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27"/>
  <workbookPr date1904="1" defaultThemeVersion="202300"/>
  <mc:AlternateContent xmlns:mc="http://schemas.openxmlformats.org/markup-compatibility/2006">
    <mc:Choice Requires="x15">
      <x15ac:absPath xmlns:x15ac="http://schemas.microsoft.com/office/spreadsheetml/2010/11/ac" url="/Users/austensharpe/Desktop/Repos/pudl/src/pudl/package_data/glue/"/>
    </mc:Choice>
  </mc:AlternateContent>
  <xr:revisionPtr revIDLastSave="0" documentId="13_ncr:1_{130C64A4-0385-794F-92A4-5488B49C3A92}" xr6:coauthVersionLast="47" xr6:coauthVersionMax="47" xr10:uidLastSave="{00000000-0000-0000-0000-000000000000}"/>
  <bookViews>
    <workbookView xWindow="0" yWindow="760" windowWidth="15120" windowHeight="18880" tabRatio="500" xr2:uid="{00000000-000D-0000-FFFF-FFFF00000000}"/>
  </bookViews>
  <sheets>
    <sheet name="plants_output" sheetId="1" r:id="rId1"/>
  </sheets>
  <definedNames>
    <definedName name="_xlnm._FilterDatabase" localSheetId="0" hidden="1">plants_output!$A$1:$K$22988</definedName>
    <definedName name="_FilterDatabase_0" localSheetId="0">plants_output!$A$1:$K$23718</definedName>
    <definedName name="_FilterDatabase_0_0" localSheetId="0">plants_output!$A$1:$K$23505</definedName>
    <definedName name="_xlnm.Print_Area" localSheetId="0">plants_output!$K$23397</definedName>
  </definedNames>
  <calcPr calcId="191029" iterateDelta="1E-4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C24342" i="1" l="1"/>
  <c r="C24343" i="1"/>
  <c r="C24344" i="1"/>
  <c r="C24345" i="1"/>
  <c r="C24346" i="1"/>
  <c r="C24347" i="1"/>
  <c r="C24348" i="1"/>
  <c r="C24349" i="1"/>
  <c r="C24350" i="1"/>
  <c r="C24351" i="1"/>
  <c r="C24352" i="1"/>
  <c r="C24353" i="1"/>
  <c r="C24354" i="1"/>
  <c r="C24355" i="1"/>
  <c r="C24356" i="1"/>
  <c r="C24357" i="1"/>
  <c r="C24358" i="1"/>
  <c r="C24359" i="1"/>
  <c r="C24360" i="1"/>
  <c r="C24361" i="1"/>
  <c r="C24362" i="1"/>
  <c r="C24363" i="1"/>
  <c r="C24364" i="1"/>
  <c r="C24365" i="1"/>
  <c r="C24366" i="1"/>
  <c r="C24367" i="1"/>
  <c r="C24368" i="1"/>
  <c r="C24369" i="1"/>
  <c r="C24370" i="1"/>
  <c r="C24371" i="1"/>
  <c r="C24372" i="1"/>
  <c r="C24373" i="1"/>
  <c r="C24374" i="1"/>
  <c r="C24375" i="1"/>
  <c r="C24376" i="1"/>
  <c r="C24377" i="1"/>
  <c r="C24378" i="1"/>
  <c r="C24379" i="1"/>
  <c r="C24380" i="1"/>
  <c r="C24381" i="1"/>
  <c r="C24382" i="1"/>
  <c r="C24383" i="1"/>
  <c r="C24384" i="1"/>
  <c r="C24385" i="1"/>
  <c r="C24386" i="1"/>
  <c r="C24387" i="1"/>
  <c r="C24388" i="1"/>
  <c r="C24389" i="1"/>
  <c r="C24390" i="1"/>
  <c r="C24391" i="1"/>
  <c r="C24392" i="1"/>
  <c r="C24393" i="1"/>
  <c r="C24394" i="1"/>
  <c r="C24395" i="1"/>
  <c r="C24396" i="1"/>
  <c r="C24397" i="1"/>
  <c r="C24398" i="1"/>
  <c r="C24399" i="1"/>
  <c r="C24400" i="1"/>
  <c r="C24401" i="1"/>
  <c r="C24402" i="1"/>
  <c r="C24403" i="1"/>
  <c r="C24404" i="1"/>
  <c r="C24405" i="1"/>
  <c r="C24406" i="1"/>
  <c r="C24407" i="1"/>
  <c r="C24408" i="1"/>
  <c r="C24409" i="1"/>
  <c r="C24410" i="1"/>
  <c r="C24411" i="1"/>
  <c r="C24412" i="1"/>
  <c r="C24413" i="1"/>
  <c r="C24414" i="1"/>
  <c r="C24415" i="1"/>
  <c r="C24416" i="1"/>
  <c r="B24341" i="1"/>
  <c r="B24342" i="1"/>
  <c r="B24343" i="1"/>
  <c r="B24344" i="1"/>
  <c r="B24345" i="1"/>
  <c r="B24346" i="1"/>
  <c r="B24347" i="1"/>
  <c r="B24348" i="1"/>
  <c r="B24349" i="1"/>
  <c r="B24350" i="1"/>
  <c r="B24351" i="1"/>
  <c r="B24352" i="1"/>
  <c r="B24353" i="1"/>
  <c r="B24354" i="1"/>
  <c r="B24355" i="1"/>
  <c r="B24356" i="1"/>
  <c r="B24357" i="1"/>
  <c r="B24358" i="1"/>
  <c r="B24359" i="1"/>
  <c r="B24360" i="1"/>
  <c r="B24361" i="1"/>
  <c r="B24362" i="1"/>
  <c r="B24363" i="1"/>
  <c r="B24364" i="1"/>
  <c r="B24365" i="1"/>
  <c r="B24366" i="1"/>
  <c r="B24367" i="1"/>
  <c r="B24368" i="1"/>
  <c r="B24369" i="1"/>
  <c r="B24370" i="1"/>
  <c r="B24371" i="1"/>
  <c r="B24372" i="1"/>
  <c r="B24373" i="1"/>
  <c r="B24374" i="1"/>
  <c r="B24375" i="1"/>
  <c r="B24376" i="1"/>
  <c r="B24377" i="1"/>
  <c r="B24378" i="1"/>
  <c r="B24379" i="1"/>
  <c r="B24380" i="1"/>
  <c r="B24381" i="1"/>
  <c r="B24382" i="1"/>
  <c r="B24383" i="1"/>
  <c r="B24384" i="1"/>
  <c r="B24385" i="1"/>
  <c r="B24386" i="1"/>
  <c r="B24387" i="1"/>
  <c r="B24388" i="1"/>
  <c r="B24389" i="1"/>
  <c r="B24390" i="1"/>
  <c r="B24391" i="1"/>
  <c r="B24392" i="1"/>
  <c r="B24393" i="1"/>
  <c r="B24394" i="1"/>
  <c r="B24395" i="1"/>
  <c r="B24396" i="1"/>
  <c r="B24397" i="1"/>
  <c r="B24398" i="1"/>
  <c r="B24399" i="1"/>
  <c r="B24400" i="1"/>
  <c r="B24401" i="1"/>
  <c r="B24402" i="1"/>
  <c r="B24403" i="1"/>
  <c r="B24404" i="1"/>
  <c r="B24405" i="1"/>
  <c r="B24406" i="1"/>
  <c r="B24407" i="1"/>
  <c r="B24408" i="1"/>
  <c r="B24409" i="1"/>
  <c r="B24410" i="1"/>
  <c r="B24411" i="1"/>
  <c r="B24412" i="1"/>
  <c r="B24413" i="1"/>
  <c r="B24414" i="1"/>
  <c r="B24415" i="1"/>
  <c r="B24416" i="1"/>
  <c r="A24364" i="1"/>
  <c r="A24365" i="1" s="1"/>
  <c r="A24357" i="1"/>
  <c r="A24356" i="1"/>
  <c r="A24358" i="1"/>
  <c r="A24342" i="1"/>
  <c r="A24344" i="1" s="1"/>
  <c r="A24343" i="1"/>
  <c r="C24341" i="1"/>
  <c r="C24340" i="1"/>
  <c r="B24340" i="1"/>
  <c r="C24339" i="1"/>
  <c r="B24339" i="1"/>
  <c r="C24338" i="1"/>
  <c r="B24338" i="1"/>
  <c r="C24337" i="1"/>
  <c r="B24337" i="1"/>
  <c r="C24336" i="1"/>
  <c r="B24336" i="1"/>
  <c r="C24335" i="1"/>
  <c r="B24335" i="1"/>
  <c r="C24334" i="1"/>
  <c r="B24334" i="1"/>
  <c r="C24333" i="1"/>
  <c r="B24333" i="1"/>
  <c r="C24332" i="1"/>
  <c r="B24332" i="1"/>
  <c r="C24331" i="1"/>
  <c r="B24331" i="1"/>
  <c r="C24330" i="1"/>
  <c r="B24330" i="1"/>
  <c r="C24329" i="1"/>
  <c r="B24329" i="1"/>
  <c r="C24328" i="1"/>
  <c r="B24328" i="1"/>
  <c r="C24327" i="1"/>
  <c r="B24327" i="1"/>
  <c r="C24326" i="1"/>
  <c r="B24326" i="1"/>
  <c r="C24325" i="1"/>
  <c r="B24325" i="1"/>
  <c r="C24324" i="1"/>
  <c r="B24324" i="1"/>
  <c r="C24323" i="1"/>
  <c r="B24323" i="1"/>
  <c r="C24322" i="1"/>
  <c r="B24322" i="1"/>
  <c r="C24321" i="1"/>
  <c r="B24321" i="1"/>
  <c r="C24320" i="1"/>
  <c r="B24320" i="1"/>
  <c r="C24319" i="1"/>
  <c r="B24319" i="1"/>
  <c r="C24318" i="1"/>
  <c r="B24318" i="1"/>
  <c r="C24317" i="1"/>
  <c r="B24317" i="1"/>
  <c r="C24316" i="1"/>
  <c r="B24316" i="1"/>
  <c r="C24315" i="1"/>
  <c r="B24315" i="1"/>
  <c r="C24314" i="1"/>
  <c r="B24314" i="1"/>
  <c r="C24313" i="1"/>
  <c r="B24313" i="1"/>
  <c r="C24312" i="1"/>
  <c r="B24312" i="1"/>
  <c r="C24311" i="1"/>
  <c r="B24311" i="1"/>
  <c r="C24310" i="1"/>
  <c r="B24310" i="1"/>
  <c r="C24309" i="1"/>
  <c r="B24309" i="1"/>
  <c r="C24308" i="1"/>
  <c r="B24308" i="1"/>
  <c r="C24307" i="1"/>
  <c r="B24307" i="1"/>
  <c r="C24306" i="1"/>
  <c r="B24306" i="1"/>
  <c r="C24305" i="1"/>
  <c r="B24305" i="1"/>
  <c r="C24304" i="1"/>
  <c r="B24304" i="1"/>
  <c r="C24303" i="1"/>
  <c r="B24303" i="1"/>
  <c r="C24302" i="1"/>
  <c r="B24302" i="1"/>
  <c r="C24301" i="1"/>
  <c r="B24301" i="1"/>
  <c r="C24300" i="1"/>
  <c r="B24300" i="1"/>
  <c r="C24299" i="1"/>
  <c r="B24299" i="1"/>
  <c r="C24298" i="1"/>
  <c r="B24298" i="1"/>
  <c r="C24297" i="1"/>
  <c r="B24297" i="1"/>
  <c r="C24296" i="1"/>
  <c r="B24296" i="1"/>
  <c r="C24295" i="1"/>
  <c r="B24295" i="1"/>
  <c r="C24294" i="1"/>
  <c r="B24294" i="1"/>
  <c r="C24293" i="1"/>
  <c r="B24293" i="1"/>
  <c r="C24292" i="1"/>
  <c r="B24292" i="1"/>
  <c r="C24291" i="1"/>
  <c r="B24291" i="1"/>
  <c r="C24290" i="1"/>
  <c r="B24290" i="1"/>
  <c r="C24289" i="1"/>
  <c r="B24289" i="1"/>
  <c r="C24288" i="1"/>
  <c r="B24288" i="1"/>
  <c r="C24287" i="1"/>
  <c r="B24287" i="1"/>
  <c r="C24286" i="1"/>
  <c r="B24286" i="1"/>
  <c r="C24285" i="1"/>
  <c r="B24285" i="1"/>
  <c r="C24284" i="1"/>
  <c r="B24284" i="1"/>
  <c r="C24283" i="1"/>
  <c r="B24283" i="1"/>
  <c r="C24282" i="1"/>
  <c r="B24282" i="1"/>
  <c r="C24281" i="1"/>
  <c r="B24281" i="1"/>
  <c r="C24280" i="1"/>
  <c r="B24280" i="1"/>
  <c r="C24279" i="1"/>
  <c r="B24279" i="1"/>
  <c r="C24278" i="1"/>
  <c r="B24278" i="1"/>
  <c r="C24277" i="1"/>
  <c r="B24277" i="1"/>
  <c r="C24276" i="1"/>
  <c r="B24276" i="1"/>
  <c r="C24275" i="1"/>
  <c r="B24275" i="1"/>
  <c r="C24274" i="1"/>
  <c r="B24274" i="1"/>
  <c r="C24273" i="1"/>
  <c r="B24273" i="1"/>
  <c r="C24272" i="1"/>
  <c r="B24272" i="1"/>
  <c r="C24271" i="1"/>
  <c r="B24271" i="1"/>
  <c r="C24270" i="1"/>
  <c r="B24270" i="1"/>
  <c r="C24269" i="1"/>
  <c r="B24269" i="1"/>
  <c r="C24268" i="1"/>
  <c r="B24268" i="1"/>
  <c r="C24267" i="1"/>
  <c r="B24267" i="1"/>
  <c r="C24266" i="1"/>
  <c r="B24266" i="1"/>
  <c r="C24265" i="1"/>
  <c r="B24265" i="1"/>
  <c r="C24264" i="1"/>
  <c r="B24264" i="1"/>
  <c r="C24263" i="1"/>
  <c r="B24263" i="1"/>
  <c r="C24262" i="1"/>
  <c r="B24262" i="1"/>
  <c r="C24261" i="1"/>
  <c r="B24261" i="1"/>
  <c r="C24260" i="1"/>
  <c r="B24260" i="1"/>
  <c r="C24259" i="1"/>
  <c r="B24259" i="1"/>
  <c r="C24258" i="1"/>
  <c r="B24258" i="1"/>
  <c r="C24257" i="1"/>
  <c r="B24257" i="1"/>
  <c r="C24256" i="1"/>
  <c r="B24256" i="1"/>
  <c r="C24255" i="1"/>
  <c r="B24255" i="1"/>
  <c r="C24254" i="1"/>
  <c r="B24254" i="1"/>
  <c r="C24253" i="1"/>
  <c r="B24253" i="1"/>
  <c r="C24252" i="1"/>
  <c r="B24252" i="1"/>
  <c r="C24251" i="1"/>
  <c r="B24251" i="1"/>
  <c r="C24250" i="1"/>
  <c r="B24250" i="1"/>
  <c r="C24249" i="1"/>
  <c r="B24249" i="1"/>
  <c r="C24248" i="1"/>
  <c r="B24248" i="1"/>
  <c r="C24247" i="1"/>
  <c r="B24247" i="1"/>
  <c r="C24246" i="1"/>
  <c r="B24246" i="1"/>
  <c r="C24245" i="1"/>
  <c r="B24245" i="1"/>
  <c r="C24244" i="1"/>
  <c r="B24244" i="1"/>
  <c r="C24243" i="1"/>
  <c r="B24243" i="1"/>
  <c r="C24242" i="1"/>
  <c r="B24242" i="1"/>
  <c r="C24241" i="1"/>
  <c r="B24241" i="1"/>
  <c r="C24240" i="1"/>
  <c r="B24240" i="1"/>
  <c r="C24239" i="1"/>
  <c r="B24239" i="1"/>
  <c r="C24238" i="1"/>
  <c r="B24238" i="1"/>
  <c r="C24237" i="1"/>
  <c r="B24237" i="1"/>
  <c r="C24236" i="1"/>
  <c r="B24236" i="1"/>
  <c r="C24235" i="1"/>
  <c r="B24235" i="1"/>
  <c r="C24234" i="1"/>
  <c r="B24234" i="1"/>
  <c r="C24233" i="1"/>
  <c r="B24233" i="1"/>
  <c r="C24232" i="1"/>
  <c r="B24232" i="1"/>
  <c r="C24231" i="1"/>
  <c r="B24231" i="1"/>
  <c r="C24230" i="1"/>
  <c r="B24230" i="1"/>
  <c r="C24229" i="1"/>
  <c r="B24229" i="1"/>
  <c r="C24228" i="1"/>
  <c r="B24228" i="1"/>
  <c r="C24227" i="1"/>
  <c r="B24227" i="1"/>
  <c r="C24226" i="1"/>
  <c r="B24226" i="1"/>
  <c r="C24225" i="1"/>
  <c r="B24225" i="1"/>
  <c r="C24224" i="1"/>
  <c r="B24224" i="1"/>
  <c r="C24223" i="1"/>
  <c r="B24223" i="1"/>
  <c r="C24222" i="1"/>
  <c r="B24222" i="1"/>
  <c r="C24221" i="1"/>
  <c r="B24221" i="1"/>
  <c r="C24220" i="1"/>
  <c r="B24220" i="1"/>
  <c r="C24219" i="1"/>
  <c r="B24219" i="1"/>
  <c r="C24218" i="1"/>
  <c r="B24218" i="1"/>
  <c r="C24217" i="1"/>
  <c r="B24217" i="1"/>
  <c r="C24216" i="1"/>
  <c r="B24216" i="1"/>
  <c r="C24215" i="1"/>
  <c r="B24215" i="1"/>
  <c r="C24214" i="1"/>
  <c r="B24214" i="1"/>
  <c r="C24213" i="1"/>
  <c r="B24213" i="1"/>
  <c r="C24212" i="1"/>
  <c r="B24212" i="1"/>
  <c r="C24211" i="1"/>
  <c r="B24211" i="1"/>
  <c r="C24210" i="1"/>
  <c r="B24210" i="1"/>
  <c r="C24209" i="1"/>
  <c r="B24209" i="1"/>
  <c r="C24208" i="1"/>
  <c r="B24208" i="1"/>
  <c r="C24207" i="1"/>
  <c r="B24207" i="1"/>
  <c r="C24206" i="1"/>
  <c r="B24206" i="1"/>
  <c r="C24205" i="1"/>
  <c r="B24205" i="1"/>
  <c r="C24204" i="1"/>
  <c r="B24204" i="1"/>
  <c r="C24203" i="1"/>
  <c r="B24203" i="1"/>
  <c r="C24202" i="1"/>
  <c r="B24202" i="1"/>
  <c r="C24201" i="1"/>
  <c r="B24201" i="1"/>
  <c r="C24200" i="1"/>
  <c r="B24200" i="1"/>
  <c r="C24199" i="1"/>
  <c r="B24199" i="1"/>
  <c r="C24198" i="1"/>
  <c r="B24198" i="1"/>
  <c r="C24197" i="1"/>
  <c r="B24197" i="1"/>
  <c r="C24196" i="1"/>
  <c r="B24196" i="1"/>
  <c r="C24195" i="1"/>
  <c r="B24195" i="1"/>
  <c r="C24194" i="1"/>
  <c r="B24194" i="1"/>
  <c r="C24193" i="1"/>
  <c r="B24193" i="1"/>
  <c r="C24192" i="1"/>
  <c r="B24192" i="1"/>
  <c r="C24191" i="1"/>
  <c r="B24191" i="1"/>
  <c r="C24190" i="1"/>
  <c r="B24190" i="1"/>
  <c r="C24189" i="1"/>
  <c r="B24189" i="1"/>
  <c r="C24188" i="1"/>
  <c r="B24188" i="1"/>
  <c r="C24187" i="1"/>
  <c r="B24187" i="1"/>
  <c r="C24186" i="1"/>
  <c r="B24186" i="1"/>
  <c r="C24185" i="1"/>
  <c r="B24185" i="1"/>
  <c r="C24184" i="1"/>
  <c r="B24184" i="1"/>
  <c r="C24183" i="1"/>
  <c r="B24183" i="1"/>
  <c r="C24182" i="1"/>
  <c r="B24182" i="1"/>
  <c r="C24181" i="1"/>
  <c r="B24181" i="1"/>
  <c r="C24180" i="1"/>
  <c r="B24180" i="1"/>
  <c r="C24179" i="1"/>
  <c r="B24179" i="1"/>
  <c r="C24178" i="1"/>
  <c r="B24178" i="1"/>
  <c r="C24177" i="1"/>
  <c r="B24177" i="1"/>
  <c r="C24176" i="1"/>
  <c r="B24176" i="1"/>
  <c r="C24175" i="1"/>
  <c r="B24175" i="1"/>
  <c r="C24174" i="1"/>
  <c r="B24174" i="1"/>
  <c r="C24173" i="1"/>
  <c r="B24173" i="1"/>
  <c r="C24172" i="1"/>
  <c r="B24172" i="1"/>
  <c r="C24171" i="1"/>
  <c r="B24171" i="1"/>
  <c r="C24170" i="1"/>
  <c r="B24170" i="1"/>
  <c r="C24169" i="1"/>
  <c r="B24169" i="1"/>
  <c r="C24168" i="1"/>
  <c r="B24168" i="1"/>
  <c r="C24167" i="1"/>
  <c r="B24167" i="1"/>
  <c r="C24166" i="1"/>
  <c r="B24166" i="1"/>
  <c r="C24165" i="1"/>
  <c r="B24165" i="1"/>
  <c r="C24164" i="1"/>
  <c r="B24164" i="1"/>
  <c r="C24163" i="1"/>
  <c r="B24163" i="1"/>
  <c r="C24162" i="1"/>
  <c r="B24162" i="1"/>
  <c r="C24161" i="1"/>
  <c r="B24161" i="1"/>
  <c r="C24160" i="1"/>
  <c r="B24160" i="1"/>
  <c r="C24159" i="1"/>
  <c r="B24159" i="1"/>
  <c r="C24158" i="1"/>
  <c r="B24158" i="1"/>
  <c r="C24157" i="1"/>
  <c r="B24157" i="1"/>
  <c r="C24156" i="1"/>
  <c r="B24156" i="1"/>
  <c r="C24155" i="1"/>
  <c r="B24155" i="1"/>
  <c r="C24154" i="1"/>
  <c r="B24154" i="1"/>
  <c r="C24153" i="1"/>
  <c r="B24153" i="1"/>
  <c r="C24152" i="1"/>
  <c r="B24152" i="1"/>
  <c r="C24151" i="1"/>
  <c r="B24151" i="1"/>
  <c r="C24150" i="1"/>
  <c r="B24150" i="1"/>
  <c r="C24149" i="1"/>
  <c r="B24149" i="1"/>
  <c r="C24148" i="1"/>
  <c r="B24148" i="1"/>
  <c r="C24147" i="1"/>
  <c r="B24147" i="1"/>
  <c r="C24146" i="1"/>
  <c r="B24146" i="1"/>
  <c r="C24145" i="1"/>
  <c r="B24145" i="1"/>
  <c r="C24144" i="1"/>
  <c r="B24144" i="1"/>
  <c r="C24143" i="1"/>
  <c r="B24143" i="1"/>
  <c r="C24142" i="1"/>
  <c r="B24142" i="1"/>
  <c r="C24141" i="1"/>
  <c r="B24141" i="1"/>
  <c r="C24140" i="1"/>
  <c r="B24140" i="1"/>
  <c r="C24139" i="1"/>
  <c r="B24139" i="1"/>
  <c r="C24138" i="1"/>
  <c r="B24138" i="1"/>
  <c r="C24137" i="1"/>
  <c r="B24137" i="1"/>
  <c r="C24136" i="1"/>
  <c r="B24136" i="1"/>
  <c r="C24135" i="1"/>
  <c r="B24135" i="1"/>
  <c r="C24134" i="1"/>
  <c r="B24134" i="1"/>
  <c r="C24133" i="1"/>
  <c r="B24133" i="1"/>
  <c r="C24132" i="1"/>
  <c r="B24132" i="1"/>
  <c r="C24131" i="1"/>
  <c r="B24131" i="1"/>
  <c r="C24130" i="1"/>
  <c r="B24130" i="1"/>
  <c r="C24129" i="1"/>
  <c r="B24129" i="1"/>
  <c r="C24128" i="1"/>
  <c r="B24128" i="1"/>
  <c r="C24127" i="1"/>
  <c r="B24127" i="1"/>
  <c r="C24126" i="1"/>
  <c r="B24126" i="1"/>
  <c r="C24125" i="1"/>
  <c r="B24125" i="1"/>
  <c r="C24124" i="1"/>
  <c r="B24124" i="1"/>
  <c r="C24123" i="1"/>
  <c r="B24123" i="1"/>
  <c r="C24122" i="1"/>
  <c r="B24122" i="1"/>
  <c r="C24121" i="1"/>
  <c r="B24121" i="1"/>
  <c r="C24120" i="1"/>
  <c r="B24120" i="1"/>
  <c r="C24119" i="1"/>
  <c r="B24119" i="1"/>
  <c r="C24118" i="1"/>
  <c r="B24118" i="1"/>
  <c r="C24117" i="1"/>
  <c r="B24117" i="1"/>
  <c r="C24116" i="1"/>
  <c r="B24116" i="1"/>
  <c r="C24115" i="1"/>
  <c r="B24115" i="1"/>
  <c r="C24114" i="1"/>
  <c r="B24114" i="1"/>
  <c r="C24113" i="1"/>
  <c r="B24113" i="1"/>
  <c r="C24112" i="1"/>
  <c r="B24112" i="1"/>
  <c r="C24111" i="1"/>
  <c r="B24111" i="1"/>
  <c r="C24110" i="1"/>
  <c r="B24110" i="1"/>
  <c r="C24109" i="1"/>
  <c r="B24109" i="1"/>
  <c r="C24108" i="1"/>
  <c r="B24108" i="1"/>
  <c r="C24107" i="1"/>
  <c r="B24107" i="1"/>
  <c r="C24106" i="1"/>
  <c r="B24106" i="1"/>
  <c r="C24105" i="1"/>
  <c r="B24105" i="1"/>
  <c r="C24104" i="1"/>
  <c r="B24104" i="1"/>
  <c r="C24103" i="1"/>
  <c r="B24103" i="1"/>
  <c r="C24102" i="1"/>
  <c r="B24102" i="1"/>
  <c r="C24101" i="1"/>
  <c r="B24101" i="1"/>
  <c r="C24100" i="1"/>
  <c r="B24100" i="1"/>
  <c r="C24099" i="1"/>
  <c r="B24099" i="1"/>
  <c r="C24098" i="1"/>
  <c r="B24098" i="1"/>
  <c r="C24097" i="1"/>
  <c r="B24097" i="1"/>
  <c r="C24096" i="1"/>
  <c r="B24096" i="1"/>
  <c r="C24095" i="1"/>
  <c r="B24095" i="1"/>
  <c r="C24094" i="1"/>
  <c r="B24094" i="1"/>
  <c r="C24093" i="1"/>
  <c r="B24093" i="1"/>
  <c r="C24092" i="1"/>
  <c r="B24092" i="1"/>
  <c r="C24091" i="1"/>
  <c r="B24091" i="1"/>
  <c r="C24090" i="1"/>
  <c r="B24090" i="1"/>
  <c r="C24089" i="1"/>
  <c r="B24089" i="1"/>
  <c r="C24088" i="1"/>
  <c r="B24088" i="1"/>
  <c r="C24087" i="1"/>
  <c r="B24087" i="1"/>
  <c r="C24086" i="1"/>
  <c r="B24086" i="1"/>
  <c r="C24085" i="1"/>
  <c r="B24085" i="1"/>
  <c r="C24084" i="1"/>
  <c r="B24084" i="1"/>
  <c r="C24083" i="1"/>
  <c r="B24083" i="1"/>
  <c r="C24082" i="1"/>
  <c r="B24082" i="1"/>
  <c r="C24081" i="1"/>
  <c r="B24081" i="1"/>
  <c r="C24080" i="1"/>
  <c r="B24080" i="1"/>
  <c r="C24079" i="1"/>
  <c r="B24079" i="1"/>
  <c r="C24078" i="1"/>
  <c r="B24078" i="1"/>
  <c r="C24077" i="1"/>
  <c r="B24077" i="1"/>
  <c r="C24076" i="1"/>
  <c r="B24076" i="1"/>
  <c r="C24075" i="1"/>
  <c r="B24075" i="1"/>
  <c r="C24074" i="1"/>
  <c r="B24074" i="1"/>
  <c r="C24073" i="1"/>
  <c r="B24073" i="1"/>
  <c r="C24072" i="1"/>
  <c r="B24072" i="1"/>
  <c r="C24071" i="1"/>
  <c r="B24071" i="1"/>
  <c r="C24070" i="1"/>
  <c r="B24070" i="1"/>
  <c r="C24069" i="1"/>
  <c r="B24069" i="1"/>
  <c r="C24068" i="1"/>
  <c r="B24068" i="1"/>
  <c r="C24067" i="1"/>
  <c r="B24067" i="1"/>
  <c r="C24066" i="1"/>
  <c r="B24066" i="1"/>
  <c r="C24065" i="1"/>
  <c r="B24065" i="1"/>
  <c r="C24064" i="1"/>
  <c r="B24064" i="1"/>
  <c r="C24063" i="1"/>
  <c r="B24063" i="1"/>
  <c r="C24062" i="1"/>
  <c r="B24062" i="1"/>
  <c r="C24061" i="1"/>
  <c r="B24061" i="1"/>
  <c r="C24060" i="1"/>
  <c r="B24060" i="1"/>
  <c r="C24059" i="1"/>
  <c r="B24059" i="1"/>
  <c r="C24058" i="1"/>
  <c r="B24058" i="1"/>
  <c r="C24057" i="1"/>
  <c r="B24057" i="1"/>
  <c r="C24056" i="1"/>
  <c r="B24056" i="1"/>
  <c r="C24055" i="1"/>
  <c r="B24055" i="1"/>
  <c r="C24054" i="1"/>
  <c r="B24054" i="1"/>
  <c r="C24053" i="1"/>
  <c r="B24053" i="1"/>
  <c r="C24052" i="1"/>
  <c r="B24052" i="1"/>
  <c r="C24051" i="1"/>
  <c r="B24051" i="1"/>
  <c r="C24050" i="1"/>
  <c r="B24050" i="1"/>
  <c r="C24049" i="1"/>
  <c r="B24049" i="1"/>
  <c r="C24048" i="1"/>
  <c r="B24048" i="1"/>
  <c r="C24047" i="1"/>
  <c r="B24047" i="1"/>
  <c r="C24046" i="1"/>
  <c r="B24046" i="1"/>
  <c r="C24045" i="1"/>
  <c r="B24045" i="1"/>
  <c r="C24044" i="1"/>
  <c r="B24044" i="1"/>
  <c r="C24043" i="1"/>
  <c r="B24043" i="1"/>
  <c r="C24042" i="1"/>
  <c r="B24042" i="1"/>
  <c r="C24041" i="1"/>
  <c r="B24041" i="1"/>
  <c r="C24040" i="1"/>
  <c r="B24040" i="1"/>
  <c r="C24039" i="1"/>
  <c r="B24039" i="1"/>
  <c r="C24038" i="1"/>
  <c r="B24038" i="1"/>
  <c r="C24037" i="1"/>
  <c r="B24037" i="1"/>
  <c r="C24036" i="1"/>
  <c r="B24036" i="1"/>
  <c r="C24035" i="1"/>
  <c r="B24035" i="1"/>
  <c r="C24034" i="1"/>
  <c r="B24034" i="1"/>
  <c r="C24033" i="1"/>
  <c r="B24033" i="1"/>
  <c r="C24032" i="1"/>
  <c r="B24032" i="1"/>
  <c r="C24031" i="1"/>
  <c r="B24031" i="1"/>
  <c r="C24030" i="1"/>
  <c r="B24030" i="1"/>
  <c r="C24029" i="1"/>
  <c r="B24029" i="1"/>
  <c r="C24028" i="1"/>
  <c r="B24028" i="1"/>
  <c r="C24027" i="1"/>
  <c r="B24027" i="1"/>
  <c r="C24026" i="1"/>
  <c r="B24026" i="1"/>
  <c r="C24025" i="1"/>
  <c r="B24025" i="1"/>
  <c r="C24024" i="1"/>
  <c r="B24024" i="1"/>
  <c r="C24023" i="1"/>
  <c r="B24023" i="1"/>
  <c r="C24022" i="1"/>
  <c r="B24022" i="1"/>
  <c r="C24021" i="1"/>
  <c r="B24021" i="1"/>
  <c r="C24020" i="1"/>
  <c r="B24020" i="1"/>
  <c r="C24019" i="1"/>
  <c r="B24019" i="1"/>
  <c r="C24018" i="1"/>
  <c r="B24018" i="1"/>
  <c r="C24017" i="1"/>
  <c r="B24017" i="1"/>
  <c r="C24016" i="1"/>
  <c r="B24016" i="1"/>
  <c r="C24015" i="1"/>
  <c r="B24015" i="1"/>
  <c r="C24014" i="1"/>
  <c r="B24014" i="1"/>
  <c r="C24013" i="1"/>
  <c r="B24013" i="1"/>
  <c r="C24012" i="1"/>
  <c r="B24012" i="1"/>
  <c r="C24011" i="1"/>
  <c r="B24011" i="1"/>
  <c r="C24010" i="1"/>
  <c r="B24010" i="1"/>
  <c r="C24009" i="1"/>
  <c r="B24009" i="1"/>
  <c r="C24008" i="1"/>
  <c r="B24008" i="1"/>
  <c r="C24007" i="1"/>
  <c r="B24007" i="1"/>
  <c r="C24006" i="1"/>
  <c r="B24006" i="1"/>
  <c r="C24005" i="1"/>
  <c r="B24005" i="1"/>
  <c r="C24004" i="1"/>
  <c r="B24004" i="1"/>
  <c r="C24003" i="1"/>
  <c r="B24003" i="1"/>
  <c r="C24002" i="1"/>
  <c r="B24002" i="1"/>
  <c r="C24001" i="1"/>
  <c r="B24001" i="1"/>
  <c r="C24000" i="1"/>
  <c r="B24000" i="1"/>
  <c r="C23999" i="1"/>
  <c r="B23999" i="1"/>
  <c r="C23998" i="1"/>
  <c r="B23998" i="1"/>
  <c r="C23997" i="1"/>
  <c r="B23997" i="1"/>
  <c r="C23996" i="1"/>
  <c r="B23996" i="1"/>
  <c r="C23995" i="1"/>
  <c r="B23995" i="1"/>
  <c r="C23994" i="1"/>
  <c r="B23994" i="1"/>
  <c r="C23993" i="1"/>
  <c r="B23993" i="1"/>
  <c r="C23992" i="1"/>
  <c r="B23992" i="1"/>
  <c r="C23991" i="1"/>
  <c r="B23991" i="1"/>
  <c r="C23990" i="1"/>
  <c r="B23990" i="1"/>
  <c r="C23989" i="1"/>
  <c r="B23989" i="1"/>
  <c r="C23988" i="1"/>
  <c r="B23988" i="1"/>
  <c r="C23987" i="1"/>
  <c r="B23987" i="1"/>
  <c r="C23986" i="1"/>
  <c r="B23986" i="1"/>
  <c r="C23985" i="1"/>
  <c r="B23985" i="1"/>
  <c r="C23984" i="1"/>
  <c r="B23984" i="1"/>
  <c r="C23983" i="1"/>
  <c r="B23983" i="1"/>
  <c r="C23982" i="1"/>
  <c r="B23982" i="1"/>
  <c r="C23981" i="1"/>
  <c r="B23981" i="1"/>
  <c r="C23980" i="1"/>
  <c r="B23980" i="1"/>
  <c r="C23979" i="1"/>
  <c r="B23979" i="1"/>
  <c r="C23978" i="1"/>
  <c r="B23978" i="1"/>
  <c r="C23977" i="1"/>
  <c r="B23977" i="1"/>
  <c r="C23976" i="1"/>
  <c r="B23976" i="1"/>
  <c r="C23975" i="1"/>
  <c r="B23975" i="1"/>
  <c r="C23974" i="1"/>
  <c r="B23974" i="1"/>
  <c r="C23973" i="1"/>
  <c r="B23973" i="1"/>
  <c r="C23972" i="1"/>
  <c r="B23972" i="1"/>
  <c r="C23971" i="1"/>
  <c r="B23971" i="1"/>
  <c r="C23970" i="1"/>
  <c r="B23970" i="1"/>
  <c r="C23969" i="1"/>
  <c r="B23969" i="1"/>
  <c r="C23968" i="1"/>
  <c r="B23968" i="1"/>
  <c r="C23967" i="1"/>
  <c r="B23967" i="1"/>
  <c r="C23966" i="1"/>
  <c r="B23966" i="1"/>
  <c r="C23965" i="1"/>
  <c r="B23965" i="1"/>
  <c r="C23964" i="1"/>
  <c r="B23964" i="1"/>
  <c r="C23963" i="1"/>
  <c r="B23963" i="1"/>
  <c r="C23962" i="1"/>
  <c r="B23962" i="1"/>
  <c r="C23961" i="1"/>
  <c r="B23961" i="1"/>
  <c r="C23960" i="1"/>
  <c r="B23960" i="1"/>
  <c r="C23959" i="1"/>
  <c r="B23959" i="1"/>
  <c r="C23958" i="1"/>
  <c r="B23958" i="1"/>
  <c r="C23957" i="1"/>
  <c r="B23957" i="1"/>
  <c r="C23956" i="1"/>
  <c r="B23956" i="1"/>
  <c r="C23955" i="1"/>
  <c r="B23955" i="1"/>
  <c r="C23954" i="1"/>
  <c r="B23954" i="1"/>
  <c r="C23953" i="1"/>
  <c r="B23953" i="1"/>
  <c r="C23952" i="1"/>
  <c r="B23952" i="1"/>
  <c r="C23951" i="1"/>
  <c r="B23951" i="1"/>
  <c r="C23950" i="1"/>
  <c r="B23950" i="1"/>
  <c r="C23949" i="1"/>
  <c r="B23949" i="1"/>
  <c r="C23948" i="1"/>
  <c r="B23948" i="1"/>
  <c r="C23947" i="1"/>
  <c r="B23947" i="1"/>
  <c r="C23946" i="1"/>
  <c r="B23946" i="1"/>
  <c r="C23945" i="1"/>
  <c r="B23945" i="1"/>
  <c r="C23944" i="1"/>
  <c r="B23944" i="1"/>
  <c r="C23943" i="1"/>
  <c r="B23943" i="1"/>
  <c r="C23942" i="1"/>
  <c r="B23942" i="1"/>
  <c r="C23941" i="1"/>
  <c r="B23941" i="1"/>
  <c r="C23940" i="1"/>
  <c r="B23940" i="1"/>
  <c r="C23939" i="1"/>
  <c r="B23939" i="1"/>
  <c r="C23938" i="1"/>
  <c r="B23938" i="1"/>
  <c r="C23937" i="1"/>
  <c r="B23937" i="1"/>
  <c r="C23936" i="1"/>
  <c r="B23936" i="1"/>
  <c r="C23935" i="1"/>
  <c r="B23935" i="1"/>
  <c r="C23934" i="1"/>
  <c r="B23934" i="1"/>
  <c r="C23933" i="1"/>
  <c r="B23933" i="1"/>
  <c r="C23932" i="1"/>
  <c r="B23932" i="1"/>
  <c r="C23931" i="1"/>
  <c r="B23931" i="1"/>
  <c r="C23930" i="1"/>
  <c r="B23930" i="1"/>
  <c r="C23929" i="1"/>
  <c r="B23929" i="1"/>
  <c r="C23928" i="1"/>
  <c r="B23928" i="1"/>
  <c r="C23927" i="1"/>
  <c r="B23927" i="1"/>
  <c r="C23926" i="1"/>
  <c r="B23926" i="1"/>
  <c r="C23925" i="1"/>
  <c r="B23925" i="1"/>
  <c r="C23924" i="1"/>
  <c r="B23924" i="1"/>
  <c r="C23923" i="1"/>
  <c r="B23923" i="1"/>
  <c r="C23922" i="1"/>
  <c r="B23922" i="1"/>
  <c r="C23921" i="1"/>
  <c r="B23921" i="1"/>
  <c r="C23920" i="1"/>
  <c r="B23920" i="1"/>
  <c r="C23919" i="1"/>
  <c r="B23919" i="1"/>
  <c r="C23918" i="1"/>
  <c r="B23918" i="1"/>
  <c r="C23917" i="1"/>
  <c r="B23917" i="1"/>
  <c r="C23916" i="1"/>
  <c r="B23916" i="1"/>
  <c r="C23915" i="1"/>
  <c r="B23915" i="1"/>
  <c r="C23914" i="1"/>
  <c r="B23914" i="1"/>
  <c r="C23913" i="1"/>
  <c r="B23913" i="1"/>
  <c r="C23912" i="1"/>
  <c r="B23912" i="1"/>
  <c r="C23911" i="1"/>
  <c r="B23911" i="1"/>
  <c r="C23910" i="1"/>
  <c r="B23910" i="1"/>
  <c r="C23909" i="1"/>
  <c r="B23909" i="1"/>
  <c r="C23908" i="1"/>
  <c r="B23908" i="1"/>
  <c r="C23907" i="1"/>
  <c r="B23907" i="1"/>
  <c r="C23906" i="1"/>
  <c r="B23906" i="1"/>
  <c r="C23905" i="1"/>
  <c r="B23905" i="1"/>
  <c r="C23904" i="1"/>
  <c r="B23904" i="1"/>
  <c r="C23903" i="1"/>
  <c r="B23903" i="1"/>
  <c r="C23902" i="1"/>
  <c r="B23902" i="1"/>
  <c r="C23901" i="1"/>
  <c r="B23901" i="1"/>
  <c r="C23900" i="1"/>
  <c r="B23900" i="1"/>
  <c r="C23899" i="1"/>
  <c r="B23899" i="1"/>
  <c r="C23898" i="1"/>
  <c r="B23898" i="1"/>
  <c r="C23897" i="1"/>
  <c r="B23897" i="1"/>
  <c r="C23896" i="1"/>
  <c r="B23896" i="1"/>
  <c r="C23895" i="1"/>
  <c r="B23895" i="1"/>
  <c r="C23894" i="1"/>
  <c r="B23894" i="1"/>
  <c r="C23893" i="1"/>
  <c r="B23893" i="1"/>
  <c r="C23892" i="1"/>
  <c r="B23892" i="1"/>
  <c r="C23891" i="1"/>
  <c r="B23891" i="1"/>
  <c r="C23890" i="1"/>
  <c r="B23890" i="1"/>
  <c r="C23889" i="1"/>
  <c r="B23889" i="1"/>
  <c r="C23888" i="1"/>
  <c r="B23888" i="1"/>
  <c r="C23887" i="1"/>
  <c r="B23887" i="1"/>
  <c r="C23886" i="1"/>
  <c r="B23886" i="1"/>
  <c r="C23885" i="1"/>
  <c r="B23885" i="1"/>
  <c r="C23884" i="1"/>
  <c r="B23884" i="1"/>
  <c r="C23883" i="1"/>
  <c r="B23883" i="1"/>
  <c r="C23882" i="1"/>
  <c r="B23882" i="1"/>
  <c r="C23881" i="1"/>
  <c r="B23881" i="1"/>
  <c r="C23880" i="1"/>
  <c r="B23880" i="1"/>
  <c r="C23879" i="1"/>
  <c r="B23879" i="1"/>
  <c r="C23878" i="1"/>
  <c r="B23878" i="1"/>
  <c r="C23877" i="1"/>
  <c r="B23877" i="1"/>
  <c r="C23876" i="1"/>
  <c r="B23876" i="1"/>
  <c r="C23875" i="1"/>
  <c r="B23875" i="1"/>
  <c r="C23874" i="1"/>
  <c r="C23873" i="1"/>
  <c r="B23873" i="1"/>
  <c r="C23872" i="1"/>
  <c r="B23872" i="1"/>
  <c r="C23871" i="1"/>
  <c r="B23871" i="1"/>
  <c r="C23870" i="1"/>
  <c r="B23870" i="1"/>
  <c r="C23869" i="1"/>
  <c r="B23869" i="1"/>
  <c r="C23868" i="1"/>
  <c r="B23868" i="1"/>
  <c r="C23867" i="1"/>
  <c r="B23867" i="1"/>
  <c r="C23866" i="1"/>
  <c r="B23866" i="1"/>
  <c r="C23865" i="1"/>
  <c r="B23865" i="1"/>
  <c r="C23864" i="1"/>
  <c r="B23864" i="1"/>
  <c r="C23863" i="1"/>
  <c r="B23863" i="1"/>
  <c r="C23862" i="1"/>
  <c r="B23862" i="1"/>
  <c r="C23861" i="1"/>
  <c r="B23861" i="1"/>
  <c r="C23860" i="1"/>
  <c r="B23860" i="1"/>
  <c r="C23859" i="1"/>
  <c r="B23859" i="1"/>
  <c r="C23858" i="1"/>
  <c r="B23858" i="1"/>
  <c r="C23857" i="1"/>
  <c r="B23857" i="1"/>
  <c r="C23856" i="1"/>
  <c r="B23856" i="1"/>
  <c r="C23855" i="1"/>
  <c r="B23855" i="1"/>
  <c r="C23854" i="1"/>
  <c r="B23854" i="1"/>
  <c r="C23853" i="1"/>
  <c r="B23853" i="1"/>
  <c r="C23852" i="1"/>
  <c r="B23852" i="1"/>
  <c r="C23851" i="1"/>
  <c r="B23851" i="1"/>
  <c r="C23850" i="1"/>
  <c r="B23850" i="1"/>
  <c r="C23849" i="1"/>
  <c r="B23849" i="1"/>
  <c r="C23848" i="1"/>
  <c r="B23848" i="1"/>
  <c r="C23847" i="1"/>
  <c r="B23847" i="1"/>
  <c r="C23846" i="1"/>
  <c r="B23846" i="1"/>
  <c r="C23845" i="1"/>
  <c r="B23845" i="1"/>
  <c r="C23844" i="1"/>
  <c r="B23844" i="1"/>
  <c r="C23843" i="1"/>
  <c r="B23843" i="1"/>
  <c r="C23842" i="1"/>
  <c r="B23842" i="1"/>
  <c r="C23841" i="1"/>
  <c r="B23841" i="1"/>
  <c r="C23840" i="1"/>
  <c r="B23840" i="1"/>
  <c r="C23839" i="1"/>
  <c r="B23839" i="1"/>
  <c r="C23838" i="1"/>
  <c r="B23838" i="1"/>
  <c r="C23837" i="1"/>
  <c r="B23837" i="1"/>
  <c r="C23836" i="1"/>
  <c r="B23836" i="1"/>
  <c r="C23835" i="1"/>
  <c r="B23835" i="1"/>
  <c r="C23834" i="1"/>
  <c r="B23834" i="1"/>
  <c r="C23833" i="1"/>
  <c r="B23833" i="1"/>
  <c r="C23832" i="1"/>
  <c r="B23832" i="1"/>
  <c r="C23831" i="1"/>
  <c r="B23831" i="1"/>
  <c r="C23830" i="1"/>
  <c r="B23830" i="1"/>
  <c r="C23829" i="1"/>
  <c r="B23829" i="1"/>
  <c r="C23828" i="1"/>
  <c r="B23828" i="1"/>
  <c r="C23827" i="1"/>
  <c r="B23827" i="1"/>
  <c r="C23826" i="1"/>
  <c r="B23826" i="1"/>
  <c r="C23825" i="1"/>
  <c r="B23825" i="1"/>
  <c r="C23824" i="1"/>
  <c r="B23824" i="1"/>
  <c r="C23823" i="1"/>
  <c r="B23823" i="1"/>
  <c r="C23822" i="1"/>
  <c r="B23822" i="1"/>
  <c r="C23821" i="1"/>
  <c r="B23821" i="1"/>
  <c r="C23820" i="1"/>
  <c r="B23820" i="1"/>
  <c r="C23819" i="1"/>
  <c r="B23819" i="1"/>
  <c r="C23818" i="1"/>
  <c r="B23818" i="1"/>
  <c r="C23817" i="1"/>
  <c r="B23817" i="1"/>
  <c r="C23816" i="1"/>
  <c r="B23816" i="1"/>
  <c r="C23815" i="1"/>
  <c r="B23815" i="1"/>
  <c r="C23814" i="1"/>
  <c r="B23814" i="1"/>
  <c r="C23813" i="1"/>
  <c r="B23813" i="1"/>
  <c r="C23812" i="1"/>
  <c r="B23812" i="1"/>
  <c r="C23811" i="1"/>
  <c r="B23811" i="1"/>
  <c r="C23810" i="1"/>
  <c r="B23810" i="1"/>
  <c r="C23809" i="1"/>
  <c r="B23809" i="1"/>
  <c r="C23808" i="1"/>
  <c r="B23808" i="1"/>
  <c r="C23807" i="1"/>
  <c r="B23807" i="1"/>
  <c r="C23806" i="1"/>
  <c r="B23806" i="1"/>
  <c r="C23805" i="1"/>
  <c r="B23805" i="1"/>
  <c r="C23804" i="1"/>
  <c r="B23804" i="1"/>
  <c r="C23803" i="1"/>
  <c r="B23803" i="1"/>
  <c r="C23802" i="1"/>
  <c r="B23802" i="1"/>
  <c r="C23801" i="1"/>
  <c r="B23801" i="1"/>
  <c r="C23800" i="1"/>
  <c r="B23800" i="1"/>
  <c r="C23799" i="1"/>
  <c r="B23799" i="1"/>
  <c r="C23798" i="1"/>
  <c r="B23798" i="1"/>
  <c r="C23797" i="1"/>
  <c r="B23797" i="1"/>
  <c r="C23796" i="1"/>
  <c r="B23796" i="1"/>
  <c r="C23795" i="1"/>
  <c r="B23795" i="1"/>
  <c r="C23794" i="1"/>
  <c r="B23794" i="1"/>
  <c r="C23793" i="1"/>
  <c r="B23793" i="1"/>
  <c r="C23792" i="1"/>
  <c r="B23792" i="1"/>
  <c r="C23791" i="1"/>
  <c r="B23791" i="1"/>
  <c r="C23790" i="1"/>
  <c r="B23790" i="1"/>
  <c r="C23789" i="1"/>
  <c r="B23789" i="1"/>
  <c r="C23788" i="1"/>
  <c r="B23788" i="1"/>
  <c r="C23787" i="1"/>
  <c r="B23787" i="1"/>
  <c r="C23786" i="1"/>
  <c r="B23786" i="1"/>
  <c r="C23785" i="1"/>
  <c r="B23785" i="1"/>
  <c r="C23784" i="1"/>
  <c r="B23784" i="1"/>
  <c r="C23783" i="1"/>
  <c r="B23783" i="1"/>
  <c r="C23782" i="1"/>
  <c r="B23782" i="1"/>
  <c r="C23781" i="1"/>
  <c r="B23781" i="1"/>
  <c r="C23780" i="1"/>
  <c r="B23780" i="1"/>
  <c r="C23779" i="1"/>
  <c r="B23779" i="1"/>
  <c r="C23778" i="1"/>
  <c r="B23778" i="1"/>
  <c r="C23777" i="1"/>
  <c r="B23777" i="1"/>
  <c r="C23776" i="1"/>
  <c r="B23776" i="1"/>
  <c r="C23775" i="1"/>
  <c r="B23775" i="1"/>
  <c r="C23774" i="1"/>
  <c r="B23774" i="1"/>
  <c r="C23773" i="1"/>
  <c r="B23773" i="1"/>
  <c r="C23772" i="1"/>
  <c r="B23772" i="1"/>
  <c r="C23771" i="1"/>
  <c r="B23771" i="1"/>
  <c r="C23770" i="1"/>
  <c r="B23770" i="1"/>
  <c r="C23769" i="1"/>
  <c r="B23769" i="1"/>
  <c r="C23768" i="1"/>
  <c r="B23768" i="1"/>
  <c r="C23767" i="1"/>
  <c r="B23767" i="1"/>
  <c r="C23766" i="1"/>
  <c r="B23766" i="1"/>
  <c r="C23765" i="1"/>
  <c r="B23765" i="1"/>
  <c r="C23764" i="1"/>
  <c r="B23764" i="1"/>
  <c r="C23763" i="1"/>
  <c r="B23763" i="1"/>
  <c r="C23762" i="1"/>
  <c r="B23762" i="1"/>
  <c r="C23761" i="1"/>
  <c r="B23761" i="1"/>
  <c r="C23760" i="1"/>
  <c r="B23760" i="1"/>
  <c r="C23759" i="1"/>
  <c r="B23759" i="1"/>
  <c r="C23758" i="1"/>
  <c r="B23758" i="1"/>
  <c r="C23757" i="1"/>
  <c r="B23757" i="1"/>
  <c r="C23756" i="1"/>
  <c r="B23756" i="1"/>
  <c r="C23755" i="1"/>
  <c r="B23755" i="1"/>
  <c r="C23754" i="1"/>
  <c r="B23754" i="1"/>
  <c r="C23753" i="1"/>
  <c r="B23753" i="1"/>
  <c r="C23752" i="1"/>
  <c r="B23752" i="1"/>
  <c r="C23751" i="1"/>
  <c r="B23751" i="1"/>
  <c r="C23750" i="1"/>
  <c r="B23750" i="1"/>
  <c r="C23749" i="1"/>
  <c r="B23749" i="1"/>
  <c r="C23748" i="1"/>
  <c r="B23748" i="1"/>
  <c r="C23747" i="1"/>
  <c r="B23747" i="1"/>
  <c r="C23746" i="1"/>
  <c r="B23746" i="1"/>
  <c r="C23745" i="1"/>
  <c r="B23745" i="1"/>
  <c r="C23744" i="1"/>
  <c r="B23744" i="1"/>
  <c r="C23743" i="1"/>
  <c r="B23743" i="1"/>
  <c r="C23742" i="1"/>
  <c r="B23742" i="1"/>
  <c r="C23741" i="1"/>
  <c r="B23741" i="1"/>
  <c r="C23740" i="1"/>
  <c r="B23740" i="1"/>
  <c r="C23739" i="1"/>
  <c r="B23739" i="1"/>
  <c r="C23738" i="1"/>
  <c r="B23738" i="1"/>
  <c r="C23737" i="1"/>
  <c r="B23737" i="1"/>
  <c r="C23736" i="1"/>
  <c r="B23736" i="1"/>
  <c r="C23735" i="1"/>
  <c r="B23735" i="1"/>
  <c r="C23734" i="1"/>
  <c r="B23734" i="1"/>
  <c r="C23733" i="1"/>
  <c r="B23733" i="1"/>
  <c r="C23732" i="1"/>
  <c r="B23732" i="1"/>
  <c r="C23731" i="1"/>
  <c r="B23731" i="1"/>
  <c r="C23730" i="1"/>
  <c r="B23730" i="1"/>
  <c r="C23729" i="1"/>
  <c r="B23729" i="1"/>
  <c r="C23728" i="1"/>
  <c r="B23728" i="1"/>
  <c r="C23727" i="1"/>
  <c r="B23727" i="1"/>
  <c r="C23726" i="1"/>
  <c r="B23726" i="1"/>
  <c r="C23725" i="1"/>
  <c r="B23725" i="1"/>
  <c r="C23724" i="1"/>
  <c r="B23724" i="1"/>
  <c r="C23723" i="1"/>
  <c r="B23723" i="1"/>
  <c r="C23722" i="1"/>
  <c r="B23722" i="1"/>
  <c r="C23721" i="1"/>
  <c r="B23721" i="1"/>
  <c r="C23720" i="1"/>
  <c r="B23720" i="1"/>
  <c r="C23719" i="1"/>
  <c r="B23719" i="1"/>
  <c r="C23718" i="1"/>
  <c r="B23718" i="1"/>
  <c r="C23717" i="1"/>
  <c r="B23717" i="1"/>
  <c r="C23716" i="1"/>
  <c r="B23716" i="1"/>
  <c r="C23715" i="1"/>
  <c r="B23715" i="1"/>
  <c r="C23714" i="1"/>
  <c r="B23714" i="1"/>
  <c r="C23713" i="1"/>
  <c r="B23713" i="1"/>
  <c r="C23712" i="1"/>
  <c r="B23712" i="1"/>
  <c r="C23711" i="1"/>
  <c r="B23711" i="1"/>
  <c r="C23710" i="1"/>
  <c r="B23710" i="1"/>
  <c r="C23709" i="1"/>
  <c r="B23709" i="1"/>
  <c r="C23708" i="1"/>
  <c r="B23708" i="1"/>
  <c r="C23707" i="1"/>
  <c r="B23707" i="1"/>
  <c r="C23706" i="1"/>
  <c r="B23706" i="1"/>
  <c r="C23705" i="1"/>
  <c r="B23705" i="1"/>
  <c r="C23704" i="1"/>
  <c r="B23704" i="1"/>
  <c r="C23703" i="1"/>
  <c r="B23703" i="1"/>
  <c r="C23702" i="1"/>
  <c r="B23702" i="1"/>
  <c r="C23701" i="1"/>
  <c r="B23701" i="1"/>
  <c r="C23700" i="1"/>
  <c r="B23700" i="1"/>
  <c r="C23699" i="1"/>
  <c r="B23699" i="1"/>
  <c r="C23698" i="1"/>
  <c r="B23698" i="1"/>
  <c r="C23697" i="1"/>
  <c r="B23697" i="1"/>
  <c r="C23696" i="1"/>
  <c r="B23696" i="1"/>
  <c r="C23695" i="1"/>
  <c r="B23695" i="1"/>
  <c r="C23694" i="1"/>
  <c r="B23694" i="1"/>
  <c r="C23693" i="1"/>
  <c r="B23693" i="1"/>
  <c r="C23692" i="1"/>
  <c r="B23692" i="1"/>
  <c r="C23691" i="1"/>
  <c r="B23691" i="1"/>
  <c r="C23690" i="1"/>
  <c r="B23690" i="1"/>
  <c r="C23689" i="1"/>
  <c r="B23689" i="1"/>
  <c r="C23688" i="1"/>
  <c r="B23688" i="1"/>
  <c r="C23687" i="1"/>
  <c r="B23687" i="1"/>
  <c r="C23686" i="1"/>
  <c r="B23686" i="1"/>
  <c r="C23685" i="1"/>
  <c r="B23685" i="1"/>
  <c r="C23684" i="1"/>
  <c r="B23684" i="1"/>
  <c r="C23683" i="1"/>
  <c r="B23683" i="1"/>
  <c r="C23682" i="1"/>
  <c r="B23682" i="1"/>
  <c r="C23681" i="1"/>
  <c r="B23681" i="1"/>
  <c r="C23680" i="1"/>
  <c r="B23680" i="1"/>
  <c r="C23679" i="1"/>
  <c r="B23679" i="1"/>
  <c r="C23678" i="1"/>
  <c r="B23678" i="1"/>
  <c r="C23677" i="1"/>
  <c r="B23677" i="1"/>
  <c r="C23676" i="1"/>
  <c r="B23676" i="1"/>
  <c r="C23675" i="1"/>
  <c r="B23675" i="1"/>
  <c r="C23674" i="1"/>
  <c r="B23674" i="1"/>
  <c r="C23673" i="1"/>
  <c r="B23673" i="1"/>
  <c r="C23672" i="1"/>
  <c r="B23672" i="1"/>
  <c r="C23671" i="1"/>
  <c r="B23671" i="1"/>
  <c r="C23670" i="1"/>
  <c r="B23670" i="1"/>
  <c r="C23669" i="1"/>
  <c r="B23669" i="1"/>
  <c r="C23668" i="1"/>
  <c r="B23668" i="1"/>
  <c r="C23667" i="1"/>
  <c r="B23667" i="1"/>
  <c r="C23666" i="1"/>
  <c r="B23666" i="1"/>
  <c r="C23665" i="1"/>
  <c r="B23665" i="1"/>
  <c r="C23664" i="1"/>
  <c r="B23664" i="1"/>
  <c r="C23663" i="1"/>
  <c r="B23663" i="1"/>
  <c r="C23662" i="1"/>
  <c r="B23662" i="1"/>
  <c r="C23661" i="1"/>
  <c r="B23661" i="1"/>
  <c r="C23660" i="1"/>
  <c r="B23660" i="1"/>
  <c r="C23659" i="1"/>
  <c r="B23659" i="1"/>
  <c r="C23658" i="1"/>
  <c r="B23658" i="1"/>
  <c r="C23657" i="1"/>
  <c r="B23657" i="1"/>
  <c r="C23656" i="1"/>
  <c r="B23656" i="1"/>
  <c r="C23655" i="1"/>
  <c r="B23655" i="1"/>
  <c r="C23654" i="1"/>
  <c r="B23654" i="1"/>
  <c r="C23653" i="1"/>
  <c r="B23653" i="1"/>
  <c r="C23652" i="1"/>
  <c r="B23652" i="1"/>
  <c r="C23651" i="1"/>
  <c r="B23651" i="1"/>
  <c r="C23650" i="1"/>
  <c r="B23650" i="1"/>
  <c r="C23649" i="1"/>
  <c r="B23649" i="1"/>
  <c r="C23648" i="1"/>
  <c r="B23648" i="1"/>
  <c r="C23647" i="1"/>
  <c r="B23647" i="1"/>
  <c r="C23646" i="1"/>
  <c r="B23646" i="1"/>
  <c r="C23645" i="1"/>
  <c r="B23645" i="1"/>
  <c r="C23644" i="1"/>
  <c r="B23644" i="1"/>
  <c r="C23643" i="1"/>
  <c r="B23643" i="1"/>
  <c r="C23642" i="1"/>
  <c r="B23642" i="1"/>
  <c r="C23641" i="1"/>
  <c r="B23641" i="1"/>
  <c r="C23640" i="1"/>
  <c r="B23640" i="1"/>
  <c r="C23639" i="1"/>
  <c r="B23639" i="1"/>
  <c r="C23638" i="1"/>
  <c r="B23638" i="1"/>
  <c r="C23637" i="1"/>
  <c r="B23637" i="1"/>
  <c r="C23636" i="1"/>
  <c r="B23636" i="1"/>
  <c r="C23635" i="1"/>
  <c r="B23635" i="1"/>
  <c r="C23634" i="1"/>
  <c r="B23634" i="1"/>
  <c r="C23633" i="1"/>
  <c r="B23633" i="1"/>
  <c r="C23632" i="1"/>
  <c r="B23632" i="1"/>
  <c r="C23631" i="1"/>
  <c r="B23631" i="1"/>
  <c r="C23630" i="1"/>
  <c r="B23630" i="1"/>
  <c r="C23629" i="1"/>
  <c r="B23629" i="1"/>
  <c r="C23628" i="1"/>
  <c r="B23628" i="1"/>
  <c r="C23627" i="1"/>
  <c r="B23627" i="1"/>
  <c r="C23626" i="1"/>
  <c r="B23626" i="1"/>
  <c r="C23625" i="1"/>
  <c r="B23625" i="1"/>
  <c r="C23624" i="1"/>
  <c r="B23624" i="1"/>
  <c r="C23623" i="1"/>
  <c r="B23623" i="1"/>
  <c r="C23622" i="1"/>
  <c r="B23622" i="1"/>
  <c r="C23621" i="1"/>
  <c r="B23621" i="1"/>
  <c r="C23620" i="1"/>
  <c r="B23620" i="1"/>
  <c r="C23619" i="1"/>
  <c r="B23619" i="1"/>
  <c r="C23618" i="1"/>
  <c r="B23618" i="1"/>
  <c r="C23617" i="1"/>
  <c r="B23617" i="1"/>
  <c r="C23616" i="1"/>
  <c r="B23616" i="1"/>
  <c r="C23615" i="1"/>
  <c r="B23615" i="1"/>
  <c r="C23614" i="1"/>
  <c r="B23614" i="1"/>
  <c r="C23613" i="1"/>
  <c r="B23613" i="1"/>
  <c r="C23612" i="1"/>
  <c r="B23612" i="1"/>
  <c r="C23611" i="1"/>
  <c r="B23611" i="1"/>
  <c r="C23610" i="1"/>
  <c r="B23610" i="1"/>
  <c r="C23609" i="1"/>
  <c r="B23609" i="1"/>
  <c r="C23608" i="1"/>
  <c r="B23608" i="1"/>
  <c r="C23607" i="1"/>
  <c r="B23607" i="1"/>
  <c r="C23606" i="1"/>
  <c r="B23606" i="1"/>
  <c r="C23605" i="1"/>
  <c r="B23605" i="1"/>
  <c r="C23604" i="1"/>
  <c r="B23604" i="1"/>
  <c r="C23603" i="1"/>
  <c r="B23603" i="1"/>
  <c r="C23602" i="1"/>
  <c r="B23602" i="1"/>
  <c r="C23601" i="1"/>
  <c r="B23601" i="1"/>
  <c r="C23600" i="1"/>
  <c r="B23600" i="1"/>
  <c r="C23599" i="1"/>
  <c r="B23599" i="1"/>
  <c r="C23598" i="1"/>
  <c r="B23598" i="1"/>
  <c r="C23597" i="1"/>
  <c r="B23597" i="1"/>
  <c r="C23596" i="1"/>
  <c r="B23596" i="1"/>
  <c r="C23595" i="1"/>
  <c r="B23595" i="1"/>
  <c r="C23594" i="1"/>
  <c r="B23594" i="1"/>
  <c r="C23593" i="1"/>
  <c r="B23593" i="1"/>
  <c r="C23592" i="1"/>
  <c r="B23592" i="1"/>
  <c r="C23591" i="1"/>
  <c r="B23591" i="1"/>
  <c r="C23590" i="1"/>
  <c r="B23590" i="1"/>
  <c r="C23589" i="1"/>
  <c r="B23589" i="1"/>
  <c r="C23588" i="1"/>
  <c r="B23588" i="1"/>
  <c r="C23587" i="1"/>
  <c r="B23587" i="1"/>
  <c r="C23586" i="1"/>
  <c r="B23586" i="1"/>
  <c r="C23585" i="1"/>
  <c r="B23585" i="1"/>
  <c r="C23584" i="1"/>
  <c r="B23584" i="1"/>
  <c r="C23583" i="1"/>
  <c r="B23583" i="1"/>
  <c r="C23582" i="1"/>
  <c r="B23582" i="1"/>
  <c r="C23581" i="1"/>
  <c r="B23581" i="1"/>
  <c r="C23580" i="1"/>
  <c r="B23580" i="1"/>
  <c r="C23579" i="1"/>
  <c r="B23579" i="1"/>
  <c r="C23578" i="1"/>
  <c r="B23578" i="1"/>
  <c r="C23577" i="1"/>
  <c r="B23577" i="1"/>
  <c r="C23576" i="1"/>
  <c r="B23576" i="1"/>
  <c r="C23575" i="1"/>
  <c r="B23575" i="1"/>
  <c r="C23574" i="1"/>
  <c r="B23574" i="1"/>
  <c r="C23573" i="1"/>
  <c r="B23573" i="1"/>
  <c r="C23572" i="1"/>
  <c r="B23572" i="1"/>
  <c r="C23571" i="1"/>
  <c r="B23571" i="1"/>
  <c r="C23570" i="1"/>
  <c r="B23570" i="1"/>
  <c r="C23569" i="1"/>
  <c r="B23569" i="1"/>
  <c r="C23568" i="1"/>
  <c r="B23568" i="1"/>
  <c r="C23567" i="1"/>
  <c r="B23567" i="1"/>
  <c r="C23566" i="1"/>
  <c r="B23566" i="1"/>
  <c r="C23565" i="1"/>
  <c r="B23565" i="1"/>
  <c r="C23564" i="1"/>
  <c r="B23564" i="1"/>
  <c r="C23563" i="1"/>
  <c r="B23563" i="1"/>
  <c r="C23562" i="1"/>
  <c r="B23562" i="1"/>
  <c r="C23561" i="1"/>
  <c r="B23561" i="1"/>
  <c r="C23560" i="1"/>
  <c r="B23560" i="1"/>
  <c r="C23559" i="1"/>
  <c r="B23559" i="1"/>
  <c r="C23558" i="1"/>
  <c r="B23558" i="1"/>
  <c r="C23557" i="1"/>
  <c r="B23557" i="1"/>
  <c r="C23556" i="1"/>
  <c r="B23556" i="1"/>
  <c r="C23555" i="1"/>
  <c r="B23555" i="1"/>
  <c r="C23554" i="1"/>
  <c r="B23554" i="1"/>
  <c r="C23553" i="1"/>
  <c r="B23553" i="1"/>
  <c r="C23552" i="1"/>
  <c r="B23552" i="1"/>
  <c r="C23551" i="1"/>
  <c r="B23551" i="1"/>
  <c r="C23550" i="1"/>
  <c r="B23550" i="1"/>
  <c r="C23549" i="1"/>
  <c r="B23549" i="1"/>
  <c r="C23548" i="1"/>
  <c r="B23548" i="1"/>
  <c r="C23547" i="1"/>
  <c r="B23547" i="1"/>
  <c r="C23546" i="1"/>
  <c r="B23546" i="1"/>
  <c r="C23545" i="1"/>
  <c r="B23545" i="1"/>
  <c r="C23544" i="1"/>
  <c r="B23544" i="1"/>
  <c r="C23543" i="1"/>
  <c r="B23543" i="1"/>
  <c r="C23542" i="1"/>
  <c r="B23542" i="1"/>
  <c r="C23541" i="1"/>
  <c r="B23541" i="1"/>
  <c r="C23540" i="1"/>
  <c r="B23540" i="1"/>
  <c r="C23539" i="1"/>
  <c r="B23539" i="1"/>
  <c r="C23538" i="1"/>
  <c r="B23538" i="1"/>
  <c r="C23537" i="1"/>
  <c r="B23537" i="1"/>
  <c r="C23536" i="1"/>
  <c r="B23536" i="1"/>
  <c r="C23535" i="1"/>
  <c r="B23535" i="1"/>
  <c r="C23534" i="1"/>
  <c r="B23534" i="1"/>
  <c r="C23533" i="1"/>
  <c r="B23533" i="1"/>
  <c r="C23532" i="1"/>
  <c r="B23532" i="1"/>
  <c r="C23531" i="1"/>
  <c r="B23531" i="1"/>
  <c r="C23530" i="1"/>
  <c r="B23530" i="1"/>
  <c r="C23529" i="1"/>
  <c r="B23529" i="1"/>
  <c r="C23528" i="1"/>
  <c r="B23528" i="1"/>
  <c r="C23527" i="1"/>
  <c r="B23527" i="1"/>
  <c r="C23526" i="1"/>
  <c r="B23526" i="1"/>
  <c r="C23525" i="1"/>
  <c r="B23525" i="1"/>
  <c r="C23524" i="1"/>
  <c r="B23524" i="1"/>
  <c r="C23523" i="1"/>
  <c r="B23523" i="1"/>
  <c r="C23522" i="1"/>
  <c r="B23522" i="1"/>
  <c r="C23521" i="1"/>
  <c r="B23521" i="1"/>
  <c r="C23520" i="1"/>
  <c r="B23520" i="1"/>
  <c r="C23519" i="1"/>
  <c r="B23519" i="1"/>
  <c r="C23518" i="1"/>
  <c r="B23518" i="1"/>
  <c r="C23517" i="1"/>
  <c r="B23517" i="1"/>
  <c r="C23516" i="1"/>
  <c r="B23516" i="1"/>
  <c r="C23515" i="1"/>
  <c r="B23515" i="1"/>
  <c r="C23514" i="1"/>
  <c r="B23514" i="1"/>
  <c r="C23513" i="1"/>
  <c r="B23513" i="1"/>
  <c r="C23512" i="1"/>
  <c r="B23512" i="1"/>
  <c r="C23511" i="1"/>
  <c r="B23511" i="1"/>
  <c r="C23510" i="1"/>
  <c r="B23510" i="1"/>
  <c r="C23509" i="1"/>
  <c r="B23509" i="1"/>
  <c r="C23508" i="1"/>
  <c r="B23508" i="1"/>
  <c r="C23507" i="1"/>
  <c r="B23507" i="1"/>
  <c r="C23506" i="1"/>
  <c r="B23506" i="1"/>
  <c r="C23505" i="1"/>
  <c r="B23505" i="1"/>
  <c r="C23504" i="1"/>
  <c r="B23504" i="1"/>
  <c r="C23503" i="1"/>
  <c r="B23503" i="1"/>
  <c r="C23502" i="1"/>
  <c r="B23502" i="1"/>
  <c r="C23501" i="1"/>
  <c r="B23501" i="1"/>
  <c r="C23500" i="1"/>
  <c r="B23500" i="1"/>
  <c r="C23499" i="1"/>
  <c r="B23499" i="1"/>
  <c r="C23498" i="1"/>
  <c r="B23498" i="1"/>
  <c r="C23497" i="1"/>
  <c r="B23497" i="1"/>
  <c r="C23496" i="1"/>
  <c r="B23496" i="1"/>
  <c r="C23495" i="1"/>
  <c r="B23495" i="1"/>
  <c r="C23494" i="1"/>
  <c r="B23494" i="1"/>
  <c r="C23493" i="1"/>
  <c r="B23493" i="1"/>
  <c r="C23492" i="1"/>
  <c r="B23492" i="1"/>
  <c r="C23491" i="1"/>
  <c r="B23491" i="1"/>
  <c r="C23490" i="1"/>
  <c r="B23490" i="1"/>
  <c r="C23489" i="1"/>
  <c r="B23489" i="1"/>
  <c r="C23488" i="1"/>
  <c r="B23488" i="1"/>
  <c r="C23487" i="1"/>
  <c r="B23487" i="1"/>
  <c r="C23486" i="1"/>
  <c r="B23486" i="1"/>
  <c r="C23485" i="1"/>
  <c r="B23485" i="1"/>
  <c r="C23484" i="1"/>
  <c r="B23484" i="1"/>
  <c r="C23483" i="1"/>
  <c r="B23483" i="1"/>
  <c r="C23482" i="1"/>
  <c r="B23482" i="1"/>
  <c r="C23481" i="1"/>
  <c r="B23481" i="1"/>
  <c r="C23480" i="1"/>
  <c r="B23480" i="1"/>
  <c r="C23479" i="1"/>
  <c r="B23479" i="1"/>
  <c r="C23478" i="1"/>
  <c r="B23478" i="1"/>
  <c r="C23477" i="1"/>
  <c r="B23477" i="1"/>
  <c r="C23476" i="1"/>
  <c r="B23476" i="1"/>
  <c r="C23475" i="1"/>
  <c r="B23475" i="1"/>
  <c r="C23474" i="1"/>
  <c r="B23474" i="1"/>
  <c r="C23473" i="1"/>
  <c r="B23473" i="1"/>
  <c r="C23472" i="1"/>
  <c r="B23472" i="1"/>
  <c r="C23471" i="1"/>
  <c r="B23471" i="1"/>
  <c r="C23470" i="1"/>
  <c r="B23470" i="1"/>
  <c r="C23469" i="1"/>
  <c r="B23469" i="1"/>
  <c r="C23468" i="1"/>
  <c r="B23468" i="1"/>
  <c r="C23467" i="1"/>
  <c r="B23467" i="1"/>
  <c r="C23466" i="1"/>
  <c r="B23466" i="1"/>
  <c r="C23465" i="1"/>
  <c r="B23465" i="1"/>
  <c r="C23464" i="1"/>
  <c r="B23464" i="1"/>
  <c r="C23463" i="1"/>
  <c r="B23463" i="1"/>
  <c r="C23462" i="1"/>
  <c r="B23462" i="1"/>
  <c r="C23461" i="1"/>
  <c r="B23461" i="1"/>
  <c r="C23460" i="1"/>
  <c r="B23460" i="1"/>
  <c r="C23459" i="1"/>
  <c r="B23459" i="1"/>
  <c r="C23458" i="1"/>
  <c r="B23458" i="1"/>
  <c r="C23457" i="1"/>
  <c r="B23457" i="1"/>
  <c r="C23456" i="1"/>
  <c r="B23456" i="1"/>
  <c r="C23455" i="1"/>
  <c r="B23455" i="1"/>
  <c r="C23454" i="1"/>
  <c r="B23454" i="1"/>
  <c r="C23453" i="1"/>
  <c r="B23453" i="1"/>
  <c r="C23452" i="1"/>
  <c r="B23452" i="1"/>
  <c r="C23451" i="1"/>
  <c r="B23451" i="1"/>
  <c r="C23450" i="1"/>
  <c r="B23450" i="1"/>
  <c r="C23449" i="1"/>
  <c r="B23449" i="1"/>
  <c r="C23448" i="1"/>
  <c r="B23448" i="1"/>
  <c r="C23447" i="1"/>
  <c r="B23447" i="1"/>
  <c r="C23446" i="1"/>
  <c r="B23446" i="1"/>
  <c r="C23445" i="1"/>
  <c r="B23445" i="1"/>
  <c r="C23444" i="1"/>
  <c r="B23444" i="1"/>
  <c r="C23443" i="1"/>
  <c r="B23443" i="1"/>
  <c r="C23442" i="1"/>
  <c r="B23442" i="1"/>
  <c r="C23441" i="1"/>
  <c r="B23441" i="1"/>
  <c r="C23440" i="1"/>
  <c r="B23440" i="1"/>
  <c r="C23439" i="1"/>
  <c r="B23439" i="1"/>
  <c r="C23438" i="1"/>
  <c r="B23438" i="1"/>
  <c r="C23437" i="1"/>
  <c r="B23437" i="1"/>
  <c r="C23436" i="1"/>
  <c r="B23436" i="1"/>
  <c r="C23435" i="1"/>
  <c r="B23435" i="1"/>
  <c r="C23434" i="1"/>
  <c r="B23434" i="1"/>
  <c r="C23433" i="1"/>
  <c r="B23433" i="1"/>
  <c r="C23432" i="1"/>
  <c r="B23432" i="1"/>
  <c r="C23431" i="1"/>
  <c r="B23431" i="1"/>
  <c r="C23430" i="1"/>
  <c r="B23430" i="1"/>
  <c r="C23429" i="1"/>
  <c r="B23429" i="1"/>
  <c r="C23428" i="1"/>
  <c r="B23428" i="1"/>
  <c r="C23427" i="1"/>
  <c r="B23427" i="1"/>
  <c r="C23426" i="1"/>
  <c r="B23426" i="1"/>
  <c r="C23425" i="1"/>
  <c r="B23425" i="1"/>
  <c r="C23424" i="1"/>
  <c r="B23424" i="1"/>
  <c r="C23423" i="1"/>
  <c r="B23423" i="1"/>
  <c r="C23422" i="1"/>
  <c r="B23422" i="1"/>
  <c r="C23421" i="1"/>
  <c r="B23421" i="1"/>
  <c r="C23420" i="1"/>
  <c r="B23420" i="1"/>
  <c r="C23419" i="1"/>
  <c r="B23419" i="1"/>
  <c r="C23418" i="1"/>
  <c r="B23418" i="1"/>
  <c r="C23417" i="1"/>
  <c r="B23417" i="1"/>
  <c r="C23416" i="1"/>
  <c r="B23416" i="1"/>
  <c r="C23415" i="1"/>
  <c r="B23415" i="1"/>
  <c r="C23414" i="1"/>
  <c r="B23414" i="1"/>
  <c r="C23413" i="1"/>
  <c r="B23413" i="1"/>
  <c r="C23412" i="1"/>
  <c r="B23412" i="1"/>
  <c r="C23411" i="1"/>
  <c r="B23411" i="1"/>
  <c r="C23410" i="1"/>
  <c r="B23410" i="1"/>
  <c r="C23409" i="1"/>
  <c r="B23409" i="1"/>
  <c r="C23408" i="1"/>
  <c r="B23408" i="1"/>
  <c r="C23407" i="1"/>
  <c r="B23407" i="1"/>
  <c r="C23406" i="1"/>
  <c r="B23406" i="1"/>
  <c r="C23405" i="1"/>
  <c r="B23405" i="1"/>
  <c r="C23404" i="1"/>
  <c r="B23404" i="1"/>
  <c r="C23403" i="1"/>
  <c r="B23403" i="1"/>
  <c r="C23402" i="1"/>
  <c r="B23402" i="1"/>
  <c r="C23401" i="1"/>
  <c r="B23401" i="1"/>
  <c r="C23400" i="1"/>
  <c r="B23400" i="1"/>
  <c r="C23399" i="1"/>
  <c r="B23399" i="1"/>
  <c r="C23398" i="1"/>
  <c r="B23398" i="1"/>
  <c r="C23397" i="1"/>
  <c r="B23397" i="1"/>
  <c r="C23396" i="1"/>
  <c r="B23396" i="1"/>
  <c r="C23395" i="1"/>
  <c r="B23395" i="1"/>
  <c r="C23394" i="1"/>
  <c r="B23394" i="1"/>
  <c r="C23393" i="1"/>
  <c r="B23393" i="1"/>
  <c r="C23392" i="1"/>
  <c r="B23392" i="1"/>
  <c r="C23391" i="1"/>
  <c r="B23391" i="1"/>
  <c r="C23390" i="1"/>
  <c r="B23390" i="1"/>
  <c r="C23389" i="1"/>
  <c r="B23389" i="1"/>
  <c r="C23388" i="1"/>
  <c r="B23388" i="1"/>
  <c r="C23387" i="1"/>
  <c r="B23387" i="1"/>
  <c r="C23386" i="1"/>
  <c r="B23386" i="1"/>
  <c r="C23385" i="1"/>
  <c r="B23385" i="1"/>
  <c r="C23384" i="1"/>
  <c r="B23384" i="1"/>
  <c r="C23383" i="1"/>
  <c r="B23383" i="1"/>
  <c r="C23382" i="1"/>
  <c r="B23382" i="1"/>
  <c r="C23381" i="1"/>
  <c r="B23381" i="1"/>
  <c r="C23380" i="1"/>
  <c r="B23380" i="1"/>
  <c r="C23379" i="1"/>
  <c r="B23379" i="1"/>
  <c r="C23378" i="1"/>
  <c r="B23378" i="1"/>
  <c r="C23377" i="1"/>
  <c r="B23377" i="1"/>
  <c r="C23376" i="1"/>
  <c r="B23376" i="1"/>
  <c r="C23375" i="1"/>
  <c r="B23375" i="1"/>
  <c r="C23374" i="1"/>
  <c r="B23374" i="1"/>
  <c r="C23373" i="1"/>
  <c r="B23373" i="1"/>
  <c r="C23372" i="1"/>
  <c r="B23372" i="1"/>
  <c r="C23371" i="1"/>
  <c r="B23371" i="1"/>
  <c r="C23370" i="1"/>
  <c r="B23370" i="1"/>
  <c r="C23369" i="1"/>
  <c r="B23369" i="1"/>
  <c r="C23368" i="1"/>
  <c r="B23368" i="1"/>
  <c r="C23367" i="1"/>
  <c r="B23367" i="1"/>
  <c r="C23366" i="1"/>
  <c r="B23366" i="1"/>
  <c r="C23365" i="1"/>
  <c r="B23365" i="1"/>
  <c r="C23364" i="1"/>
  <c r="B23364" i="1"/>
  <c r="C23363" i="1"/>
  <c r="B23363" i="1"/>
  <c r="C23362" i="1"/>
  <c r="B23362" i="1"/>
  <c r="C23361" i="1"/>
  <c r="B23361" i="1"/>
  <c r="C23360" i="1"/>
  <c r="B23360" i="1"/>
  <c r="C23359" i="1"/>
  <c r="B23359" i="1"/>
  <c r="C23358" i="1"/>
  <c r="B23358" i="1"/>
  <c r="C23357" i="1"/>
  <c r="B23357" i="1"/>
  <c r="C23356" i="1"/>
  <c r="B23356" i="1"/>
  <c r="C23355" i="1"/>
  <c r="B23355" i="1"/>
  <c r="C23354" i="1"/>
  <c r="B23354" i="1"/>
  <c r="C23353" i="1"/>
  <c r="B23353" i="1"/>
  <c r="C23352" i="1"/>
  <c r="B23352" i="1"/>
  <c r="C23351" i="1"/>
  <c r="B23351" i="1"/>
  <c r="C23350" i="1"/>
  <c r="B23350" i="1"/>
  <c r="C23349" i="1"/>
  <c r="B23349" i="1"/>
  <c r="C23348" i="1"/>
  <c r="B23348" i="1"/>
  <c r="C23347" i="1"/>
  <c r="B23347" i="1"/>
  <c r="C23346" i="1"/>
  <c r="B23346" i="1"/>
  <c r="C23345" i="1"/>
  <c r="B23345" i="1"/>
  <c r="C23344" i="1"/>
  <c r="B23344" i="1"/>
  <c r="C23343" i="1"/>
  <c r="B23343" i="1"/>
  <c r="C23342" i="1"/>
  <c r="B23342" i="1"/>
  <c r="C23341" i="1"/>
  <c r="B23341" i="1"/>
  <c r="C23340" i="1"/>
  <c r="B23340" i="1"/>
  <c r="C23339" i="1"/>
  <c r="B23339" i="1"/>
  <c r="C23338" i="1"/>
  <c r="B23338" i="1"/>
  <c r="C23337" i="1"/>
  <c r="B23337" i="1"/>
  <c r="C23336" i="1"/>
  <c r="B23336" i="1"/>
  <c r="C23335" i="1"/>
  <c r="B23335" i="1"/>
  <c r="C23334" i="1"/>
  <c r="B23334" i="1"/>
  <c r="C23333" i="1"/>
  <c r="B23333" i="1"/>
  <c r="C23332" i="1"/>
  <c r="B23332" i="1"/>
  <c r="C23331" i="1"/>
  <c r="B23331" i="1"/>
  <c r="C23330" i="1"/>
  <c r="B23330" i="1"/>
  <c r="C23329" i="1"/>
  <c r="B23329" i="1"/>
  <c r="C23328" i="1"/>
  <c r="B23328" i="1"/>
  <c r="C23327" i="1"/>
  <c r="B23327" i="1"/>
  <c r="C23326" i="1"/>
  <c r="B23326" i="1"/>
  <c r="C23325" i="1"/>
  <c r="B23325" i="1"/>
  <c r="C23324" i="1"/>
  <c r="B23324" i="1"/>
  <c r="C23323" i="1"/>
  <c r="B23323" i="1"/>
  <c r="C23322" i="1"/>
  <c r="B23322" i="1"/>
  <c r="C23321" i="1"/>
  <c r="B23321" i="1"/>
  <c r="C23320" i="1"/>
  <c r="B23320" i="1"/>
  <c r="C23319" i="1"/>
  <c r="B23319" i="1"/>
  <c r="C23318" i="1"/>
  <c r="B23318" i="1"/>
  <c r="C23317" i="1"/>
  <c r="B23317" i="1"/>
  <c r="C23316" i="1"/>
  <c r="B23316" i="1"/>
  <c r="C23315" i="1"/>
  <c r="B23315" i="1"/>
  <c r="C23314" i="1"/>
  <c r="B23314" i="1"/>
  <c r="C23313" i="1"/>
  <c r="B23313" i="1"/>
  <c r="C23312" i="1"/>
  <c r="B23312" i="1"/>
  <c r="C23311" i="1"/>
  <c r="B23311" i="1"/>
  <c r="C23310" i="1"/>
  <c r="B23310" i="1"/>
  <c r="C23309" i="1"/>
  <c r="B23309" i="1"/>
  <c r="C23308" i="1"/>
  <c r="B23308" i="1"/>
  <c r="C23307" i="1"/>
  <c r="B23307" i="1"/>
  <c r="C23306" i="1"/>
  <c r="B23306" i="1"/>
  <c r="C23305" i="1"/>
  <c r="B23305" i="1"/>
  <c r="C23304" i="1"/>
  <c r="B23304" i="1"/>
  <c r="C23303" i="1"/>
  <c r="B23303" i="1"/>
  <c r="C23302" i="1"/>
  <c r="B23302" i="1"/>
  <c r="C23301" i="1"/>
  <c r="B23301" i="1"/>
  <c r="C23300" i="1"/>
  <c r="B23300" i="1"/>
  <c r="C23299" i="1"/>
  <c r="B23299" i="1"/>
  <c r="C23298" i="1"/>
  <c r="B23298" i="1"/>
  <c r="C23297" i="1"/>
  <c r="B23297" i="1"/>
  <c r="C23296" i="1"/>
  <c r="B23296" i="1"/>
  <c r="C23295" i="1"/>
  <c r="B23295" i="1"/>
  <c r="C23294" i="1"/>
  <c r="B23294" i="1"/>
  <c r="C23293" i="1"/>
  <c r="B23293" i="1"/>
  <c r="C23292" i="1"/>
  <c r="B23292" i="1"/>
  <c r="C23291" i="1"/>
  <c r="B23291" i="1"/>
  <c r="C23290" i="1"/>
  <c r="B23290" i="1"/>
  <c r="C23289" i="1"/>
  <c r="B23289" i="1"/>
  <c r="C23288" i="1"/>
  <c r="B23288" i="1"/>
  <c r="C23287" i="1"/>
  <c r="B23287" i="1"/>
  <c r="C23286" i="1"/>
  <c r="B23286" i="1"/>
  <c r="C23285" i="1"/>
  <c r="B23285" i="1"/>
  <c r="C23284" i="1"/>
  <c r="B23284" i="1"/>
  <c r="C23283" i="1"/>
  <c r="B23283" i="1"/>
  <c r="C23282" i="1"/>
  <c r="B23282" i="1"/>
  <c r="C23281" i="1"/>
  <c r="B23281" i="1"/>
  <c r="C23280" i="1"/>
  <c r="B23280" i="1"/>
  <c r="C23279" i="1"/>
  <c r="B23279" i="1"/>
  <c r="C23278" i="1"/>
  <c r="B23278" i="1"/>
  <c r="C23277" i="1"/>
  <c r="B23277" i="1"/>
  <c r="C23276" i="1"/>
  <c r="B23276" i="1"/>
  <c r="C23275" i="1"/>
  <c r="B23275" i="1"/>
  <c r="C23274" i="1"/>
  <c r="B23274" i="1"/>
  <c r="C23273" i="1"/>
  <c r="B23273" i="1"/>
  <c r="C23272" i="1"/>
  <c r="B23272" i="1"/>
  <c r="C23271" i="1"/>
  <c r="B23271" i="1"/>
  <c r="C23270" i="1"/>
  <c r="B23270" i="1"/>
  <c r="C23269" i="1"/>
  <c r="B23269" i="1"/>
  <c r="C23268" i="1"/>
  <c r="B23268" i="1"/>
  <c r="C23267" i="1"/>
  <c r="B23267" i="1"/>
  <c r="C23266" i="1"/>
  <c r="B23266" i="1"/>
  <c r="C23265" i="1"/>
  <c r="B23265" i="1"/>
  <c r="C23264" i="1"/>
  <c r="B23264" i="1"/>
  <c r="C23263" i="1"/>
  <c r="B23263" i="1"/>
  <c r="C23262" i="1"/>
  <c r="B23262" i="1"/>
  <c r="C23261" i="1"/>
  <c r="B23261" i="1"/>
  <c r="C23260" i="1"/>
  <c r="B23260" i="1"/>
  <c r="C23259" i="1"/>
  <c r="B23259" i="1"/>
  <c r="C23258" i="1"/>
  <c r="B23258" i="1"/>
  <c r="C23257" i="1"/>
  <c r="B23257" i="1"/>
  <c r="C23256" i="1"/>
  <c r="B23256" i="1"/>
  <c r="C23255" i="1"/>
  <c r="B23255" i="1"/>
  <c r="C23254" i="1"/>
  <c r="B23254" i="1"/>
  <c r="C23253" i="1"/>
  <c r="B23253" i="1"/>
  <c r="C23252" i="1"/>
  <c r="B23252" i="1"/>
  <c r="C23251" i="1"/>
  <c r="B23251" i="1"/>
  <c r="C23250" i="1"/>
  <c r="B23250" i="1"/>
  <c r="C23249" i="1"/>
  <c r="B23249" i="1"/>
  <c r="C23248" i="1"/>
  <c r="B23248" i="1"/>
  <c r="C23247" i="1"/>
  <c r="B23247" i="1"/>
  <c r="C23246" i="1"/>
  <c r="B23246" i="1"/>
  <c r="C23245" i="1"/>
  <c r="B23245" i="1"/>
  <c r="C23244" i="1"/>
  <c r="B23244" i="1"/>
  <c r="C23243" i="1"/>
  <c r="B23243" i="1"/>
  <c r="C23242" i="1"/>
  <c r="B23242" i="1"/>
  <c r="C23241" i="1"/>
  <c r="B23241" i="1"/>
  <c r="C23240" i="1"/>
  <c r="B23240" i="1"/>
  <c r="C23239" i="1"/>
  <c r="B23239" i="1"/>
  <c r="C23238" i="1"/>
  <c r="B23238" i="1"/>
  <c r="C23237" i="1"/>
  <c r="B23237" i="1"/>
  <c r="C23236" i="1"/>
  <c r="B23236" i="1"/>
  <c r="C23235" i="1"/>
  <c r="B23235" i="1"/>
  <c r="C23234" i="1"/>
  <c r="B23234" i="1"/>
  <c r="C23233" i="1"/>
  <c r="B23233" i="1"/>
  <c r="C23232" i="1"/>
  <c r="B23232" i="1"/>
  <c r="C23231" i="1"/>
  <c r="B23231" i="1"/>
  <c r="C23230" i="1"/>
  <c r="B23230" i="1"/>
  <c r="C23229" i="1"/>
  <c r="B23229" i="1"/>
  <c r="C23228" i="1"/>
  <c r="B23228" i="1"/>
  <c r="C23227" i="1"/>
  <c r="B23227" i="1"/>
  <c r="C23226" i="1"/>
  <c r="B23226" i="1"/>
  <c r="C23225" i="1"/>
  <c r="B23225" i="1"/>
  <c r="C23224" i="1"/>
  <c r="B23224" i="1"/>
  <c r="C23223" i="1"/>
  <c r="B23223" i="1"/>
  <c r="C23222" i="1"/>
  <c r="B23222" i="1"/>
  <c r="C23221" i="1"/>
  <c r="B23221" i="1"/>
  <c r="C23220" i="1"/>
  <c r="B23220" i="1"/>
  <c r="C23219" i="1"/>
  <c r="B23219" i="1"/>
  <c r="C23218" i="1"/>
  <c r="B23218" i="1"/>
  <c r="C23217" i="1"/>
  <c r="B23217" i="1"/>
  <c r="C23216" i="1"/>
  <c r="B23216" i="1"/>
  <c r="C23215" i="1"/>
  <c r="B23215" i="1"/>
  <c r="C23214" i="1"/>
  <c r="B23214" i="1"/>
  <c r="C23213" i="1"/>
  <c r="B23213" i="1"/>
  <c r="C23212" i="1"/>
  <c r="B23212" i="1"/>
  <c r="C23211" i="1"/>
  <c r="B23211" i="1"/>
  <c r="C23210" i="1"/>
  <c r="B23210" i="1"/>
  <c r="C23209" i="1"/>
  <c r="B23209" i="1"/>
  <c r="C23208" i="1"/>
  <c r="B23208" i="1"/>
  <c r="C23207" i="1"/>
  <c r="B23207" i="1"/>
  <c r="C23206" i="1"/>
  <c r="B23206" i="1"/>
  <c r="C23205" i="1"/>
  <c r="B23205" i="1"/>
  <c r="C23204" i="1"/>
  <c r="B23204" i="1"/>
  <c r="C23203" i="1"/>
  <c r="B23203" i="1"/>
  <c r="C23202" i="1"/>
  <c r="B23202" i="1"/>
  <c r="C23201" i="1"/>
  <c r="B23201" i="1"/>
  <c r="C23200" i="1"/>
  <c r="B23200" i="1"/>
  <c r="C23199" i="1"/>
  <c r="B23199" i="1"/>
  <c r="C23198" i="1"/>
  <c r="B23198" i="1"/>
  <c r="C23197" i="1"/>
  <c r="B23197" i="1"/>
  <c r="C23196" i="1"/>
  <c r="B23196" i="1"/>
  <c r="C23195" i="1"/>
  <c r="B23195" i="1"/>
  <c r="C23194" i="1"/>
  <c r="B23194" i="1"/>
  <c r="C23193" i="1"/>
  <c r="B23193" i="1"/>
  <c r="C23192" i="1"/>
  <c r="B23192" i="1"/>
  <c r="C23191" i="1"/>
  <c r="B23191" i="1"/>
  <c r="C23190" i="1"/>
  <c r="B23190" i="1"/>
  <c r="C23189" i="1"/>
  <c r="B23189" i="1"/>
  <c r="C23188" i="1"/>
  <c r="B23188" i="1"/>
  <c r="C23187" i="1"/>
  <c r="B23187" i="1"/>
  <c r="C23186" i="1"/>
  <c r="B23186" i="1"/>
  <c r="C23185" i="1"/>
  <c r="B23185" i="1"/>
  <c r="C23184" i="1"/>
  <c r="B23184" i="1"/>
  <c r="C23183" i="1"/>
  <c r="B23183" i="1"/>
  <c r="C23182" i="1"/>
  <c r="B23182" i="1"/>
  <c r="C23181" i="1"/>
  <c r="B23181" i="1"/>
  <c r="C23180" i="1"/>
  <c r="B23180" i="1"/>
  <c r="C23179" i="1"/>
  <c r="B23179" i="1"/>
  <c r="C23178" i="1"/>
  <c r="B23178" i="1"/>
  <c r="C23177" i="1"/>
  <c r="B23177" i="1"/>
  <c r="C23176" i="1"/>
  <c r="B23176" i="1"/>
  <c r="C23175" i="1"/>
  <c r="B23175" i="1"/>
  <c r="C23174" i="1"/>
  <c r="B23174" i="1"/>
  <c r="C23173" i="1"/>
  <c r="B23173" i="1"/>
  <c r="C23172" i="1"/>
  <c r="B23172" i="1"/>
  <c r="C23171" i="1"/>
  <c r="B23171" i="1"/>
  <c r="C23170" i="1"/>
  <c r="B23170" i="1"/>
  <c r="C23169" i="1"/>
  <c r="B23169" i="1"/>
  <c r="C23168" i="1"/>
  <c r="B23168" i="1"/>
  <c r="C23167" i="1"/>
  <c r="B23167" i="1"/>
  <c r="C23166" i="1"/>
  <c r="B23166" i="1"/>
  <c r="C23165" i="1"/>
  <c r="B23165" i="1"/>
  <c r="C23164" i="1"/>
  <c r="B23164" i="1"/>
  <c r="C23163" i="1"/>
  <c r="B23163" i="1"/>
  <c r="C23162" i="1"/>
  <c r="B23162" i="1"/>
  <c r="C23161" i="1"/>
  <c r="B23161" i="1"/>
  <c r="C23160" i="1"/>
  <c r="B23160" i="1"/>
  <c r="C23159" i="1"/>
  <c r="B23159" i="1"/>
  <c r="C23158" i="1"/>
  <c r="B23158" i="1"/>
  <c r="C23157" i="1"/>
  <c r="B23157" i="1"/>
  <c r="C23156" i="1"/>
  <c r="B23156" i="1"/>
  <c r="C23155" i="1"/>
  <c r="B23155" i="1"/>
  <c r="C23154" i="1"/>
  <c r="B23154" i="1"/>
  <c r="C23153" i="1"/>
  <c r="B23153" i="1"/>
  <c r="C23152" i="1"/>
  <c r="B23152" i="1"/>
  <c r="C23151" i="1"/>
  <c r="B23151" i="1"/>
  <c r="C23150" i="1"/>
  <c r="B23150" i="1"/>
  <c r="C23149" i="1"/>
  <c r="B23149" i="1"/>
  <c r="C23148" i="1"/>
  <c r="B23148" i="1"/>
  <c r="C23147" i="1"/>
  <c r="B23147" i="1"/>
  <c r="C23146" i="1"/>
  <c r="B23146" i="1"/>
  <c r="C23145" i="1"/>
  <c r="B23145" i="1"/>
  <c r="C23144" i="1"/>
  <c r="B23144" i="1"/>
  <c r="C23143" i="1"/>
  <c r="B23143" i="1"/>
  <c r="C23142" i="1"/>
  <c r="B23142" i="1"/>
  <c r="C23141" i="1"/>
  <c r="B23141" i="1"/>
  <c r="C23140" i="1"/>
  <c r="B23140" i="1"/>
  <c r="C23139" i="1"/>
  <c r="B23139" i="1"/>
  <c r="C23138" i="1"/>
  <c r="B23138" i="1"/>
  <c r="C23137" i="1"/>
  <c r="B23137" i="1"/>
  <c r="C23136" i="1"/>
  <c r="B23136" i="1"/>
  <c r="C23135" i="1"/>
  <c r="B23135" i="1"/>
  <c r="C23134" i="1"/>
  <c r="B23134" i="1"/>
  <c r="C23133" i="1"/>
  <c r="B23133" i="1"/>
  <c r="C23132" i="1"/>
  <c r="B23132" i="1"/>
  <c r="C23131" i="1"/>
  <c r="B23131" i="1"/>
  <c r="C23130" i="1"/>
  <c r="B23130" i="1"/>
  <c r="C23129" i="1"/>
  <c r="B23129" i="1"/>
  <c r="C23128" i="1"/>
  <c r="B23128" i="1"/>
  <c r="C23127" i="1"/>
  <c r="B23127" i="1"/>
  <c r="C23126" i="1"/>
  <c r="B23126" i="1"/>
  <c r="C23125" i="1"/>
  <c r="B23125" i="1"/>
  <c r="C23124" i="1"/>
  <c r="B23124" i="1"/>
  <c r="C23123" i="1"/>
  <c r="B23123" i="1"/>
  <c r="C23122" i="1"/>
  <c r="B23122" i="1"/>
  <c r="C23121" i="1"/>
  <c r="B23121" i="1"/>
  <c r="C23120" i="1"/>
  <c r="B23120" i="1"/>
  <c r="C23119" i="1"/>
  <c r="B23119" i="1"/>
  <c r="C23118" i="1"/>
  <c r="B23118" i="1"/>
  <c r="C23117" i="1"/>
  <c r="B23117" i="1"/>
  <c r="C23116" i="1"/>
  <c r="B23116" i="1"/>
  <c r="C23115" i="1"/>
  <c r="B23115" i="1"/>
  <c r="C23114" i="1"/>
  <c r="B23114" i="1"/>
  <c r="C23113" i="1"/>
  <c r="B23113" i="1"/>
  <c r="C23112" i="1"/>
  <c r="B23112" i="1"/>
  <c r="C23111" i="1"/>
  <c r="B23111" i="1"/>
  <c r="C23110" i="1"/>
  <c r="B23110" i="1"/>
  <c r="C23109" i="1"/>
  <c r="B23109" i="1"/>
  <c r="C23108" i="1"/>
  <c r="B23108" i="1"/>
  <c r="C23107" i="1"/>
  <c r="B23107" i="1"/>
  <c r="C23106" i="1"/>
  <c r="B23106" i="1"/>
  <c r="C23105" i="1"/>
  <c r="B23105" i="1"/>
  <c r="C23104" i="1"/>
  <c r="B23104" i="1"/>
  <c r="C23103" i="1"/>
  <c r="B23103" i="1"/>
  <c r="C23102" i="1"/>
  <c r="B23102" i="1"/>
  <c r="C23101" i="1"/>
  <c r="B23101" i="1"/>
  <c r="C23100" i="1"/>
  <c r="B23100" i="1"/>
  <c r="C23099" i="1"/>
  <c r="B23099" i="1"/>
  <c r="C23098" i="1"/>
  <c r="B23098" i="1"/>
  <c r="C23097" i="1"/>
  <c r="B23097" i="1"/>
  <c r="C23096" i="1"/>
  <c r="B23096" i="1"/>
  <c r="C23095" i="1"/>
  <c r="B23095" i="1"/>
  <c r="C23094" i="1"/>
  <c r="B23094" i="1"/>
  <c r="C23093" i="1"/>
  <c r="B23093" i="1"/>
  <c r="C23092" i="1"/>
  <c r="B23092" i="1"/>
  <c r="C23091" i="1"/>
  <c r="B23091" i="1"/>
  <c r="C23090" i="1"/>
  <c r="B23090" i="1"/>
  <c r="C23089" i="1"/>
  <c r="B23089" i="1"/>
  <c r="C23088" i="1"/>
  <c r="B23088" i="1"/>
  <c r="C23087" i="1"/>
  <c r="B23087" i="1"/>
  <c r="C23086" i="1"/>
  <c r="B23086" i="1"/>
  <c r="C23085" i="1"/>
  <c r="B23085" i="1"/>
  <c r="C23084" i="1"/>
  <c r="B23084" i="1"/>
  <c r="C23083" i="1"/>
  <c r="B23083" i="1"/>
  <c r="C23082" i="1"/>
  <c r="B23082" i="1"/>
  <c r="C23081" i="1"/>
  <c r="B23081" i="1"/>
  <c r="C23080" i="1"/>
  <c r="B23080" i="1"/>
  <c r="C23079" i="1"/>
  <c r="B23079" i="1"/>
  <c r="C23078" i="1"/>
  <c r="B23078" i="1"/>
  <c r="C23077" i="1"/>
  <c r="B23077" i="1"/>
  <c r="C23076" i="1"/>
  <c r="B23076" i="1"/>
  <c r="C23075" i="1"/>
  <c r="B23075" i="1"/>
  <c r="C23074" i="1"/>
  <c r="B23074" i="1"/>
  <c r="C23073" i="1"/>
  <c r="B23073" i="1"/>
  <c r="C23072" i="1"/>
  <c r="B23072" i="1"/>
  <c r="C23071" i="1"/>
  <c r="B23071" i="1"/>
  <c r="C23070" i="1"/>
  <c r="B23070" i="1"/>
  <c r="C23069" i="1"/>
  <c r="B23069" i="1"/>
  <c r="C23068" i="1"/>
  <c r="B23068" i="1"/>
  <c r="C23067" i="1"/>
  <c r="B23067" i="1"/>
  <c r="C23066" i="1"/>
  <c r="B23066" i="1"/>
  <c r="C23065" i="1"/>
  <c r="B23065" i="1"/>
  <c r="C23064" i="1"/>
  <c r="B23064" i="1"/>
  <c r="C23063" i="1"/>
  <c r="B23063" i="1"/>
  <c r="C23062" i="1"/>
  <c r="B23062" i="1"/>
  <c r="C23061" i="1"/>
  <c r="B23061" i="1"/>
  <c r="C23060" i="1"/>
  <c r="B23060" i="1"/>
  <c r="C23059" i="1"/>
  <c r="B23059" i="1"/>
  <c r="C23058" i="1"/>
  <c r="B23058" i="1"/>
  <c r="C23057" i="1"/>
  <c r="B23057" i="1"/>
  <c r="C23056" i="1"/>
  <c r="B23056" i="1"/>
  <c r="C23055" i="1"/>
  <c r="B23055" i="1"/>
  <c r="C23054" i="1"/>
  <c r="B23054" i="1"/>
  <c r="C23053" i="1"/>
  <c r="B23053" i="1"/>
  <c r="C23052" i="1"/>
  <c r="B23052" i="1"/>
  <c r="C23051" i="1"/>
  <c r="B23051" i="1"/>
  <c r="C23050" i="1"/>
  <c r="B23050" i="1"/>
  <c r="C23049" i="1"/>
  <c r="B23049" i="1"/>
  <c r="C23048" i="1"/>
  <c r="B23048" i="1"/>
  <c r="C23047" i="1"/>
  <c r="B23047" i="1"/>
  <c r="C23046" i="1"/>
  <c r="B23046" i="1"/>
  <c r="C23045" i="1"/>
  <c r="B23045" i="1"/>
  <c r="C23044" i="1"/>
  <c r="B23044" i="1"/>
  <c r="C23043" i="1"/>
  <c r="B23043" i="1"/>
  <c r="C23042" i="1"/>
  <c r="B23042" i="1"/>
  <c r="C23041" i="1"/>
  <c r="B23041" i="1"/>
  <c r="C23040" i="1"/>
  <c r="B23040" i="1"/>
  <c r="C23039" i="1"/>
  <c r="B23039" i="1"/>
  <c r="C23038" i="1"/>
  <c r="B23038" i="1"/>
  <c r="C23037" i="1"/>
  <c r="B23037" i="1"/>
  <c r="C23036" i="1"/>
  <c r="B23036" i="1"/>
  <c r="C23035" i="1"/>
  <c r="B23035" i="1"/>
  <c r="C23034" i="1"/>
  <c r="B23034" i="1"/>
  <c r="C23033" i="1"/>
  <c r="B23033" i="1"/>
  <c r="C23032" i="1"/>
  <c r="B23032" i="1"/>
  <c r="C23031" i="1"/>
  <c r="B23031" i="1"/>
  <c r="C23030" i="1"/>
  <c r="B23030" i="1"/>
  <c r="C23029" i="1"/>
  <c r="B23029" i="1"/>
  <c r="C23028" i="1"/>
  <c r="B23028" i="1"/>
  <c r="C23027" i="1"/>
  <c r="B23027" i="1"/>
  <c r="C23026" i="1"/>
  <c r="B23026" i="1"/>
  <c r="C23025" i="1"/>
  <c r="B23025" i="1"/>
  <c r="C23024" i="1"/>
  <c r="B23024" i="1"/>
  <c r="C23023" i="1"/>
  <c r="B23023" i="1"/>
  <c r="C23022" i="1"/>
  <c r="B23022" i="1"/>
  <c r="C23021" i="1"/>
  <c r="B23021" i="1"/>
  <c r="C23020" i="1"/>
  <c r="B23020" i="1"/>
  <c r="C23019" i="1"/>
  <c r="B23019" i="1"/>
  <c r="C23018" i="1"/>
  <c r="B23018" i="1"/>
  <c r="C23017" i="1"/>
  <c r="B23017" i="1"/>
  <c r="C23016" i="1"/>
  <c r="B23016" i="1"/>
  <c r="C23015" i="1"/>
  <c r="B23015" i="1"/>
  <c r="C23014" i="1"/>
  <c r="B23014" i="1"/>
  <c r="C23013" i="1"/>
  <c r="B23013" i="1"/>
  <c r="C23012" i="1"/>
  <c r="B23012" i="1"/>
  <c r="C23011" i="1"/>
  <c r="B23011" i="1"/>
  <c r="C23010" i="1"/>
  <c r="B23010" i="1"/>
  <c r="C23009" i="1"/>
  <c r="B23009" i="1"/>
  <c r="C23008" i="1"/>
  <c r="B23008" i="1"/>
  <c r="C23007" i="1"/>
  <c r="B23007" i="1"/>
  <c r="C23006" i="1"/>
  <c r="B23006" i="1"/>
  <c r="C23005" i="1"/>
  <c r="B23005" i="1"/>
  <c r="C23004" i="1"/>
  <c r="B23004" i="1"/>
  <c r="C23003" i="1"/>
  <c r="B23003" i="1"/>
  <c r="C23002" i="1"/>
  <c r="B23002" i="1"/>
  <c r="C23001" i="1"/>
  <c r="B23001" i="1"/>
  <c r="C23000" i="1"/>
  <c r="B23000" i="1"/>
  <c r="C22999" i="1"/>
  <c r="B22999" i="1"/>
  <c r="C22998" i="1"/>
  <c r="B22998" i="1"/>
  <c r="C22997" i="1"/>
  <c r="B22997" i="1"/>
  <c r="C22996" i="1"/>
  <c r="B22996" i="1"/>
  <c r="C22995" i="1"/>
  <c r="B22995" i="1"/>
  <c r="C22994" i="1"/>
  <c r="B22994" i="1"/>
  <c r="C22993" i="1"/>
  <c r="B22993" i="1"/>
  <c r="C22992" i="1"/>
  <c r="B22992" i="1"/>
  <c r="C22991" i="1"/>
  <c r="B22991" i="1"/>
  <c r="C22990" i="1"/>
  <c r="B22990" i="1"/>
  <c r="C22989" i="1"/>
  <c r="B22989" i="1"/>
  <c r="C22988" i="1"/>
  <c r="B22988" i="1"/>
  <c r="C22987" i="1"/>
  <c r="B22987" i="1"/>
  <c r="C22986" i="1"/>
  <c r="B22986" i="1"/>
  <c r="C22985" i="1"/>
  <c r="B22985" i="1"/>
  <c r="C22984" i="1"/>
  <c r="B22984" i="1"/>
  <c r="C22983" i="1"/>
  <c r="B22983" i="1"/>
  <c r="C22982" i="1"/>
  <c r="B22982" i="1"/>
  <c r="C22981" i="1"/>
  <c r="B22981" i="1"/>
  <c r="C22980" i="1"/>
  <c r="B22980" i="1"/>
  <c r="C22979" i="1"/>
  <c r="B22979" i="1"/>
  <c r="C22978" i="1"/>
  <c r="B22978" i="1"/>
  <c r="C22977" i="1"/>
  <c r="B22977" i="1"/>
  <c r="C22976" i="1"/>
  <c r="B22976" i="1"/>
  <c r="C22975" i="1"/>
  <c r="B22975" i="1"/>
  <c r="C22974" i="1"/>
  <c r="B22974" i="1"/>
  <c r="C22973" i="1"/>
  <c r="B22973" i="1"/>
  <c r="C22972" i="1"/>
  <c r="B22972" i="1"/>
  <c r="C22971" i="1"/>
  <c r="B22971" i="1"/>
  <c r="C22970" i="1"/>
  <c r="B22970" i="1"/>
  <c r="C22969" i="1"/>
  <c r="B22969" i="1"/>
  <c r="C22968" i="1"/>
  <c r="B22968" i="1"/>
  <c r="C22967" i="1"/>
  <c r="B22967" i="1"/>
  <c r="C22966" i="1"/>
  <c r="B22966" i="1"/>
  <c r="C22965" i="1"/>
  <c r="B22965" i="1"/>
  <c r="C22964" i="1"/>
  <c r="B22964" i="1"/>
  <c r="C22963" i="1"/>
  <c r="B22963" i="1"/>
  <c r="C22962" i="1"/>
  <c r="B22962" i="1"/>
  <c r="C22961" i="1"/>
  <c r="B22961" i="1"/>
  <c r="C22960" i="1"/>
  <c r="B22960" i="1"/>
  <c r="C22959" i="1"/>
  <c r="B22959" i="1"/>
  <c r="C22958" i="1"/>
  <c r="B22958" i="1"/>
  <c r="C22957" i="1"/>
  <c r="B22957" i="1"/>
  <c r="C22956" i="1"/>
  <c r="B22956" i="1"/>
  <c r="C22955" i="1"/>
  <c r="B22955" i="1"/>
  <c r="C22954" i="1"/>
  <c r="B22954" i="1"/>
  <c r="C22953" i="1"/>
  <c r="B22953" i="1"/>
  <c r="C22952" i="1"/>
  <c r="B22952" i="1"/>
  <c r="C22951" i="1"/>
  <c r="B22951" i="1"/>
  <c r="C22950" i="1"/>
  <c r="B22950" i="1"/>
  <c r="C22949" i="1"/>
  <c r="B22949" i="1"/>
  <c r="C22948" i="1"/>
  <c r="B22948" i="1"/>
  <c r="C22947" i="1"/>
  <c r="B22947" i="1"/>
  <c r="C22946" i="1"/>
  <c r="B22946" i="1"/>
  <c r="C22945" i="1"/>
  <c r="B22945" i="1"/>
  <c r="C22944" i="1"/>
  <c r="B22944" i="1"/>
  <c r="C22943" i="1"/>
  <c r="B22943" i="1"/>
  <c r="C22942" i="1"/>
  <c r="B22942" i="1"/>
  <c r="C22941" i="1"/>
  <c r="B22941" i="1"/>
  <c r="C22940" i="1"/>
  <c r="B22940" i="1"/>
  <c r="C22939" i="1"/>
  <c r="B22939" i="1"/>
  <c r="C22938" i="1"/>
  <c r="B22938" i="1"/>
  <c r="C22937" i="1"/>
  <c r="B22937" i="1"/>
  <c r="C22936" i="1"/>
  <c r="B22936" i="1"/>
  <c r="C22935" i="1"/>
  <c r="B22935" i="1"/>
  <c r="C22934" i="1"/>
  <c r="B22934" i="1"/>
  <c r="C22933" i="1"/>
  <c r="B22933" i="1"/>
  <c r="C22932" i="1"/>
  <c r="B22932" i="1"/>
  <c r="C22931" i="1"/>
  <c r="B22931" i="1"/>
  <c r="C22930" i="1"/>
  <c r="B22930" i="1"/>
  <c r="C22929" i="1"/>
  <c r="B22929" i="1"/>
  <c r="C22928" i="1"/>
  <c r="B22928" i="1"/>
  <c r="C22927" i="1"/>
  <c r="B22927" i="1"/>
  <c r="C22926" i="1"/>
  <c r="B22926" i="1"/>
  <c r="C22925" i="1"/>
  <c r="B22925" i="1"/>
  <c r="C22924" i="1"/>
  <c r="B22924" i="1"/>
  <c r="C22923" i="1"/>
  <c r="B22923" i="1"/>
  <c r="C22922" i="1"/>
  <c r="B22922" i="1"/>
  <c r="C22921" i="1"/>
  <c r="B22921" i="1"/>
  <c r="C22920" i="1"/>
  <c r="B22920" i="1"/>
  <c r="C22919" i="1"/>
  <c r="B22919" i="1"/>
  <c r="C22918" i="1"/>
  <c r="B22918" i="1"/>
  <c r="C22917" i="1"/>
  <c r="B22917" i="1"/>
  <c r="C22916" i="1"/>
  <c r="B22916" i="1"/>
  <c r="C22915" i="1"/>
  <c r="B22915" i="1"/>
  <c r="C22914" i="1"/>
  <c r="B22914" i="1"/>
  <c r="C22913" i="1"/>
  <c r="B22913" i="1"/>
  <c r="C22912" i="1"/>
  <c r="B22912" i="1"/>
  <c r="C22911" i="1"/>
  <c r="B22911" i="1"/>
  <c r="C22910" i="1"/>
  <c r="B22910" i="1"/>
  <c r="C22909" i="1"/>
  <c r="B22909" i="1"/>
  <c r="C22908" i="1"/>
  <c r="B22908" i="1"/>
  <c r="C22907" i="1"/>
  <c r="B22907" i="1"/>
  <c r="C22906" i="1"/>
  <c r="B22906" i="1"/>
  <c r="C22905" i="1"/>
  <c r="B22905" i="1"/>
  <c r="C22904" i="1"/>
  <c r="B22904" i="1"/>
  <c r="C22903" i="1"/>
  <c r="B22903" i="1"/>
  <c r="C22902" i="1"/>
  <c r="B22902" i="1"/>
  <c r="C22901" i="1"/>
  <c r="B22901" i="1"/>
  <c r="C22900" i="1"/>
  <c r="B22900" i="1"/>
  <c r="C22899" i="1"/>
  <c r="B22899" i="1"/>
  <c r="C22898" i="1"/>
  <c r="B22898" i="1"/>
  <c r="C22897" i="1"/>
  <c r="B22897" i="1"/>
  <c r="C22896" i="1"/>
  <c r="B22896" i="1"/>
  <c r="C22895" i="1"/>
  <c r="B22895" i="1"/>
  <c r="C22894" i="1"/>
  <c r="B22894" i="1"/>
  <c r="C22893" i="1"/>
  <c r="B22893" i="1"/>
  <c r="C22892" i="1"/>
  <c r="B22892" i="1"/>
  <c r="C22891" i="1"/>
  <c r="B22891" i="1"/>
  <c r="C22890" i="1"/>
  <c r="B22890" i="1"/>
  <c r="C22889" i="1"/>
  <c r="B22889" i="1"/>
  <c r="C22888" i="1"/>
  <c r="B22888" i="1"/>
  <c r="C22887" i="1"/>
  <c r="B22887" i="1"/>
  <c r="C22886" i="1"/>
  <c r="B22886" i="1"/>
  <c r="C22885" i="1"/>
  <c r="B22885" i="1"/>
  <c r="C22884" i="1"/>
  <c r="B22884" i="1"/>
  <c r="C22883" i="1"/>
  <c r="B22883" i="1"/>
  <c r="C22882" i="1"/>
  <c r="B22882" i="1"/>
  <c r="C22881" i="1"/>
  <c r="B22881" i="1"/>
  <c r="C22880" i="1"/>
  <c r="B22880" i="1"/>
  <c r="C22879" i="1"/>
  <c r="B22879" i="1"/>
  <c r="C22878" i="1"/>
  <c r="B22878" i="1"/>
  <c r="C22877" i="1"/>
  <c r="B22877" i="1"/>
  <c r="C22876" i="1"/>
  <c r="B22876" i="1"/>
  <c r="C22875" i="1"/>
  <c r="B22875" i="1"/>
  <c r="C22874" i="1"/>
  <c r="B22874" i="1"/>
  <c r="C22873" i="1"/>
  <c r="B22873" i="1"/>
  <c r="C22872" i="1"/>
  <c r="B22872" i="1"/>
  <c r="C22871" i="1"/>
  <c r="B22871" i="1"/>
  <c r="C22870" i="1"/>
  <c r="B22870" i="1"/>
  <c r="C22869" i="1"/>
  <c r="B22869" i="1"/>
  <c r="C22868" i="1"/>
  <c r="B22868" i="1"/>
  <c r="C22867" i="1"/>
  <c r="B22867" i="1"/>
  <c r="C22866" i="1"/>
  <c r="B22866" i="1"/>
  <c r="C22865" i="1"/>
  <c r="B22865" i="1"/>
  <c r="C22864" i="1"/>
  <c r="B22864" i="1"/>
  <c r="C22863" i="1"/>
  <c r="B22863" i="1"/>
  <c r="C22862" i="1"/>
  <c r="B22862" i="1"/>
  <c r="C22861" i="1"/>
  <c r="B22861" i="1"/>
  <c r="C22860" i="1"/>
  <c r="B22860" i="1"/>
  <c r="C22859" i="1"/>
  <c r="B22859" i="1"/>
  <c r="C22858" i="1"/>
  <c r="B22858" i="1"/>
  <c r="C22857" i="1"/>
  <c r="B22857" i="1"/>
  <c r="C22856" i="1"/>
  <c r="B22856" i="1"/>
  <c r="C22855" i="1"/>
  <c r="B22855" i="1"/>
  <c r="C22854" i="1"/>
  <c r="B22854" i="1"/>
  <c r="C22853" i="1"/>
  <c r="B22853" i="1"/>
  <c r="C22852" i="1"/>
  <c r="B22852" i="1"/>
  <c r="C22851" i="1"/>
  <c r="B22851" i="1"/>
  <c r="C22850" i="1"/>
  <c r="B22850" i="1"/>
  <c r="C22849" i="1"/>
  <c r="B22849" i="1"/>
  <c r="C22848" i="1"/>
  <c r="B22848" i="1"/>
  <c r="C22847" i="1"/>
  <c r="B22847" i="1"/>
  <c r="C22846" i="1"/>
  <c r="B22846" i="1"/>
  <c r="C22845" i="1"/>
  <c r="B22845" i="1"/>
  <c r="C22844" i="1"/>
  <c r="B22844" i="1"/>
  <c r="C22843" i="1"/>
  <c r="B22843" i="1"/>
  <c r="C22842" i="1"/>
  <c r="B22842" i="1"/>
  <c r="C22841" i="1"/>
  <c r="B22841" i="1"/>
  <c r="C22840" i="1"/>
  <c r="B22840" i="1"/>
  <c r="C22839" i="1"/>
  <c r="B22839" i="1"/>
  <c r="C22838" i="1"/>
  <c r="B22838" i="1"/>
  <c r="C22837" i="1"/>
  <c r="B22837" i="1"/>
  <c r="C22836" i="1"/>
  <c r="B22836" i="1"/>
  <c r="C22835" i="1"/>
  <c r="B22835" i="1"/>
  <c r="C22834" i="1"/>
  <c r="B22834" i="1"/>
  <c r="C22833" i="1"/>
  <c r="B22833" i="1"/>
  <c r="C22832" i="1"/>
  <c r="B22832" i="1"/>
  <c r="C22831" i="1"/>
  <c r="B22831" i="1"/>
  <c r="C22830" i="1"/>
  <c r="B22830" i="1"/>
  <c r="C22829" i="1"/>
  <c r="B22829" i="1"/>
  <c r="C22828" i="1"/>
  <c r="B22828" i="1"/>
  <c r="C22827" i="1"/>
  <c r="B22827" i="1"/>
  <c r="C22826" i="1"/>
  <c r="B22826" i="1"/>
  <c r="C22825" i="1"/>
  <c r="B22825" i="1"/>
  <c r="C22824" i="1"/>
  <c r="B22824" i="1"/>
  <c r="C22823" i="1"/>
  <c r="B22823" i="1"/>
  <c r="C22822" i="1"/>
  <c r="B22822" i="1"/>
  <c r="C22821" i="1"/>
  <c r="B22821" i="1"/>
  <c r="C22820" i="1"/>
  <c r="B22820" i="1"/>
  <c r="C22819" i="1"/>
  <c r="B22819" i="1"/>
  <c r="B22818" i="1"/>
  <c r="B22817" i="1"/>
  <c r="B22816" i="1"/>
  <c r="B22815" i="1"/>
  <c r="B22814" i="1"/>
  <c r="B22813" i="1"/>
  <c r="B22812" i="1"/>
  <c r="B22811" i="1"/>
  <c r="B22810" i="1"/>
  <c r="B22809" i="1"/>
  <c r="B22808" i="1"/>
  <c r="B22807" i="1"/>
  <c r="B22806" i="1"/>
  <c r="B22805" i="1"/>
  <c r="B22804" i="1"/>
  <c r="B22803" i="1"/>
  <c r="C22802" i="1"/>
  <c r="B22802" i="1"/>
  <c r="C22801" i="1"/>
  <c r="B22801" i="1"/>
  <c r="C22800" i="1"/>
  <c r="B22800" i="1"/>
  <c r="C22799" i="1"/>
  <c r="B22799" i="1"/>
  <c r="C22798" i="1"/>
  <c r="B22798" i="1"/>
  <c r="C22797" i="1"/>
  <c r="B22797" i="1"/>
  <c r="C22796" i="1"/>
  <c r="B22796" i="1"/>
  <c r="C22795" i="1"/>
  <c r="B22795" i="1"/>
  <c r="C22794" i="1"/>
  <c r="B22794" i="1"/>
  <c r="C22793" i="1"/>
  <c r="B22793" i="1"/>
  <c r="C22792" i="1"/>
  <c r="B22792" i="1"/>
  <c r="C22791" i="1"/>
  <c r="B22791" i="1"/>
  <c r="C22790" i="1"/>
  <c r="B22790" i="1"/>
  <c r="C22789" i="1"/>
  <c r="B22789" i="1"/>
  <c r="C22788" i="1"/>
  <c r="B22788" i="1"/>
  <c r="C22787" i="1"/>
  <c r="B22787" i="1"/>
  <c r="C22786" i="1"/>
  <c r="B22786" i="1"/>
  <c r="C22785" i="1"/>
  <c r="B22785" i="1"/>
  <c r="C22784" i="1"/>
  <c r="B22784" i="1"/>
  <c r="C22783" i="1"/>
  <c r="B22783" i="1"/>
  <c r="C22782" i="1"/>
  <c r="B22782" i="1"/>
  <c r="C22781" i="1"/>
  <c r="B22781" i="1"/>
  <c r="C22780" i="1"/>
  <c r="B22780" i="1"/>
  <c r="C22779" i="1"/>
  <c r="B22779" i="1"/>
  <c r="C22778" i="1"/>
  <c r="B22778" i="1"/>
  <c r="C22777" i="1"/>
  <c r="B22777" i="1"/>
  <c r="C22776" i="1"/>
  <c r="B22776" i="1"/>
  <c r="C22775" i="1"/>
  <c r="B22775" i="1"/>
  <c r="C22774" i="1"/>
  <c r="B22774" i="1"/>
  <c r="C22773" i="1"/>
  <c r="B22773" i="1"/>
  <c r="C22772" i="1"/>
  <c r="B22772" i="1"/>
  <c r="C22771" i="1"/>
  <c r="B22771" i="1"/>
  <c r="C22770" i="1"/>
  <c r="B22770" i="1"/>
  <c r="C22769" i="1"/>
  <c r="B22769" i="1"/>
  <c r="C22768" i="1"/>
  <c r="B22768" i="1"/>
  <c r="C22767" i="1"/>
  <c r="B22767" i="1"/>
  <c r="C22766" i="1"/>
  <c r="B22766" i="1"/>
  <c r="C22765" i="1"/>
  <c r="B22765" i="1"/>
  <c r="C22764" i="1"/>
  <c r="B22764" i="1"/>
  <c r="C22763" i="1"/>
  <c r="B22763" i="1"/>
  <c r="C22762" i="1"/>
  <c r="B22762" i="1"/>
  <c r="C22761" i="1"/>
  <c r="B22761" i="1"/>
  <c r="C22760" i="1"/>
  <c r="B22760" i="1"/>
  <c r="C22759" i="1"/>
  <c r="B22759" i="1"/>
  <c r="C22758" i="1"/>
  <c r="B22758" i="1"/>
  <c r="C22757" i="1"/>
  <c r="B22757" i="1"/>
  <c r="C22756" i="1"/>
  <c r="B22756" i="1"/>
  <c r="C22755" i="1"/>
  <c r="B22755" i="1"/>
  <c r="C22754" i="1"/>
  <c r="B22754" i="1"/>
  <c r="C22753" i="1"/>
  <c r="B22753" i="1"/>
  <c r="C22752" i="1"/>
  <c r="B22752" i="1"/>
  <c r="C22751" i="1"/>
  <c r="B22751" i="1"/>
  <c r="C22750" i="1"/>
  <c r="B22750" i="1"/>
  <c r="C22749" i="1"/>
  <c r="B22749" i="1"/>
  <c r="C22748" i="1"/>
  <c r="B22748" i="1"/>
  <c r="C22747" i="1"/>
  <c r="B22747" i="1"/>
  <c r="C22746" i="1"/>
  <c r="B22746" i="1"/>
  <c r="C22745" i="1"/>
  <c r="B22745" i="1"/>
  <c r="C22744" i="1"/>
  <c r="B22744" i="1"/>
  <c r="C22743" i="1"/>
  <c r="B22743" i="1"/>
  <c r="C22742" i="1"/>
  <c r="B22742" i="1"/>
  <c r="C22741" i="1"/>
  <c r="B22741" i="1"/>
  <c r="C22740" i="1"/>
  <c r="B22740" i="1"/>
  <c r="C22739" i="1"/>
  <c r="B22739" i="1"/>
  <c r="C22738" i="1"/>
  <c r="B22738" i="1"/>
  <c r="C22737" i="1"/>
  <c r="B22737" i="1"/>
  <c r="C22736" i="1"/>
  <c r="B22736" i="1"/>
  <c r="C22735" i="1"/>
  <c r="B22735" i="1"/>
  <c r="C22734" i="1"/>
  <c r="B22734" i="1"/>
  <c r="C22733" i="1"/>
  <c r="B22733" i="1"/>
  <c r="C22732" i="1"/>
  <c r="B22732" i="1"/>
  <c r="C22731" i="1"/>
  <c r="B22731" i="1"/>
  <c r="C22730" i="1"/>
  <c r="B22730" i="1"/>
  <c r="C22729" i="1"/>
  <c r="B22729" i="1"/>
  <c r="C22728" i="1"/>
  <c r="B22728" i="1"/>
  <c r="C22727" i="1"/>
  <c r="B22727" i="1"/>
  <c r="C22726" i="1"/>
  <c r="B22726" i="1"/>
  <c r="C22725" i="1"/>
  <c r="B22725" i="1"/>
  <c r="C22724" i="1"/>
  <c r="B22724" i="1"/>
  <c r="C22723" i="1"/>
  <c r="B22723" i="1"/>
  <c r="C22722" i="1"/>
  <c r="B22722" i="1"/>
  <c r="C22721" i="1"/>
  <c r="B22721" i="1"/>
  <c r="C22720" i="1"/>
  <c r="B22720" i="1"/>
  <c r="C22719" i="1"/>
  <c r="B22719" i="1"/>
  <c r="C22718" i="1"/>
  <c r="B22718" i="1"/>
  <c r="C22717" i="1"/>
  <c r="B22717" i="1"/>
  <c r="C22716" i="1"/>
  <c r="B22716" i="1"/>
  <c r="C22715" i="1"/>
  <c r="B22715" i="1"/>
  <c r="C22714" i="1"/>
  <c r="B22714" i="1"/>
  <c r="C22713" i="1"/>
  <c r="B22713" i="1"/>
  <c r="C22712" i="1"/>
  <c r="B22712" i="1"/>
  <c r="C22711" i="1"/>
  <c r="B22711" i="1"/>
  <c r="C22710" i="1"/>
  <c r="B22710" i="1"/>
  <c r="C22709" i="1"/>
  <c r="B22709" i="1"/>
  <c r="C22708" i="1"/>
  <c r="B22708" i="1"/>
  <c r="C22707" i="1"/>
  <c r="B22707" i="1"/>
  <c r="C22706" i="1"/>
  <c r="B22706" i="1"/>
  <c r="C22705" i="1"/>
  <c r="B22705" i="1"/>
  <c r="C22704" i="1"/>
  <c r="B22704" i="1"/>
  <c r="C22703" i="1"/>
  <c r="B22703" i="1"/>
  <c r="C22702" i="1"/>
  <c r="B22702" i="1"/>
  <c r="C22701" i="1"/>
  <c r="B22701" i="1"/>
  <c r="C22700" i="1"/>
  <c r="B22700" i="1"/>
  <c r="C22699" i="1"/>
  <c r="B22699" i="1"/>
  <c r="C22698" i="1"/>
  <c r="B22698" i="1"/>
  <c r="C22697" i="1"/>
  <c r="B22697" i="1"/>
  <c r="C22696" i="1"/>
  <c r="B22696" i="1"/>
  <c r="C22695" i="1"/>
  <c r="B22695" i="1"/>
  <c r="C22694" i="1"/>
  <c r="B22694" i="1"/>
  <c r="C22693" i="1"/>
  <c r="B22693" i="1"/>
  <c r="C22692" i="1"/>
  <c r="B22692" i="1"/>
  <c r="C22691" i="1"/>
  <c r="B22691" i="1"/>
  <c r="C22690" i="1"/>
  <c r="B22690" i="1"/>
  <c r="C22689" i="1"/>
  <c r="B22689" i="1"/>
  <c r="C22688" i="1"/>
  <c r="B22688" i="1"/>
  <c r="C22687" i="1"/>
  <c r="B22687" i="1"/>
  <c r="C22686" i="1"/>
  <c r="B22686" i="1"/>
  <c r="C22685" i="1"/>
  <c r="B22685" i="1"/>
  <c r="C22684" i="1"/>
  <c r="B22684" i="1"/>
  <c r="C22683" i="1"/>
  <c r="B22683" i="1"/>
  <c r="C22682" i="1"/>
  <c r="B22682" i="1"/>
  <c r="C22681" i="1"/>
  <c r="B22681" i="1"/>
  <c r="C22680" i="1"/>
  <c r="B22680" i="1"/>
  <c r="C22679" i="1"/>
  <c r="B22679" i="1"/>
  <c r="C22678" i="1"/>
  <c r="B22678" i="1"/>
  <c r="C22677" i="1"/>
  <c r="B22677" i="1"/>
  <c r="C22676" i="1"/>
  <c r="B22676" i="1"/>
  <c r="C22675" i="1"/>
  <c r="B22675" i="1"/>
  <c r="C22674" i="1"/>
  <c r="B22674" i="1"/>
  <c r="C22673" i="1"/>
  <c r="B22673" i="1"/>
  <c r="C22672" i="1"/>
  <c r="B22672" i="1"/>
  <c r="C22671" i="1"/>
  <c r="B22671" i="1"/>
  <c r="C22670" i="1"/>
  <c r="B22670" i="1"/>
  <c r="C22669" i="1"/>
  <c r="B22669" i="1"/>
  <c r="C22668" i="1"/>
  <c r="B22668" i="1"/>
  <c r="C22667" i="1"/>
  <c r="B22667" i="1"/>
  <c r="C22666" i="1"/>
  <c r="B22666" i="1"/>
  <c r="C22665" i="1"/>
  <c r="B22665" i="1"/>
  <c r="C22664" i="1"/>
  <c r="B22664" i="1"/>
  <c r="C22663" i="1"/>
  <c r="B22663" i="1"/>
  <c r="C22662" i="1"/>
  <c r="B22662" i="1"/>
  <c r="C22661" i="1"/>
  <c r="B22661" i="1"/>
  <c r="C22660" i="1"/>
  <c r="B22660" i="1"/>
  <c r="C22659" i="1"/>
  <c r="B22659" i="1"/>
  <c r="C22658" i="1"/>
  <c r="B22658" i="1"/>
  <c r="C22657" i="1"/>
  <c r="B22657" i="1"/>
  <c r="C22656" i="1"/>
  <c r="B22656" i="1"/>
  <c r="C22655" i="1"/>
  <c r="B22655" i="1"/>
  <c r="C22654" i="1"/>
  <c r="B22654" i="1"/>
  <c r="C22653" i="1"/>
  <c r="B22653" i="1"/>
  <c r="C22652" i="1"/>
  <c r="B22652" i="1"/>
  <c r="C22651" i="1"/>
  <c r="B22651" i="1"/>
  <c r="C22650" i="1"/>
  <c r="B22650" i="1"/>
  <c r="C22649" i="1"/>
  <c r="B22649" i="1"/>
  <c r="C22648" i="1"/>
  <c r="B22648" i="1"/>
  <c r="C22647" i="1"/>
  <c r="B22647" i="1"/>
  <c r="C22646" i="1"/>
  <c r="B22646" i="1"/>
  <c r="C22645" i="1"/>
  <c r="B22645" i="1"/>
  <c r="C22644" i="1"/>
  <c r="B22644" i="1"/>
  <c r="C22643" i="1"/>
  <c r="B22643" i="1"/>
  <c r="C22642" i="1"/>
  <c r="B22642" i="1"/>
  <c r="C22641" i="1"/>
  <c r="B22641" i="1"/>
  <c r="C22640" i="1"/>
  <c r="B22640" i="1"/>
  <c r="C22639" i="1"/>
  <c r="B22639" i="1"/>
  <c r="C22638" i="1"/>
  <c r="B22638" i="1"/>
  <c r="C22637" i="1"/>
  <c r="B22637" i="1"/>
  <c r="C22636" i="1"/>
  <c r="B22636" i="1"/>
  <c r="C22635" i="1"/>
  <c r="B22635" i="1"/>
  <c r="C22634" i="1"/>
  <c r="B22634" i="1"/>
  <c r="C22633" i="1"/>
  <c r="B22633" i="1"/>
  <c r="C22632" i="1"/>
  <c r="B22632" i="1"/>
  <c r="C22631" i="1"/>
  <c r="B22631" i="1"/>
  <c r="C22630" i="1"/>
  <c r="B22630" i="1"/>
  <c r="C22629" i="1"/>
  <c r="B22629" i="1"/>
  <c r="C22628" i="1"/>
  <c r="B22628" i="1"/>
  <c r="C22627" i="1"/>
  <c r="B22627" i="1"/>
  <c r="C22626" i="1"/>
  <c r="B22626" i="1"/>
  <c r="C22625" i="1"/>
  <c r="B22625" i="1"/>
  <c r="C22624" i="1"/>
  <c r="B22624" i="1"/>
  <c r="C22623" i="1"/>
  <c r="B22623" i="1"/>
  <c r="C22622" i="1"/>
  <c r="B22622" i="1"/>
  <c r="C22621" i="1"/>
  <c r="B22621" i="1"/>
  <c r="C22620" i="1"/>
  <c r="B22620" i="1"/>
  <c r="C22619" i="1"/>
  <c r="B22619" i="1"/>
  <c r="C22618" i="1"/>
  <c r="B22618" i="1"/>
  <c r="C22617" i="1"/>
  <c r="B22617" i="1"/>
  <c r="C22616" i="1"/>
  <c r="B22616" i="1"/>
  <c r="C22615" i="1"/>
  <c r="B22615" i="1"/>
  <c r="C22614" i="1"/>
  <c r="B22614" i="1"/>
  <c r="C22613" i="1"/>
  <c r="B22613" i="1"/>
  <c r="C22612" i="1"/>
  <c r="B22612" i="1"/>
  <c r="C22611" i="1"/>
  <c r="B22611" i="1"/>
  <c r="C22610" i="1"/>
  <c r="B22610" i="1"/>
  <c r="C22609" i="1"/>
  <c r="B22609" i="1"/>
  <c r="C22608" i="1"/>
  <c r="B22608" i="1"/>
  <c r="C22607" i="1"/>
  <c r="B22607" i="1"/>
  <c r="C22606" i="1"/>
  <c r="B22606" i="1"/>
  <c r="C22605" i="1"/>
  <c r="B22605" i="1"/>
  <c r="C22604" i="1"/>
  <c r="B22604" i="1"/>
  <c r="C22603" i="1"/>
  <c r="B22603" i="1"/>
  <c r="C22602" i="1"/>
  <c r="B22602" i="1"/>
  <c r="C22601" i="1"/>
  <c r="B22601" i="1"/>
  <c r="C22600" i="1"/>
  <c r="B22600" i="1"/>
  <c r="C22599" i="1"/>
  <c r="B22599" i="1"/>
  <c r="C22598" i="1"/>
  <c r="B22598" i="1"/>
  <c r="C22597" i="1"/>
  <c r="B22597" i="1"/>
  <c r="C22596" i="1"/>
  <c r="B22596" i="1"/>
  <c r="C22595" i="1"/>
  <c r="B22595" i="1"/>
  <c r="C22594" i="1"/>
  <c r="B22594" i="1"/>
  <c r="C22593" i="1"/>
  <c r="B22593" i="1"/>
  <c r="C22592" i="1"/>
  <c r="B22592" i="1"/>
  <c r="C22591" i="1"/>
  <c r="B22591" i="1"/>
  <c r="C22590" i="1"/>
  <c r="B22590" i="1"/>
  <c r="C22589" i="1"/>
  <c r="B22589" i="1"/>
  <c r="C22588" i="1"/>
  <c r="B22588" i="1"/>
  <c r="C22587" i="1"/>
  <c r="B22587" i="1"/>
  <c r="C22586" i="1"/>
  <c r="B22586" i="1"/>
  <c r="C22585" i="1"/>
  <c r="B22585" i="1"/>
  <c r="C22584" i="1"/>
  <c r="B22584" i="1"/>
  <c r="C22583" i="1"/>
  <c r="B22583" i="1"/>
  <c r="C22582" i="1"/>
  <c r="B22582" i="1"/>
  <c r="C22581" i="1"/>
  <c r="B22581" i="1"/>
  <c r="C22580" i="1"/>
  <c r="B22580" i="1"/>
  <c r="C22579" i="1"/>
  <c r="B22579" i="1"/>
  <c r="C22578" i="1"/>
  <c r="B22578" i="1"/>
  <c r="C22577" i="1"/>
  <c r="B22577" i="1"/>
  <c r="C22576" i="1"/>
  <c r="B22576" i="1"/>
  <c r="C22575" i="1"/>
  <c r="B22575" i="1"/>
  <c r="C22574" i="1"/>
  <c r="B22574" i="1"/>
  <c r="C22573" i="1"/>
  <c r="B22573" i="1"/>
  <c r="C22572" i="1"/>
  <c r="B22572" i="1"/>
  <c r="C22571" i="1"/>
  <c r="B22571" i="1"/>
  <c r="C22570" i="1"/>
  <c r="B22570" i="1"/>
  <c r="C22569" i="1"/>
  <c r="B22569" i="1"/>
  <c r="C22568" i="1"/>
  <c r="B22568" i="1"/>
  <c r="C22567" i="1"/>
  <c r="B22567" i="1"/>
  <c r="C22566" i="1"/>
  <c r="B22566" i="1"/>
  <c r="C22565" i="1"/>
  <c r="B22565" i="1"/>
  <c r="C22564" i="1"/>
  <c r="B22564" i="1"/>
  <c r="C22563" i="1"/>
  <c r="B22563" i="1"/>
  <c r="C22562" i="1"/>
  <c r="B22562" i="1"/>
  <c r="C22561" i="1"/>
  <c r="B22561" i="1"/>
  <c r="C22560" i="1"/>
  <c r="B22560" i="1"/>
  <c r="C22559" i="1"/>
  <c r="B22559" i="1"/>
  <c r="C22558" i="1"/>
  <c r="B22558" i="1"/>
  <c r="C22557" i="1"/>
  <c r="B22557" i="1"/>
  <c r="C22556" i="1"/>
  <c r="B22556" i="1"/>
  <c r="C22555" i="1"/>
  <c r="B22555" i="1"/>
  <c r="C22554" i="1"/>
  <c r="B22554" i="1"/>
  <c r="C22553" i="1"/>
  <c r="B22553" i="1"/>
  <c r="C22552" i="1"/>
  <c r="B22552" i="1"/>
  <c r="C22551" i="1"/>
  <c r="B22551" i="1"/>
  <c r="C22550" i="1"/>
  <c r="B22550" i="1"/>
  <c r="C22549" i="1"/>
  <c r="B22549" i="1"/>
  <c r="C22548" i="1"/>
  <c r="B22548" i="1"/>
  <c r="C22547" i="1"/>
  <c r="B22547" i="1"/>
  <c r="C22546" i="1"/>
  <c r="B22546" i="1"/>
  <c r="C22545" i="1"/>
  <c r="B22545" i="1"/>
  <c r="C22544" i="1"/>
  <c r="B22544" i="1"/>
  <c r="C22543" i="1"/>
  <c r="B22543" i="1"/>
  <c r="C22542" i="1"/>
  <c r="B22542" i="1"/>
  <c r="C22541" i="1"/>
  <c r="B22541" i="1"/>
  <c r="C22540" i="1"/>
  <c r="B22540" i="1"/>
  <c r="C22539" i="1"/>
  <c r="B22539" i="1"/>
  <c r="C22538" i="1"/>
  <c r="B22538" i="1"/>
  <c r="C22537" i="1"/>
  <c r="B22537" i="1"/>
  <c r="C22536" i="1"/>
  <c r="B22536" i="1"/>
  <c r="C22535" i="1"/>
  <c r="B22535" i="1"/>
  <c r="C22534" i="1"/>
  <c r="B22534" i="1"/>
  <c r="C22533" i="1"/>
  <c r="B22533" i="1"/>
  <c r="C22532" i="1"/>
  <c r="B22532" i="1"/>
  <c r="C22531" i="1"/>
  <c r="B22531" i="1"/>
  <c r="C22530" i="1"/>
  <c r="B22530" i="1"/>
  <c r="C22529" i="1"/>
  <c r="B22529" i="1"/>
  <c r="C22528" i="1"/>
  <c r="B22528" i="1"/>
  <c r="C22527" i="1"/>
  <c r="B22527" i="1"/>
  <c r="C22526" i="1"/>
  <c r="B22526" i="1"/>
  <c r="C22525" i="1"/>
  <c r="B22525" i="1"/>
  <c r="C22524" i="1"/>
  <c r="B22524" i="1"/>
  <c r="C22523" i="1"/>
  <c r="B22523" i="1"/>
  <c r="C22522" i="1"/>
  <c r="B22522" i="1"/>
  <c r="C22521" i="1"/>
  <c r="B22521" i="1"/>
  <c r="C22520" i="1"/>
  <c r="B22520" i="1"/>
  <c r="C22519" i="1"/>
  <c r="B22519" i="1"/>
  <c r="C22518" i="1"/>
  <c r="B22518" i="1"/>
  <c r="C22517" i="1"/>
  <c r="B22517" i="1"/>
  <c r="C22516" i="1"/>
  <c r="B22516" i="1"/>
  <c r="C22515" i="1"/>
  <c r="B22515" i="1"/>
  <c r="C22514" i="1"/>
  <c r="B22514" i="1"/>
  <c r="C22513" i="1"/>
  <c r="B22513" i="1"/>
  <c r="C22512" i="1"/>
  <c r="B22512" i="1"/>
  <c r="C22511" i="1"/>
  <c r="B22511" i="1"/>
  <c r="C22510" i="1"/>
  <c r="B22510" i="1"/>
  <c r="C22509" i="1"/>
  <c r="B22509" i="1"/>
  <c r="C22508" i="1"/>
  <c r="B22508" i="1"/>
  <c r="C22507" i="1"/>
  <c r="B22507" i="1"/>
  <c r="C22506" i="1"/>
  <c r="B22506" i="1"/>
  <c r="C22505" i="1"/>
  <c r="B22505" i="1"/>
  <c r="C22504" i="1"/>
  <c r="B22504" i="1"/>
  <c r="C22503" i="1"/>
  <c r="B22503" i="1"/>
  <c r="C22502" i="1"/>
  <c r="B22502" i="1"/>
  <c r="C22501" i="1"/>
  <c r="B22501" i="1"/>
  <c r="C22500" i="1"/>
  <c r="B22500" i="1"/>
  <c r="C22499" i="1"/>
  <c r="B22499" i="1"/>
  <c r="C22498" i="1"/>
  <c r="B22498" i="1"/>
  <c r="C22497" i="1"/>
  <c r="B22497" i="1"/>
  <c r="C22496" i="1"/>
  <c r="B22496" i="1"/>
  <c r="C22495" i="1"/>
  <c r="B22495" i="1"/>
  <c r="C22494" i="1"/>
  <c r="B22494" i="1"/>
  <c r="C22493" i="1"/>
  <c r="B22493" i="1"/>
  <c r="C22492" i="1"/>
  <c r="B22492" i="1"/>
  <c r="C22491" i="1"/>
  <c r="B22491" i="1"/>
  <c r="C22490" i="1"/>
  <c r="B22490" i="1"/>
  <c r="C22489" i="1"/>
  <c r="B22489" i="1"/>
  <c r="C22488" i="1"/>
  <c r="B22488" i="1"/>
  <c r="C22487" i="1"/>
  <c r="B22487" i="1"/>
  <c r="C22486" i="1"/>
  <c r="B22486" i="1"/>
  <c r="C22485" i="1"/>
  <c r="B22485" i="1"/>
  <c r="C22484" i="1"/>
  <c r="B22484" i="1"/>
  <c r="C22483" i="1"/>
  <c r="B22483" i="1"/>
  <c r="C22482" i="1"/>
  <c r="B22482" i="1"/>
  <c r="C22481" i="1"/>
  <c r="B22481" i="1"/>
  <c r="C22480" i="1"/>
  <c r="B22480" i="1"/>
  <c r="C22479" i="1"/>
  <c r="B22479" i="1"/>
  <c r="C22478" i="1"/>
  <c r="B22478" i="1"/>
  <c r="C22477" i="1"/>
  <c r="B22477" i="1"/>
  <c r="C22476" i="1"/>
  <c r="B22476" i="1"/>
  <c r="C22475" i="1"/>
  <c r="B22475" i="1"/>
  <c r="C22474" i="1"/>
  <c r="B22474" i="1"/>
  <c r="C22473" i="1"/>
  <c r="B22473" i="1"/>
  <c r="C22472" i="1"/>
  <c r="B22472" i="1"/>
  <c r="C22471" i="1"/>
  <c r="B22471" i="1"/>
  <c r="C22470" i="1"/>
  <c r="B22470" i="1"/>
  <c r="C22469" i="1"/>
  <c r="B22469" i="1"/>
  <c r="C22468" i="1"/>
  <c r="B22468" i="1"/>
  <c r="C22467" i="1"/>
  <c r="B22467" i="1"/>
  <c r="C22466" i="1"/>
  <c r="B22466" i="1"/>
  <c r="C22465" i="1"/>
  <c r="B22465" i="1"/>
  <c r="C22464" i="1"/>
  <c r="B22464" i="1"/>
  <c r="C22463" i="1"/>
  <c r="B22463" i="1"/>
  <c r="C22462" i="1"/>
  <c r="B22462" i="1"/>
  <c r="C22461" i="1"/>
  <c r="B22461" i="1"/>
  <c r="C22460" i="1"/>
  <c r="B22460" i="1"/>
  <c r="C22459" i="1"/>
  <c r="B22459" i="1"/>
  <c r="C22458" i="1"/>
  <c r="B22458" i="1"/>
  <c r="C22457" i="1"/>
  <c r="B22457" i="1"/>
  <c r="C22456" i="1"/>
  <c r="B22456" i="1"/>
  <c r="C22455" i="1"/>
  <c r="B22455" i="1"/>
  <c r="C22454" i="1"/>
  <c r="B22454" i="1"/>
  <c r="C22453" i="1"/>
  <c r="B22453" i="1"/>
  <c r="C22452" i="1"/>
  <c r="B22452" i="1"/>
  <c r="C22451" i="1"/>
  <c r="B22451" i="1"/>
  <c r="C22450" i="1"/>
  <c r="B22450" i="1"/>
  <c r="C22449" i="1"/>
  <c r="B22449" i="1"/>
  <c r="C22448" i="1"/>
  <c r="B22448" i="1"/>
  <c r="C22447" i="1"/>
  <c r="B22447" i="1"/>
  <c r="C22446" i="1"/>
  <c r="B22446" i="1"/>
  <c r="C22445" i="1"/>
  <c r="B22445" i="1"/>
  <c r="C22444" i="1"/>
  <c r="B22444" i="1"/>
  <c r="C22443" i="1"/>
  <c r="B22443" i="1"/>
  <c r="C22442" i="1"/>
  <c r="B22442" i="1"/>
  <c r="C22441" i="1"/>
  <c r="B22441" i="1"/>
  <c r="C22440" i="1"/>
  <c r="B22440" i="1"/>
  <c r="C22439" i="1"/>
  <c r="B22439" i="1"/>
  <c r="C22438" i="1"/>
  <c r="B22438" i="1"/>
  <c r="C22437" i="1"/>
  <c r="B22437" i="1"/>
  <c r="C22436" i="1"/>
  <c r="B22436" i="1"/>
  <c r="C22435" i="1"/>
  <c r="B22435" i="1"/>
  <c r="C22434" i="1"/>
  <c r="B22434" i="1"/>
  <c r="C22433" i="1"/>
  <c r="B22433" i="1"/>
  <c r="C22432" i="1"/>
  <c r="B22432" i="1"/>
  <c r="C22431" i="1"/>
  <c r="B22431" i="1"/>
  <c r="C22430" i="1"/>
  <c r="B22430" i="1"/>
  <c r="C22429" i="1"/>
  <c r="B22429" i="1"/>
  <c r="C22428" i="1"/>
  <c r="B22428" i="1"/>
  <c r="C22427" i="1"/>
  <c r="B22427" i="1"/>
  <c r="C22426" i="1"/>
  <c r="B22426" i="1"/>
  <c r="C22425" i="1"/>
  <c r="B22425" i="1"/>
  <c r="C22424" i="1"/>
  <c r="B22424" i="1"/>
  <c r="C22423" i="1"/>
  <c r="B22423" i="1"/>
  <c r="C22422" i="1"/>
  <c r="B22422" i="1"/>
  <c r="C22421" i="1"/>
  <c r="B22421" i="1"/>
  <c r="C22420" i="1"/>
  <c r="B22420" i="1"/>
  <c r="C22419" i="1"/>
  <c r="B22419" i="1"/>
  <c r="C22418" i="1"/>
  <c r="B22418" i="1"/>
  <c r="C22417" i="1"/>
  <c r="B22417" i="1"/>
  <c r="C22416" i="1"/>
  <c r="B22416" i="1"/>
  <c r="C22415" i="1"/>
  <c r="B22415" i="1"/>
  <c r="C22414" i="1"/>
  <c r="B22414" i="1"/>
  <c r="C22413" i="1"/>
  <c r="B22413" i="1"/>
  <c r="C22412" i="1"/>
  <c r="B22412" i="1"/>
  <c r="C22411" i="1"/>
  <c r="B22411" i="1"/>
  <c r="C22410" i="1"/>
  <c r="B22410" i="1"/>
  <c r="C22409" i="1"/>
  <c r="B22409" i="1"/>
  <c r="C22408" i="1"/>
  <c r="B22408" i="1"/>
  <c r="C22407" i="1"/>
  <c r="B22407" i="1"/>
  <c r="C22406" i="1"/>
  <c r="B22406" i="1"/>
  <c r="C22405" i="1"/>
  <c r="B22405" i="1"/>
  <c r="C22404" i="1"/>
  <c r="B22404" i="1"/>
  <c r="C22403" i="1"/>
  <c r="B22403" i="1"/>
  <c r="C22402" i="1"/>
  <c r="B22402" i="1"/>
  <c r="C22401" i="1"/>
  <c r="B22401" i="1"/>
  <c r="C22400" i="1"/>
  <c r="B22400" i="1"/>
  <c r="C22399" i="1"/>
  <c r="B22399" i="1"/>
  <c r="C22398" i="1"/>
  <c r="B22398" i="1"/>
  <c r="C22397" i="1"/>
  <c r="B22397" i="1"/>
  <c r="C22396" i="1"/>
  <c r="B22396" i="1"/>
  <c r="C22395" i="1"/>
  <c r="B22395" i="1"/>
  <c r="C22394" i="1"/>
  <c r="B22394" i="1"/>
  <c r="C22393" i="1"/>
  <c r="B22393" i="1"/>
  <c r="C22392" i="1"/>
  <c r="B22392" i="1"/>
  <c r="C22391" i="1"/>
  <c r="B22391" i="1"/>
  <c r="C22390" i="1"/>
  <c r="B22390" i="1"/>
  <c r="C22389" i="1"/>
  <c r="B22389" i="1"/>
  <c r="C22388" i="1"/>
  <c r="B22388" i="1"/>
  <c r="C22387" i="1"/>
  <c r="B22387" i="1"/>
  <c r="C22386" i="1"/>
  <c r="B22386" i="1"/>
  <c r="C22385" i="1"/>
  <c r="B22385" i="1"/>
  <c r="C22384" i="1"/>
  <c r="B22384" i="1"/>
  <c r="C22383" i="1"/>
  <c r="B22383" i="1"/>
  <c r="C22382" i="1"/>
  <c r="B22382" i="1"/>
  <c r="C22381" i="1"/>
  <c r="B22381" i="1"/>
  <c r="C22380" i="1"/>
  <c r="B22380" i="1"/>
  <c r="C22379" i="1"/>
  <c r="B22379" i="1"/>
  <c r="C22378" i="1"/>
  <c r="B22378" i="1"/>
  <c r="C22377" i="1"/>
  <c r="B22377" i="1"/>
  <c r="C22376" i="1"/>
  <c r="B22376" i="1"/>
  <c r="C22375" i="1"/>
  <c r="B22375" i="1"/>
  <c r="C22374" i="1"/>
  <c r="B22374" i="1"/>
  <c r="C22373" i="1"/>
  <c r="B22373" i="1"/>
  <c r="C22372" i="1"/>
  <c r="B22372" i="1"/>
  <c r="C22371" i="1"/>
  <c r="B22371" i="1"/>
  <c r="C22370" i="1"/>
  <c r="B22370" i="1"/>
  <c r="C22369" i="1"/>
  <c r="B22369" i="1"/>
  <c r="C22368" i="1"/>
  <c r="B22368" i="1"/>
  <c r="C22367" i="1"/>
  <c r="B22367" i="1"/>
  <c r="C22366" i="1"/>
  <c r="B22366" i="1"/>
  <c r="C22365" i="1"/>
  <c r="B22365" i="1"/>
  <c r="C22364" i="1"/>
  <c r="B22364" i="1"/>
  <c r="C22363" i="1"/>
  <c r="B22363" i="1"/>
  <c r="C22362" i="1"/>
  <c r="B22362" i="1"/>
  <c r="C22361" i="1"/>
  <c r="B22361" i="1"/>
  <c r="C22360" i="1"/>
  <c r="B22360" i="1"/>
  <c r="C22359" i="1"/>
  <c r="B22359" i="1"/>
  <c r="C22358" i="1"/>
  <c r="B22358" i="1"/>
  <c r="C22357" i="1"/>
  <c r="B22357" i="1"/>
  <c r="C22356" i="1"/>
  <c r="B22356" i="1"/>
  <c r="C22355" i="1"/>
  <c r="B22355" i="1"/>
  <c r="C22354" i="1"/>
  <c r="B22354" i="1"/>
  <c r="C22353" i="1"/>
  <c r="B22353" i="1"/>
  <c r="C22352" i="1"/>
  <c r="B22352" i="1"/>
  <c r="C22351" i="1"/>
  <c r="B22351" i="1"/>
  <c r="C22350" i="1"/>
  <c r="B22350" i="1"/>
  <c r="C22349" i="1"/>
  <c r="B22349" i="1"/>
  <c r="C22348" i="1"/>
  <c r="B22348" i="1"/>
  <c r="C22347" i="1"/>
  <c r="B22347" i="1"/>
  <c r="C22346" i="1"/>
  <c r="B22346" i="1"/>
  <c r="C22345" i="1"/>
  <c r="B22345" i="1"/>
  <c r="C22344" i="1"/>
  <c r="B22344" i="1"/>
  <c r="C22343" i="1"/>
  <c r="B22343" i="1"/>
  <c r="C22342" i="1"/>
  <c r="B22342" i="1"/>
  <c r="C22341" i="1"/>
  <c r="B22341" i="1"/>
  <c r="C22340" i="1"/>
  <c r="B22340" i="1"/>
  <c r="C22339" i="1"/>
  <c r="B22339" i="1"/>
  <c r="C22338" i="1"/>
  <c r="B22338" i="1"/>
  <c r="C22337" i="1"/>
  <c r="B22337" i="1"/>
  <c r="C22336" i="1"/>
  <c r="B22336" i="1"/>
  <c r="C22335" i="1"/>
  <c r="B22335" i="1"/>
  <c r="C22334" i="1"/>
  <c r="B22334" i="1"/>
  <c r="C22333" i="1"/>
  <c r="B22333" i="1"/>
  <c r="C22332" i="1"/>
  <c r="B22332" i="1"/>
  <c r="C22331" i="1"/>
  <c r="B22331" i="1"/>
  <c r="C22330" i="1"/>
  <c r="B22330" i="1"/>
  <c r="C22329" i="1"/>
  <c r="B22329" i="1"/>
  <c r="C22328" i="1"/>
  <c r="B22328" i="1"/>
  <c r="C22327" i="1"/>
  <c r="B22327" i="1"/>
  <c r="C22326" i="1"/>
  <c r="B22326" i="1"/>
  <c r="C22325" i="1"/>
  <c r="B22325" i="1"/>
  <c r="C22324" i="1"/>
  <c r="B22324" i="1"/>
  <c r="C22323" i="1"/>
  <c r="B22323" i="1"/>
  <c r="C22322" i="1"/>
  <c r="B22322" i="1"/>
  <c r="C22321" i="1"/>
  <c r="B22321" i="1"/>
  <c r="C22320" i="1"/>
  <c r="B22320" i="1"/>
  <c r="C22319" i="1"/>
  <c r="B22319" i="1"/>
  <c r="C22318" i="1"/>
  <c r="B22318" i="1"/>
  <c r="C22317" i="1"/>
  <c r="B22317" i="1"/>
  <c r="C22316" i="1"/>
  <c r="B22316" i="1"/>
  <c r="C22315" i="1"/>
  <c r="B22315" i="1"/>
  <c r="C22314" i="1"/>
  <c r="B22314" i="1"/>
  <c r="C22313" i="1"/>
  <c r="B22313" i="1"/>
  <c r="C22312" i="1"/>
  <c r="B22312" i="1"/>
  <c r="C22311" i="1"/>
  <c r="B22311" i="1"/>
  <c r="C22310" i="1"/>
  <c r="B22310" i="1"/>
  <c r="C22309" i="1"/>
  <c r="B22309" i="1"/>
  <c r="C22308" i="1"/>
  <c r="B22308" i="1"/>
  <c r="C22307" i="1"/>
  <c r="B22307" i="1"/>
  <c r="C22306" i="1"/>
  <c r="B22306" i="1"/>
  <c r="C22305" i="1"/>
  <c r="B22305" i="1"/>
  <c r="C22304" i="1"/>
  <c r="B22304" i="1"/>
  <c r="C22303" i="1"/>
  <c r="B22303" i="1"/>
  <c r="C22302" i="1"/>
  <c r="B22302" i="1"/>
  <c r="C22301" i="1"/>
  <c r="B22301" i="1"/>
  <c r="C22300" i="1"/>
  <c r="B22300" i="1"/>
  <c r="C22299" i="1"/>
  <c r="B22299" i="1"/>
  <c r="C22298" i="1"/>
  <c r="B22298" i="1"/>
  <c r="C22297" i="1"/>
  <c r="B22297" i="1"/>
  <c r="C22296" i="1"/>
  <c r="B22296" i="1"/>
  <c r="C22295" i="1"/>
  <c r="B22295" i="1"/>
  <c r="C22294" i="1"/>
  <c r="B22294" i="1"/>
  <c r="C22293" i="1"/>
  <c r="B22293" i="1"/>
  <c r="C22292" i="1"/>
  <c r="B22292" i="1"/>
  <c r="C22291" i="1"/>
  <c r="B22291" i="1"/>
  <c r="C22290" i="1"/>
  <c r="B22290" i="1"/>
  <c r="C22289" i="1"/>
  <c r="B22289" i="1"/>
  <c r="C22288" i="1"/>
  <c r="B22288" i="1"/>
  <c r="C22287" i="1"/>
  <c r="B22287" i="1"/>
  <c r="C22286" i="1"/>
  <c r="B22286" i="1"/>
  <c r="C22285" i="1"/>
  <c r="B22285" i="1"/>
  <c r="C22284" i="1"/>
  <c r="B22284" i="1"/>
  <c r="C22283" i="1"/>
  <c r="B22283" i="1"/>
  <c r="C22282" i="1"/>
  <c r="B22282" i="1"/>
  <c r="C22281" i="1"/>
  <c r="B22281" i="1"/>
  <c r="C22280" i="1"/>
  <c r="B22280" i="1"/>
  <c r="C22279" i="1"/>
  <c r="B22279" i="1"/>
  <c r="C22278" i="1"/>
  <c r="B22278" i="1"/>
  <c r="C22277" i="1"/>
  <c r="B22277" i="1"/>
  <c r="C22276" i="1"/>
  <c r="B22276" i="1"/>
  <c r="C22275" i="1"/>
  <c r="B22275" i="1"/>
  <c r="C22274" i="1"/>
  <c r="B22274" i="1"/>
  <c r="C22273" i="1"/>
  <c r="B22273" i="1"/>
  <c r="C22272" i="1"/>
  <c r="B22272" i="1"/>
  <c r="C22271" i="1"/>
  <c r="B22271" i="1"/>
  <c r="C22270" i="1"/>
  <c r="B22270" i="1"/>
  <c r="C22269" i="1"/>
  <c r="B22269" i="1"/>
  <c r="C22268" i="1"/>
  <c r="B22268" i="1"/>
  <c r="C22267" i="1"/>
  <c r="B22267" i="1"/>
  <c r="C22266" i="1"/>
  <c r="B22266" i="1"/>
  <c r="C22265" i="1"/>
  <c r="B22265" i="1"/>
  <c r="C22264" i="1"/>
  <c r="B22264" i="1"/>
  <c r="C22263" i="1"/>
  <c r="B22263" i="1"/>
  <c r="C22262" i="1"/>
  <c r="B22262" i="1"/>
  <c r="C22261" i="1"/>
  <c r="B22261" i="1"/>
  <c r="C22260" i="1"/>
  <c r="B22260" i="1"/>
  <c r="C22259" i="1"/>
  <c r="B22259" i="1"/>
  <c r="C22258" i="1"/>
  <c r="B22258" i="1"/>
  <c r="C22257" i="1"/>
  <c r="B22257" i="1"/>
  <c r="C22256" i="1"/>
  <c r="B22256" i="1"/>
  <c r="C22255" i="1"/>
  <c r="B22255" i="1"/>
  <c r="C22254" i="1"/>
  <c r="B22254" i="1"/>
  <c r="C22253" i="1"/>
  <c r="B22253" i="1"/>
  <c r="C22252" i="1"/>
  <c r="B22252" i="1"/>
  <c r="C22251" i="1"/>
  <c r="B22251" i="1"/>
  <c r="C22250" i="1"/>
  <c r="B22250" i="1"/>
  <c r="C22249" i="1"/>
  <c r="B22249" i="1"/>
  <c r="C22248" i="1"/>
  <c r="B22248" i="1"/>
  <c r="C22247" i="1"/>
  <c r="B22247" i="1"/>
  <c r="C22246" i="1"/>
  <c r="B22246" i="1"/>
  <c r="C22245" i="1"/>
  <c r="B22245" i="1"/>
  <c r="C22244" i="1"/>
  <c r="B22244" i="1"/>
  <c r="C22243" i="1"/>
  <c r="B22243" i="1"/>
  <c r="C22242" i="1"/>
  <c r="B22242" i="1"/>
  <c r="C22241" i="1"/>
  <c r="B22241" i="1"/>
  <c r="C22240" i="1"/>
  <c r="B22240" i="1"/>
  <c r="C22239" i="1"/>
  <c r="B22239" i="1"/>
  <c r="C22238" i="1"/>
  <c r="B22238" i="1"/>
  <c r="C22237" i="1"/>
  <c r="B22237" i="1"/>
  <c r="C22236" i="1"/>
  <c r="B22236" i="1"/>
  <c r="C22235" i="1"/>
  <c r="B22235" i="1"/>
  <c r="C22234" i="1"/>
  <c r="B22234" i="1"/>
  <c r="C22233" i="1"/>
  <c r="B22233" i="1"/>
  <c r="C22232" i="1"/>
  <c r="B22232" i="1"/>
  <c r="C22231" i="1"/>
  <c r="B22231" i="1"/>
  <c r="C22230" i="1"/>
  <c r="B22230" i="1"/>
  <c r="C22229" i="1"/>
  <c r="B22229" i="1"/>
  <c r="C22228" i="1"/>
  <c r="B22228" i="1"/>
  <c r="C22227" i="1"/>
  <c r="B22227" i="1"/>
  <c r="C22226" i="1"/>
  <c r="B22226" i="1"/>
  <c r="C22225" i="1"/>
  <c r="B22225" i="1"/>
  <c r="C22224" i="1"/>
  <c r="B22224" i="1"/>
  <c r="C22223" i="1"/>
  <c r="B22223" i="1"/>
  <c r="C22222" i="1"/>
  <c r="B22222" i="1"/>
  <c r="C22221" i="1"/>
  <c r="B22221" i="1"/>
  <c r="C22220" i="1"/>
  <c r="B22220" i="1"/>
  <c r="C22219" i="1"/>
  <c r="B22219" i="1"/>
  <c r="C22218" i="1"/>
  <c r="B22218" i="1"/>
  <c r="C22217" i="1"/>
  <c r="B22217" i="1"/>
  <c r="C22216" i="1"/>
  <c r="B22216" i="1"/>
  <c r="C22215" i="1"/>
  <c r="B22215" i="1"/>
  <c r="C22214" i="1"/>
  <c r="B22214" i="1"/>
  <c r="C22213" i="1"/>
  <c r="B22213" i="1"/>
  <c r="C22212" i="1"/>
  <c r="B22212" i="1"/>
  <c r="C22211" i="1"/>
  <c r="B22211" i="1"/>
  <c r="C22210" i="1"/>
  <c r="B22210" i="1"/>
  <c r="C22209" i="1"/>
  <c r="B22209" i="1"/>
  <c r="C22208" i="1"/>
  <c r="B22208" i="1"/>
  <c r="C22207" i="1"/>
  <c r="B22207" i="1"/>
  <c r="C22206" i="1"/>
  <c r="B22206" i="1"/>
  <c r="C22205" i="1"/>
  <c r="B22205" i="1"/>
  <c r="C22204" i="1"/>
  <c r="B22204" i="1"/>
  <c r="C22203" i="1"/>
  <c r="B22203" i="1"/>
  <c r="C22202" i="1"/>
  <c r="B22202" i="1"/>
  <c r="C22201" i="1"/>
  <c r="B22201" i="1"/>
  <c r="C22200" i="1"/>
  <c r="B22200" i="1"/>
  <c r="C22199" i="1"/>
  <c r="B22199" i="1"/>
  <c r="C22198" i="1"/>
  <c r="B22198" i="1"/>
  <c r="C22197" i="1"/>
  <c r="B22197" i="1"/>
  <c r="C22196" i="1"/>
  <c r="B22196" i="1"/>
  <c r="C22195" i="1"/>
  <c r="B22195" i="1"/>
  <c r="C22194" i="1"/>
  <c r="B22194" i="1"/>
  <c r="C22193" i="1"/>
  <c r="B22193" i="1"/>
  <c r="C22192" i="1"/>
  <c r="B22192" i="1"/>
  <c r="C22191" i="1"/>
  <c r="B22191" i="1"/>
  <c r="C22190" i="1"/>
  <c r="B22190" i="1"/>
  <c r="C22189" i="1"/>
  <c r="B22189" i="1"/>
  <c r="C22188" i="1"/>
  <c r="B22188" i="1"/>
  <c r="C22187" i="1"/>
  <c r="B22187" i="1"/>
  <c r="C22186" i="1"/>
  <c r="B22186" i="1"/>
  <c r="C22185" i="1"/>
  <c r="B22185" i="1"/>
  <c r="C22184" i="1"/>
  <c r="B22184" i="1"/>
  <c r="C22183" i="1"/>
  <c r="B22183" i="1"/>
  <c r="C22182" i="1"/>
  <c r="B22182" i="1"/>
  <c r="C22181" i="1"/>
  <c r="B22181" i="1"/>
  <c r="C22180" i="1"/>
  <c r="B22180" i="1"/>
  <c r="C22179" i="1"/>
  <c r="B22179" i="1"/>
  <c r="C22178" i="1"/>
  <c r="B22178" i="1"/>
  <c r="C22177" i="1"/>
  <c r="B22177" i="1"/>
  <c r="C22176" i="1"/>
  <c r="B22176" i="1"/>
  <c r="C22175" i="1"/>
  <c r="B22175" i="1"/>
  <c r="C22174" i="1"/>
  <c r="B22174" i="1"/>
  <c r="C22173" i="1"/>
  <c r="B22173" i="1"/>
  <c r="C22172" i="1"/>
  <c r="B22172" i="1"/>
  <c r="C22171" i="1"/>
  <c r="B22171" i="1"/>
  <c r="C22170" i="1"/>
  <c r="B22170" i="1"/>
  <c r="C22169" i="1"/>
  <c r="B22169" i="1"/>
  <c r="C22168" i="1"/>
  <c r="B22168" i="1"/>
  <c r="C22167" i="1"/>
  <c r="B22167" i="1"/>
  <c r="C22166" i="1"/>
  <c r="B22166" i="1"/>
  <c r="C22165" i="1"/>
  <c r="B22165" i="1"/>
  <c r="C22164" i="1"/>
  <c r="B22164" i="1"/>
  <c r="C22163" i="1"/>
  <c r="B22163" i="1"/>
  <c r="C22162" i="1"/>
  <c r="B22162" i="1"/>
  <c r="C22161" i="1"/>
  <c r="B22161" i="1"/>
  <c r="C22160" i="1"/>
  <c r="B22160" i="1"/>
  <c r="C22159" i="1"/>
  <c r="B22159" i="1"/>
  <c r="C22158" i="1"/>
  <c r="B22158" i="1"/>
  <c r="C22157" i="1"/>
  <c r="B22157" i="1"/>
  <c r="C22156" i="1"/>
  <c r="B22156" i="1"/>
  <c r="C22155" i="1"/>
  <c r="B22155" i="1"/>
  <c r="C22154" i="1"/>
  <c r="B22154" i="1"/>
  <c r="C22153" i="1"/>
  <c r="B22153" i="1"/>
  <c r="C22152" i="1"/>
  <c r="B22152" i="1"/>
  <c r="C22151" i="1"/>
  <c r="B22151" i="1"/>
  <c r="C22150" i="1"/>
  <c r="B22150" i="1"/>
  <c r="C22149" i="1"/>
  <c r="B22149" i="1"/>
  <c r="C22148" i="1"/>
  <c r="B22148" i="1"/>
  <c r="C22147" i="1"/>
  <c r="B22147" i="1"/>
  <c r="C22146" i="1"/>
  <c r="B22146" i="1"/>
  <c r="C22145" i="1"/>
  <c r="B22145" i="1"/>
  <c r="C22144" i="1"/>
  <c r="B22144" i="1"/>
  <c r="C22143" i="1"/>
  <c r="B22143" i="1"/>
  <c r="C22142" i="1"/>
  <c r="B22142" i="1"/>
  <c r="C22141" i="1"/>
  <c r="B22141" i="1"/>
  <c r="C22140" i="1"/>
  <c r="B22140" i="1"/>
  <c r="C22139" i="1"/>
  <c r="B22139" i="1"/>
  <c r="C22138" i="1"/>
  <c r="B22138" i="1"/>
  <c r="C22137" i="1"/>
  <c r="B22137" i="1"/>
  <c r="C22136" i="1"/>
  <c r="B22136" i="1"/>
  <c r="C22135" i="1"/>
  <c r="B22135" i="1"/>
  <c r="C22134" i="1"/>
  <c r="B22134" i="1"/>
  <c r="C22133" i="1"/>
  <c r="B22133" i="1"/>
  <c r="C22132" i="1"/>
  <c r="B22132" i="1"/>
  <c r="C22131" i="1"/>
  <c r="B22131" i="1"/>
  <c r="C22130" i="1"/>
  <c r="B22130" i="1"/>
  <c r="C22129" i="1"/>
  <c r="B22129" i="1"/>
  <c r="C22128" i="1"/>
  <c r="B22128" i="1"/>
  <c r="C22127" i="1"/>
  <c r="B22127" i="1"/>
  <c r="C22126" i="1"/>
  <c r="B22126" i="1"/>
  <c r="C22125" i="1"/>
  <c r="B22125" i="1"/>
  <c r="C22124" i="1"/>
  <c r="B22124" i="1"/>
  <c r="C22123" i="1"/>
  <c r="B22123" i="1"/>
  <c r="C22122" i="1"/>
  <c r="B22122" i="1"/>
  <c r="C22121" i="1"/>
  <c r="B22121" i="1"/>
  <c r="C22120" i="1"/>
  <c r="B22120" i="1"/>
  <c r="C22119" i="1"/>
  <c r="B22119" i="1"/>
  <c r="C22118" i="1"/>
  <c r="B22118" i="1"/>
  <c r="C22117" i="1"/>
  <c r="B22117" i="1"/>
  <c r="C22116" i="1"/>
  <c r="B22116" i="1"/>
  <c r="C22115" i="1"/>
  <c r="B22115" i="1"/>
  <c r="C22114" i="1"/>
  <c r="B22114" i="1"/>
  <c r="C22113" i="1"/>
  <c r="B22113" i="1"/>
  <c r="C22112" i="1"/>
  <c r="B22112" i="1"/>
  <c r="C22111" i="1"/>
  <c r="B22111" i="1"/>
  <c r="C22110" i="1"/>
  <c r="B22110" i="1"/>
  <c r="C22109" i="1"/>
  <c r="B22109" i="1"/>
  <c r="C22108" i="1"/>
  <c r="B22108" i="1"/>
  <c r="C22107" i="1"/>
  <c r="B22107" i="1"/>
  <c r="C22106" i="1"/>
  <c r="B22106" i="1"/>
  <c r="C22105" i="1"/>
  <c r="B22105" i="1"/>
  <c r="C22104" i="1"/>
  <c r="B22104" i="1"/>
  <c r="C22103" i="1"/>
  <c r="B22103" i="1"/>
  <c r="C22102" i="1"/>
  <c r="B22102" i="1"/>
  <c r="C22101" i="1"/>
  <c r="B22101" i="1"/>
  <c r="C22100" i="1"/>
  <c r="B22100" i="1"/>
  <c r="C22099" i="1"/>
  <c r="B22099" i="1"/>
  <c r="C22098" i="1"/>
  <c r="B22098" i="1"/>
  <c r="C22097" i="1"/>
  <c r="B22097" i="1"/>
  <c r="C22096" i="1"/>
  <c r="B22096" i="1"/>
  <c r="C22095" i="1"/>
  <c r="B22095" i="1"/>
  <c r="C22094" i="1"/>
  <c r="B22094" i="1"/>
  <c r="C22093" i="1"/>
  <c r="B22093" i="1"/>
  <c r="C22092" i="1"/>
  <c r="B22092" i="1"/>
  <c r="C22091" i="1"/>
  <c r="B22091" i="1"/>
  <c r="C22090" i="1"/>
  <c r="B22090" i="1"/>
  <c r="C22089" i="1"/>
  <c r="B22089" i="1"/>
  <c r="C22088" i="1"/>
  <c r="B22088" i="1"/>
  <c r="C22087" i="1"/>
  <c r="B22087" i="1"/>
  <c r="C22086" i="1"/>
  <c r="B22086" i="1"/>
  <c r="C22085" i="1"/>
  <c r="B22085" i="1"/>
  <c r="C22084" i="1"/>
  <c r="B22084" i="1"/>
  <c r="C22083" i="1"/>
  <c r="B22083" i="1"/>
  <c r="C22082" i="1"/>
  <c r="B22082" i="1"/>
  <c r="C22081" i="1"/>
  <c r="B22081" i="1"/>
  <c r="C22080" i="1"/>
  <c r="B22080" i="1"/>
  <c r="C22079" i="1"/>
  <c r="B22079" i="1"/>
  <c r="C22078" i="1"/>
  <c r="B22078" i="1"/>
  <c r="C22077" i="1"/>
  <c r="B22077" i="1"/>
  <c r="C22076" i="1"/>
  <c r="B22076" i="1"/>
  <c r="C22075" i="1"/>
  <c r="B22075" i="1"/>
  <c r="C22074" i="1"/>
  <c r="B22074" i="1"/>
  <c r="C22073" i="1"/>
  <c r="B22073" i="1"/>
  <c r="C22072" i="1"/>
  <c r="B22072" i="1"/>
  <c r="C22071" i="1"/>
  <c r="B22071" i="1"/>
  <c r="C22070" i="1"/>
  <c r="B22070" i="1"/>
  <c r="C22069" i="1"/>
  <c r="B22069" i="1"/>
  <c r="C22068" i="1"/>
  <c r="B22068" i="1"/>
  <c r="C22067" i="1"/>
  <c r="B22067" i="1"/>
  <c r="C22066" i="1"/>
  <c r="B22066" i="1"/>
  <c r="C22065" i="1"/>
  <c r="B22065" i="1"/>
  <c r="C22064" i="1"/>
  <c r="B22064" i="1"/>
  <c r="C22063" i="1"/>
  <c r="B22063" i="1"/>
  <c r="C22062" i="1"/>
  <c r="B22062" i="1"/>
  <c r="C22061" i="1"/>
  <c r="B22061" i="1"/>
  <c r="C22060" i="1"/>
  <c r="B22060" i="1"/>
  <c r="C22059" i="1"/>
  <c r="B22059" i="1"/>
  <c r="C22058" i="1"/>
  <c r="B22058" i="1"/>
  <c r="C22057" i="1"/>
  <c r="B22057" i="1"/>
  <c r="C22056" i="1"/>
  <c r="B22056" i="1"/>
  <c r="C22055" i="1"/>
  <c r="B22055" i="1"/>
  <c r="C22054" i="1"/>
  <c r="B22054" i="1"/>
  <c r="C22053" i="1"/>
  <c r="B22053" i="1"/>
  <c r="C22052" i="1"/>
  <c r="B22052" i="1"/>
  <c r="C22051" i="1"/>
  <c r="B22051" i="1"/>
  <c r="C22050" i="1"/>
  <c r="B22050" i="1"/>
  <c r="C22049" i="1"/>
  <c r="B22049" i="1"/>
  <c r="C22048" i="1"/>
  <c r="B22048" i="1"/>
  <c r="C22047" i="1"/>
  <c r="B22047" i="1"/>
  <c r="C22046" i="1"/>
  <c r="B22046" i="1"/>
  <c r="C22045" i="1"/>
  <c r="B22045" i="1"/>
  <c r="C22044" i="1"/>
  <c r="B22044" i="1"/>
  <c r="C22043" i="1"/>
  <c r="B22043" i="1"/>
  <c r="C22042" i="1"/>
  <c r="B22042" i="1"/>
  <c r="C22041" i="1"/>
  <c r="B22041" i="1"/>
  <c r="C22040" i="1"/>
  <c r="B22040" i="1"/>
  <c r="C22039" i="1"/>
  <c r="B22039" i="1"/>
  <c r="C22038" i="1"/>
  <c r="B22038" i="1"/>
  <c r="C22037" i="1"/>
  <c r="B22037" i="1"/>
  <c r="C22036" i="1"/>
  <c r="B22036" i="1"/>
  <c r="C22035" i="1"/>
  <c r="B22035" i="1"/>
  <c r="C22034" i="1"/>
  <c r="B22034" i="1"/>
  <c r="C22033" i="1"/>
  <c r="B22033" i="1"/>
  <c r="C22032" i="1"/>
  <c r="B22032" i="1"/>
  <c r="C22031" i="1"/>
  <c r="B22031" i="1"/>
  <c r="C22030" i="1"/>
  <c r="B22030" i="1"/>
  <c r="C22029" i="1"/>
  <c r="B22029" i="1"/>
  <c r="C22028" i="1"/>
  <c r="B22028" i="1"/>
  <c r="C22027" i="1"/>
  <c r="B22027" i="1"/>
  <c r="C22026" i="1"/>
  <c r="B22026" i="1"/>
  <c r="C22025" i="1"/>
  <c r="B22025" i="1"/>
  <c r="C22024" i="1"/>
  <c r="B22024" i="1"/>
  <c r="C22023" i="1"/>
  <c r="B22023" i="1"/>
  <c r="C22022" i="1"/>
  <c r="B22022" i="1"/>
  <c r="C22021" i="1"/>
  <c r="B22021" i="1"/>
  <c r="C22020" i="1"/>
  <c r="B22020" i="1"/>
  <c r="C22019" i="1"/>
  <c r="B22019" i="1"/>
  <c r="C22018" i="1"/>
  <c r="B22018" i="1"/>
  <c r="C22017" i="1"/>
  <c r="B22017" i="1"/>
  <c r="C22016" i="1"/>
  <c r="B22016" i="1"/>
  <c r="C22015" i="1"/>
  <c r="B22015" i="1"/>
  <c r="C22014" i="1"/>
  <c r="B22014" i="1"/>
  <c r="C22013" i="1"/>
  <c r="B22013" i="1"/>
  <c r="C22012" i="1"/>
  <c r="B22012" i="1"/>
  <c r="C22011" i="1"/>
  <c r="B22011" i="1"/>
  <c r="C22010" i="1"/>
  <c r="B22010" i="1"/>
  <c r="C22009" i="1"/>
  <c r="B22009" i="1"/>
  <c r="C22008" i="1"/>
  <c r="B22008" i="1"/>
  <c r="C22007" i="1"/>
  <c r="B22007" i="1"/>
  <c r="C22006" i="1"/>
  <c r="B22006" i="1"/>
  <c r="C22005" i="1"/>
  <c r="B22005" i="1"/>
  <c r="C22004" i="1"/>
  <c r="B22004" i="1"/>
  <c r="C22003" i="1"/>
  <c r="B22003" i="1"/>
  <c r="C22002" i="1"/>
  <c r="B22002" i="1"/>
  <c r="C22001" i="1"/>
  <c r="B22001" i="1"/>
  <c r="C22000" i="1"/>
  <c r="B22000" i="1"/>
  <c r="C21999" i="1"/>
  <c r="B21999" i="1"/>
  <c r="C21998" i="1"/>
  <c r="B21998" i="1"/>
  <c r="C21997" i="1"/>
  <c r="B21997" i="1"/>
  <c r="C21996" i="1"/>
  <c r="B21996" i="1"/>
  <c r="C21995" i="1"/>
  <c r="B21995" i="1"/>
  <c r="C21994" i="1"/>
  <c r="B21994" i="1"/>
  <c r="C21993" i="1"/>
  <c r="B21993" i="1"/>
  <c r="C21992" i="1"/>
  <c r="B21992" i="1"/>
  <c r="C21991" i="1"/>
  <c r="B21991" i="1"/>
  <c r="C21990" i="1"/>
  <c r="B21990" i="1"/>
  <c r="C21989" i="1"/>
  <c r="B21989" i="1"/>
  <c r="C21988" i="1"/>
  <c r="B21988" i="1"/>
  <c r="C21987" i="1"/>
  <c r="B21987" i="1"/>
  <c r="C21986" i="1"/>
  <c r="B21986" i="1"/>
  <c r="C21985" i="1"/>
  <c r="B21985" i="1"/>
  <c r="C21984" i="1"/>
  <c r="B21984" i="1"/>
  <c r="C21983" i="1"/>
  <c r="B21983" i="1"/>
  <c r="C21982" i="1"/>
  <c r="B21982" i="1"/>
  <c r="C21981" i="1"/>
  <c r="B21981" i="1"/>
  <c r="C21980" i="1"/>
  <c r="B21980" i="1"/>
  <c r="C21979" i="1"/>
  <c r="B21979" i="1"/>
  <c r="C21978" i="1"/>
  <c r="B21978" i="1"/>
  <c r="C21977" i="1"/>
  <c r="B21977" i="1"/>
  <c r="C21976" i="1"/>
  <c r="B21976" i="1"/>
  <c r="C21975" i="1"/>
  <c r="B21975" i="1"/>
  <c r="C21974" i="1"/>
  <c r="B21974" i="1"/>
  <c r="C21973" i="1"/>
  <c r="B21973" i="1"/>
  <c r="C21972" i="1"/>
  <c r="B21972" i="1"/>
  <c r="C21971" i="1"/>
  <c r="B21971" i="1"/>
  <c r="C21970" i="1"/>
  <c r="B21970" i="1"/>
  <c r="C21969" i="1"/>
  <c r="B21969" i="1"/>
  <c r="C21968" i="1"/>
  <c r="B21968" i="1"/>
  <c r="C21967" i="1"/>
  <c r="B21967" i="1"/>
  <c r="C21966" i="1"/>
  <c r="B21966" i="1"/>
  <c r="C21965" i="1"/>
  <c r="B21965" i="1"/>
  <c r="C21964" i="1"/>
  <c r="B21964" i="1"/>
  <c r="C21963" i="1"/>
  <c r="B21963" i="1"/>
  <c r="C21962" i="1"/>
  <c r="B21962" i="1"/>
  <c r="C21961" i="1"/>
  <c r="B21961" i="1"/>
  <c r="C21960" i="1"/>
  <c r="B21960" i="1"/>
  <c r="C21959" i="1"/>
  <c r="B21959" i="1"/>
  <c r="C21958" i="1"/>
  <c r="B21958" i="1"/>
  <c r="C21957" i="1"/>
  <c r="B21957" i="1"/>
  <c r="C21956" i="1"/>
  <c r="B21956" i="1"/>
  <c r="C21955" i="1"/>
  <c r="B21955" i="1"/>
  <c r="C21954" i="1"/>
  <c r="B21954" i="1"/>
  <c r="C21953" i="1"/>
  <c r="B21953" i="1"/>
  <c r="C21952" i="1"/>
  <c r="B21952" i="1"/>
  <c r="C21951" i="1"/>
  <c r="B21951" i="1"/>
  <c r="C21950" i="1"/>
  <c r="B21950" i="1"/>
  <c r="C21949" i="1"/>
  <c r="B21949" i="1"/>
  <c r="C21948" i="1"/>
  <c r="B21948" i="1"/>
  <c r="C21947" i="1"/>
  <c r="B21947" i="1"/>
  <c r="C21946" i="1"/>
  <c r="B21946" i="1"/>
  <c r="C21945" i="1"/>
  <c r="B21945" i="1"/>
  <c r="C21944" i="1"/>
  <c r="B21944" i="1"/>
  <c r="C21943" i="1"/>
  <c r="B21943" i="1"/>
  <c r="C21942" i="1"/>
  <c r="B21942" i="1"/>
  <c r="C21941" i="1"/>
  <c r="B21941" i="1"/>
  <c r="C21940" i="1"/>
  <c r="B21940" i="1"/>
  <c r="C21939" i="1"/>
  <c r="B21939" i="1"/>
  <c r="C21938" i="1"/>
  <c r="B21938" i="1"/>
  <c r="C21937" i="1"/>
  <c r="B21937" i="1"/>
  <c r="C21936" i="1"/>
  <c r="B21936" i="1"/>
  <c r="C21935" i="1"/>
  <c r="B21935" i="1"/>
  <c r="C21934" i="1"/>
  <c r="B21934" i="1"/>
  <c r="C21933" i="1"/>
  <c r="B21933" i="1"/>
  <c r="C21932" i="1"/>
  <c r="B21932" i="1"/>
  <c r="C21931" i="1"/>
  <c r="B21931" i="1"/>
  <c r="C21930" i="1"/>
  <c r="B21930" i="1"/>
  <c r="C21929" i="1"/>
  <c r="B21929" i="1"/>
  <c r="C21928" i="1"/>
  <c r="B21928" i="1"/>
  <c r="C21927" i="1"/>
  <c r="B21927" i="1"/>
  <c r="C21926" i="1"/>
  <c r="B21926" i="1"/>
  <c r="C21925" i="1"/>
  <c r="B21925" i="1"/>
  <c r="C21924" i="1"/>
  <c r="B21924" i="1"/>
  <c r="C21923" i="1"/>
  <c r="B21923" i="1"/>
  <c r="C21922" i="1"/>
  <c r="B21922" i="1"/>
  <c r="C21921" i="1"/>
  <c r="B21921" i="1"/>
  <c r="C21920" i="1"/>
  <c r="B21920" i="1"/>
  <c r="C21919" i="1"/>
  <c r="B21919" i="1"/>
  <c r="C21918" i="1"/>
  <c r="B21918" i="1"/>
  <c r="C21917" i="1"/>
  <c r="B21917" i="1"/>
  <c r="C21916" i="1"/>
  <c r="B21916" i="1"/>
  <c r="C21915" i="1"/>
  <c r="B21915" i="1"/>
  <c r="C21914" i="1"/>
  <c r="B21914" i="1"/>
  <c r="C21913" i="1"/>
  <c r="B21913" i="1"/>
  <c r="C21912" i="1"/>
  <c r="B21912" i="1"/>
  <c r="C21911" i="1"/>
  <c r="B21911" i="1"/>
  <c r="C21910" i="1"/>
  <c r="B21910" i="1"/>
  <c r="C21909" i="1"/>
  <c r="B21909" i="1"/>
  <c r="C21908" i="1"/>
  <c r="B21908" i="1"/>
  <c r="C21907" i="1"/>
  <c r="B21907" i="1"/>
  <c r="C21906" i="1"/>
  <c r="B21906" i="1"/>
  <c r="C21905" i="1"/>
  <c r="B21905" i="1"/>
  <c r="C21904" i="1"/>
  <c r="B21904" i="1"/>
  <c r="C21903" i="1"/>
  <c r="B21903" i="1"/>
  <c r="C21902" i="1"/>
  <c r="B21902" i="1"/>
  <c r="C21901" i="1"/>
  <c r="B21901" i="1"/>
  <c r="C21900" i="1"/>
  <c r="B21900" i="1"/>
  <c r="C21899" i="1"/>
  <c r="B21899" i="1"/>
  <c r="C21898" i="1"/>
  <c r="B21898" i="1"/>
  <c r="C21897" i="1"/>
  <c r="B21897" i="1"/>
  <c r="C21896" i="1"/>
  <c r="B21896" i="1"/>
  <c r="C21895" i="1"/>
  <c r="B21895" i="1"/>
  <c r="C21894" i="1"/>
  <c r="B21894" i="1"/>
  <c r="C21893" i="1"/>
  <c r="B21893" i="1"/>
  <c r="C21892" i="1"/>
  <c r="B21892" i="1"/>
  <c r="C21891" i="1"/>
  <c r="B21891" i="1"/>
  <c r="C21890" i="1"/>
  <c r="B21890" i="1"/>
  <c r="C21889" i="1"/>
  <c r="B21889" i="1"/>
  <c r="C21888" i="1"/>
  <c r="B21888" i="1"/>
  <c r="C21887" i="1"/>
  <c r="B21887" i="1"/>
  <c r="C21886" i="1"/>
  <c r="B21886" i="1"/>
  <c r="C21885" i="1"/>
  <c r="B21885" i="1"/>
  <c r="C21884" i="1"/>
  <c r="B21884" i="1"/>
  <c r="C21883" i="1"/>
  <c r="B21883" i="1"/>
  <c r="C21882" i="1"/>
  <c r="B21882" i="1"/>
  <c r="C21881" i="1"/>
  <c r="B21881" i="1"/>
  <c r="C21880" i="1"/>
  <c r="B21880" i="1"/>
  <c r="C21879" i="1"/>
  <c r="B21879" i="1"/>
  <c r="C21878" i="1"/>
  <c r="B21878" i="1"/>
  <c r="C21877" i="1"/>
  <c r="B21877" i="1"/>
  <c r="C21876" i="1"/>
  <c r="B21876" i="1"/>
  <c r="C21875" i="1"/>
  <c r="B21875" i="1"/>
  <c r="C21874" i="1"/>
  <c r="B21874" i="1"/>
  <c r="C21873" i="1"/>
  <c r="B21873" i="1"/>
  <c r="C21872" i="1"/>
  <c r="B21872" i="1"/>
  <c r="C21871" i="1"/>
  <c r="B21871" i="1"/>
  <c r="C21870" i="1"/>
  <c r="B21870" i="1"/>
  <c r="C21869" i="1"/>
  <c r="B21869" i="1"/>
  <c r="C21868" i="1"/>
  <c r="B21868" i="1"/>
  <c r="C21867" i="1"/>
  <c r="B21867" i="1"/>
  <c r="C21866" i="1"/>
  <c r="B21866" i="1"/>
  <c r="C21865" i="1"/>
  <c r="B21865" i="1"/>
  <c r="C21864" i="1"/>
  <c r="B21864" i="1"/>
  <c r="C21863" i="1"/>
  <c r="B21863" i="1"/>
  <c r="C21862" i="1"/>
  <c r="B21862" i="1"/>
  <c r="C21861" i="1"/>
  <c r="B21861" i="1"/>
  <c r="C21860" i="1"/>
  <c r="B21860" i="1"/>
  <c r="C21859" i="1"/>
  <c r="B21859" i="1"/>
  <c r="C21858" i="1"/>
  <c r="B21858" i="1"/>
  <c r="C21857" i="1"/>
  <c r="B21857" i="1"/>
  <c r="C21856" i="1"/>
  <c r="B21856" i="1"/>
  <c r="C21855" i="1"/>
  <c r="B21855" i="1"/>
  <c r="C21854" i="1"/>
  <c r="B21854" i="1"/>
  <c r="C21853" i="1"/>
  <c r="B21853" i="1"/>
  <c r="C21852" i="1"/>
  <c r="B21852" i="1"/>
  <c r="C21851" i="1"/>
  <c r="B21851" i="1"/>
  <c r="C21850" i="1"/>
  <c r="B21850" i="1"/>
  <c r="C21849" i="1"/>
  <c r="B21849" i="1"/>
  <c r="C21848" i="1"/>
  <c r="B21848" i="1"/>
  <c r="C21847" i="1"/>
  <c r="B21847" i="1"/>
  <c r="C21846" i="1"/>
  <c r="B21846" i="1"/>
  <c r="C21845" i="1"/>
  <c r="B21845" i="1"/>
  <c r="C21844" i="1"/>
  <c r="B21844" i="1"/>
  <c r="C21843" i="1"/>
  <c r="B21843" i="1"/>
  <c r="C21842" i="1"/>
  <c r="B21842" i="1"/>
  <c r="C21841" i="1"/>
  <c r="B21841" i="1"/>
  <c r="C21840" i="1"/>
  <c r="B21840" i="1"/>
  <c r="C21839" i="1"/>
  <c r="B21839" i="1"/>
  <c r="C21838" i="1"/>
  <c r="B21838" i="1"/>
  <c r="C21837" i="1"/>
  <c r="B21837" i="1"/>
  <c r="C21836" i="1"/>
  <c r="B21836" i="1"/>
  <c r="C21835" i="1"/>
  <c r="B21835" i="1"/>
  <c r="C21834" i="1"/>
  <c r="B21834" i="1"/>
  <c r="C21833" i="1"/>
  <c r="B21833" i="1"/>
  <c r="C21832" i="1"/>
  <c r="B21832" i="1"/>
  <c r="C21831" i="1"/>
  <c r="B21831" i="1"/>
  <c r="C21830" i="1"/>
  <c r="B21830" i="1"/>
  <c r="C21829" i="1"/>
  <c r="B21829" i="1"/>
  <c r="C21828" i="1"/>
  <c r="B21828" i="1"/>
  <c r="C21827" i="1"/>
  <c r="B21827" i="1"/>
  <c r="C21826" i="1"/>
  <c r="B21826" i="1"/>
  <c r="C21825" i="1"/>
  <c r="B21825" i="1"/>
  <c r="C21824" i="1"/>
  <c r="B21824" i="1"/>
  <c r="C21823" i="1"/>
  <c r="B21823" i="1"/>
  <c r="C21822" i="1"/>
  <c r="B21822" i="1"/>
  <c r="C21821" i="1"/>
  <c r="B21821" i="1"/>
  <c r="C21820" i="1"/>
  <c r="B21820" i="1"/>
  <c r="C21819" i="1"/>
  <c r="B21819" i="1"/>
  <c r="C21818" i="1"/>
  <c r="B21818" i="1"/>
  <c r="C21817" i="1"/>
  <c r="B21817" i="1"/>
  <c r="C21816" i="1"/>
  <c r="B21816" i="1"/>
  <c r="C21815" i="1"/>
  <c r="B21815" i="1"/>
  <c r="C21814" i="1"/>
  <c r="B21814" i="1"/>
  <c r="C21813" i="1"/>
  <c r="B21813" i="1"/>
  <c r="C21812" i="1"/>
  <c r="B21812" i="1"/>
  <c r="C21811" i="1"/>
  <c r="B21811" i="1"/>
  <c r="C21810" i="1"/>
  <c r="B21810" i="1"/>
  <c r="C21809" i="1"/>
  <c r="B21809" i="1"/>
  <c r="C21808" i="1"/>
  <c r="B21808" i="1"/>
  <c r="C21807" i="1"/>
  <c r="B21807" i="1"/>
  <c r="C21806" i="1"/>
  <c r="B21806" i="1"/>
  <c r="C21805" i="1"/>
  <c r="B21805" i="1"/>
  <c r="C21804" i="1"/>
  <c r="B21804" i="1"/>
  <c r="C21803" i="1"/>
  <c r="B21803" i="1"/>
  <c r="C21802" i="1"/>
  <c r="B21802" i="1"/>
  <c r="C21801" i="1"/>
  <c r="B21801" i="1"/>
  <c r="C21800" i="1"/>
  <c r="B21800" i="1"/>
  <c r="C21799" i="1"/>
  <c r="B21799" i="1"/>
  <c r="C21798" i="1"/>
  <c r="B21798" i="1"/>
  <c r="C21797" i="1"/>
  <c r="B21797" i="1"/>
  <c r="C21796" i="1"/>
  <c r="B21796" i="1"/>
  <c r="C21795" i="1"/>
  <c r="B21795" i="1"/>
  <c r="C21794" i="1"/>
  <c r="B21794" i="1"/>
  <c r="C21793" i="1"/>
  <c r="B21793" i="1"/>
  <c r="C21792" i="1"/>
  <c r="B21792" i="1"/>
  <c r="C21791" i="1"/>
  <c r="B21791" i="1"/>
  <c r="C21790" i="1"/>
  <c r="B21790" i="1"/>
  <c r="C21789" i="1"/>
  <c r="B21789" i="1"/>
  <c r="C21788" i="1"/>
  <c r="B21788" i="1"/>
  <c r="C21787" i="1"/>
  <c r="B21787" i="1"/>
  <c r="C21786" i="1"/>
  <c r="B21786" i="1"/>
  <c r="C21785" i="1"/>
  <c r="B21785" i="1"/>
  <c r="C21784" i="1"/>
  <c r="B21784" i="1"/>
  <c r="C21783" i="1"/>
  <c r="B21783" i="1"/>
  <c r="C21782" i="1"/>
  <c r="B21782" i="1"/>
  <c r="C21781" i="1"/>
  <c r="B21781" i="1"/>
  <c r="C21780" i="1"/>
  <c r="B21780" i="1"/>
  <c r="C21779" i="1"/>
  <c r="B21779" i="1"/>
  <c r="C21778" i="1"/>
  <c r="B21778" i="1"/>
  <c r="C21777" i="1"/>
  <c r="B21777" i="1"/>
  <c r="C21776" i="1"/>
  <c r="B21776" i="1"/>
  <c r="C21775" i="1"/>
  <c r="B21775" i="1"/>
  <c r="C21774" i="1"/>
  <c r="B21774" i="1"/>
  <c r="C21773" i="1"/>
  <c r="B21773" i="1"/>
  <c r="C21772" i="1"/>
  <c r="B21772" i="1"/>
  <c r="C21771" i="1"/>
  <c r="B21771" i="1"/>
  <c r="C21770" i="1"/>
  <c r="B21770" i="1"/>
  <c r="C21769" i="1"/>
  <c r="B21769" i="1"/>
  <c r="C21768" i="1"/>
  <c r="B21768" i="1"/>
  <c r="C21767" i="1"/>
  <c r="B21767" i="1"/>
  <c r="C21766" i="1"/>
  <c r="B21766" i="1"/>
  <c r="C21765" i="1"/>
  <c r="B21765" i="1"/>
  <c r="C21764" i="1"/>
  <c r="B21764" i="1"/>
  <c r="C21763" i="1"/>
  <c r="B21763" i="1"/>
  <c r="C21762" i="1"/>
  <c r="B21762" i="1"/>
  <c r="C21761" i="1"/>
  <c r="B21761" i="1"/>
  <c r="C21760" i="1"/>
  <c r="B21760" i="1"/>
  <c r="C21759" i="1"/>
  <c r="B21759" i="1"/>
  <c r="C21758" i="1"/>
  <c r="B21758" i="1"/>
  <c r="C21757" i="1"/>
  <c r="B21757" i="1"/>
  <c r="C21756" i="1"/>
  <c r="B21756" i="1"/>
  <c r="C21755" i="1"/>
  <c r="B21755" i="1"/>
  <c r="C21754" i="1"/>
  <c r="B21754" i="1"/>
  <c r="C21753" i="1"/>
  <c r="B21753" i="1"/>
  <c r="C21752" i="1"/>
  <c r="B21752" i="1"/>
  <c r="C21751" i="1"/>
  <c r="B21751" i="1"/>
  <c r="C21750" i="1"/>
  <c r="B21750" i="1"/>
  <c r="C21749" i="1"/>
  <c r="B21749" i="1"/>
  <c r="C21748" i="1"/>
  <c r="B21748" i="1"/>
  <c r="C21747" i="1"/>
  <c r="B21747" i="1"/>
  <c r="C21746" i="1"/>
  <c r="B21746" i="1"/>
  <c r="C21745" i="1"/>
  <c r="B21745" i="1"/>
  <c r="C21744" i="1"/>
  <c r="B21744" i="1"/>
  <c r="C21743" i="1"/>
  <c r="B21743" i="1"/>
  <c r="C21742" i="1"/>
  <c r="B21742" i="1"/>
  <c r="C21741" i="1"/>
  <c r="B21741" i="1"/>
  <c r="C21740" i="1"/>
  <c r="B21740" i="1"/>
  <c r="C21739" i="1"/>
  <c r="B21739" i="1"/>
  <c r="C21738" i="1"/>
  <c r="B21738" i="1"/>
  <c r="C21737" i="1"/>
  <c r="B21737" i="1"/>
  <c r="C21736" i="1"/>
  <c r="B21736" i="1"/>
  <c r="C21735" i="1"/>
  <c r="B21735" i="1"/>
  <c r="C21734" i="1"/>
  <c r="B21734" i="1"/>
  <c r="C21733" i="1"/>
  <c r="B21733" i="1"/>
  <c r="C21732" i="1"/>
  <c r="B21732" i="1"/>
  <c r="C21731" i="1"/>
  <c r="B21731" i="1"/>
  <c r="C21730" i="1"/>
  <c r="B21730" i="1"/>
  <c r="C21729" i="1"/>
  <c r="B21729" i="1"/>
  <c r="C21728" i="1"/>
  <c r="B21728" i="1"/>
  <c r="C21727" i="1"/>
  <c r="B21727" i="1"/>
  <c r="C21726" i="1"/>
  <c r="B21726" i="1"/>
  <c r="C21725" i="1"/>
  <c r="B21725" i="1"/>
  <c r="C21724" i="1"/>
  <c r="B21724" i="1"/>
  <c r="C21723" i="1"/>
  <c r="B21723" i="1"/>
  <c r="C21722" i="1"/>
  <c r="B21722" i="1"/>
  <c r="C21721" i="1"/>
  <c r="B21721" i="1"/>
  <c r="C21720" i="1"/>
  <c r="B21720" i="1"/>
  <c r="C21719" i="1"/>
  <c r="B21719" i="1"/>
  <c r="C21718" i="1"/>
  <c r="B21718" i="1"/>
  <c r="C21717" i="1"/>
  <c r="B21717" i="1"/>
  <c r="C21716" i="1"/>
  <c r="B21716" i="1"/>
  <c r="C21715" i="1"/>
  <c r="B21715" i="1"/>
  <c r="C21714" i="1"/>
  <c r="B21714" i="1"/>
  <c r="C21713" i="1"/>
  <c r="B21713" i="1"/>
  <c r="C21712" i="1"/>
  <c r="B21712" i="1"/>
  <c r="C21711" i="1"/>
  <c r="B21711" i="1"/>
  <c r="C21710" i="1"/>
  <c r="B21710" i="1"/>
  <c r="C21709" i="1"/>
  <c r="B21709" i="1"/>
  <c r="C21708" i="1"/>
  <c r="B21708" i="1"/>
  <c r="C21707" i="1"/>
  <c r="B21707" i="1"/>
  <c r="C21706" i="1"/>
  <c r="B21706" i="1"/>
  <c r="C21705" i="1"/>
  <c r="B21705" i="1"/>
  <c r="C21704" i="1"/>
  <c r="B21704" i="1"/>
  <c r="C21703" i="1"/>
  <c r="B21703" i="1"/>
  <c r="C21702" i="1"/>
  <c r="B21702" i="1"/>
  <c r="C21701" i="1"/>
  <c r="B21701" i="1"/>
  <c r="C21700" i="1"/>
  <c r="B21700" i="1"/>
  <c r="C21699" i="1"/>
  <c r="B21699" i="1"/>
  <c r="C21698" i="1"/>
  <c r="B21698" i="1"/>
  <c r="C21697" i="1"/>
  <c r="B21697" i="1"/>
  <c r="C21696" i="1"/>
  <c r="B21696" i="1"/>
  <c r="C21695" i="1"/>
  <c r="B21695" i="1"/>
  <c r="C21694" i="1"/>
  <c r="B21694" i="1"/>
  <c r="C21693" i="1"/>
  <c r="B21693" i="1"/>
  <c r="C21692" i="1"/>
  <c r="B21692" i="1"/>
  <c r="C21691" i="1"/>
  <c r="B21691" i="1"/>
  <c r="C21690" i="1"/>
  <c r="B21690" i="1"/>
  <c r="C21689" i="1"/>
  <c r="B21689" i="1"/>
  <c r="C21688" i="1"/>
  <c r="B21688" i="1"/>
  <c r="C21687" i="1"/>
  <c r="B21687" i="1"/>
  <c r="C21686" i="1"/>
  <c r="B21686" i="1"/>
  <c r="C21685" i="1"/>
  <c r="B21685" i="1"/>
  <c r="C21684" i="1"/>
  <c r="B21684" i="1"/>
  <c r="C21683" i="1"/>
  <c r="B21683" i="1"/>
  <c r="C21682" i="1"/>
  <c r="B21682" i="1"/>
  <c r="C21681" i="1"/>
  <c r="B21681" i="1"/>
  <c r="C21680" i="1"/>
  <c r="B21680" i="1"/>
  <c r="C21679" i="1"/>
  <c r="B21679" i="1"/>
  <c r="C21678" i="1"/>
  <c r="B21678" i="1"/>
  <c r="C21677" i="1"/>
  <c r="B21677" i="1"/>
  <c r="C21676" i="1"/>
  <c r="B21676" i="1"/>
  <c r="C21675" i="1"/>
  <c r="B21675" i="1"/>
  <c r="C21674" i="1"/>
  <c r="B21674" i="1"/>
  <c r="C21673" i="1"/>
  <c r="B21673" i="1"/>
  <c r="C21672" i="1"/>
  <c r="B21672" i="1"/>
  <c r="C21671" i="1"/>
  <c r="B21671" i="1"/>
  <c r="C21670" i="1"/>
  <c r="B21670" i="1"/>
  <c r="C21669" i="1"/>
  <c r="B21669" i="1"/>
  <c r="C21668" i="1"/>
  <c r="B21668" i="1"/>
  <c r="C21667" i="1"/>
  <c r="B21667" i="1"/>
  <c r="C21666" i="1"/>
  <c r="B21666" i="1"/>
  <c r="C21665" i="1"/>
  <c r="B21665" i="1"/>
  <c r="C21664" i="1"/>
  <c r="B21664" i="1"/>
  <c r="C21663" i="1"/>
  <c r="B21663" i="1"/>
  <c r="C21662" i="1"/>
  <c r="B21662" i="1"/>
  <c r="C21661" i="1"/>
  <c r="B21661" i="1"/>
  <c r="C21660" i="1"/>
  <c r="B21660" i="1"/>
  <c r="C21659" i="1"/>
  <c r="B21659" i="1"/>
  <c r="C21658" i="1"/>
  <c r="B21658" i="1"/>
  <c r="C21657" i="1"/>
  <c r="B21657" i="1"/>
  <c r="C21656" i="1"/>
  <c r="B21656" i="1"/>
  <c r="C21655" i="1"/>
  <c r="B21655" i="1"/>
  <c r="C21654" i="1"/>
  <c r="B21654" i="1"/>
  <c r="C21653" i="1"/>
  <c r="B21653" i="1"/>
  <c r="C21652" i="1"/>
  <c r="B21652" i="1"/>
  <c r="C21651" i="1"/>
  <c r="B21651" i="1"/>
  <c r="C21650" i="1"/>
  <c r="B21650" i="1"/>
  <c r="C21649" i="1"/>
  <c r="B21649" i="1"/>
  <c r="C21648" i="1"/>
  <c r="B21648" i="1"/>
  <c r="C21647" i="1"/>
  <c r="B21647" i="1"/>
  <c r="C21646" i="1"/>
  <c r="B21646" i="1"/>
  <c r="C21645" i="1"/>
  <c r="B21645" i="1"/>
  <c r="C21644" i="1"/>
  <c r="B21644" i="1"/>
  <c r="C21643" i="1"/>
  <c r="B21643" i="1"/>
  <c r="C21642" i="1"/>
  <c r="B21642" i="1"/>
  <c r="C21641" i="1"/>
  <c r="B21641" i="1"/>
  <c r="C21640" i="1"/>
  <c r="B21640" i="1"/>
  <c r="C21639" i="1"/>
  <c r="B21639" i="1"/>
  <c r="C21638" i="1"/>
  <c r="B21638" i="1"/>
  <c r="C21637" i="1"/>
  <c r="B21637" i="1"/>
  <c r="C21636" i="1"/>
  <c r="B21636" i="1"/>
  <c r="C21635" i="1"/>
  <c r="B21635" i="1"/>
  <c r="C21634" i="1"/>
  <c r="B21634" i="1"/>
  <c r="C21633" i="1"/>
  <c r="B21633" i="1"/>
  <c r="C21632" i="1"/>
  <c r="B21632" i="1"/>
  <c r="C21631" i="1"/>
  <c r="B21631" i="1"/>
  <c r="C21630" i="1"/>
  <c r="B21630" i="1"/>
  <c r="C21629" i="1"/>
  <c r="B21629" i="1"/>
  <c r="C21628" i="1"/>
  <c r="B21628" i="1"/>
  <c r="C21627" i="1"/>
  <c r="B21627" i="1"/>
  <c r="C21626" i="1"/>
  <c r="B21626" i="1"/>
  <c r="C21625" i="1"/>
  <c r="B21625" i="1"/>
  <c r="C21624" i="1"/>
  <c r="B21624" i="1"/>
  <c r="C21623" i="1"/>
  <c r="B21623" i="1"/>
  <c r="C21622" i="1"/>
  <c r="B21622" i="1"/>
  <c r="C21621" i="1"/>
  <c r="B21621" i="1"/>
  <c r="C21620" i="1"/>
  <c r="B21620" i="1"/>
  <c r="C21619" i="1"/>
  <c r="B21619" i="1"/>
  <c r="C21618" i="1"/>
  <c r="B21618" i="1"/>
  <c r="C21617" i="1"/>
  <c r="B21617" i="1"/>
  <c r="C21616" i="1"/>
  <c r="B21616" i="1"/>
  <c r="C21615" i="1"/>
  <c r="B21615" i="1"/>
  <c r="C21614" i="1"/>
  <c r="B21614" i="1"/>
  <c r="C21613" i="1"/>
  <c r="B21613" i="1"/>
  <c r="C21612" i="1"/>
  <c r="B21612" i="1"/>
  <c r="C21611" i="1"/>
  <c r="B21611" i="1"/>
  <c r="C21610" i="1"/>
  <c r="B21610" i="1"/>
  <c r="C21609" i="1"/>
  <c r="B21609" i="1"/>
  <c r="C21608" i="1"/>
  <c r="B21608" i="1"/>
  <c r="C21607" i="1"/>
  <c r="B21607" i="1"/>
  <c r="C21606" i="1"/>
  <c r="B21606" i="1"/>
  <c r="C21605" i="1"/>
  <c r="B21605" i="1"/>
  <c r="C21604" i="1"/>
  <c r="B21604" i="1"/>
  <c r="C21603" i="1"/>
  <c r="B21603" i="1"/>
  <c r="C21602" i="1"/>
  <c r="B21602" i="1"/>
  <c r="C21601" i="1"/>
  <c r="B21601" i="1"/>
  <c r="C21600" i="1"/>
  <c r="B21600" i="1"/>
  <c r="C21599" i="1"/>
  <c r="B21599" i="1"/>
  <c r="C21598" i="1"/>
  <c r="B21598" i="1"/>
  <c r="C21597" i="1"/>
  <c r="B21597" i="1"/>
  <c r="C21596" i="1"/>
  <c r="B21596" i="1"/>
  <c r="C21595" i="1"/>
  <c r="B21595" i="1"/>
  <c r="C21594" i="1"/>
  <c r="B21594" i="1"/>
  <c r="C21593" i="1"/>
  <c r="B21593" i="1"/>
  <c r="C21592" i="1"/>
  <c r="B21592" i="1"/>
  <c r="C21591" i="1"/>
  <c r="B21591" i="1"/>
  <c r="C21590" i="1"/>
  <c r="B21590" i="1"/>
  <c r="C21589" i="1"/>
  <c r="B21589" i="1"/>
  <c r="C21588" i="1"/>
  <c r="B21588" i="1"/>
  <c r="C21587" i="1"/>
  <c r="B21587" i="1"/>
  <c r="C21586" i="1"/>
  <c r="B21586" i="1"/>
  <c r="C21585" i="1"/>
  <c r="B21585" i="1"/>
  <c r="C21584" i="1"/>
  <c r="B21584" i="1"/>
  <c r="C21583" i="1"/>
  <c r="B21583" i="1"/>
  <c r="C21582" i="1"/>
  <c r="B21582" i="1"/>
  <c r="C21581" i="1"/>
  <c r="B21581" i="1"/>
  <c r="C21580" i="1"/>
  <c r="B21580" i="1"/>
  <c r="C21579" i="1"/>
  <c r="B21579" i="1"/>
  <c r="C21578" i="1"/>
  <c r="B21578" i="1"/>
  <c r="C21577" i="1"/>
  <c r="B21577" i="1"/>
  <c r="C21576" i="1"/>
  <c r="B21576" i="1"/>
  <c r="C21575" i="1"/>
  <c r="B21575" i="1"/>
  <c r="C21574" i="1"/>
  <c r="B21574" i="1"/>
  <c r="C21573" i="1"/>
  <c r="B21573" i="1"/>
  <c r="C21572" i="1"/>
  <c r="B21572" i="1"/>
  <c r="C21571" i="1"/>
  <c r="B21571" i="1"/>
  <c r="C21570" i="1"/>
  <c r="B21570" i="1"/>
  <c r="C21569" i="1"/>
  <c r="B21569" i="1"/>
  <c r="C21568" i="1"/>
  <c r="B21568" i="1"/>
  <c r="C21567" i="1"/>
  <c r="B21567" i="1"/>
  <c r="C21566" i="1"/>
  <c r="B21566" i="1"/>
  <c r="C21565" i="1"/>
  <c r="B21565" i="1"/>
  <c r="C21564" i="1"/>
  <c r="B21564" i="1"/>
  <c r="C21563" i="1"/>
  <c r="B21563" i="1"/>
  <c r="C21562" i="1"/>
  <c r="B21562" i="1"/>
  <c r="C21561" i="1"/>
  <c r="B21561" i="1"/>
  <c r="C21560" i="1"/>
  <c r="B21560" i="1"/>
  <c r="C21559" i="1"/>
  <c r="B21559" i="1"/>
  <c r="C21558" i="1"/>
  <c r="B21558" i="1"/>
  <c r="C21557" i="1"/>
  <c r="B21557" i="1"/>
  <c r="C21556" i="1"/>
  <c r="B21556" i="1"/>
  <c r="C21555" i="1"/>
  <c r="B21555" i="1"/>
  <c r="C21554" i="1"/>
  <c r="B21554" i="1"/>
  <c r="C21553" i="1"/>
  <c r="B21553" i="1"/>
  <c r="C21552" i="1"/>
  <c r="B21552" i="1"/>
  <c r="C21551" i="1"/>
  <c r="B21551" i="1"/>
  <c r="C21550" i="1"/>
  <c r="B21550" i="1"/>
  <c r="C21549" i="1"/>
  <c r="B21549" i="1"/>
  <c r="C21548" i="1"/>
  <c r="B21548" i="1"/>
  <c r="C21547" i="1"/>
  <c r="B21547" i="1"/>
  <c r="C21546" i="1"/>
  <c r="B21546" i="1"/>
  <c r="C21545" i="1"/>
  <c r="B21545" i="1"/>
  <c r="C21544" i="1"/>
  <c r="B21544" i="1"/>
  <c r="C21543" i="1"/>
  <c r="B21543" i="1"/>
  <c r="C21542" i="1"/>
  <c r="B21542" i="1"/>
  <c r="C21541" i="1"/>
  <c r="B21541" i="1"/>
  <c r="C21540" i="1"/>
  <c r="B21540" i="1"/>
  <c r="C21539" i="1"/>
  <c r="B21539" i="1"/>
  <c r="C21538" i="1"/>
  <c r="B21538" i="1"/>
  <c r="C21537" i="1"/>
  <c r="B21537" i="1"/>
  <c r="C21536" i="1"/>
  <c r="B21536" i="1"/>
  <c r="C21535" i="1"/>
  <c r="B21535" i="1"/>
  <c r="C21534" i="1"/>
  <c r="B21534" i="1"/>
  <c r="C21533" i="1"/>
  <c r="B21533" i="1"/>
  <c r="C21532" i="1"/>
  <c r="B21532" i="1"/>
  <c r="C21531" i="1"/>
  <c r="B21531" i="1"/>
  <c r="C21530" i="1"/>
  <c r="B21530" i="1"/>
  <c r="C21529" i="1"/>
  <c r="B21529" i="1"/>
  <c r="C21528" i="1"/>
  <c r="B21528" i="1"/>
  <c r="C21527" i="1"/>
  <c r="B21527" i="1"/>
  <c r="C21526" i="1"/>
  <c r="B21526" i="1"/>
  <c r="C21525" i="1"/>
  <c r="B21525" i="1"/>
  <c r="C21524" i="1"/>
  <c r="B21524" i="1"/>
  <c r="C21523" i="1"/>
  <c r="B21523" i="1"/>
  <c r="C21522" i="1"/>
  <c r="B21522" i="1"/>
  <c r="C21521" i="1"/>
  <c r="B21521" i="1"/>
  <c r="C21520" i="1"/>
  <c r="B21520" i="1"/>
  <c r="C21519" i="1"/>
  <c r="B21519" i="1"/>
  <c r="C21518" i="1"/>
  <c r="B21518" i="1"/>
  <c r="C21517" i="1"/>
  <c r="B21517" i="1"/>
  <c r="C21516" i="1"/>
  <c r="B21516" i="1"/>
  <c r="C21515" i="1"/>
  <c r="B21515" i="1"/>
  <c r="C21514" i="1"/>
  <c r="B21514" i="1"/>
  <c r="C21513" i="1"/>
  <c r="B21513" i="1"/>
  <c r="C21512" i="1"/>
  <c r="B21512" i="1"/>
  <c r="C21511" i="1"/>
  <c r="B21511" i="1"/>
  <c r="C21510" i="1"/>
  <c r="B21510" i="1"/>
  <c r="C21509" i="1"/>
  <c r="B21509" i="1"/>
  <c r="C21508" i="1"/>
  <c r="B21508" i="1"/>
  <c r="C21507" i="1"/>
  <c r="B21507" i="1"/>
  <c r="C21506" i="1"/>
  <c r="B21506" i="1"/>
  <c r="C21505" i="1"/>
  <c r="B21505" i="1"/>
  <c r="C21504" i="1"/>
  <c r="B21504" i="1"/>
  <c r="C21503" i="1"/>
  <c r="B21503" i="1"/>
  <c r="C21502" i="1"/>
  <c r="B21502" i="1"/>
  <c r="C21501" i="1"/>
  <c r="B21501" i="1"/>
  <c r="C21500" i="1"/>
  <c r="B21500" i="1"/>
  <c r="C21499" i="1"/>
  <c r="B21499" i="1"/>
  <c r="C21498" i="1"/>
  <c r="B21498" i="1"/>
  <c r="C21497" i="1"/>
  <c r="B21497" i="1"/>
  <c r="C21496" i="1"/>
  <c r="B21496" i="1"/>
  <c r="C21495" i="1"/>
  <c r="B21495" i="1"/>
  <c r="C21494" i="1"/>
  <c r="B21494" i="1"/>
  <c r="C21493" i="1"/>
  <c r="B21493" i="1"/>
  <c r="C21492" i="1"/>
  <c r="B21492" i="1"/>
  <c r="C21491" i="1"/>
  <c r="B21491" i="1"/>
  <c r="C21490" i="1"/>
  <c r="B21490" i="1"/>
  <c r="C21489" i="1"/>
  <c r="B21489" i="1"/>
  <c r="C21488" i="1"/>
  <c r="B21488" i="1"/>
  <c r="C21487" i="1"/>
  <c r="B21487" i="1"/>
  <c r="C21486" i="1"/>
  <c r="B21486" i="1"/>
  <c r="C21485" i="1"/>
  <c r="B21485" i="1"/>
  <c r="C21484" i="1"/>
  <c r="B21484" i="1"/>
  <c r="C21483" i="1"/>
  <c r="B21483" i="1"/>
  <c r="C21482" i="1"/>
  <c r="B21482" i="1"/>
  <c r="C21481" i="1"/>
  <c r="B21481" i="1"/>
  <c r="C21480" i="1"/>
  <c r="B21480" i="1"/>
  <c r="C21479" i="1"/>
  <c r="B21479" i="1"/>
  <c r="C21478" i="1"/>
  <c r="B21478" i="1"/>
  <c r="C21477" i="1"/>
  <c r="B21477" i="1"/>
  <c r="C21476" i="1"/>
  <c r="B21476" i="1"/>
  <c r="C21475" i="1"/>
  <c r="B21475" i="1"/>
  <c r="C21474" i="1"/>
  <c r="B21474" i="1"/>
  <c r="C21473" i="1"/>
  <c r="B21473" i="1"/>
  <c r="C21472" i="1"/>
  <c r="B21472" i="1"/>
  <c r="C21471" i="1"/>
  <c r="B21471" i="1"/>
  <c r="C21470" i="1"/>
  <c r="B21470" i="1"/>
  <c r="C21469" i="1"/>
  <c r="B21469" i="1"/>
  <c r="C21468" i="1"/>
  <c r="B21468" i="1"/>
  <c r="C21467" i="1"/>
  <c r="B21467" i="1"/>
  <c r="C21466" i="1"/>
  <c r="B21466" i="1"/>
  <c r="C21465" i="1"/>
  <c r="B21465" i="1"/>
  <c r="C21464" i="1"/>
  <c r="B21464" i="1"/>
  <c r="C21463" i="1"/>
  <c r="B21463" i="1"/>
  <c r="C21462" i="1"/>
  <c r="B21462" i="1"/>
  <c r="C21461" i="1"/>
  <c r="B21461" i="1"/>
  <c r="C21460" i="1"/>
  <c r="B21460" i="1"/>
  <c r="C21459" i="1"/>
  <c r="B21459" i="1"/>
  <c r="C21458" i="1"/>
  <c r="B21458" i="1"/>
  <c r="C21457" i="1"/>
  <c r="B21457" i="1"/>
  <c r="C21456" i="1"/>
  <c r="B21456" i="1"/>
  <c r="C21455" i="1"/>
  <c r="B21455" i="1"/>
  <c r="C21454" i="1"/>
  <c r="B21454" i="1"/>
  <c r="C21453" i="1"/>
  <c r="B21453" i="1"/>
  <c r="C21452" i="1"/>
  <c r="B21452" i="1"/>
  <c r="C21451" i="1"/>
  <c r="B21451" i="1"/>
  <c r="C21450" i="1"/>
  <c r="B21450" i="1"/>
  <c r="C21449" i="1"/>
  <c r="B21449" i="1"/>
  <c r="C21448" i="1"/>
  <c r="B21448" i="1"/>
  <c r="C21447" i="1"/>
  <c r="B21447" i="1"/>
  <c r="C21446" i="1"/>
  <c r="B21446" i="1"/>
  <c r="C21445" i="1"/>
  <c r="B21445" i="1"/>
  <c r="C21444" i="1"/>
  <c r="B21444" i="1"/>
  <c r="C21443" i="1"/>
  <c r="B21443" i="1"/>
  <c r="C21442" i="1"/>
  <c r="B21442" i="1"/>
  <c r="C21441" i="1"/>
  <c r="B21441" i="1"/>
  <c r="C21440" i="1"/>
  <c r="B21440" i="1"/>
  <c r="C21439" i="1"/>
  <c r="B21439" i="1"/>
  <c r="C21438" i="1"/>
  <c r="B21438" i="1"/>
  <c r="C21437" i="1"/>
  <c r="B21437" i="1"/>
  <c r="C21436" i="1"/>
  <c r="B21436" i="1"/>
  <c r="C21435" i="1"/>
  <c r="B21435" i="1"/>
  <c r="C21434" i="1"/>
  <c r="B21434" i="1"/>
  <c r="C21433" i="1"/>
  <c r="B21433" i="1"/>
  <c r="C21432" i="1"/>
  <c r="B21432" i="1"/>
  <c r="C21431" i="1"/>
  <c r="B21431" i="1"/>
  <c r="C21430" i="1"/>
  <c r="B21430" i="1"/>
  <c r="C21429" i="1"/>
  <c r="B21429" i="1"/>
  <c r="C21428" i="1"/>
  <c r="B21428" i="1"/>
  <c r="C21427" i="1"/>
  <c r="B21427" i="1"/>
  <c r="C21426" i="1"/>
  <c r="B21426" i="1"/>
  <c r="C21425" i="1"/>
  <c r="B21425" i="1"/>
  <c r="C21424" i="1"/>
  <c r="B21424" i="1"/>
  <c r="C21423" i="1"/>
  <c r="B21423" i="1"/>
  <c r="C21422" i="1"/>
  <c r="B21422" i="1"/>
  <c r="C21421" i="1"/>
  <c r="B21421" i="1"/>
  <c r="C21420" i="1"/>
  <c r="B21420" i="1"/>
  <c r="C21419" i="1"/>
  <c r="B21419" i="1"/>
  <c r="C21418" i="1"/>
  <c r="B21418" i="1"/>
  <c r="C21417" i="1"/>
  <c r="C21416" i="1"/>
  <c r="B21416" i="1"/>
  <c r="C21415" i="1"/>
  <c r="B21415" i="1"/>
  <c r="C21414" i="1"/>
  <c r="B21414" i="1"/>
  <c r="C21413" i="1"/>
  <c r="B21413" i="1"/>
  <c r="C21412" i="1"/>
  <c r="B21412" i="1"/>
  <c r="C21411" i="1"/>
  <c r="B21411" i="1"/>
  <c r="C21410" i="1"/>
  <c r="B21410" i="1"/>
  <c r="C21409" i="1"/>
  <c r="B21409" i="1"/>
  <c r="C21408" i="1"/>
  <c r="B21408" i="1"/>
  <c r="C21407" i="1"/>
  <c r="B21407" i="1"/>
  <c r="C21406" i="1"/>
  <c r="B21406" i="1"/>
  <c r="C21405" i="1"/>
  <c r="B21405" i="1"/>
  <c r="C21404" i="1"/>
  <c r="B21404" i="1"/>
  <c r="C21403" i="1"/>
  <c r="B21403" i="1"/>
  <c r="C21402" i="1"/>
  <c r="B21402" i="1"/>
  <c r="C21401" i="1"/>
  <c r="B21401" i="1"/>
  <c r="C21400" i="1"/>
  <c r="B21400" i="1"/>
  <c r="C21399" i="1"/>
  <c r="B21399" i="1"/>
  <c r="C21398" i="1"/>
  <c r="B21398" i="1"/>
  <c r="C21397" i="1"/>
  <c r="B21397" i="1"/>
  <c r="C21396" i="1"/>
  <c r="B21396" i="1"/>
  <c r="C21395" i="1"/>
  <c r="B21395" i="1"/>
  <c r="C21394" i="1"/>
  <c r="B21394" i="1"/>
  <c r="C21393" i="1"/>
  <c r="B21393" i="1"/>
  <c r="C21392" i="1"/>
  <c r="B21392" i="1"/>
  <c r="C21391" i="1"/>
  <c r="B21391" i="1"/>
  <c r="C21390" i="1"/>
  <c r="B21390" i="1"/>
  <c r="C21389" i="1"/>
  <c r="B21389" i="1"/>
  <c r="C21388" i="1"/>
  <c r="B21388" i="1"/>
  <c r="C21387" i="1"/>
  <c r="B21387" i="1"/>
  <c r="C21386" i="1"/>
  <c r="B21386" i="1"/>
  <c r="C21385" i="1"/>
  <c r="B21385" i="1"/>
  <c r="C21384" i="1"/>
  <c r="B21384" i="1"/>
  <c r="C21383" i="1"/>
  <c r="B21383" i="1"/>
  <c r="C21382" i="1"/>
  <c r="B21382" i="1"/>
  <c r="C21381" i="1"/>
  <c r="B21381" i="1"/>
  <c r="C21380" i="1"/>
  <c r="B21380" i="1"/>
  <c r="C21379" i="1"/>
  <c r="B21379" i="1"/>
  <c r="C21378" i="1"/>
  <c r="B21378" i="1"/>
  <c r="C21377" i="1"/>
  <c r="B21377" i="1"/>
  <c r="C21376" i="1"/>
  <c r="B21376" i="1"/>
  <c r="C21375" i="1"/>
  <c r="B21375" i="1"/>
  <c r="C21374" i="1"/>
  <c r="B21374" i="1"/>
  <c r="C21373" i="1"/>
  <c r="B21373" i="1"/>
  <c r="C21372" i="1"/>
  <c r="B21372" i="1"/>
  <c r="C21371" i="1"/>
  <c r="B21371" i="1"/>
  <c r="C21370" i="1"/>
  <c r="B21370" i="1"/>
  <c r="C21369" i="1"/>
  <c r="B21369" i="1"/>
  <c r="C21368" i="1"/>
  <c r="B21368" i="1"/>
  <c r="C21367" i="1"/>
  <c r="B21367" i="1"/>
  <c r="C21366" i="1"/>
  <c r="B21366" i="1"/>
  <c r="C21365" i="1"/>
  <c r="B21365" i="1"/>
  <c r="C21364" i="1"/>
  <c r="B21364" i="1"/>
  <c r="C21363" i="1"/>
  <c r="B21363" i="1"/>
  <c r="C21362" i="1"/>
  <c r="B21362" i="1"/>
  <c r="C21361" i="1"/>
  <c r="B21361" i="1"/>
  <c r="C21360" i="1"/>
  <c r="B21360" i="1"/>
  <c r="C21359" i="1"/>
  <c r="B21359" i="1"/>
  <c r="C21358" i="1"/>
  <c r="B21358" i="1"/>
  <c r="C21357" i="1"/>
  <c r="B21357" i="1"/>
  <c r="C21356" i="1"/>
  <c r="B21356" i="1"/>
  <c r="C21355" i="1"/>
  <c r="B21355" i="1"/>
  <c r="C21354" i="1"/>
  <c r="B21354" i="1"/>
  <c r="C21353" i="1"/>
  <c r="B21353" i="1"/>
  <c r="C21352" i="1"/>
  <c r="B21352" i="1"/>
  <c r="C21351" i="1"/>
  <c r="B21351" i="1"/>
  <c r="C21350" i="1"/>
  <c r="B21350" i="1"/>
  <c r="C21349" i="1"/>
  <c r="B21349" i="1"/>
  <c r="C21348" i="1"/>
  <c r="B21348" i="1"/>
  <c r="C21347" i="1"/>
  <c r="B21347" i="1"/>
  <c r="C21346" i="1"/>
  <c r="B21346" i="1"/>
  <c r="C21345" i="1"/>
  <c r="B21345" i="1"/>
  <c r="C21344" i="1"/>
  <c r="B21344" i="1"/>
  <c r="C21343" i="1"/>
  <c r="B21343" i="1"/>
  <c r="C21342" i="1"/>
  <c r="B21342" i="1"/>
  <c r="C21341" i="1"/>
  <c r="B21341" i="1"/>
  <c r="C21340" i="1"/>
  <c r="B21340" i="1"/>
  <c r="C21339" i="1"/>
  <c r="B21339" i="1"/>
  <c r="C21338" i="1"/>
  <c r="B21338" i="1"/>
  <c r="C21337" i="1"/>
  <c r="B21337" i="1"/>
  <c r="C21336" i="1"/>
  <c r="B21336" i="1"/>
  <c r="C21335" i="1"/>
  <c r="B21335" i="1"/>
  <c r="C21334" i="1"/>
  <c r="B21334" i="1"/>
  <c r="C21333" i="1"/>
  <c r="B21333" i="1"/>
  <c r="C21332" i="1"/>
  <c r="B21332" i="1"/>
  <c r="C21331" i="1"/>
  <c r="B21331" i="1"/>
  <c r="C21330" i="1"/>
  <c r="B21330" i="1"/>
  <c r="C21329" i="1"/>
  <c r="B21329" i="1"/>
  <c r="C21328" i="1"/>
  <c r="B21328" i="1"/>
  <c r="C21327" i="1"/>
  <c r="B21327" i="1"/>
  <c r="C21326" i="1"/>
  <c r="B21326" i="1"/>
  <c r="C21325" i="1"/>
  <c r="B21325" i="1"/>
  <c r="C21324" i="1"/>
  <c r="B21324" i="1"/>
  <c r="C21323" i="1"/>
  <c r="B21323" i="1"/>
  <c r="C21322" i="1"/>
  <c r="B21322" i="1"/>
  <c r="C21321" i="1"/>
  <c r="B21321" i="1"/>
  <c r="C21320" i="1"/>
  <c r="B21320" i="1"/>
  <c r="C21319" i="1"/>
  <c r="B21319" i="1"/>
  <c r="C21318" i="1"/>
  <c r="B21318" i="1"/>
  <c r="C21317" i="1"/>
  <c r="B21317" i="1"/>
  <c r="C21316" i="1"/>
  <c r="B21316" i="1"/>
  <c r="C21315" i="1"/>
  <c r="B21315" i="1"/>
  <c r="C21314" i="1"/>
  <c r="B21314" i="1"/>
  <c r="C21313" i="1"/>
  <c r="B21313" i="1"/>
  <c r="C21312" i="1"/>
  <c r="B21312" i="1"/>
  <c r="C21311" i="1"/>
  <c r="B21311" i="1"/>
  <c r="C21310" i="1"/>
  <c r="B21310" i="1"/>
  <c r="C21309" i="1"/>
  <c r="B21309" i="1"/>
  <c r="C21308" i="1"/>
  <c r="B21308" i="1"/>
  <c r="C21307" i="1"/>
  <c r="B21307" i="1"/>
  <c r="C21306" i="1"/>
  <c r="B21306" i="1"/>
  <c r="C21305" i="1"/>
  <c r="B21305" i="1"/>
  <c r="C21304" i="1"/>
  <c r="B21304" i="1"/>
  <c r="C21303" i="1"/>
  <c r="B21303" i="1"/>
  <c r="C21302" i="1"/>
  <c r="B21302" i="1"/>
  <c r="C21301" i="1"/>
  <c r="B21301" i="1"/>
  <c r="C21300" i="1"/>
  <c r="B21300" i="1"/>
  <c r="C21299" i="1"/>
  <c r="B21299" i="1"/>
  <c r="C21298" i="1"/>
  <c r="B21298" i="1"/>
  <c r="C21297" i="1"/>
  <c r="B21297" i="1"/>
  <c r="C21296" i="1"/>
  <c r="B21296" i="1"/>
  <c r="C21295" i="1"/>
  <c r="B21295" i="1"/>
  <c r="C21294" i="1"/>
  <c r="B21294" i="1"/>
  <c r="C21293" i="1"/>
  <c r="B21293" i="1"/>
  <c r="C21292" i="1"/>
  <c r="B21292" i="1"/>
  <c r="C21291" i="1"/>
  <c r="B21291" i="1"/>
  <c r="C21290" i="1"/>
  <c r="B21290" i="1"/>
  <c r="C21289" i="1"/>
  <c r="B21289" i="1"/>
  <c r="C21288" i="1"/>
  <c r="B21288" i="1"/>
  <c r="C21287" i="1"/>
  <c r="B21287" i="1"/>
  <c r="C21286" i="1"/>
  <c r="B21286" i="1"/>
  <c r="C21285" i="1"/>
  <c r="B21285" i="1"/>
  <c r="C21284" i="1"/>
  <c r="B21284" i="1"/>
  <c r="C21283" i="1"/>
  <c r="B21283" i="1"/>
  <c r="C21282" i="1"/>
  <c r="B21282" i="1"/>
  <c r="C21281" i="1"/>
  <c r="B21281" i="1"/>
  <c r="C21280" i="1"/>
  <c r="B21280" i="1"/>
  <c r="C21279" i="1"/>
  <c r="B21279" i="1"/>
  <c r="C21278" i="1"/>
  <c r="B21278" i="1"/>
  <c r="C21277" i="1"/>
  <c r="B21277" i="1"/>
  <c r="C21276" i="1"/>
  <c r="B21276" i="1"/>
  <c r="C21275" i="1"/>
  <c r="B21275" i="1"/>
  <c r="C21274" i="1"/>
  <c r="B21274" i="1"/>
  <c r="C21273" i="1"/>
  <c r="B21273" i="1"/>
  <c r="C21272" i="1"/>
  <c r="B21272" i="1"/>
  <c r="C21271" i="1"/>
  <c r="B21271" i="1"/>
  <c r="C21270" i="1"/>
  <c r="B21270" i="1"/>
  <c r="C21269" i="1"/>
  <c r="B21269" i="1"/>
  <c r="C21268" i="1"/>
  <c r="B21268" i="1"/>
  <c r="C21267" i="1"/>
  <c r="B21267" i="1"/>
  <c r="C21266" i="1"/>
  <c r="B21266" i="1"/>
  <c r="C21265" i="1"/>
  <c r="B21265" i="1"/>
  <c r="C21264" i="1"/>
  <c r="B21264" i="1"/>
  <c r="C21263" i="1"/>
  <c r="B21263" i="1"/>
  <c r="C21262" i="1"/>
  <c r="B21262" i="1"/>
  <c r="C21261" i="1"/>
  <c r="B21261" i="1"/>
  <c r="C21260" i="1"/>
  <c r="B21260" i="1"/>
  <c r="C21259" i="1"/>
  <c r="B21259" i="1"/>
  <c r="C21258" i="1"/>
  <c r="B21258" i="1"/>
  <c r="C21257" i="1"/>
  <c r="B21257" i="1"/>
  <c r="C21256" i="1"/>
  <c r="B21256" i="1"/>
  <c r="C21255" i="1"/>
  <c r="B21255" i="1"/>
  <c r="C21254" i="1"/>
  <c r="B21254" i="1"/>
  <c r="C21253" i="1"/>
  <c r="B21253" i="1"/>
  <c r="C21252" i="1"/>
  <c r="B21252" i="1"/>
  <c r="C21251" i="1"/>
  <c r="B21251" i="1"/>
  <c r="C21250" i="1"/>
  <c r="B21250" i="1"/>
  <c r="C21249" i="1"/>
  <c r="B21249" i="1"/>
  <c r="C21248" i="1"/>
  <c r="B21248" i="1"/>
  <c r="C21247" i="1"/>
  <c r="B21247" i="1"/>
  <c r="C21246" i="1"/>
  <c r="B21246" i="1"/>
  <c r="C21245" i="1"/>
  <c r="B21245" i="1"/>
  <c r="C21244" i="1"/>
  <c r="B21244" i="1"/>
  <c r="C21243" i="1"/>
  <c r="B21243" i="1"/>
  <c r="C21242" i="1"/>
  <c r="B21242" i="1"/>
  <c r="C21241" i="1"/>
  <c r="B21241" i="1"/>
  <c r="C21240" i="1"/>
  <c r="B21240" i="1"/>
  <c r="C21239" i="1"/>
  <c r="B21239" i="1"/>
  <c r="C21238" i="1"/>
  <c r="B21238" i="1"/>
  <c r="C21237" i="1"/>
  <c r="B21237" i="1"/>
  <c r="C21236" i="1"/>
  <c r="B21236" i="1"/>
  <c r="C21235" i="1"/>
  <c r="B21235" i="1"/>
  <c r="C21234" i="1"/>
  <c r="B21234" i="1"/>
  <c r="C21233" i="1"/>
  <c r="B21233" i="1"/>
  <c r="C21232" i="1"/>
  <c r="B21232" i="1"/>
  <c r="C21231" i="1"/>
  <c r="B21231" i="1"/>
  <c r="C21230" i="1"/>
  <c r="B21230" i="1"/>
  <c r="C21229" i="1"/>
  <c r="B21229" i="1"/>
  <c r="C21228" i="1"/>
  <c r="B21228" i="1"/>
  <c r="C21227" i="1"/>
  <c r="B21227" i="1"/>
  <c r="C21226" i="1"/>
  <c r="B21226" i="1"/>
  <c r="C21225" i="1"/>
  <c r="B21225" i="1"/>
  <c r="C21224" i="1"/>
  <c r="B21224" i="1"/>
  <c r="C21223" i="1"/>
  <c r="B21223" i="1"/>
  <c r="C21222" i="1"/>
  <c r="B21222" i="1"/>
  <c r="C21221" i="1"/>
  <c r="B21221" i="1"/>
  <c r="C21220" i="1"/>
  <c r="B21220" i="1"/>
  <c r="C21219" i="1"/>
  <c r="B21219" i="1"/>
  <c r="C21218" i="1"/>
  <c r="B21218" i="1"/>
  <c r="C21217" i="1"/>
  <c r="B21217" i="1"/>
  <c r="C21216" i="1"/>
  <c r="B21216" i="1"/>
  <c r="C21215" i="1"/>
  <c r="B21215" i="1"/>
  <c r="C21214" i="1"/>
  <c r="B21214" i="1"/>
  <c r="C21213" i="1"/>
  <c r="B21213" i="1"/>
  <c r="C21212" i="1"/>
  <c r="B21212" i="1"/>
  <c r="C21211" i="1"/>
  <c r="B21211" i="1"/>
  <c r="C21210" i="1"/>
  <c r="B21210" i="1"/>
  <c r="C21209" i="1"/>
  <c r="B21209" i="1"/>
  <c r="C21208" i="1"/>
  <c r="B21208" i="1"/>
  <c r="C21207" i="1"/>
  <c r="B21207" i="1"/>
  <c r="C21206" i="1"/>
  <c r="B21206" i="1"/>
  <c r="C21205" i="1"/>
  <c r="B21205" i="1"/>
  <c r="C21204" i="1"/>
  <c r="B21204" i="1"/>
  <c r="C21203" i="1"/>
  <c r="B21203" i="1"/>
  <c r="C21202" i="1"/>
  <c r="B21202" i="1"/>
  <c r="C21201" i="1"/>
  <c r="B21201" i="1"/>
  <c r="C21200" i="1"/>
  <c r="B21200" i="1"/>
  <c r="C21199" i="1"/>
  <c r="B21199" i="1"/>
  <c r="C21198" i="1"/>
  <c r="B21198" i="1"/>
  <c r="C21197" i="1"/>
  <c r="B21197" i="1"/>
  <c r="C21196" i="1"/>
  <c r="B21196" i="1"/>
  <c r="C21195" i="1"/>
  <c r="B21195" i="1"/>
  <c r="C21194" i="1"/>
  <c r="B21194" i="1"/>
  <c r="C21193" i="1"/>
  <c r="B21193" i="1"/>
  <c r="C21192" i="1"/>
  <c r="B21192" i="1"/>
  <c r="C21191" i="1"/>
  <c r="B21191" i="1"/>
  <c r="C21190" i="1"/>
  <c r="B21190" i="1"/>
  <c r="C21189" i="1"/>
  <c r="B21189" i="1"/>
  <c r="C21188" i="1"/>
  <c r="B21188" i="1"/>
  <c r="C21187" i="1"/>
  <c r="B21187" i="1"/>
  <c r="C21186" i="1"/>
  <c r="B21186" i="1"/>
  <c r="C21185" i="1"/>
  <c r="B21185" i="1"/>
  <c r="C21184" i="1"/>
  <c r="B21184" i="1"/>
  <c r="C21183" i="1"/>
  <c r="B21183" i="1"/>
  <c r="C21182" i="1"/>
  <c r="B21182" i="1"/>
  <c r="C21181" i="1"/>
  <c r="B21181" i="1"/>
  <c r="C21180" i="1"/>
  <c r="B21180" i="1"/>
  <c r="C21179" i="1"/>
  <c r="B21179" i="1"/>
  <c r="C21178" i="1"/>
  <c r="B21178" i="1"/>
  <c r="C21177" i="1"/>
  <c r="B21177" i="1"/>
  <c r="C21176" i="1"/>
  <c r="B21176" i="1"/>
  <c r="C21175" i="1"/>
  <c r="B21175" i="1"/>
  <c r="C21174" i="1"/>
  <c r="B21174" i="1"/>
  <c r="C21173" i="1"/>
  <c r="B21173" i="1"/>
  <c r="C21172" i="1"/>
  <c r="B21172" i="1"/>
  <c r="C21171" i="1"/>
  <c r="B21171" i="1"/>
  <c r="C21170" i="1"/>
  <c r="B21170" i="1"/>
  <c r="C21169" i="1"/>
  <c r="B21169" i="1"/>
  <c r="C21168" i="1"/>
  <c r="B21168" i="1"/>
  <c r="C21167" i="1"/>
  <c r="B21167" i="1"/>
  <c r="C21166" i="1"/>
  <c r="B21166" i="1"/>
  <c r="C21165" i="1"/>
  <c r="B21165" i="1"/>
  <c r="C21164" i="1"/>
  <c r="B21164" i="1"/>
  <c r="C21163" i="1"/>
  <c r="B21163" i="1"/>
  <c r="C21162" i="1"/>
  <c r="B21162" i="1"/>
  <c r="C21161" i="1"/>
  <c r="B21161" i="1"/>
  <c r="C21160" i="1"/>
  <c r="B21160" i="1"/>
  <c r="C21159" i="1"/>
  <c r="B21159" i="1"/>
  <c r="C21158" i="1"/>
  <c r="B21158" i="1"/>
  <c r="C21157" i="1"/>
  <c r="B21157" i="1"/>
  <c r="C21156" i="1"/>
  <c r="B21156" i="1"/>
  <c r="C21155" i="1"/>
  <c r="B21155" i="1"/>
  <c r="C21154" i="1"/>
  <c r="B21154" i="1"/>
  <c r="C21153" i="1"/>
  <c r="B21153" i="1"/>
  <c r="C21152" i="1"/>
  <c r="B21152" i="1"/>
  <c r="C21151" i="1"/>
  <c r="B21151" i="1"/>
  <c r="C21150" i="1"/>
  <c r="B21150" i="1"/>
  <c r="C21149" i="1"/>
  <c r="B21149" i="1"/>
  <c r="C21148" i="1"/>
  <c r="B21148" i="1"/>
  <c r="C21147" i="1"/>
  <c r="B21147" i="1"/>
  <c r="C21146" i="1"/>
  <c r="B21146" i="1"/>
  <c r="C21145" i="1"/>
  <c r="B21145" i="1"/>
  <c r="C21144" i="1"/>
  <c r="B21144" i="1"/>
  <c r="C21143" i="1"/>
  <c r="B21143" i="1"/>
  <c r="C21142" i="1"/>
  <c r="B21142" i="1"/>
  <c r="C21141" i="1"/>
  <c r="B21141" i="1"/>
  <c r="C21140" i="1"/>
  <c r="B21140" i="1"/>
  <c r="C21139" i="1"/>
  <c r="B21139" i="1"/>
  <c r="C21138" i="1"/>
  <c r="B21138" i="1"/>
  <c r="C21137" i="1"/>
  <c r="B21137" i="1"/>
  <c r="C21136" i="1"/>
  <c r="B21136" i="1"/>
  <c r="C21135" i="1"/>
  <c r="B21135" i="1"/>
  <c r="C21134" i="1"/>
  <c r="B21134" i="1"/>
  <c r="C21133" i="1"/>
  <c r="B21133" i="1"/>
  <c r="C21132" i="1"/>
  <c r="B21132" i="1"/>
  <c r="C21131" i="1"/>
  <c r="B21131" i="1"/>
  <c r="C21130" i="1"/>
  <c r="B21130" i="1"/>
  <c r="C21129" i="1"/>
  <c r="B21129" i="1"/>
  <c r="C21128" i="1"/>
  <c r="B21128" i="1"/>
  <c r="C21127" i="1"/>
  <c r="B21127" i="1"/>
  <c r="C21126" i="1"/>
  <c r="B21126" i="1"/>
  <c r="C21125" i="1"/>
  <c r="B21125" i="1"/>
  <c r="C21124" i="1"/>
  <c r="B21124" i="1"/>
  <c r="C21123" i="1"/>
  <c r="B21123" i="1"/>
  <c r="C21122" i="1"/>
  <c r="B21122" i="1"/>
  <c r="C21121" i="1"/>
  <c r="B21121" i="1"/>
  <c r="C21120" i="1"/>
  <c r="B21120" i="1"/>
  <c r="C21119" i="1"/>
  <c r="B21119" i="1"/>
  <c r="C21118" i="1"/>
  <c r="B21118" i="1"/>
  <c r="C21117" i="1"/>
  <c r="B21117" i="1"/>
  <c r="C21116" i="1"/>
  <c r="B21116" i="1"/>
  <c r="C21115" i="1"/>
  <c r="B21115" i="1"/>
  <c r="C21114" i="1"/>
  <c r="B21114" i="1"/>
  <c r="C21113" i="1"/>
  <c r="B21113" i="1"/>
  <c r="C21112" i="1"/>
  <c r="B21112" i="1"/>
  <c r="C21111" i="1"/>
  <c r="B21111" i="1"/>
  <c r="C21110" i="1"/>
  <c r="B21110" i="1"/>
  <c r="C21109" i="1"/>
  <c r="B21109" i="1"/>
  <c r="C21108" i="1"/>
  <c r="B21108" i="1"/>
  <c r="C21107" i="1"/>
  <c r="B21107" i="1"/>
  <c r="C21106" i="1"/>
  <c r="B21106" i="1"/>
  <c r="C21105" i="1"/>
  <c r="B21105" i="1"/>
  <c r="C21104" i="1"/>
  <c r="B21104" i="1"/>
  <c r="C21103" i="1"/>
  <c r="B21103" i="1"/>
  <c r="C21102" i="1"/>
  <c r="B21102" i="1"/>
  <c r="C21101" i="1"/>
  <c r="B21101" i="1"/>
  <c r="C21100" i="1"/>
  <c r="B21100" i="1"/>
  <c r="C21099" i="1"/>
  <c r="B21099" i="1"/>
  <c r="C21098" i="1"/>
  <c r="B21098" i="1"/>
  <c r="C21097" i="1"/>
  <c r="B21097" i="1"/>
  <c r="C21096" i="1"/>
  <c r="B21096" i="1"/>
  <c r="C21095" i="1"/>
  <c r="B21095" i="1"/>
  <c r="C21094" i="1"/>
  <c r="B21094" i="1"/>
  <c r="C21093" i="1"/>
  <c r="B21093" i="1"/>
  <c r="C21092" i="1"/>
  <c r="B21092" i="1"/>
  <c r="C21091" i="1"/>
  <c r="B21091" i="1"/>
  <c r="C21090" i="1"/>
  <c r="B21090" i="1"/>
  <c r="C21089" i="1"/>
  <c r="B21089" i="1"/>
  <c r="C21088" i="1"/>
  <c r="B21088" i="1"/>
  <c r="C21087" i="1"/>
  <c r="B21087" i="1"/>
  <c r="C21086" i="1"/>
  <c r="B21086" i="1"/>
  <c r="C21085" i="1"/>
  <c r="B21085" i="1"/>
  <c r="C21084" i="1"/>
  <c r="B21084" i="1"/>
  <c r="C21083" i="1"/>
  <c r="B21083" i="1"/>
  <c r="C21082" i="1"/>
  <c r="B21082" i="1"/>
  <c r="C21081" i="1"/>
  <c r="B21081" i="1"/>
  <c r="C21080" i="1"/>
  <c r="B21080" i="1"/>
  <c r="C21079" i="1"/>
  <c r="B21079" i="1"/>
  <c r="C21078" i="1"/>
  <c r="B21078" i="1"/>
  <c r="C21077" i="1"/>
  <c r="B21077" i="1"/>
  <c r="C21076" i="1"/>
  <c r="B21076" i="1"/>
  <c r="C21075" i="1"/>
  <c r="B21075" i="1"/>
  <c r="C21074" i="1"/>
  <c r="B21074" i="1"/>
  <c r="C21073" i="1"/>
  <c r="B21073" i="1"/>
  <c r="C21072" i="1"/>
  <c r="B21072" i="1"/>
  <c r="C21071" i="1"/>
  <c r="B21071" i="1"/>
  <c r="C21070" i="1"/>
  <c r="B21070" i="1"/>
  <c r="C21069" i="1"/>
  <c r="B21069" i="1"/>
  <c r="C21068" i="1"/>
  <c r="B21068" i="1"/>
  <c r="C21067" i="1"/>
  <c r="B21067" i="1"/>
  <c r="C21066" i="1"/>
  <c r="B21066" i="1"/>
  <c r="C21065" i="1"/>
  <c r="B21065" i="1"/>
  <c r="C21064" i="1"/>
  <c r="B21064" i="1"/>
  <c r="C21063" i="1"/>
  <c r="B21063" i="1"/>
  <c r="C21062" i="1"/>
  <c r="B21062" i="1"/>
  <c r="C21061" i="1"/>
  <c r="B21061" i="1"/>
  <c r="C21060" i="1"/>
  <c r="B21060" i="1"/>
  <c r="C21059" i="1"/>
  <c r="B21059" i="1"/>
  <c r="C21058" i="1"/>
  <c r="B21058" i="1"/>
  <c r="C21057" i="1"/>
  <c r="B21057" i="1"/>
  <c r="C21056" i="1"/>
  <c r="B21056" i="1"/>
  <c r="C21055" i="1"/>
  <c r="B21055" i="1"/>
  <c r="C21054" i="1"/>
  <c r="B21054" i="1"/>
  <c r="C21053" i="1"/>
  <c r="B21053" i="1"/>
  <c r="C21052" i="1"/>
  <c r="B21052" i="1"/>
  <c r="C21051" i="1"/>
  <c r="B21051" i="1"/>
  <c r="C21050" i="1"/>
  <c r="B21050" i="1"/>
  <c r="C21049" i="1"/>
  <c r="B21049" i="1"/>
  <c r="C21048" i="1"/>
  <c r="B21048" i="1"/>
  <c r="C21047" i="1"/>
  <c r="B21047" i="1"/>
  <c r="C21046" i="1"/>
  <c r="B21046" i="1"/>
  <c r="C21045" i="1"/>
  <c r="B21045" i="1"/>
  <c r="C21044" i="1"/>
  <c r="B21044" i="1"/>
  <c r="C21043" i="1"/>
  <c r="B21043" i="1"/>
  <c r="C21042" i="1"/>
  <c r="B21042" i="1"/>
  <c r="C21041" i="1"/>
  <c r="B21041" i="1"/>
  <c r="C21040" i="1"/>
  <c r="B21040" i="1"/>
  <c r="C21039" i="1"/>
  <c r="B21039" i="1"/>
  <c r="C21038" i="1"/>
  <c r="B21038" i="1"/>
  <c r="C21037" i="1"/>
  <c r="B21037" i="1"/>
  <c r="C21036" i="1"/>
  <c r="B21036" i="1"/>
  <c r="C21035" i="1"/>
  <c r="B21035" i="1"/>
  <c r="C21034" i="1"/>
  <c r="B21034" i="1"/>
  <c r="C21033" i="1"/>
  <c r="B21033" i="1"/>
  <c r="C21032" i="1"/>
  <c r="B21032" i="1"/>
  <c r="C21031" i="1"/>
  <c r="B21031" i="1"/>
  <c r="C21030" i="1"/>
  <c r="B21030" i="1"/>
  <c r="C21029" i="1"/>
  <c r="B21029" i="1"/>
  <c r="C21028" i="1"/>
  <c r="B21028" i="1"/>
  <c r="C21027" i="1"/>
  <c r="B21027" i="1"/>
  <c r="C21026" i="1"/>
  <c r="B21026" i="1"/>
  <c r="C21025" i="1"/>
  <c r="B21025" i="1"/>
  <c r="C21024" i="1"/>
  <c r="B21024" i="1"/>
  <c r="C21023" i="1"/>
  <c r="B21023" i="1"/>
  <c r="C21022" i="1"/>
  <c r="B21022" i="1"/>
  <c r="C21021" i="1"/>
  <c r="B21021" i="1"/>
  <c r="C21020" i="1"/>
  <c r="B21020" i="1"/>
  <c r="C21019" i="1"/>
  <c r="B21019" i="1"/>
  <c r="C21018" i="1"/>
  <c r="B21018" i="1"/>
  <c r="C21017" i="1"/>
  <c r="B21017" i="1"/>
  <c r="C21016" i="1"/>
  <c r="B21016" i="1"/>
  <c r="C21015" i="1"/>
  <c r="B21015" i="1"/>
  <c r="C21014" i="1"/>
  <c r="B21014" i="1"/>
  <c r="C21013" i="1"/>
  <c r="B21013" i="1"/>
  <c r="C21012" i="1"/>
  <c r="B21012" i="1"/>
  <c r="C21011" i="1"/>
  <c r="B21011" i="1"/>
  <c r="C21010" i="1"/>
  <c r="B21010" i="1"/>
  <c r="C21009" i="1"/>
  <c r="B21009" i="1"/>
  <c r="C21008" i="1"/>
  <c r="B21008" i="1"/>
  <c r="C21007" i="1"/>
  <c r="B21007" i="1"/>
  <c r="C21006" i="1"/>
  <c r="B21006" i="1"/>
  <c r="C21005" i="1"/>
  <c r="B21005" i="1"/>
  <c r="C21004" i="1"/>
  <c r="B21004" i="1"/>
  <c r="C21003" i="1"/>
  <c r="B21003" i="1"/>
  <c r="C21002" i="1"/>
  <c r="B21002" i="1"/>
  <c r="C21001" i="1"/>
  <c r="B21001" i="1"/>
  <c r="C21000" i="1"/>
  <c r="B21000" i="1"/>
  <c r="C20999" i="1"/>
  <c r="B20999" i="1"/>
  <c r="C20998" i="1"/>
  <c r="B20998" i="1"/>
  <c r="C20997" i="1"/>
  <c r="B20997" i="1"/>
  <c r="C20996" i="1"/>
  <c r="B20996" i="1"/>
  <c r="C20995" i="1"/>
  <c r="B20995" i="1"/>
  <c r="C20994" i="1"/>
  <c r="B20994" i="1"/>
  <c r="C20993" i="1"/>
  <c r="B20993" i="1"/>
  <c r="C20992" i="1"/>
  <c r="B20992" i="1"/>
  <c r="C20991" i="1"/>
  <c r="B20991" i="1"/>
  <c r="C20990" i="1"/>
  <c r="B20990" i="1"/>
  <c r="C20989" i="1"/>
  <c r="B20989" i="1"/>
  <c r="C20988" i="1"/>
  <c r="B20988" i="1"/>
  <c r="C20987" i="1"/>
  <c r="B20987" i="1"/>
  <c r="C20986" i="1"/>
  <c r="B20986" i="1"/>
  <c r="C20985" i="1"/>
  <c r="B20985" i="1"/>
  <c r="C20984" i="1"/>
  <c r="B20984" i="1"/>
  <c r="C20983" i="1"/>
  <c r="B20983" i="1"/>
  <c r="C20982" i="1"/>
  <c r="B20982" i="1"/>
  <c r="C20981" i="1"/>
  <c r="B20981" i="1"/>
  <c r="C20980" i="1"/>
  <c r="B20980" i="1"/>
  <c r="C20979" i="1"/>
  <c r="B20979" i="1"/>
  <c r="C20978" i="1"/>
  <c r="B20978" i="1"/>
  <c r="C20977" i="1"/>
  <c r="B20977" i="1"/>
  <c r="C20976" i="1"/>
  <c r="B20976" i="1"/>
  <c r="C20975" i="1"/>
  <c r="B20975" i="1"/>
  <c r="C20974" i="1"/>
  <c r="B20974" i="1"/>
  <c r="C20973" i="1"/>
  <c r="B20973" i="1"/>
  <c r="C20972" i="1"/>
  <c r="B20972" i="1"/>
  <c r="C20971" i="1"/>
  <c r="B20971" i="1"/>
  <c r="C20970" i="1"/>
  <c r="B20970" i="1"/>
  <c r="C20969" i="1"/>
  <c r="B20969" i="1"/>
  <c r="C20968" i="1"/>
  <c r="B20968" i="1"/>
  <c r="C20967" i="1"/>
  <c r="B20967" i="1"/>
  <c r="C20966" i="1"/>
  <c r="B20966" i="1"/>
  <c r="C20965" i="1"/>
  <c r="B20965" i="1"/>
  <c r="C20964" i="1"/>
  <c r="B20964" i="1"/>
  <c r="C20963" i="1"/>
  <c r="B20963" i="1"/>
  <c r="C20962" i="1"/>
  <c r="B20962" i="1"/>
  <c r="C20961" i="1"/>
  <c r="B20961" i="1"/>
  <c r="C20960" i="1"/>
  <c r="B20960" i="1"/>
  <c r="C20959" i="1"/>
  <c r="B20959" i="1"/>
  <c r="C20958" i="1"/>
  <c r="B20958" i="1"/>
  <c r="C20957" i="1"/>
  <c r="B20957" i="1"/>
  <c r="C20956" i="1"/>
  <c r="B20956" i="1"/>
  <c r="C20955" i="1"/>
  <c r="B20955" i="1"/>
  <c r="C20954" i="1"/>
  <c r="B20954" i="1"/>
  <c r="C20953" i="1"/>
  <c r="B20953" i="1"/>
  <c r="C20952" i="1"/>
  <c r="B20952" i="1"/>
  <c r="C20951" i="1"/>
  <c r="B20951" i="1"/>
  <c r="C20950" i="1"/>
  <c r="B20950" i="1"/>
  <c r="C20949" i="1"/>
  <c r="B20949" i="1"/>
  <c r="C20948" i="1"/>
  <c r="B20948" i="1"/>
  <c r="C20947" i="1"/>
  <c r="B20947" i="1"/>
  <c r="C20946" i="1"/>
  <c r="B20946" i="1"/>
  <c r="C20945" i="1"/>
  <c r="B20945" i="1"/>
  <c r="C20944" i="1"/>
  <c r="B20944" i="1"/>
  <c r="C20943" i="1"/>
  <c r="B20943" i="1"/>
  <c r="C20942" i="1"/>
  <c r="B20942" i="1"/>
  <c r="C20941" i="1"/>
  <c r="B20941" i="1"/>
  <c r="C20940" i="1"/>
  <c r="B20940" i="1"/>
  <c r="C20939" i="1"/>
  <c r="B20939" i="1"/>
  <c r="C20938" i="1"/>
  <c r="B20938" i="1"/>
  <c r="C20937" i="1"/>
  <c r="B20937" i="1"/>
  <c r="C20936" i="1"/>
  <c r="B20936" i="1"/>
  <c r="C20935" i="1"/>
  <c r="B20935" i="1"/>
  <c r="C20934" i="1"/>
  <c r="B20934" i="1"/>
  <c r="C20933" i="1"/>
  <c r="B20933" i="1"/>
  <c r="C20932" i="1"/>
  <c r="B20932" i="1"/>
  <c r="C20931" i="1"/>
  <c r="B20931" i="1"/>
  <c r="C20930" i="1"/>
  <c r="B20930" i="1"/>
  <c r="C20929" i="1"/>
  <c r="B20929" i="1"/>
  <c r="C20928" i="1"/>
  <c r="B20928" i="1"/>
  <c r="C20927" i="1"/>
  <c r="B20927" i="1"/>
  <c r="C20926" i="1"/>
  <c r="B20926" i="1"/>
  <c r="C20925" i="1"/>
  <c r="B20925" i="1"/>
  <c r="C20924" i="1"/>
  <c r="B20924" i="1"/>
  <c r="C20923" i="1"/>
  <c r="B20923" i="1"/>
  <c r="C20922" i="1"/>
  <c r="B20922" i="1"/>
  <c r="C20921" i="1"/>
  <c r="B20921" i="1"/>
  <c r="C20920" i="1"/>
  <c r="B20920" i="1"/>
  <c r="C20919" i="1"/>
  <c r="B20919" i="1"/>
  <c r="C20918" i="1"/>
  <c r="B20918" i="1"/>
  <c r="C20917" i="1"/>
  <c r="B20917" i="1"/>
  <c r="C20916" i="1"/>
  <c r="B20916" i="1"/>
  <c r="C20915" i="1"/>
  <c r="B20915" i="1"/>
  <c r="C20914" i="1"/>
  <c r="B20914" i="1"/>
  <c r="C20913" i="1"/>
  <c r="B20913" i="1"/>
  <c r="C20912" i="1"/>
  <c r="B20912" i="1"/>
  <c r="C20911" i="1"/>
  <c r="B20911" i="1"/>
  <c r="C20910" i="1"/>
  <c r="B20910" i="1"/>
  <c r="C20909" i="1"/>
  <c r="B20909" i="1"/>
  <c r="C20908" i="1"/>
  <c r="B20908" i="1"/>
  <c r="C20907" i="1"/>
  <c r="B20907" i="1"/>
  <c r="C20906" i="1"/>
  <c r="B20906" i="1"/>
  <c r="C20905" i="1"/>
  <c r="B20905" i="1"/>
  <c r="C20904" i="1"/>
  <c r="B20904" i="1"/>
  <c r="C20903" i="1"/>
  <c r="B20903" i="1"/>
  <c r="C20902" i="1"/>
  <c r="B20902" i="1"/>
  <c r="C20901" i="1"/>
  <c r="B20901" i="1"/>
  <c r="C20900" i="1"/>
  <c r="B20900" i="1"/>
  <c r="C20899" i="1"/>
  <c r="B20899" i="1"/>
  <c r="C20898" i="1"/>
  <c r="B20898" i="1"/>
  <c r="C20897" i="1"/>
  <c r="B20897" i="1"/>
  <c r="C20896" i="1"/>
  <c r="B20896" i="1"/>
  <c r="C20895" i="1"/>
  <c r="B20895" i="1"/>
  <c r="C20894" i="1"/>
  <c r="B20894" i="1"/>
  <c r="C20893" i="1"/>
  <c r="B20893" i="1"/>
  <c r="C20892" i="1"/>
  <c r="B20892" i="1"/>
  <c r="C20891" i="1"/>
  <c r="B20891" i="1"/>
  <c r="C20890" i="1"/>
  <c r="B20890" i="1"/>
  <c r="C20889" i="1"/>
  <c r="B20889" i="1"/>
  <c r="C20888" i="1"/>
  <c r="B20888" i="1"/>
  <c r="C20887" i="1"/>
  <c r="B20887" i="1"/>
  <c r="C20886" i="1"/>
  <c r="B20886" i="1"/>
  <c r="C20885" i="1"/>
  <c r="B20885" i="1"/>
  <c r="C20884" i="1"/>
  <c r="B20884" i="1"/>
  <c r="C20883" i="1"/>
  <c r="B20883" i="1"/>
  <c r="C20882" i="1"/>
  <c r="B20882" i="1"/>
  <c r="C20881" i="1"/>
  <c r="B20881" i="1"/>
  <c r="C20880" i="1"/>
  <c r="B20880" i="1"/>
  <c r="C20879" i="1"/>
  <c r="B20879" i="1"/>
  <c r="C20878" i="1"/>
  <c r="B20878" i="1"/>
  <c r="C20877" i="1"/>
  <c r="B20877" i="1"/>
  <c r="C20876" i="1"/>
  <c r="B20876" i="1"/>
  <c r="C20875" i="1"/>
  <c r="B20875" i="1"/>
  <c r="C20874" i="1"/>
  <c r="B20874" i="1"/>
  <c r="C20873" i="1"/>
  <c r="B20873" i="1"/>
  <c r="C20872" i="1"/>
  <c r="B20872" i="1"/>
  <c r="C20871" i="1"/>
  <c r="B20871" i="1"/>
  <c r="C20870" i="1"/>
  <c r="B20870" i="1"/>
  <c r="C20869" i="1"/>
  <c r="B20869" i="1"/>
  <c r="C20868" i="1"/>
  <c r="B20868" i="1"/>
  <c r="C20867" i="1"/>
  <c r="B20867" i="1"/>
  <c r="C20866" i="1"/>
  <c r="B20866" i="1"/>
  <c r="C20865" i="1"/>
  <c r="B20865" i="1"/>
  <c r="C20864" i="1"/>
  <c r="B20864" i="1"/>
  <c r="C20863" i="1"/>
  <c r="B20863" i="1"/>
  <c r="C20862" i="1"/>
  <c r="B20862" i="1"/>
  <c r="C20861" i="1"/>
  <c r="B20861" i="1"/>
  <c r="C20860" i="1"/>
  <c r="B20860" i="1"/>
  <c r="C20859" i="1"/>
  <c r="B20859" i="1"/>
  <c r="C20858" i="1"/>
  <c r="B20858" i="1"/>
  <c r="C20857" i="1"/>
  <c r="B20857" i="1"/>
  <c r="C20856" i="1"/>
  <c r="B20856" i="1"/>
  <c r="C20855" i="1"/>
  <c r="B20855" i="1"/>
  <c r="C20854" i="1"/>
  <c r="B20854" i="1"/>
  <c r="C20853" i="1"/>
  <c r="B20853" i="1"/>
  <c r="C20852" i="1"/>
  <c r="B20852" i="1"/>
  <c r="C20851" i="1"/>
  <c r="B20851" i="1"/>
  <c r="C20850" i="1"/>
  <c r="B20850" i="1"/>
  <c r="C20849" i="1"/>
  <c r="B20849" i="1"/>
  <c r="C20848" i="1"/>
  <c r="B20848" i="1"/>
  <c r="C20847" i="1"/>
  <c r="B20847" i="1"/>
  <c r="C20846" i="1"/>
  <c r="B20846" i="1"/>
  <c r="C20845" i="1"/>
  <c r="B20845" i="1"/>
  <c r="C20844" i="1"/>
  <c r="B20844" i="1"/>
  <c r="C20843" i="1"/>
  <c r="B20843" i="1"/>
  <c r="C20842" i="1"/>
  <c r="B20842" i="1"/>
  <c r="C20841" i="1"/>
  <c r="B20841" i="1"/>
  <c r="C20840" i="1"/>
  <c r="B20840" i="1"/>
  <c r="C20839" i="1"/>
  <c r="B20839" i="1"/>
  <c r="C20838" i="1"/>
  <c r="B20838" i="1"/>
  <c r="C20837" i="1"/>
  <c r="B20837" i="1"/>
  <c r="C20836" i="1"/>
  <c r="B20836" i="1"/>
  <c r="C20835" i="1"/>
  <c r="B20835" i="1"/>
  <c r="C20834" i="1"/>
  <c r="B20834" i="1"/>
  <c r="C20833" i="1"/>
  <c r="B20833" i="1"/>
  <c r="C20832" i="1"/>
  <c r="B20832" i="1"/>
  <c r="C20831" i="1"/>
  <c r="B20831" i="1"/>
  <c r="C20830" i="1"/>
  <c r="B20830" i="1"/>
  <c r="C20829" i="1"/>
  <c r="B20829" i="1"/>
  <c r="C20828" i="1"/>
  <c r="B20828" i="1"/>
  <c r="C20827" i="1"/>
  <c r="B20827" i="1"/>
  <c r="C20826" i="1"/>
  <c r="B20826" i="1"/>
  <c r="C20825" i="1"/>
  <c r="B20825" i="1"/>
  <c r="C20824" i="1"/>
  <c r="B20824" i="1"/>
  <c r="C20823" i="1"/>
  <c r="B20823" i="1"/>
  <c r="C20822" i="1"/>
  <c r="B20822" i="1"/>
  <c r="C20821" i="1"/>
  <c r="B20821" i="1"/>
  <c r="C20820" i="1"/>
  <c r="B20820" i="1"/>
  <c r="C20819" i="1"/>
  <c r="B20819" i="1"/>
  <c r="C20818" i="1"/>
  <c r="B20818" i="1"/>
  <c r="C20817" i="1"/>
  <c r="B20817" i="1"/>
  <c r="C20816" i="1"/>
  <c r="B20816" i="1"/>
  <c r="C20815" i="1"/>
  <c r="B20815" i="1"/>
  <c r="C20814" i="1"/>
  <c r="B20814" i="1"/>
  <c r="C20813" i="1"/>
  <c r="B20813" i="1"/>
  <c r="C20812" i="1"/>
  <c r="B20812" i="1"/>
  <c r="C20811" i="1"/>
  <c r="B20811" i="1"/>
  <c r="C20810" i="1"/>
  <c r="B20810" i="1"/>
  <c r="C20809" i="1"/>
  <c r="B20809" i="1"/>
  <c r="C20808" i="1"/>
  <c r="B20808" i="1"/>
  <c r="C20807" i="1"/>
  <c r="B20807" i="1"/>
  <c r="C20806" i="1"/>
  <c r="B20806" i="1"/>
  <c r="C20805" i="1"/>
  <c r="B20805" i="1"/>
  <c r="C20804" i="1"/>
  <c r="B20804" i="1"/>
  <c r="C20803" i="1"/>
  <c r="B20803" i="1"/>
  <c r="C20802" i="1"/>
  <c r="B20802" i="1"/>
  <c r="C20801" i="1"/>
  <c r="B20801" i="1"/>
  <c r="C20800" i="1"/>
  <c r="B20800" i="1"/>
  <c r="C20799" i="1"/>
  <c r="B20799" i="1"/>
  <c r="C20798" i="1"/>
  <c r="B20798" i="1"/>
  <c r="C20797" i="1"/>
  <c r="B20797" i="1"/>
  <c r="C20796" i="1"/>
  <c r="B20796" i="1"/>
  <c r="C20795" i="1"/>
  <c r="B20795" i="1"/>
  <c r="C20794" i="1"/>
  <c r="B20794" i="1"/>
  <c r="C20793" i="1"/>
  <c r="B20793" i="1"/>
  <c r="C20792" i="1"/>
  <c r="B20792" i="1"/>
  <c r="C20791" i="1"/>
  <c r="B20791" i="1"/>
  <c r="C20790" i="1"/>
  <c r="B20790" i="1"/>
  <c r="C20789" i="1"/>
  <c r="B20789" i="1"/>
  <c r="C20788" i="1"/>
  <c r="B20788" i="1"/>
  <c r="C20787" i="1"/>
  <c r="B20787" i="1"/>
  <c r="C20786" i="1"/>
  <c r="B20786" i="1"/>
  <c r="C20785" i="1"/>
  <c r="B20785" i="1"/>
  <c r="C20784" i="1"/>
  <c r="B20784" i="1"/>
  <c r="C20783" i="1"/>
  <c r="B20783" i="1"/>
  <c r="C20782" i="1"/>
  <c r="B20782" i="1"/>
  <c r="C20781" i="1"/>
  <c r="B20781" i="1"/>
  <c r="C20780" i="1"/>
  <c r="B20780" i="1"/>
  <c r="C20779" i="1"/>
  <c r="B20779" i="1"/>
  <c r="C20778" i="1"/>
  <c r="B20778" i="1"/>
  <c r="C20777" i="1"/>
  <c r="B20777" i="1"/>
  <c r="C20776" i="1"/>
  <c r="B20776" i="1"/>
  <c r="C20775" i="1"/>
  <c r="B20775" i="1"/>
  <c r="C20774" i="1"/>
  <c r="B20774" i="1"/>
  <c r="C20773" i="1"/>
  <c r="B20773" i="1"/>
  <c r="C20772" i="1"/>
  <c r="B20772" i="1"/>
  <c r="C20771" i="1"/>
  <c r="B20771" i="1"/>
  <c r="C20770" i="1"/>
  <c r="B20770" i="1"/>
  <c r="C20769" i="1"/>
  <c r="B20769" i="1"/>
  <c r="C20768" i="1"/>
  <c r="B20768" i="1"/>
  <c r="C20767" i="1"/>
  <c r="B20767" i="1"/>
  <c r="C20766" i="1"/>
  <c r="B20766" i="1"/>
  <c r="C20765" i="1"/>
  <c r="B20765" i="1"/>
  <c r="C20764" i="1"/>
  <c r="B20764" i="1"/>
  <c r="C20763" i="1"/>
  <c r="B20763" i="1"/>
  <c r="C20762" i="1"/>
  <c r="B20762" i="1"/>
  <c r="C20761" i="1"/>
  <c r="B20761" i="1"/>
  <c r="C20760" i="1"/>
  <c r="B20760" i="1"/>
  <c r="C20759" i="1"/>
  <c r="B20759" i="1"/>
  <c r="C20758" i="1"/>
  <c r="B20758" i="1"/>
  <c r="C20757" i="1"/>
  <c r="B20757" i="1"/>
  <c r="C20756" i="1"/>
  <c r="B20756" i="1"/>
  <c r="C20755" i="1"/>
  <c r="B20755" i="1"/>
  <c r="C20754" i="1"/>
  <c r="B20754" i="1"/>
  <c r="C20753" i="1"/>
  <c r="B20753" i="1"/>
  <c r="C20752" i="1"/>
  <c r="B20752" i="1"/>
  <c r="C20751" i="1"/>
  <c r="B20751" i="1"/>
  <c r="C20750" i="1"/>
  <c r="B20750" i="1"/>
  <c r="C20749" i="1"/>
  <c r="B20749" i="1"/>
  <c r="C20748" i="1"/>
  <c r="B20748" i="1"/>
  <c r="C20747" i="1"/>
  <c r="B20747" i="1"/>
  <c r="C20746" i="1"/>
  <c r="B20746" i="1"/>
  <c r="C20745" i="1"/>
  <c r="B20745" i="1"/>
  <c r="C20744" i="1"/>
  <c r="B20744" i="1"/>
  <c r="C20743" i="1"/>
  <c r="B20743" i="1"/>
  <c r="C20742" i="1"/>
  <c r="B20742" i="1"/>
  <c r="C20741" i="1"/>
  <c r="B20741" i="1"/>
  <c r="C20740" i="1"/>
  <c r="B20740" i="1"/>
  <c r="C20739" i="1"/>
  <c r="B20739" i="1"/>
  <c r="C20738" i="1"/>
  <c r="B20738" i="1"/>
  <c r="C20737" i="1"/>
  <c r="B20737" i="1"/>
  <c r="C20736" i="1"/>
  <c r="B20736" i="1"/>
  <c r="C20735" i="1"/>
  <c r="B20735" i="1"/>
  <c r="C20734" i="1"/>
  <c r="B20734" i="1"/>
  <c r="C20733" i="1"/>
  <c r="B20733" i="1"/>
  <c r="C20732" i="1"/>
  <c r="B20732" i="1"/>
  <c r="C20731" i="1"/>
  <c r="B20731" i="1"/>
  <c r="C20730" i="1"/>
  <c r="B20730" i="1"/>
  <c r="C20729" i="1"/>
  <c r="B20729" i="1"/>
  <c r="C20728" i="1"/>
  <c r="B20728" i="1"/>
  <c r="C20727" i="1"/>
  <c r="B20727" i="1"/>
  <c r="C20726" i="1"/>
  <c r="B20726" i="1"/>
  <c r="C20725" i="1"/>
  <c r="B20725" i="1"/>
  <c r="C20724" i="1"/>
  <c r="B20724" i="1"/>
  <c r="C20723" i="1"/>
  <c r="B20723" i="1"/>
  <c r="C20722" i="1"/>
  <c r="B20722" i="1"/>
  <c r="C20721" i="1"/>
  <c r="B20721" i="1"/>
  <c r="C20720" i="1"/>
  <c r="B20720" i="1"/>
  <c r="C20719" i="1"/>
  <c r="B20719" i="1"/>
  <c r="C20718" i="1"/>
  <c r="B20718" i="1"/>
  <c r="C20717" i="1"/>
  <c r="B20717" i="1"/>
  <c r="C20716" i="1"/>
  <c r="B20716" i="1"/>
  <c r="C20715" i="1"/>
  <c r="B20715" i="1"/>
  <c r="C20714" i="1"/>
  <c r="B20714" i="1"/>
  <c r="C20713" i="1"/>
  <c r="B20713" i="1"/>
  <c r="C20712" i="1"/>
  <c r="B20712" i="1"/>
  <c r="C20711" i="1"/>
  <c r="B20711" i="1"/>
  <c r="C20710" i="1"/>
  <c r="B20710" i="1"/>
  <c r="C20709" i="1"/>
  <c r="B20709" i="1"/>
  <c r="C20708" i="1"/>
  <c r="B20708" i="1"/>
  <c r="C20707" i="1"/>
  <c r="B20707" i="1"/>
  <c r="C20706" i="1"/>
  <c r="B20706" i="1"/>
  <c r="C20705" i="1"/>
  <c r="B20705" i="1"/>
  <c r="C20704" i="1"/>
  <c r="B20704" i="1"/>
  <c r="C20703" i="1"/>
  <c r="B20703" i="1"/>
  <c r="C20702" i="1"/>
  <c r="B20702" i="1"/>
  <c r="C20701" i="1"/>
  <c r="B20701" i="1"/>
  <c r="C20700" i="1"/>
  <c r="B20700" i="1"/>
  <c r="C20699" i="1"/>
  <c r="B20699" i="1"/>
  <c r="C20698" i="1"/>
  <c r="B20698" i="1"/>
  <c r="C20697" i="1"/>
  <c r="B20697" i="1"/>
  <c r="C20696" i="1"/>
  <c r="B20696" i="1"/>
  <c r="C20695" i="1"/>
  <c r="B20695" i="1"/>
  <c r="C20694" i="1"/>
  <c r="B20694" i="1"/>
  <c r="C20693" i="1"/>
  <c r="B20693" i="1"/>
  <c r="C20692" i="1"/>
  <c r="B20692" i="1"/>
  <c r="C20691" i="1"/>
  <c r="B20691" i="1"/>
  <c r="C20690" i="1"/>
  <c r="B20690" i="1"/>
  <c r="C20689" i="1"/>
  <c r="B20689" i="1"/>
  <c r="C20688" i="1"/>
  <c r="B20688" i="1"/>
  <c r="C20687" i="1"/>
  <c r="B20687" i="1"/>
  <c r="C20686" i="1"/>
  <c r="B20686" i="1"/>
  <c r="C20685" i="1"/>
  <c r="B20685" i="1"/>
  <c r="C20684" i="1"/>
  <c r="B20684" i="1"/>
  <c r="C20683" i="1"/>
  <c r="B20683" i="1"/>
  <c r="C20682" i="1"/>
  <c r="B20682" i="1"/>
  <c r="C20681" i="1"/>
  <c r="B20681" i="1"/>
  <c r="C20680" i="1"/>
  <c r="B20680" i="1"/>
  <c r="C20679" i="1"/>
  <c r="B20679" i="1"/>
  <c r="C20678" i="1"/>
  <c r="B20678" i="1"/>
  <c r="C20677" i="1"/>
  <c r="B20677" i="1"/>
  <c r="C20676" i="1"/>
  <c r="B20676" i="1"/>
  <c r="C20675" i="1"/>
  <c r="B20675" i="1"/>
  <c r="C20674" i="1"/>
  <c r="B20674" i="1"/>
  <c r="C20673" i="1"/>
  <c r="B20673" i="1"/>
  <c r="C20672" i="1"/>
  <c r="B20672" i="1"/>
  <c r="C20671" i="1"/>
  <c r="B20671" i="1"/>
  <c r="C20670" i="1"/>
  <c r="B20670" i="1"/>
  <c r="C20669" i="1"/>
  <c r="B20669" i="1"/>
  <c r="C20668" i="1"/>
  <c r="B20668" i="1"/>
  <c r="C20667" i="1"/>
  <c r="B20667" i="1"/>
  <c r="C20666" i="1"/>
  <c r="B20666" i="1"/>
  <c r="C20665" i="1"/>
  <c r="B20665" i="1"/>
  <c r="C20664" i="1"/>
  <c r="B20664" i="1"/>
  <c r="C20663" i="1"/>
  <c r="B20663" i="1"/>
  <c r="C20662" i="1"/>
  <c r="B20662" i="1"/>
  <c r="C20661" i="1"/>
  <c r="B20661" i="1"/>
  <c r="C20660" i="1"/>
  <c r="B20660" i="1"/>
  <c r="C20659" i="1"/>
  <c r="B20659" i="1"/>
  <c r="C20658" i="1"/>
  <c r="B20658" i="1"/>
  <c r="C20657" i="1"/>
  <c r="B20657" i="1"/>
  <c r="C20656" i="1"/>
  <c r="B20656" i="1"/>
  <c r="C20655" i="1"/>
  <c r="B20655" i="1"/>
  <c r="C20654" i="1"/>
  <c r="B20654" i="1"/>
  <c r="C20653" i="1"/>
  <c r="B20653" i="1"/>
  <c r="C20652" i="1"/>
  <c r="B20652" i="1"/>
  <c r="C20651" i="1"/>
  <c r="B20651" i="1"/>
  <c r="C20650" i="1"/>
  <c r="B20650" i="1"/>
  <c r="C20649" i="1"/>
  <c r="B20649" i="1"/>
  <c r="C20648" i="1"/>
  <c r="B20648" i="1"/>
  <c r="C20647" i="1"/>
  <c r="B20647" i="1"/>
  <c r="C20646" i="1"/>
  <c r="B20646" i="1"/>
  <c r="C20645" i="1"/>
  <c r="B20645" i="1"/>
  <c r="C20644" i="1"/>
  <c r="B20644" i="1"/>
  <c r="C20643" i="1"/>
  <c r="B20643" i="1"/>
  <c r="C20642" i="1"/>
  <c r="B20642" i="1"/>
  <c r="C20641" i="1"/>
  <c r="B20641" i="1"/>
  <c r="C20640" i="1"/>
  <c r="B20640" i="1"/>
  <c r="C20639" i="1"/>
  <c r="B20639" i="1"/>
  <c r="C20638" i="1"/>
  <c r="B20638" i="1"/>
  <c r="C20637" i="1"/>
  <c r="B20637" i="1"/>
  <c r="C20636" i="1"/>
  <c r="B20636" i="1"/>
  <c r="C20635" i="1"/>
  <c r="B20635" i="1"/>
  <c r="C20634" i="1"/>
  <c r="B20634" i="1"/>
  <c r="C20633" i="1"/>
  <c r="B20633" i="1"/>
  <c r="C20632" i="1"/>
  <c r="B20632" i="1"/>
  <c r="C20631" i="1"/>
  <c r="B20631" i="1"/>
  <c r="C20630" i="1"/>
  <c r="B20630" i="1"/>
  <c r="C20629" i="1"/>
  <c r="B20629" i="1"/>
  <c r="C20628" i="1"/>
  <c r="B20628" i="1"/>
  <c r="C20627" i="1"/>
  <c r="B20627" i="1"/>
  <c r="C20626" i="1"/>
  <c r="B20626" i="1"/>
  <c r="C20625" i="1"/>
  <c r="B20625" i="1"/>
  <c r="C20624" i="1"/>
  <c r="B20624" i="1"/>
  <c r="C20623" i="1"/>
  <c r="B20623" i="1"/>
  <c r="C20622" i="1"/>
  <c r="B20622" i="1"/>
  <c r="C20621" i="1"/>
  <c r="B20621" i="1"/>
  <c r="C20620" i="1"/>
  <c r="B20620" i="1"/>
  <c r="C20619" i="1"/>
  <c r="B20619" i="1"/>
  <c r="C20618" i="1"/>
  <c r="B20618" i="1"/>
  <c r="C20617" i="1"/>
  <c r="B20617" i="1"/>
  <c r="C20616" i="1"/>
  <c r="B20616" i="1"/>
  <c r="C20615" i="1"/>
  <c r="B20615" i="1"/>
  <c r="C20614" i="1"/>
  <c r="B20614" i="1"/>
  <c r="C20613" i="1"/>
  <c r="B20613" i="1"/>
  <c r="C20612" i="1"/>
  <c r="B20612" i="1"/>
  <c r="C20611" i="1"/>
  <c r="B20611" i="1"/>
  <c r="C20610" i="1"/>
  <c r="B20610" i="1"/>
  <c r="C20609" i="1"/>
  <c r="B20609" i="1"/>
  <c r="C20608" i="1"/>
  <c r="B20608" i="1"/>
  <c r="C20607" i="1"/>
  <c r="B20607" i="1"/>
  <c r="C20606" i="1"/>
  <c r="B20606" i="1"/>
  <c r="C20605" i="1"/>
  <c r="B20605" i="1"/>
  <c r="C20604" i="1"/>
  <c r="B20604" i="1"/>
  <c r="C20603" i="1"/>
  <c r="B20603" i="1"/>
  <c r="C20602" i="1"/>
  <c r="B20602" i="1"/>
  <c r="C20601" i="1"/>
  <c r="B20601" i="1"/>
  <c r="C20600" i="1"/>
  <c r="B20600" i="1"/>
  <c r="C20599" i="1"/>
  <c r="B20599" i="1"/>
  <c r="C20598" i="1"/>
  <c r="B20598" i="1"/>
  <c r="C20597" i="1"/>
  <c r="B20597" i="1"/>
  <c r="C20596" i="1"/>
  <c r="B20596" i="1"/>
  <c r="C20595" i="1"/>
  <c r="B20595" i="1"/>
  <c r="C20594" i="1"/>
  <c r="B20594" i="1"/>
  <c r="C20593" i="1"/>
  <c r="B20593" i="1"/>
  <c r="C20592" i="1"/>
  <c r="B20592" i="1"/>
  <c r="C20591" i="1"/>
  <c r="B20591" i="1"/>
  <c r="C20590" i="1"/>
  <c r="B20590" i="1"/>
  <c r="C20589" i="1"/>
  <c r="B20589" i="1"/>
  <c r="C20588" i="1"/>
  <c r="B20588" i="1"/>
  <c r="C20587" i="1"/>
  <c r="B20587" i="1"/>
  <c r="C20586" i="1"/>
  <c r="B20586" i="1"/>
  <c r="C20585" i="1"/>
  <c r="B20585" i="1"/>
  <c r="C20584" i="1"/>
  <c r="B20584" i="1"/>
  <c r="C20583" i="1"/>
  <c r="B20583" i="1"/>
  <c r="C20582" i="1"/>
  <c r="B20582" i="1"/>
  <c r="C20581" i="1"/>
  <c r="B20581" i="1"/>
  <c r="C20580" i="1"/>
  <c r="B20580" i="1"/>
  <c r="C20579" i="1"/>
  <c r="B20579" i="1"/>
  <c r="C20578" i="1"/>
  <c r="B20578" i="1"/>
  <c r="C20577" i="1"/>
  <c r="B20577" i="1"/>
  <c r="C20576" i="1"/>
  <c r="B20576" i="1"/>
  <c r="C20575" i="1"/>
  <c r="B20575" i="1"/>
  <c r="C20574" i="1"/>
  <c r="B20574" i="1"/>
  <c r="C20573" i="1"/>
  <c r="B20573" i="1"/>
  <c r="C20572" i="1"/>
  <c r="B20572" i="1"/>
  <c r="C20571" i="1"/>
  <c r="B20571" i="1"/>
  <c r="C20570" i="1"/>
  <c r="B20570" i="1"/>
  <c r="C20569" i="1"/>
  <c r="B20569" i="1"/>
  <c r="C20568" i="1"/>
  <c r="B20568" i="1"/>
  <c r="C20567" i="1"/>
  <c r="B20567" i="1"/>
  <c r="C20566" i="1"/>
  <c r="B20566" i="1"/>
  <c r="C20565" i="1"/>
  <c r="B20565" i="1"/>
  <c r="C20564" i="1"/>
  <c r="B20564" i="1"/>
  <c r="C20563" i="1"/>
  <c r="B20563" i="1"/>
  <c r="C20562" i="1"/>
  <c r="B20562" i="1"/>
  <c r="C20561" i="1"/>
  <c r="B20561" i="1"/>
  <c r="C20560" i="1"/>
  <c r="B20560" i="1"/>
  <c r="C20559" i="1"/>
  <c r="B20559" i="1"/>
  <c r="C20558" i="1"/>
  <c r="B20558" i="1"/>
  <c r="C20557" i="1"/>
  <c r="B20557" i="1"/>
  <c r="C20556" i="1"/>
  <c r="B20556" i="1"/>
  <c r="C20555" i="1"/>
  <c r="B20555" i="1"/>
  <c r="C20554" i="1"/>
  <c r="B20554" i="1"/>
  <c r="C20553" i="1"/>
  <c r="B20553" i="1"/>
  <c r="C20552" i="1"/>
  <c r="B20552" i="1"/>
  <c r="C20551" i="1"/>
  <c r="B20551" i="1"/>
  <c r="C20550" i="1"/>
  <c r="B20550" i="1"/>
  <c r="C20549" i="1"/>
  <c r="B20549" i="1"/>
  <c r="C20548" i="1"/>
  <c r="B20548" i="1"/>
  <c r="C20547" i="1"/>
  <c r="B20547" i="1"/>
  <c r="C20546" i="1"/>
  <c r="B20546" i="1"/>
  <c r="C20545" i="1"/>
  <c r="B20545" i="1"/>
  <c r="C20544" i="1"/>
  <c r="B20544" i="1"/>
  <c r="C20543" i="1"/>
  <c r="B20543" i="1"/>
  <c r="C20542" i="1"/>
  <c r="B20542" i="1"/>
  <c r="C20541" i="1"/>
  <c r="B20541" i="1"/>
  <c r="C20540" i="1"/>
  <c r="B20540" i="1"/>
  <c r="C20539" i="1"/>
  <c r="B20539" i="1"/>
  <c r="C20538" i="1"/>
  <c r="B20538" i="1"/>
  <c r="C20537" i="1"/>
  <c r="B20537" i="1"/>
  <c r="C20536" i="1"/>
  <c r="B20536" i="1"/>
  <c r="C20535" i="1"/>
  <c r="B20535" i="1"/>
  <c r="C20534" i="1"/>
  <c r="B20534" i="1"/>
  <c r="C20533" i="1"/>
  <c r="B20533" i="1"/>
  <c r="C20532" i="1"/>
  <c r="B20532" i="1"/>
  <c r="C20531" i="1"/>
  <c r="B20531" i="1"/>
  <c r="C20530" i="1"/>
  <c r="B20530" i="1"/>
  <c r="C20529" i="1"/>
  <c r="B20529" i="1"/>
  <c r="C20528" i="1"/>
  <c r="B20528" i="1"/>
  <c r="C20527" i="1"/>
  <c r="B20527" i="1"/>
  <c r="C20526" i="1"/>
  <c r="B20526" i="1"/>
  <c r="C20525" i="1"/>
  <c r="B20525" i="1"/>
  <c r="C20524" i="1"/>
  <c r="B20524" i="1"/>
  <c r="C20523" i="1"/>
  <c r="B20523" i="1"/>
  <c r="C20522" i="1"/>
  <c r="B20522" i="1"/>
  <c r="C20521" i="1"/>
  <c r="B20521" i="1"/>
  <c r="C20520" i="1"/>
  <c r="B20520" i="1"/>
  <c r="C20519" i="1"/>
  <c r="B20519" i="1"/>
  <c r="C20518" i="1"/>
  <c r="B20518" i="1"/>
  <c r="C20517" i="1"/>
  <c r="B20517" i="1"/>
  <c r="C20516" i="1"/>
  <c r="B20516" i="1"/>
  <c r="C20515" i="1"/>
  <c r="B20515" i="1"/>
  <c r="C20514" i="1"/>
  <c r="B20514" i="1"/>
  <c r="C20513" i="1"/>
  <c r="B20513" i="1"/>
  <c r="C20512" i="1"/>
  <c r="B20512" i="1"/>
  <c r="C20511" i="1"/>
  <c r="B20511" i="1"/>
  <c r="C20510" i="1"/>
  <c r="B20510" i="1"/>
  <c r="C20509" i="1"/>
  <c r="B20509" i="1"/>
  <c r="C20508" i="1"/>
  <c r="B20508" i="1"/>
  <c r="C20507" i="1"/>
  <c r="B20507" i="1"/>
  <c r="C20506" i="1"/>
  <c r="B20506" i="1"/>
  <c r="C20505" i="1"/>
  <c r="B20505" i="1"/>
  <c r="C20504" i="1"/>
  <c r="B20504" i="1"/>
  <c r="C20503" i="1"/>
  <c r="B20503" i="1"/>
  <c r="C20502" i="1"/>
  <c r="B20502" i="1"/>
  <c r="C20501" i="1"/>
  <c r="B20501" i="1"/>
  <c r="C20500" i="1"/>
  <c r="B20500" i="1"/>
  <c r="C20499" i="1"/>
  <c r="B20499" i="1"/>
  <c r="C20498" i="1"/>
  <c r="B20498" i="1"/>
  <c r="C20497" i="1"/>
  <c r="B20497" i="1"/>
  <c r="C20496" i="1"/>
  <c r="B20496" i="1"/>
  <c r="C20495" i="1"/>
  <c r="B20495" i="1"/>
  <c r="C20494" i="1"/>
  <c r="B20494" i="1"/>
  <c r="C20493" i="1"/>
  <c r="B20493" i="1"/>
  <c r="C20492" i="1"/>
  <c r="B20492" i="1"/>
  <c r="C20491" i="1"/>
  <c r="B20491" i="1"/>
  <c r="C20490" i="1"/>
  <c r="B20490" i="1"/>
  <c r="C20489" i="1"/>
  <c r="B20489" i="1"/>
  <c r="C20488" i="1"/>
  <c r="B20488" i="1"/>
  <c r="C20487" i="1"/>
  <c r="B20487" i="1"/>
  <c r="C20486" i="1"/>
  <c r="B20486" i="1"/>
  <c r="C20485" i="1"/>
  <c r="B20485" i="1"/>
  <c r="C20484" i="1"/>
  <c r="B20484" i="1"/>
  <c r="C20483" i="1"/>
  <c r="B20483" i="1"/>
  <c r="C20482" i="1"/>
  <c r="B20482" i="1"/>
  <c r="C20481" i="1"/>
  <c r="B20481" i="1"/>
  <c r="C20480" i="1"/>
  <c r="B20480" i="1"/>
  <c r="C20479" i="1"/>
  <c r="B20479" i="1"/>
  <c r="C20478" i="1"/>
  <c r="B20478" i="1"/>
  <c r="C20477" i="1"/>
  <c r="B20477" i="1"/>
  <c r="C20476" i="1"/>
  <c r="B20476" i="1"/>
  <c r="C20475" i="1"/>
  <c r="B20475" i="1"/>
  <c r="C20474" i="1"/>
  <c r="B20474" i="1"/>
  <c r="C20473" i="1"/>
  <c r="B20473" i="1"/>
  <c r="C20472" i="1"/>
  <c r="B20472" i="1"/>
  <c r="C20471" i="1"/>
  <c r="B20471" i="1"/>
  <c r="C20470" i="1"/>
  <c r="B20470" i="1"/>
  <c r="C20469" i="1"/>
  <c r="B20469" i="1"/>
  <c r="C20468" i="1"/>
  <c r="B20468" i="1"/>
  <c r="C20467" i="1"/>
  <c r="B20467" i="1"/>
  <c r="C20466" i="1"/>
  <c r="B20466" i="1"/>
  <c r="C20465" i="1"/>
  <c r="B20465" i="1"/>
  <c r="C20464" i="1"/>
  <c r="B20464" i="1"/>
  <c r="C20463" i="1"/>
  <c r="B20463" i="1"/>
  <c r="C20462" i="1"/>
  <c r="B20462" i="1"/>
  <c r="C20461" i="1"/>
  <c r="B20461" i="1"/>
  <c r="C20460" i="1"/>
  <c r="B20460" i="1"/>
  <c r="C20459" i="1"/>
  <c r="B20459" i="1"/>
  <c r="C20458" i="1"/>
  <c r="B20458" i="1"/>
  <c r="C20457" i="1"/>
  <c r="B20457" i="1"/>
  <c r="C20456" i="1"/>
  <c r="B20456" i="1"/>
  <c r="C20455" i="1"/>
  <c r="B20455" i="1"/>
  <c r="C20454" i="1"/>
  <c r="B20454" i="1"/>
  <c r="C20453" i="1"/>
  <c r="B20453" i="1"/>
  <c r="C20452" i="1"/>
  <c r="B20452" i="1"/>
  <c r="C20451" i="1"/>
  <c r="B20451" i="1"/>
  <c r="C20450" i="1"/>
  <c r="B20450" i="1"/>
  <c r="C20449" i="1"/>
  <c r="B20449" i="1"/>
  <c r="C20448" i="1"/>
  <c r="B20448" i="1"/>
  <c r="C20447" i="1"/>
  <c r="B20447" i="1"/>
  <c r="C20446" i="1"/>
  <c r="B20446" i="1"/>
  <c r="C20445" i="1"/>
  <c r="B20445" i="1"/>
  <c r="C20444" i="1"/>
  <c r="B20444" i="1"/>
  <c r="C20443" i="1"/>
  <c r="B20443" i="1"/>
  <c r="C20442" i="1"/>
  <c r="B20442" i="1"/>
  <c r="C20441" i="1"/>
  <c r="B20441" i="1"/>
  <c r="C20440" i="1"/>
  <c r="B20440" i="1"/>
  <c r="C20439" i="1"/>
  <c r="B20439" i="1"/>
  <c r="C20438" i="1"/>
  <c r="B20438" i="1"/>
  <c r="C20437" i="1"/>
  <c r="B20437" i="1"/>
  <c r="C20436" i="1"/>
  <c r="B20436" i="1"/>
  <c r="C20435" i="1"/>
  <c r="B20435" i="1"/>
  <c r="C20434" i="1"/>
  <c r="B20434" i="1"/>
  <c r="C20433" i="1"/>
  <c r="B20433" i="1"/>
  <c r="C20432" i="1"/>
  <c r="B20432" i="1"/>
  <c r="C20431" i="1"/>
  <c r="B20431" i="1"/>
  <c r="C20430" i="1"/>
  <c r="B20430" i="1"/>
  <c r="C20429" i="1"/>
  <c r="B20429" i="1"/>
  <c r="C20428" i="1"/>
  <c r="B20428" i="1"/>
  <c r="C20427" i="1"/>
  <c r="B20427" i="1"/>
  <c r="C20426" i="1"/>
  <c r="B20426" i="1"/>
  <c r="C20425" i="1"/>
  <c r="B20425" i="1"/>
  <c r="C20424" i="1"/>
  <c r="B20424" i="1"/>
  <c r="C20423" i="1"/>
  <c r="B20423" i="1"/>
  <c r="C20422" i="1"/>
  <c r="B20422" i="1"/>
  <c r="C20421" i="1"/>
  <c r="B20421" i="1"/>
  <c r="C20420" i="1"/>
  <c r="B20420" i="1"/>
  <c r="C20419" i="1"/>
  <c r="B20419" i="1"/>
  <c r="C20418" i="1"/>
  <c r="B20418" i="1"/>
  <c r="C20417" i="1"/>
  <c r="B20417" i="1"/>
  <c r="C20416" i="1"/>
  <c r="B20416" i="1"/>
  <c r="C20415" i="1"/>
  <c r="B20415" i="1"/>
  <c r="C20414" i="1"/>
  <c r="B20414" i="1"/>
  <c r="C20413" i="1"/>
  <c r="B20413" i="1"/>
  <c r="C20412" i="1"/>
  <c r="B20412" i="1"/>
  <c r="C20411" i="1"/>
  <c r="B20411" i="1"/>
  <c r="C20410" i="1"/>
  <c r="B20410" i="1"/>
  <c r="C20409" i="1"/>
  <c r="B20409" i="1"/>
  <c r="C20408" i="1"/>
  <c r="B20408" i="1"/>
  <c r="C20407" i="1"/>
  <c r="B20407" i="1"/>
  <c r="C20406" i="1"/>
  <c r="B20406" i="1"/>
  <c r="C20405" i="1"/>
  <c r="B20405" i="1"/>
  <c r="C20404" i="1"/>
  <c r="B20404" i="1"/>
  <c r="C20403" i="1"/>
  <c r="B20403" i="1"/>
  <c r="C20402" i="1"/>
  <c r="B20402" i="1"/>
  <c r="C20401" i="1"/>
  <c r="B20401" i="1"/>
  <c r="C20400" i="1"/>
  <c r="B20400" i="1"/>
  <c r="C20399" i="1"/>
  <c r="B20399" i="1"/>
  <c r="C20398" i="1"/>
  <c r="B20398" i="1"/>
  <c r="C20397" i="1"/>
  <c r="B20397" i="1"/>
  <c r="C20396" i="1"/>
  <c r="B20396" i="1"/>
  <c r="C20395" i="1"/>
  <c r="B20395" i="1"/>
  <c r="C20394" i="1"/>
  <c r="B20394" i="1"/>
  <c r="C20393" i="1"/>
  <c r="B20393" i="1"/>
  <c r="C20392" i="1"/>
  <c r="B20392" i="1"/>
  <c r="C20391" i="1"/>
  <c r="B20391" i="1"/>
  <c r="C20390" i="1"/>
  <c r="B20390" i="1"/>
  <c r="C20389" i="1"/>
  <c r="B20389" i="1"/>
  <c r="C20388" i="1"/>
  <c r="B20388" i="1"/>
  <c r="C20387" i="1"/>
  <c r="B20387" i="1"/>
  <c r="C20386" i="1"/>
  <c r="B20386" i="1"/>
  <c r="C20385" i="1"/>
  <c r="B20385" i="1"/>
  <c r="C20384" i="1"/>
  <c r="B20384" i="1"/>
  <c r="C20383" i="1"/>
  <c r="B20383" i="1"/>
  <c r="C20382" i="1"/>
  <c r="B20382" i="1"/>
  <c r="C20381" i="1"/>
  <c r="B20381" i="1"/>
  <c r="C20380" i="1"/>
  <c r="B20380" i="1"/>
  <c r="C20379" i="1"/>
  <c r="B20379" i="1"/>
  <c r="C20378" i="1"/>
  <c r="B20378" i="1"/>
  <c r="C20377" i="1"/>
  <c r="B20377" i="1"/>
  <c r="C20376" i="1"/>
  <c r="B20376" i="1"/>
  <c r="C20375" i="1"/>
  <c r="B20375" i="1"/>
  <c r="C20374" i="1"/>
  <c r="B20374" i="1"/>
  <c r="C20373" i="1"/>
  <c r="B20373" i="1"/>
  <c r="C20372" i="1"/>
  <c r="B20372" i="1"/>
  <c r="C20371" i="1"/>
  <c r="B20371" i="1"/>
  <c r="C20370" i="1"/>
  <c r="B20370" i="1"/>
  <c r="C20369" i="1"/>
  <c r="B20369" i="1"/>
  <c r="C20368" i="1"/>
  <c r="B20368" i="1"/>
  <c r="C20367" i="1"/>
  <c r="B20367" i="1"/>
  <c r="C20366" i="1"/>
  <c r="B20366" i="1"/>
  <c r="C20365" i="1"/>
  <c r="B20365" i="1"/>
  <c r="C20364" i="1"/>
  <c r="B20364" i="1"/>
  <c r="C20363" i="1"/>
  <c r="B20363" i="1"/>
  <c r="C20362" i="1"/>
  <c r="B20362" i="1"/>
  <c r="C20361" i="1"/>
  <c r="B20361" i="1"/>
  <c r="C20360" i="1"/>
  <c r="B20360" i="1"/>
  <c r="C20359" i="1"/>
  <c r="B20359" i="1"/>
  <c r="C20358" i="1"/>
  <c r="B20358" i="1"/>
  <c r="C20357" i="1"/>
  <c r="B20357" i="1"/>
  <c r="C20356" i="1"/>
  <c r="B20356" i="1"/>
  <c r="C20355" i="1"/>
  <c r="B20355" i="1"/>
  <c r="C20354" i="1"/>
  <c r="B20354" i="1"/>
  <c r="C20353" i="1"/>
  <c r="B20353" i="1"/>
  <c r="C20352" i="1"/>
  <c r="B20352" i="1"/>
  <c r="C20351" i="1"/>
  <c r="B20351" i="1"/>
  <c r="C20350" i="1"/>
  <c r="B20350" i="1"/>
  <c r="C20349" i="1"/>
  <c r="B20349" i="1"/>
  <c r="C20348" i="1"/>
  <c r="B20348" i="1"/>
  <c r="C20347" i="1"/>
  <c r="B20347" i="1"/>
  <c r="C20346" i="1"/>
  <c r="B20346" i="1"/>
  <c r="C20345" i="1"/>
  <c r="B20345" i="1"/>
  <c r="C20344" i="1"/>
  <c r="B20344" i="1"/>
  <c r="C20343" i="1"/>
  <c r="B20343" i="1"/>
  <c r="C20342" i="1"/>
  <c r="B20342" i="1"/>
  <c r="C20341" i="1"/>
  <c r="B20341" i="1"/>
  <c r="C20340" i="1"/>
  <c r="B20340" i="1"/>
  <c r="C20339" i="1"/>
  <c r="B20339" i="1"/>
  <c r="C20338" i="1"/>
  <c r="B20338" i="1"/>
  <c r="C20337" i="1"/>
  <c r="B20337" i="1"/>
  <c r="C20336" i="1"/>
  <c r="B20336" i="1"/>
  <c r="C20335" i="1"/>
  <c r="B20335" i="1"/>
  <c r="C20334" i="1"/>
  <c r="B20334" i="1"/>
  <c r="C20333" i="1"/>
  <c r="B20333" i="1"/>
  <c r="C20332" i="1"/>
  <c r="B20332" i="1"/>
  <c r="C20331" i="1"/>
  <c r="B20331" i="1"/>
  <c r="C20330" i="1"/>
  <c r="B20330" i="1"/>
  <c r="C20329" i="1"/>
  <c r="B20329" i="1"/>
  <c r="C20328" i="1"/>
  <c r="B20328" i="1"/>
  <c r="C20327" i="1"/>
  <c r="B20327" i="1"/>
  <c r="C20326" i="1"/>
  <c r="B20326" i="1"/>
  <c r="C20325" i="1"/>
  <c r="B20325" i="1"/>
  <c r="C20324" i="1"/>
  <c r="B20324" i="1"/>
  <c r="C20323" i="1"/>
  <c r="B20323" i="1"/>
  <c r="C20322" i="1"/>
  <c r="B20322" i="1"/>
  <c r="C20321" i="1"/>
  <c r="B20321" i="1"/>
  <c r="C20320" i="1"/>
  <c r="B20320" i="1"/>
  <c r="C20319" i="1"/>
  <c r="B20319" i="1"/>
  <c r="C20318" i="1"/>
  <c r="B20318" i="1"/>
  <c r="C20317" i="1"/>
  <c r="B20317" i="1"/>
  <c r="C20316" i="1"/>
  <c r="B20316" i="1"/>
  <c r="C20315" i="1"/>
  <c r="B20315" i="1"/>
  <c r="C20314" i="1"/>
  <c r="B20314" i="1"/>
  <c r="C20313" i="1"/>
  <c r="B20313" i="1"/>
  <c r="C20312" i="1"/>
  <c r="B20312" i="1"/>
  <c r="C20311" i="1"/>
  <c r="B20311" i="1"/>
  <c r="C20310" i="1"/>
  <c r="B20310" i="1"/>
  <c r="C20309" i="1"/>
  <c r="B20309" i="1"/>
  <c r="C20308" i="1"/>
  <c r="B20308" i="1"/>
  <c r="C20307" i="1"/>
  <c r="B20307" i="1"/>
  <c r="C20306" i="1"/>
  <c r="B20306" i="1"/>
  <c r="C20305" i="1"/>
  <c r="B20305" i="1"/>
  <c r="C20304" i="1"/>
  <c r="B20304" i="1"/>
  <c r="C20303" i="1"/>
  <c r="B20303" i="1"/>
  <c r="C20302" i="1"/>
  <c r="B20302" i="1"/>
  <c r="C20301" i="1"/>
  <c r="B20301" i="1"/>
  <c r="C20300" i="1"/>
  <c r="B20300" i="1"/>
  <c r="C20299" i="1"/>
  <c r="B20299" i="1"/>
  <c r="C20298" i="1"/>
  <c r="B20298" i="1"/>
  <c r="C20297" i="1"/>
  <c r="B20297" i="1"/>
  <c r="C20296" i="1"/>
  <c r="B20296" i="1"/>
  <c r="C20295" i="1"/>
  <c r="B20295" i="1"/>
  <c r="C20294" i="1"/>
  <c r="B20294" i="1"/>
  <c r="C20293" i="1"/>
  <c r="B20293" i="1"/>
  <c r="C20292" i="1"/>
  <c r="B20292" i="1"/>
  <c r="C20291" i="1"/>
  <c r="B20291" i="1"/>
  <c r="C20290" i="1"/>
  <c r="B20290" i="1"/>
  <c r="C20289" i="1"/>
  <c r="B20289" i="1"/>
  <c r="C20288" i="1"/>
  <c r="B20288" i="1"/>
  <c r="C20287" i="1"/>
  <c r="B20287" i="1"/>
  <c r="C20286" i="1"/>
  <c r="B20286" i="1"/>
  <c r="C20285" i="1"/>
  <c r="B20285" i="1"/>
  <c r="C20284" i="1"/>
  <c r="B20284" i="1"/>
  <c r="C20283" i="1"/>
  <c r="B20283" i="1"/>
  <c r="C20282" i="1"/>
  <c r="B20282" i="1"/>
  <c r="C20281" i="1"/>
  <c r="B20281" i="1"/>
  <c r="C20280" i="1"/>
  <c r="B20280" i="1"/>
  <c r="C20279" i="1"/>
  <c r="B20279" i="1"/>
  <c r="C20278" i="1"/>
  <c r="B20278" i="1"/>
  <c r="C20277" i="1"/>
  <c r="B20277" i="1"/>
  <c r="C20276" i="1"/>
  <c r="B20276" i="1"/>
  <c r="C20275" i="1"/>
  <c r="B20275" i="1"/>
  <c r="C20274" i="1"/>
  <c r="B20274" i="1"/>
  <c r="C20273" i="1"/>
  <c r="B20273" i="1"/>
  <c r="C20272" i="1"/>
  <c r="B20272" i="1"/>
  <c r="C20271" i="1"/>
  <c r="B20271" i="1"/>
  <c r="C20270" i="1"/>
  <c r="B20270" i="1"/>
  <c r="C20269" i="1"/>
  <c r="B20269" i="1"/>
  <c r="C20268" i="1"/>
  <c r="B20268" i="1"/>
  <c r="C20267" i="1"/>
  <c r="B20267" i="1"/>
  <c r="C20266" i="1"/>
  <c r="B20266" i="1"/>
  <c r="C20265" i="1"/>
  <c r="B20265" i="1"/>
  <c r="C20264" i="1"/>
  <c r="B20264" i="1"/>
  <c r="C20263" i="1"/>
  <c r="B20263" i="1"/>
  <c r="C20262" i="1"/>
  <c r="B20262" i="1"/>
  <c r="C20261" i="1"/>
  <c r="B20261" i="1"/>
  <c r="C20260" i="1"/>
  <c r="B20260" i="1"/>
  <c r="C20259" i="1"/>
  <c r="B20259" i="1"/>
  <c r="C20258" i="1"/>
  <c r="B20258" i="1"/>
  <c r="C20257" i="1"/>
  <c r="B20257" i="1"/>
  <c r="C20256" i="1"/>
  <c r="B20256" i="1"/>
  <c r="C20255" i="1"/>
  <c r="B20255" i="1"/>
  <c r="C20254" i="1"/>
  <c r="B20254" i="1"/>
  <c r="C20253" i="1"/>
  <c r="B20253" i="1"/>
  <c r="C20252" i="1"/>
  <c r="B20252" i="1"/>
  <c r="C20251" i="1"/>
  <c r="B20251" i="1"/>
  <c r="C20250" i="1"/>
  <c r="B20250" i="1"/>
  <c r="C20249" i="1"/>
  <c r="B20249" i="1"/>
  <c r="C20248" i="1"/>
  <c r="B20248" i="1"/>
  <c r="C20247" i="1"/>
  <c r="B20247" i="1"/>
  <c r="C20246" i="1"/>
  <c r="B20246" i="1"/>
  <c r="C20245" i="1"/>
  <c r="B20245" i="1"/>
  <c r="C20244" i="1"/>
  <c r="B20244" i="1"/>
  <c r="C20243" i="1"/>
  <c r="B20243" i="1"/>
  <c r="C20242" i="1"/>
  <c r="B20242" i="1"/>
  <c r="C20241" i="1"/>
  <c r="B20241" i="1"/>
  <c r="C20240" i="1"/>
  <c r="B20240" i="1"/>
  <c r="C20239" i="1"/>
  <c r="B20239" i="1"/>
  <c r="C20238" i="1"/>
  <c r="B20238" i="1"/>
  <c r="C20237" i="1"/>
  <c r="B20237" i="1"/>
  <c r="C20236" i="1"/>
  <c r="B20236" i="1"/>
  <c r="C20235" i="1"/>
  <c r="B20235" i="1"/>
  <c r="C20234" i="1"/>
  <c r="B20234" i="1"/>
  <c r="C20233" i="1"/>
  <c r="B20233" i="1"/>
  <c r="C20232" i="1"/>
  <c r="B20232" i="1"/>
  <c r="C20231" i="1"/>
  <c r="B20231" i="1"/>
  <c r="C20230" i="1"/>
  <c r="B20230" i="1"/>
  <c r="C20229" i="1"/>
  <c r="B20229" i="1"/>
  <c r="C20228" i="1"/>
  <c r="B20228" i="1"/>
  <c r="C20227" i="1"/>
  <c r="B20227" i="1"/>
  <c r="C20226" i="1"/>
  <c r="B20226" i="1"/>
  <c r="C20225" i="1"/>
  <c r="B20225" i="1"/>
  <c r="C20224" i="1"/>
  <c r="B20224" i="1"/>
  <c r="C20223" i="1"/>
  <c r="B20223" i="1"/>
  <c r="C20222" i="1"/>
  <c r="B20222" i="1"/>
  <c r="C20221" i="1"/>
  <c r="B20221" i="1"/>
  <c r="C20220" i="1"/>
  <c r="B20220" i="1"/>
  <c r="C20219" i="1"/>
  <c r="B20219" i="1"/>
  <c r="C20218" i="1"/>
  <c r="B20218" i="1"/>
  <c r="C20217" i="1"/>
  <c r="B20217" i="1"/>
  <c r="C20216" i="1"/>
  <c r="B20216" i="1"/>
  <c r="C20215" i="1"/>
  <c r="B20215" i="1"/>
  <c r="C20214" i="1"/>
  <c r="B20214" i="1"/>
  <c r="C20213" i="1"/>
  <c r="B20213" i="1"/>
  <c r="C20212" i="1"/>
  <c r="B20212" i="1"/>
  <c r="C20211" i="1"/>
  <c r="B20211" i="1"/>
  <c r="C20210" i="1"/>
  <c r="B20210" i="1"/>
  <c r="C20209" i="1"/>
  <c r="B20209" i="1"/>
  <c r="C20208" i="1"/>
  <c r="B20208" i="1"/>
  <c r="C20207" i="1"/>
  <c r="B20207" i="1"/>
  <c r="C20206" i="1"/>
  <c r="B20206" i="1"/>
  <c r="C20205" i="1"/>
  <c r="B20205" i="1"/>
  <c r="C20204" i="1"/>
  <c r="B20204" i="1"/>
  <c r="C20203" i="1"/>
  <c r="B20203" i="1"/>
  <c r="C20202" i="1"/>
  <c r="B20202" i="1"/>
  <c r="C20201" i="1"/>
  <c r="B20201" i="1"/>
  <c r="C20200" i="1"/>
  <c r="B20200" i="1"/>
  <c r="C20199" i="1"/>
  <c r="B20199" i="1"/>
  <c r="C20198" i="1"/>
  <c r="B20198" i="1"/>
  <c r="C20197" i="1"/>
  <c r="B20197" i="1"/>
  <c r="C20196" i="1"/>
  <c r="B20196" i="1"/>
  <c r="C20195" i="1"/>
  <c r="B20195" i="1"/>
  <c r="C20194" i="1"/>
  <c r="B20194" i="1"/>
  <c r="C20193" i="1"/>
  <c r="B20193" i="1"/>
  <c r="C20192" i="1"/>
  <c r="B20192" i="1"/>
  <c r="C20191" i="1"/>
  <c r="B20191" i="1"/>
  <c r="C20190" i="1"/>
  <c r="B20190" i="1"/>
  <c r="C20189" i="1"/>
  <c r="B20189" i="1"/>
  <c r="C20188" i="1"/>
  <c r="B20188" i="1"/>
  <c r="C20187" i="1"/>
  <c r="B20187" i="1"/>
  <c r="C20186" i="1"/>
  <c r="B20186" i="1"/>
  <c r="C20185" i="1"/>
  <c r="B20185" i="1"/>
  <c r="C20184" i="1"/>
  <c r="B20184" i="1"/>
  <c r="C20183" i="1"/>
  <c r="B20183" i="1"/>
  <c r="C20182" i="1"/>
  <c r="B20182" i="1"/>
  <c r="C20181" i="1"/>
  <c r="B20181" i="1"/>
  <c r="C20180" i="1"/>
  <c r="B20180" i="1"/>
  <c r="C20179" i="1"/>
  <c r="B20179" i="1"/>
  <c r="C20178" i="1"/>
  <c r="B20178" i="1"/>
  <c r="C20177" i="1"/>
  <c r="B20177" i="1"/>
  <c r="C20176" i="1"/>
  <c r="B20176" i="1"/>
  <c r="C20175" i="1"/>
  <c r="B20175" i="1"/>
  <c r="C20174" i="1"/>
  <c r="B20174" i="1"/>
  <c r="C20173" i="1"/>
  <c r="B20173" i="1"/>
  <c r="C20172" i="1"/>
  <c r="B20172" i="1"/>
  <c r="C20171" i="1"/>
  <c r="B20171" i="1"/>
  <c r="C20170" i="1"/>
  <c r="B20170" i="1"/>
  <c r="C20169" i="1"/>
  <c r="B20169" i="1"/>
  <c r="C20168" i="1"/>
  <c r="B20168" i="1"/>
  <c r="C20167" i="1"/>
  <c r="B20167" i="1"/>
  <c r="C20166" i="1"/>
  <c r="B20166" i="1"/>
  <c r="C20165" i="1"/>
  <c r="B20165" i="1"/>
  <c r="C20164" i="1"/>
  <c r="B20164" i="1"/>
  <c r="C20163" i="1"/>
  <c r="B20163" i="1"/>
  <c r="C20162" i="1"/>
  <c r="B20162" i="1"/>
  <c r="C20161" i="1"/>
  <c r="B20161" i="1"/>
  <c r="C20160" i="1"/>
  <c r="B20160" i="1"/>
  <c r="C20159" i="1"/>
  <c r="B20159" i="1"/>
  <c r="C20158" i="1"/>
  <c r="B20158" i="1"/>
  <c r="C20157" i="1"/>
  <c r="B20157" i="1"/>
  <c r="C20156" i="1"/>
  <c r="B20156" i="1"/>
  <c r="C20155" i="1"/>
  <c r="B20155" i="1"/>
  <c r="C20154" i="1"/>
  <c r="B20154" i="1"/>
  <c r="C20153" i="1"/>
  <c r="B20153" i="1"/>
  <c r="C20152" i="1"/>
  <c r="B20152" i="1"/>
  <c r="C20151" i="1"/>
  <c r="B20151" i="1"/>
  <c r="C20150" i="1"/>
  <c r="B20150" i="1"/>
  <c r="C20149" i="1"/>
  <c r="B20149" i="1"/>
  <c r="C20148" i="1"/>
  <c r="B20148" i="1"/>
  <c r="C20147" i="1"/>
  <c r="B20147" i="1"/>
  <c r="C20146" i="1"/>
  <c r="B20146" i="1"/>
  <c r="C20145" i="1"/>
  <c r="B20145" i="1"/>
  <c r="C20144" i="1"/>
  <c r="B20144" i="1"/>
  <c r="C20143" i="1"/>
  <c r="B20143" i="1"/>
  <c r="C20142" i="1"/>
  <c r="B20142" i="1"/>
  <c r="C20141" i="1"/>
  <c r="B20141" i="1"/>
  <c r="C20140" i="1"/>
  <c r="B20140" i="1"/>
  <c r="C20139" i="1"/>
  <c r="B20139" i="1"/>
  <c r="C20138" i="1"/>
  <c r="B20138" i="1"/>
  <c r="C20137" i="1"/>
  <c r="B20137" i="1"/>
  <c r="C20136" i="1"/>
  <c r="B20136" i="1"/>
  <c r="C20135" i="1"/>
  <c r="B20135" i="1"/>
  <c r="C20134" i="1"/>
  <c r="B20134" i="1"/>
  <c r="C20133" i="1"/>
  <c r="B20133" i="1"/>
  <c r="C20132" i="1"/>
  <c r="B20132" i="1"/>
  <c r="C20131" i="1"/>
  <c r="B20131" i="1"/>
  <c r="C20130" i="1"/>
  <c r="B20130" i="1"/>
  <c r="C20129" i="1"/>
  <c r="B20129" i="1"/>
  <c r="C20128" i="1"/>
  <c r="B20128" i="1"/>
  <c r="C20127" i="1"/>
  <c r="B20127" i="1"/>
  <c r="C20126" i="1"/>
  <c r="B20126" i="1"/>
  <c r="C20125" i="1"/>
  <c r="B20125" i="1"/>
  <c r="C20124" i="1"/>
  <c r="B20124" i="1"/>
  <c r="C20123" i="1"/>
  <c r="B20123" i="1"/>
  <c r="C20122" i="1"/>
  <c r="B20122" i="1"/>
  <c r="C20121" i="1"/>
  <c r="B20121" i="1"/>
  <c r="C20120" i="1"/>
  <c r="B20120" i="1"/>
  <c r="C20119" i="1"/>
  <c r="B20119" i="1"/>
  <c r="C20118" i="1"/>
  <c r="B20118" i="1"/>
  <c r="C20117" i="1"/>
  <c r="B20117" i="1"/>
  <c r="C20116" i="1"/>
  <c r="B20116" i="1"/>
  <c r="C20115" i="1"/>
  <c r="B20115" i="1"/>
  <c r="C20114" i="1"/>
  <c r="B20114" i="1"/>
  <c r="C20113" i="1"/>
  <c r="B20113" i="1"/>
  <c r="C20112" i="1"/>
  <c r="B20112" i="1"/>
  <c r="C20111" i="1"/>
  <c r="B20111" i="1"/>
  <c r="C20110" i="1"/>
  <c r="B20110" i="1"/>
  <c r="C20109" i="1"/>
  <c r="B20109" i="1"/>
  <c r="C20108" i="1"/>
  <c r="B20108" i="1"/>
  <c r="C20107" i="1"/>
  <c r="B20107" i="1"/>
  <c r="C20106" i="1"/>
  <c r="B20106" i="1"/>
  <c r="C20105" i="1"/>
  <c r="B20105" i="1"/>
  <c r="C20104" i="1"/>
  <c r="B20104" i="1"/>
  <c r="C20103" i="1"/>
  <c r="B20103" i="1"/>
  <c r="C20102" i="1"/>
  <c r="B20102" i="1"/>
  <c r="C20101" i="1"/>
  <c r="B20101" i="1"/>
  <c r="C20100" i="1"/>
  <c r="B20100" i="1"/>
  <c r="C20099" i="1"/>
  <c r="B20099" i="1"/>
  <c r="C20098" i="1"/>
  <c r="B20098" i="1"/>
  <c r="C20097" i="1"/>
  <c r="B20097" i="1"/>
  <c r="C20096" i="1"/>
  <c r="B20096" i="1"/>
  <c r="C20095" i="1"/>
  <c r="B20095" i="1"/>
  <c r="C20094" i="1"/>
  <c r="B20094" i="1"/>
  <c r="C20093" i="1"/>
  <c r="B20093" i="1"/>
  <c r="C20092" i="1"/>
  <c r="B20092" i="1"/>
  <c r="C20091" i="1"/>
  <c r="B20091" i="1"/>
  <c r="C20090" i="1"/>
  <c r="B20090" i="1"/>
  <c r="C20089" i="1"/>
  <c r="B20089" i="1"/>
  <c r="C20088" i="1"/>
  <c r="B20088" i="1"/>
  <c r="C20087" i="1"/>
  <c r="B20087" i="1"/>
  <c r="C20086" i="1"/>
  <c r="B20086" i="1"/>
  <c r="C20085" i="1"/>
  <c r="B20085" i="1"/>
  <c r="C20084" i="1"/>
  <c r="B20084" i="1"/>
  <c r="C20083" i="1"/>
  <c r="B20083" i="1"/>
  <c r="C20082" i="1"/>
  <c r="B20082" i="1"/>
  <c r="C20081" i="1"/>
  <c r="B20081" i="1"/>
  <c r="C20080" i="1"/>
  <c r="B20080" i="1"/>
  <c r="C20079" i="1"/>
  <c r="B20079" i="1"/>
  <c r="C20078" i="1"/>
  <c r="B20078" i="1"/>
  <c r="C20077" i="1"/>
  <c r="B20077" i="1"/>
  <c r="C20076" i="1"/>
  <c r="B20076" i="1"/>
  <c r="C20075" i="1"/>
  <c r="B20075" i="1"/>
  <c r="C20074" i="1"/>
  <c r="B20074" i="1"/>
  <c r="C20073" i="1"/>
  <c r="B20073" i="1"/>
  <c r="C20072" i="1"/>
  <c r="B20072" i="1"/>
  <c r="C20071" i="1"/>
  <c r="B20071" i="1"/>
  <c r="C20070" i="1"/>
  <c r="B20070" i="1"/>
  <c r="C20069" i="1"/>
  <c r="B20069" i="1"/>
  <c r="C20068" i="1"/>
  <c r="B20068" i="1"/>
  <c r="C20067" i="1"/>
  <c r="B20067" i="1"/>
  <c r="C20066" i="1"/>
  <c r="B20066" i="1"/>
  <c r="C20065" i="1"/>
  <c r="B20065" i="1"/>
  <c r="C20064" i="1"/>
  <c r="B20064" i="1"/>
  <c r="C20063" i="1"/>
  <c r="B20063" i="1"/>
  <c r="C20062" i="1"/>
  <c r="B20062" i="1"/>
  <c r="C20061" i="1"/>
  <c r="B20061" i="1"/>
  <c r="C20060" i="1"/>
  <c r="B20060" i="1"/>
  <c r="C20059" i="1"/>
  <c r="B20059" i="1"/>
  <c r="C20058" i="1"/>
  <c r="B20058" i="1"/>
  <c r="C20057" i="1"/>
  <c r="B20057" i="1"/>
  <c r="C20056" i="1"/>
  <c r="B20056" i="1"/>
  <c r="C20055" i="1"/>
  <c r="B20055" i="1"/>
  <c r="C20054" i="1"/>
  <c r="B20054" i="1"/>
  <c r="C20053" i="1"/>
  <c r="B20053" i="1"/>
  <c r="C20052" i="1"/>
  <c r="B20052" i="1"/>
  <c r="C20051" i="1"/>
  <c r="B20051" i="1"/>
  <c r="C20050" i="1"/>
  <c r="B20050" i="1"/>
  <c r="C20049" i="1"/>
  <c r="B20049" i="1"/>
  <c r="C20048" i="1"/>
  <c r="B20048" i="1"/>
  <c r="C20047" i="1"/>
  <c r="B20047" i="1"/>
  <c r="C20046" i="1"/>
  <c r="B20046" i="1"/>
  <c r="C20045" i="1"/>
  <c r="B20045" i="1"/>
  <c r="C20044" i="1"/>
  <c r="B20044" i="1"/>
  <c r="C20043" i="1"/>
  <c r="B20043" i="1"/>
  <c r="C20042" i="1"/>
  <c r="B20042" i="1"/>
  <c r="C20041" i="1"/>
  <c r="B20041" i="1"/>
  <c r="C20040" i="1"/>
  <c r="B20040" i="1"/>
  <c r="C20039" i="1"/>
  <c r="B20039" i="1"/>
  <c r="C20038" i="1"/>
  <c r="B20038" i="1"/>
  <c r="C20037" i="1"/>
  <c r="B20037" i="1"/>
  <c r="C20036" i="1"/>
  <c r="B20036" i="1"/>
  <c r="C20035" i="1"/>
  <c r="B20035" i="1"/>
  <c r="C20034" i="1"/>
  <c r="B20034" i="1"/>
  <c r="C20033" i="1"/>
  <c r="B20033" i="1"/>
  <c r="C20032" i="1"/>
  <c r="B20032" i="1"/>
  <c r="C20031" i="1"/>
  <c r="B20031" i="1"/>
  <c r="C20030" i="1"/>
  <c r="B20030" i="1"/>
  <c r="C20029" i="1"/>
  <c r="B20029" i="1"/>
  <c r="C20028" i="1"/>
  <c r="B20028" i="1"/>
  <c r="C20027" i="1"/>
  <c r="B20027" i="1"/>
  <c r="C20026" i="1"/>
  <c r="B20026" i="1"/>
  <c r="C20025" i="1"/>
  <c r="B20025" i="1"/>
  <c r="C20024" i="1"/>
  <c r="B20024" i="1"/>
  <c r="C20023" i="1"/>
  <c r="B20023" i="1"/>
  <c r="C20022" i="1"/>
  <c r="B20022" i="1"/>
  <c r="C20021" i="1"/>
  <c r="B20021" i="1"/>
  <c r="C20020" i="1"/>
  <c r="B20020" i="1"/>
  <c r="C20019" i="1"/>
  <c r="B20019" i="1"/>
  <c r="C20018" i="1"/>
  <c r="B20018" i="1"/>
  <c r="C20017" i="1"/>
  <c r="B20017" i="1"/>
  <c r="C20016" i="1"/>
  <c r="B20016" i="1"/>
  <c r="C20015" i="1"/>
  <c r="B20015" i="1"/>
  <c r="C20014" i="1"/>
  <c r="B20014" i="1"/>
  <c r="C20013" i="1"/>
  <c r="B20013" i="1"/>
  <c r="C20012" i="1"/>
  <c r="B20012" i="1"/>
  <c r="C20011" i="1"/>
  <c r="B20011" i="1"/>
  <c r="C20010" i="1"/>
  <c r="B20010" i="1"/>
  <c r="C20009" i="1"/>
  <c r="B20009" i="1"/>
  <c r="C20008" i="1"/>
  <c r="B20008" i="1"/>
  <c r="C20007" i="1"/>
  <c r="B20007" i="1"/>
  <c r="C20006" i="1"/>
  <c r="B20006" i="1"/>
  <c r="C20005" i="1"/>
  <c r="B20005" i="1"/>
  <c r="C20004" i="1"/>
  <c r="B20004" i="1"/>
  <c r="C20003" i="1"/>
  <c r="B20003" i="1"/>
  <c r="C20002" i="1"/>
  <c r="B20002" i="1"/>
  <c r="C20001" i="1"/>
  <c r="B20001" i="1"/>
  <c r="C20000" i="1"/>
  <c r="B20000" i="1"/>
  <c r="C19999" i="1"/>
  <c r="B19999" i="1"/>
  <c r="C19998" i="1"/>
  <c r="B19998" i="1"/>
  <c r="C19997" i="1"/>
  <c r="B19997" i="1"/>
  <c r="C19996" i="1"/>
  <c r="B19996" i="1"/>
  <c r="C19995" i="1"/>
  <c r="B19995" i="1"/>
  <c r="C19994" i="1"/>
  <c r="B19994" i="1"/>
  <c r="C19993" i="1"/>
  <c r="B19993" i="1"/>
  <c r="C19992" i="1"/>
  <c r="B19992" i="1"/>
  <c r="C19991" i="1"/>
  <c r="B19991" i="1"/>
  <c r="C19990" i="1"/>
  <c r="B19990" i="1"/>
  <c r="C19989" i="1"/>
  <c r="B19989" i="1"/>
  <c r="C19988" i="1"/>
  <c r="B19988" i="1"/>
  <c r="C19987" i="1"/>
  <c r="B19987" i="1"/>
  <c r="C19986" i="1"/>
  <c r="B19986" i="1"/>
  <c r="C19985" i="1"/>
  <c r="B19985" i="1"/>
  <c r="C19984" i="1"/>
  <c r="B19984" i="1"/>
  <c r="C19983" i="1"/>
  <c r="B19983" i="1"/>
  <c r="C19982" i="1"/>
  <c r="B19982" i="1"/>
  <c r="C19981" i="1"/>
  <c r="B19981" i="1"/>
  <c r="C19980" i="1"/>
  <c r="B19980" i="1"/>
  <c r="C19979" i="1"/>
  <c r="B19979" i="1"/>
  <c r="C19978" i="1"/>
  <c r="B19978" i="1"/>
  <c r="C19977" i="1"/>
  <c r="B19977" i="1"/>
  <c r="C19976" i="1"/>
  <c r="B19976" i="1"/>
  <c r="C19975" i="1"/>
  <c r="B19975" i="1"/>
  <c r="C19974" i="1"/>
  <c r="B19974" i="1"/>
  <c r="C19973" i="1"/>
  <c r="B19973" i="1"/>
  <c r="C19972" i="1"/>
  <c r="B19972" i="1"/>
  <c r="C19971" i="1"/>
  <c r="B19971" i="1"/>
  <c r="C19970" i="1"/>
  <c r="B19970" i="1"/>
  <c r="C19969" i="1"/>
  <c r="B19969" i="1"/>
  <c r="C19968" i="1"/>
  <c r="B19968" i="1"/>
  <c r="C19967" i="1"/>
  <c r="B19967" i="1"/>
  <c r="C19966" i="1"/>
  <c r="B19966" i="1"/>
  <c r="C19965" i="1"/>
  <c r="B19965" i="1"/>
  <c r="C19964" i="1"/>
  <c r="B19964" i="1"/>
  <c r="C19963" i="1"/>
  <c r="B19963" i="1"/>
  <c r="C19962" i="1"/>
  <c r="B19962" i="1"/>
  <c r="C19961" i="1"/>
  <c r="B19961" i="1"/>
  <c r="C19960" i="1"/>
  <c r="B19960" i="1"/>
  <c r="C19959" i="1"/>
  <c r="B19959" i="1"/>
  <c r="C19958" i="1"/>
  <c r="B19958" i="1"/>
  <c r="C19957" i="1"/>
  <c r="B19957" i="1"/>
  <c r="C19956" i="1"/>
  <c r="B19956" i="1"/>
  <c r="C19955" i="1"/>
  <c r="B19955" i="1"/>
  <c r="C19954" i="1"/>
  <c r="B19954" i="1"/>
  <c r="C19953" i="1"/>
  <c r="B19953" i="1"/>
  <c r="C19952" i="1"/>
  <c r="B19952" i="1"/>
  <c r="C19951" i="1"/>
  <c r="B19951" i="1"/>
  <c r="C19950" i="1"/>
  <c r="B19950" i="1"/>
  <c r="C19949" i="1"/>
  <c r="B19949" i="1"/>
  <c r="C19948" i="1"/>
  <c r="B19948" i="1"/>
  <c r="C19947" i="1"/>
  <c r="B19947" i="1"/>
  <c r="C19946" i="1"/>
  <c r="B19946" i="1"/>
  <c r="C19945" i="1"/>
  <c r="B19945" i="1"/>
  <c r="C19944" i="1"/>
  <c r="B19944" i="1"/>
  <c r="C19943" i="1"/>
  <c r="B19943" i="1"/>
  <c r="C19942" i="1"/>
  <c r="B19942" i="1"/>
  <c r="C19941" i="1"/>
  <c r="B19941" i="1"/>
  <c r="C19940" i="1"/>
  <c r="B19940" i="1"/>
  <c r="C19939" i="1"/>
  <c r="B19939" i="1"/>
  <c r="C19938" i="1"/>
  <c r="B19938" i="1"/>
  <c r="C19937" i="1"/>
  <c r="B19937" i="1"/>
  <c r="C19936" i="1"/>
  <c r="B19936" i="1"/>
  <c r="C19935" i="1"/>
  <c r="B19935" i="1"/>
  <c r="C19934" i="1"/>
  <c r="B19934" i="1"/>
  <c r="C19933" i="1"/>
  <c r="B19933" i="1"/>
  <c r="C19932" i="1"/>
  <c r="B19932" i="1"/>
  <c r="C19931" i="1"/>
  <c r="B19931" i="1"/>
  <c r="C19930" i="1"/>
  <c r="B19930" i="1"/>
  <c r="C19929" i="1"/>
  <c r="B19929" i="1"/>
  <c r="C19928" i="1"/>
  <c r="B19928" i="1"/>
  <c r="C19927" i="1"/>
  <c r="B19927" i="1"/>
  <c r="C19926" i="1"/>
  <c r="B19926" i="1"/>
  <c r="C19925" i="1"/>
  <c r="B19925" i="1"/>
  <c r="C19924" i="1"/>
  <c r="B19924" i="1"/>
  <c r="C19923" i="1"/>
  <c r="B19923" i="1"/>
  <c r="C19922" i="1"/>
  <c r="B19922" i="1"/>
  <c r="C19921" i="1"/>
  <c r="B19921" i="1"/>
  <c r="C19920" i="1"/>
  <c r="B19920" i="1"/>
  <c r="C19919" i="1"/>
  <c r="B19919" i="1"/>
  <c r="C19918" i="1"/>
  <c r="B19918" i="1"/>
  <c r="C19917" i="1"/>
  <c r="B19917" i="1"/>
  <c r="C19916" i="1"/>
  <c r="B19916" i="1"/>
  <c r="C19915" i="1"/>
  <c r="B19915" i="1"/>
  <c r="C19914" i="1"/>
  <c r="B19914" i="1"/>
  <c r="C19913" i="1"/>
  <c r="B19913" i="1"/>
  <c r="C19912" i="1"/>
  <c r="B19912" i="1"/>
  <c r="C19911" i="1"/>
  <c r="B19911" i="1"/>
  <c r="C19910" i="1"/>
  <c r="B19910" i="1"/>
  <c r="C19909" i="1"/>
  <c r="B19909" i="1"/>
  <c r="C19908" i="1"/>
  <c r="B19908" i="1"/>
  <c r="C19907" i="1"/>
  <c r="B19907" i="1"/>
  <c r="C19906" i="1"/>
  <c r="B19906" i="1"/>
  <c r="C19905" i="1"/>
  <c r="B19905" i="1"/>
  <c r="C19904" i="1"/>
  <c r="B19904" i="1"/>
  <c r="C19903" i="1"/>
  <c r="B19903" i="1"/>
  <c r="C19902" i="1"/>
  <c r="B19902" i="1"/>
  <c r="C19901" i="1"/>
  <c r="B19901" i="1"/>
  <c r="C19900" i="1"/>
  <c r="B19900" i="1"/>
  <c r="C19899" i="1"/>
  <c r="B19899" i="1"/>
  <c r="C19898" i="1"/>
  <c r="B19898" i="1"/>
  <c r="C19897" i="1"/>
  <c r="B19897" i="1"/>
  <c r="C19896" i="1"/>
  <c r="B19896" i="1"/>
  <c r="C19895" i="1"/>
  <c r="B19895" i="1"/>
  <c r="C19894" i="1"/>
  <c r="B19894" i="1"/>
  <c r="C19893" i="1"/>
  <c r="B19893" i="1"/>
  <c r="C19892" i="1"/>
  <c r="B19892" i="1"/>
  <c r="C19891" i="1"/>
  <c r="B19891" i="1"/>
  <c r="C19890" i="1"/>
  <c r="B19890" i="1"/>
  <c r="C19889" i="1"/>
  <c r="B19889" i="1"/>
  <c r="C19888" i="1"/>
  <c r="B19888" i="1"/>
  <c r="C19887" i="1"/>
  <c r="B19887" i="1"/>
  <c r="C19886" i="1"/>
  <c r="B19886" i="1"/>
  <c r="C19885" i="1"/>
  <c r="B19885" i="1"/>
  <c r="C19884" i="1"/>
  <c r="B19884" i="1"/>
  <c r="C19883" i="1"/>
  <c r="B19883" i="1"/>
  <c r="C19882" i="1"/>
  <c r="B19882" i="1"/>
  <c r="C19881" i="1"/>
  <c r="B19881" i="1"/>
  <c r="C19880" i="1"/>
  <c r="B19880" i="1"/>
  <c r="C19879" i="1"/>
  <c r="B19879" i="1"/>
  <c r="C19878" i="1"/>
  <c r="B19878" i="1"/>
  <c r="C19877" i="1"/>
  <c r="B19877" i="1"/>
  <c r="C19876" i="1"/>
  <c r="B19876" i="1"/>
  <c r="C19875" i="1"/>
  <c r="B19875" i="1"/>
  <c r="C19874" i="1"/>
  <c r="B19874" i="1"/>
  <c r="C19873" i="1"/>
  <c r="B19873" i="1"/>
  <c r="C19872" i="1"/>
  <c r="B19872" i="1"/>
  <c r="C19871" i="1"/>
  <c r="B19871" i="1"/>
  <c r="C19870" i="1"/>
  <c r="B19870" i="1"/>
  <c r="C19869" i="1"/>
  <c r="B19869" i="1"/>
  <c r="C19868" i="1"/>
  <c r="B19868" i="1"/>
  <c r="C19867" i="1"/>
  <c r="B19867" i="1"/>
  <c r="C19866" i="1"/>
  <c r="B19866" i="1"/>
  <c r="C19865" i="1"/>
  <c r="B19865" i="1"/>
  <c r="C19864" i="1"/>
  <c r="B19864" i="1"/>
  <c r="C19863" i="1"/>
  <c r="B19863" i="1"/>
  <c r="C19862" i="1"/>
  <c r="B19862" i="1"/>
  <c r="C19861" i="1"/>
  <c r="B19861" i="1"/>
  <c r="C19860" i="1"/>
  <c r="B19860" i="1"/>
  <c r="C19859" i="1"/>
  <c r="B19859" i="1"/>
  <c r="C19858" i="1"/>
  <c r="B19858" i="1"/>
  <c r="C19857" i="1"/>
  <c r="B19857" i="1"/>
  <c r="C19856" i="1"/>
  <c r="B19856" i="1"/>
  <c r="C19855" i="1"/>
  <c r="B19855" i="1"/>
  <c r="C19854" i="1"/>
  <c r="B19854" i="1"/>
  <c r="C19853" i="1"/>
  <c r="B19853" i="1"/>
  <c r="C19852" i="1"/>
  <c r="B19852" i="1"/>
  <c r="C19851" i="1"/>
  <c r="B19851" i="1"/>
  <c r="C19850" i="1"/>
  <c r="B19850" i="1"/>
  <c r="C19849" i="1"/>
  <c r="B19849" i="1"/>
  <c r="C19848" i="1"/>
  <c r="B19848" i="1"/>
  <c r="C19847" i="1"/>
  <c r="B19847" i="1"/>
  <c r="C19846" i="1"/>
  <c r="B19846" i="1"/>
  <c r="C19845" i="1"/>
  <c r="B19845" i="1"/>
  <c r="C19844" i="1"/>
  <c r="B19844" i="1"/>
  <c r="C19843" i="1"/>
  <c r="B19843" i="1"/>
  <c r="C19842" i="1"/>
  <c r="B19842" i="1"/>
  <c r="C19841" i="1"/>
  <c r="B19841" i="1"/>
  <c r="C19840" i="1"/>
  <c r="B19840" i="1"/>
  <c r="C19839" i="1"/>
  <c r="B19839" i="1"/>
  <c r="C19838" i="1"/>
  <c r="B19838" i="1"/>
  <c r="C19837" i="1"/>
  <c r="B19837" i="1"/>
  <c r="C19836" i="1"/>
  <c r="B19836" i="1"/>
  <c r="C19835" i="1"/>
  <c r="B19835" i="1"/>
  <c r="C19834" i="1"/>
  <c r="B19834" i="1"/>
  <c r="C19833" i="1"/>
  <c r="B19833" i="1"/>
  <c r="C19832" i="1"/>
  <c r="B19832" i="1"/>
  <c r="C19831" i="1"/>
  <c r="B19831" i="1"/>
  <c r="C19830" i="1"/>
  <c r="B19830" i="1"/>
  <c r="C19829" i="1"/>
  <c r="B19829" i="1"/>
  <c r="C19828" i="1"/>
  <c r="B19828" i="1"/>
  <c r="C19827" i="1"/>
  <c r="B19827" i="1"/>
  <c r="C19826" i="1"/>
  <c r="B19826" i="1"/>
  <c r="C19825" i="1"/>
  <c r="B19825" i="1"/>
  <c r="C19824" i="1"/>
  <c r="B19824" i="1"/>
  <c r="C19823" i="1"/>
  <c r="B19823" i="1"/>
  <c r="C19822" i="1"/>
  <c r="B19822" i="1"/>
  <c r="C19821" i="1"/>
  <c r="B19821" i="1"/>
  <c r="C19820" i="1"/>
  <c r="B19820" i="1"/>
  <c r="C19819" i="1"/>
  <c r="B19819" i="1"/>
  <c r="C19818" i="1"/>
  <c r="B19818" i="1"/>
  <c r="C19817" i="1"/>
  <c r="B19817" i="1"/>
  <c r="C19816" i="1"/>
  <c r="B19816" i="1"/>
  <c r="C19815" i="1"/>
  <c r="B19815" i="1"/>
  <c r="C19814" i="1"/>
  <c r="B19814" i="1"/>
  <c r="C19813" i="1"/>
  <c r="B19813" i="1"/>
  <c r="C19812" i="1"/>
  <c r="B19812" i="1"/>
  <c r="C19811" i="1"/>
  <c r="B19811" i="1"/>
  <c r="C19810" i="1"/>
  <c r="B19810" i="1"/>
  <c r="C19809" i="1"/>
  <c r="B19809" i="1"/>
  <c r="C19808" i="1"/>
  <c r="B19808" i="1"/>
  <c r="C19807" i="1"/>
  <c r="B19807" i="1"/>
  <c r="C19806" i="1"/>
  <c r="B19806" i="1"/>
  <c r="C19805" i="1"/>
  <c r="B19805" i="1"/>
  <c r="C19804" i="1"/>
  <c r="B19804" i="1"/>
  <c r="C19803" i="1"/>
  <c r="B19803" i="1"/>
  <c r="C19802" i="1"/>
  <c r="B19802" i="1"/>
  <c r="C19801" i="1"/>
  <c r="B19801" i="1"/>
  <c r="C19800" i="1"/>
  <c r="B19800" i="1"/>
  <c r="C19799" i="1"/>
  <c r="B19799" i="1"/>
  <c r="C19798" i="1"/>
  <c r="B19798" i="1"/>
  <c r="C19797" i="1"/>
  <c r="B19797" i="1"/>
  <c r="C19796" i="1"/>
  <c r="B19796" i="1"/>
  <c r="C19795" i="1"/>
  <c r="B19795" i="1"/>
  <c r="C19794" i="1"/>
  <c r="B19794" i="1"/>
  <c r="C19793" i="1"/>
  <c r="B19793" i="1"/>
  <c r="C19792" i="1"/>
  <c r="B19792" i="1"/>
  <c r="C19791" i="1"/>
  <c r="B19791" i="1"/>
  <c r="C19790" i="1"/>
  <c r="B19790" i="1"/>
  <c r="C19789" i="1"/>
  <c r="B19789" i="1"/>
  <c r="C19788" i="1"/>
  <c r="B19788" i="1"/>
  <c r="C19787" i="1"/>
  <c r="B19787" i="1"/>
  <c r="C19786" i="1"/>
  <c r="B19786" i="1"/>
  <c r="C19785" i="1"/>
  <c r="B19785" i="1"/>
  <c r="C19784" i="1"/>
  <c r="B19784" i="1"/>
  <c r="C19783" i="1"/>
  <c r="B19783" i="1"/>
  <c r="C19782" i="1"/>
  <c r="B19782" i="1"/>
  <c r="C19781" i="1"/>
  <c r="B19781" i="1"/>
  <c r="C19780" i="1"/>
  <c r="B19780" i="1"/>
  <c r="C19779" i="1"/>
  <c r="B19779" i="1"/>
  <c r="C19778" i="1"/>
  <c r="B19778" i="1"/>
  <c r="C19777" i="1"/>
  <c r="B19777" i="1"/>
  <c r="C19776" i="1"/>
  <c r="B19776" i="1"/>
  <c r="C19775" i="1"/>
  <c r="B19775" i="1"/>
  <c r="C19774" i="1"/>
  <c r="B19774" i="1"/>
  <c r="C19773" i="1"/>
  <c r="B19773" i="1"/>
  <c r="C19772" i="1"/>
  <c r="B19772" i="1"/>
  <c r="C19771" i="1"/>
  <c r="B19771" i="1"/>
  <c r="C19770" i="1"/>
  <c r="B19770" i="1"/>
  <c r="C19769" i="1"/>
  <c r="B19769" i="1"/>
  <c r="C19768" i="1"/>
  <c r="B19768" i="1"/>
  <c r="C19767" i="1"/>
  <c r="B19767" i="1"/>
  <c r="C19766" i="1"/>
  <c r="B19766" i="1"/>
  <c r="C19765" i="1"/>
  <c r="B19765" i="1"/>
  <c r="C19764" i="1"/>
  <c r="B19764" i="1"/>
  <c r="C19763" i="1"/>
  <c r="B19763" i="1"/>
  <c r="C19762" i="1"/>
  <c r="B19762" i="1"/>
  <c r="C19761" i="1"/>
  <c r="B19761" i="1"/>
  <c r="C19760" i="1"/>
  <c r="B19760" i="1"/>
  <c r="C19759" i="1"/>
  <c r="B19759" i="1"/>
  <c r="C19758" i="1"/>
  <c r="B19758" i="1"/>
  <c r="C19757" i="1"/>
  <c r="B19757" i="1"/>
  <c r="C19756" i="1"/>
  <c r="B19756" i="1"/>
  <c r="C19755" i="1"/>
  <c r="B19755" i="1"/>
  <c r="C19754" i="1"/>
  <c r="B19754" i="1"/>
  <c r="C19753" i="1"/>
  <c r="B19753" i="1"/>
  <c r="C19752" i="1"/>
  <c r="B19752" i="1"/>
  <c r="C19751" i="1"/>
  <c r="B19751" i="1"/>
  <c r="C19750" i="1"/>
  <c r="B19750" i="1"/>
  <c r="C19749" i="1"/>
  <c r="B19749" i="1"/>
  <c r="C19748" i="1"/>
  <c r="B19748" i="1"/>
  <c r="C19747" i="1"/>
  <c r="B19747" i="1"/>
  <c r="C19746" i="1"/>
  <c r="B19746" i="1"/>
  <c r="C19745" i="1"/>
  <c r="B19745" i="1"/>
  <c r="C19744" i="1"/>
  <c r="B19744" i="1"/>
  <c r="C19743" i="1"/>
  <c r="B19743" i="1"/>
  <c r="C19742" i="1"/>
  <c r="B19742" i="1"/>
  <c r="C19741" i="1"/>
  <c r="B19741" i="1"/>
  <c r="C19740" i="1"/>
  <c r="B19740" i="1"/>
  <c r="C19739" i="1"/>
  <c r="B19739" i="1"/>
  <c r="C19738" i="1"/>
  <c r="B19738" i="1"/>
  <c r="C19737" i="1"/>
  <c r="B19737" i="1"/>
  <c r="C19736" i="1"/>
  <c r="B19736" i="1"/>
  <c r="C19735" i="1"/>
  <c r="B19735" i="1"/>
  <c r="C19734" i="1"/>
  <c r="B19734" i="1"/>
  <c r="C19733" i="1"/>
  <c r="B19733" i="1"/>
  <c r="C19732" i="1"/>
  <c r="B19732" i="1"/>
  <c r="C19731" i="1"/>
  <c r="B19731" i="1"/>
  <c r="C19730" i="1"/>
  <c r="B19730" i="1"/>
  <c r="C19729" i="1"/>
  <c r="B19729" i="1"/>
  <c r="C19728" i="1"/>
  <c r="B19728" i="1"/>
  <c r="C19727" i="1"/>
  <c r="B19727" i="1"/>
  <c r="C19726" i="1"/>
  <c r="B19726" i="1"/>
  <c r="C19725" i="1"/>
  <c r="B19725" i="1"/>
  <c r="C19724" i="1"/>
  <c r="B19724" i="1"/>
  <c r="C19723" i="1"/>
  <c r="B19723" i="1"/>
  <c r="C19722" i="1"/>
  <c r="B19722" i="1"/>
  <c r="C19721" i="1"/>
  <c r="B19721" i="1"/>
  <c r="C19720" i="1"/>
  <c r="B19720" i="1"/>
  <c r="C19719" i="1"/>
  <c r="B19719" i="1"/>
  <c r="C19718" i="1"/>
  <c r="B19718" i="1"/>
  <c r="C19717" i="1"/>
  <c r="B19717" i="1"/>
  <c r="C19716" i="1"/>
  <c r="B19716" i="1"/>
  <c r="C19715" i="1"/>
  <c r="B19715" i="1"/>
  <c r="C19714" i="1"/>
  <c r="B19714" i="1"/>
  <c r="C19713" i="1"/>
  <c r="B19713" i="1"/>
  <c r="C19712" i="1"/>
  <c r="B19712" i="1"/>
  <c r="C19711" i="1"/>
  <c r="B19711" i="1"/>
  <c r="C19710" i="1"/>
  <c r="B19710" i="1"/>
  <c r="C19709" i="1"/>
  <c r="B19709" i="1"/>
  <c r="C19708" i="1"/>
  <c r="B19708" i="1"/>
  <c r="C19707" i="1"/>
  <c r="B19707" i="1"/>
  <c r="C19706" i="1"/>
  <c r="B19706" i="1"/>
  <c r="C19705" i="1"/>
  <c r="B19705" i="1"/>
  <c r="C19704" i="1"/>
  <c r="B19704" i="1"/>
  <c r="C19703" i="1"/>
  <c r="B19703" i="1"/>
  <c r="C19702" i="1"/>
  <c r="B19702" i="1"/>
  <c r="C19701" i="1"/>
  <c r="B19701" i="1"/>
  <c r="C19700" i="1"/>
  <c r="B19700" i="1"/>
  <c r="C19699" i="1"/>
  <c r="B19699" i="1"/>
  <c r="C19698" i="1"/>
  <c r="B19698" i="1"/>
  <c r="C19697" i="1"/>
  <c r="B19697" i="1"/>
  <c r="C19696" i="1"/>
  <c r="B19696" i="1"/>
  <c r="C19695" i="1"/>
  <c r="B19695" i="1"/>
  <c r="C19694" i="1"/>
  <c r="B19694" i="1"/>
  <c r="C19693" i="1"/>
  <c r="B19693" i="1"/>
  <c r="C19692" i="1"/>
  <c r="B19692" i="1"/>
  <c r="C19691" i="1"/>
  <c r="B19691" i="1"/>
  <c r="C19690" i="1"/>
  <c r="B19690" i="1"/>
  <c r="C19689" i="1"/>
  <c r="B19689" i="1"/>
  <c r="C19688" i="1"/>
  <c r="B19688" i="1"/>
  <c r="C19687" i="1"/>
  <c r="B19687" i="1"/>
  <c r="C19686" i="1"/>
  <c r="B19686" i="1"/>
  <c r="C19685" i="1"/>
  <c r="B19685" i="1"/>
  <c r="C19684" i="1"/>
  <c r="B19684" i="1"/>
  <c r="C19683" i="1"/>
  <c r="B19683" i="1"/>
  <c r="C19682" i="1"/>
  <c r="B19682" i="1"/>
  <c r="C19681" i="1"/>
  <c r="B19681" i="1"/>
  <c r="C19680" i="1"/>
  <c r="B19680" i="1"/>
  <c r="C19679" i="1"/>
  <c r="B19679" i="1"/>
  <c r="C19678" i="1"/>
  <c r="B19678" i="1"/>
  <c r="C19677" i="1"/>
  <c r="B19677" i="1"/>
  <c r="C19676" i="1"/>
  <c r="B19676" i="1"/>
  <c r="C19675" i="1"/>
  <c r="B19675" i="1"/>
  <c r="C19674" i="1"/>
  <c r="B19674" i="1"/>
  <c r="C19673" i="1"/>
  <c r="B19673" i="1"/>
  <c r="C19672" i="1"/>
  <c r="B19672" i="1"/>
  <c r="C19671" i="1"/>
  <c r="B19671" i="1"/>
  <c r="C19670" i="1"/>
  <c r="B19670" i="1"/>
  <c r="C19669" i="1"/>
  <c r="B19669" i="1"/>
  <c r="C19668" i="1"/>
  <c r="B19668" i="1"/>
  <c r="C19667" i="1"/>
  <c r="B19667" i="1"/>
  <c r="C19666" i="1"/>
  <c r="B19666" i="1"/>
  <c r="C19665" i="1"/>
  <c r="B19665" i="1"/>
  <c r="C19664" i="1"/>
  <c r="B19664" i="1"/>
  <c r="C19663" i="1"/>
  <c r="B19663" i="1"/>
  <c r="C19662" i="1"/>
  <c r="B19662" i="1"/>
  <c r="C19661" i="1"/>
  <c r="B19661" i="1"/>
  <c r="C19660" i="1"/>
  <c r="B19660" i="1"/>
  <c r="C19659" i="1"/>
  <c r="B19659" i="1"/>
  <c r="C19658" i="1"/>
  <c r="B19658" i="1"/>
  <c r="C19657" i="1"/>
  <c r="B19657" i="1"/>
  <c r="C19656" i="1"/>
  <c r="B19656" i="1"/>
  <c r="C19655" i="1"/>
  <c r="B19655" i="1"/>
  <c r="C19654" i="1"/>
  <c r="B19654" i="1"/>
  <c r="C19653" i="1"/>
  <c r="B19653" i="1"/>
  <c r="C19652" i="1"/>
  <c r="B19652" i="1"/>
  <c r="C19651" i="1"/>
  <c r="B19651" i="1"/>
  <c r="C19650" i="1"/>
  <c r="B19650" i="1"/>
  <c r="C19649" i="1"/>
  <c r="B19649" i="1"/>
  <c r="C19648" i="1"/>
  <c r="B19648" i="1"/>
  <c r="C19647" i="1"/>
  <c r="B19647" i="1"/>
  <c r="C19646" i="1"/>
  <c r="B19646" i="1"/>
  <c r="C19645" i="1"/>
  <c r="B19645" i="1"/>
  <c r="C19644" i="1"/>
  <c r="B19644" i="1"/>
  <c r="C19643" i="1"/>
  <c r="B19643" i="1"/>
  <c r="C19642" i="1"/>
  <c r="B19642" i="1"/>
  <c r="C19641" i="1"/>
  <c r="B19641" i="1"/>
  <c r="C19640" i="1"/>
  <c r="B19640" i="1"/>
  <c r="C19639" i="1"/>
  <c r="B19639" i="1"/>
  <c r="C19638" i="1"/>
  <c r="B19638" i="1"/>
  <c r="C19637" i="1"/>
  <c r="B19637" i="1"/>
  <c r="C19636" i="1"/>
  <c r="B19636" i="1"/>
  <c r="C19635" i="1"/>
  <c r="B19635" i="1"/>
  <c r="C19634" i="1"/>
  <c r="B19634" i="1"/>
  <c r="C19633" i="1"/>
  <c r="B19633" i="1"/>
  <c r="C19632" i="1"/>
  <c r="B19632" i="1"/>
  <c r="C19631" i="1"/>
  <c r="B19631" i="1"/>
  <c r="C19630" i="1"/>
  <c r="B19630" i="1"/>
  <c r="C19629" i="1"/>
  <c r="B19629" i="1"/>
  <c r="C19628" i="1"/>
  <c r="B19628" i="1"/>
  <c r="C19627" i="1"/>
  <c r="B19627" i="1"/>
  <c r="C19626" i="1"/>
  <c r="B19626" i="1"/>
  <c r="C19625" i="1"/>
  <c r="B19625" i="1"/>
  <c r="C19624" i="1"/>
  <c r="B19624" i="1"/>
  <c r="C19623" i="1"/>
  <c r="B19623" i="1"/>
  <c r="C19622" i="1"/>
  <c r="B19622" i="1"/>
  <c r="C19621" i="1"/>
  <c r="B19621" i="1"/>
  <c r="C19620" i="1"/>
  <c r="B19620" i="1"/>
  <c r="C19619" i="1"/>
  <c r="B19619" i="1"/>
  <c r="C19618" i="1"/>
  <c r="B19618" i="1"/>
  <c r="C19617" i="1"/>
  <c r="B19617" i="1"/>
  <c r="C19616" i="1"/>
  <c r="B19616" i="1"/>
  <c r="C19615" i="1"/>
  <c r="B19615" i="1"/>
  <c r="C19614" i="1"/>
  <c r="B19614" i="1"/>
  <c r="C19613" i="1"/>
  <c r="B19613" i="1"/>
  <c r="C19612" i="1"/>
  <c r="B19612" i="1"/>
  <c r="C19611" i="1"/>
  <c r="B19611" i="1"/>
  <c r="C19610" i="1"/>
  <c r="B19610" i="1"/>
  <c r="C19609" i="1"/>
  <c r="B19609" i="1"/>
  <c r="C19608" i="1"/>
  <c r="B19608" i="1"/>
  <c r="C19607" i="1"/>
  <c r="B19607" i="1"/>
  <c r="C19606" i="1"/>
  <c r="B19606" i="1"/>
  <c r="C19605" i="1"/>
  <c r="B19605" i="1"/>
  <c r="C19604" i="1"/>
  <c r="B19604" i="1"/>
  <c r="C19603" i="1"/>
  <c r="B19603" i="1"/>
  <c r="C19602" i="1"/>
  <c r="B19602" i="1"/>
  <c r="C19601" i="1"/>
  <c r="B19601" i="1"/>
  <c r="C19600" i="1"/>
  <c r="B19600" i="1"/>
  <c r="C19599" i="1"/>
  <c r="B19599" i="1"/>
  <c r="C19598" i="1"/>
  <c r="B19598" i="1"/>
  <c r="C19597" i="1"/>
  <c r="B19597" i="1"/>
  <c r="C19596" i="1"/>
  <c r="B19596" i="1"/>
  <c r="C19595" i="1"/>
  <c r="B19595" i="1"/>
  <c r="C19594" i="1"/>
  <c r="B19594" i="1"/>
  <c r="C19593" i="1"/>
  <c r="B19593" i="1"/>
  <c r="C19592" i="1"/>
  <c r="B19592" i="1"/>
  <c r="C19591" i="1"/>
  <c r="B19591" i="1"/>
  <c r="C19590" i="1"/>
  <c r="B19590" i="1"/>
  <c r="C19589" i="1"/>
  <c r="B19589" i="1"/>
  <c r="C19588" i="1"/>
  <c r="B19588" i="1"/>
  <c r="C19587" i="1"/>
  <c r="B19587" i="1"/>
  <c r="C19586" i="1"/>
  <c r="B19586" i="1"/>
  <c r="C19585" i="1"/>
  <c r="B19585" i="1"/>
  <c r="C19584" i="1"/>
  <c r="B19584" i="1"/>
  <c r="C19583" i="1"/>
  <c r="B19583" i="1"/>
  <c r="C19582" i="1"/>
  <c r="B19582" i="1"/>
  <c r="C19581" i="1"/>
  <c r="B19581" i="1"/>
  <c r="C19580" i="1"/>
  <c r="B19580" i="1"/>
  <c r="C19579" i="1"/>
  <c r="B19579" i="1"/>
  <c r="C19578" i="1"/>
  <c r="B19578" i="1"/>
  <c r="C19577" i="1"/>
  <c r="B19577" i="1"/>
  <c r="C19576" i="1"/>
  <c r="B19576" i="1"/>
  <c r="C19575" i="1"/>
  <c r="B19575" i="1"/>
  <c r="C19574" i="1"/>
  <c r="B19574" i="1"/>
  <c r="C19573" i="1"/>
  <c r="B19573" i="1"/>
  <c r="C19572" i="1"/>
  <c r="B19572" i="1"/>
  <c r="C19571" i="1"/>
  <c r="B19571" i="1"/>
  <c r="C19570" i="1"/>
  <c r="B19570" i="1"/>
  <c r="C19569" i="1"/>
  <c r="B19569" i="1"/>
  <c r="C19568" i="1"/>
  <c r="B19568" i="1"/>
  <c r="C19567" i="1"/>
  <c r="B19567" i="1"/>
  <c r="C19566" i="1"/>
  <c r="B19566" i="1"/>
  <c r="C19565" i="1"/>
  <c r="B19565" i="1"/>
  <c r="C19564" i="1"/>
  <c r="B19564" i="1"/>
  <c r="C19563" i="1"/>
  <c r="B19563" i="1"/>
  <c r="C19562" i="1"/>
  <c r="B19562" i="1"/>
  <c r="C19561" i="1"/>
  <c r="B19561" i="1"/>
  <c r="C19560" i="1"/>
  <c r="B19560" i="1"/>
  <c r="C19559" i="1"/>
  <c r="B19559" i="1"/>
  <c r="C19558" i="1"/>
  <c r="B19558" i="1"/>
  <c r="C19557" i="1"/>
  <c r="B19557" i="1"/>
  <c r="C19556" i="1"/>
  <c r="B19556" i="1"/>
  <c r="C19555" i="1"/>
  <c r="B19555" i="1"/>
  <c r="C19554" i="1"/>
  <c r="B19554" i="1"/>
  <c r="C19553" i="1"/>
  <c r="B19553" i="1"/>
  <c r="C19552" i="1"/>
  <c r="B19552" i="1"/>
  <c r="C19551" i="1"/>
  <c r="B19551" i="1"/>
  <c r="C19550" i="1"/>
  <c r="B19550" i="1"/>
  <c r="C19549" i="1"/>
  <c r="B19549" i="1"/>
  <c r="C19548" i="1"/>
  <c r="B19548" i="1"/>
  <c r="C19547" i="1"/>
  <c r="B19547" i="1"/>
  <c r="C19546" i="1"/>
  <c r="B19546" i="1"/>
  <c r="C19545" i="1"/>
  <c r="B19545" i="1"/>
  <c r="C19544" i="1"/>
  <c r="B19544" i="1"/>
  <c r="C19543" i="1"/>
  <c r="B19543" i="1"/>
  <c r="C19542" i="1"/>
  <c r="B19542" i="1"/>
  <c r="C19541" i="1"/>
  <c r="B19541" i="1"/>
  <c r="C19540" i="1"/>
  <c r="B19540" i="1"/>
  <c r="C19539" i="1"/>
  <c r="B19539" i="1"/>
  <c r="C19538" i="1"/>
  <c r="B19538" i="1"/>
  <c r="C19537" i="1"/>
  <c r="B19537" i="1"/>
  <c r="C19536" i="1"/>
  <c r="B19536" i="1"/>
  <c r="C19535" i="1"/>
  <c r="B19535" i="1"/>
  <c r="C19534" i="1"/>
  <c r="B19534" i="1"/>
  <c r="C19533" i="1"/>
  <c r="B19533" i="1"/>
  <c r="C19532" i="1"/>
  <c r="B19532" i="1"/>
  <c r="C19531" i="1"/>
  <c r="B19531" i="1"/>
  <c r="C19530" i="1"/>
  <c r="B19530" i="1"/>
  <c r="C19529" i="1"/>
  <c r="B19529" i="1"/>
  <c r="C19528" i="1"/>
  <c r="B19528" i="1"/>
  <c r="C19527" i="1"/>
  <c r="B19527" i="1"/>
  <c r="C19526" i="1"/>
  <c r="B19526" i="1"/>
  <c r="C19525" i="1"/>
  <c r="B19525" i="1"/>
  <c r="C19524" i="1"/>
  <c r="B19524" i="1"/>
  <c r="C19523" i="1"/>
  <c r="B19523" i="1"/>
  <c r="C19522" i="1"/>
  <c r="B19522" i="1"/>
  <c r="C19521" i="1"/>
  <c r="B19521" i="1"/>
  <c r="C19520" i="1"/>
  <c r="B19520" i="1"/>
  <c r="C19519" i="1"/>
  <c r="B19519" i="1"/>
  <c r="C19518" i="1"/>
  <c r="B19518" i="1"/>
  <c r="C19517" i="1"/>
  <c r="B19517" i="1"/>
  <c r="C19516" i="1"/>
  <c r="B19516" i="1"/>
  <c r="C19515" i="1"/>
  <c r="B19515" i="1"/>
  <c r="C19514" i="1"/>
  <c r="B19514" i="1"/>
  <c r="C19513" i="1"/>
  <c r="B19513" i="1"/>
  <c r="C19512" i="1"/>
  <c r="B19512" i="1"/>
  <c r="C19511" i="1"/>
  <c r="B19511" i="1"/>
  <c r="C19510" i="1"/>
  <c r="B19510" i="1"/>
  <c r="C19509" i="1"/>
  <c r="B19509" i="1"/>
  <c r="C19508" i="1"/>
  <c r="B19508" i="1"/>
  <c r="C19507" i="1"/>
  <c r="B19507" i="1"/>
  <c r="C19506" i="1"/>
  <c r="B19506" i="1"/>
  <c r="C19505" i="1"/>
  <c r="B19505" i="1"/>
  <c r="C19504" i="1"/>
  <c r="B19504" i="1"/>
  <c r="C19503" i="1"/>
  <c r="B19503" i="1"/>
  <c r="C19502" i="1"/>
  <c r="B19502" i="1"/>
  <c r="C19501" i="1"/>
  <c r="B19501" i="1"/>
  <c r="C19500" i="1"/>
  <c r="B19500" i="1"/>
  <c r="C19499" i="1"/>
  <c r="B19499" i="1"/>
  <c r="C19498" i="1"/>
  <c r="B19498" i="1"/>
  <c r="C19497" i="1"/>
  <c r="B19497" i="1"/>
  <c r="C19496" i="1"/>
  <c r="B19496" i="1"/>
  <c r="C19495" i="1"/>
  <c r="B19495" i="1"/>
  <c r="C19494" i="1"/>
  <c r="B19494" i="1"/>
  <c r="C19493" i="1"/>
  <c r="B19493" i="1"/>
  <c r="C19492" i="1"/>
  <c r="B19492" i="1"/>
  <c r="C19491" i="1"/>
  <c r="B19491" i="1"/>
  <c r="C19490" i="1"/>
  <c r="B19490" i="1"/>
  <c r="C19489" i="1"/>
  <c r="B19489" i="1"/>
  <c r="C19488" i="1"/>
  <c r="B19488" i="1"/>
  <c r="C19487" i="1"/>
  <c r="B19487" i="1"/>
  <c r="C19486" i="1"/>
  <c r="B19486" i="1"/>
  <c r="C19485" i="1"/>
  <c r="B19485" i="1"/>
  <c r="C19484" i="1"/>
  <c r="B19484" i="1"/>
  <c r="C19483" i="1"/>
  <c r="B19483" i="1"/>
  <c r="C19482" i="1"/>
  <c r="B19482" i="1"/>
  <c r="C19481" i="1"/>
  <c r="B19481" i="1"/>
  <c r="C19480" i="1"/>
  <c r="B19480" i="1"/>
  <c r="C19479" i="1"/>
  <c r="B19479" i="1"/>
  <c r="C19478" i="1"/>
  <c r="B19478" i="1"/>
  <c r="C19477" i="1"/>
  <c r="B19477" i="1"/>
  <c r="C19476" i="1"/>
  <c r="B19476" i="1"/>
  <c r="C19475" i="1"/>
  <c r="B19475" i="1"/>
  <c r="C19474" i="1"/>
  <c r="B19474" i="1"/>
  <c r="C19473" i="1"/>
  <c r="B19473" i="1"/>
  <c r="C19472" i="1"/>
  <c r="B19472" i="1"/>
  <c r="C19471" i="1"/>
  <c r="B19471" i="1"/>
  <c r="C19470" i="1"/>
  <c r="B19470" i="1"/>
  <c r="C19469" i="1"/>
  <c r="B19469" i="1"/>
  <c r="C19468" i="1"/>
  <c r="B19468" i="1"/>
  <c r="C19467" i="1"/>
  <c r="B19467" i="1"/>
  <c r="C19466" i="1"/>
  <c r="B19466" i="1"/>
  <c r="C19465" i="1"/>
  <c r="B19465" i="1"/>
  <c r="C19464" i="1"/>
  <c r="B19464" i="1"/>
  <c r="C19463" i="1"/>
  <c r="B19463" i="1"/>
  <c r="C19462" i="1"/>
  <c r="B19462" i="1"/>
  <c r="C19461" i="1"/>
  <c r="B19461" i="1"/>
  <c r="C19460" i="1"/>
  <c r="B19460" i="1"/>
  <c r="C19459" i="1"/>
  <c r="B19459" i="1"/>
  <c r="C19458" i="1"/>
  <c r="B19458" i="1"/>
  <c r="C19457" i="1"/>
  <c r="B19457" i="1"/>
  <c r="C19456" i="1"/>
  <c r="B19456" i="1"/>
  <c r="C19455" i="1"/>
  <c r="B19455" i="1"/>
  <c r="C19454" i="1"/>
  <c r="B19454" i="1"/>
  <c r="C19453" i="1"/>
  <c r="B19453" i="1"/>
  <c r="C19452" i="1"/>
  <c r="B19452" i="1"/>
  <c r="C19451" i="1"/>
  <c r="B19451" i="1"/>
  <c r="C19450" i="1"/>
  <c r="B19450" i="1"/>
  <c r="C19449" i="1"/>
  <c r="B19449" i="1"/>
  <c r="C19448" i="1"/>
  <c r="B19448" i="1"/>
  <c r="C19447" i="1"/>
  <c r="B19447" i="1"/>
  <c r="C19446" i="1"/>
  <c r="B19446" i="1"/>
  <c r="C19445" i="1"/>
  <c r="B19445" i="1"/>
  <c r="C19444" i="1"/>
  <c r="B19444" i="1"/>
  <c r="C19443" i="1"/>
  <c r="B19443" i="1"/>
  <c r="C19442" i="1"/>
  <c r="B19442" i="1"/>
  <c r="C19441" i="1"/>
  <c r="B19441" i="1"/>
  <c r="C19440" i="1"/>
  <c r="B19440" i="1"/>
  <c r="C19439" i="1"/>
  <c r="B19439" i="1"/>
  <c r="C19438" i="1"/>
  <c r="B19438" i="1"/>
  <c r="C19437" i="1"/>
  <c r="B19437" i="1"/>
  <c r="C19436" i="1"/>
  <c r="B19436" i="1"/>
  <c r="C19435" i="1"/>
  <c r="B19435" i="1"/>
  <c r="C19434" i="1"/>
  <c r="B19434" i="1"/>
  <c r="C19433" i="1"/>
  <c r="B19433" i="1"/>
  <c r="C19432" i="1"/>
  <c r="B19432" i="1"/>
  <c r="C19431" i="1"/>
  <c r="B19431" i="1"/>
  <c r="C19430" i="1"/>
  <c r="B19430" i="1"/>
  <c r="C19429" i="1"/>
  <c r="B19429" i="1"/>
  <c r="C19428" i="1"/>
  <c r="B19428" i="1"/>
  <c r="C19427" i="1"/>
  <c r="B19427" i="1"/>
  <c r="C19426" i="1"/>
  <c r="B19426" i="1"/>
  <c r="C19425" i="1"/>
  <c r="B19425" i="1"/>
  <c r="C19424" i="1"/>
  <c r="B19424" i="1"/>
  <c r="C19423" i="1"/>
  <c r="B19423" i="1"/>
  <c r="C19422" i="1"/>
  <c r="B19422" i="1"/>
  <c r="C19421" i="1"/>
  <c r="B19421" i="1"/>
  <c r="C19420" i="1"/>
  <c r="B19420" i="1"/>
  <c r="C19419" i="1"/>
  <c r="B19419" i="1"/>
  <c r="C19418" i="1"/>
  <c r="B19418" i="1"/>
  <c r="C19417" i="1"/>
  <c r="B19417" i="1"/>
  <c r="C19416" i="1"/>
  <c r="B19416" i="1"/>
  <c r="C19415" i="1"/>
  <c r="B19415" i="1"/>
  <c r="C19414" i="1"/>
  <c r="B19414" i="1"/>
  <c r="C19413" i="1"/>
  <c r="B19413" i="1"/>
  <c r="C19412" i="1"/>
  <c r="B19412" i="1"/>
  <c r="C19411" i="1"/>
  <c r="B19411" i="1"/>
  <c r="C19410" i="1"/>
  <c r="B19410" i="1"/>
  <c r="C19409" i="1"/>
  <c r="B19409" i="1"/>
  <c r="C19408" i="1"/>
  <c r="B19408" i="1"/>
  <c r="C19407" i="1"/>
  <c r="B19407" i="1"/>
  <c r="C19406" i="1"/>
  <c r="B19406" i="1"/>
  <c r="C19405" i="1"/>
  <c r="B19405" i="1"/>
  <c r="C19404" i="1"/>
  <c r="B19404" i="1"/>
  <c r="C19403" i="1"/>
  <c r="B19403" i="1"/>
  <c r="C19402" i="1"/>
  <c r="B19402" i="1"/>
  <c r="C19401" i="1"/>
  <c r="B19401" i="1"/>
  <c r="C19400" i="1"/>
  <c r="B19400" i="1"/>
  <c r="C19399" i="1"/>
  <c r="B19399" i="1"/>
  <c r="C19398" i="1"/>
  <c r="B19398" i="1"/>
  <c r="C19397" i="1"/>
  <c r="B19397" i="1"/>
  <c r="C19396" i="1"/>
  <c r="B19396" i="1"/>
  <c r="C19395" i="1"/>
  <c r="B19395" i="1"/>
  <c r="C19394" i="1"/>
  <c r="B19394" i="1"/>
  <c r="C19393" i="1"/>
  <c r="B19393" i="1"/>
  <c r="C19392" i="1"/>
  <c r="B19392" i="1"/>
  <c r="C19391" i="1"/>
  <c r="B19391" i="1"/>
  <c r="C19390" i="1"/>
  <c r="B19390" i="1"/>
  <c r="C19389" i="1"/>
  <c r="B19389" i="1"/>
  <c r="C19388" i="1"/>
  <c r="B19388" i="1"/>
  <c r="C19387" i="1"/>
  <c r="B19387" i="1"/>
  <c r="C19386" i="1"/>
  <c r="B19386" i="1"/>
  <c r="C19385" i="1"/>
  <c r="B19385" i="1"/>
  <c r="C19384" i="1"/>
  <c r="B19384" i="1"/>
  <c r="C19383" i="1"/>
  <c r="B19383" i="1"/>
  <c r="C19382" i="1"/>
  <c r="B19382" i="1"/>
  <c r="C19381" i="1"/>
  <c r="B19381" i="1"/>
  <c r="C19380" i="1"/>
  <c r="B19380" i="1"/>
  <c r="C19379" i="1"/>
  <c r="B19379" i="1"/>
  <c r="C19378" i="1"/>
  <c r="B19378" i="1"/>
  <c r="C19377" i="1"/>
  <c r="B19377" i="1"/>
  <c r="C19376" i="1"/>
  <c r="B19376" i="1"/>
  <c r="C19375" i="1"/>
  <c r="B19375" i="1"/>
  <c r="C19374" i="1"/>
  <c r="B19374" i="1"/>
  <c r="C19373" i="1"/>
  <c r="B19373" i="1"/>
  <c r="C19372" i="1"/>
  <c r="B19372" i="1"/>
  <c r="C19371" i="1"/>
  <c r="B19371" i="1"/>
  <c r="C19370" i="1"/>
  <c r="B19370" i="1"/>
  <c r="C19369" i="1"/>
  <c r="B19369" i="1"/>
  <c r="C19368" i="1"/>
  <c r="B19368" i="1"/>
  <c r="C19367" i="1"/>
  <c r="B19367" i="1"/>
  <c r="C19366" i="1"/>
  <c r="B19366" i="1"/>
  <c r="C19365" i="1"/>
  <c r="B19365" i="1"/>
  <c r="C19364" i="1"/>
  <c r="B19364" i="1"/>
  <c r="C19363" i="1"/>
  <c r="B19363" i="1"/>
  <c r="C19362" i="1"/>
  <c r="B19362" i="1"/>
  <c r="C19361" i="1"/>
  <c r="B19361" i="1"/>
  <c r="C19360" i="1"/>
  <c r="B19360" i="1"/>
  <c r="C19359" i="1"/>
  <c r="B19359" i="1"/>
  <c r="C19358" i="1"/>
  <c r="B19358" i="1"/>
  <c r="C19357" i="1"/>
  <c r="B19357" i="1"/>
  <c r="C19356" i="1"/>
  <c r="B19356" i="1"/>
  <c r="C19355" i="1"/>
  <c r="B19355" i="1"/>
  <c r="C19354" i="1"/>
  <c r="B19354" i="1"/>
  <c r="C19353" i="1"/>
  <c r="B19353" i="1"/>
  <c r="C19352" i="1"/>
  <c r="B19352" i="1"/>
  <c r="C19351" i="1"/>
  <c r="B19351" i="1"/>
  <c r="C19350" i="1"/>
  <c r="B19350" i="1"/>
  <c r="C19349" i="1"/>
  <c r="B19349" i="1"/>
  <c r="C19348" i="1"/>
  <c r="B19348" i="1"/>
  <c r="C19347" i="1"/>
  <c r="B19347" i="1"/>
  <c r="C19346" i="1"/>
  <c r="B19346" i="1"/>
  <c r="C19345" i="1"/>
  <c r="B19345" i="1"/>
  <c r="C19344" i="1"/>
  <c r="B19344" i="1"/>
  <c r="C19343" i="1"/>
  <c r="B19343" i="1"/>
  <c r="C19342" i="1"/>
  <c r="B19342" i="1"/>
  <c r="C19341" i="1"/>
  <c r="B19341" i="1"/>
  <c r="C19340" i="1"/>
  <c r="C22810" i="1" s="1"/>
  <c r="B19340" i="1"/>
  <c r="C19339" i="1"/>
  <c r="B19339" i="1"/>
  <c r="C19338" i="1"/>
  <c r="B19338" i="1"/>
  <c r="C19337" i="1"/>
  <c r="B19337" i="1"/>
  <c r="C19336" i="1"/>
  <c r="B19336" i="1"/>
  <c r="C19335" i="1"/>
  <c r="B19335" i="1"/>
  <c r="C19334" i="1"/>
  <c r="B19334" i="1"/>
  <c r="C19333" i="1"/>
  <c r="B19333" i="1"/>
  <c r="C19332" i="1"/>
  <c r="B19332" i="1"/>
  <c r="C19331" i="1"/>
  <c r="B19331" i="1"/>
  <c r="C19330" i="1"/>
  <c r="B19330" i="1"/>
  <c r="C19329" i="1"/>
  <c r="B19329" i="1"/>
  <c r="C19328" i="1"/>
  <c r="B19328" i="1"/>
  <c r="C19327" i="1"/>
  <c r="B19327" i="1"/>
  <c r="C19326" i="1"/>
  <c r="B19326" i="1"/>
  <c r="C19325" i="1"/>
  <c r="B19325" i="1"/>
  <c r="C19324" i="1"/>
  <c r="B19324" i="1"/>
  <c r="C19323" i="1"/>
  <c r="B19323" i="1"/>
  <c r="C19322" i="1"/>
  <c r="B19322" i="1"/>
  <c r="C19321" i="1"/>
  <c r="B19321" i="1"/>
  <c r="C19320" i="1"/>
  <c r="B19320" i="1"/>
  <c r="C19319" i="1"/>
  <c r="B19319" i="1"/>
  <c r="C19318" i="1"/>
  <c r="B19318" i="1"/>
  <c r="C19317" i="1"/>
  <c r="B19317" i="1"/>
  <c r="C19316" i="1"/>
  <c r="B19316" i="1"/>
  <c r="C19315" i="1"/>
  <c r="B19315" i="1"/>
  <c r="C19314" i="1"/>
  <c r="B19314" i="1"/>
  <c r="C19313" i="1"/>
  <c r="B19313" i="1"/>
  <c r="C19312" i="1"/>
  <c r="B19312" i="1"/>
  <c r="C19311" i="1"/>
  <c r="B19311" i="1"/>
  <c r="C19310" i="1"/>
  <c r="B19310" i="1"/>
  <c r="C19309" i="1"/>
  <c r="B19309" i="1"/>
  <c r="C19308" i="1"/>
  <c r="B19308" i="1"/>
  <c r="C19307" i="1"/>
  <c r="B19307" i="1"/>
  <c r="C19306" i="1"/>
  <c r="B19306" i="1"/>
  <c r="C19305" i="1"/>
  <c r="B19305" i="1"/>
  <c r="C19304" i="1"/>
  <c r="B19304" i="1"/>
  <c r="C19303" i="1"/>
  <c r="B19303" i="1"/>
  <c r="C19302" i="1"/>
  <c r="B19302" i="1"/>
  <c r="C19301" i="1"/>
  <c r="B19301" i="1"/>
  <c r="C19300" i="1"/>
  <c r="B19300" i="1"/>
  <c r="C19299" i="1"/>
  <c r="B19299" i="1"/>
  <c r="C19298" i="1"/>
  <c r="B19298" i="1"/>
  <c r="C19297" i="1"/>
  <c r="B19297" i="1"/>
  <c r="C19296" i="1"/>
  <c r="B19296" i="1"/>
  <c r="C19295" i="1"/>
  <c r="B19295" i="1"/>
  <c r="C19294" i="1"/>
  <c r="B19294" i="1"/>
  <c r="C19293" i="1"/>
  <c r="B19293" i="1"/>
  <c r="C19292" i="1"/>
  <c r="B19292" i="1"/>
  <c r="C19291" i="1"/>
  <c r="B19291" i="1"/>
  <c r="C19290" i="1"/>
  <c r="B19290" i="1"/>
  <c r="C19289" i="1"/>
  <c r="B19289" i="1"/>
  <c r="C19288" i="1"/>
  <c r="B19288" i="1"/>
  <c r="C19287" i="1"/>
  <c r="B19287" i="1"/>
  <c r="C19286" i="1"/>
  <c r="B19286" i="1"/>
  <c r="C19285" i="1"/>
  <c r="B19285" i="1"/>
  <c r="C19284" i="1"/>
  <c r="B19284" i="1"/>
  <c r="C19283" i="1"/>
  <c r="B19283" i="1"/>
  <c r="C19282" i="1"/>
  <c r="B19282" i="1"/>
  <c r="C19281" i="1"/>
  <c r="B19281" i="1"/>
  <c r="C19280" i="1"/>
  <c r="B19280" i="1"/>
  <c r="C19279" i="1"/>
  <c r="B19279" i="1"/>
  <c r="C19278" i="1"/>
  <c r="B19278" i="1"/>
  <c r="C19277" i="1"/>
  <c r="B19277" i="1"/>
  <c r="C19276" i="1"/>
  <c r="B19276" i="1"/>
  <c r="C19275" i="1"/>
  <c r="B19275" i="1"/>
  <c r="C19274" i="1"/>
  <c r="B19274" i="1"/>
  <c r="C19273" i="1"/>
  <c r="C22807" i="1" s="1"/>
  <c r="B19273" i="1"/>
  <c r="C19272" i="1"/>
  <c r="C22806" i="1" s="1"/>
  <c r="B19272" i="1"/>
  <c r="C19271" i="1"/>
  <c r="B19271" i="1"/>
  <c r="C19270" i="1"/>
  <c r="B19270" i="1"/>
  <c r="C19269" i="1"/>
  <c r="B19269" i="1"/>
  <c r="C19268" i="1"/>
  <c r="B19268" i="1"/>
  <c r="C19267" i="1"/>
  <c r="B19267" i="1"/>
  <c r="C19266" i="1"/>
  <c r="B19266" i="1"/>
  <c r="C19265" i="1"/>
  <c r="B19265" i="1"/>
  <c r="C19264" i="1"/>
  <c r="B19264" i="1"/>
  <c r="C19263" i="1"/>
  <c r="B19263" i="1"/>
  <c r="C19262" i="1"/>
  <c r="B19262" i="1"/>
  <c r="C19261" i="1"/>
  <c r="B19261" i="1"/>
  <c r="C19260" i="1"/>
  <c r="B19260" i="1"/>
  <c r="C19259" i="1"/>
  <c r="B19259" i="1"/>
  <c r="C19258" i="1"/>
  <c r="B19258" i="1"/>
  <c r="C19257" i="1"/>
  <c r="B19257" i="1"/>
  <c r="C19256" i="1"/>
  <c r="B19256" i="1"/>
  <c r="C19255" i="1"/>
  <c r="B19255" i="1"/>
  <c r="C19254" i="1"/>
  <c r="B19254" i="1"/>
  <c r="C19253" i="1"/>
  <c r="B19253" i="1"/>
  <c r="C19252" i="1"/>
  <c r="B19252" i="1"/>
  <c r="C19251" i="1"/>
  <c r="B19251" i="1"/>
  <c r="C19250" i="1"/>
  <c r="B19250" i="1"/>
  <c r="C19249" i="1"/>
  <c r="B19249" i="1"/>
  <c r="C19248" i="1"/>
  <c r="B19248" i="1"/>
  <c r="C19247" i="1"/>
  <c r="B19247" i="1"/>
  <c r="C19246" i="1"/>
  <c r="B19246" i="1"/>
  <c r="C19245" i="1"/>
  <c r="B19245" i="1"/>
  <c r="C19244" i="1"/>
  <c r="B19244" i="1"/>
  <c r="C19243" i="1"/>
  <c r="B19243" i="1"/>
  <c r="C19242" i="1"/>
  <c r="B19242" i="1"/>
  <c r="C19241" i="1"/>
  <c r="B19241" i="1"/>
  <c r="C19240" i="1"/>
  <c r="B19240" i="1"/>
  <c r="C19239" i="1"/>
  <c r="B19239" i="1"/>
  <c r="C19238" i="1"/>
  <c r="B19238" i="1"/>
  <c r="C19237" i="1"/>
  <c r="B19237" i="1"/>
  <c r="C19236" i="1"/>
  <c r="B19236" i="1"/>
  <c r="C19235" i="1"/>
  <c r="B19235" i="1"/>
  <c r="C19234" i="1"/>
  <c r="B19234" i="1"/>
  <c r="C19233" i="1"/>
  <c r="B19233" i="1"/>
  <c r="C19232" i="1"/>
  <c r="B19232" i="1"/>
  <c r="C19231" i="1"/>
  <c r="B19231" i="1"/>
  <c r="C19230" i="1"/>
  <c r="B19230" i="1"/>
  <c r="C19229" i="1"/>
  <c r="B19229" i="1"/>
  <c r="C19228" i="1"/>
  <c r="B19228" i="1"/>
  <c r="C19227" i="1"/>
  <c r="B19227" i="1"/>
  <c r="C19226" i="1"/>
  <c r="B19226" i="1"/>
  <c r="C19225" i="1"/>
  <c r="B19225" i="1"/>
  <c r="C19224" i="1"/>
  <c r="B19224" i="1"/>
  <c r="C19223" i="1"/>
  <c r="B19223" i="1"/>
  <c r="C19222" i="1"/>
  <c r="B19222" i="1"/>
  <c r="C19221" i="1"/>
  <c r="B19221" i="1"/>
  <c r="C19220" i="1"/>
  <c r="B19220" i="1"/>
  <c r="C19219" i="1"/>
  <c r="B19219" i="1"/>
  <c r="C19218" i="1"/>
  <c r="B19218" i="1"/>
  <c r="C19217" i="1"/>
  <c r="B19217" i="1"/>
  <c r="C19216" i="1"/>
  <c r="B19216" i="1"/>
  <c r="C19215" i="1"/>
  <c r="B19215" i="1"/>
  <c r="C19214" i="1"/>
  <c r="B19214" i="1"/>
  <c r="C19213" i="1"/>
  <c r="B19213" i="1"/>
  <c r="C19212" i="1"/>
  <c r="B19212" i="1"/>
  <c r="C19211" i="1"/>
  <c r="B19211" i="1"/>
  <c r="C19210" i="1"/>
  <c r="B19210" i="1"/>
  <c r="C19209" i="1"/>
  <c r="B19209" i="1"/>
  <c r="C19208" i="1"/>
  <c r="B19208" i="1"/>
  <c r="C19207" i="1"/>
  <c r="B19207" i="1"/>
  <c r="C19206" i="1"/>
  <c r="B19206" i="1"/>
  <c r="C19205" i="1"/>
  <c r="B19205" i="1"/>
  <c r="C19204" i="1"/>
  <c r="B19204" i="1"/>
  <c r="C19203" i="1"/>
  <c r="B19203" i="1"/>
  <c r="C19202" i="1"/>
  <c r="B19202" i="1"/>
  <c r="C19201" i="1"/>
  <c r="B19201" i="1"/>
  <c r="C19200" i="1"/>
  <c r="B19200" i="1"/>
  <c r="C19199" i="1"/>
  <c r="B19199" i="1"/>
  <c r="C19198" i="1"/>
  <c r="B19198" i="1"/>
  <c r="C19197" i="1"/>
  <c r="B19197" i="1"/>
  <c r="C19196" i="1"/>
  <c r="B19196" i="1"/>
  <c r="C19195" i="1"/>
  <c r="B19195" i="1"/>
  <c r="C19194" i="1"/>
  <c r="B19194" i="1"/>
  <c r="C19193" i="1"/>
  <c r="B19193" i="1"/>
  <c r="C19192" i="1"/>
  <c r="B19192" i="1"/>
  <c r="C19191" i="1"/>
  <c r="B19191" i="1"/>
  <c r="C19190" i="1"/>
  <c r="B19190" i="1"/>
  <c r="C19189" i="1"/>
  <c r="B19189" i="1"/>
  <c r="C19188" i="1"/>
  <c r="B19188" i="1"/>
  <c r="C19187" i="1"/>
  <c r="B19187" i="1"/>
  <c r="C19186" i="1"/>
  <c r="B19186" i="1"/>
  <c r="C19185" i="1"/>
  <c r="B19185" i="1"/>
  <c r="C19184" i="1"/>
  <c r="B19184" i="1"/>
  <c r="C19183" i="1"/>
  <c r="B19183" i="1"/>
  <c r="C19182" i="1"/>
  <c r="B19182" i="1"/>
  <c r="C19181" i="1"/>
  <c r="B19181" i="1"/>
  <c r="C19180" i="1"/>
  <c r="B19180" i="1"/>
  <c r="C19179" i="1"/>
  <c r="B19179" i="1"/>
  <c r="C19178" i="1"/>
  <c r="B19178" i="1"/>
  <c r="C19177" i="1"/>
  <c r="B19177" i="1"/>
  <c r="C19176" i="1"/>
  <c r="B19176" i="1"/>
  <c r="C19175" i="1"/>
  <c r="B19175" i="1"/>
  <c r="C19174" i="1"/>
  <c r="B19174" i="1"/>
  <c r="C19173" i="1"/>
  <c r="B19173" i="1"/>
  <c r="C19172" i="1"/>
  <c r="B19172" i="1"/>
  <c r="C19171" i="1"/>
  <c r="B19171" i="1"/>
  <c r="C19170" i="1"/>
  <c r="B19170" i="1"/>
  <c r="C19169" i="1"/>
  <c r="B19169" i="1"/>
  <c r="C19168" i="1"/>
  <c r="B19168" i="1"/>
  <c r="C19167" i="1"/>
  <c r="B19167" i="1"/>
  <c r="C19166" i="1"/>
  <c r="B19166" i="1"/>
  <c r="C19165" i="1"/>
  <c r="B19165" i="1"/>
  <c r="C19164" i="1"/>
  <c r="B19164" i="1"/>
  <c r="C19163" i="1"/>
  <c r="B19163" i="1"/>
  <c r="C19162" i="1"/>
  <c r="B19162" i="1"/>
  <c r="C19161" i="1"/>
  <c r="B19161" i="1"/>
  <c r="C19160" i="1"/>
  <c r="B19160" i="1"/>
  <c r="C19159" i="1"/>
  <c r="B19159" i="1"/>
  <c r="C19158" i="1"/>
  <c r="B19158" i="1"/>
  <c r="C19157" i="1"/>
  <c r="B19157" i="1"/>
  <c r="C19156" i="1"/>
  <c r="B19156" i="1"/>
  <c r="C19155" i="1"/>
  <c r="B19155" i="1"/>
  <c r="C19154" i="1"/>
  <c r="B19154" i="1"/>
  <c r="C19153" i="1"/>
  <c r="B19153" i="1"/>
  <c r="C19152" i="1"/>
  <c r="B19152" i="1"/>
  <c r="C19151" i="1"/>
  <c r="B19151" i="1"/>
  <c r="C19150" i="1"/>
  <c r="B19150" i="1"/>
  <c r="C19149" i="1"/>
  <c r="B19149" i="1"/>
  <c r="C19148" i="1"/>
  <c r="B19148" i="1"/>
  <c r="C19147" i="1"/>
  <c r="B19147" i="1"/>
  <c r="C19146" i="1"/>
  <c r="B19146" i="1"/>
  <c r="C19145" i="1"/>
  <c r="B19145" i="1"/>
  <c r="C19144" i="1"/>
  <c r="C19143" i="1"/>
  <c r="C19142" i="1"/>
  <c r="B19142" i="1"/>
  <c r="C19141" i="1"/>
  <c r="B19141" i="1"/>
  <c r="C19140" i="1"/>
  <c r="B19140" i="1"/>
  <c r="C19139" i="1"/>
  <c r="B19139" i="1"/>
  <c r="C19138" i="1"/>
  <c r="B19138" i="1"/>
  <c r="C19137" i="1"/>
  <c r="B19137" i="1"/>
  <c r="C19136" i="1"/>
  <c r="B19136" i="1"/>
  <c r="C19135" i="1"/>
  <c r="B19135" i="1"/>
  <c r="C19134" i="1"/>
  <c r="B19134" i="1"/>
  <c r="C19133" i="1"/>
  <c r="B19133" i="1"/>
  <c r="C19132" i="1"/>
  <c r="B19132" i="1"/>
  <c r="C19131" i="1"/>
  <c r="B19131" i="1"/>
  <c r="C19130" i="1"/>
  <c r="B19130" i="1"/>
  <c r="C19129" i="1"/>
  <c r="B19129" i="1"/>
  <c r="C19128" i="1"/>
  <c r="B19128" i="1"/>
  <c r="C19127" i="1"/>
  <c r="B19127" i="1"/>
  <c r="C19126" i="1"/>
  <c r="B19126" i="1"/>
  <c r="C19125" i="1"/>
  <c r="B19125" i="1"/>
  <c r="C19124" i="1"/>
  <c r="B19124" i="1"/>
  <c r="C19123" i="1"/>
  <c r="B19123" i="1"/>
  <c r="C19122" i="1"/>
  <c r="B19122" i="1"/>
  <c r="C19121" i="1"/>
  <c r="B19121" i="1"/>
  <c r="C19120" i="1"/>
  <c r="B19120" i="1"/>
  <c r="C19119" i="1"/>
  <c r="B19119" i="1"/>
  <c r="C19118" i="1"/>
  <c r="B19118" i="1"/>
  <c r="C19117" i="1"/>
  <c r="B19117" i="1"/>
  <c r="C19116" i="1"/>
  <c r="B19116" i="1"/>
  <c r="C19115" i="1"/>
  <c r="B19115" i="1"/>
  <c r="C19114" i="1"/>
  <c r="B19114" i="1"/>
  <c r="C19113" i="1"/>
  <c r="B19113" i="1"/>
  <c r="C19112" i="1"/>
  <c r="B19112" i="1"/>
  <c r="C19111" i="1"/>
  <c r="B19111" i="1"/>
  <c r="C19110" i="1"/>
  <c r="B19110" i="1"/>
  <c r="C19109" i="1"/>
  <c r="B19109" i="1"/>
  <c r="C19108" i="1"/>
  <c r="B19108" i="1"/>
  <c r="C19107" i="1"/>
  <c r="B19107" i="1"/>
  <c r="C19106" i="1"/>
  <c r="B19106" i="1"/>
  <c r="C19105" i="1"/>
  <c r="B19105" i="1"/>
  <c r="C19104" i="1"/>
  <c r="B19104" i="1"/>
  <c r="C19103" i="1"/>
  <c r="B19103" i="1"/>
  <c r="C19102" i="1"/>
  <c r="B19102" i="1"/>
  <c r="C19101" i="1"/>
  <c r="B19101" i="1"/>
  <c r="C19100" i="1"/>
  <c r="B19100" i="1"/>
  <c r="C19099" i="1"/>
  <c r="B19099" i="1"/>
  <c r="C19098" i="1"/>
  <c r="B19098" i="1"/>
  <c r="C19097" i="1"/>
  <c r="B19097" i="1"/>
  <c r="C19096" i="1"/>
  <c r="B19096" i="1"/>
  <c r="C19095" i="1"/>
  <c r="B19095" i="1"/>
  <c r="C19094" i="1"/>
  <c r="B19094" i="1"/>
  <c r="C19093" i="1"/>
  <c r="B19093" i="1"/>
  <c r="C19092" i="1"/>
  <c r="B19092" i="1"/>
  <c r="C19091" i="1"/>
  <c r="B19091" i="1"/>
  <c r="C19090" i="1"/>
  <c r="B19090" i="1"/>
  <c r="C19089" i="1"/>
  <c r="B19089" i="1"/>
  <c r="C19088" i="1"/>
  <c r="B19088" i="1"/>
  <c r="C19087" i="1"/>
  <c r="B19087" i="1"/>
  <c r="C19086" i="1"/>
  <c r="B19086" i="1"/>
  <c r="C19085" i="1"/>
  <c r="B19085" i="1"/>
  <c r="C19084" i="1"/>
  <c r="B19084" i="1"/>
  <c r="C19083" i="1"/>
  <c r="B19083" i="1"/>
  <c r="C19082" i="1"/>
  <c r="B19082" i="1"/>
  <c r="C19081" i="1"/>
  <c r="B19081" i="1"/>
  <c r="C19080" i="1"/>
  <c r="B19080" i="1"/>
  <c r="C19079" i="1"/>
  <c r="B19079" i="1"/>
  <c r="C19078" i="1"/>
  <c r="B19078" i="1"/>
  <c r="C19077" i="1"/>
  <c r="B19077" i="1"/>
  <c r="C19076" i="1"/>
  <c r="B19076" i="1"/>
  <c r="C19075" i="1"/>
  <c r="B19075" i="1"/>
  <c r="C19074" i="1"/>
  <c r="B19074" i="1"/>
  <c r="C19073" i="1"/>
  <c r="B19073" i="1"/>
  <c r="C19072" i="1"/>
  <c r="B19072" i="1"/>
  <c r="C19071" i="1"/>
  <c r="B19071" i="1"/>
  <c r="C19070" i="1"/>
  <c r="B19070" i="1"/>
  <c r="C19069" i="1"/>
  <c r="B19069" i="1"/>
  <c r="C19068" i="1"/>
  <c r="B19068" i="1"/>
  <c r="C19067" i="1"/>
  <c r="B19067" i="1"/>
  <c r="C19066" i="1"/>
  <c r="B19066" i="1"/>
  <c r="C19065" i="1"/>
  <c r="B19065" i="1"/>
  <c r="C19064" i="1"/>
  <c r="B19064" i="1"/>
  <c r="C19063" i="1"/>
  <c r="B19063" i="1"/>
  <c r="C19062" i="1"/>
  <c r="B19062" i="1"/>
  <c r="C19061" i="1"/>
  <c r="B19061" i="1"/>
  <c r="C19060" i="1"/>
  <c r="B19060" i="1"/>
  <c r="C19059" i="1"/>
  <c r="B19059" i="1"/>
  <c r="C19058" i="1"/>
  <c r="B19058" i="1"/>
  <c r="C19057" i="1"/>
  <c r="B19057" i="1"/>
  <c r="C19056" i="1"/>
  <c r="B19056" i="1"/>
  <c r="C19055" i="1"/>
  <c r="B19055" i="1"/>
  <c r="C19054" i="1"/>
  <c r="B19054" i="1"/>
  <c r="C19053" i="1"/>
  <c r="B19053" i="1"/>
  <c r="C19052" i="1"/>
  <c r="B19052" i="1"/>
  <c r="C19051" i="1"/>
  <c r="B19051" i="1"/>
  <c r="C19050" i="1"/>
  <c r="B19050" i="1"/>
  <c r="C19049" i="1"/>
  <c r="B19049" i="1"/>
  <c r="C19048" i="1"/>
  <c r="B19048" i="1"/>
  <c r="C19047" i="1"/>
  <c r="B19047" i="1"/>
  <c r="C19046" i="1"/>
  <c r="B19046" i="1"/>
  <c r="C19045" i="1"/>
  <c r="B19045" i="1"/>
  <c r="C19044" i="1"/>
  <c r="B19044" i="1"/>
  <c r="C19043" i="1"/>
  <c r="B19043" i="1"/>
  <c r="C19042" i="1"/>
  <c r="B19042" i="1"/>
  <c r="C19041" i="1"/>
  <c r="B19041" i="1"/>
  <c r="C19040" i="1"/>
  <c r="B19040" i="1"/>
  <c r="C19039" i="1"/>
  <c r="B19039" i="1"/>
  <c r="C19038" i="1"/>
  <c r="B19038" i="1"/>
  <c r="C19037" i="1"/>
  <c r="B19037" i="1"/>
  <c r="C19036" i="1"/>
  <c r="B19036" i="1"/>
  <c r="C19035" i="1"/>
  <c r="B19035" i="1"/>
  <c r="C19034" i="1"/>
  <c r="B19034" i="1"/>
  <c r="C19033" i="1"/>
  <c r="B19033" i="1"/>
  <c r="C19032" i="1"/>
  <c r="B19032" i="1"/>
  <c r="C19031" i="1"/>
  <c r="B19031" i="1"/>
  <c r="C19030" i="1"/>
  <c r="B19030" i="1"/>
  <c r="C19029" i="1"/>
  <c r="B19029" i="1"/>
  <c r="C19028" i="1"/>
  <c r="B19028" i="1"/>
  <c r="C19027" i="1"/>
  <c r="B19027" i="1"/>
  <c r="C19026" i="1"/>
  <c r="B19026" i="1"/>
  <c r="C19025" i="1"/>
  <c r="B19025" i="1"/>
  <c r="C19024" i="1"/>
  <c r="B19024" i="1"/>
  <c r="C19023" i="1"/>
  <c r="B19023" i="1"/>
  <c r="C19022" i="1"/>
  <c r="B19022" i="1"/>
  <c r="C19021" i="1"/>
  <c r="B19021" i="1"/>
  <c r="C19020" i="1"/>
  <c r="B19020" i="1"/>
  <c r="C19019" i="1"/>
  <c r="B19019" i="1"/>
  <c r="C19018" i="1"/>
  <c r="B19018" i="1"/>
  <c r="C19017" i="1"/>
  <c r="B19017" i="1"/>
  <c r="C19016" i="1"/>
  <c r="B19016" i="1"/>
  <c r="C19015" i="1"/>
  <c r="B19015" i="1"/>
  <c r="C19014" i="1"/>
  <c r="B19014" i="1"/>
  <c r="C19013" i="1"/>
  <c r="B19013" i="1"/>
  <c r="C19012" i="1"/>
  <c r="B19012" i="1"/>
  <c r="C19011" i="1"/>
  <c r="B19011" i="1"/>
  <c r="C19010" i="1"/>
  <c r="B19010" i="1"/>
  <c r="C19009" i="1"/>
  <c r="B19009" i="1"/>
  <c r="C19008" i="1"/>
  <c r="B19008" i="1"/>
  <c r="C19007" i="1"/>
  <c r="B19007" i="1"/>
  <c r="C19006" i="1"/>
  <c r="B19006" i="1"/>
  <c r="C19005" i="1"/>
  <c r="B19005" i="1"/>
  <c r="C19004" i="1"/>
  <c r="B19004" i="1"/>
  <c r="C19003" i="1"/>
  <c r="B19003" i="1"/>
  <c r="C19002" i="1"/>
  <c r="B19002" i="1"/>
  <c r="C19001" i="1"/>
  <c r="B19001" i="1"/>
  <c r="C19000" i="1"/>
  <c r="B19000" i="1"/>
  <c r="C18999" i="1"/>
  <c r="B18999" i="1"/>
  <c r="C18998" i="1"/>
  <c r="B18998" i="1"/>
  <c r="C18997" i="1"/>
  <c r="B18997" i="1"/>
  <c r="C18996" i="1"/>
  <c r="B18996" i="1"/>
  <c r="C18995" i="1"/>
  <c r="B18995" i="1"/>
  <c r="C18994" i="1"/>
  <c r="B18994" i="1"/>
  <c r="C18993" i="1"/>
  <c r="B18993" i="1"/>
  <c r="C18992" i="1"/>
  <c r="B18992" i="1"/>
  <c r="C18991" i="1"/>
  <c r="B18991" i="1"/>
  <c r="C18990" i="1"/>
  <c r="B18990" i="1"/>
  <c r="C18989" i="1"/>
  <c r="B18989" i="1"/>
  <c r="C18988" i="1"/>
  <c r="B18988" i="1"/>
  <c r="C18987" i="1"/>
  <c r="B18987" i="1"/>
  <c r="C18986" i="1"/>
  <c r="B18986" i="1"/>
  <c r="C18985" i="1"/>
  <c r="B18985" i="1"/>
  <c r="C18984" i="1"/>
  <c r="B18984" i="1"/>
  <c r="C18983" i="1"/>
  <c r="B18983" i="1"/>
  <c r="C18982" i="1"/>
  <c r="B18982" i="1"/>
  <c r="C18981" i="1"/>
  <c r="B18981" i="1"/>
  <c r="C18980" i="1"/>
  <c r="B18980" i="1"/>
  <c r="C18979" i="1"/>
  <c r="B18979" i="1"/>
  <c r="C18978" i="1"/>
  <c r="B18978" i="1"/>
  <c r="C18977" i="1"/>
  <c r="B18977" i="1"/>
  <c r="C18976" i="1"/>
  <c r="B18976" i="1"/>
  <c r="C18975" i="1"/>
  <c r="B18975" i="1"/>
  <c r="C18974" i="1"/>
  <c r="B18974" i="1"/>
  <c r="C18973" i="1"/>
  <c r="B18973" i="1"/>
  <c r="C18972" i="1"/>
  <c r="B18972" i="1"/>
  <c r="C18971" i="1"/>
  <c r="B18971" i="1"/>
  <c r="C18970" i="1"/>
  <c r="B18970" i="1"/>
  <c r="C18969" i="1"/>
  <c r="B18969" i="1"/>
  <c r="C18968" i="1"/>
  <c r="B18968" i="1"/>
  <c r="C18967" i="1"/>
  <c r="B18967" i="1"/>
  <c r="C18966" i="1"/>
  <c r="B18966" i="1"/>
  <c r="C18965" i="1"/>
  <c r="B18965" i="1"/>
  <c r="C18964" i="1"/>
  <c r="B18964" i="1"/>
  <c r="C18963" i="1"/>
  <c r="B18963" i="1"/>
  <c r="C18962" i="1"/>
  <c r="B18962" i="1"/>
  <c r="C18961" i="1"/>
  <c r="B18961" i="1"/>
  <c r="C18960" i="1"/>
  <c r="B18960" i="1"/>
  <c r="C18959" i="1"/>
  <c r="B18959" i="1"/>
  <c r="C18958" i="1"/>
  <c r="B18958" i="1"/>
  <c r="C18957" i="1"/>
  <c r="B18957" i="1"/>
  <c r="C18956" i="1"/>
  <c r="B18956" i="1"/>
  <c r="C18955" i="1"/>
  <c r="B18955" i="1"/>
  <c r="C18954" i="1"/>
  <c r="B18954" i="1"/>
  <c r="C18953" i="1"/>
  <c r="B18953" i="1"/>
  <c r="C18952" i="1"/>
  <c r="B18952" i="1"/>
  <c r="C18951" i="1"/>
  <c r="B18951" i="1"/>
  <c r="C18950" i="1"/>
  <c r="B18950" i="1"/>
  <c r="C18949" i="1"/>
  <c r="B18949" i="1"/>
  <c r="C18948" i="1"/>
  <c r="B18948" i="1"/>
  <c r="C18947" i="1"/>
  <c r="B18947" i="1"/>
  <c r="C18946" i="1"/>
  <c r="B18946" i="1"/>
  <c r="C18945" i="1"/>
  <c r="B18945" i="1"/>
  <c r="C18944" i="1"/>
  <c r="B18944" i="1"/>
  <c r="C18943" i="1"/>
  <c r="B18943" i="1"/>
  <c r="C18942" i="1"/>
  <c r="B18942" i="1"/>
  <c r="C18941" i="1"/>
  <c r="B18941" i="1"/>
  <c r="C18940" i="1"/>
  <c r="B18940" i="1"/>
  <c r="C18939" i="1"/>
  <c r="B18939" i="1"/>
  <c r="C18938" i="1"/>
  <c r="B18938" i="1"/>
  <c r="C18937" i="1"/>
  <c r="B18937" i="1"/>
  <c r="C18936" i="1"/>
  <c r="B18936" i="1"/>
  <c r="C18935" i="1"/>
  <c r="B18935" i="1"/>
  <c r="C18934" i="1"/>
  <c r="B18934" i="1"/>
  <c r="C18933" i="1"/>
  <c r="B18933" i="1"/>
  <c r="C18932" i="1"/>
  <c r="B18932" i="1"/>
  <c r="C18931" i="1"/>
  <c r="B18931" i="1"/>
  <c r="C18930" i="1"/>
  <c r="B18930" i="1"/>
  <c r="C18929" i="1"/>
  <c r="B18929" i="1"/>
  <c r="C18928" i="1"/>
  <c r="B18928" i="1"/>
  <c r="C18927" i="1"/>
  <c r="B18927" i="1"/>
  <c r="C18926" i="1"/>
  <c r="B18926" i="1"/>
  <c r="C18925" i="1"/>
  <c r="B18925" i="1"/>
  <c r="C18924" i="1"/>
  <c r="B18924" i="1"/>
  <c r="C18923" i="1"/>
  <c r="B18923" i="1"/>
  <c r="C18922" i="1"/>
  <c r="B18922" i="1"/>
  <c r="C18921" i="1"/>
  <c r="B18921" i="1"/>
  <c r="C18920" i="1"/>
  <c r="B18920" i="1"/>
  <c r="C18919" i="1"/>
  <c r="B18919" i="1"/>
  <c r="C18918" i="1"/>
  <c r="B18918" i="1"/>
  <c r="C18917" i="1"/>
  <c r="B18917" i="1"/>
  <c r="C18916" i="1"/>
  <c r="B18916" i="1"/>
  <c r="C18915" i="1"/>
  <c r="B18915" i="1"/>
  <c r="C18914" i="1"/>
  <c r="B18914" i="1"/>
  <c r="C18913" i="1"/>
  <c r="B18913" i="1"/>
  <c r="C18912" i="1"/>
  <c r="B18912" i="1"/>
  <c r="C18911" i="1"/>
  <c r="B18911" i="1"/>
  <c r="C18910" i="1"/>
  <c r="B18910" i="1"/>
  <c r="C18909" i="1"/>
  <c r="B18909" i="1"/>
  <c r="C18908" i="1"/>
  <c r="B18908" i="1"/>
  <c r="C18907" i="1"/>
  <c r="B18907" i="1"/>
  <c r="C18906" i="1"/>
  <c r="B18906" i="1"/>
  <c r="C18905" i="1"/>
  <c r="B18905" i="1"/>
  <c r="C18904" i="1"/>
  <c r="B18904" i="1"/>
  <c r="C18903" i="1"/>
  <c r="B18903" i="1"/>
  <c r="C18902" i="1"/>
  <c r="B18902" i="1"/>
  <c r="C18901" i="1"/>
  <c r="B18901" i="1"/>
  <c r="C18900" i="1"/>
  <c r="B18900" i="1"/>
  <c r="C18899" i="1"/>
  <c r="B18899" i="1"/>
  <c r="C18898" i="1"/>
  <c r="B18898" i="1"/>
  <c r="C18897" i="1"/>
  <c r="B18897" i="1"/>
  <c r="C18896" i="1"/>
  <c r="B18896" i="1"/>
  <c r="C18895" i="1"/>
  <c r="B18895" i="1"/>
  <c r="C18894" i="1"/>
  <c r="B18894" i="1"/>
  <c r="C18893" i="1"/>
  <c r="B18893" i="1"/>
  <c r="C18892" i="1"/>
  <c r="B18892" i="1"/>
  <c r="C18891" i="1"/>
  <c r="B18891" i="1"/>
  <c r="C18890" i="1"/>
  <c r="B18890" i="1"/>
  <c r="C18889" i="1"/>
  <c r="B18889" i="1"/>
  <c r="C18888" i="1"/>
  <c r="B18888" i="1"/>
  <c r="C18887" i="1"/>
  <c r="B18887" i="1"/>
  <c r="C18886" i="1"/>
  <c r="B18886" i="1"/>
  <c r="C18885" i="1"/>
  <c r="B18885" i="1"/>
  <c r="C18884" i="1"/>
  <c r="B18884" i="1"/>
  <c r="C18883" i="1"/>
  <c r="B18883" i="1"/>
  <c r="C18882" i="1"/>
  <c r="B18882" i="1"/>
  <c r="C18881" i="1"/>
  <c r="B18881" i="1"/>
  <c r="C18880" i="1"/>
  <c r="B18880" i="1"/>
  <c r="C18879" i="1"/>
  <c r="B18879" i="1"/>
  <c r="C18878" i="1"/>
  <c r="B18878" i="1"/>
  <c r="C18877" i="1"/>
  <c r="B18877" i="1"/>
  <c r="C18876" i="1"/>
  <c r="B18876" i="1"/>
  <c r="C18875" i="1"/>
  <c r="B18875" i="1"/>
  <c r="C18874" i="1"/>
  <c r="B18874" i="1"/>
  <c r="C18873" i="1"/>
  <c r="B18873" i="1"/>
  <c r="C18872" i="1"/>
  <c r="B18872" i="1"/>
  <c r="C18871" i="1"/>
  <c r="B18871" i="1"/>
  <c r="C18870" i="1"/>
  <c r="B18870" i="1"/>
  <c r="C18869" i="1"/>
  <c r="B18869" i="1"/>
  <c r="C18868" i="1"/>
  <c r="B18868" i="1"/>
  <c r="C18867" i="1"/>
  <c r="B18867" i="1"/>
  <c r="C18866" i="1"/>
  <c r="B18866" i="1"/>
  <c r="C18865" i="1"/>
  <c r="B18865" i="1"/>
  <c r="C18864" i="1"/>
  <c r="B18864" i="1"/>
  <c r="C18863" i="1"/>
  <c r="B18863" i="1"/>
  <c r="C18862" i="1"/>
  <c r="B18862" i="1"/>
  <c r="C18861" i="1"/>
  <c r="B18861" i="1"/>
  <c r="C18860" i="1"/>
  <c r="B18860" i="1"/>
  <c r="C18859" i="1"/>
  <c r="B18859" i="1"/>
  <c r="C18858" i="1"/>
  <c r="B18858" i="1"/>
  <c r="C18857" i="1"/>
  <c r="B18857" i="1"/>
  <c r="C18856" i="1"/>
  <c r="B18856" i="1"/>
  <c r="C18855" i="1"/>
  <c r="B18855" i="1"/>
  <c r="C18854" i="1"/>
  <c r="B18854" i="1"/>
  <c r="C18853" i="1"/>
  <c r="B18853" i="1"/>
  <c r="C18852" i="1"/>
  <c r="B18852" i="1"/>
  <c r="C18851" i="1"/>
  <c r="B18851" i="1"/>
  <c r="C18850" i="1"/>
  <c r="B18850" i="1"/>
  <c r="C18849" i="1"/>
  <c r="B18849" i="1"/>
  <c r="C18848" i="1"/>
  <c r="B18848" i="1"/>
  <c r="C18847" i="1"/>
  <c r="B18847" i="1"/>
  <c r="C18846" i="1"/>
  <c r="B18846" i="1"/>
  <c r="C18845" i="1"/>
  <c r="B18845" i="1"/>
  <c r="C18844" i="1"/>
  <c r="B18844" i="1"/>
  <c r="C18843" i="1"/>
  <c r="B18843" i="1"/>
  <c r="C18842" i="1"/>
  <c r="B18842" i="1"/>
  <c r="C18841" i="1"/>
  <c r="B18841" i="1"/>
  <c r="C18840" i="1"/>
  <c r="B18840" i="1"/>
  <c r="C18839" i="1"/>
  <c r="B18839" i="1"/>
  <c r="C18838" i="1"/>
  <c r="B18838" i="1"/>
  <c r="C18837" i="1"/>
  <c r="B18837" i="1"/>
  <c r="C18836" i="1"/>
  <c r="B18836" i="1"/>
  <c r="C18835" i="1"/>
  <c r="B18835" i="1"/>
  <c r="C18834" i="1"/>
  <c r="B18834" i="1"/>
  <c r="C18833" i="1"/>
  <c r="B18833" i="1"/>
  <c r="C18832" i="1"/>
  <c r="B18832" i="1"/>
  <c r="C18831" i="1"/>
  <c r="B18831" i="1"/>
  <c r="C18830" i="1"/>
  <c r="B18830" i="1"/>
  <c r="C18829" i="1"/>
  <c r="C18828" i="1"/>
  <c r="C18827" i="1"/>
  <c r="C18826" i="1"/>
  <c r="C18825" i="1"/>
  <c r="C18824" i="1"/>
  <c r="C18823" i="1"/>
  <c r="C18822" i="1"/>
  <c r="C18821" i="1"/>
  <c r="C18820" i="1"/>
  <c r="C18819" i="1"/>
  <c r="C18818" i="1"/>
  <c r="C18817" i="1"/>
  <c r="C18816" i="1"/>
  <c r="C18815" i="1"/>
  <c r="B18815" i="1"/>
  <c r="C18814" i="1"/>
  <c r="C18813" i="1"/>
  <c r="C18812" i="1"/>
  <c r="C18811" i="1"/>
  <c r="C18810" i="1"/>
  <c r="B18810" i="1"/>
  <c r="C18809" i="1"/>
  <c r="B18809" i="1"/>
  <c r="C18808" i="1"/>
  <c r="B18808" i="1"/>
  <c r="C18807" i="1"/>
  <c r="B18807" i="1"/>
  <c r="C18806" i="1"/>
  <c r="C18805" i="1"/>
  <c r="B18805" i="1"/>
  <c r="C18804" i="1"/>
  <c r="B18804" i="1"/>
  <c r="C18803" i="1"/>
  <c r="B18803" i="1"/>
  <c r="C18802" i="1"/>
  <c r="B18802" i="1"/>
  <c r="C18801" i="1"/>
  <c r="B18801" i="1"/>
  <c r="C18800" i="1"/>
  <c r="B18800" i="1"/>
  <c r="C18799" i="1"/>
  <c r="B18799" i="1"/>
  <c r="C18798" i="1"/>
  <c r="B18798" i="1"/>
  <c r="C18797" i="1"/>
  <c r="B18797" i="1"/>
  <c r="C18796" i="1"/>
  <c r="B18796" i="1"/>
  <c r="C18795" i="1"/>
  <c r="B18795" i="1"/>
  <c r="C18794" i="1"/>
  <c r="B18794" i="1"/>
  <c r="C18793" i="1"/>
  <c r="B18793" i="1"/>
  <c r="C18792" i="1"/>
  <c r="B18792" i="1"/>
  <c r="C18791" i="1"/>
  <c r="B18791" i="1"/>
  <c r="C18790" i="1"/>
  <c r="B18790" i="1"/>
  <c r="C18789" i="1"/>
  <c r="B18789" i="1"/>
  <c r="C18788" i="1"/>
  <c r="B18788" i="1"/>
  <c r="C18787" i="1"/>
  <c r="B18787" i="1"/>
  <c r="C18786" i="1"/>
  <c r="B18786" i="1"/>
  <c r="C18785" i="1"/>
  <c r="B18785" i="1"/>
  <c r="C18784" i="1"/>
  <c r="B18784" i="1"/>
  <c r="C18783" i="1"/>
  <c r="B18783" i="1"/>
  <c r="C18782" i="1"/>
  <c r="B18782" i="1"/>
  <c r="C18781" i="1"/>
  <c r="B18781" i="1"/>
  <c r="C18780" i="1"/>
  <c r="B18780" i="1"/>
  <c r="C18779" i="1"/>
  <c r="B18779" i="1"/>
  <c r="C18778" i="1"/>
  <c r="B18778" i="1"/>
  <c r="C18777" i="1"/>
  <c r="B18777" i="1"/>
  <c r="C18776" i="1"/>
  <c r="B18776" i="1"/>
  <c r="C18775" i="1"/>
  <c r="B18775" i="1"/>
  <c r="C18774" i="1"/>
  <c r="B18774" i="1"/>
  <c r="C18773" i="1"/>
  <c r="B18773" i="1"/>
  <c r="C18772" i="1"/>
  <c r="B18772" i="1"/>
  <c r="C18771" i="1"/>
  <c r="B18771" i="1"/>
  <c r="C18770" i="1"/>
  <c r="B18770" i="1"/>
  <c r="C18769" i="1"/>
  <c r="B18769" i="1"/>
  <c r="C18768" i="1"/>
  <c r="B18768" i="1"/>
  <c r="C18767" i="1"/>
  <c r="B18767" i="1"/>
  <c r="C18766" i="1"/>
  <c r="B18766" i="1"/>
  <c r="C18765" i="1"/>
  <c r="B18765" i="1"/>
  <c r="C18764" i="1"/>
  <c r="B18764" i="1"/>
  <c r="C18763" i="1"/>
  <c r="B18763" i="1"/>
  <c r="C18762" i="1"/>
  <c r="B18762" i="1"/>
  <c r="C18761" i="1"/>
  <c r="B18761" i="1"/>
  <c r="C18760" i="1"/>
  <c r="B18760" i="1"/>
  <c r="C18759" i="1"/>
  <c r="B18759" i="1"/>
  <c r="C18758" i="1"/>
  <c r="B18758" i="1"/>
  <c r="C18757" i="1"/>
  <c r="B18757" i="1"/>
  <c r="C18756" i="1"/>
  <c r="B18756" i="1"/>
  <c r="C18755" i="1"/>
  <c r="B18755" i="1"/>
  <c r="C18754" i="1"/>
  <c r="B18754" i="1"/>
  <c r="C18753" i="1"/>
  <c r="B18753" i="1"/>
  <c r="C18752" i="1"/>
  <c r="B18752" i="1"/>
  <c r="C18751" i="1"/>
  <c r="B18751" i="1"/>
  <c r="C18750" i="1"/>
  <c r="B18750" i="1"/>
  <c r="C18749" i="1"/>
  <c r="B18749" i="1"/>
  <c r="C18748" i="1"/>
  <c r="B18748" i="1"/>
  <c r="C18747" i="1"/>
  <c r="B18747" i="1"/>
  <c r="C18746" i="1"/>
  <c r="B18746" i="1"/>
  <c r="C18745" i="1"/>
  <c r="B18745" i="1"/>
  <c r="C18744" i="1"/>
  <c r="B18744" i="1"/>
  <c r="C18743" i="1"/>
  <c r="B18743" i="1"/>
  <c r="C18742" i="1"/>
  <c r="B18742" i="1"/>
  <c r="C18741" i="1"/>
  <c r="B18741" i="1"/>
  <c r="C18740" i="1"/>
  <c r="B18740" i="1"/>
  <c r="C18739" i="1"/>
  <c r="B18739" i="1"/>
  <c r="C18738" i="1"/>
  <c r="B18738" i="1"/>
  <c r="C18737" i="1"/>
  <c r="B18737" i="1"/>
  <c r="C18736" i="1"/>
  <c r="B18736" i="1"/>
  <c r="C18735" i="1"/>
  <c r="B18735" i="1"/>
  <c r="C18734" i="1"/>
  <c r="B18734" i="1"/>
  <c r="C18733" i="1"/>
  <c r="B18733" i="1"/>
  <c r="C18732" i="1"/>
  <c r="B18732" i="1"/>
  <c r="C18731" i="1"/>
  <c r="B18731" i="1"/>
  <c r="C18730" i="1"/>
  <c r="B18730" i="1"/>
  <c r="C18729" i="1"/>
  <c r="B18729" i="1"/>
  <c r="C18728" i="1"/>
  <c r="B18728" i="1"/>
  <c r="C18727" i="1"/>
  <c r="B18727" i="1"/>
  <c r="C18726" i="1"/>
  <c r="B18726" i="1"/>
  <c r="C18725" i="1"/>
  <c r="B18725" i="1"/>
  <c r="C18724" i="1"/>
  <c r="B18724" i="1"/>
  <c r="C18723" i="1"/>
  <c r="B18723" i="1"/>
  <c r="C18722" i="1"/>
  <c r="B18722" i="1"/>
  <c r="C18721" i="1"/>
  <c r="B18721" i="1"/>
  <c r="C18720" i="1"/>
  <c r="B18720" i="1"/>
  <c r="C18719" i="1"/>
  <c r="B18719" i="1"/>
  <c r="C18718" i="1"/>
  <c r="B18718" i="1"/>
  <c r="C18717" i="1"/>
  <c r="B18717" i="1"/>
  <c r="C18716" i="1"/>
  <c r="B18716" i="1"/>
  <c r="C18715" i="1"/>
  <c r="B18715" i="1"/>
  <c r="C18714" i="1"/>
  <c r="B18714" i="1"/>
  <c r="C18713" i="1"/>
  <c r="B18713" i="1"/>
  <c r="C18712" i="1"/>
  <c r="B18712" i="1"/>
  <c r="C18711" i="1"/>
  <c r="B18711" i="1"/>
  <c r="C18710" i="1"/>
  <c r="B18710" i="1"/>
  <c r="C18709" i="1"/>
  <c r="B18709" i="1"/>
  <c r="C18708" i="1"/>
  <c r="B18708" i="1"/>
  <c r="C18707" i="1"/>
  <c r="B18707" i="1"/>
  <c r="C18706" i="1"/>
  <c r="B18706" i="1"/>
  <c r="C18705" i="1"/>
  <c r="B18705" i="1"/>
  <c r="C18704" i="1"/>
  <c r="B18704" i="1"/>
  <c r="C18703" i="1"/>
  <c r="B18703" i="1"/>
  <c r="C18702" i="1"/>
  <c r="B18702" i="1"/>
  <c r="C18701" i="1"/>
  <c r="B18701" i="1"/>
  <c r="C18700" i="1"/>
  <c r="B18700" i="1"/>
  <c r="C18699" i="1"/>
  <c r="B18699" i="1"/>
  <c r="C18698" i="1"/>
  <c r="B18698" i="1"/>
  <c r="C18697" i="1"/>
  <c r="B18697" i="1"/>
  <c r="C18696" i="1"/>
  <c r="B18696" i="1"/>
  <c r="C18695" i="1"/>
  <c r="B18695" i="1"/>
  <c r="C18694" i="1"/>
  <c r="B18694" i="1"/>
  <c r="C18693" i="1"/>
  <c r="B18693" i="1"/>
  <c r="C18692" i="1"/>
  <c r="B18692" i="1"/>
  <c r="C18691" i="1"/>
  <c r="B18691" i="1"/>
  <c r="C18690" i="1"/>
  <c r="B18690" i="1"/>
  <c r="C18689" i="1"/>
  <c r="B18689" i="1"/>
  <c r="C18688" i="1"/>
  <c r="B18688" i="1"/>
  <c r="C18687" i="1"/>
  <c r="B18687" i="1"/>
  <c r="C18686" i="1"/>
  <c r="B18686" i="1"/>
  <c r="C18685" i="1"/>
  <c r="B18685" i="1"/>
  <c r="C18684" i="1"/>
  <c r="B18684" i="1"/>
  <c r="C18683" i="1"/>
  <c r="B18683" i="1"/>
  <c r="C18682" i="1"/>
  <c r="B18682" i="1"/>
  <c r="C18681" i="1"/>
  <c r="B18681" i="1"/>
  <c r="C18680" i="1"/>
  <c r="B18680" i="1"/>
  <c r="C18679" i="1"/>
  <c r="B18679" i="1"/>
  <c r="C18678" i="1"/>
  <c r="B18678" i="1"/>
  <c r="C18677" i="1"/>
  <c r="B18677" i="1"/>
  <c r="C18676" i="1"/>
  <c r="B18676" i="1"/>
  <c r="C18675" i="1"/>
  <c r="B18675" i="1"/>
  <c r="C18674" i="1"/>
  <c r="B18674" i="1"/>
  <c r="C18673" i="1"/>
  <c r="B18673" i="1"/>
  <c r="C18672" i="1"/>
  <c r="B18672" i="1"/>
  <c r="C18671" i="1"/>
  <c r="B18671" i="1"/>
  <c r="C18670" i="1"/>
  <c r="B18670" i="1"/>
  <c r="C18669" i="1"/>
  <c r="B18669" i="1"/>
  <c r="C18668" i="1"/>
  <c r="B18668" i="1"/>
  <c r="C18667" i="1"/>
  <c r="B18667" i="1"/>
  <c r="C18666" i="1"/>
  <c r="B18666" i="1"/>
  <c r="C18665" i="1"/>
  <c r="B18665" i="1"/>
  <c r="C18664" i="1"/>
  <c r="B18664" i="1"/>
  <c r="C18663" i="1"/>
  <c r="B18663" i="1"/>
  <c r="C18662" i="1"/>
  <c r="B18662" i="1"/>
  <c r="C18661" i="1"/>
  <c r="B18661" i="1"/>
  <c r="C18660" i="1"/>
  <c r="B18660" i="1"/>
  <c r="C18659" i="1"/>
  <c r="B18659" i="1"/>
  <c r="C18658" i="1"/>
  <c r="B18658" i="1"/>
  <c r="C18657" i="1"/>
  <c r="B18657" i="1"/>
  <c r="C18656" i="1"/>
  <c r="B18656" i="1"/>
  <c r="C18655" i="1"/>
  <c r="B18655" i="1"/>
  <c r="C18654" i="1"/>
  <c r="B18654" i="1"/>
  <c r="C18653" i="1"/>
  <c r="B18653" i="1"/>
  <c r="C18652" i="1"/>
  <c r="B18652" i="1"/>
  <c r="C18651" i="1"/>
  <c r="B18651" i="1"/>
  <c r="C18650" i="1"/>
  <c r="B18650" i="1"/>
  <c r="C18649" i="1"/>
  <c r="B18649" i="1"/>
  <c r="C18648" i="1"/>
  <c r="B18648" i="1"/>
  <c r="C18647" i="1"/>
  <c r="B18647" i="1"/>
  <c r="C18646" i="1"/>
  <c r="B18646" i="1"/>
  <c r="C18645" i="1"/>
  <c r="B18645" i="1"/>
  <c r="C18644" i="1"/>
  <c r="B18644" i="1"/>
  <c r="C18643" i="1"/>
  <c r="B18643" i="1"/>
  <c r="C18642" i="1"/>
  <c r="B18642" i="1"/>
  <c r="C18641" i="1"/>
  <c r="B18641" i="1"/>
  <c r="C18640" i="1"/>
  <c r="B18640" i="1"/>
  <c r="C18639" i="1"/>
  <c r="B18639" i="1"/>
  <c r="C18638" i="1"/>
  <c r="B18638" i="1"/>
  <c r="C18637" i="1"/>
  <c r="B18637" i="1"/>
  <c r="C18636" i="1"/>
  <c r="B18636" i="1"/>
  <c r="C18635" i="1"/>
  <c r="B18635" i="1"/>
  <c r="C18634" i="1"/>
  <c r="B18634" i="1"/>
  <c r="C18633" i="1"/>
  <c r="B18633" i="1"/>
  <c r="C18632" i="1"/>
  <c r="B18632" i="1"/>
  <c r="C18631" i="1"/>
  <c r="B18631" i="1"/>
  <c r="C18630" i="1"/>
  <c r="B18630" i="1"/>
  <c r="C18629" i="1"/>
  <c r="B18629" i="1"/>
  <c r="C18628" i="1"/>
  <c r="B18628" i="1"/>
  <c r="C18627" i="1"/>
  <c r="B18627" i="1"/>
  <c r="C18626" i="1"/>
  <c r="B18626" i="1"/>
  <c r="C18625" i="1"/>
  <c r="B18625" i="1"/>
  <c r="C18624" i="1"/>
  <c r="B18624" i="1"/>
  <c r="C18623" i="1"/>
  <c r="B18623" i="1"/>
  <c r="C18622" i="1"/>
  <c r="B18622" i="1"/>
  <c r="C18621" i="1"/>
  <c r="B18621" i="1"/>
  <c r="C18620" i="1"/>
  <c r="B18620" i="1"/>
  <c r="C18619" i="1"/>
  <c r="B18619" i="1"/>
  <c r="C18618" i="1"/>
  <c r="B18618" i="1"/>
  <c r="C18617" i="1"/>
  <c r="B18617" i="1"/>
  <c r="C18616" i="1"/>
  <c r="B18616" i="1"/>
  <c r="C18615" i="1"/>
  <c r="B18615" i="1"/>
  <c r="C18614" i="1"/>
  <c r="B18614" i="1"/>
  <c r="C18613" i="1"/>
  <c r="B18613" i="1"/>
  <c r="C18612" i="1"/>
  <c r="B18612" i="1"/>
  <c r="C18611" i="1"/>
  <c r="B18611" i="1"/>
  <c r="C18610" i="1"/>
  <c r="B18610" i="1"/>
  <c r="C18609" i="1"/>
  <c r="B18609" i="1"/>
  <c r="C18608" i="1"/>
  <c r="B18608" i="1"/>
  <c r="C18607" i="1"/>
  <c r="B18607" i="1"/>
  <c r="C18606" i="1"/>
  <c r="B18606" i="1"/>
  <c r="C18605" i="1"/>
  <c r="B18605" i="1"/>
  <c r="C18604" i="1"/>
  <c r="B18604" i="1"/>
  <c r="C18603" i="1"/>
  <c r="B18603" i="1"/>
  <c r="C18602" i="1"/>
  <c r="B18602" i="1"/>
  <c r="C18601" i="1"/>
  <c r="B18601" i="1"/>
  <c r="C18600" i="1"/>
  <c r="B18600" i="1"/>
  <c r="C18599" i="1"/>
  <c r="B18599" i="1"/>
  <c r="C18598" i="1"/>
  <c r="B18598" i="1"/>
  <c r="C18597" i="1"/>
  <c r="B18597" i="1"/>
  <c r="C18596" i="1"/>
  <c r="B18596" i="1"/>
  <c r="C18595" i="1"/>
  <c r="B18595" i="1"/>
  <c r="C18594" i="1"/>
  <c r="B18594" i="1"/>
  <c r="C18593" i="1"/>
  <c r="B18593" i="1"/>
  <c r="C18592" i="1"/>
  <c r="B18592" i="1"/>
  <c r="C18591" i="1"/>
  <c r="B18591" i="1"/>
  <c r="C18590" i="1"/>
  <c r="B18590" i="1"/>
  <c r="C18589" i="1"/>
  <c r="B18589" i="1"/>
  <c r="C18588" i="1"/>
  <c r="B18588" i="1"/>
  <c r="C18587" i="1"/>
  <c r="B18587" i="1"/>
  <c r="C18586" i="1"/>
  <c r="B18586" i="1"/>
  <c r="C18585" i="1"/>
  <c r="B18585" i="1"/>
  <c r="C18584" i="1"/>
  <c r="B18584" i="1"/>
  <c r="C18583" i="1"/>
  <c r="B18583" i="1"/>
  <c r="C18582" i="1"/>
  <c r="B18582" i="1"/>
  <c r="C18581" i="1"/>
  <c r="B18581" i="1"/>
  <c r="C18580" i="1"/>
  <c r="B18580" i="1"/>
  <c r="C18579" i="1"/>
  <c r="B18579" i="1"/>
  <c r="C18578" i="1"/>
  <c r="B18578" i="1"/>
  <c r="C18577" i="1"/>
  <c r="B18577" i="1"/>
  <c r="C18576" i="1"/>
  <c r="B18576" i="1"/>
  <c r="C18575" i="1"/>
  <c r="B18575" i="1"/>
  <c r="C18574" i="1"/>
  <c r="B18574" i="1"/>
  <c r="C18573" i="1"/>
  <c r="B18573" i="1"/>
  <c r="C18572" i="1"/>
  <c r="B18572" i="1"/>
  <c r="C18571" i="1"/>
  <c r="B18571" i="1"/>
  <c r="C18570" i="1"/>
  <c r="B18570" i="1"/>
  <c r="C18569" i="1"/>
  <c r="B18569" i="1"/>
  <c r="C18568" i="1"/>
  <c r="B18568" i="1"/>
  <c r="C18567" i="1"/>
  <c r="B18567" i="1"/>
  <c r="C18566" i="1"/>
  <c r="B18566" i="1"/>
  <c r="C18565" i="1"/>
  <c r="B18565" i="1"/>
  <c r="C18564" i="1"/>
  <c r="B18564" i="1"/>
  <c r="C18563" i="1"/>
  <c r="B18563" i="1"/>
  <c r="C18562" i="1"/>
  <c r="B18562" i="1"/>
  <c r="C18561" i="1"/>
  <c r="B18561" i="1"/>
  <c r="C18560" i="1"/>
  <c r="B18560" i="1"/>
  <c r="C18559" i="1"/>
  <c r="B18559" i="1"/>
  <c r="C18558" i="1"/>
  <c r="B18558" i="1"/>
  <c r="C18557" i="1"/>
  <c r="B18557" i="1"/>
  <c r="C18556" i="1"/>
  <c r="B18556" i="1"/>
  <c r="C18555" i="1"/>
  <c r="B18555" i="1"/>
  <c r="C18554" i="1"/>
  <c r="B18554" i="1"/>
  <c r="C18553" i="1"/>
  <c r="B18553" i="1"/>
  <c r="C18552" i="1"/>
  <c r="B18552" i="1"/>
  <c r="C18551" i="1"/>
  <c r="B18551" i="1"/>
  <c r="C18550" i="1"/>
  <c r="B18550" i="1"/>
  <c r="C18549" i="1"/>
  <c r="B18549" i="1"/>
  <c r="C18548" i="1"/>
  <c r="B18548" i="1"/>
  <c r="C18547" i="1"/>
  <c r="B18547" i="1"/>
  <c r="C18546" i="1"/>
  <c r="B18546" i="1"/>
  <c r="C18545" i="1"/>
  <c r="B18545" i="1"/>
  <c r="C18544" i="1"/>
  <c r="B18544" i="1"/>
  <c r="C18543" i="1"/>
  <c r="B18543" i="1"/>
  <c r="C18542" i="1"/>
  <c r="B18542" i="1"/>
  <c r="C18541" i="1"/>
  <c r="B18541" i="1"/>
  <c r="C18540" i="1"/>
  <c r="B18540" i="1"/>
  <c r="C18539" i="1"/>
  <c r="B18539" i="1"/>
  <c r="C18538" i="1"/>
  <c r="B18538" i="1"/>
  <c r="C18537" i="1"/>
  <c r="B18537" i="1"/>
  <c r="C18536" i="1"/>
  <c r="B18536" i="1"/>
  <c r="C18535" i="1"/>
  <c r="B18535" i="1"/>
  <c r="C18534" i="1"/>
  <c r="B18534" i="1"/>
  <c r="C18533" i="1"/>
  <c r="B18533" i="1"/>
  <c r="C18532" i="1"/>
  <c r="B18532" i="1"/>
  <c r="C18531" i="1"/>
  <c r="B18531" i="1"/>
  <c r="C18530" i="1"/>
  <c r="B18530" i="1"/>
  <c r="C18529" i="1"/>
  <c r="B18529" i="1"/>
  <c r="C18528" i="1"/>
  <c r="B18528" i="1"/>
  <c r="C18527" i="1"/>
  <c r="B18527" i="1"/>
  <c r="C18526" i="1"/>
  <c r="B18526" i="1"/>
  <c r="C18525" i="1"/>
  <c r="B18525" i="1"/>
  <c r="C18524" i="1"/>
  <c r="B18524" i="1"/>
  <c r="C18523" i="1"/>
  <c r="B18523" i="1"/>
  <c r="C18522" i="1"/>
  <c r="B18522" i="1"/>
  <c r="C18521" i="1"/>
  <c r="B18521" i="1"/>
  <c r="C18520" i="1"/>
  <c r="B18520" i="1"/>
  <c r="C18519" i="1"/>
  <c r="B18519" i="1"/>
  <c r="C18518" i="1"/>
  <c r="B18518" i="1"/>
  <c r="C18517" i="1"/>
  <c r="B18517" i="1"/>
  <c r="C18516" i="1"/>
  <c r="B18516" i="1"/>
  <c r="C18515" i="1"/>
  <c r="B18515" i="1"/>
  <c r="C18514" i="1"/>
  <c r="B18514" i="1"/>
  <c r="C18513" i="1"/>
  <c r="B18513" i="1"/>
  <c r="C18512" i="1"/>
  <c r="B18512" i="1"/>
  <c r="C18511" i="1"/>
  <c r="B18511" i="1"/>
  <c r="C18510" i="1"/>
  <c r="B18510" i="1"/>
  <c r="C18509" i="1"/>
  <c r="B18509" i="1"/>
  <c r="C18508" i="1"/>
  <c r="B18508" i="1"/>
  <c r="C18507" i="1"/>
  <c r="B18507" i="1"/>
  <c r="C18506" i="1"/>
  <c r="B18506" i="1"/>
  <c r="C18505" i="1"/>
  <c r="B18505" i="1"/>
  <c r="C18504" i="1"/>
  <c r="B18504" i="1"/>
  <c r="C18503" i="1"/>
  <c r="B18503" i="1"/>
  <c r="C18502" i="1"/>
  <c r="B18502" i="1"/>
  <c r="C18501" i="1"/>
  <c r="B18501" i="1"/>
  <c r="C18500" i="1"/>
  <c r="B18500" i="1"/>
  <c r="C18499" i="1"/>
  <c r="B18499" i="1"/>
  <c r="C18498" i="1"/>
  <c r="B18498" i="1"/>
  <c r="C18497" i="1"/>
  <c r="B18497" i="1"/>
  <c r="C18496" i="1"/>
  <c r="B18496" i="1"/>
  <c r="C18495" i="1"/>
  <c r="B18495" i="1"/>
  <c r="C18494" i="1"/>
  <c r="B18494" i="1"/>
  <c r="C18493" i="1"/>
  <c r="B18493" i="1"/>
  <c r="C18492" i="1"/>
  <c r="B18492" i="1"/>
  <c r="C18491" i="1"/>
  <c r="B18491" i="1"/>
  <c r="C18490" i="1"/>
  <c r="B18490" i="1"/>
  <c r="C18489" i="1"/>
  <c r="B18489" i="1"/>
  <c r="C18488" i="1"/>
  <c r="B18488" i="1"/>
  <c r="C18487" i="1"/>
  <c r="B18487" i="1"/>
  <c r="C18486" i="1"/>
  <c r="B18486" i="1"/>
  <c r="C18485" i="1"/>
  <c r="B18485" i="1"/>
  <c r="C18484" i="1"/>
  <c r="B18484" i="1"/>
  <c r="C18483" i="1"/>
  <c r="B18483" i="1"/>
  <c r="C18482" i="1"/>
  <c r="B18482" i="1"/>
  <c r="C18481" i="1"/>
  <c r="B18481" i="1"/>
  <c r="C18480" i="1"/>
  <c r="B18480" i="1"/>
  <c r="C18479" i="1"/>
  <c r="B18479" i="1"/>
  <c r="C18478" i="1"/>
  <c r="B18478" i="1"/>
  <c r="C18477" i="1"/>
  <c r="B18477" i="1"/>
  <c r="C18476" i="1"/>
  <c r="B18476" i="1"/>
  <c r="C18475" i="1"/>
  <c r="B18475" i="1"/>
  <c r="C18474" i="1"/>
  <c r="B18474" i="1"/>
  <c r="C18473" i="1"/>
  <c r="B18473" i="1"/>
  <c r="C18472" i="1"/>
  <c r="B18472" i="1"/>
  <c r="C18471" i="1"/>
  <c r="B18471" i="1"/>
  <c r="C18470" i="1"/>
  <c r="B18470" i="1"/>
  <c r="C18469" i="1"/>
  <c r="B18469" i="1"/>
  <c r="C18468" i="1"/>
  <c r="B18468" i="1"/>
  <c r="C18467" i="1"/>
  <c r="B18467" i="1"/>
  <c r="C18466" i="1"/>
  <c r="B18466" i="1"/>
  <c r="C18465" i="1"/>
  <c r="B18465" i="1"/>
  <c r="C18464" i="1"/>
  <c r="B18464" i="1"/>
  <c r="C18463" i="1"/>
  <c r="B18463" i="1"/>
  <c r="C18462" i="1"/>
  <c r="B18462" i="1"/>
  <c r="C18461" i="1"/>
  <c r="B18461" i="1"/>
  <c r="C18460" i="1"/>
  <c r="B18460" i="1"/>
  <c r="C18459" i="1"/>
  <c r="B18459" i="1"/>
  <c r="C18458" i="1"/>
  <c r="B18458" i="1"/>
  <c r="C18457" i="1"/>
  <c r="B18457" i="1"/>
  <c r="C18456" i="1"/>
  <c r="B18456" i="1"/>
  <c r="C18455" i="1"/>
  <c r="B18455" i="1"/>
  <c r="C18454" i="1"/>
  <c r="B18454" i="1"/>
  <c r="C18453" i="1"/>
  <c r="B18453" i="1"/>
  <c r="C18452" i="1"/>
  <c r="B18452" i="1"/>
  <c r="C18451" i="1"/>
  <c r="B18451" i="1"/>
  <c r="C18450" i="1"/>
  <c r="B18450" i="1"/>
  <c r="C18449" i="1"/>
  <c r="B18449" i="1"/>
  <c r="C18448" i="1"/>
  <c r="B18448" i="1"/>
  <c r="C18447" i="1"/>
  <c r="B18447" i="1"/>
  <c r="C18446" i="1"/>
  <c r="B18446" i="1"/>
  <c r="C18445" i="1"/>
  <c r="B18445" i="1"/>
  <c r="C18444" i="1"/>
  <c r="B18444" i="1"/>
  <c r="C18443" i="1"/>
  <c r="B18443" i="1"/>
  <c r="C18442" i="1"/>
  <c r="B18442" i="1"/>
  <c r="C18441" i="1"/>
  <c r="B18441" i="1"/>
  <c r="C18440" i="1"/>
  <c r="B18440" i="1"/>
  <c r="C18439" i="1"/>
  <c r="B18439" i="1"/>
  <c r="C18438" i="1"/>
  <c r="B18438" i="1"/>
  <c r="C18437" i="1"/>
  <c r="B18437" i="1"/>
  <c r="C18436" i="1"/>
  <c r="B18436" i="1"/>
  <c r="C18435" i="1"/>
  <c r="B18435" i="1"/>
  <c r="C18434" i="1"/>
  <c r="B18434" i="1"/>
  <c r="C18433" i="1"/>
  <c r="B18433" i="1"/>
  <c r="C18432" i="1"/>
  <c r="B18432" i="1"/>
  <c r="C18431" i="1"/>
  <c r="B18431" i="1"/>
  <c r="C18430" i="1"/>
  <c r="B18430" i="1"/>
  <c r="C18429" i="1"/>
  <c r="B18429" i="1"/>
  <c r="C18428" i="1"/>
  <c r="B18428" i="1"/>
  <c r="C18427" i="1"/>
  <c r="B18427" i="1"/>
  <c r="C18426" i="1"/>
  <c r="B18426" i="1"/>
  <c r="C18425" i="1"/>
  <c r="B18425" i="1"/>
  <c r="C18424" i="1"/>
  <c r="B18424" i="1"/>
  <c r="C18423" i="1"/>
  <c r="B18423" i="1"/>
  <c r="C18422" i="1"/>
  <c r="B18422" i="1"/>
  <c r="C18421" i="1"/>
  <c r="B18421" i="1"/>
  <c r="C18420" i="1"/>
  <c r="B18420" i="1"/>
  <c r="C18419" i="1"/>
  <c r="B18419" i="1"/>
  <c r="C18418" i="1"/>
  <c r="B18418" i="1"/>
  <c r="C18417" i="1"/>
  <c r="B18417" i="1"/>
  <c r="C18416" i="1"/>
  <c r="B18416" i="1"/>
  <c r="C18415" i="1"/>
  <c r="B18415" i="1"/>
  <c r="C18414" i="1"/>
  <c r="B18414" i="1"/>
  <c r="C18413" i="1"/>
  <c r="B18413" i="1"/>
  <c r="C18412" i="1"/>
  <c r="B18412" i="1"/>
  <c r="C18411" i="1"/>
  <c r="B18411" i="1"/>
  <c r="C18410" i="1"/>
  <c r="B18410" i="1"/>
  <c r="C18409" i="1"/>
  <c r="B18409" i="1"/>
  <c r="C18408" i="1"/>
  <c r="B18408" i="1"/>
  <c r="C18407" i="1"/>
  <c r="B18407" i="1"/>
  <c r="C18406" i="1"/>
  <c r="B18406" i="1"/>
  <c r="C18405" i="1"/>
  <c r="B18405" i="1"/>
  <c r="C18404" i="1"/>
  <c r="B18404" i="1"/>
  <c r="C18403" i="1"/>
  <c r="B18403" i="1"/>
  <c r="C18402" i="1"/>
  <c r="B18402" i="1"/>
  <c r="C18401" i="1"/>
  <c r="B18401" i="1"/>
  <c r="C18400" i="1"/>
  <c r="B18400" i="1"/>
  <c r="C18399" i="1"/>
  <c r="B18399" i="1"/>
  <c r="C18398" i="1"/>
  <c r="B18398" i="1"/>
  <c r="C18397" i="1"/>
  <c r="B18397" i="1"/>
  <c r="C18396" i="1"/>
  <c r="B18396" i="1"/>
  <c r="C18395" i="1"/>
  <c r="B18395" i="1"/>
  <c r="C18394" i="1"/>
  <c r="B18394" i="1"/>
  <c r="C18393" i="1"/>
  <c r="B18393" i="1"/>
  <c r="C18392" i="1"/>
  <c r="B18392" i="1"/>
  <c r="C18391" i="1"/>
  <c r="B18391" i="1"/>
  <c r="C18390" i="1"/>
  <c r="B18390" i="1"/>
  <c r="C18389" i="1"/>
  <c r="B18389" i="1"/>
  <c r="C18388" i="1"/>
  <c r="B18388" i="1"/>
  <c r="C18387" i="1"/>
  <c r="B18387" i="1"/>
  <c r="C18386" i="1"/>
  <c r="B18386" i="1"/>
  <c r="C18385" i="1"/>
  <c r="B18385" i="1"/>
  <c r="C18384" i="1"/>
  <c r="B18384" i="1"/>
  <c r="C18383" i="1"/>
  <c r="B18383" i="1"/>
  <c r="C18382" i="1"/>
  <c r="B18382" i="1"/>
  <c r="C18381" i="1"/>
  <c r="B18381" i="1"/>
  <c r="C18380" i="1"/>
  <c r="B18380" i="1"/>
  <c r="C18379" i="1"/>
  <c r="B18379" i="1"/>
  <c r="C18378" i="1"/>
  <c r="B18378" i="1"/>
  <c r="C18377" i="1"/>
  <c r="B18377" i="1"/>
  <c r="C18376" i="1"/>
  <c r="B18376" i="1"/>
  <c r="C18375" i="1"/>
  <c r="B18375" i="1"/>
  <c r="C18374" i="1"/>
  <c r="B18374" i="1"/>
  <c r="C18373" i="1"/>
  <c r="B18373" i="1"/>
  <c r="C18372" i="1"/>
  <c r="B18372" i="1"/>
  <c r="C18371" i="1"/>
  <c r="B18371" i="1"/>
  <c r="C18370" i="1"/>
  <c r="B18370" i="1"/>
  <c r="C18369" i="1"/>
  <c r="B18369" i="1"/>
  <c r="C18368" i="1"/>
  <c r="B18368" i="1"/>
  <c r="C18367" i="1"/>
  <c r="B18367" i="1"/>
  <c r="C18366" i="1"/>
  <c r="B18366" i="1"/>
  <c r="C18365" i="1"/>
  <c r="B18365" i="1"/>
  <c r="C18364" i="1"/>
  <c r="B18364" i="1"/>
  <c r="C18363" i="1"/>
  <c r="B18363" i="1"/>
  <c r="C18362" i="1"/>
  <c r="B18362" i="1"/>
  <c r="C18361" i="1"/>
  <c r="B18361" i="1"/>
  <c r="C18360" i="1"/>
  <c r="B18360" i="1"/>
  <c r="C18359" i="1"/>
  <c r="B18359" i="1"/>
  <c r="C18358" i="1"/>
  <c r="B18358" i="1"/>
  <c r="C18357" i="1"/>
  <c r="B18357" i="1"/>
  <c r="C18356" i="1"/>
  <c r="B18356" i="1"/>
  <c r="C18355" i="1"/>
  <c r="B18355" i="1"/>
  <c r="C18354" i="1"/>
  <c r="B18354" i="1"/>
  <c r="C18353" i="1"/>
  <c r="B18353" i="1"/>
  <c r="C18352" i="1"/>
  <c r="B18352" i="1"/>
  <c r="C18351" i="1"/>
  <c r="B18351" i="1"/>
  <c r="C18350" i="1"/>
  <c r="B18350" i="1"/>
  <c r="C18349" i="1"/>
  <c r="B18349" i="1"/>
  <c r="C18348" i="1"/>
  <c r="B18348" i="1"/>
  <c r="C18347" i="1"/>
  <c r="B18347" i="1"/>
  <c r="C18346" i="1"/>
  <c r="B18346" i="1"/>
  <c r="C18345" i="1"/>
  <c r="B18345" i="1"/>
  <c r="C18344" i="1"/>
  <c r="B18344" i="1"/>
  <c r="C18343" i="1"/>
  <c r="B18343" i="1"/>
  <c r="C18342" i="1"/>
  <c r="B18342" i="1"/>
  <c r="C18341" i="1"/>
  <c r="B18341" i="1"/>
  <c r="C18340" i="1"/>
  <c r="B18340" i="1"/>
  <c r="C18339" i="1"/>
  <c r="B18339" i="1"/>
  <c r="C18338" i="1"/>
  <c r="B18338" i="1"/>
  <c r="C18337" i="1"/>
  <c r="B18337" i="1"/>
  <c r="C18336" i="1"/>
  <c r="B18336" i="1"/>
  <c r="C18335" i="1"/>
  <c r="B18335" i="1"/>
  <c r="C18334" i="1"/>
  <c r="B18334" i="1"/>
  <c r="C18333" i="1"/>
  <c r="B18333" i="1"/>
  <c r="C18332" i="1"/>
  <c r="B18332" i="1"/>
  <c r="C18331" i="1"/>
  <c r="B18331" i="1"/>
  <c r="C18330" i="1"/>
  <c r="B18330" i="1"/>
  <c r="C18329" i="1"/>
  <c r="B18329" i="1"/>
  <c r="C18328" i="1"/>
  <c r="B18328" i="1"/>
  <c r="C18327" i="1"/>
  <c r="B18327" i="1"/>
  <c r="C18326" i="1"/>
  <c r="B18326" i="1"/>
  <c r="C18325" i="1"/>
  <c r="B18325" i="1"/>
  <c r="C18324" i="1"/>
  <c r="B18324" i="1"/>
  <c r="C18323" i="1"/>
  <c r="B18323" i="1"/>
  <c r="C18322" i="1"/>
  <c r="B18322" i="1"/>
  <c r="C18321" i="1"/>
  <c r="B18321" i="1"/>
  <c r="C18320" i="1"/>
  <c r="B18320" i="1"/>
  <c r="C18319" i="1"/>
  <c r="B18319" i="1"/>
  <c r="C18318" i="1"/>
  <c r="B18318" i="1"/>
  <c r="C18317" i="1"/>
  <c r="B18317" i="1"/>
  <c r="C18316" i="1"/>
  <c r="B18316" i="1"/>
  <c r="C18315" i="1"/>
  <c r="B18315" i="1"/>
  <c r="C18314" i="1"/>
  <c r="B18314" i="1"/>
  <c r="C18313" i="1"/>
  <c r="B18313" i="1"/>
  <c r="C18312" i="1"/>
  <c r="B18312" i="1"/>
  <c r="C18311" i="1"/>
  <c r="B18311" i="1"/>
  <c r="C18310" i="1"/>
  <c r="B18310" i="1"/>
  <c r="C18309" i="1"/>
  <c r="B18309" i="1"/>
  <c r="C18308" i="1"/>
  <c r="B18308" i="1"/>
  <c r="C18307" i="1"/>
  <c r="B18307" i="1"/>
  <c r="C18306" i="1"/>
  <c r="B18306" i="1"/>
  <c r="C18305" i="1"/>
  <c r="B18305" i="1"/>
  <c r="C18304" i="1"/>
  <c r="B18304" i="1"/>
  <c r="C18303" i="1"/>
  <c r="B18303" i="1"/>
  <c r="C18302" i="1"/>
  <c r="B18302" i="1"/>
  <c r="C18301" i="1"/>
  <c r="B18301" i="1"/>
  <c r="C18300" i="1"/>
  <c r="B18300" i="1"/>
  <c r="C18299" i="1"/>
  <c r="B18299" i="1"/>
  <c r="C18298" i="1"/>
  <c r="B18298" i="1"/>
  <c r="C18297" i="1"/>
  <c r="B18297" i="1"/>
  <c r="C18296" i="1"/>
  <c r="B18296" i="1"/>
  <c r="C18295" i="1"/>
  <c r="B18295" i="1"/>
  <c r="C18294" i="1"/>
  <c r="B18294" i="1"/>
  <c r="C18293" i="1"/>
  <c r="B18293" i="1"/>
  <c r="C18292" i="1"/>
  <c r="B18292" i="1"/>
  <c r="C18291" i="1"/>
  <c r="B18291" i="1"/>
  <c r="C18290" i="1"/>
  <c r="B18290" i="1"/>
  <c r="C18289" i="1"/>
  <c r="B18289" i="1"/>
  <c r="C18288" i="1"/>
  <c r="B18288" i="1"/>
  <c r="C18287" i="1"/>
  <c r="B18287" i="1"/>
  <c r="C18286" i="1"/>
  <c r="B18286" i="1"/>
  <c r="C18285" i="1"/>
  <c r="B18285" i="1"/>
  <c r="C18284" i="1"/>
  <c r="B18284" i="1"/>
  <c r="C18283" i="1"/>
  <c r="B18283" i="1"/>
  <c r="C18282" i="1"/>
  <c r="B18282" i="1"/>
  <c r="C18281" i="1"/>
  <c r="B18281" i="1"/>
  <c r="C18280" i="1"/>
  <c r="B18280" i="1"/>
  <c r="C18279" i="1"/>
  <c r="B18279" i="1"/>
  <c r="C18278" i="1"/>
  <c r="B18278" i="1"/>
  <c r="C18277" i="1"/>
  <c r="B18277" i="1"/>
  <c r="C18276" i="1"/>
  <c r="B18276" i="1"/>
  <c r="C18275" i="1"/>
  <c r="B18275" i="1"/>
  <c r="C18274" i="1"/>
  <c r="B18274" i="1"/>
  <c r="C18273" i="1"/>
  <c r="B18273" i="1"/>
  <c r="C18272" i="1"/>
  <c r="B18272" i="1"/>
  <c r="C18271" i="1"/>
  <c r="B18271" i="1"/>
  <c r="C18270" i="1"/>
  <c r="B18270" i="1"/>
  <c r="C18269" i="1"/>
  <c r="B18269" i="1"/>
  <c r="C18268" i="1"/>
  <c r="B18268" i="1"/>
  <c r="C18267" i="1"/>
  <c r="B18267" i="1"/>
  <c r="C18266" i="1"/>
  <c r="B18266" i="1"/>
  <c r="C18265" i="1"/>
  <c r="B18265" i="1"/>
  <c r="C18264" i="1"/>
  <c r="B18264" i="1"/>
  <c r="C18263" i="1"/>
  <c r="B18263" i="1"/>
  <c r="C18262" i="1"/>
  <c r="B18262" i="1"/>
  <c r="C18261" i="1"/>
  <c r="B18261" i="1"/>
  <c r="C18260" i="1"/>
  <c r="B18260" i="1"/>
  <c r="C18259" i="1"/>
  <c r="B18259" i="1"/>
  <c r="C18258" i="1"/>
  <c r="B18258" i="1"/>
  <c r="C18257" i="1"/>
  <c r="B18257" i="1"/>
  <c r="C18256" i="1"/>
  <c r="B18256" i="1"/>
  <c r="C18255" i="1"/>
  <c r="B18255" i="1"/>
  <c r="C18254" i="1"/>
  <c r="B18254" i="1"/>
  <c r="C18253" i="1"/>
  <c r="B18253" i="1"/>
  <c r="C18252" i="1"/>
  <c r="B18252" i="1"/>
  <c r="C18251" i="1"/>
  <c r="B18251" i="1"/>
  <c r="C18250" i="1"/>
  <c r="B18250" i="1"/>
  <c r="C18249" i="1"/>
  <c r="B18249" i="1"/>
  <c r="C18248" i="1"/>
  <c r="B18248" i="1"/>
  <c r="C18247" i="1"/>
  <c r="B18247" i="1"/>
  <c r="C18246" i="1"/>
  <c r="B18246" i="1"/>
  <c r="C18245" i="1"/>
  <c r="B18245" i="1"/>
  <c r="C18244" i="1"/>
  <c r="B18244" i="1"/>
  <c r="C18243" i="1"/>
  <c r="B18243" i="1"/>
  <c r="C18242" i="1"/>
  <c r="B18242" i="1"/>
  <c r="C18241" i="1"/>
  <c r="B18241" i="1"/>
  <c r="C18240" i="1"/>
  <c r="B18240" i="1"/>
  <c r="C18239" i="1"/>
  <c r="B18239" i="1"/>
  <c r="C18238" i="1"/>
  <c r="B18238" i="1"/>
  <c r="C18237" i="1"/>
  <c r="B18237" i="1"/>
  <c r="C18236" i="1"/>
  <c r="B18236" i="1"/>
  <c r="C18235" i="1"/>
  <c r="B18235" i="1"/>
  <c r="C18234" i="1"/>
  <c r="B18234" i="1"/>
  <c r="C18233" i="1"/>
  <c r="B18233" i="1"/>
  <c r="C18232" i="1"/>
  <c r="B18232" i="1"/>
  <c r="C18231" i="1"/>
  <c r="B18231" i="1"/>
  <c r="C18230" i="1"/>
  <c r="B18230" i="1"/>
  <c r="C18229" i="1"/>
  <c r="B18229" i="1"/>
  <c r="C18228" i="1"/>
  <c r="B18228" i="1"/>
  <c r="C18227" i="1"/>
  <c r="B18227" i="1"/>
  <c r="C18226" i="1"/>
  <c r="B18226" i="1"/>
  <c r="C18225" i="1"/>
  <c r="B18225" i="1"/>
  <c r="C18224" i="1"/>
  <c r="B18224" i="1"/>
  <c r="C18223" i="1"/>
  <c r="B18223" i="1"/>
  <c r="C18222" i="1"/>
  <c r="B18222" i="1"/>
  <c r="C18221" i="1"/>
  <c r="B18221" i="1"/>
  <c r="C18220" i="1"/>
  <c r="B18220" i="1"/>
  <c r="C18219" i="1"/>
  <c r="B18219" i="1"/>
  <c r="C18218" i="1"/>
  <c r="B18218" i="1"/>
  <c r="C18217" i="1"/>
  <c r="B18217" i="1"/>
  <c r="C18216" i="1"/>
  <c r="B18216" i="1"/>
  <c r="C18215" i="1"/>
  <c r="B18215" i="1"/>
  <c r="C18214" i="1"/>
  <c r="B18214" i="1"/>
  <c r="C18213" i="1"/>
  <c r="B18213" i="1"/>
  <c r="C18212" i="1"/>
  <c r="B18212" i="1"/>
  <c r="C18211" i="1"/>
  <c r="B18211" i="1"/>
  <c r="C18210" i="1"/>
  <c r="B18210" i="1"/>
  <c r="C18209" i="1"/>
  <c r="B18209" i="1"/>
  <c r="C18208" i="1"/>
  <c r="B18208" i="1"/>
  <c r="C18207" i="1"/>
  <c r="B18207" i="1"/>
  <c r="C18206" i="1"/>
  <c r="B18206" i="1"/>
  <c r="C18205" i="1"/>
  <c r="B18205" i="1"/>
  <c r="C18204" i="1"/>
  <c r="B18204" i="1"/>
  <c r="C18203" i="1"/>
  <c r="B18203" i="1"/>
  <c r="C18202" i="1"/>
  <c r="B18202" i="1"/>
  <c r="C18201" i="1"/>
  <c r="B18201" i="1"/>
  <c r="C18200" i="1"/>
  <c r="B18200" i="1"/>
  <c r="C18199" i="1"/>
  <c r="B18199" i="1"/>
  <c r="C18198" i="1"/>
  <c r="B18198" i="1"/>
  <c r="C18197" i="1"/>
  <c r="B18197" i="1"/>
  <c r="C18196" i="1"/>
  <c r="B18196" i="1"/>
  <c r="C18195" i="1"/>
  <c r="B18195" i="1"/>
  <c r="C18194" i="1"/>
  <c r="B18194" i="1"/>
  <c r="C18193" i="1"/>
  <c r="B18193" i="1"/>
  <c r="C18192" i="1"/>
  <c r="B18192" i="1"/>
  <c r="C18191" i="1"/>
  <c r="B18191" i="1"/>
  <c r="C18190" i="1"/>
  <c r="B18190" i="1"/>
  <c r="C18189" i="1"/>
  <c r="B18189" i="1"/>
  <c r="C18188" i="1"/>
  <c r="B18188" i="1"/>
  <c r="C18187" i="1"/>
  <c r="B18187" i="1"/>
  <c r="C18186" i="1"/>
  <c r="B18186" i="1"/>
  <c r="C18185" i="1"/>
  <c r="B18185" i="1"/>
  <c r="C18184" i="1"/>
  <c r="B18184" i="1"/>
  <c r="C18183" i="1"/>
  <c r="B18183" i="1"/>
  <c r="C18182" i="1"/>
  <c r="B18182" i="1"/>
  <c r="C18181" i="1"/>
  <c r="B18181" i="1"/>
  <c r="C18180" i="1"/>
  <c r="B18180" i="1"/>
  <c r="C18179" i="1"/>
  <c r="B18179" i="1"/>
  <c r="C18178" i="1"/>
  <c r="B18178" i="1"/>
  <c r="C18177" i="1"/>
  <c r="B18177" i="1"/>
  <c r="C18176" i="1"/>
  <c r="B18176" i="1"/>
  <c r="C18175" i="1"/>
  <c r="B18175" i="1"/>
  <c r="C18174" i="1"/>
  <c r="B18174" i="1"/>
  <c r="C18173" i="1"/>
  <c r="B18173" i="1"/>
  <c r="C18172" i="1"/>
  <c r="B18172" i="1"/>
  <c r="C18171" i="1"/>
  <c r="B18171" i="1"/>
  <c r="C18170" i="1"/>
  <c r="B18170" i="1"/>
  <c r="C18169" i="1"/>
  <c r="B18169" i="1"/>
  <c r="C18168" i="1"/>
  <c r="B18168" i="1"/>
  <c r="C18167" i="1"/>
  <c r="B18167" i="1"/>
  <c r="C18166" i="1"/>
  <c r="B18166" i="1"/>
  <c r="C18165" i="1"/>
  <c r="B18165" i="1"/>
  <c r="C18164" i="1"/>
  <c r="B18164" i="1"/>
  <c r="C18163" i="1"/>
  <c r="B18163" i="1"/>
  <c r="C18162" i="1"/>
  <c r="B18162" i="1"/>
  <c r="C18161" i="1"/>
  <c r="B18161" i="1"/>
  <c r="C18160" i="1"/>
  <c r="B18160" i="1"/>
  <c r="C18159" i="1"/>
  <c r="B18159" i="1"/>
  <c r="C18158" i="1"/>
  <c r="B18158" i="1"/>
  <c r="C18157" i="1"/>
  <c r="B18157" i="1"/>
  <c r="C18156" i="1"/>
  <c r="B18156" i="1"/>
  <c r="C18155" i="1"/>
  <c r="B18155" i="1"/>
  <c r="C18154" i="1"/>
  <c r="B18154" i="1"/>
  <c r="C18153" i="1"/>
  <c r="B18153" i="1"/>
  <c r="C18152" i="1"/>
  <c r="B18152" i="1"/>
  <c r="C18151" i="1"/>
  <c r="B18151" i="1"/>
  <c r="C18150" i="1"/>
  <c r="B18150" i="1"/>
  <c r="C18149" i="1"/>
  <c r="B18149" i="1"/>
  <c r="C18148" i="1"/>
  <c r="B18148" i="1"/>
  <c r="C18147" i="1"/>
  <c r="B18147" i="1"/>
  <c r="C18146" i="1"/>
  <c r="B18146" i="1"/>
  <c r="C18145" i="1"/>
  <c r="B18145" i="1"/>
  <c r="C18144" i="1"/>
  <c r="B18144" i="1"/>
  <c r="C18143" i="1"/>
  <c r="B18143" i="1"/>
  <c r="C18142" i="1"/>
  <c r="B18142" i="1"/>
  <c r="C18141" i="1"/>
  <c r="B18141" i="1"/>
  <c r="C18140" i="1"/>
  <c r="B18140" i="1"/>
  <c r="C18139" i="1"/>
  <c r="B18139" i="1"/>
  <c r="C18138" i="1"/>
  <c r="B18138" i="1"/>
  <c r="C18137" i="1"/>
  <c r="B18137" i="1"/>
  <c r="C18136" i="1"/>
  <c r="B18136" i="1"/>
  <c r="C18135" i="1"/>
  <c r="B18135" i="1"/>
  <c r="C18134" i="1"/>
  <c r="B18134" i="1"/>
  <c r="C18133" i="1"/>
  <c r="B18133" i="1"/>
  <c r="C18132" i="1"/>
  <c r="B18132" i="1"/>
  <c r="C18131" i="1"/>
  <c r="B18131" i="1"/>
  <c r="C18130" i="1"/>
  <c r="B18130" i="1"/>
  <c r="C18129" i="1"/>
  <c r="B18129" i="1"/>
  <c r="C18128" i="1"/>
  <c r="B18128" i="1"/>
  <c r="C18127" i="1"/>
  <c r="B18127" i="1"/>
  <c r="C18126" i="1"/>
  <c r="B18126" i="1"/>
  <c r="C18125" i="1"/>
  <c r="B18125" i="1"/>
  <c r="C18124" i="1"/>
  <c r="B18124" i="1"/>
  <c r="C18123" i="1"/>
  <c r="B18123" i="1"/>
  <c r="C18122" i="1"/>
  <c r="B18122" i="1"/>
  <c r="C18121" i="1"/>
  <c r="B18121" i="1"/>
  <c r="C18120" i="1"/>
  <c r="B18120" i="1"/>
  <c r="C18119" i="1"/>
  <c r="B18119" i="1"/>
  <c r="C18118" i="1"/>
  <c r="B18118" i="1"/>
  <c r="C18117" i="1"/>
  <c r="B18117" i="1"/>
  <c r="C18116" i="1"/>
  <c r="B18116" i="1"/>
  <c r="C18115" i="1"/>
  <c r="B18115" i="1"/>
  <c r="C18114" i="1"/>
  <c r="B18114" i="1"/>
  <c r="C18113" i="1"/>
  <c r="B18113" i="1"/>
  <c r="C18112" i="1"/>
  <c r="B18112" i="1"/>
  <c r="C18111" i="1"/>
  <c r="B18111" i="1"/>
  <c r="C18110" i="1"/>
  <c r="B18110" i="1"/>
  <c r="C18109" i="1"/>
  <c r="B18109" i="1"/>
  <c r="C18108" i="1"/>
  <c r="B18108" i="1"/>
  <c r="C18107" i="1"/>
  <c r="B18107" i="1"/>
  <c r="C18106" i="1"/>
  <c r="B18106" i="1"/>
  <c r="C18105" i="1"/>
  <c r="B18105" i="1"/>
  <c r="C18104" i="1"/>
  <c r="B18104" i="1"/>
  <c r="C18103" i="1"/>
  <c r="B18103" i="1"/>
  <c r="C18102" i="1"/>
  <c r="B18102" i="1"/>
  <c r="C18101" i="1"/>
  <c r="B18101" i="1"/>
  <c r="C18100" i="1"/>
  <c r="B18100" i="1"/>
  <c r="C18099" i="1"/>
  <c r="B18099" i="1"/>
  <c r="C18098" i="1"/>
  <c r="B18098" i="1"/>
  <c r="C18097" i="1"/>
  <c r="B18097" i="1"/>
  <c r="C18096" i="1"/>
  <c r="B18096" i="1"/>
  <c r="C18095" i="1"/>
  <c r="B18095" i="1"/>
  <c r="C18094" i="1"/>
  <c r="B18094" i="1"/>
  <c r="C18093" i="1"/>
  <c r="B18093" i="1"/>
  <c r="C18092" i="1"/>
  <c r="B18092" i="1"/>
  <c r="C18091" i="1"/>
  <c r="B18091" i="1"/>
  <c r="C18090" i="1"/>
  <c r="B18090" i="1"/>
  <c r="C18089" i="1"/>
  <c r="B18089" i="1"/>
  <c r="C18088" i="1"/>
  <c r="B18088" i="1"/>
  <c r="C18087" i="1"/>
  <c r="B18087" i="1"/>
  <c r="C18086" i="1"/>
  <c r="B18086" i="1"/>
  <c r="C18085" i="1"/>
  <c r="B18085" i="1"/>
  <c r="C18084" i="1"/>
  <c r="B18084" i="1"/>
  <c r="C18083" i="1"/>
  <c r="B18083" i="1"/>
  <c r="C18082" i="1"/>
  <c r="B18082" i="1"/>
  <c r="C18081" i="1"/>
  <c r="B18081" i="1"/>
  <c r="C18080" i="1"/>
  <c r="B18080" i="1"/>
  <c r="C18079" i="1"/>
  <c r="B18079" i="1"/>
  <c r="C18078" i="1"/>
  <c r="B18078" i="1"/>
  <c r="C18077" i="1"/>
  <c r="B18077" i="1"/>
  <c r="C18076" i="1"/>
  <c r="B18076" i="1"/>
  <c r="C18075" i="1"/>
  <c r="B18075" i="1"/>
  <c r="C18074" i="1"/>
  <c r="B18074" i="1"/>
  <c r="C18073" i="1"/>
  <c r="B18073" i="1"/>
  <c r="C18072" i="1"/>
  <c r="B18072" i="1"/>
  <c r="C18071" i="1"/>
  <c r="B18071" i="1"/>
  <c r="C18070" i="1"/>
  <c r="B18070" i="1"/>
  <c r="C18069" i="1"/>
  <c r="B18069" i="1"/>
  <c r="C18068" i="1"/>
  <c r="B18068" i="1"/>
  <c r="C18067" i="1"/>
  <c r="B18067" i="1"/>
  <c r="C18066" i="1"/>
  <c r="B18066" i="1"/>
  <c r="C18065" i="1"/>
  <c r="B18065" i="1"/>
  <c r="C18064" i="1"/>
  <c r="B18064" i="1"/>
  <c r="C18063" i="1"/>
  <c r="B18063" i="1"/>
  <c r="C18062" i="1"/>
  <c r="B18062" i="1"/>
  <c r="C18061" i="1"/>
  <c r="B18061" i="1"/>
  <c r="C18060" i="1"/>
  <c r="B18060" i="1"/>
  <c r="C18059" i="1"/>
  <c r="B18059" i="1"/>
  <c r="C18058" i="1"/>
  <c r="B18058" i="1"/>
  <c r="C18057" i="1"/>
  <c r="B18057" i="1"/>
  <c r="C18056" i="1"/>
  <c r="B18056" i="1"/>
  <c r="C18055" i="1"/>
  <c r="B18055" i="1"/>
  <c r="C18054" i="1"/>
  <c r="B18054" i="1"/>
  <c r="C18053" i="1"/>
  <c r="B18053" i="1"/>
  <c r="C18052" i="1"/>
  <c r="B18052" i="1"/>
  <c r="C18051" i="1"/>
  <c r="B18051" i="1"/>
  <c r="C18050" i="1"/>
  <c r="B18050" i="1"/>
  <c r="C18049" i="1"/>
  <c r="B18049" i="1"/>
  <c r="C18048" i="1"/>
  <c r="B18048" i="1"/>
  <c r="C18047" i="1"/>
  <c r="B18047" i="1"/>
  <c r="C18046" i="1"/>
  <c r="B18046" i="1"/>
  <c r="C18045" i="1"/>
  <c r="B18045" i="1"/>
  <c r="C18044" i="1"/>
  <c r="B18044" i="1"/>
  <c r="C18043" i="1"/>
  <c r="B18043" i="1"/>
  <c r="C18042" i="1"/>
  <c r="B18042" i="1"/>
  <c r="C18041" i="1"/>
  <c r="B18041" i="1"/>
  <c r="C18040" i="1"/>
  <c r="B18040" i="1"/>
  <c r="C18039" i="1"/>
  <c r="B18039" i="1"/>
  <c r="C18038" i="1"/>
  <c r="B18038" i="1"/>
  <c r="C18037" i="1"/>
  <c r="B18037" i="1"/>
  <c r="C18036" i="1"/>
  <c r="B18036" i="1"/>
  <c r="C18035" i="1"/>
  <c r="B18035" i="1"/>
  <c r="C18034" i="1"/>
  <c r="B18034" i="1"/>
  <c r="C18033" i="1"/>
  <c r="B18033" i="1"/>
  <c r="C18032" i="1"/>
  <c r="B18032" i="1"/>
  <c r="C18031" i="1"/>
  <c r="B18031" i="1"/>
  <c r="C18030" i="1"/>
  <c r="B18030" i="1"/>
  <c r="C18029" i="1"/>
  <c r="B18029" i="1"/>
  <c r="C18028" i="1"/>
  <c r="B18028" i="1"/>
  <c r="C18027" i="1"/>
  <c r="B18027" i="1"/>
  <c r="C18026" i="1"/>
  <c r="B18026" i="1"/>
  <c r="C18025" i="1"/>
  <c r="B18025" i="1"/>
  <c r="C18024" i="1"/>
  <c r="B18024" i="1"/>
  <c r="C18023" i="1"/>
  <c r="B18023" i="1"/>
  <c r="C18022" i="1"/>
  <c r="B18022" i="1"/>
  <c r="C18021" i="1"/>
  <c r="B18021" i="1"/>
  <c r="C18020" i="1"/>
  <c r="B18020" i="1"/>
  <c r="C18019" i="1"/>
  <c r="B18019" i="1"/>
  <c r="C18018" i="1"/>
  <c r="B18018" i="1"/>
  <c r="C18017" i="1"/>
  <c r="B18017" i="1"/>
  <c r="C18016" i="1"/>
  <c r="B18016" i="1"/>
  <c r="C18015" i="1"/>
  <c r="B18015" i="1"/>
  <c r="C18014" i="1"/>
  <c r="B18014" i="1"/>
  <c r="C18013" i="1"/>
  <c r="B18013" i="1"/>
  <c r="C18012" i="1"/>
  <c r="B18012" i="1"/>
  <c r="C18011" i="1"/>
  <c r="B18011" i="1"/>
  <c r="C18010" i="1"/>
  <c r="B18010" i="1"/>
  <c r="C18009" i="1"/>
  <c r="B18009" i="1"/>
  <c r="C18008" i="1"/>
  <c r="B18008" i="1"/>
  <c r="C18007" i="1"/>
  <c r="B18007" i="1"/>
  <c r="C18006" i="1"/>
  <c r="B18006" i="1"/>
  <c r="C18005" i="1"/>
  <c r="B18005" i="1"/>
  <c r="C18004" i="1"/>
  <c r="B18004" i="1"/>
  <c r="C18003" i="1"/>
  <c r="B18003" i="1"/>
  <c r="C18002" i="1"/>
  <c r="B18002" i="1"/>
  <c r="C18001" i="1"/>
  <c r="B18001" i="1"/>
  <c r="C18000" i="1"/>
  <c r="B18000" i="1"/>
  <c r="C17999" i="1"/>
  <c r="B17999" i="1"/>
  <c r="C17998" i="1"/>
  <c r="B17998" i="1"/>
  <c r="C17997" i="1"/>
  <c r="B17997" i="1"/>
  <c r="C17996" i="1"/>
  <c r="B17996" i="1"/>
  <c r="C17995" i="1"/>
  <c r="B17995" i="1"/>
  <c r="C17994" i="1"/>
  <c r="B17994" i="1"/>
  <c r="C17993" i="1"/>
  <c r="B17993" i="1"/>
  <c r="C17992" i="1"/>
  <c r="B17992" i="1"/>
  <c r="C17991" i="1"/>
  <c r="B17991" i="1"/>
  <c r="C17990" i="1"/>
  <c r="B17990" i="1"/>
  <c r="C17989" i="1"/>
  <c r="B17989" i="1"/>
  <c r="C17988" i="1"/>
  <c r="B17988" i="1"/>
  <c r="C17987" i="1"/>
  <c r="B17987" i="1"/>
  <c r="C17986" i="1"/>
  <c r="B17986" i="1"/>
  <c r="C17985" i="1"/>
  <c r="B17985" i="1"/>
  <c r="C17984" i="1"/>
  <c r="B17984" i="1"/>
  <c r="C17983" i="1"/>
  <c r="B17983" i="1"/>
  <c r="C17982" i="1"/>
  <c r="B17982" i="1"/>
  <c r="C17981" i="1"/>
  <c r="B17981" i="1"/>
  <c r="C17980" i="1"/>
  <c r="B17980" i="1"/>
  <c r="C17979" i="1"/>
  <c r="B17979" i="1"/>
  <c r="C17978" i="1"/>
  <c r="B17978" i="1"/>
  <c r="C17977" i="1"/>
  <c r="B17977" i="1"/>
  <c r="C17976" i="1"/>
  <c r="B17976" i="1"/>
  <c r="C17975" i="1"/>
  <c r="B17975" i="1"/>
  <c r="C17974" i="1"/>
  <c r="B17974" i="1"/>
  <c r="C17973" i="1"/>
  <c r="B17973" i="1"/>
  <c r="C17972" i="1"/>
  <c r="B17972" i="1"/>
  <c r="C17971" i="1"/>
  <c r="B17971" i="1"/>
  <c r="C17970" i="1"/>
  <c r="B17970" i="1"/>
  <c r="C17969" i="1"/>
  <c r="B17969" i="1"/>
  <c r="C17968" i="1"/>
  <c r="B17968" i="1"/>
  <c r="C17967" i="1"/>
  <c r="B17967" i="1"/>
  <c r="C17966" i="1"/>
  <c r="B17966" i="1"/>
  <c r="C17965" i="1"/>
  <c r="B17965" i="1"/>
  <c r="C17964" i="1"/>
  <c r="B17964" i="1"/>
  <c r="C17963" i="1"/>
  <c r="B17963" i="1"/>
  <c r="C17962" i="1"/>
  <c r="B17962" i="1"/>
  <c r="C17961" i="1"/>
  <c r="B17961" i="1"/>
  <c r="C17960" i="1"/>
  <c r="B17960" i="1"/>
  <c r="C17959" i="1"/>
  <c r="B17959" i="1"/>
  <c r="C17958" i="1"/>
  <c r="B17958" i="1"/>
  <c r="C17957" i="1"/>
  <c r="B17957" i="1"/>
  <c r="C17956" i="1"/>
  <c r="B17956" i="1"/>
  <c r="C17955" i="1"/>
  <c r="B17955" i="1"/>
  <c r="C17954" i="1"/>
  <c r="B17954" i="1"/>
  <c r="C17953" i="1"/>
  <c r="B17953" i="1"/>
  <c r="C17952" i="1"/>
  <c r="B17952" i="1"/>
  <c r="C17951" i="1"/>
  <c r="B17951" i="1"/>
  <c r="C17950" i="1"/>
  <c r="B17950" i="1"/>
  <c r="C17949" i="1"/>
  <c r="B17949" i="1"/>
  <c r="C17948" i="1"/>
  <c r="B17948" i="1"/>
  <c r="C17947" i="1"/>
  <c r="B17947" i="1"/>
  <c r="C17946" i="1"/>
  <c r="B17946" i="1"/>
  <c r="C17945" i="1"/>
  <c r="B17945" i="1"/>
  <c r="C17944" i="1"/>
  <c r="B17944" i="1"/>
  <c r="C17943" i="1"/>
  <c r="B17943" i="1"/>
  <c r="C17942" i="1"/>
  <c r="B17942" i="1"/>
  <c r="C17941" i="1"/>
  <c r="B17941" i="1"/>
  <c r="C17940" i="1"/>
  <c r="B17940" i="1"/>
  <c r="C17939" i="1"/>
  <c r="B17939" i="1"/>
  <c r="C17938" i="1"/>
  <c r="B17938" i="1"/>
  <c r="C17937" i="1"/>
  <c r="B17937" i="1"/>
  <c r="C17936" i="1"/>
  <c r="B17936" i="1"/>
  <c r="C17935" i="1"/>
  <c r="B17935" i="1"/>
  <c r="C17934" i="1"/>
  <c r="B17934" i="1"/>
  <c r="C17933" i="1"/>
  <c r="B17933" i="1"/>
  <c r="C17932" i="1"/>
  <c r="B17932" i="1"/>
  <c r="C17931" i="1"/>
  <c r="B17931" i="1"/>
  <c r="C17930" i="1"/>
  <c r="B17930" i="1"/>
  <c r="C17929" i="1"/>
  <c r="B17929" i="1"/>
  <c r="C17928" i="1"/>
  <c r="B17928" i="1"/>
  <c r="C17927" i="1"/>
  <c r="B17927" i="1"/>
  <c r="C17926" i="1"/>
  <c r="B17926" i="1"/>
  <c r="C17925" i="1"/>
  <c r="B17925" i="1"/>
  <c r="C17924" i="1"/>
  <c r="B17924" i="1"/>
  <c r="C17923" i="1"/>
  <c r="B17923" i="1"/>
  <c r="C17922" i="1"/>
  <c r="B17922" i="1"/>
  <c r="C17921" i="1"/>
  <c r="B17921" i="1"/>
  <c r="C17920" i="1"/>
  <c r="B17920" i="1"/>
  <c r="C17919" i="1"/>
  <c r="B17919" i="1"/>
  <c r="C17918" i="1"/>
  <c r="B17918" i="1"/>
  <c r="C17917" i="1"/>
  <c r="B17917" i="1"/>
  <c r="C17916" i="1"/>
  <c r="B17916" i="1"/>
  <c r="C17915" i="1"/>
  <c r="B17915" i="1"/>
  <c r="C17914" i="1"/>
  <c r="B17914" i="1"/>
  <c r="C17913" i="1"/>
  <c r="B17913" i="1"/>
  <c r="C17912" i="1"/>
  <c r="B17912" i="1"/>
  <c r="C17911" i="1"/>
  <c r="B17911" i="1"/>
  <c r="C17910" i="1"/>
  <c r="B17910" i="1"/>
  <c r="C17909" i="1"/>
  <c r="B17909" i="1"/>
  <c r="C17908" i="1"/>
  <c r="B17908" i="1"/>
  <c r="C17907" i="1"/>
  <c r="B17907" i="1"/>
  <c r="C17906" i="1"/>
  <c r="B17906" i="1"/>
  <c r="C17905" i="1"/>
  <c r="B17905" i="1"/>
  <c r="C17904" i="1"/>
  <c r="B17904" i="1"/>
  <c r="C17903" i="1"/>
  <c r="B17903" i="1"/>
  <c r="C17902" i="1"/>
  <c r="B17902" i="1"/>
  <c r="C17901" i="1"/>
  <c r="B17901" i="1"/>
  <c r="C17900" i="1"/>
  <c r="B17900" i="1"/>
  <c r="C17899" i="1"/>
  <c r="B17899" i="1"/>
  <c r="C17898" i="1"/>
  <c r="B17898" i="1"/>
  <c r="C17897" i="1"/>
  <c r="B17897" i="1"/>
  <c r="C17896" i="1"/>
  <c r="B17896" i="1"/>
  <c r="C17895" i="1"/>
  <c r="B17895" i="1"/>
  <c r="C17894" i="1"/>
  <c r="B17894" i="1"/>
  <c r="C17893" i="1"/>
  <c r="B17893" i="1"/>
  <c r="C17892" i="1"/>
  <c r="B17892" i="1"/>
  <c r="C17891" i="1"/>
  <c r="B17891" i="1"/>
  <c r="C17890" i="1"/>
  <c r="B17890" i="1"/>
  <c r="C17889" i="1"/>
  <c r="B17889" i="1"/>
  <c r="C17888" i="1"/>
  <c r="B17888" i="1"/>
  <c r="C17887" i="1"/>
  <c r="B17887" i="1"/>
  <c r="C17886" i="1"/>
  <c r="B17886" i="1"/>
  <c r="C17885" i="1"/>
  <c r="B17885" i="1"/>
  <c r="C17884" i="1"/>
  <c r="B17884" i="1"/>
  <c r="C17883" i="1"/>
  <c r="B17883" i="1"/>
  <c r="C17882" i="1"/>
  <c r="B17882" i="1"/>
  <c r="C17881" i="1"/>
  <c r="B17881" i="1"/>
  <c r="C17880" i="1"/>
  <c r="B17880" i="1"/>
  <c r="C17879" i="1"/>
  <c r="B17879" i="1"/>
  <c r="C17878" i="1"/>
  <c r="B17878" i="1"/>
  <c r="C17877" i="1"/>
  <c r="B17877" i="1"/>
  <c r="C17876" i="1"/>
  <c r="B17876" i="1"/>
  <c r="C17875" i="1"/>
  <c r="B17875" i="1"/>
  <c r="C17874" i="1"/>
  <c r="B17874" i="1"/>
  <c r="C17873" i="1"/>
  <c r="B17873" i="1"/>
  <c r="C17872" i="1"/>
  <c r="B17872" i="1"/>
  <c r="C17871" i="1"/>
  <c r="B17871" i="1"/>
  <c r="C17870" i="1"/>
  <c r="B17870" i="1"/>
  <c r="C17869" i="1"/>
  <c r="B17869" i="1"/>
  <c r="C17868" i="1"/>
  <c r="B17868" i="1"/>
  <c r="C17867" i="1"/>
  <c r="B17867" i="1"/>
  <c r="C17866" i="1"/>
  <c r="B17866" i="1"/>
  <c r="C17865" i="1"/>
  <c r="B17865" i="1"/>
  <c r="C17864" i="1"/>
  <c r="B17864" i="1"/>
  <c r="C17863" i="1"/>
  <c r="B17863" i="1"/>
  <c r="C17862" i="1"/>
  <c r="B17862" i="1"/>
  <c r="C17861" i="1"/>
  <c r="B17861" i="1"/>
  <c r="C17860" i="1"/>
  <c r="B17860" i="1"/>
  <c r="C17859" i="1"/>
  <c r="B17859" i="1"/>
  <c r="C17858" i="1"/>
  <c r="B17858" i="1"/>
  <c r="C17857" i="1"/>
  <c r="B17857" i="1"/>
  <c r="C17856" i="1"/>
  <c r="B17856" i="1"/>
  <c r="C17855" i="1"/>
  <c r="B17855" i="1"/>
  <c r="C17854" i="1"/>
  <c r="B17854" i="1"/>
  <c r="C17853" i="1"/>
  <c r="B17853" i="1"/>
  <c r="C17852" i="1"/>
  <c r="B17852" i="1"/>
  <c r="C17851" i="1"/>
  <c r="B17851" i="1"/>
  <c r="C17850" i="1"/>
  <c r="B17850" i="1"/>
  <c r="C17849" i="1"/>
  <c r="B17849" i="1"/>
  <c r="C17848" i="1"/>
  <c r="B17848" i="1"/>
  <c r="C17847" i="1"/>
  <c r="C17846" i="1"/>
  <c r="C17845" i="1"/>
  <c r="B17845" i="1"/>
  <c r="C17844" i="1"/>
  <c r="C17843" i="1"/>
  <c r="C17842" i="1"/>
  <c r="C17841" i="1"/>
  <c r="C17840" i="1"/>
  <c r="B17840" i="1"/>
  <c r="C17839" i="1"/>
  <c r="B17839" i="1"/>
  <c r="C17838" i="1"/>
  <c r="B17838" i="1"/>
  <c r="C17837" i="1"/>
  <c r="B17837" i="1"/>
  <c r="C17836" i="1"/>
  <c r="B17836" i="1"/>
  <c r="C17835" i="1"/>
  <c r="C17834" i="1"/>
  <c r="C17833" i="1"/>
  <c r="C17832" i="1"/>
  <c r="C17831" i="1"/>
  <c r="C17830" i="1"/>
  <c r="C17829" i="1"/>
  <c r="C17828" i="1"/>
  <c r="B17828" i="1"/>
  <c r="C17827" i="1"/>
  <c r="C17826" i="1"/>
  <c r="C22812" i="1" s="1"/>
  <c r="C17825" i="1"/>
  <c r="C17824" i="1"/>
  <c r="C17823" i="1"/>
  <c r="B17823" i="1"/>
  <c r="C17822" i="1"/>
  <c r="B17822" i="1"/>
  <c r="C17821" i="1"/>
  <c r="B17821" i="1"/>
  <c r="C17820" i="1"/>
  <c r="B17820" i="1"/>
  <c r="C17819" i="1"/>
  <c r="B17819" i="1"/>
  <c r="C17818" i="1"/>
  <c r="B17818" i="1"/>
  <c r="C17817" i="1"/>
  <c r="B17817" i="1"/>
  <c r="C17816" i="1"/>
  <c r="B17816" i="1"/>
  <c r="C17815" i="1"/>
  <c r="B17815" i="1"/>
  <c r="C17814" i="1"/>
  <c r="C17813" i="1"/>
  <c r="C17812" i="1"/>
  <c r="C17811" i="1"/>
  <c r="B17811" i="1"/>
  <c r="C17810" i="1"/>
  <c r="B17810" i="1"/>
  <c r="C17809" i="1"/>
  <c r="B17809" i="1"/>
  <c r="C17808" i="1"/>
  <c r="B17808" i="1"/>
  <c r="C17807" i="1"/>
  <c r="B17807" i="1"/>
  <c r="C17806" i="1"/>
  <c r="C17805" i="1"/>
  <c r="C17804" i="1"/>
  <c r="B17804" i="1"/>
  <c r="C17803" i="1"/>
  <c r="C17802" i="1"/>
  <c r="C17801" i="1"/>
  <c r="C17800" i="1"/>
  <c r="C17799" i="1"/>
  <c r="B17799" i="1"/>
  <c r="C17798" i="1"/>
  <c r="C17797" i="1"/>
  <c r="C17796" i="1"/>
  <c r="C17795" i="1"/>
  <c r="B17795" i="1"/>
  <c r="C17794" i="1"/>
  <c r="C17793" i="1"/>
  <c r="C17792" i="1"/>
  <c r="C17791" i="1"/>
  <c r="C17790" i="1"/>
  <c r="C17789" i="1"/>
  <c r="C17788" i="1"/>
  <c r="C17787" i="1"/>
  <c r="B17787" i="1"/>
  <c r="C17786" i="1"/>
  <c r="B17786" i="1"/>
  <c r="C17785" i="1"/>
  <c r="B17785" i="1"/>
  <c r="C17784" i="1"/>
  <c r="C17783" i="1"/>
  <c r="B17783" i="1"/>
  <c r="C17782" i="1"/>
  <c r="C17781" i="1"/>
  <c r="B17781" i="1"/>
  <c r="C17780" i="1"/>
  <c r="C17779" i="1"/>
  <c r="B17779" i="1"/>
  <c r="C17778" i="1"/>
  <c r="B17778" i="1"/>
  <c r="C17777" i="1"/>
  <c r="C17776" i="1"/>
  <c r="B17776" i="1"/>
  <c r="C17775" i="1"/>
  <c r="B17775" i="1"/>
  <c r="C17774" i="1"/>
  <c r="B17774" i="1"/>
  <c r="C17773" i="1"/>
  <c r="C17772" i="1"/>
  <c r="B17772" i="1"/>
  <c r="C17771" i="1"/>
  <c r="B17771" i="1"/>
  <c r="C17770" i="1"/>
  <c r="C17769" i="1"/>
  <c r="C17768" i="1"/>
  <c r="B17768" i="1"/>
  <c r="C17767" i="1"/>
  <c r="B17767" i="1"/>
  <c r="C17766" i="1"/>
  <c r="B17766" i="1"/>
  <c r="C17765" i="1"/>
  <c r="B17765" i="1"/>
  <c r="C17764" i="1"/>
  <c r="B17764" i="1"/>
  <c r="C17763" i="1"/>
  <c r="B17763" i="1"/>
  <c r="C17762" i="1"/>
  <c r="B17762" i="1"/>
  <c r="C17761" i="1"/>
  <c r="B17761" i="1"/>
  <c r="C17760" i="1"/>
  <c r="B17760" i="1"/>
  <c r="C17759" i="1"/>
  <c r="B17759" i="1"/>
  <c r="C17758" i="1"/>
  <c r="B17758" i="1"/>
  <c r="C17757" i="1"/>
  <c r="B17757" i="1"/>
  <c r="C17756" i="1"/>
  <c r="C17755" i="1"/>
  <c r="B17755" i="1"/>
  <c r="C17754" i="1"/>
  <c r="C17753" i="1"/>
  <c r="C17752" i="1"/>
  <c r="B17752" i="1"/>
  <c r="C17751" i="1"/>
  <c r="B17751" i="1"/>
  <c r="C17750" i="1"/>
  <c r="B17750" i="1"/>
  <c r="C17749" i="1"/>
  <c r="C17748" i="1"/>
  <c r="C17747" i="1"/>
  <c r="B17747" i="1"/>
  <c r="C17746" i="1"/>
  <c r="B17746" i="1"/>
  <c r="C17745" i="1"/>
  <c r="B17745" i="1"/>
  <c r="C17744" i="1"/>
  <c r="B17744" i="1"/>
  <c r="C17743" i="1"/>
  <c r="B17743" i="1"/>
  <c r="C17742" i="1"/>
  <c r="B17742" i="1"/>
  <c r="C17741" i="1"/>
  <c r="C17740" i="1"/>
  <c r="B17740" i="1"/>
  <c r="C17739" i="1"/>
  <c r="C17738" i="1"/>
  <c r="C17737" i="1"/>
  <c r="C17736" i="1"/>
  <c r="C17735" i="1"/>
  <c r="C17734" i="1"/>
  <c r="B17734" i="1"/>
  <c r="C17733" i="1"/>
  <c r="C17732" i="1"/>
  <c r="C17731" i="1"/>
  <c r="C17730" i="1"/>
  <c r="B17730" i="1"/>
  <c r="C17729" i="1"/>
  <c r="B17729" i="1"/>
  <c r="C17728" i="1"/>
  <c r="C17727" i="1"/>
  <c r="B17727" i="1"/>
  <c r="C17726" i="1"/>
  <c r="B17726" i="1"/>
  <c r="C17725" i="1"/>
  <c r="B17725" i="1"/>
  <c r="C17724" i="1"/>
  <c r="B17724" i="1"/>
  <c r="C17723" i="1"/>
  <c r="B17723" i="1"/>
  <c r="C17722" i="1"/>
  <c r="B17722" i="1"/>
  <c r="C17721" i="1"/>
  <c r="B17721" i="1"/>
  <c r="C17720" i="1"/>
  <c r="B17720" i="1"/>
  <c r="C17719" i="1"/>
  <c r="B17719" i="1"/>
  <c r="C17718" i="1"/>
  <c r="C17717" i="1"/>
  <c r="C17716" i="1"/>
  <c r="C17715" i="1"/>
  <c r="C17714" i="1"/>
  <c r="C17713" i="1"/>
  <c r="C17712" i="1"/>
  <c r="C17711" i="1"/>
  <c r="C17710" i="1"/>
  <c r="C17709" i="1"/>
  <c r="C17708" i="1"/>
  <c r="C17707" i="1"/>
  <c r="C17706" i="1"/>
  <c r="C17705" i="1"/>
  <c r="C17704" i="1"/>
  <c r="C17703" i="1"/>
  <c r="C17702" i="1"/>
  <c r="C17701" i="1"/>
  <c r="C17700" i="1"/>
  <c r="C17699" i="1"/>
  <c r="C17698" i="1"/>
  <c r="C17697" i="1"/>
  <c r="C17696" i="1"/>
  <c r="C17695" i="1"/>
  <c r="C17694" i="1"/>
  <c r="C17693" i="1"/>
  <c r="C17692" i="1"/>
  <c r="C17691" i="1"/>
  <c r="C17690" i="1"/>
  <c r="C17689" i="1"/>
  <c r="C17688" i="1"/>
  <c r="C17687" i="1"/>
  <c r="C17686" i="1"/>
  <c r="C17685" i="1"/>
  <c r="C17684" i="1"/>
  <c r="C17683" i="1"/>
  <c r="C17682" i="1"/>
  <c r="C17681" i="1"/>
  <c r="C17680" i="1"/>
  <c r="C17679" i="1"/>
  <c r="C17678" i="1"/>
  <c r="C17677" i="1"/>
  <c r="C17676" i="1"/>
  <c r="C17675" i="1"/>
  <c r="C17674" i="1"/>
  <c r="C17673" i="1"/>
  <c r="C17672" i="1"/>
  <c r="C17671" i="1"/>
  <c r="C17670" i="1"/>
  <c r="C17669" i="1"/>
  <c r="C17668" i="1"/>
  <c r="C17667" i="1"/>
  <c r="C17666" i="1"/>
  <c r="C17665" i="1"/>
  <c r="C17664" i="1"/>
  <c r="C17663" i="1"/>
  <c r="C17662" i="1"/>
  <c r="C17661" i="1"/>
  <c r="C17660" i="1"/>
  <c r="C17659" i="1"/>
  <c r="C17658" i="1"/>
  <c r="C17657" i="1"/>
  <c r="C17656" i="1"/>
  <c r="C17655" i="1"/>
  <c r="C17654" i="1"/>
  <c r="C17653" i="1"/>
  <c r="C17652" i="1"/>
  <c r="C17651" i="1"/>
  <c r="C17650" i="1"/>
  <c r="C17649" i="1"/>
  <c r="C17648" i="1"/>
  <c r="C17647" i="1"/>
  <c r="C17646" i="1"/>
  <c r="C17645" i="1"/>
  <c r="C17644" i="1"/>
  <c r="C17643" i="1"/>
  <c r="C17642" i="1"/>
  <c r="C17641" i="1"/>
  <c r="C17640" i="1"/>
  <c r="C17639" i="1"/>
  <c r="C17638" i="1"/>
  <c r="C17637" i="1"/>
  <c r="C17636" i="1"/>
  <c r="C17635" i="1"/>
  <c r="C17634" i="1"/>
  <c r="C17633" i="1"/>
  <c r="C17632" i="1"/>
  <c r="C17631" i="1"/>
  <c r="C17630" i="1"/>
  <c r="C17629" i="1"/>
  <c r="C17628" i="1"/>
  <c r="C17627" i="1"/>
  <c r="C17626" i="1"/>
  <c r="C17625" i="1"/>
  <c r="C17624" i="1"/>
  <c r="C17623" i="1"/>
  <c r="C17622" i="1"/>
  <c r="C17621" i="1"/>
  <c r="C17620" i="1"/>
  <c r="C17619" i="1"/>
  <c r="C17618" i="1"/>
  <c r="C17617" i="1"/>
  <c r="C17616" i="1"/>
  <c r="C17615" i="1"/>
  <c r="C17614" i="1"/>
  <c r="C17613" i="1"/>
  <c r="C17612" i="1"/>
  <c r="C17611" i="1"/>
  <c r="C17610" i="1"/>
  <c r="C17609" i="1"/>
  <c r="C17608" i="1"/>
  <c r="C17607" i="1"/>
  <c r="C17606" i="1"/>
  <c r="C17605" i="1"/>
  <c r="C17604" i="1"/>
  <c r="C17603" i="1"/>
  <c r="C17602" i="1"/>
  <c r="C17601" i="1"/>
  <c r="C17600" i="1"/>
  <c r="C17599" i="1"/>
  <c r="C17598" i="1"/>
  <c r="C17597" i="1"/>
  <c r="C17596" i="1"/>
  <c r="C17595" i="1"/>
  <c r="C17594" i="1"/>
  <c r="C17593" i="1"/>
  <c r="C17592" i="1"/>
  <c r="C17591" i="1"/>
  <c r="C17590" i="1"/>
  <c r="C17589" i="1"/>
  <c r="C17588" i="1"/>
  <c r="C17587" i="1"/>
  <c r="C17586" i="1"/>
  <c r="C17585" i="1"/>
  <c r="C17584" i="1"/>
  <c r="C17583" i="1"/>
  <c r="C17582" i="1"/>
  <c r="C17581" i="1"/>
  <c r="C17580" i="1"/>
  <c r="C17579" i="1"/>
  <c r="C17578" i="1"/>
  <c r="C17577" i="1"/>
  <c r="C17576" i="1"/>
  <c r="C17575" i="1"/>
  <c r="C17574" i="1"/>
  <c r="C17573" i="1"/>
  <c r="C17572" i="1"/>
  <c r="C17571" i="1"/>
  <c r="C17570" i="1"/>
  <c r="C17569" i="1"/>
  <c r="C17568" i="1"/>
  <c r="C17567" i="1"/>
  <c r="C17566" i="1"/>
  <c r="C17565" i="1"/>
  <c r="C17564" i="1"/>
  <c r="C17563" i="1"/>
  <c r="C17562" i="1"/>
  <c r="C17561" i="1"/>
  <c r="C17560" i="1"/>
  <c r="C17559" i="1"/>
  <c r="C17558" i="1"/>
  <c r="C17557" i="1"/>
  <c r="C17556" i="1"/>
  <c r="C17555" i="1"/>
  <c r="C17554" i="1"/>
  <c r="C17553" i="1"/>
  <c r="C17552" i="1"/>
  <c r="C17551" i="1"/>
  <c r="C17550" i="1"/>
  <c r="C17549" i="1"/>
  <c r="C17548" i="1"/>
  <c r="C17547" i="1"/>
  <c r="C17546" i="1"/>
  <c r="C17545" i="1"/>
  <c r="C17544" i="1"/>
  <c r="C17543" i="1"/>
  <c r="C17542" i="1"/>
  <c r="C17541" i="1"/>
  <c r="C17540" i="1"/>
  <c r="C17539" i="1"/>
  <c r="C17538" i="1"/>
  <c r="C17537" i="1"/>
  <c r="C17536" i="1"/>
  <c r="C17535" i="1"/>
  <c r="C17534" i="1"/>
  <c r="C17533" i="1"/>
  <c r="C17532" i="1"/>
  <c r="C17531" i="1"/>
  <c r="C17530" i="1"/>
  <c r="C17529" i="1"/>
  <c r="C17528" i="1"/>
  <c r="C17527" i="1"/>
  <c r="C17526" i="1"/>
  <c r="C17525" i="1"/>
  <c r="C17524" i="1"/>
  <c r="C17523" i="1"/>
  <c r="C17522" i="1"/>
  <c r="C17521" i="1"/>
  <c r="C17520" i="1"/>
  <c r="C17519" i="1"/>
  <c r="C17518" i="1"/>
  <c r="C17517" i="1"/>
  <c r="C17516" i="1"/>
  <c r="C17515" i="1"/>
  <c r="C17514" i="1"/>
  <c r="C17513" i="1"/>
  <c r="C17512" i="1"/>
  <c r="C17511" i="1"/>
  <c r="C17510" i="1"/>
  <c r="C17509" i="1"/>
  <c r="C17508" i="1"/>
  <c r="C17507" i="1"/>
  <c r="C17506" i="1"/>
  <c r="C17505" i="1"/>
  <c r="C17504" i="1"/>
  <c r="C17503" i="1"/>
  <c r="C17502" i="1"/>
  <c r="C17501" i="1"/>
  <c r="C17500" i="1"/>
  <c r="C17499" i="1"/>
  <c r="C17498" i="1"/>
  <c r="C17497" i="1"/>
  <c r="C17496" i="1"/>
  <c r="C17495" i="1"/>
  <c r="C17494" i="1"/>
  <c r="C17493" i="1"/>
  <c r="C17492" i="1"/>
  <c r="C17491" i="1"/>
  <c r="C17490" i="1"/>
  <c r="C17489" i="1"/>
  <c r="C17488" i="1"/>
  <c r="C17487" i="1"/>
  <c r="C17486" i="1"/>
  <c r="C17485" i="1"/>
  <c r="C17484" i="1"/>
  <c r="C17483" i="1"/>
  <c r="C17482" i="1"/>
  <c r="C17481" i="1"/>
  <c r="C17480" i="1"/>
  <c r="C17479" i="1"/>
  <c r="C17478" i="1"/>
  <c r="C17477" i="1"/>
  <c r="C17476" i="1"/>
  <c r="C17475" i="1"/>
  <c r="C17474" i="1"/>
  <c r="C17473" i="1"/>
  <c r="C17472" i="1"/>
  <c r="C17471" i="1"/>
  <c r="C17470" i="1"/>
  <c r="C17469" i="1"/>
  <c r="C17468" i="1"/>
  <c r="C17467" i="1"/>
  <c r="C17466" i="1"/>
  <c r="C17465" i="1"/>
  <c r="C17464" i="1"/>
  <c r="C17463" i="1"/>
  <c r="C17462" i="1"/>
  <c r="C17461" i="1"/>
  <c r="C17460" i="1"/>
  <c r="C17459" i="1"/>
  <c r="C17458" i="1"/>
  <c r="C17457" i="1"/>
  <c r="C17456" i="1"/>
  <c r="C17455" i="1"/>
  <c r="C17454" i="1"/>
  <c r="C17453" i="1"/>
  <c r="C17452" i="1"/>
  <c r="C17451" i="1"/>
  <c r="C17450" i="1"/>
  <c r="C17449" i="1"/>
  <c r="C17448" i="1"/>
  <c r="C17447" i="1"/>
  <c r="C17446" i="1"/>
  <c r="C17445" i="1"/>
  <c r="C17444" i="1"/>
  <c r="C17443" i="1"/>
  <c r="C17442" i="1"/>
  <c r="C17441" i="1"/>
  <c r="C17440" i="1"/>
  <c r="C17439" i="1"/>
  <c r="C17438" i="1"/>
  <c r="C17437" i="1"/>
  <c r="C17436" i="1"/>
  <c r="C17435" i="1"/>
  <c r="C17434" i="1"/>
  <c r="C17433" i="1"/>
  <c r="C17432" i="1"/>
  <c r="C17431" i="1"/>
  <c r="C17430" i="1"/>
  <c r="C17429" i="1"/>
  <c r="C17428" i="1"/>
  <c r="C17427" i="1"/>
  <c r="C17426" i="1"/>
  <c r="C17425" i="1"/>
  <c r="C17424" i="1"/>
  <c r="C17423" i="1"/>
  <c r="C17422" i="1"/>
  <c r="C17421" i="1"/>
  <c r="C17420" i="1"/>
  <c r="C17419" i="1"/>
  <c r="C17418" i="1"/>
  <c r="C17417" i="1"/>
  <c r="C17416" i="1"/>
  <c r="C17415" i="1"/>
  <c r="C17414" i="1"/>
  <c r="C17413" i="1"/>
  <c r="C17412" i="1"/>
  <c r="C17411" i="1"/>
  <c r="C17410" i="1"/>
  <c r="C17409" i="1"/>
  <c r="C17408" i="1"/>
  <c r="C17407" i="1"/>
  <c r="C17406" i="1"/>
  <c r="C17405" i="1"/>
  <c r="C17404" i="1"/>
  <c r="C17403" i="1"/>
  <c r="C17402" i="1"/>
  <c r="C17401" i="1"/>
  <c r="C17400" i="1"/>
  <c r="C17399" i="1"/>
  <c r="C17398" i="1"/>
  <c r="C17397" i="1"/>
  <c r="C17396" i="1"/>
  <c r="C17395" i="1"/>
  <c r="C17394" i="1"/>
  <c r="C17393" i="1"/>
  <c r="C17392" i="1"/>
  <c r="C17391" i="1"/>
  <c r="C17390" i="1"/>
  <c r="C17389" i="1"/>
  <c r="C17388" i="1"/>
  <c r="C17387" i="1"/>
  <c r="C17386" i="1"/>
  <c r="C17385" i="1"/>
  <c r="C17384" i="1"/>
  <c r="C17383" i="1"/>
  <c r="C17382" i="1"/>
  <c r="C17381" i="1"/>
  <c r="C17380" i="1"/>
  <c r="C17379" i="1"/>
  <c r="C17378" i="1"/>
  <c r="C17377" i="1"/>
  <c r="C17376" i="1"/>
  <c r="C17375" i="1"/>
  <c r="C17374" i="1"/>
  <c r="C17373" i="1"/>
  <c r="C17372" i="1"/>
  <c r="C17371" i="1"/>
  <c r="C17370" i="1"/>
  <c r="C17369" i="1"/>
  <c r="C17368" i="1"/>
  <c r="C17367" i="1"/>
  <c r="C17366" i="1"/>
  <c r="C17365" i="1"/>
  <c r="C17364" i="1"/>
  <c r="C17363" i="1"/>
  <c r="C17362" i="1"/>
  <c r="C17361" i="1"/>
  <c r="C17360" i="1"/>
  <c r="C17359" i="1"/>
  <c r="C17358" i="1"/>
  <c r="C17357" i="1"/>
  <c r="C17356" i="1"/>
  <c r="C17355" i="1"/>
  <c r="C17354" i="1"/>
  <c r="C17353" i="1"/>
  <c r="C17352" i="1"/>
  <c r="C17351" i="1"/>
  <c r="C17350" i="1"/>
  <c r="C17349" i="1"/>
  <c r="C17348" i="1"/>
  <c r="C17347" i="1"/>
  <c r="C17346" i="1"/>
  <c r="C17345" i="1"/>
  <c r="C17344" i="1"/>
  <c r="C17343" i="1"/>
  <c r="C17342" i="1"/>
  <c r="C17341" i="1"/>
  <c r="C17340" i="1"/>
  <c r="C17339" i="1"/>
  <c r="C17338" i="1"/>
  <c r="C17337" i="1"/>
  <c r="C17336" i="1"/>
  <c r="C17335" i="1"/>
  <c r="C17334" i="1"/>
  <c r="C17333" i="1"/>
  <c r="C17332" i="1"/>
  <c r="C17331" i="1"/>
  <c r="C17330" i="1"/>
  <c r="C17329" i="1"/>
  <c r="C17328" i="1"/>
  <c r="C17327" i="1"/>
  <c r="C17326" i="1"/>
  <c r="C17325" i="1"/>
  <c r="C17324" i="1"/>
  <c r="C17323" i="1"/>
  <c r="C17322" i="1"/>
  <c r="C17321" i="1"/>
  <c r="C17320" i="1"/>
  <c r="C17319" i="1"/>
  <c r="C17318" i="1"/>
  <c r="C17317" i="1"/>
  <c r="C17316" i="1"/>
  <c r="C17315" i="1"/>
  <c r="C17314" i="1"/>
  <c r="C17313" i="1"/>
  <c r="C17312" i="1"/>
  <c r="C17311" i="1"/>
  <c r="C17310" i="1"/>
  <c r="C17309" i="1"/>
  <c r="C17308" i="1"/>
  <c r="C17307" i="1"/>
  <c r="C17306" i="1"/>
  <c r="C17305" i="1"/>
  <c r="C17304" i="1"/>
  <c r="C17303" i="1"/>
  <c r="C17302" i="1"/>
  <c r="C17301" i="1"/>
  <c r="C17300" i="1"/>
  <c r="C17299" i="1"/>
  <c r="C17298" i="1"/>
  <c r="C17297" i="1"/>
  <c r="C17296" i="1"/>
  <c r="C17295" i="1"/>
  <c r="C17294" i="1"/>
  <c r="C17293" i="1"/>
  <c r="C17292" i="1"/>
  <c r="C17291" i="1"/>
  <c r="C17290" i="1"/>
  <c r="C17289" i="1"/>
  <c r="C17288" i="1"/>
  <c r="C17287" i="1"/>
  <c r="C17286" i="1"/>
  <c r="C17285" i="1"/>
  <c r="C17284" i="1"/>
  <c r="C17283" i="1"/>
  <c r="C17282" i="1"/>
  <c r="C17281" i="1"/>
  <c r="C17280" i="1"/>
  <c r="C17279" i="1"/>
  <c r="C17278" i="1"/>
  <c r="C17277" i="1"/>
  <c r="C17276" i="1"/>
  <c r="C17275" i="1"/>
  <c r="C17274" i="1"/>
  <c r="C17273" i="1"/>
  <c r="C17272" i="1"/>
  <c r="C17271" i="1"/>
  <c r="C17270" i="1"/>
  <c r="C17269" i="1"/>
  <c r="C17268" i="1"/>
  <c r="C17267" i="1"/>
  <c r="C17266" i="1"/>
  <c r="C17265" i="1"/>
  <c r="C17264" i="1"/>
  <c r="C17263" i="1"/>
  <c r="C17262" i="1"/>
  <c r="C17261" i="1"/>
  <c r="C17260" i="1"/>
  <c r="C17259" i="1"/>
  <c r="C17258" i="1"/>
  <c r="C17257" i="1"/>
  <c r="C17256" i="1"/>
  <c r="C17255" i="1"/>
  <c r="C17254" i="1"/>
  <c r="C17253" i="1"/>
  <c r="C17252" i="1"/>
  <c r="C17251" i="1"/>
  <c r="C17250" i="1"/>
  <c r="C17249" i="1"/>
  <c r="C17248" i="1"/>
  <c r="C17247" i="1"/>
  <c r="C17246" i="1"/>
  <c r="C17245" i="1"/>
  <c r="C17244" i="1"/>
  <c r="C17243" i="1"/>
  <c r="C17242" i="1"/>
  <c r="C17241" i="1"/>
  <c r="C17240" i="1"/>
  <c r="C17239" i="1"/>
  <c r="C17238" i="1"/>
  <c r="C17237" i="1"/>
  <c r="C17236" i="1"/>
  <c r="C17235" i="1"/>
  <c r="C17234" i="1"/>
  <c r="C17233" i="1"/>
  <c r="C17232" i="1"/>
  <c r="C17231" i="1"/>
  <c r="C17230" i="1"/>
  <c r="C17229" i="1"/>
  <c r="C17228" i="1"/>
  <c r="C17227" i="1"/>
  <c r="C17226" i="1"/>
  <c r="C17225" i="1"/>
  <c r="C17224" i="1"/>
  <c r="C17223" i="1"/>
  <c r="C17222" i="1"/>
  <c r="C17221" i="1"/>
  <c r="C17220" i="1"/>
  <c r="C17219" i="1"/>
  <c r="C17218" i="1"/>
  <c r="C17217" i="1"/>
  <c r="C17216" i="1"/>
  <c r="C17215" i="1"/>
  <c r="C17214" i="1"/>
  <c r="C17213" i="1"/>
  <c r="C17212" i="1"/>
  <c r="C17211" i="1"/>
  <c r="C17210" i="1"/>
  <c r="C17209" i="1"/>
  <c r="C17208" i="1"/>
  <c r="C17207" i="1"/>
  <c r="C17206" i="1"/>
  <c r="C17205" i="1"/>
  <c r="C17204" i="1"/>
  <c r="C17203" i="1"/>
  <c r="C17202" i="1"/>
  <c r="C17201" i="1"/>
  <c r="C17200" i="1"/>
  <c r="C17199" i="1"/>
  <c r="C17198" i="1"/>
  <c r="C17197" i="1"/>
  <c r="C17196" i="1"/>
  <c r="C17195" i="1"/>
  <c r="C17194" i="1"/>
  <c r="C17193" i="1"/>
  <c r="C17192" i="1"/>
  <c r="C17191" i="1"/>
  <c r="C17190" i="1"/>
  <c r="C17189" i="1"/>
  <c r="C17188" i="1"/>
  <c r="C17187" i="1"/>
  <c r="C17186" i="1"/>
  <c r="C17185" i="1"/>
  <c r="C17184" i="1"/>
  <c r="C17183" i="1"/>
  <c r="C17182" i="1"/>
  <c r="C17181" i="1"/>
  <c r="C17180" i="1"/>
  <c r="C17179" i="1"/>
  <c r="C17178" i="1"/>
  <c r="C17177" i="1"/>
  <c r="C17176" i="1"/>
  <c r="C17175" i="1"/>
  <c r="C17174" i="1"/>
  <c r="C17173" i="1"/>
  <c r="C17172" i="1"/>
  <c r="C17171" i="1"/>
  <c r="C17170" i="1"/>
  <c r="C17169" i="1"/>
  <c r="C17168" i="1"/>
  <c r="C17167" i="1"/>
  <c r="C17166" i="1"/>
  <c r="C17165" i="1"/>
  <c r="C17164" i="1"/>
  <c r="C17163" i="1"/>
  <c r="C17162" i="1"/>
  <c r="C17161" i="1"/>
  <c r="C17160" i="1"/>
  <c r="C17159" i="1"/>
  <c r="C17158" i="1"/>
  <c r="C17157" i="1"/>
  <c r="C17156" i="1"/>
  <c r="C17155" i="1"/>
  <c r="C17154" i="1"/>
  <c r="C17153" i="1"/>
  <c r="C17152" i="1"/>
  <c r="C17151" i="1"/>
  <c r="C17150" i="1"/>
  <c r="C17149" i="1"/>
  <c r="C17148" i="1"/>
  <c r="C17147" i="1"/>
  <c r="C17146" i="1"/>
  <c r="C17145" i="1"/>
  <c r="C17144" i="1"/>
  <c r="C17143" i="1"/>
  <c r="C17142" i="1"/>
  <c r="C17141" i="1"/>
  <c r="C17140" i="1"/>
  <c r="C17139" i="1"/>
  <c r="C17138" i="1"/>
  <c r="C17137" i="1"/>
  <c r="C17136" i="1"/>
  <c r="C17135" i="1"/>
  <c r="C17134" i="1"/>
  <c r="C17133" i="1"/>
  <c r="C17132" i="1"/>
  <c r="C17131" i="1"/>
  <c r="C17130" i="1"/>
  <c r="C17129" i="1"/>
  <c r="C17128" i="1"/>
  <c r="C17127" i="1"/>
  <c r="C17126" i="1"/>
  <c r="C17125" i="1"/>
  <c r="C17124" i="1"/>
  <c r="C17123" i="1"/>
  <c r="C17122" i="1"/>
  <c r="C17121" i="1"/>
  <c r="C17120" i="1"/>
  <c r="C17119" i="1"/>
  <c r="C17118" i="1"/>
  <c r="C17117" i="1"/>
  <c r="C17116" i="1"/>
  <c r="C17115" i="1"/>
  <c r="C17114" i="1"/>
  <c r="C17113" i="1"/>
  <c r="C17112" i="1"/>
  <c r="C17111" i="1"/>
  <c r="C17110" i="1"/>
  <c r="C17109" i="1"/>
  <c r="C17108" i="1"/>
  <c r="C17107" i="1"/>
  <c r="C17106" i="1"/>
  <c r="C17105" i="1"/>
  <c r="C17104" i="1"/>
  <c r="C17103" i="1"/>
  <c r="C17102" i="1"/>
  <c r="C17101" i="1"/>
  <c r="C17100" i="1"/>
  <c r="C17099" i="1"/>
  <c r="C17098" i="1"/>
  <c r="C17097" i="1"/>
  <c r="C17096" i="1"/>
  <c r="C17095" i="1"/>
  <c r="C17094" i="1"/>
  <c r="C17093" i="1"/>
  <c r="C17092" i="1"/>
  <c r="C17091" i="1"/>
  <c r="C17090" i="1"/>
  <c r="C17089" i="1"/>
  <c r="C17088" i="1"/>
  <c r="C17087" i="1"/>
  <c r="C17086" i="1"/>
  <c r="C17085" i="1"/>
  <c r="C17084" i="1"/>
  <c r="C17083" i="1"/>
  <c r="C17082" i="1"/>
  <c r="C17081" i="1"/>
  <c r="C17080" i="1"/>
  <c r="C17079" i="1"/>
  <c r="C17078" i="1"/>
  <c r="C17077" i="1"/>
  <c r="C17076" i="1"/>
  <c r="C17075" i="1"/>
  <c r="C17074" i="1"/>
  <c r="C17073" i="1"/>
  <c r="C17072" i="1"/>
  <c r="C17071" i="1"/>
  <c r="C17070" i="1"/>
  <c r="C17069" i="1"/>
  <c r="C17068" i="1"/>
  <c r="C17067" i="1"/>
  <c r="C17066" i="1"/>
  <c r="C17065" i="1"/>
  <c r="C17064" i="1"/>
  <c r="C17063" i="1"/>
  <c r="C17062" i="1"/>
  <c r="C17061" i="1"/>
  <c r="C17060" i="1"/>
  <c r="C17059" i="1"/>
  <c r="C17058" i="1"/>
  <c r="C17057" i="1"/>
  <c r="C17056" i="1"/>
  <c r="C17055" i="1"/>
  <c r="C17054" i="1"/>
  <c r="C17053" i="1"/>
  <c r="C17052" i="1"/>
  <c r="C17051" i="1"/>
  <c r="C17050" i="1"/>
  <c r="C17049" i="1"/>
  <c r="C17048" i="1"/>
  <c r="C17047" i="1"/>
  <c r="C17046" i="1"/>
  <c r="C17045" i="1"/>
  <c r="C17044" i="1"/>
  <c r="C17043" i="1"/>
  <c r="C17042" i="1"/>
  <c r="C17041" i="1"/>
  <c r="C17040" i="1"/>
  <c r="C17039" i="1"/>
  <c r="C17038" i="1"/>
  <c r="C17037" i="1"/>
  <c r="C17036" i="1"/>
  <c r="C17035" i="1"/>
  <c r="C17034" i="1"/>
  <c r="C17033" i="1"/>
  <c r="C17032" i="1"/>
  <c r="C17031" i="1"/>
  <c r="C17030" i="1"/>
  <c r="C17029" i="1"/>
  <c r="C17028" i="1"/>
  <c r="C17027" i="1"/>
  <c r="C17026" i="1"/>
  <c r="C17025" i="1"/>
  <c r="C17024" i="1"/>
  <c r="C17023" i="1"/>
  <c r="C17022" i="1"/>
  <c r="C17021" i="1"/>
  <c r="C17020" i="1"/>
  <c r="C17019" i="1"/>
  <c r="C17018" i="1"/>
  <c r="C17017" i="1"/>
  <c r="C17016" i="1"/>
  <c r="C17015" i="1"/>
  <c r="C17014" i="1"/>
  <c r="C17013" i="1"/>
  <c r="C17012" i="1"/>
  <c r="C17011" i="1"/>
  <c r="C17010" i="1"/>
  <c r="C17009" i="1"/>
  <c r="C17008" i="1"/>
  <c r="C17007" i="1"/>
  <c r="C17006" i="1"/>
  <c r="C17005" i="1"/>
  <c r="C17004" i="1"/>
  <c r="C17003" i="1"/>
  <c r="C17002" i="1"/>
  <c r="C17001" i="1"/>
  <c r="C17000" i="1"/>
  <c r="C16999" i="1"/>
  <c r="C16998" i="1"/>
  <c r="C16997" i="1"/>
  <c r="C16996" i="1"/>
  <c r="C16995" i="1"/>
  <c r="C16994" i="1"/>
  <c r="C16993" i="1"/>
  <c r="C16992" i="1"/>
  <c r="C16991" i="1"/>
  <c r="C16990" i="1"/>
  <c r="C16989" i="1"/>
  <c r="C16988" i="1"/>
  <c r="C16987" i="1"/>
  <c r="C16986" i="1"/>
  <c r="C16985" i="1"/>
  <c r="C16984" i="1"/>
  <c r="C16983" i="1"/>
  <c r="C16982" i="1"/>
  <c r="C16981" i="1"/>
  <c r="C16980" i="1"/>
  <c r="C16979" i="1"/>
  <c r="C16978" i="1"/>
  <c r="C16977" i="1"/>
  <c r="C16976" i="1"/>
  <c r="C16975" i="1"/>
  <c r="C16974" i="1"/>
  <c r="C16973" i="1"/>
  <c r="C16972" i="1"/>
  <c r="C16971" i="1"/>
  <c r="C16970" i="1"/>
  <c r="C16969" i="1"/>
  <c r="C16968" i="1"/>
  <c r="C16967" i="1"/>
  <c r="C16966" i="1"/>
  <c r="C16965" i="1"/>
  <c r="C16964" i="1"/>
  <c r="C16963" i="1"/>
  <c r="C16962" i="1"/>
  <c r="C16961" i="1"/>
  <c r="C16960" i="1"/>
  <c r="C16959" i="1"/>
  <c r="C16958" i="1"/>
  <c r="C16957" i="1"/>
  <c r="C16956" i="1"/>
  <c r="C16955" i="1"/>
  <c r="C16954" i="1"/>
  <c r="C16953" i="1"/>
  <c r="C16952" i="1"/>
  <c r="C16951" i="1"/>
  <c r="C16950" i="1"/>
  <c r="C16949" i="1"/>
  <c r="C16948" i="1"/>
  <c r="C16947" i="1"/>
  <c r="C16946" i="1"/>
  <c r="C16945" i="1"/>
  <c r="C16944" i="1"/>
  <c r="C16943" i="1"/>
  <c r="C16942" i="1"/>
  <c r="C16941" i="1"/>
  <c r="C16940" i="1"/>
  <c r="C16939" i="1"/>
  <c r="C16938" i="1"/>
  <c r="C16937" i="1"/>
  <c r="C16936" i="1"/>
  <c r="C16935" i="1"/>
  <c r="C16934" i="1"/>
  <c r="C16933" i="1"/>
  <c r="C16932" i="1"/>
  <c r="C16931" i="1"/>
  <c r="C16930" i="1"/>
  <c r="C16929" i="1"/>
  <c r="C16928" i="1"/>
  <c r="C16927" i="1"/>
  <c r="C16926" i="1"/>
  <c r="C16925" i="1"/>
  <c r="C16924" i="1"/>
  <c r="C16923" i="1"/>
  <c r="C16922" i="1"/>
  <c r="C16921" i="1"/>
  <c r="C16920" i="1"/>
  <c r="C16919" i="1"/>
  <c r="C16918" i="1"/>
  <c r="C16917" i="1"/>
  <c r="C16916" i="1"/>
  <c r="C16915" i="1"/>
  <c r="C16914" i="1"/>
  <c r="C16913" i="1"/>
  <c r="C16912" i="1"/>
  <c r="C16911" i="1"/>
  <c r="C16910" i="1"/>
  <c r="C16909" i="1"/>
  <c r="C16908" i="1"/>
  <c r="C16907" i="1"/>
  <c r="C16906" i="1"/>
  <c r="C16905" i="1"/>
  <c r="C16904" i="1"/>
  <c r="C16903" i="1"/>
  <c r="C16902" i="1"/>
  <c r="C16901" i="1"/>
  <c r="C16900" i="1"/>
  <c r="C16899" i="1"/>
  <c r="C16898" i="1"/>
  <c r="C16897" i="1"/>
  <c r="C16896" i="1"/>
  <c r="C16895" i="1"/>
  <c r="C16894" i="1"/>
  <c r="C16893" i="1"/>
  <c r="C16892" i="1"/>
  <c r="C16891" i="1"/>
  <c r="C16890" i="1"/>
  <c r="C16889" i="1"/>
  <c r="C16888" i="1"/>
  <c r="C16887" i="1"/>
  <c r="C16886" i="1"/>
  <c r="C16885" i="1"/>
  <c r="C16884" i="1"/>
  <c r="C16883" i="1"/>
  <c r="C16882" i="1"/>
  <c r="C16881" i="1"/>
  <c r="C16880" i="1"/>
  <c r="C16879" i="1"/>
  <c r="C16878" i="1"/>
  <c r="C16877" i="1"/>
  <c r="C16876" i="1"/>
  <c r="C16875" i="1"/>
  <c r="C16874" i="1"/>
  <c r="C16873" i="1"/>
  <c r="C16872" i="1"/>
  <c r="C16871" i="1"/>
  <c r="C16870" i="1"/>
  <c r="C16869" i="1"/>
  <c r="C16868" i="1"/>
  <c r="C16867" i="1"/>
  <c r="C16866" i="1"/>
  <c r="C16865" i="1"/>
  <c r="C16864" i="1"/>
  <c r="C16863" i="1"/>
  <c r="C16862" i="1"/>
  <c r="C16861" i="1"/>
  <c r="C16860" i="1"/>
  <c r="C16859" i="1"/>
  <c r="C16858" i="1"/>
  <c r="C16857" i="1"/>
  <c r="C16856" i="1"/>
  <c r="C16855" i="1"/>
  <c r="C16854" i="1"/>
  <c r="C16853" i="1"/>
  <c r="C16852" i="1"/>
  <c r="C16851" i="1"/>
  <c r="C16850" i="1"/>
  <c r="C16849" i="1"/>
  <c r="C16848" i="1"/>
  <c r="C16847" i="1"/>
  <c r="C16846" i="1"/>
  <c r="C16845" i="1"/>
  <c r="C16844" i="1"/>
  <c r="C16843" i="1"/>
  <c r="C16842" i="1"/>
  <c r="C16841" i="1"/>
  <c r="C16840" i="1"/>
  <c r="C16839" i="1"/>
  <c r="C16838" i="1"/>
  <c r="C16837" i="1"/>
  <c r="C16836" i="1"/>
  <c r="C16835" i="1"/>
  <c r="C16834" i="1"/>
  <c r="C16833" i="1"/>
  <c r="C16832" i="1"/>
  <c r="C16831" i="1"/>
  <c r="C16830" i="1"/>
  <c r="C16829" i="1"/>
  <c r="C16828" i="1"/>
  <c r="C16827" i="1"/>
  <c r="C16826" i="1"/>
  <c r="C16825" i="1"/>
  <c r="C16824" i="1"/>
  <c r="C16823" i="1"/>
  <c r="C16822" i="1"/>
  <c r="C16821" i="1"/>
  <c r="C16820" i="1"/>
  <c r="C16819" i="1"/>
  <c r="C16818" i="1"/>
  <c r="C16817" i="1"/>
  <c r="C16816" i="1"/>
  <c r="C16815" i="1"/>
  <c r="C16814" i="1"/>
  <c r="C16813" i="1"/>
  <c r="C16812" i="1"/>
  <c r="C16811" i="1"/>
  <c r="C16810" i="1"/>
  <c r="C16809" i="1"/>
  <c r="C16808" i="1"/>
  <c r="C16807" i="1"/>
  <c r="C16806" i="1"/>
  <c r="C16805" i="1"/>
  <c r="C16804" i="1"/>
  <c r="C16803" i="1"/>
  <c r="C16802" i="1"/>
  <c r="C16801" i="1"/>
  <c r="C16800" i="1"/>
  <c r="C16799" i="1"/>
  <c r="C16798" i="1"/>
  <c r="C16797" i="1"/>
  <c r="C16796" i="1"/>
  <c r="C16795" i="1"/>
  <c r="C16794" i="1"/>
  <c r="C16793" i="1"/>
  <c r="C16792" i="1"/>
  <c r="C16791" i="1"/>
  <c r="C16790" i="1"/>
  <c r="C16789" i="1"/>
  <c r="C16788" i="1"/>
  <c r="C16787" i="1"/>
  <c r="C16786" i="1"/>
  <c r="C16785" i="1"/>
  <c r="C16784" i="1"/>
  <c r="C16783" i="1"/>
  <c r="C16782" i="1"/>
  <c r="C16781" i="1"/>
  <c r="C16780" i="1"/>
  <c r="C16779" i="1"/>
  <c r="C16778" i="1"/>
  <c r="C16777" i="1"/>
  <c r="C16776" i="1"/>
  <c r="C16775" i="1"/>
  <c r="C16774" i="1"/>
  <c r="C16773" i="1"/>
  <c r="C16772" i="1"/>
  <c r="C16771" i="1"/>
  <c r="C16770" i="1"/>
  <c r="C16769" i="1"/>
  <c r="C16768" i="1"/>
  <c r="C16767" i="1"/>
  <c r="C16766" i="1"/>
  <c r="C16765" i="1"/>
  <c r="C16764" i="1"/>
  <c r="C16763" i="1"/>
  <c r="C16762" i="1"/>
  <c r="C16761" i="1"/>
  <c r="C16760" i="1"/>
  <c r="C16759" i="1"/>
  <c r="C16758" i="1"/>
  <c r="C16757" i="1"/>
  <c r="C16756" i="1"/>
  <c r="C16755" i="1"/>
  <c r="C16754" i="1"/>
  <c r="C16753" i="1"/>
  <c r="C16752" i="1"/>
  <c r="C16751" i="1"/>
  <c r="C16750" i="1"/>
  <c r="C16749" i="1"/>
  <c r="C16748" i="1"/>
  <c r="C16747" i="1"/>
  <c r="C16746" i="1"/>
  <c r="C16745" i="1"/>
  <c r="C16744" i="1"/>
  <c r="C16743" i="1"/>
  <c r="C16742" i="1"/>
  <c r="C16741" i="1"/>
  <c r="C16740" i="1"/>
  <c r="C16739" i="1"/>
  <c r="C16738" i="1"/>
  <c r="C16737" i="1"/>
  <c r="C16736" i="1"/>
  <c r="C16735" i="1"/>
  <c r="C16734" i="1"/>
  <c r="C16733" i="1"/>
  <c r="C16732" i="1"/>
  <c r="C16731" i="1"/>
  <c r="C16730" i="1"/>
  <c r="C16729" i="1"/>
  <c r="C16728" i="1"/>
  <c r="C16727" i="1"/>
  <c r="C16726" i="1"/>
  <c r="C16725" i="1"/>
  <c r="C16724" i="1"/>
  <c r="C16723" i="1"/>
  <c r="C16722" i="1"/>
  <c r="C16721" i="1"/>
  <c r="C16720" i="1"/>
  <c r="C16719" i="1"/>
  <c r="C16718" i="1"/>
  <c r="C16717" i="1"/>
  <c r="C16716" i="1"/>
  <c r="C16715" i="1"/>
  <c r="C16714" i="1"/>
  <c r="C16713" i="1"/>
  <c r="C16712" i="1"/>
  <c r="C16711" i="1"/>
  <c r="C16710" i="1"/>
  <c r="C16709" i="1"/>
  <c r="C16708" i="1"/>
  <c r="C16707" i="1"/>
  <c r="C16706" i="1"/>
  <c r="C16705" i="1"/>
  <c r="C16704" i="1"/>
  <c r="C16703" i="1"/>
  <c r="C16702" i="1"/>
  <c r="C16701" i="1"/>
  <c r="C16700" i="1"/>
  <c r="C16699" i="1"/>
  <c r="C16698" i="1"/>
  <c r="C16697" i="1"/>
  <c r="C16696" i="1"/>
  <c r="C16695" i="1"/>
  <c r="C16694" i="1"/>
  <c r="C16693" i="1"/>
  <c r="C16692" i="1"/>
  <c r="C16691" i="1"/>
  <c r="C16690" i="1"/>
  <c r="C16689" i="1"/>
  <c r="C16688" i="1"/>
  <c r="C16687" i="1"/>
  <c r="C16686" i="1"/>
  <c r="C16685" i="1"/>
  <c r="C16684" i="1"/>
  <c r="C16683" i="1"/>
  <c r="C16682" i="1"/>
  <c r="C16681" i="1"/>
  <c r="C16680" i="1"/>
  <c r="C16679" i="1"/>
  <c r="C16678" i="1"/>
  <c r="C16677" i="1"/>
  <c r="C16676" i="1"/>
  <c r="C16675" i="1"/>
  <c r="C16674" i="1"/>
  <c r="C16673" i="1"/>
  <c r="C16672" i="1"/>
  <c r="C16671" i="1"/>
  <c r="C16670" i="1"/>
  <c r="C16669" i="1"/>
  <c r="C16668" i="1"/>
  <c r="C16667" i="1"/>
  <c r="C16666" i="1"/>
  <c r="C16665" i="1"/>
  <c r="C16664" i="1"/>
  <c r="C16663" i="1"/>
  <c r="C16662" i="1"/>
  <c r="C16661" i="1"/>
  <c r="C16660" i="1"/>
  <c r="C16659" i="1"/>
  <c r="C16658" i="1"/>
  <c r="C16657" i="1"/>
  <c r="C16656" i="1"/>
  <c r="C16655" i="1"/>
  <c r="C16654" i="1"/>
  <c r="C16653" i="1"/>
  <c r="C16652" i="1"/>
  <c r="C16651" i="1"/>
  <c r="C16650" i="1"/>
  <c r="C16649" i="1"/>
  <c r="C16648" i="1"/>
  <c r="C16647" i="1"/>
  <c r="C16646" i="1"/>
  <c r="C16645" i="1"/>
  <c r="C16644" i="1"/>
  <c r="C16643" i="1"/>
  <c r="C16642" i="1"/>
  <c r="C16641" i="1"/>
  <c r="C16640" i="1"/>
  <c r="C16639" i="1"/>
  <c r="C16638" i="1"/>
  <c r="C16637" i="1"/>
  <c r="C16636" i="1"/>
  <c r="C16635" i="1"/>
  <c r="C16634" i="1"/>
  <c r="C16633" i="1"/>
  <c r="C16632" i="1"/>
  <c r="C16631" i="1"/>
  <c r="C16630" i="1"/>
  <c r="C16629" i="1"/>
  <c r="C16628" i="1"/>
  <c r="C16627" i="1"/>
  <c r="C16626" i="1"/>
  <c r="C16625" i="1"/>
  <c r="C16624" i="1"/>
  <c r="C16623" i="1"/>
  <c r="C16622" i="1"/>
  <c r="C16621" i="1"/>
  <c r="C16620" i="1"/>
  <c r="C16619" i="1"/>
  <c r="C16618" i="1"/>
  <c r="C16617" i="1"/>
  <c r="C16616" i="1"/>
  <c r="C16615" i="1"/>
  <c r="C16614" i="1"/>
  <c r="C16613" i="1"/>
  <c r="C16612" i="1"/>
  <c r="C16611" i="1"/>
  <c r="C16610" i="1"/>
  <c r="C16609" i="1"/>
  <c r="C16608" i="1"/>
  <c r="C16607" i="1"/>
  <c r="C16606" i="1"/>
  <c r="C16605" i="1"/>
  <c r="C16604" i="1"/>
  <c r="C16603" i="1"/>
  <c r="C16602" i="1"/>
  <c r="C16601" i="1"/>
  <c r="C16600" i="1"/>
  <c r="C16599" i="1"/>
  <c r="C16598" i="1"/>
  <c r="C16597" i="1"/>
  <c r="C16596" i="1"/>
  <c r="C16595" i="1"/>
  <c r="C16594" i="1"/>
  <c r="C16593" i="1"/>
  <c r="C16592" i="1"/>
  <c r="C16591" i="1"/>
  <c r="C16590" i="1"/>
  <c r="C16589" i="1"/>
  <c r="C16588" i="1"/>
  <c r="C16587" i="1"/>
  <c r="C16586" i="1"/>
  <c r="C16585" i="1"/>
  <c r="C16584" i="1"/>
  <c r="C16583" i="1"/>
  <c r="C16582" i="1"/>
  <c r="C16581" i="1"/>
  <c r="C16580" i="1"/>
  <c r="C16579" i="1"/>
  <c r="C16578" i="1"/>
  <c r="C16577" i="1"/>
  <c r="C16576" i="1"/>
  <c r="C16575" i="1"/>
  <c r="C16574" i="1"/>
  <c r="C16573" i="1"/>
  <c r="C16572" i="1"/>
  <c r="C16571" i="1"/>
  <c r="C16570" i="1"/>
  <c r="C16569" i="1"/>
  <c r="C16568" i="1"/>
  <c r="C16567" i="1"/>
  <c r="C16566" i="1"/>
  <c r="C16565" i="1"/>
  <c r="C16564" i="1"/>
  <c r="C16563" i="1"/>
  <c r="C16562" i="1"/>
  <c r="C16561" i="1"/>
  <c r="C16560" i="1"/>
  <c r="C16559" i="1"/>
  <c r="C16558" i="1"/>
  <c r="C16557" i="1"/>
  <c r="C16556" i="1"/>
  <c r="C16555" i="1"/>
  <c r="C16554" i="1"/>
  <c r="C16553" i="1"/>
  <c r="C16552" i="1"/>
  <c r="C16551" i="1"/>
  <c r="C16550" i="1"/>
  <c r="C16549" i="1"/>
  <c r="C16548" i="1"/>
  <c r="C16547" i="1"/>
  <c r="C16546" i="1"/>
  <c r="C16545" i="1"/>
  <c r="C16544" i="1"/>
  <c r="C16543" i="1"/>
  <c r="C16542" i="1"/>
  <c r="C16541" i="1"/>
  <c r="C16540" i="1"/>
  <c r="C16539" i="1"/>
  <c r="C16538" i="1"/>
  <c r="C16537" i="1"/>
  <c r="C16536" i="1"/>
  <c r="C16535" i="1"/>
  <c r="C16534" i="1"/>
  <c r="C16533" i="1"/>
  <c r="C16532" i="1"/>
  <c r="C16531" i="1"/>
  <c r="C16530" i="1"/>
  <c r="C16529" i="1"/>
  <c r="C16528" i="1"/>
  <c r="C16527" i="1"/>
  <c r="C16526" i="1"/>
  <c r="C16525" i="1"/>
  <c r="C16524" i="1"/>
  <c r="C16523" i="1"/>
  <c r="C16522" i="1"/>
  <c r="C16521" i="1"/>
  <c r="C16520" i="1"/>
  <c r="C16519" i="1"/>
  <c r="C16518" i="1"/>
  <c r="C16517" i="1"/>
  <c r="C16516" i="1"/>
  <c r="C16515" i="1"/>
  <c r="C16514" i="1"/>
  <c r="C16513" i="1"/>
  <c r="C16512" i="1"/>
  <c r="C16511" i="1"/>
  <c r="C16510" i="1"/>
  <c r="C16509" i="1"/>
  <c r="C16508" i="1"/>
  <c r="C16507" i="1"/>
  <c r="C16506" i="1"/>
  <c r="C16505" i="1"/>
  <c r="C16504" i="1"/>
  <c r="C16503" i="1"/>
  <c r="C16502" i="1"/>
  <c r="C16501" i="1"/>
  <c r="C16500" i="1"/>
  <c r="C16499" i="1"/>
  <c r="C16498" i="1"/>
  <c r="C16497" i="1"/>
  <c r="C16496" i="1"/>
  <c r="C16495" i="1"/>
  <c r="C16494" i="1"/>
  <c r="C16493" i="1"/>
  <c r="C16492" i="1"/>
  <c r="C16491" i="1"/>
  <c r="C16490" i="1"/>
  <c r="C16489" i="1"/>
  <c r="C16488" i="1"/>
  <c r="C16487" i="1"/>
  <c r="C16486" i="1"/>
  <c r="C16485" i="1"/>
  <c r="C16484" i="1"/>
  <c r="C16483" i="1"/>
  <c r="C16482" i="1"/>
  <c r="C16481" i="1"/>
  <c r="C16480" i="1"/>
  <c r="C16479" i="1"/>
  <c r="C16478" i="1"/>
  <c r="C16477" i="1"/>
  <c r="C16476" i="1"/>
  <c r="C16475" i="1"/>
  <c r="C16474" i="1"/>
  <c r="C16473" i="1"/>
  <c r="C16472" i="1"/>
  <c r="C16471" i="1"/>
  <c r="C16470" i="1"/>
  <c r="C16469" i="1"/>
  <c r="C16468" i="1"/>
  <c r="C16467" i="1"/>
  <c r="C16466" i="1"/>
  <c r="C16465" i="1"/>
  <c r="C16464" i="1"/>
  <c r="C16463" i="1"/>
  <c r="C16462" i="1"/>
  <c r="C16461" i="1"/>
  <c r="C16460" i="1"/>
  <c r="C16459" i="1"/>
  <c r="C16458" i="1"/>
  <c r="C16457" i="1"/>
  <c r="C16456" i="1"/>
  <c r="C16455" i="1"/>
  <c r="C16454" i="1"/>
  <c r="C16453" i="1"/>
  <c r="C16452" i="1"/>
  <c r="C16451" i="1"/>
  <c r="C16450" i="1"/>
  <c r="C16449" i="1"/>
  <c r="C16448" i="1"/>
  <c r="C16447" i="1"/>
  <c r="C16446" i="1"/>
  <c r="C16445" i="1"/>
  <c r="C16444" i="1"/>
  <c r="C16443" i="1"/>
  <c r="C16442" i="1"/>
  <c r="C16441" i="1"/>
  <c r="C16440" i="1"/>
  <c r="C16439" i="1"/>
  <c r="C16438" i="1"/>
  <c r="C16437" i="1"/>
  <c r="C16436" i="1"/>
  <c r="C16435" i="1"/>
  <c r="C16434" i="1"/>
  <c r="C16433" i="1"/>
  <c r="C16432" i="1"/>
  <c r="C16431" i="1"/>
  <c r="C16430" i="1"/>
  <c r="C16429" i="1"/>
  <c r="C16428" i="1"/>
  <c r="C16427" i="1"/>
  <c r="C16426" i="1"/>
  <c r="C16425" i="1"/>
  <c r="C16424" i="1"/>
  <c r="C16423" i="1"/>
  <c r="C16422" i="1"/>
  <c r="C16421" i="1"/>
  <c r="C16420" i="1"/>
  <c r="C16419" i="1"/>
  <c r="C16418" i="1"/>
  <c r="C16417" i="1"/>
  <c r="C16416" i="1"/>
  <c r="C16415" i="1"/>
  <c r="C16414" i="1"/>
  <c r="C16413" i="1"/>
  <c r="C16412" i="1"/>
  <c r="C16411" i="1"/>
  <c r="C16410" i="1"/>
  <c r="C16409" i="1"/>
  <c r="C16408" i="1"/>
  <c r="C16407" i="1"/>
  <c r="C16406" i="1"/>
  <c r="C16405" i="1"/>
  <c r="C16404" i="1"/>
  <c r="C16403" i="1"/>
  <c r="C16402" i="1"/>
  <c r="C16401" i="1"/>
  <c r="C16400" i="1"/>
  <c r="C16399" i="1"/>
  <c r="C16398" i="1"/>
  <c r="C16397" i="1"/>
  <c r="C16396" i="1"/>
  <c r="C16395" i="1"/>
  <c r="C16394" i="1"/>
  <c r="C16393" i="1"/>
  <c r="C16392" i="1"/>
  <c r="C16391" i="1"/>
  <c r="C16390" i="1"/>
  <c r="C16389" i="1"/>
  <c r="C16388" i="1"/>
  <c r="C16387" i="1"/>
  <c r="C16386" i="1"/>
  <c r="C16385" i="1"/>
  <c r="C16384" i="1"/>
  <c r="C16383" i="1"/>
  <c r="C16382" i="1"/>
  <c r="C16381" i="1"/>
  <c r="C16380" i="1"/>
  <c r="C16379" i="1"/>
  <c r="C16378" i="1"/>
  <c r="C16377" i="1"/>
  <c r="C16376" i="1"/>
  <c r="C16375" i="1"/>
  <c r="C16374" i="1"/>
  <c r="C16373" i="1"/>
  <c r="C16372" i="1"/>
  <c r="C16371" i="1"/>
  <c r="C16370" i="1"/>
  <c r="C16369" i="1"/>
  <c r="C16368" i="1"/>
  <c r="C16367" i="1"/>
  <c r="C16366" i="1"/>
  <c r="C16365" i="1"/>
  <c r="C16364" i="1"/>
  <c r="C16363" i="1"/>
  <c r="C16362" i="1"/>
  <c r="C16361" i="1"/>
  <c r="C16360" i="1"/>
  <c r="C16359" i="1"/>
  <c r="C16358" i="1"/>
  <c r="C16357" i="1"/>
  <c r="C16356" i="1"/>
  <c r="C16355" i="1"/>
  <c r="C16354" i="1"/>
  <c r="C16353" i="1"/>
  <c r="C16352" i="1"/>
  <c r="C16351" i="1"/>
  <c r="C16350" i="1"/>
  <c r="C16349" i="1"/>
  <c r="C16348" i="1"/>
  <c r="C16347" i="1"/>
  <c r="C16346" i="1"/>
  <c r="C16345" i="1"/>
  <c r="C16344" i="1"/>
  <c r="C16343" i="1"/>
  <c r="C16342" i="1"/>
  <c r="C16341" i="1"/>
  <c r="C16340" i="1"/>
  <c r="C16339" i="1"/>
  <c r="C16338" i="1"/>
  <c r="C16337" i="1"/>
  <c r="C16336" i="1"/>
  <c r="C16335" i="1"/>
  <c r="C16334" i="1"/>
  <c r="C16333" i="1"/>
  <c r="C16332" i="1"/>
  <c r="C16331" i="1"/>
  <c r="C16330" i="1"/>
  <c r="C16329" i="1"/>
  <c r="C16328" i="1"/>
  <c r="C16327" i="1"/>
  <c r="C16326" i="1"/>
  <c r="C16325" i="1"/>
  <c r="C16324" i="1"/>
  <c r="C16323" i="1"/>
  <c r="C16322" i="1"/>
  <c r="C16321" i="1"/>
  <c r="C16320" i="1"/>
  <c r="C16319" i="1"/>
  <c r="C16318" i="1"/>
  <c r="C16317" i="1"/>
  <c r="C16316" i="1"/>
  <c r="C16315" i="1"/>
  <c r="C16314" i="1"/>
  <c r="C16313" i="1"/>
  <c r="C16312" i="1"/>
  <c r="C16311" i="1"/>
  <c r="C16310" i="1"/>
  <c r="C16309" i="1"/>
  <c r="C16308" i="1"/>
  <c r="C16307" i="1"/>
  <c r="C16306" i="1"/>
  <c r="C16305" i="1"/>
  <c r="C16304" i="1"/>
  <c r="C16303" i="1"/>
  <c r="C16302" i="1"/>
  <c r="C16301" i="1"/>
  <c r="C16300" i="1"/>
  <c r="C16299" i="1"/>
  <c r="C16298" i="1"/>
  <c r="C16297" i="1"/>
  <c r="C16296" i="1"/>
  <c r="C16295" i="1"/>
  <c r="C16294" i="1"/>
  <c r="C16293" i="1"/>
  <c r="C16292" i="1"/>
  <c r="C16291" i="1"/>
  <c r="C16290" i="1"/>
  <c r="C16289" i="1"/>
  <c r="C16288" i="1"/>
  <c r="C16287" i="1"/>
  <c r="C16286" i="1"/>
  <c r="C16285" i="1"/>
  <c r="C16284" i="1"/>
  <c r="C16283" i="1"/>
  <c r="C16282" i="1"/>
  <c r="C16281" i="1"/>
  <c r="C16280" i="1"/>
  <c r="C16279" i="1"/>
  <c r="C16278" i="1"/>
  <c r="C16277" i="1"/>
  <c r="C16276" i="1"/>
  <c r="C16275" i="1"/>
  <c r="C16274" i="1"/>
  <c r="C16273" i="1"/>
  <c r="C16272" i="1"/>
  <c r="C16271" i="1"/>
  <c r="C16270" i="1"/>
  <c r="C16269" i="1"/>
  <c r="C16268" i="1"/>
  <c r="C16267" i="1"/>
  <c r="C16266" i="1"/>
  <c r="C16265" i="1"/>
  <c r="C16264" i="1"/>
  <c r="C16263" i="1"/>
  <c r="C16262" i="1"/>
  <c r="C16261" i="1"/>
  <c r="C16260" i="1"/>
  <c r="C16259" i="1"/>
  <c r="C16258" i="1"/>
  <c r="C16257" i="1"/>
  <c r="C16256" i="1"/>
  <c r="C16255" i="1"/>
  <c r="C16254" i="1"/>
  <c r="C16253" i="1"/>
  <c r="C16252" i="1"/>
  <c r="C16251" i="1"/>
  <c r="C16250" i="1"/>
  <c r="C16249" i="1"/>
  <c r="C16248" i="1"/>
  <c r="C16247" i="1"/>
  <c r="C16246" i="1"/>
  <c r="C16245" i="1"/>
  <c r="C16244" i="1"/>
  <c r="C16243" i="1"/>
  <c r="C16242" i="1"/>
  <c r="C16241" i="1"/>
  <c r="C16240" i="1"/>
  <c r="C16239" i="1"/>
  <c r="C16238" i="1"/>
  <c r="C16237" i="1"/>
  <c r="C16236" i="1"/>
  <c r="C16235" i="1"/>
  <c r="C16234" i="1"/>
  <c r="C16233" i="1"/>
  <c r="C16232" i="1"/>
  <c r="C16231" i="1"/>
  <c r="C16230" i="1"/>
  <c r="C16229" i="1"/>
  <c r="C16228" i="1"/>
  <c r="C16227" i="1"/>
  <c r="C16226" i="1"/>
  <c r="C16225" i="1"/>
  <c r="C16224" i="1"/>
  <c r="C16223" i="1"/>
  <c r="C16222" i="1"/>
  <c r="C16221" i="1"/>
  <c r="C16220" i="1"/>
  <c r="C16219" i="1"/>
  <c r="C16218" i="1"/>
  <c r="C16217" i="1"/>
  <c r="C16216" i="1"/>
  <c r="C16215" i="1"/>
  <c r="C16214" i="1"/>
  <c r="C16213" i="1"/>
  <c r="C16212" i="1"/>
  <c r="C16211" i="1"/>
  <c r="C16210" i="1"/>
  <c r="C16209" i="1"/>
  <c r="C16208" i="1"/>
  <c r="C16207" i="1"/>
  <c r="C16206" i="1"/>
  <c r="C16205" i="1"/>
  <c r="C16204" i="1"/>
  <c r="C16203" i="1"/>
  <c r="C16202" i="1"/>
  <c r="C16201" i="1"/>
  <c r="C16200" i="1"/>
  <c r="C16199" i="1"/>
  <c r="C16198" i="1"/>
  <c r="C16197" i="1"/>
  <c r="C16196" i="1"/>
  <c r="C16195" i="1"/>
  <c r="C16194" i="1"/>
  <c r="C16193" i="1"/>
  <c r="C16192" i="1"/>
  <c r="C16191" i="1"/>
  <c r="C16190" i="1"/>
  <c r="C16189" i="1"/>
  <c r="C16188" i="1"/>
  <c r="C16187" i="1"/>
  <c r="C16186" i="1"/>
  <c r="C16185" i="1"/>
  <c r="C16184" i="1"/>
  <c r="C16183" i="1"/>
  <c r="C16182" i="1"/>
  <c r="C16181" i="1"/>
  <c r="C16180" i="1"/>
  <c r="C16179" i="1"/>
  <c r="C16178" i="1"/>
  <c r="C16177" i="1"/>
  <c r="C16176" i="1"/>
  <c r="C16175" i="1"/>
  <c r="C16174" i="1"/>
  <c r="C16173" i="1"/>
  <c r="C16172" i="1"/>
  <c r="C16171" i="1"/>
  <c r="C16170" i="1"/>
  <c r="C16169" i="1"/>
  <c r="C16168" i="1"/>
  <c r="C16167" i="1"/>
  <c r="C16166" i="1"/>
  <c r="C16165" i="1"/>
  <c r="C16164" i="1"/>
  <c r="C16163" i="1"/>
  <c r="C16162" i="1"/>
  <c r="C16161" i="1"/>
  <c r="C16160" i="1"/>
  <c r="C16159" i="1"/>
  <c r="C16158" i="1"/>
  <c r="C16157" i="1"/>
  <c r="C16156" i="1"/>
  <c r="C16155" i="1"/>
  <c r="C16154" i="1"/>
  <c r="C16153" i="1"/>
  <c r="C16152" i="1"/>
  <c r="C16151" i="1"/>
  <c r="C16150" i="1"/>
  <c r="C16149" i="1"/>
  <c r="C16148" i="1"/>
  <c r="C16147" i="1"/>
  <c r="C16146" i="1"/>
  <c r="C16145" i="1"/>
  <c r="C16144" i="1"/>
  <c r="C16143" i="1"/>
  <c r="C16142" i="1"/>
  <c r="C16141" i="1"/>
  <c r="C16140" i="1"/>
  <c r="C16139" i="1"/>
  <c r="C16138" i="1"/>
  <c r="C16137" i="1"/>
  <c r="C16136" i="1"/>
  <c r="C16135" i="1"/>
  <c r="C16134" i="1"/>
  <c r="C16133" i="1"/>
  <c r="C16132" i="1"/>
  <c r="C16131" i="1"/>
  <c r="C16130" i="1"/>
  <c r="C16129" i="1"/>
  <c r="C16128" i="1"/>
  <c r="C16127" i="1"/>
  <c r="C16126" i="1"/>
  <c r="C16125" i="1"/>
  <c r="C16124" i="1"/>
  <c r="C16123" i="1"/>
  <c r="C16122" i="1"/>
  <c r="C16121" i="1"/>
  <c r="C16120" i="1"/>
  <c r="C16119" i="1"/>
  <c r="C16118" i="1"/>
  <c r="C16117" i="1"/>
  <c r="C16116" i="1"/>
  <c r="C16115" i="1"/>
  <c r="C16114" i="1"/>
  <c r="C16113" i="1"/>
  <c r="C16112" i="1"/>
  <c r="C16111" i="1"/>
  <c r="C16110" i="1"/>
  <c r="C16109" i="1"/>
  <c r="C16108" i="1"/>
  <c r="C16107" i="1"/>
  <c r="C16106" i="1"/>
  <c r="C16105" i="1"/>
  <c r="C16104" i="1"/>
  <c r="C16103" i="1"/>
  <c r="C16102" i="1"/>
  <c r="C16101" i="1"/>
  <c r="C16100" i="1"/>
  <c r="C16099" i="1"/>
  <c r="C16098" i="1"/>
  <c r="C16097" i="1"/>
  <c r="C16096" i="1"/>
  <c r="C16095" i="1"/>
  <c r="C16094" i="1"/>
  <c r="C16093" i="1"/>
  <c r="C16092" i="1"/>
  <c r="C16091" i="1"/>
  <c r="C16090" i="1"/>
  <c r="C16089" i="1"/>
  <c r="C16088" i="1"/>
  <c r="C16087" i="1"/>
  <c r="C16086" i="1"/>
  <c r="C16085" i="1"/>
  <c r="C16084" i="1"/>
  <c r="C16083" i="1"/>
  <c r="C16082" i="1"/>
  <c r="C16081" i="1"/>
  <c r="C16080" i="1"/>
  <c r="C16079" i="1"/>
  <c r="C16078" i="1"/>
  <c r="C16077" i="1"/>
  <c r="C16076" i="1"/>
  <c r="C16075" i="1"/>
  <c r="C16074" i="1"/>
  <c r="C16073" i="1"/>
  <c r="C16072" i="1"/>
  <c r="C16071" i="1"/>
  <c r="C16070" i="1"/>
  <c r="C16069" i="1"/>
  <c r="C16068" i="1"/>
  <c r="C16067" i="1"/>
  <c r="C16066" i="1"/>
  <c r="C16065" i="1"/>
  <c r="C16064" i="1"/>
  <c r="C16063" i="1"/>
  <c r="C16062" i="1"/>
  <c r="C16061" i="1"/>
  <c r="C16060" i="1"/>
  <c r="C16059" i="1"/>
  <c r="C16058" i="1"/>
  <c r="C16057" i="1"/>
  <c r="C16056" i="1"/>
  <c r="C16055" i="1"/>
  <c r="C16054" i="1"/>
  <c r="C16053" i="1"/>
  <c r="C16052" i="1"/>
  <c r="C16051" i="1"/>
  <c r="C16050" i="1"/>
  <c r="C16049" i="1"/>
  <c r="C16048" i="1"/>
  <c r="C16047" i="1"/>
  <c r="C16046" i="1"/>
  <c r="C16045" i="1"/>
  <c r="C16044" i="1"/>
  <c r="C16043" i="1"/>
  <c r="C16042" i="1"/>
  <c r="C16041" i="1"/>
  <c r="C16040" i="1"/>
  <c r="C16039" i="1"/>
  <c r="C16038" i="1"/>
  <c r="C16037" i="1"/>
  <c r="C16036" i="1"/>
  <c r="C16035" i="1"/>
  <c r="C16034" i="1"/>
  <c r="C16033" i="1"/>
  <c r="C16032" i="1"/>
  <c r="C16031" i="1"/>
  <c r="C16030" i="1"/>
  <c r="C16029" i="1"/>
  <c r="C16028" i="1"/>
  <c r="C16027" i="1"/>
  <c r="C16026" i="1"/>
  <c r="C16025" i="1"/>
  <c r="C16024" i="1"/>
  <c r="C16023" i="1"/>
  <c r="C16022" i="1"/>
  <c r="C16021" i="1"/>
  <c r="C16020" i="1"/>
  <c r="C16019" i="1"/>
  <c r="C16018" i="1"/>
  <c r="C16017" i="1"/>
  <c r="C16016" i="1"/>
  <c r="C16015" i="1"/>
  <c r="C16014" i="1"/>
  <c r="C16013" i="1"/>
  <c r="C16012" i="1"/>
  <c r="C16011" i="1"/>
  <c r="C16010" i="1"/>
  <c r="C16009" i="1"/>
  <c r="C16008" i="1"/>
  <c r="C16007" i="1"/>
  <c r="C16006" i="1"/>
  <c r="C16005" i="1"/>
  <c r="C16004" i="1"/>
  <c r="C16003" i="1"/>
  <c r="C16002" i="1"/>
  <c r="C16001" i="1"/>
  <c r="C16000" i="1"/>
  <c r="C15999" i="1"/>
  <c r="C15998" i="1"/>
  <c r="C15997" i="1"/>
  <c r="C15996" i="1"/>
  <c r="C15995" i="1"/>
  <c r="C15994" i="1"/>
  <c r="C15993" i="1"/>
  <c r="C15992" i="1"/>
  <c r="C15991" i="1"/>
  <c r="C15990" i="1"/>
  <c r="C15989" i="1"/>
  <c r="C15988" i="1"/>
  <c r="C15987" i="1"/>
  <c r="C15986" i="1"/>
  <c r="C15985" i="1"/>
  <c r="C15984" i="1"/>
  <c r="C15983" i="1"/>
  <c r="C15982" i="1"/>
  <c r="C15981" i="1"/>
  <c r="C15980" i="1"/>
  <c r="C15979" i="1"/>
  <c r="C15978" i="1"/>
  <c r="C15977" i="1"/>
  <c r="C15976" i="1"/>
  <c r="C15975" i="1"/>
  <c r="C15974" i="1"/>
  <c r="C15973" i="1"/>
  <c r="C15972" i="1"/>
  <c r="C15971" i="1"/>
  <c r="C15970" i="1"/>
  <c r="C15969" i="1"/>
  <c r="C15968" i="1"/>
  <c r="C15967" i="1"/>
  <c r="C15966" i="1"/>
  <c r="C15965" i="1"/>
  <c r="C15964" i="1"/>
  <c r="C15963" i="1"/>
  <c r="C15962" i="1"/>
  <c r="C15961" i="1"/>
  <c r="C15960" i="1"/>
  <c r="C15959" i="1"/>
  <c r="C15958" i="1"/>
  <c r="C15957" i="1"/>
  <c r="C15956" i="1"/>
  <c r="C15955" i="1"/>
  <c r="C15954" i="1"/>
  <c r="C15953" i="1"/>
  <c r="C15952" i="1"/>
  <c r="C15951" i="1"/>
  <c r="C15950" i="1"/>
  <c r="C15949" i="1"/>
  <c r="C15948" i="1"/>
  <c r="C15947" i="1"/>
  <c r="C15946" i="1"/>
  <c r="C15945" i="1"/>
  <c r="C15944" i="1"/>
  <c r="C15943" i="1"/>
  <c r="C15942" i="1"/>
  <c r="C15941" i="1"/>
  <c r="C15940" i="1"/>
  <c r="C15939" i="1"/>
  <c r="C15938" i="1"/>
  <c r="C15937" i="1"/>
  <c r="C15936" i="1"/>
  <c r="C15935" i="1"/>
  <c r="C15934" i="1"/>
  <c r="C15933" i="1"/>
  <c r="C15932" i="1"/>
  <c r="C15931" i="1"/>
  <c r="C15930" i="1"/>
  <c r="C15929" i="1"/>
  <c r="C15928" i="1"/>
  <c r="C15927" i="1"/>
  <c r="C15926" i="1"/>
  <c r="C15925" i="1"/>
  <c r="C15924" i="1"/>
  <c r="C15923" i="1"/>
  <c r="C15922" i="1"/>
  <c r="C15921" i="1"/>
  <c r="C15920" i="1"/>
  <c r="C15919" i="1"/>
  <c r="C15918" i="1"/>
  <c r="C15917" i="1"/>
  <c r="C15916" i="1"/>
  <c r="C15915" i="1"/>
  <c r="C15914" i="1"/>
  <c r="C15913" i="1"/>
  <c r="C15912" i="1"/>
  <c r="C15911" i="1"/>
  <c r="C15910" i="1"/>
  <c r="C15909" i="1"/>
  <c r="C15908" i="1"/>
  <c r="C15907" i="1"/>
  <c r="C15906" i="1"/>
  <c r="C15905" i="1"/>
  <c r="C15904" i="1"/>
  <c r="C15903" i="1"/>
  <c r="C15902" i="1"/>
  <c r="C15901" i="1"/>
  <c r="C15900" i="1"/>
  <c r="C15899" i="1"/>
  <c r="C15898" i="1"/>
  <c r="C15897" i="1"/>
  <c r="C15896" i="1"/>
  <c r="C15895" i="1"/>
  <c r="C15894" i="1"/>
  <c r="C15893" i="1"/>
  <c r="C15892" i="1"/>
  <c r="C15891" i="1"/>
  <c r="C15890" i="1"/>
  <c r="C15889" i="1"/>
  <c r="C15888" i="1"/>
  <c r="C15887" i="1"/>
  <c r="C15886" i="1"/>
  <c r="C15885" i="1"/>
  <c r="C15884" i="1"/>
  <c r="C15883" i="1"/>
  <c r="C15882" i="1"/>
  <c r="C15881" i="1"/>
  <c r="C15880" i="1"/>
  <c r="C15879" i="1"/>
  <c r="C15878" i="1"/>
  <c r="C15877" i="1"/>
  <c r="C15876" i="1"/>
  <c r="C15875" i="1"/>
  <c r="C15874" i="1"/>
  <c r="C15873" i="1"/>
  <c r="C15872" i="1"/>
  <c r="C15871" i="1"/>
  <c r="C15870" i="1"/>
  <c r="C15869" i="1"/>
  <c r="C15868" i="1"/>
  <c r="C15867" i="1"/>
  <c r="C15866" i="1"/>
  <c r="C15865" i="1"/>
  <c r="C15864" i="1"/>
  <c r="C15863" i="1"/>
  <c r="C15862" i="1"/>
  <c r="C15861" i="1"/>
  <c r="C15860" i="1"/>
  <c r="C15859" i="1"/>
  <c r="C15858" i="1"/>
  <c r="C15857" i="1"/>
  <c r="C15856" i="1"/>
  <c r="C15855" i="1"/>
  <c r="C15854" i="1"/>
  <c r="C15853" i="1"/>
  <c r="C15852" i="1"/>
  <c r="C15851" i="1"/>
  <c r="C15850" i="1"/>
  <c r="C15849" i="1"/>
  <c r="C15848" i="1"/>
  <c r="C15847" i="1"/>
  <c r="C15846" i="1"/>
  <c r="C15845" i="1"/>
  <c r="C15844" i="1"/>
  <c r="C15843" i="1"/>
  <c r="C15842" i="1"/>
  <c r="C15841" i="1"/>
  <c r="C15840" i="1"/>
  <c r="C15839" i="1"/>
  <c r="C15838" i="1"/>
  <c r="C15837" i="1"/>
  <c r="C15836" i="1"/>
  <c r="C15835" i="1"/>
  <c r="C15834" i="1"/>
  <c r="C15833" i="1"/>
  <c r="C15832" i="1"/>
  <c r="C15831" i="1"/>
  <c r="C15830" i="1"/>
  <c r="C15829" i="1"/>
  <c r="C15828" i="1"/>
  <c r="C15827" i="1"/>
  <c r="C15826" i="1"/>
  <c r="C15825" i="1"/>
  <c r="C15824" i="1"/>
  <c r="C15823" i="1"/>
  <c r="C15822" i="1"/>
  <c r="C15821" i="1"/>
  <c r="C15820" i="1"/>
  <c r="C15819" i="1"/>
  <c r="C15818" i="1"/>
  <c r="C15817" i="1"/>
  <c r="C15816" i="1"/>
  <c r="C15815" i="1"/>
  <c r="C15814" i="1"/>
  <c r="C15813" i="1"/>
  <c r="C15812" i="1"/>
  <c r="C15811" i="1"/>
  <c r="C15810" i="1"/>
  <c r="C15809" i="1"/>
  <c r="C15808" i="1"/>
  <c r="C15807" i="1"/>
  <c r="C15806" i="1"/>
  <c r="C15805" i="1"/>
  <c r="C15804" i="1"/>
  <c r="C15803" i="1"/>
  <c r="C15802" i="1"/>
  <c r="C15801" i="1"/>
  <c r="C15800" i="1"/>
  <c r="C15799" i="1"/>
  <c r="C15798" i="1"/>
  <c r="C15797" i="1"/>
  <c r="C15796" i="1"/>
  <c r="C15795" i="1"/>
  <c r="C15794" i="1"/>
  <c r="C15793" i="1"/>
  <c r="C15792" i="1"/>
  <c r="C15791" i="1"/>
  <c r="C15790" i="1"/>
  <c r="C15789" i="1"/>
  <c r="C15788" i="1"/>
  <c r="C15787" i="1"/>
  <c r="C15786" i="1"/>
  <c r="C15785" i="1"/>
  <c r="C15784" i="1"/>
  <c r="C15783" i="1"/>
  <c r="C15782" i="1"/>
  <c r="C15781" i="1"/>
  <c r="C15780" i="1"/>
  <c r="C15779" i="1"/>
  <c r="C15778" i="1"/>
  <c r="C15777" i="1"/>
  <c r="C15776" i="1"/>
  <c r="C15775" i="1"/>
  <c r="C15774" i="1"/>
  <c r="C15773" i="1"/>
  <c r="C15772" i="1"/>
  <c r="C15771" i="1"/>
  <c r="C15770" i="1"/>
  <c r="C15769" i="1"/>
  <c r="C15768" i="1"/>
  <c r="B15768" i="1"/>
  <c r="C15767" i="1"/>
  <c r="C15766" i="1"/>
  <c r="B15766" i="1"/>
  <c r="C15765" i="1"/>
  <c r="C15764" i="1"/>
  <c r="C15763" i="1"/>
  <c r="C15762" i="1"/>
  <c r="C15761" i="1"/>
  <c r="C15760" i="1"/>
  <c r="C15759" i="1"/>
  <c r="C15758" i="1"/>
  <c r="B15758" i="1"/>
  <c r="C15757" i="1"/>
  <c r="B15757" i="1"/>
  <c r="C15756" i="1"/>
  <c r="B15756" i="1"/>
  <c r="C15755" i="1"/>
  <c r="B15755" i="1"/>
  <c r="C15754" i="1"/>
  <c r="B15754" i="1"/>
  <c r="C15753" i="1"/>
  <c r="B15753" i="1"/>
  <c r="C15752" i="1"/>
  <c r="B15752" i="1"/>
  <c r="C15751" i="1"/>
  <c r="B15751" i="1"/>
  <c r="C15750" i="1"/>
  <c r="B15750" i="1"/>
  <c r="C15749" i="1"/>
  <c r="B15749" i="1"/>
  <c r="C15748" i="1"/>
  <c r="B15748" i="1"/>
  <c r="C15747" i="1"/>
  <c r="B15747" i="1"/>
  <c r="C15746" i="1"/>
  <c r="B15746" i="1"/>
  <c r="C15745" i="1"/>
  <c r="B15745" i="1"/>
  <c r="C15744" i="1"/>
  <c r="B15744" i="1"/>
  <c r="C15743" i="1"/>
  <c r="B15743" i="1"/>
  <c r="C15742" i="1"/>
  <c r="B15742" i="1"/>
  <c r="C15741" i="1"/>
  <c r="C15740" i="1"/>
  <c r="B15740" i="1"/>
  <c r="C15739" i="1"/>
  <c r="B15739" i="1"/>
  <c r="C15738" i="1"/>
  <c r="B15738" i="1"/>
  <c r="C15737" i="1"/>
  <c r="B15737" i="1"/>
  <c r="C15736" i="1"/>
  <c r="C15735" i="1"/>
  <c r="C15734" i="1"/>
  <c r="C15733" i="1"/>
  <c r="C15732" i="1"/>
  <c r="C15731" i="1"/>
  <c r="B15731" i="1"/>
  <c r="C15730" i="1"/>
  <c r="B15730" i="1"/>
  <c r="C15729" i="1"/>
  <c r="C15728" i="1"/>
  <c r="C15727" i="1"/>
  <c r="B15727" i="1"/>
  <c r="C15726" i="1"/>
  <c r="B15726" i="1"/>
  <c r="C15725" i="1"/>
  <c r="B15725" i="1"/>
  <c r="C15724" i="1"/>
  <c r="B15724" i="1"/>
  <c r="C15723" i="1"/>
  <c r="B15723" i="1"/>
  <c r="C15722" i="1"/>
  <c r="B15722" i="1"/>
  <c r="C15721" i="1"/>
  <c r="B15721" i="1"/>
  <c r="C15720" i="1"/>
  <c r="B15720" i="1"/>
  <c r="C15719" i="1"/>
  <c r="B15719" i="1"/>
  <c r="C15718" i="1"/>
  <c r="B15718" i="1"/>
  <c r="C15717" i="1"/>
  <c r="B15717" i="1"/>
  <c r="C15716" i="1"/>
  <c r="B15716" i="1"/>
  <c r="C15715" i="1"/>
  <c r="B15715" i="1"/>
  <c r="C15714" i="1"/>
  <c r="B15714" i="1"/>
  <c r="C15713" i="1"/>
  <c r="B15713" i="1"/>
  <c r="C15712" i="1"/>
  <c r="C15711" i="1"/>
  <c r="C15710" i="1"/>
  <c r="C15709" i="1"/>
  <c r="B15709" i="1"/>
  <c r="C15708" i="1"/>
  <c r="B15708" i="1"/>
  <c r="C15707" i="1"/>
  <c r="B15707" i="1"/>
  <c r="C15706" i="1"/>
  <c r="C15705" i="1"/>
  <c r="B15705" i="1"/>
  <c r="C15704" i="1"/>
  <c r="B15704" i="1"/>
  <c r="C15703" i="1"/>
  <c r="B15703" i="1"/>
  <c r="C15702" i="1"/>
  <c r="B15702" i="1"/>
  <c r="C15701" i="1"/>
  <c r="B15701" i="1"/>
  <c r="C15700" i="1"/>
  <c r="B15700" i="1"/>
  <c r="C15699" i="1"/>
  <c r="B15699" i="1"/>
  <c r="C15698" i="1"/>
  <c r="B15698" i="1"/>
  <c r="C15697" i="1"/>
  <c r="B15697" i="1"/>
  <c r="C15696" i="1"/>
  <c r="B15696" i="1"/>
  <c r="C15695" i="1"/>
  <c r="C15694" i="1"/>
  <c r="C15693" i="1"/>
  <c r="B15693" i="1"/>
  <c r="C15692" i="1"/>
  <c r="B15692" i="1"/>
  <c r="C15691" i="1"/>
  <c r="C15690" i="1"/>
  <c r="C15689" i="1"/>
  <c r="B15689" i="1"/>
  <c r="C15688" i="1"/>
  <c r="C15687" i="1"/>
  <c r="C15686" i="1"/>
  <c r="C15685" i="1"/>
  <c r="C15684" i="1"/>
  <c r="C15683" i="1"/>
  <c r="B15683" i="1"/>
  <c r="C15682" i="1"/>
  <c r="C15681" i="1"/>
  <c r="B15681" i="1"/>
  <c r="C15680" i="1"/>
  <c r="B15680" i="1"/>
  <c r="C15679" i="1"/>
  <c r="C15678" i="1"/>
  <c r="B15678" i="1"/>
  <c r="C15677" i="1"/>
  <c r="B15677" i="1"/>
  <c r="C15676" i="1"/>
  <c r="C15675" i="1"/>
  <c r="C15674" i="1"/>
  <c r="C15673" i="1"/>
  <c r="C15672" i="1"/>
  <c r="B15672" i="1"/>
  <c r="C15671" i="1"/>
  <c r="C15670" i="1"/>
  <c r="B15670" i="1"/>
  <c r="C15669" i="1"/>
  <c r="B15669" i="1"/>
  <c r="C15668" i="1"/>
  <c r="C15667" i="1"/>
  <c r="C15666" i="1"/>
  <c r="B15666" i="1"/>
  <c r="C15665" i="1"/>
  <c r="C15664" i="1"/>
  <c r="C15663" i="1"/>
  <c r="C15662" i="1"/>
  <c r="C15661" i="1"/>
  <c r="C15660" i="1"/>
  <c r="C15659" i="1"/>
  <c r="C15658" i="1"/>
  <c r="C15657" i="1"/>
  <c r="C15656" i="1"/>
  <c r="C15655" i="1"/>
  <c r="C15654" i="1"/>
  <c r="C15653" i="1"/>
  <c r="C15652" i="1"/>
  <c r="C15651" i="1"/>
  <c r="C15650" i="1"/>
  <c r="C15649" i="1"/>
  <c r="C15648" i="1"/>
  <c r="B15648" i="1"/>
  <c r="C15647" i="1"/>
  <c r="C15646" i="1"/>
  <c r="C15645" i="1"/>
  <c r="B15645" i="1"/>
  <c r="C15644" i="1"/>
  <c r="C15643" i="1"/>
  <c r="B15643" i="1"/>
  <c r="C15642" i="1"/>
  <c r="C15641" i="1"/>
  <c r="C15640" i="1"/>
  <c r="B15640" i="1"/>
  <c r="C15639" i="1"/>
  <c r="B15639" i="1"/>
  <c r="C15638" i="1"/>
  <c r="B15638" i="1"/>
  <c r="C15637" i="1"/>
  <c r="C15636" i="1"/>
  <c r="B15636" i="1"/>
  <c r="C15635" i="1"/>
  <c r="B15635" i="1"/>
  <c r="C15634" i="1"/>
  <c r="C15633" i="1"/>
  <c r="C15632" i="1"/>
  <c r="B15632" i="1"/>
  <c r="C15631" i="1"/>
  <c r="C15630" i="1"/>
  <c r="C15629" i="1"/>
  <c r="C15628" i="1"/>
  <c r="B15628" i="1"/>
  <c r="C15627" i="1"/>
  <c r="C15626" i="1"/>
  <c r="C15625" i="1"/>
  <c r="C15624" i="1"/>
  <c r="C15623" i="1"/>
  <c r="C15622" i="1"/>
  <c r="C15621" i="1"/>
  <c r="C15620" i="1"/>
  <c r="C15619" i="1"/>
  <c r="C15618" i="1"/>
  <c r="C15617" i="1"/>
  <c r="C15616" i="1"/>
  <c r="C15615" i="1"/>
  <c r="B15615" i="1"/>
  <c r="C15614" i="1"/>
  <c r="C15613" i="1"/>
  <c r="B15613" i="1"/>
  <c r="C15612" i="1"/>
  <c r="B15612" i="1"/>
  <c r="C15611" i="1"/>
  <c r="B15611" i="1"/>
  <c r="C15610" i="1"/>
  <c r="B15610" i="1"/>
  <c r="C15609" i="1"/>
  <c r="B15609" i="1"/>
  <c r="C15608" i="1"/>
  <c r="C15607" i="1"/>
  <c r="C15606" i="1"/>
  <c r="C15605" i="1"/>
  <c r="B15605" i="1"/>
  <c r="C15604" i="1"/>
  <c r="B15604" i="1"/>
  <c r="C15603" i="1"/>
  <c r="C15602" i="1"/>
  <c r="B15602" i="1"/>
  <c r="C15601" i="1"/>
  <c r="C15600" i="1"/>
  <c r="C15599" i="1"/>
  <c r="C15598" i="1"/>
  <c r="B15598" i="1"/>
  <c r="C15597" i="1"/>
  <c r="B15597" i="1"/>
  <c r="C15596" i="1"/>
  <c r="B15596" i="1"/>
  <c r="C15595" i="1"/>
  <c r="B15595" i="1"/>
  <c r="C15594" i="1"/>
  <c r="C15593" i="1"/>
  <c r="C15592" i="1"/>
  <c r="B15592" i="1"/>
  <c r="C15591" i="1"/>
  <c r="C15590" i="1"/>
  <c r="C15589" i="1"/>
  <c r="B15589" i="1"/>
  <c r="C15588" i="1"/>
  <c r="B15588" i="1"/>
  <c r="C15587" i="1"/>
  <c r="B15587" i="1"/>
  <c r="C15586" i="1"/>
  <c r="B15586" i="1"/>
  <c r="C15585" i="1"/>
  <c r="C15584" i="1"/>
  <c r="C15583" i="1"/>
  <c r="B15583" i="1"/>
  <c r="C15582" i="1"/>
  <c r="B15582" i="1"/>
  <c r="C15581" i="1"/>
  <c r="B15581" i="1"/>
  <c r="C15580" i="1"/>
  <c r="B15580" i="1"/>
  <c r="C15579" i="1"/>
  <c r="C15578" i="1"/>
  <c r="C15577" i="1"/>
  <c r="B15577" i="1"/>
  <c r="C15576" i="1"/>
  <c r="B15576" i="1"/>
  <c r="C15575" i="1"/>
  <c r="B15575" i="1"/>
  <c r="C15574" i="1"/>
  <c r="C15573" i="1"/>
  <c r="C15572" i="1"/>
  <c r="C15571" i="1"/>
  <c r="C15570" i="1"/>
  <c r="C15569" i="1"/>
  <c r="C15568" i="1"/>
  <c r="B15568" i="1"/>
  <c r="C15567" i="1"/>
  <c r="B15567" i="1"/>
  <c r="C15566" i="1"/>
  <c r="B15566" i="1"/>
  <c r="C15565" i="1"/>
  <c r="B15565" i="1"/>
  <c r="C15564" i="1"/>
  <c r="C15563" i="1"/>
  <c r="C15562" i="1"/>
  <c r="B15562" i="1"/>
  <c r="C15561" i="1"/>
  <c r="C15560" i="1"/>
  <c r="B15560" i="1"/>
  <c r="C15559" i="1"/>
  <c r="B15559" i="1"/>
  <c r="C15558" i="1"/>
  <c r="C15557" i="1"/>
  <c r="C15556" i="1"/>
  <c r="C15555" i="1"/>
  <c r="C15554" i="1"/>
  <c r="C15553" i="1"/>
  <c r="C15552" i="1"/>
  <c r="C15551" i="1"/>
  <c r="C15550" i="1"/>
  <c r="C15549" i="1"/>
  <c r="B15549" i="1"/>
  <c r="C15548" i="1"/>
  <c r="C15547" i="1"/>
  <c r="C15546" i="1"/>
  <c r="B15546" i="1"/>
  <c r="C15545" i="1"/>
  <c r="B15545" i="1"/>
  <c r="C15544" i="1"/>
  <c r="C15543" i="1"/>
  <c r="C15542" i="1"/>
  <c r="C15541" i="1"/>
  <c r="B15541" i="1"/>
  <c r="C15540" i="1"/>
  <c r="C15539" i="1"/>
  <c r="C15538" i="1"/>
  <c r="B15538" i="1"/>
  <c r="C15537" i="1"/>
  <c r="B15537" i="1"/>
  <c r="C15536" i="1"/>
  <c r="C15535" i="1"/>
  <c r="C15534" i="1"/>
  <c r="C15533" i="1"/>
  <c r="C15532" i="1"/>
  <c r="C15531" i="1"/>
  <c r="C15530" i="1"/>
  <c r="C15529" i="1"/>
  <c r="C15528" i="1"/>
  <c r="C15527" i="1"/>
  <c r="C15526" i="1"/>
  <c r="C15525" i="1"/>
  <c r="B15525" i="1"/>
  <c r="C15524" i="1"/>
  <c r="C15523" i="1"/>
  <c r="C15522" i="1"/>
  <c r="B15522" i="1"/>
  <c r="C15521" i="1"/>
  <c r="C15520" i="1"/>
  <c r="C15519" i="1"/>
  <c r="B15519" i="1"/>
  <c r="C15518" i="1"/>
  <c r="C15517" i="1"/>
  <c r="B15517" i="1"/>
  <c r="C15516" i="1"/>
  <c r="B15516" i="1"/>
  <c r="C15515" i="1"/>
  <c r="C15514" i="1"/>
  <c r="C15513" i="1"/>
  <c r="B15513" i="1"/>
  <c r="C15512" i="1"/>
  <c r="C15511" i="1"/>
  <c r="C15510" i="1"/>
  <c r="C15509" i="1"/>
  <c r="C15508" i="1"/>
  <c r="C15507" i="1"/>
  <c r="C15506" i="1"/>
  <c r="C15505" i="1"/>
  <c r="B15505" i="1"/>
  <c r="C15504" i="1"/>
  <c r="C15503" i="1"/>
  <c r="B15503" i="1"/>
  <c r="C15502" i="1"/>
  <c r="C15501" i="1"/>
  <c r="C15500" i="1"/>
  <c r="B15500" i="1"/>
  <c r="C15499" i="1"/>
  <c r="C15498" i="1"/>
  <c r="C15497" i="1"/>
  <c r="C15496" i="1"/>
  <c r="B15496" i="1"/>
  <c r="C15495" i="1"/>
  <c r="C15494" i="1"/>
  <c r="C15493" i="1"/>
  <c r="C15492" i="1"/>
  <c r="C15491" i="1"/>
  <c r="C15490" i="1"/>
  <c r="B15490" i="1"/>
  <c r="C15489" i="1"/>
  <c r="B15489" i="1"/>
  <c r="C15488" i="1"/>
  <c r="C15487" i="1"/>
  <c r="B15487" i="1"/>
  <c r="C15486" i="1"/>
  <c r="C15485" i="1"/>
  <c r="C15484" i="1"/>
  <c r="C15483" i="1"/>
  <c r="C15482" i="1"/>
  <c r="C15481" i="1"/>
  <c r="B15481" i="1"/>
  <c r="C15480" i="1"/>
  <c r="B15480" i="1"/>
  <c r="C15479" i="1"/>
  <c r="B15479" i="1"/>
  <c r="C15478" i="1"/>
  <c r="C15477" i="1"/>
  <c r="C15476" i="1"/>
  <c r="C15475" i="1"/>
  <c r="C15474" i="1"/>
  <c r="C15473" i="1"/>
  <c r="C15472" i="1"/>
  <c r="B15472" i="1"/>
  <c r="C15471" i="1"/>
  <c r="B15471" i="1"/>
  <c r="C15470" i="1"/>
  <c r="B15470" i="1"/>
  <c r="C15469" i="1"/>
  <c r="B15469" i="1"/>
  <c r="C15468" i="1"/>
  <c r="C15467" i="1"/>
  <c r="C15466" i="1"/>
  <c r="C15465" i="1"/>
  <c r="C15464" i="1"/>
  <c r="C15463" i="1"/>
  <c r="C15462" i="1"/>
  <c r="C15461" i="1"/>
  <c r="C15460" i="1"/>
  <c r="C15459" i="1"/>
  <c r="C15458" i="1"/>
  <c r="C15457" i="1"/>
  <c r="C15456" i="1"/>
  <c r="C15455" i="1"/>
  <c r="C15454" i="1"/>
  <c r="C15453" i="1"/>
  <c r="C15452" i="1"/>
  <c r="B15452" i="1"/>
  <c r="C15451" i="1"/>
  <c r="B15451" i="1"/>
  <c r="C15450" i="1"/>
  <c r="C15449" i="1"/>
  <c r="C15448" i="1"/>
  <c r="C15447" i="1"/>
  <c r="C15446" i="1"/>
  <c r="C15445" i="1"/>
  <c r="C15444" i="1"/>
  <c r="C15443" i="1"/>
  <c r="C15442" i="1"/>
  <c r="B15442" i="1"/>
  <c r="C15441" i="1"/>
  <c r="B15441" i="1"/>
  <c r="C15440" i="1"/>
  <c r="B15440" i="1"/>
  <c r="C15439" i="1"/>
  <c r="C15438" i="1"/>
  <c r="C15437" i="1"/>
  <c r="C15436" i="1"/>
  <c r="C15435" i="1"/>
  <c r="C15434" i="1"/>
  <c r="C15433" i="1"/>
  <c r="C15432" i="1"/>
  <c r="C15431" i="1"/>
  <c r="C15430" i="1"/>
  <c r="C15429" i="1"/>
  <c r="C15428" i="1"/>
  <c r="C15427" i="1"/>
  <c r="C15426" i="1"/>
  <c r="C15425" i="1"/>
  <c r="C15424" i="1"/>
  <c r="C15423" i="1"/>
  <c r="C15422" i="1"/>
  <c r="C15421" i="1"/>
  <c r="C15420" i="1"/>
  <c r="C15419" i="1"/>
  <c r="C15418" i="1"/>
  <c r="C15417" i="1"/>
  <c r="C15416" i="1"/>
  <c r="C15415" i="1"/>
  <c r="C15414" i="1"/>
  <c r="C15413" i="1"/>
  <c r="C15412" i="1"/>
  <c r="C15411" i="1"/>
  <c r="C15410" i="1"/>
  <c r="C15409" i="1"/>
  <c r="C15408" i="1"/>
  <c r="C15407" i="1"/>
  <c r="C15406" i="1"/>
  <c r="C15405" i="1"/>
  <c r="C15404" i="1"/>
  <c r="C15403" i="1"/>
  <c r="C15402" i="1"/>
  <c r="C15401" i="1"/>
  <c r="C15400" i="1"/>
  <c r="C15399" i="1"/>
  <c r="B15399" i="1"/>
  <c r="C15398" i="1"/>
  <c r="B15398" i="1"/>
  <c r="C15397" i="1"/>
  <c r="B15397" i="1"/>
  <c r="C15396" i="1"/>
  <c r="B15396" i="1"/>
  <c r="C15395" i="1"/>
  <c r="C15394" i="1"/>
  <c r="C15393" i="1"/>
  <c r="C15392" i="1"/>
  <c r="C15391" i="1"/>
  <c r="C15390" i="1"/>
  <c r="C15389" i="1"/>
  <c r="C15388" i="1"/>
  <c r="B15388" i="1"/>
  <c r="C15387" i="1"/>
  <c r="C15386" i="1"/>
  <c r="C15385" i="1"/>
  <c r="C15384" i="1"/>
  <c r="C15383" i="1"/>
  <c r="C15382" i="1"/>
  <c r="C15381" i="1"/>
  <c r="C15380" i="1"/>
  <c r="C15379" i="1"/>
  <c r="C15378" i="1"/>
  <c r="C15377" i="1"/>
  <c r="B15377" i="1"/>
  <c r="C15376" i="1"/>
  <c r="B15376" i="1"/>
  <c r="C15375" i="1"/>
  <c r="C15374" i="1"/>
  <c r="C15373" i="1"/>
  <c r="C15372" i="1"/>
  <c r="C15371" i="1"/>
  <c r="C15370" i="1"/>
  <c r="C15369" i="1"/>
  <c r="C15368" i="1"/>
  <c r="C15367" i="1"/>
  <c r="C15366" i="1"/>
  <c r="C15365" i="1"/>
  <c r="C15364" i="1"/>
  <c r="C15363" i="1"/>
  <c r="C15362" i="1"/>
  <c r="C15361" i="1"/>
  <c r="C15360" i="1"/>
  <c r="C15359" i="1"/>
  <c r="C15358" i="1"/>
  <c r="C15357" i="1"/>
  <c r="C15356" i="1"/>
  <c r="C15355" i="1"/>
  <c r="C15354" i="1"/>
  <c r="C15353" i="1"/>
  <c r="C15352" i="1"/>
  <c r="C15351" i="1"/>
  <c r="C15350" i="1"/>
  <c r="C15349" i="1"/>
  <c r="C15348" i="1"/>
  <c r="C15347" i="1"/>
  <c r="C15346" i="1"/>
  <c r="C15345" i="1"/>
  <c r="C15344" i="1"/>
  <c r="C15343" i="1"/>
  <c r="C15342" i="1"/>
  <c r="C15341" i="1"/>
  <c r="C15340" i="1"/>
  <c r="C15339" i="1"/>
  <c r="C15338" i="1"/>
  <c r="C15337" i="1"/>
  <c r="C15336" i="1"/>
  <c r="C15335" i="1"/>
  <c r="C15334" i="1"/>
  <c r="C15333" i="1"/>
  <c r="C15332" i="1"/>
  <c r="C15331" i="1"/>
  <c r="B15331" i="1"/>
  <c r="C15330" i="1"/>
  <c r="B15330" i="1"/>
  <c r="C15329" i="1"/>
  <c r="B15329" i="1"/>
  <c r="C15328" i="1"/>
  <c r="B15328" i="1"/>
  <c r="C15327" i="1"/>
  <c r="B15327" i="1"/>
  <c r="C15326" i="1"/>
  <c r="C15325" i="1"/>
  <c r="C15324" i="1"/>
  <c r="C15323" i="1"/>
  <c r="C15322" i="1"/>
  <c r="C15321" i="1"/>
  <c r="C15320" i="1"/>
  <c r="C15319" i="1"/>
  <c r="C15318" i="1"/>
  <c r="B15318" i="1"/>
  <c r="C15317" i="1"/>
  <c r="B15317" i="1"/>
  <c r="C15316" i="1"/>
  <c r="B15316" i="1"/>
  <c r="C15315" i="1"/>
  <c r="B15315" i="1"/>
  <c r="C15314" i="1"/>
  <c r="B15314" i="1"/>
  <c r="C15313" i="1"/>
  <c r="C15312" i="1"/>
  <c r="C15311" i="1"/>
  <c r="C15310" i="1"/>
  <c r="C15309" i="1"/>
  <c r="C15308" i="1"/>
  <c r="C15307" i="1"/>
  <c r="C15306" i="1"/>
  <c r="B15306" i="1"/>
  <c r="C15305" i="1"/>
  <c r="C15304" i="1"/>
  <c r="C15303" i="1"/>
  <c r="C15302" i="1"/>
  <c r="C15301" i="1"/>
  <c r="C15300" i="1"/>
  <c r="B15300" i="1"/>
  <c r="C15299" i="1"/>
  <c r="C15298" i="1"/>
  <c r="C15297" i="1"/>
  <c r="B15297" i="1"/>
  <c r="C15296" i="1"/>
  <c r="B15296" i="1"/>
  <c r="C15295" i="1"/>
  <c r="B15295" i="1"/>
  <c r="C15294" i="1"/>
  <c r="B15294" i="1"/>
  <c r="C15293" i="1"/>
  <c r="B15293" i="1"/>
  <c r="C15292" i="1"/>
  <c r="B15292" i="1"/>
  <c r="C15291" i="1"/>
  <c r="C15290" i="1"/>
  <c r="C15289" i="1"/>
  <c r="C15288" i="1"/>
  <c r="B15288" i="1"/>
  <c r="C15287" i="1"/>
  <c r="C15286" i="1"/>
  <c r="B15286" i="1"/>
  <c r="C15285" i="1"/>
  <c r="B15285" i="1"/>
  <c r="C15284" i="1"/>
  <c r="C15283" i="1"/>
  <c r="C15282" i="1"/>
  <c r="C15281" i="1"/>
  <c r="C15280" i="1"/>
  <c r="C15279" i="1"/>
  <c r="C15278" i="1"/>
  <c r="C15277" i="1"/>
  <c r="C15276" i="1"/>
  <c r="C15275" i="1"/>
  <c r="C15274" i="1"/>
  <c r="C15273" i="1"/>
  <c r="B15273" i="1"/>
  <c r="C15272" i="1"/>
  <c r="C15271" i="1"/>
  <c r="B15271" i="1"/>
  <c r="C15270" i="1"/>
  <c r="C15269" i="1"/>
  <c r="C15268" i="1"/>
  <c r="C15267" i="1"/>
  <c r="C15266" i="1"/>
  <c r="C15265" i="1"/>
  <c r="C15264" i="1"/>
  <c r="C15263" i="1"/>
  <c r="B15263" i="1"/>
  <c r="C15262" i="1"/>
  <c r="B15262" i="1"/>
  <c r="C15261" i="1"/>
  <c r="B15261" i="1"/>
  <c r="C15260" i="1"/>
  <c r="C15259" i="1"/>
  <c r="B15259" i="1"/>
  <c r="C15258" i="1"/>
  <c r="B15258" i="1"/>
  <c r="C15257" i="1"/>
  <c r="B15257" i="1"/>
  <c r="C15256" i="1"/>
  <c r="C15255" i="1"/>
  <c r="C15254" i="1"/>
  <c r="C15253" i="1"/>
  <c r="C15252" i="1"/>
  <c r="C15251" i="1"/>
  <c r="C15250" i="1"/>
  <c r="C15249" i="1"/>
  <c r="C15248" i="1"/>
  <c r="C15247" i="1"/>
  <c r="C15246" i="1"/>
  <c r="C15245" i="1"/>
  <c r="C15244" i="1"/>
  <c r="C15243" i="1"/>
  <c r="C15242" i="1"/>
  <c r="C15241" i="1"/>
  <c r="C15240" i="1"/>
  <c r="C15239" i="1"/>
  <c r="C15238" i="1"/>
  <c r="C15237" i="1"/>
  <c r="C15236" i="1"/>
  <c r="C15235" i="1"/>
  <c r="C15234" i="1"/>
  <c r="C15233" i="1"/>
  <c r="C15232" i="1"/>
  <c r="B15232" i="1"/>
  <c r="C15231" i="1"/>
  <c r="C15230" i="1"/>
  <c r="C15229" i="1"/>
  <c r="C15228" i="1"/>
  <c r="C15227" i="1"/>
  <c r="B15227" i="1"/>
  <c r="C15226" i="1"/>
  <c r="C15225" i="1"/>
  <c r="C15224" i="1"/>
  <c r="B15224" i="1"/>
  <c r="C15223" i="1"/>
  <c r="C15222" i="1"/>
  <c r="C15221" i="1"/>
  <c r="C15220" i="1"/>
  <c r="C15219" i="1"/>
  <c r="C15218" i="1"/>
  <c r="B15218" i="1"/>
  <c r="C15217" i="1"/>
  <c r="C15216" i="1"/>
  <c r="C15215" i="1"/>
  <c r="C15214" i="1"/>
  <c r="B15214" i="1"/>
  <c r="C15213" i="1"/>
  <c r="C15212" i="1"/>
  <c r="B15212" i="1"/>
  <c r="C15211" i="1"/>
  <c r="C15210" i="1"/>
  <c r="B15210" i="1"/>
  <c r="C15209" i="1"/>
  <c r="B15209" i="1"/>
  <c r="C15208" i="1"/>
  <c r="B15208" i="1"/>
  <c r="C15207" i="1"/>
  <c r="B15207" i="1"/>
  <c r="C15206" i="1"/>
  <c r="B15206" i="1"/>
  <c r="C15205" i="1"/>
  <c r="B15205" i="1"/>
  <c r="C15204" i="1"/>
  <c r="C15203" i="1"/>
  <c r="C15202" i="1"/>
  <c r="C15201" i="1"/>
  <c r="C15200" i="1"/>
  <c r="B15200" i="1"/>
  <c r="C15199" i="1"/>
  <c r="C15198" i="1"/>
  <c r="C15197" i="1"/>
  <c r="B15197" i="1"/>
  <c r="C15196" i="1"/>
  <c r="C15195" i="1"/>
  <c r="B15195" i="1"/>
  <c r="C15194" i="1"/>
  <c r="C15193" i="1"/>
  <c r="B15193" i="1"/>
  <c r="C15192" i="1"/>
  <c r="B15192" i="1"/>
  <c r="C15191" i="1"/>
  <c r="B15191" i="1"/>
  <c r="C15190" i="1"/>
  <c r="B15190" i="1"/>
  <c r="C15189" i="1"/>
  <c r="C15188" i="1"/>
  <c r="C15187" i="1"/>
  <c r="C15186" i="1"/>
  <c r="C15185" i="1"/>
  <c r="C15184" i="1"/>
  <c r="C15183" i="1"/>
  <c r="C15182" i="1"/>
  <c r="B15182" i="1"/>
  <c r="C15181" i="1"/>
  <c r="C15180" i="1"/>
  <c r="C15179" i="1"/>
  <c r="C15178" i="1"/>
  <c r="B15178" i="1"/>
  <c r="C15177" i="1"/>
  <c r="C15176" i="1"/>
  <c r="C15175" i="1"/>
  <c r="C15174" i="1"/>
  <c r="B15174" i="1"/>
  <c r="C15173" i="1"/>
  <c r="B15173" i="1"/>
  <c r="C15172" i="1"/>
  <c r="C15171" i="1"/>
  <c r="C15170" i="1"/>
  <c r="C15169" i="1"/>
  <c r="C15168" i="1"/>
  <c r="C15167" i="1"/>
  <c r="C15166" i="1"/>
  <c r="B15166" i="1"/>
  <c r="C15165" i="1"/>
  <c r="B15165" i="1"/>
  <c r="C15164" i="1"/>
  <c r="C15163" i="1"/>
  <c r="B15163" i="1"/>
  <c r="C15162" i="1"/>
  <c r="C15161" i="1"/>
  <c r="C15160" i="1"/>
  <c r="C15159" i="1"/>
  <c r="C15158" i="1"/>
  <c r="C15157" i="1"/>
  <c r="C15156" i="1"/>
  <c r="C15155" i="1"/>
  <c r="C15154" i="1"/>
  <c r="C15153" i="1"/>
  <c r="C15152" i="1"/>
  <c r="C15151" i="1"/>
  <c r="C15150" i="1"/>
  <c r="C15149" i="1"/>
  <c r="C15148" i="1"/>
  <c r="C15147" i="1"/>
  <c r="C15146" i="1"/>
  <c r="B15146" i="1"/>
  <c r="C15145" i="1"/>
  <c r="B15145" i="1"/>
  <c r="C15144" i="1"/>
  <c r="B15144" i="1"/>
  <c r="C15143" i="1"/>
  <c r="B15143" i="1"/>
  <c r="C15142" i="1"/>
  <c r="B15142" i="1"/>
  <c r="C15141" i="1"/>
  <c r="B15141" i="1"/>
  <c r="C15140" i="1"/>
  <c r="B15140" i="1"/>
  <c r="C15139" i="1"/>
  <c r="C15138" i="1"/>
  <c r="C15137" i="1"/>
  <c r="C15136" i="1"/>
  <c r="C15135" i="1"/>
  <c r="C15134" i="1"/>
  <c r="C15133" i="1"/>
  <c r="C15132" i="1"/>
  <c r="C15131" i="1"/>
  <c r="C15130" i="1"/>
  <c r="C15129" i="1"/>
  <c r="C15128" i="1"/>
  <c r="C15127" i="1"/>
  <c r="C15126" i="1"/>
  <c r="C15125" i="1"/>
  <c r="B15125" i="1"/>
  <c r="C15124" i="1"/>
  <c r="C15123" i="1"/>
  <c r="C15122" i="1"/>
  <c r="C15121" i="1"/>
  <c r="C15120" i="1"/>
  <c r="C15119" i="1"/>
  <c r="C15118" i="1"/>
  <c r="C15117" i="1"/>
  <c r="C15116" i="1"/>
  <c r="C15115" i="1"/>
  <c r="C15114" i="1"/>
  <c r="C15113" i="1"/>
  <c r="C15112" i="1"/>
  <c r="C15111" i="1"/>
  <c r="C15110" i="1"/>
  <c r="C15109" i="1"/>
  <c r="B15109" i="1"/>
  <c r="C15108" i="1"/>
  <c r="C15107" i="1"/>
  <c r="C15106" i="1"/>
  <c r="C15105" i="1"/>
  <c r="C15104" i="1"/>
  <c r="C15103" i="1"/>
  <c r="C15102" i="1"/>
  <c r="B15102" i="1"/>
  <c r="C15101" i="1"/>
  <c r="B15101" i="1"/>
  <c r="C15100" i="1"/>
  <c r="B15100" i="1"/>
  <c r="C15099" i="1"/>
  <c r="B15099" i="1"/>
  <c r="C15098" i="1"/>
  <c r="C15097" i="1"/>
  <c r="C15096" i="1"/>
  <c r="C15095" i="1"/>
  <c r="B15095" i="1"/>
  <c r="C15094" i="1"/>
  <c r="B15094" i="1"/>
  <c r="C15093" i="1"/>
  <c r="B15093" i="1"/>
  <c r="C15092" i="1"/>
  <c r="C15091" i="1"/>
  <c r="C15090" i="1"/>
  <c r="B15090" i="1"/>
  <c r="C15089" i="1"/>
  <c r="B15089" i="1"/>
  <c r="C15088" i="1"/>
  <c r="C15087" i="1"/>
  <c r="B15087" i="1"/>
  <c r="C15086" i="1"/>
  <c r="B15086" i="1"/>
  <c r="C15085" i="1"/>
  <c r="C15084" i="1"/>
  <c r="B15084" i="1"/>
  <c r="C15083" i="1"/>
  <c r="B15083" i="1"/>
  <c r="C15082" i="1"/>
  <c r="B15082" i="1"/>
  <c r="C15081" i="1"/>
  <c r="C15080" i="1"/>
  <c r="C15079" i="1"/>
  <c r="C15078" i="1"/>
  <c r="C15077" i="1"/>
  <c r="C15076" i="1"/>
  <c r="C15075" i="1"/>
  <c r="C15074" i="1"/>
  <c r="C15073" i="1"/>
  <c r="C15072" i="1"/>
  <c r="C15071" i="1"/>
  <c r="C15070" i="1"/>
  <c r="C15069" i="1"/>
  <c r="C15068" i="1"/>
  <c r="C15067" i="1"/>
  <c r="C15066" i="1"/>
  <c r="C15065" i="1"/>
  <c r="C15064" i="1"/>
  <c r="B15064" i="1"/>
  <c r="C15063" i="1"/>
  <c r="B15063" i="1"/>
  <c r="C15062" i="1"/>
  <c r="C15061" i="1"/>
  <c r="C15060" i="1"/>
  <c r="C15059" i="1"/>
  <c r="C15058" i="1"/>
  <c r="C15057" i="1"/>
  <c r="B15057" i="1"/>
  <c r="C15056" i="1"/>
  <c r="B15056" i="1"/>
  <c r="C15055" i="1"/>
  <c r="C15054" i="1"/>
  <c r="C15053" i="1"/>
  <c r="C15052" i="1"/>
  <c r="C15051" i="1"/>
  <c r="B15051" i="1"/>
  <c r="C15050" i="1"/>
  <c r="B15050" i="1"/>
  <c r="C15049" i="1"/>
  <c r="C15048" i="1"/>
  <c r="B15048" i="1"/>
  <c r="C15047" i="1"/>
  <c r="C15046" i="1"/>
  <c r="C15045" i="1"/>
  <c r="C15044" i="1"/>
  <c r="C15043" i="1"/>
  <c r="C15042" i="1"/>
  <c r="C15041" i="1"/>
  <c r="C15040" i="1"/>
  <c r="C15039" i="1"/>
  <c r="B15039" i="1"/>
  <c r="C15038" i="1"/>
  <c r="C15037" i="1"/>
  <c r="C15036" i="1"/>
  <c r="B15036" i="1"/>
  <c r="C15035" i="1"/>
  <c r="B15035" i="1"/>
  <c r="C15034" i="1"/>
  <c r="B15034" i="1"/>
  <c r="C15033" i="1"/>
  <c r="C15032" i="1"/>
  <c r="C15031" i="1"/>
  <c r="C15030" i="1"/>
  <c r="C15029" i="1"/>
  <c r="C15028" i="1"/>
  <c r="C15027" i="1"/>
  <c r="C15026" i="1"/>
  <c r="C15025" i="1"/>
  <c r="C15024" i="1"/>
  <c r="B15024" i="1"/>
  <c r="C15023" i="1"/>
  <c r="B15023" i="1"/>
  <c r="C15022" i="1"/>
  <c r="C15021" i="1"/>
  <c r="C15020" i="1"/>
  <c r="C15019" i="1"/>
  <c r="B15019" i="1"/>
  <c r="C15018" i="1"/>
  <c r="B15018" i="1"/>
  <c r="C15017" i="1"/>
  <c r="C15016" i="1"/>
  <c r="C15015" i="1"/>
  <c r="C15014" i="1"/>
  <c r="C15013" i="1"/>
  <c r="C15012" i="1"/>
  <c r="C15011" i="1"/>
  <c r="C15010" i="1"/>
  <c r="B15010" i="1"/>
  <c r="C15009" i="1"/>
  <c r="C15008" i="1"/>
  <c r="C15007" i="1"/>
  <c r="B15007" i="1"/>
  <c r="C15006" i="1"/>
  <c r="C15005" i="1"/>
  <c r="C15004" i="1"/>
  <c r="C15003" i="1"/>
  <c r="C15002" i="1"/>
  <c r="C15001" i="1"/>
  <c r="B15001" i="1"/>
  <c r="C15000" i="1"/>
  <c r="C14999" i="1"/>
  <c r="C14998" i="1"/>
  <c r="C14997" i="1"/>
  <c r="C14996" i="1"/>
  <c r="C14995" i="1"/>
  <c r="C14994" i="1"/>
  <c r="C14993" i="1"/>
  <c r="B14993" i="1"/>
  <c r="C14992" i="1"/>
  <c r="C14991" i="1"/>
  <c r="C14990" i="1"/>
  <c r="C14989" i="1"/>
  <c r="C14988" i="1"/>
  <c r="C14987" i="1"/>
  <c r="C14986" i="1"/>
  <c r="C14985" i="1"/>
  <c r="C14984" i="1"/>
  <c r="C14983" i="1"/>
  <c r="C14982" i="1"/>
  <c r="C14981" i="1"/>
  <c r="C14980" i="1"/>
  <c r="C14979" i="1"/>
  <c r="C14978" i="1"/>
  <c r="C14977" i="1"/>
  <c r="C14976" i="1"/>
  <c r="C14975" i="1"/>
  <c r="C14974" i="1"/>
  <c r="B14974" i="1"/>
  <c r="C14973" i="1"/>
  <c r="B14973" i="1"/>
  <c r="C14972" i="1"/>
  <c r="C14971" i="1"/>
  <c r="C14970" i="1"/>
  <c r="C14969" i="1"/>
  <c r="C14968" i="1"/>
  <c r="C14967" i="1"/>
  <c r="C14966" i="1"/>
  <c r="C14965" i="1"/>
  <c r="C14964" i="1"/>
  <c r="C14963" i="1"/>
  <c r="B14963" i="1"/>
  <c r="C14962" i="1"/>
  <c r="B14962" i="1"/>
  <c r="C14961" i="1"/>
  <c r="B14961" i="1"/>
  <c r="C14960" i="1"/>
  <c r="C14959" i="1"/>
  <c r="C14958" i="1"/>
  <c r="B14958" i="1"/>
  <c r="C14957" i="1"/>
  <c r="B14957" i="1"/>
  <c r="C14956" i="1"/>
  <c r="C14955" i="1"/>
  <c r="C14954" i="1"/>
  <c r="C14953" i="1"/>
  <c r="C14952" i="1"/>
  <c r="C14951" i="1"/>
  <c r="B14951" i="1"/>
  <c r="C14950" i="1"/>
  <c r="C14949" i="1"/>
  <c r="C14948" i="1"/>
  <c r="C14947" i="1"/>
  <c r="C14946" i="1"/>
  <c r="C14945" i="1"/>
  <c r="C14944" i="1"/>
  <c r="C14943" i="1"/>
  <c r="B14943" i="1"/>
  <c r="C14942" i="1"/>
  <c r="B14942" i="1"/>
  <c r="C14941" i="1"/>
  <c r="C14940" i="1"/>
  <c r="C14939" i="1"/>
  <c r="C14938" i="1"/>
  <c r="B14938" i="1"/>
  <c r="C14937" i="1"/>
  <c r="B14937" i="1"/>
  <c r="C14936" i="1"/>
  <c r="B14936" i="1"/>
  <c r="C14935" i="1"/>
  <c r="B14935" i="1"/>
  <c r="C14934" i="1"/>
  <c r="C14933" i="1"/>
  <c r="C14932" i="1"/>
  <c r="C14931" i="1"/>
  <c r="C14930" i="1"/>
  <c r="C14929" i="1"/>
  <c r="B14929" i="1"/>
  <c r="C14928" i="1"/>
  <c r="B14928" i="1"/>
  <c r="C14927" i="1"/>
  <c r="B14927" i="1"/>
  <c r="C14926" i="1"/>
  <c r="B14926" i="1"/>
  <c r="C14925" i="1"/>
  <c r="B14925" i="1"/>
  <c r="C14924" i="1"/>
  <c r="C14923" i="1"/>
  <c r="C14922" i="1"/>
  <c r="C14921" i="1"/>
  <c r="C14920" i="1"/>
  <c r="C14919" i="1"/>
  <c r="C14918" i="1"/>
  <c r="B14918" i="1"/>
  <c r="C14917" i="1"/>
  <c r="B14917" i="1"/>
  <c r="C14916" i="1"/>
  <c r="B14916" i="1"/>
  <c r="C14915" i="1"/>
  <c r="B14915" i="1"/>
  <c r="C14914" i="1"/>
  <c r="C14913" i="1"/>
  <c r="C14912" i="1"/>
  <c r="C14911" i="1"/>
  <c r="C14910" i="1"/>
  <c r="C14909" i="1"/>
  <c r="C14908" i="1"/>
  <c r="B14908" i="1"/>
  <c r="C14907" i="1"/>
  <c r="B14907" i="1"/>
  <c r="C14906" i="1"/>
  <c r="C14905" i="1"/>
  <c r="C14904" i="1"/>
  <c r="C14903" i="1"/>
  <c r="C14902" i="1"/>
  <c r="B14902" i="1"/>
  <c r="C14901" i="1"/>
  <c r="B14901" i="1"/>
  <c r="C14900" i="1"/>
  <c r="B14900" i="1"/>
  <c r="C14899" i="1"/>
  <c r="B14899" i="1"/>
  <c r="C14898" i="1"/>
  <c r="C14897" i="1"/>
  <c r="C14896" i="1"/>
  <c r="C14895" i="1"/>
  <c r="C14894" i="1"/>
  <c r="B14894" i="1"/>
  <c r="C14893" i="1"/>
  <c r="B14893" i="1"/>
  <c r="C14892" i="1"/>
  <c r="B14892" i="1"/>
  <c r="C14891" i="1"/>
  <c r="B14891" i="1"/>
  <c r="C14890" i="1"/>
  <c r="B14890" i="1"/>
  <c r="C14889" i="1"/>
  <c r="B14889" i="1"/>
  <c r="C14888" i="1"/>
  <c r="B14888" i="1"/>
  <c r="C14887" i="1"/>
  <c r="B14887" i="1"/>
  <c r="C14886" i="1"/>
  <c r="B14886" i="1"/>
  <c r="C14885" i="1"/>
  <c r="B14885" i="1"/>
  <c r="C14884" i="1"/>
  <c r="B14884" i="1"/>
  <c r="C14883" i="1"/>
  <c r="B14883" i="1"/>
  <c r="C14882" i="1"/>
  <c r="B14882" i="1"/>
  <c r="C14881" i="1"/>
  <c r="B14881" i="1"/>
  <c r="C14880" i="1"/>
  <c r="B14880" i="1"/>
  <c r="C14879" i="1"/>
  <c r="B14879" i="1"/>
  <c r="C14878" i="1"/>
  <c r="B14878" i="1"/>
  <c r="C14877" i="1"/>
  <c r="B14877" i="1"/>
  <c r="C14876" i="1"/>
  <c r="B14876" i="1"/>
  <c r="C14875" i="1"/>
  <c r="B14875" i="1"/>
  <c r="C14874" i="1"/>
  <c r="B14874" i="1"/>
  <c r="C14873" i="1"/>
  <c r="B14873" i="1"/>
  <c r="C14872" i="1"/>
  <c r="B14872" i="1"/>
  <c r="C14871" i="1"/>
  <c r="B14871" i="1"/>
  <c r="C14870" i="1"/>
  <c r="B14870" i="1"/>
  <c r="C14869" i="1"/>
  <c r="B14869" i="1"/>
  <c r="C14868" i="1"/>
  <c r="B14868" i="1"/>
  <c r="C14867" i="1"/>
  <c r="B14867" i="1"/>
  <c r="C14866" i="1"/>
  <c r="B14866" i="1"/>
  <c r="C14865" i="1"/>
  <c r="B14865" i="1"/>
  <c r="C14864" i="1"/>
  <c r="B14864" i="1"/>
  <c r="C14863" i="1"/>
  <c r="B14863" i="1"/>
  <c r="C14862" i="1"/>
  <c r="B14862" i="1"/>
  <c r="C14861" i="1"/>
  <c r="B14861" i="1"/>
  <c r="C14860" i="1"/>
  <c r="B14860" i="1"/>
  <c r="C14859" i="1"/>
  <c r="B14859" i="1"/>
  <c r="C14858" i="1"/>
  <c r="B14858" i="1"/>
  <c r="C14857" i="1"/>
  <c r="B14857" i="1"/>
  <c r="C14856" i="1"/>
  <c r="B14856" i="1"/>
  <c r="C14855" i="1"/>
  <c r="B14855" i="1"/>
  <c r="C14854" i="1"/>
  <c r="B14854" i="1"/>
  <c r="C14853" i="1"/>
  <c r="B14853" i="1"/>
  <c r="C14852" i="1"/>
  <c r="C14851" i="1"/>
  <c r="C14850" i="1"/>
  <c r="C14849" i="1"/>
  <c r="B14849" i="1"/>
  <c r="C14848" i="1"/>
  <c r="B14848" i="1"/>
  <c r="C14847" i="1"/>
  <c r="C14846" i="1"/>
  <c r="B14846" i="1"/>
  <c r="C14845" i="1"/>
  <c r="C14844" i="1"/>
  <c r="C14843" i="1"/>
  <c r="C14842" i="1"/>
  <c r="C14841" i="1"/>
  <c r="C14840" i="1"/>
  <c r="C14839" i="1"/>
  <c r="B14839" i="1"/>
  <c r="C14838" i="1"/>
  <c r="C14837" i="1"/>
  <c r="C14836" i="1"/>
  <c r="C14835" i="1"/>
  <c r="C14834" i="1"/>
  <c r="C14833" i="1"/>
  <c r="C14832" i="1"/>
  <c r="C14831" i="1"/>
  <c r="C14830" i="1"/>
  <c r="C14829" i="1"/>
  <c r="B14829" i="1"/>
  <c r="C14828" i="1"/>
  <c r="B14828" i="1"/>
  <c r="C14827" i="1"/>
  <c r="C14826" i="1"/>
  <c r="C14825" i="1"/>
  <c r="C14824" i="1"/>
  <c r="C14823" i="1"/>
  <c r="C14822" i="1"/>
  <c r="C14821" i="1"/>
  <c r="C14820" i="1"/>
  <c r="C14819" i="1"/>
  <c r="C14818" i="1"/>
  <c r="C14817" i="1"/>
  <c r="C14816" i="1"/>
  <c r="C14815" i="1"/>
  <c r="C14814" i="1"/>
  <c r="C14813" i="1"/>
  <c r="C14812" i="1"/>
  <c r="C14811" i="1"/>
  <c r="C14810" i="1"/>
  <c r="C14809" i="1"/>
  <c r="C14808" i="1"/>
  <c r="C14807" i="1"/>
  <c r="B14807" i="1"/>
  <c r="C14806" i="1"/>
  <c r="B14806" i="1"/>
  <c r="C14805" i="1"/>
  <c r="B14805" i="1"/>
  <c r="C14804" i="1"/>
  <c r="C14803" i="1"/>
  <c r="C14802" i="1"/>
  <c r="C14801" i="1"/>
  <c r="C14800" i="1"/>
  <c r="C14799" i="1"/>
  <c r="C14798" i="1"/>
  <c r="C14797" i="1"/>
  <c r="C14796" i="1"/>
  <c r="C14795" i="1"/>
  <c r="C14794" i="1"/>
  <c r="C14793" i="1"/>
  <c r="C14792" i="1"/>
  <c r="C14791" i="1"/>
  <c r="C14790" i="1"/>
  <c r="B14790" i="1"/>
  <c r="C14789" i="1"/>
  <c r="B14789" i="1"/>
  <c r="C14788" i="1"/>
  <c r="C14787" i="1"/>
  <c r="C14786" i="1"/>
  <c r="C14785" i="1"/>
  <c r="C14784" i="1"/>
  <c r="C14783" i="1"/>
  <c r="C14782" i="1"/>
  <c r="C14781" i="1"/>
  <c r="C14780" i="1"/>
  <c r="B14780" i="1"/>
  <c r="C14779" i="1"/>
  <c r="B14779" i="1"/>
  <c r="C14778" i="1"/>
  <c r="C14777" i="1"/>
  <c r="B14777" i="1"/>
  <c r="C14776" i="1"/>
  <c r="B14776" i="1"/>
  <c r="C14775" i="1"/>
  <c r="C14774" i="1"/>
  <c r="B14774" i="1"/>
  <c r="C14773" i="1"/>
  <c r="C14772" i="1"/>
  <c r="B14772" i="1"/>
  <c r="C14771" i="1"/>
  <c r="C14770" i="1"/>
  <c r="C14769" i="1"/>
  <c r="C14768" i="1"/>
  <c r="B14768" i="1"/>
  <c r="C14767" i="1"/>
  <c r="C14766" i="1"/>
  <c r="C14765" i="1"/>
  <c r="C14764" i="1"/>
  <c r="C14763" i="1"/>
  <c r="C14762" i="1"/>
  <c r="B14762" i="1"/>
  <c r="C14761" i="1"/>
  <c r="C14760" i="1"/>
  <c r="C14759" i="1"/>
  <c r="C14758" i="1"/>
  <c r="C14757" i="1"/>
  <c r="C14756" i="1"/>
  <c r="C14755" i="1"/>
  <c r="C14754" i="1"/>
  <c r="C14753" i="1"/>
  <c r="C14752" i="1"/>
  <c r="C14751" i="1"/>
  <c r="C14750" i="1"/>
  <c r="C14749" i="1"/>
  <c r="B14749" i="1"/>
  <c r="C14748" i="1"/>
  <c r="B14748" i="1"/>
  <c r="C14747" i="1"/>
  <c r="B14747" i="1"/>
  <c r="C14746" i="1"/>
  <c r="C14745" i="1"/>
  <c r="C14744" i="1"/>
  <c r="C14743" i="1"/>
  <c r="C14742" i="1"/>
  <c r="C14741" i="1"/>
  <c r="C14740" i="1"/>
  <c r="B14740" i="1"/>
  <c r="C14739" i="1"/>
  <c r="B14739" i="1"/>
  <c r="C14738" i="1"/>
  <c r="B14738" i="1"/>
  <c r="C14737" i="1"/>
  <c r="C14736" i="1"/>
  <c r="B14736" i="1"/>
  <c r="C14735" i="1"/>
  <c r="C14734" i="1"/>
  <c r="C14733" i="1"/>
  <c r="C14732" i="1"/>
  <c r="C14731" i="1"/>
  <c r="C14730" i="1"/>
  <c r="B14730" i="1"/>
  <c r="C14729" i="1"/>
  <c r="C14728" i="1"/>
  <c r="C14727" i="1"/>
  <c r="C14726" i="1"/>
  <c r="B14726" i="1"/>
  <c r="C14725" i="1"/>
  <c r="C14724" i="1"/>
  <c r="C14723" i="1"/>
  <c r="C14722" i="1"/>
  <c r="C14721" i="1"/>
  <c r="C14720" i="1"/>
  <c r="C14719" i="1"/>
  <c r="C14718" i="1"/>
  <c r="B14718" i="1"/>
  <c r="C14717" i="1"/>
  <c r="B14717" i="1"/>
  <c r="C14716" i="1"/>
  <c r="B14716" i="1"/>
  <c r="C14715" i="1"/>
  <c r="B14715" i="1"/>
  <c r="C14714" i="1"/>
  <c r="C14713" i="1"/>
  <c r="C14712" i="1"/>
  <c r="B14712" i="1"/>
  <c r="C14711" i="1"/>
  <c r="C14710" i="1"/>
  <c r="C14709" i="1"/>
  <c r="C14708" i="1"/>
  <c r="C14707" i="1"/>
  <c r="C14706" i="1"/>
  <c r="C14705" i="1"/>
  <c r="C14704" i="1"/>
  <c r="C14703" i="1"/>
  <c r="B14703" i="1"/>
  <c r="C14702" i="1"/>
  <c r="C14701" i="1"/>
  <c r="C14700" i="1"/>
  <c r="C14699" i="1"/>
  <c r="C14698" i="1"/>
  <c r="C14697" i="1"/>
  <c r="C14696" i="1"/>
  <c r="C14695" i="1"/>
  <c r="C14694" i="1"/>
  <c r="C14693" i="1"/>
  <c r="C14692" i="1"/>
  <c r="B14692" i="1"/>
  <c r="C14691" i="1"/>
  <c r="C14690" i="1"/>
  <c r="C14689" i="1"/>
  <c r="C14688" i="1"/>
  <c r="C14687" i="1"/>
  <c r="C14686" i="1"/>
  <c r="B14686" i="1"/>
  <c r="C14685" i="1"/>
  <c r="B14685" i="1"/>
  <c r="C14684" i="1"/>
  <c r="C14683" i="1"/>
  <c r="C14682" i="1"/>
  <c r="C14681" i="1"/>
  <c r="C14680" i="1"/>
  <c r="B14680" i="1"/>
  <c r="C14679" i="1"/>
  <c r="B14679" i="1"/>
  <c r="C14678" i="1"/>
  <c r="B14678" i="1"/>
  <c r="C14677" i="1"/>
  <c r="B14677" i="1"/>
  <c r="C14676" i="1"/>
  <c r="B14676" i="1"/>
  <c r="C14675" i="1"/>
  <c r="B14675" i="1"/>
  <c r="C14674" i="1"/>
  <c r="B14674" i="1"/>
  <c r="C14673" i="1"/>
  <c r="B14673" i="1"/>
  <c r="C14672" i="1"/>
  <c r="B14672" i="1"/>
  <c r="C14671" i="1"/>
  <c r="B14671" i="1"/>
  <c r="C14670" i="1"/>
  <c r="B14670" i="1"/>
  <c r="C14669" i="1"/>
  <c r="B14669" i="1"/>
  <c r="C14668" i="1"/>
  <c r="B14668" i="1"/>
  <c r="C14667" i="1"/>
  <c r="C14666" i="1"/>
  <c r="C14665" i="1"/>
  <c r="C14664" i="1"/>
  <c r="C14663" i="1"/>
  <c r="B14663" i="1"/>
  <c r="C14662" i="1"/>
  <c r="B14662" i="1"/>
  <c r="C14661" i="1"/>
  <c r="C14660" i="1"/>
  <c r="C14659" i="1"/>
  <c r="C14658" i="1"/>
  <c r="B14658" i="1"/>
  <c r="C14657" i="1"/>
  <c r="B14657" i="1"/>
  <c r="C14656" i="1"/>
  <c r="B14656" i="1"/>
  <c r="C14655" i="1"/>
  <c r="C14654" i="1"/>
  <c r="C14653" i="1"/>
  <c r="C14652" i="1"/>
  <c r="C14651" i="1"/>
  <c r="C14650" i="1"/>
  <c r="C14649" i="1"/>
  <c r="C14648" i="1"/>
  <c r="B14648" i="1"/>
  <c r="C14647" i="1"/>
  <c r="B14647" i="1"/>
  <c r="C14646" i="1"/>
  <c r="B14646" i="1"/>
  <c r="C14645" i="1"/>
  <c r="B14645" i="1"/>
  <c r="C14644" i="1"/>
  <c r="B14644" i="1"/>
  <c r="C14643" i="1"/>
  <c r="C14642" i="1"/>
  <c r="C14641" i="1"/>
  <c r="C14640" i="1"/>
  <c r="C14639" i="1"/>
  <c r="C14638" i="1"/>
  <c r="C14637" i="1"/>
  <c r="C14636" i="1"/>
  <c r="B14636" i="1"/>
  <c r="C14635" i="1"/>
  <c r="C14634" i="1"/>
  <c r="C14633" i="1"/>
  <c r="C14632" i="1"/>
  <c r="C14631" i="1"/>
  <c r="C14630" i="1"/>
  <c r="C14629" i="1"/>
  <c r="B14629" i="1"/>
  <c r="C14628" i="1"/>
  <c r="C14627" i="1"/>
  <c r="B14627" i="1"/>
  <c r="C14626" i="1"/>
  <c r="B14626" i="1"/>
  <c r="C14625" i="1"/>
  <c r="C14624" i="1"/>
  <c r="C14623" i="1"/>
  <c r="C14622" i="1"/>
  <c r="C14621" i="1"/>
  <c r="B14621" i="1"/>
  <c r="C14620" i="1"/>
  <c r="B14620" i="1"/>
  <c r="C14619" i="1"/>
  <c r="B14619" i="1"/>
  <c r="C14618" i="1"/>
  <c r="C14617" i="1"/>
  <c r="B14617" i="1"/>
  <c r="C14616" i="1"/>
  <c r="B14616" i="1"/>
  <c r="C14615" i="1"/>
  <c r="C14614" i="1"/>
  <c r="B14614" i="1"/>
  <c r="C14613" i="1"/>
  <c r="C14612" i="1"/>
  <c r="C14611" i="1"/>
  <c r="C14610" i="1"/>
  <c r="C14609" i="1"/>
  <c r="C14608" i="1"/>
  <c r="C14607" i="1"/>
  <c r="C14606" i="1"/>
  <c r="C14605" i="1"/>
  <c r="C14604" i="1"/>
  <c r="C14603" i="1"/>
  <c r="C14602" i="1"/>
  <c r="C14601" i="1"/>
  <c r="C14600" i="1"/>
  <c r="C14599" i="1"/>
  <c r="C14598" i="1"/>
  <c r="C14597" i="1"/>
  <c r="C14596" i="1"/>
  <c r="C14595" i="1"/>
  <c r="C14594" i="1"/>
  <c r="C14593" i="1"/>
  <c r="C14592" i="1"/>
  <c r="C14591" i="1"/>
  <c r="C14590" i="1"/>
  <c r="C14589" i="1"/>
  <c r="C14588" i="1"/>
  <c r="C14587" i="1"/>
  <c r="C14586" i="1"/>
  <c r="C14585" i="1"/>
  <c r="C14584" i="1"/>
  <c r="C14583" i="1"/>
  <c r="B14583" i="1"/>
  <c r="C14582" i="1"/>
  <c r="B14582" i="1"/>
  <c r="C14581" i="1"/>
  <c r="C14580" i="1"/>
  <c r="B14580" i="1"/>
  <c r="C14579" i="1"/>
  <c r="B14579" i="1"/>
  <c r="C14578" i="1"/>
  <c r="C14577" i="1"/>
  <c r="B14577" i="1"/>
  <c r="C14576" i="1"/>
  <c r="B14576" i="1"/>
  <c r="C14575" i="1"/>
  <c r="B14575" i="1"/>
  <c r="C14574" i="1"/>
  <c r="C14573" i="1"/>
  <c r="C14572" i="1"/>
  <c r="C14571" i="1"/>
  <c r="C14570" i="1"/>
  <c r="B14570" i="1"/>
  <c r="C14569" i="1"/>
  <c r="C14568" i="1"/>
  <c r="B14568" i="1"/>
  <c r="C14567" i="1"/>
  <c r="C14566" i="1"/>
  <c r="C14565" i="1"/>
  <c r="B14565" i="1"/>
  <c r="C14564" i="1"/>
  <c r="B14564" i="1"/>
  <c r="C14563" i="1"/>
  <c r="B14563" i="1"/>
  <c r="C14562" i="1"/>
  <c r="B14562" i="1"/>
  <c r="C14561" i="1"/>
  <c r="C14560" i="1"/>
  <c r="C14559" i="1"/>
  <c r="C14558" i="1"/>
  <c r="C14557" i="1"/>
  <c r="C14556" i="1"/>
  <c r="C14555" i="1"/>
  <c r="C14554" i="1"/>
  <c r="C14553" i="1"/>
  <c r="C14552" i="1"/>
  <c r="B14552" i="1"/>
  <c r="C14551" i="1"/>
  <c r="C14550" i="1"/>
  <c r="B14550" i="1"/>
  <c r="C14549" i="1"/>
  <c r="B14549" i="1"/>
  <c r="C14548" i="1"/>
  <c r="B14548" i="1"/>
  <c r="C14547" i="1"/>
  <c r="C14546" i="1"/>
  <c r="C14545" i="1"/>
  <c r="C14544" i="1"/>
  <c r="C14543" i="1"/>
  <c r="C14542" i="1"/>
  <c r="C14541" i="1"/>
  <c r="C14540" i="1"/>
  <c r="C14539" i="1"/>
  <c r="C14538" i="1"/>
  <c r="C14537" i="1"/>
  <c r="C14536" i="1"/>
  <c r="C14535" i="1"/>
  <c r="C14534" i="1"/>
  <c r="C14533" i="1"/>
  <c r="B14533" i="1"/>
  <c r="C14532" i="1"/>
  <c r="C14531" i="1"/>
  <c r="C14530" i="1"/>
  <c r="C14529" i="1"/>
  <c r="C14528" i="1"/>
  <c r="C14527" i="1"/>
  <c r="B14527" i="1"/>
  <c r="C14526" i="1"/>
  <c r="C14525" i="1"/>
  <c r="C14524" i="1"/>
  <c r="C14523" i="1"/>
  <c r="C14522" i="1"/>
  <c r="C14521" i="1"/>
  <c r="C14520" i="1"/>
  <c r="C14519" i="1"/>
  <c r="C14518" i="1"/>
  <c r="C14517" i="1"/>
  <c r="C14516" i="1"/>
  <c r="C14515" i="1"/>
  <c r="C14514" i="1"/>
  <c r="C14513" i="1"/>
  <c r="C14512" i="1"/>
  <c r="B14512" i="1"/>
  <c r="C14511" i="1"/>
  <c r="C14510" i="1"/>
  <c r="C14509" i="1"/>
  <c r="B14509" i="1"/>
  <c r="C14508" i="1"/>
  <c r="C14507" i="1"/>
  <c r="C14506" i="1"/>
  <c r="C14505" i="1"/>
  <c r="C14504" i="1"/>
  <c r="B14504" i="1"/>
  <c r="C14503" i="1"/>
  <c r="B14503" i="1"/>
  <c r="C14502" i="1"/>
  <c r="B14502" i="1"/>
  <c r="C14501" i="1"/>
  <c r="B14501" i="1"/>
  <c r="C14500" i="1"/>
  <c r="C14499" i="1"/>
  <c r="B14499" i="1"/>
  <c r="C14498" i="1"/>
  <c r="B14498" i="1"/>
  <c r="C14497" i="1"/>
  <c r="B14497" i="1"/>
  <c r="C14496" i="1"/>
  <c r="B14496" i="1"/>
  <c r="C14495" i="1"/>
  <c r="C14494" i="1"/>
  <c r="C14493" i="1"/>
  <c r="C14492" i="1"/>
  <c r="B14492" i="1"/>
  <c r="C14491" i="1"/>
  <c r="B14491" i="1"/>
  <c r="C14490" i="1"/>
  <c r="C14489" i="1"/>
  <c r="C14488" i="1"/>
  <c r="C14487" i="1"/>
  <c r="B14487" i="1"/>
  <c r="C14486" i="1"/>
  <c r="B14486" i="1"/>
  <c r="C14485" i="1"/>
  <c r="B14485" i="1"/>
  <c r="C14484" i="1"/>
  <c r="C14483" i="1"/>
  <c r="C14482" i="1"/>
  <c r="C14481" i="1"/>
  <c r="C14480" i="1"/>
  <c r="C14479" i="1"/>
  <c r="C14478" i="1"/>
  <c r="B14478" i="1"/>
  <c r="C14477" i="1"/>
  <c r="C14476" i="1"/>
  <c r="C14475" i="1"/>
  <c r="B14475" i="1"/>
  <c r="C14474" i="1"/>
  <c r="C14473" i="1"/>
  <c r="B14473" i="1"/>
  <c r="C14472" i="1"/>
  <c r="B14472" i="1"/>
  <c r="C14471" i="1"/>
  <c r="C14470" i="1"/>
  <c r="C14469" i="1"/>
  <c r="C14468" i="1"/>
  <c r="B14468" i="1"/>
  <c r="C14467" i="1"/>
  <c r="C14466" i="1"/>
  <c r="C14465" i="1"/>
  <c r="C14464" i="1"/>
  <c r="B14464" i="1"/>
  <c r="C14463" i="1"/>
  <c r="C14462" i="1"/>
  <c r="B14462" i="1"/>
  <c r="C14461" i="1"/>
  <c r="B14461" i="1"/>
  <c r="C14460" i="1"/>
  <c r="B14460" i="1"/>
  <c r="C14459" i="1"/>
  <c r="C14458" i="1"/>
  <c r="C14457" i="1"/>
  <c r="C14456" i="1"/>
  <c r="C14455" i="1"/>
  <c r="C14454" i="1"/>
  <c r="C14453" i="1"/>
  <c r="C14452" i="1"/>
  <c r="C14451" i="1"/>
  <c r="C14450" i="1"/>
  <c r="B14450" i="1"/>
  <c r="C14449" i="1"/>
  <c r="C14448" i="1"/>
  <c r="C14447" i="1"/>
  <c r="B14447" i="1"/>
  <c r="C14446" i="1"/>
  <c r="C14445" i="1"/>
  <c r="C14444" i="1"/>
  <c r="C14443" i="1"/>
  <c r="C14442" i="1"/>
  <c r="C14441" i="1"/>
  <c r="C14440" i="1"/>
  <c r="B14440" i="1"/>
  <c r="C14439" i="1"/>
  <c r="C14438" i="1"/>
  <c r="C14437" i="1"/>
  <c r="C14436" i="1"/>
  <c r="C14435" i="1"/>
  <c r="C14434" i="1"/>
  <c r="B14434" i="1"/>
  <c r="C14433" i="1"/>
  <c r="B14433" i="1"/>
  <c r="C14432" i="1"/>
  <c r="C14431" i="1"/>
  <c r="B14431" i="1"/>
  <c r="C14430" i="1"/>
  <c r="B14430" i="1"/>
  <c r="C14429" i="1"/>
  <c r="C14428" i="1"/>
  <c r="C14427" i="1"/>
  <c r="C14426" i="1"/>
  <c r="C14425" i="1"/>
  <c r="C14424" i="1"/>
  <c r="B14424" i="1"/>
  <c r="C14423" i="1"/>
  <c r="B14423" i="1"/>
  <c r="C14422" i="1"/>
  <c r="C14421" i="1"/>
  <c r="B14421" i="1"/>
  <c r="C14420" i="1"/>
  <c r="C14419" i="1"/>
  <c r="C14418" i="1"/>
  <c r="C14417" i="1"/>
  <c r="C14416" i="1"/>
  <c r="C14415" i="1"/>
  <c r="C14414" i="1"/>
  <c r="C14413" i="1"/>
  <c r="B14413" i="1"/>
  <c r="C14412" i="1"/>
  <c r="B14412" i="1"/>
  <c r="C14411" i="1"/>
  <c r="B14411" i="1"/>
  <c r="C14410" i="1"/>
  <c r="B14410" i="1"/>
  <c r="C14409" i="1"/>
  <c r="C14408" i="1"/>
  <c r="C14407" i="1"/>
  <c r="C14406" i="1"/>
  <c r="C14405" i="1"/>
  <c r="C14404" i="1"/>
  <c r="C14403" i="1"/>
  <c r="C14402" i="1"/>
  <c r="C14401" i="1"/>
  <c r="C14400" i="1"/>
  <c r="C14399" i="1"/>
  <c r="C14398" i="1"/>
  <c r="C14397" i="1"/>
  <c r="C14396" i="1"/>
  <c r="C14395" i="1"/>
  <c r="C14394" i="1"/>
  <c r="B14394" i="1"/>
  <c r="C14393" i="1"/>
  <c r="C14392" i="1"/>
  <c r="C14391" i="1"/>
  <c r="C14390" i="1"/>
  <c r="C14389" i="1"/>
  <c r="C14388" i="1"/>
  <c r="C14387" i="1"/>
  <c r="C14386" i="1"/>
  <c r="C14385" i="1"/>
  <c r="C14384" i="1"/>
  <c r="C14383" i="1"/>
  <c r="C14382" i="1"/>
  <c r="C14381" i="1"/>
  <c r="C14380" i="1"/>
  <c r="B14380" i="1"/>
  <c r="C14379" i="1"/>
  <c r="B14379" i="1"/>
  <c r="C14378" i="1"/>
  <c r="C14377" i="1"/>
  <c r="C14376" i="1"/>
  <c r="C14375" i="1"/>
  <c r="B14375" i="1"/>
  <c r="C14374" i="1"/>
  <c r="C14373" i="1"/>
  <c r="C14372" i="1"/>
  <c r="C14371" i="1"/>
  <c r="C14370" i="1"/>
  <c r="B14370" i="1"/>
  <c r="C14369" i="1"/>
  <c r="C14368" i="1"/>
  <c r="C14367" i="1"/>
  <c r="C14366" i="1"/>
  <c r="C14365" i="1"/>
  <c r="B14365" i="1"/>
  <c r="C14364" i="1"/>
  <c r="B14364" i="1"/>
  <c r="C14363" i="1"/>
  <c r="B14363" i="1"/>
  <c r="C14362" i="1"/>
  <c r="B14362" i="1"/>
  <c r="C14361" i="1"/>
  <c r="C14360" i="1"/>
  <c r="C14359" i="1"/>
  <c r="B14359" i="1"/>
  <c r="C14358" i="1"/>
  <c r="B14358" i="1"/>
  <c r="C14357" i="1"/>
  <c r="B14357" i="1"/>
  <c r="C14356" i="1"/>
  <c r="C14355" i="1"/>
  <c r="C14354" i="1"/>
  <c r="C14353" i="1"/>
  <c r="C14352" i="1"/>
  <c r="C14351" i="1"/>
  <c r="C14350" i="1"/>
  <c r="C14349" i="1"/>
  <c r="C14348" i="1"/>
  <c r="C14347" i="1"/>
  <c r="C14346" i="1"/>
  <c r="C14345" i="1"/>
  <c r="C14344" i="1"/>
  <c r="C14343" i="1"/>
  <c r="C14342" i="1"/>
  <c r="C14341" i="1"/>
  <c r="C14340" i="1"/>
  <c r="C14339" i="1"/>
  <c r="C14338" i="1"/>
  <c r="C14337" i="1"/>
  <c r="C14336" i="1"/>
  <c r="C14335" i="1"/>
  <c r="C14334" i="1"/>
  <c r="C14333" i="1"/>
  <c r="C14332" i="1"/>
  <c r="C14331" i="1"/>
  <c r="C14330" i="1"/>
  <c r="C14329" i="1"/>
  <c r="C14328" i="1"/>
  <c r="C14327" i="1"/>
  <c r="C14326" i="1"/>
  <c r="C14325" i="1"/>
  <c r="C14324" i="1"/>
  <c r="C14323" i="1"/>
  <c r="B14323" i="1"/>
  <c r="C14322" i="1"/>
  <c r="B14322" i="1"/>
  <c r="C14321" i="1"/>
  <c r="C14320" i="1"/>
  <c r="C14319" i="1"/>
  <c r="B14319" i="1"/>
  <c r="C14318" i="1"/>
  <c r="C14317" i="1"/>
  <c r="C14316" i="1"/>
  <c r="B14316" i="1"/>
  <c r="C14315" i="1"/>
  <c r="C14314" i="1"/>
  <c r="C14313" i="1"/>
  <c r="B14313" i="1"/>
  <c r="C14312" i="1"/>
  <c r="B14312" i="1"/>
  <c r="C14311" i="1"/>
  <c r="B14311" i="1"/>
  <c r="C14310" i="1"/>
  <c r="B14310" i="1"/>
  <c r="C14309" i="1"/>
  <c r="C14308" i="1"/>
  <c r="C14307" i="1"/>
  <c r="B14307" i="1"/>
  <c r="C14306" i="1"/>
  <c r="B14306" i="1"/>
  <c r="C14305" i="1"/>
  <c r="B14305" i="1"/>
  <c r="C14304" i="1"/>
  <c r="B14304" i="1"/>
  <c r="C14303" i="1"/>
  <c r="C14302" i="1"/>
  <c r="C14301" i="1"/>
  <c r="B14301" i="1"/>
  <c r="C14300" i="1"/>
  <c r="C14299" i="1"/>
  <c r="C14298" i="1"/>
  <c r="C14297" i="1"/>
  <c r="B14297" i="1"/>
  <c r="C14296" i="1"/>
  <c r="B14296" i="1"/>
  <c r="C14295" i="1"/>
  <c r="B14295" i="1"/>
  <c r="C14294" i="1"/>
  <c r="B14294" i="1"/>
  <c r="C14293" i="1"/>
  <c r="B14293" i="1"/>
  <c r="C14292" i="1"/>
  <c r="B14292" i="1"/>
  <c r="C14291" i="1"/>
  <c r="B14291" i="1"/>
  <c r="C14290" i="1"/>
  <c r="C14289" i="1"/>
  <c r="C14288" i="1"/>
  <c r="C14287" i="1"/>
  <c r="C14286" i="1"/>
  <c r="C14285" i="1"/>
  <c r="C14284" i="1"/>
  <c r="C14283" i="1"/>
  <c r="C14282" i="1"/>
  <c r="C14281" i="1"/>
  <c r="C14280" i="1"/>
  <c r="C14279" i="1"/>
  <c r="C14278" i="1"/>
  <c r="C14277" i="1"/>
  <c r="B14277" i="1"/>
  <c r="C14276" i="1"/>
  <c r="B14276" i="1"/>
  <c r="C14275" i="1"/>
  <c r="C14274" i="1"/>
  <c r="C14273" i="1"/>
  <c r="C14272" i="1"/>
  <c r="C14271" i="1"/>
  <c r="C14270" i="1"/>
  <c r="C14269" i="1"/>
  <c r="C14268" i="1"/>
  <c r="C14267" i="1"/>
  <c r="C14266" i="1"/>
  <c r="C14265" i="1"/>
  <c r="C14264" i="1"/>
  <c r="C14263" i="1"/>
  <c r="C14262" i="1"/>
  <c r="C14261" i="1"/>
  <c r="C14260" i="1"/>
  <c r="C14259" i="1"/>
  <c r="C14258" i="1"/>
  <c r="C14257" i="1"/>
  <c r="C14256" i="1"/>
  <c r="C14255" i="1"/>
  <c r="C14254" i="1"/>
  <c r="C14253" i="1"/>
  <c r="C14252" i="1"/>
  <c r="C14251" i="1"/>
  <c r="C14250" i="1"/>
  <c r="C14249" i="1"/>
  <c r="C14248" i="1"/>
  <c r="C14247" i="1"/>
  <c r="C14246" i="1"/>
  <c r="C14245" i="1"/>
  <c r="C14244" i="1"/>
  <c r="C14243" i="1"/>
  <c r="C14242" i="1"/>
  <c r="C14241" i="1"/>
  <c r="B14241" i="1"/>
  <c r="C14240" i="1"/>
  <c r="C14239" i="1"/>
  <c r="B14239" i="1"/>
  <c r="C14238" i="1"/>
  <c r="B14238" i="1"/>
  <c r="C14237" i="1"/>
  <c r="B14237" i="1"/>
  <c r="C14236" i="1"/>
  <c r="C14235" i="1"/>
  <c r="C14234" i="1"/>
  <c r="C14233" i="1"/>
  <c r="B14233" i="1"/>
  <c r="C14232" i="1"/>
  <c r="C14231" i="1"/>
  <c r="B14231" i="1"/>
  <c r="C14230" i="1"/>
  <c r="B14230" i="1"/>
  <c r="C14229" i="1"/>
  <c r="B14229" i="1"/>
  <c r="C14228" i="1"/>
  <c r="C14227" i="1"/>
  <c r="C14226" i="1"/>
  <c r="C14225" i="1"/>
  <c r="C14224" i="1"/>
  <c r="B14224" i="1"/>
  <c r="C14223" i="1"/>
  <c r="B14223" i="1"/>
  <c r="C14222" i="1"/>
  <c r="B14222" i="1"/>
  <c r="C14221" i="1"/>
  <c r="C14220" i="1"/>
  <c r="C14219" i="1"/>
  <c r="C14218" i="1"/>
  <c r="C14217" i="1"/>
  <c r="C14216" i="1"/>
  <c r="C14215" i="1"/>
  <c r="C14214" i="1"/>
  <c r="C14213" i="1"/>
  <c r="C14212" i="1"/>
  <c r="C14211" i="1"/>
  <c r="C14210" i="1"/>
  <c r="C14209" i="1"/>
  <c r="B14209" i="1"/>
  <c r="C14208" i="1"/>
  <c r="B14208" i="1"/>
  <c r="C14207" i="1"/>
  <c r="B14207" i="1"/>
  <c r="C14206" i="1"/>
  <c r="C14205" i="1"/>
  <c r="C14204" i="1"/>
  <c r="C14203" i="1"/>
  <c r="C14202" i="1"/>
  <c r="C14201" i="1"/>
  <c r="C14200" i="1"/>
  <c r="C14199" i="1"/>
  <c r="C14198" i="1"/>
  <c r="C14197" i="1"/>
  <c r="C14196" i="1"/>
  <c r="C14195" i="1"/>
  <c r="C14194" i="1"/>
  <c r="B14194" i="1"/>
  <c r="C14193" i="1"/>
  <c r="B14193" i="1"/>
  <c r="C14192" i="1"/>
  <c r="C14191" i="1"/>
  <c r="C14190" i="1"/>
  <c r="C14189" i="1"/>
  <c r="B14189" i="1"/>
  <c r="C14188" i="1"/>
  <c r="B14188" i="1"/>
  <c r="C14187" i="1"/>
  <c r="B14187" i="1"/>
  <c r="C14186" i="1"/>
  <c r="B14186" i="1"/>
  <c r="C14185" i="1"/>
  <c r="B14185" i="1"/>
  <c r="C14184" i="1"/>
  <c r="C14183" i="1"/>
  <c r="C14182" i="1"/>
  <c r="C14181" i="1"/>
  <c r="C14180" i="1"/>
  <c r="B14180" i="1"/>
  <c r="C14179" i="1"/>
  <c r="B14179" i="1"/>
  <c r="C14178" i="1"/>
  <c r="C14177" i="1"/>
  <c r="C14176" i="1"/>
  <c r="C14175" i="1"/>
  <c r="C14174" i="1"/>
  <c r="B14174" i="1"/>
  <c r="C14173" i="1"/>
  <c r="B14173" i="1"/>
  <c r="C14172" i="1"/>
  <c r="B14172" i="1"/>
  <c r="C14171" i="1"/>
  <c r="C14170" i="1"/>
  <c r="C14169" i="1"/>
  <c r="C14168" i="1"/>
  <c r="C14167" i="1"/>
  <c r="C14166" i="1"/>
  <c r="C14165" i="1"/>
  <c r="C14164" i="1"/>
  <c r="C14163" i="1"/>
  <c r="B14163" i="1"/>
  <c r="C14162" i="1"/>
  <c r="B14162" i="1"/>
  <c r="C14161" i="1"/>
  <c r="C14160" i="1"/>
  <c r="C14159" i="1"/>
  <c r="C14158" i="1"/>
  <c r="C14157" i="1"/>
  <c r="C14156" i="1"/>
  <c r="C14155" i="1"/>
  <c r="C14154" i="1"/>
  <c r="C14153" i="1"/>
  <c r="C14152" i="1"/>
  <c r="C14151" i="1"/>
  <c r="C14150" i="1"/>
  <c r="C14149" i="1"/>
  <c r="C14148" i="1"/>
  <c r="B14148" i="1"/>
  <c r="C14147" i="1"/>
  <c r="B14147" i="1"/>
  <c r="C14146" i="1"/>
  <c r="B14146" i="1"/>
  <c r="C14145" i="1"/>
  <c r="C14144" i="1"/>
  <c r="C14143" i="1"/>
  <c r="C14142" i="1"/>
  <c r="C14141" i="1"/>
  <c r="C14140" i="1"/>
  <c r="C14139" i="1"/>
  <c r="C14138" i="1"/>
  <c r="C14137" i="1"/>
  <c r="C14136" i="1"/>
  <c r="B14136" i="1"/>
  <c r="C14135" i="1"/>
  <c r="B14135" i="1"/>
  <c r="C14134" i="1"/>
  <c r="B14134" i="1"/>
  <c r="C14133" i="1"/>
  <c r="C14132" i="1"/>
  <c r="C14131" i="1"/>
  <c r="C14130" i="1"/>
  <c r="C14129" i="1"/>
  <c r="C14128" i="1"/>
  <c r="C14127" i="1"/>
  <c r="C14126" i="1"/>
  <c r="C14125" i="1"/>
  <c r="C14124" i="1"/>
  <c r="C14123" i="1"/>
  <c r="C14122" i="1"/>
  <c r="C14121" i="1"/>
  <c r="C14120" i="1"/>
  <c r="C14119" i="1"/>
  <c r="C14118" i="1"/>
  <c r="C14117" i="1"/>
  <c r="C14116" i="1"/>
  <c r="C14115" i="1"/>
  <c r="C14114" i="1"/>
  <c r="C14113" i="1"/>
  <c r="C14112" i="1"/>
  <c r="C14111" i="1"/>
  <c r="C14110" i="1"/>
  <c r="C14109" i="1"/>
  <c r="C14108" i="1"/>
  <c r="C14107" i="1"/>
  <c r="B14107" i="1"/>
  <c r="C14106" i="1"/>
  <c r="C14105" i="1"/>
  <c r="C14104" i="1"/>
  <c r="C14103" i="1"/>
  <c r="C14102" i="1"/>
  <c r="C14101" i="1"/>
  <c r="C14100" i="1"/>
  <c r="C14099" i="1"/>
  <c r="B14099" i="1"/>
  <c r="C14098" i="1"/>
  <c r="B14098" i="1"/>
  <c r="C14097" i="1"/>
  <c r="C14096" i="1"/>
  <c r="C14095" i="1"/>
  <c r="C14094" i="1"/>
  <c r="C14093" i="1"/>
  <c r="C14092" i="1"/>
  <c r="C14091" i="1"/>
  <c r="C14090" i="1"/>
  <c r="C14089" i="1"/>
  <c r="B14089" i="1"/>
  <c r="C14088" i="1"/>
  <c r="B14088" i="1"/>
  <c r="C14087" i="1"/>
  <c r="B14087" i="1"/>
  <c r="C14086" i="1"/>
  <c r="C14085" i="1"/>
  <c r="B14085" i="1"/>
  <c r="C14084" i="1"/>
  <c r="B14084" i="1"/>
  <c r="C14083" i="1"/>
  <c r="B14083" i="1"/>
  <c r="C14082" i="1"/>
  <c r="B14082" i="1"/>
  <c r="C14081" i="1"/>
  <c r="B14081" i="1"/>
  <c r="C14080" i="1"/>
  <c r="B14080" i="1"/>
  <c r="C14079" i="1"/>
  <c r="C14078" i="1"/>
  <c r="C14077" i="1"/>
  <c r="C14076" i="1"/>
  <c r="B14076" i="1"/>
  <c r="C14075" i="1"/>
  <c r="B14075" i="1"/>
  <c r="C14074" i="1"/>
  <c r="B14074" i="1"/>
  <c r="C14073" i="1"/>
  <c r="B14073" i="1"/>
  <c r="C14072" i="1"/>
  <c r="B14072" i="1"/>
  <c r="C14071" i="1"/>
  <c r="B14071" i="1"/>
  <c r="C14070" i="1"/>
  <c r="B14070" i="1"/>
  <c r="C14069" i="1"/>
  <c r="C14068" i="1"/>
  <c r="C14067" i="1"/>
  <c r="C14066" i="1"/>
  <c r="C14065" i="1"/>
  <c r="B14065" i="1"/>
  <c r="C14064" i="1"/>
  <c r="B14064" i="1"/>
  <c r="C14063" i="1"/>
  <c r="B14063" i="1"/>
  <c r="C14062" i="1"/>
  <c r="B14062" i="1"/>
  <c r="C14061" i="1"/>
  <c r="B14061" i="1"/>
  <c r="C14060" i="1"/>
  <c r="B14060" i="1"/>
  <c r="C14059" i="1"/>
  <c r="B14059" i="1"/>
  <c r="C14058" i="1"/>
  <c r="B14058" i="1"/>
  <c r="C14057" i="1"/>
  <c r="B14057" i="1"/>
  <c r="C14056" i="1"/>
  <c r="B14056" i="1"/>
  <c r="C14055" i="1"/>
  <c r="B14055" i="1"/>
  <c r="C14054" i="1"/>
  <c r="B14054" i="1"/>
  <c r="C14053" i="1"/>
  <c r="B14053" i="1"/>
  <c r="C14052" i="1"/>
  <c r="B14052" i="1"/>
  <c r="C14051" i="1"/>
  <c r="B14051" i="1"/>
  <c r="C14050" i="1"/>
  <c r="B14050" i="1"/>
  <c r="C14049" i="1"/>
  <c r="B14049" i="1"/>
  <c r="C14048" i="1"/>
  <c r="C14047" i="1"/>
  <c r="C14046" i="1"/>
  <c r="C14045" i="1"/>
  <c r="B14045" i="1"/>
  <c r="C14044" i="1"/>
  <c r="C14043" i="1"/>
  <c r="C14042" i="1"/>
  <c r="C14041" i="1"/>
  <c r="C14040" i="1"/>
  <c r="B14040" i="1"/>
  <c r="C14039" i="1"/>
  <c r="C14038" i="1"/>
  <c r="B14038" i="1"/>
  <c r="C14037" i="1"/>
  <c r="C14036" i="1"/>
  <c r="B14036" i="1"/>
  <c r="C14035" i="1"/>
  <c r="C14034" i="1"/>
  <c r="B14034" i="1"/>
  <c r="C14033" i="1"/>
  <c r="C14032" i="1"/>
  <c r="B14032" i="1"/>
  <c r="C14031" i="1"/>
  <c r="B14031" i="1"/>
  <c r="C14030" i="1"/>
  <c r="B14030" i="1"/>
  <c r="C14029" i="1"/>
  <c r="B14029" i="1"/>
  <c r="C14028" i="1"/>
  <c r="B14028" i="1"/>
  <c r="C14027" i="1"/>
  <c r="B14027" i="1"/>
  <c r="C14026" i="1"/>
  <c r="B14026" i="1"/>
  <c r="C14025" i="1"/>
  <c r="B14025" i="1"/>
  <c r="C14024" i="1"/>
  <c r="B14024" i="1"/>
  <c r="C14023" i="1"/>
  <c r="C14022" i="1"/>
  <c r="C14021" i="1"/>
  <c r="C14020" i="1"/>
  <c r="C14019" i="1"/>
  <c r="C14018" i="1"/>
  <c r="C14017" i="1"/>
  <c r="C14016" i="1"/>
  <c r="C14015" i="1"/>
  <c r="C14014" i="1"/>
  <c r="C14013" i="1"/>
  <c r="C14012" i="1"/>
  <c r="C14011" i="1"/>
  <c r="C14010" i="1"/>
  <c r="C14009" i="1"/>
  <c r="C14008" i="1"/>
  <c r="C14007" i="1"/>
  <c r="B14007" i="1"/>
  <c r="C14006" i="1"/>
  <c r="B14006" i="1"/>
  <c r="C14005" i="1"/>
  <c r="B14005" i="1"/>
  <c r="C14004" i="1"/>
  <c r="C14003" i="1"/>
  <c r="C14002" i="1"/>
  <c r="B14002" i="1"/>
  <c r="C14001" i="1"/>
  <c r="C14000" i="1"/>
  <c r="C13999" i="1"/>
  <c r="B13999" i="1"/>
  <c r="C13998" i="1"/>
  <c r="C13997" i="1"/>
  <c r="C13996" i="1"/>
  <c r="B13996" i="1"/>
  <c r="C13995" i="1"/>
  <c r="C13994" i="1"/>
  <c r="C13993" i="1"/>
  <c r="C13992" i="1"/>
  <c r="C13991" i="1"/>
  <c r="C13990" i="1"/>
  <c r="C13989" i="1"/>
  <c r="C13988" i="1"/>
  <c r="C13987" i="1"/>
  <c r="B13987" i="1"/>
  <c r="C13986" i="1"/>
  <c r="C13985" i="1"/>
  <c r="C13984" i="1"/>
  <c r="C13983" i="1"/>
  <c r="C13982" i="1"/>
  <c r="C13981" i="1"/>
  <c r="C13980" i="1"/>
  <c r="C13979" i="1"/>
  <c r="C13978" i="1"/>
  <c r="B13978" i="1"/>
  <c r="C13977" i="1"/>
  <c r="C13976" i="1"/>
  <c r="B13976" i="1"/>
  <c r="C13975" i="1"/>
  <c r="C13974" i="1"/>
  <c r="C13973" i="1"/>
  <c r="C13972" i="1"/>
  <c r="B13972" i="1"/>
  <c r="C13971" i="1"/>
  <c r="B13971" i="1"/>
  <c r="C13970" i="1"/>
  <c r="C13969" i="1"/>
  <c r="B13969" i="1"/>
  <c r="C13968" i="1"/>
  <c r="B13968" i="1"/>
  <c r="C13967" i="1"/>
  <c r="B13967" i="1"/>
  <c r="C13966" i="1"/>
  <c r="B13966" i="1"/>
  <c r="C13965" i="1"/>
  <c r="B13965" i="1"/>
  <c r="C13964" i="1"/>
  <c r="C13963" i="1"/>
  <c r="B13963" i="1"/>
  <c r="C13962" i="1"/>
  <c r="C13961" i="1"/>
  <c r="B13961" i="1"/>
  <c r="C13960" i="1"/>
  <c r="C13959" i="1"/>
  <c r="C13958" i="1"/>
  <c r="C13957" i="1"/>
  <c r="B13957" i="1"/>
  <c r="C13956" i="1"/>
  <c r="B13956" i="1"/>
  <c r="C13955" i="1"/>
  <c r="C13954" i="1"/>
  <c r="B13954" i="1"/>
  <c r="C13953" i="1"/>
  <c r="B13953" i="1"/>
  <c r="C13952" i="1"/>
  <c r="C13951" i="1"/>
  <c r="C13950" i="1"/>
  <c r="C13949" i="1"/>
  <c r="C13948" i="1"/>
  <c r="B13948" i="1"/>
  <c r="C13947" i="1"/>
  <c r="C13946" i="1"/>
  <c r="B13946" i="1"/>
  <c r="C13945" i="1"/>
  <c r="C13944" i="1"/>
  <c r="C13943" i="1"/>
  <c r="C13942" i="1"/>
  <c r="B13942" i="1"/>
  <c r="C13941" i="1"/>
  <c r="B13941" i="1"/>
  <c r="C13940" i="1"/>
  <c r="C13939" i="1"/>
  <c r="B13939" i="1"/>
  <c r="C13938" i="1"/>
  <c r="B13938" i="1"/>
  <c r="C13937" i="1"/>
  <c r="C13936" i="1"/>
  <c r="C13935" i="1"/>
  <c r="C13934" i="1"/>
  <c r="C13933" i="1"/>
  <c r="B13933" i="1"/>
  <c r="C13932" i="1"/>
  <c r="C13931" i="1"/>
  <c r="C13930" i="1"/>
  <c r="C13929" i="1"/>
  <c r="C13928" i="1"/>
  <c r="C13927" i="1"/>
  <c r="C13926" i="1"/>
  <c r="C13925" i="1"/>
  <c r="C13924" i="1"/>
  <c r="C13923" i="1"/>
  <c r="C13922" i="1"/>
  <c r="C13921" i="1"/>
  <c r="C13920" i="1"/>
  <c r="C13919" i="1"/>
  <c r="C13918" i="1"/>
  <c r="C13917" i="1"/>
  <c r="C13916" i="1"/>
  <c r="B13916" i="1"/>
  <c r="C13915" i="1"/>
  <c r="B13915" i="1"/>
  <c r="C13914" i="1"/>
  <c r="B13914" i="1"/>
  <c r="C13913" i="1"/>
  <c r="B13913" i="1"/>
  <c r="C13912" i="1"/>
  <c r="B13912" i="1"/>
  <c r="C13911" i="1"/>
  <c r="B13911" i="1"/>
  <c r="C13910" i="1"/>
  <c r="B13910" i="1"/>
  <c r="C13909" i="1"/>
  <c r="B13909" i="1"/>
  <c r="C13908" i="1"/>
  <c r="B13908" i="1"/>
  <c r="C13907" i="1"/>
  <c r="B13907" i="1"/>
  <c r="C13906" i="1"/>
  <c r="C13905" i="1"/>
  <c r="C13904" i="1"/>
  <c r="C13903" i="1"/>
  <c r="C13902" i="1"/>
  <c r="B13902" i="1"/>
  <c r="C13901" i="1"/>
  <c r="B13901" i="1"/>
  <c r="C13900" i="1"/>
  <c r="B13900" i="1"/>
  <c r="C13899" i="1"/>
  <c r="C13898" i="1"/>
  <c r="B13898" i="1"/>
  <c r="C13897" i="1"/>
  <c r="C13896" i="1"/>
  <c r="C13895" i="1"/>
  <c r="C13894" i="1"/>
  <c r="B13894" i="1"/>
  <c r="C13893" i="1"/>
  <c r="C13892" i="1"/>
  <c r="C13891" i="1"/>
  <c r="B13891" i="1"/>
  <c r="C13890" i="1"/>
  <c r="C13889" i="1"/>
  <c r="B13889" i="1"/>
  <c r="C13888" i="1"/>
  <c r="C13887" i="1"/>
  <c r="B13887" i="1"/>
  <c r="C13886" i="1"/>
  <c r="C13885" i="1"/>
  <c r="C13884" i="1"/>
  <c r="C13883" i="1"/>
  <c r="C13882" i="1"/>
  <c r="C13881" i="1"/>
  <c r="C13880" i="1"/>
  <c r="C13879" i="1"/>
  <c r="C13878" i="1"/>
  <c r="C13877" i="1"/>
  <c r="C13876" i="1"/>
  <c r="C13875" i="1"/>
  <c r="C13874" i="1"/>
  <c r="C13873" i="1"/>
  <c r="C13872" i="1"/>
  <c r="C13871" i="1"/>
  <c r="C13870" i="1"/>
  <c r="C13869" i="1"/>
  <c r="C13868" i="1"/>
  <c r="B13868" i="1"/>
  <c r="C13867" i="1"/>
  <c r="B13867" i="1"/>
  <c r="C13866" i="1"/>
  <c r="B13866" i="1"/>
  <c r="C13865" i="1"/>
  <c r="B13865" i="1"/>
  <c r="C13864" i="1"/>
  <c r="C13863" i="1"/>
  <c r="C13862" i="1"/>
  <c r="B13862" i="1"/>
  <c r="C13861" i="1"/>
  <c r="C13860" i="1"/>
  <c r="B13860" i="1"/>
  <c r="C13859" i="1"/>
  <c r="C13858" i="1"/>
  <c r="B13858" i="1"/>
  <c r="C13857" i="1"/>
  <c r="C13856" i="1"/>
  <c r="B13856" i="1"/>
  <c r="C13855" i="1"/>
  <c r="C13854" i="1"/>
  <c r="C13853" i="1"/>
  <c r="C13852" i="1"/>
  <c r="C13851" i="1"/>
  <c r="C13850" i="1"/>
  <c r="C13849" i="1"/>
  <c r="C13848" i="1"/>
  <c r="B13848" i="1"/>
  <c r="C13847" i="1"/>
  <c r="C13846" i="1"/>
  <c r="B13846" i="1"/>
  <c r="C13845" i="1"/>
  <c r="B13845" i="1"/>
  <c r="C13844" i="1"/>
  <c r="C13843" i="1"/>
  <c r="C13842" i="1"/>
  <c r="C13841" i="1"/>
  <c r="C13840" i="1"/>
  <c r="C13839" i="1"/>
  <c r="C13838" i="1"/>
  <c r="C13837" i="1"/>
  <c r="C13836" i="1"/>
  <c r="C13835" i="1"/>
  <c r="C13834" i="1"/>
  <c r="C13833" i="1"/>
  <c r="C13832" i="1"/>
  <c r="B13832" i="1"/>
  <c r="C13831" i="1"/>
  <c r="C13830" i="1"/>
  <c r="C13829" i="1"/>
  <c r="C13828" i="1"/>
  <c r="C13827" i="1"/>
  <c r="C13826" i="1"/>
  <c r="C13825" i="1"/>
  <c r="B13825" i="1"/>
  <c r="C13824" i="1"/>
  <c r="B13824" i="1"/>
  <c r="C13823" i="1"/>
  <c r="B13823" i="1"/>
  <c r="C13822" i="1"/>
  <c r="C13821" i="1"/>
  <c r="C13820" i="1"/>
  <c r="B13820" i="1"/>
  <c r="C13819" i="1"/>
  <c r="C13818" i="1"/>
  <c r="C13817" i="1"/>
  <c r="C13816" i="1"/>
  <c r="C13815" i="1"/>
  <c r="C13814" i="1"/>
  <c r="C13813" i="1"/>
  <c r="B13813" i="1"/>
  <c r="A13813" i="1"/>
  <c r="C13812" i="1"/>
  <c r="B13812" i="1"/>
  <c r="C13811" i="1"/>
  <c r="B13811" i="1"/>
  <c r="C13810" i="1"/>
  <c r="B13810" i="1"/>
  <c r="C13809" i="1"/>
  <c r="C13808" i="1"/>
  <c r="C13807" i="1"/>
  <c r="C13806" i="1"/>
  <c r="C13805" i="1"/>
  <c r="C13804" i="1"/>
  <c r="C13803" i="1"/>
  <c r="C13802" i="1"/>
  <c r="C13801" i="1"/>
  <c r="C13800" i="1"/>
  <c r="C13799" i="1"/>
  <c r="C13798" i="1"/>
  <c r="B13798" i="1"/>
  <c r="C13797" i="1"/>
  <c r="B13797" i="1"/>
  <c r="C13796" i="1"/>
  <c r="B13796" i="1"/>
  <c r="C13795" i="1"/>
  <c r="C13794" i="1"/>
  <c r="C13793" i="1"/>
  <c r="C13792" i="1"/>
  <c r="C13791" i="1"/>
  <c r="B13791" i="1"/>
  <c r="C13790" i="1"/>
  <c r="C13789" i="1"/>
  <c r="B13789" i="1"/>
  <c r="C13788" i="1"/>
  <c r="C13787" i="1"/>
  <c r="C13786" i="1"/>
  <c r="C13785" i="1"/>
  <c r="C13784" i="1"/>
  <c r="B13784" i="1"/>
  <c r="C13783" i="1"/>
  <c r="C13782" i="1"/>
  <c r="C13781" i="1"/>
  <c r="B13781" i="1"/>
  <c r="C13780" i="1"/>
  <c r="C13779" i="1"/>
  <c r="C13778" i="1"/>
  <c r="C13777" i="1"/>
  <c r="C13776" i="1"/>
  <c r="C13775" i="1"/>
  <c r="C13774" i="1"/>
  <c r="B13774" i="1"/>
  <c r="C13773" i="1"/>
  <c r="C13772" i="1"/>
  <c r="C13771" i="1"/>
  <c r="C13770" i="1"/>
  <c r="C13769" i="1"/>
  <c r="C13768" i="1"/>
  <c r="B13768" i="1"/>
  <c r="C13767" i="1"/>
  <c r="B13767" i="1"/>
  <c r="C13766" i="1"/>
  <c r="B13766" i="1"/>
  <c r="C13765" i="1"/>
  <c r="B13765" i="1"/>
  <c r="C13764" i="1"/>
  <c r="B13764" i="1"/>
  <c r="C13763" i="1"/>
  <c r="B13763" i="1"/>
  <c r="C13762" i="1"/>
  <c r="C13761" i="1"/>
  <c r="C13760" i="1"/>
  <c r="C13759" i="1"/>
  <c r="C13758" i="1"/>
  <c r="B13758" i="1"/>
  <c r="C13757" i="1"/>
  <c r="B13757" i="1"/>
  <c r="C13756" i="1"/>
  <c r="B13756" i="1"/>
  <c r="C13755" i="1"/>
  <c r="B13755" i="1"/>
  <c r="C13754" i="1"/>
  <c r="C13753" i="1"/>
  <c r="C13752" i="1"/>
  <c r="C13751" i="1"/>
  <c r="C13750" i="1"/>
  <c r="B13750" i="1"/>
  <c r="C13749" i="1"/>
  <c r="B13749" i="1"/>
  <c r="C13748" i="1"/>
  <c r="C13747" i="1"/>
  <c r="B13747" i="1"/>
  <c r="C13746" i="1"/>
  <c r="C13745" i="1"/>
  <c r="C13744" i="1"/>
  <c r="C13743" i="1"/>
  <c r="C13742" i="1"/>
  <c r="B13742" i="1"/>
  <c r="C13741" i="1"/>
  <c r="C13740" i="1"/>
  <c r="C13739" i="1"/>
  <c r="C13738" i="1"/>
  <c r="B13738" i="1"/>
  <c r="C13737" i="1"/>
  <c r="B13737" i="1"/>
  <c r="C13736" i="1"/>
  <c r="B13736" i="1"/>
  <c r="C13735" i="1"/>
  <c r="B13735" i="1"/>
  <c r="C13734" i="1"/>
  <c r="B13734" i="1"/>
  <c r="C13733" i="1"/>
  <c r="C13732" i="1"/>
  <c r="C13731" i="1"/>
  <c r="C13730" i="1"/>
  <c r="C13729" i="1"/>
  <c r="C13728" i="1"/>
  <c r="C13727" i="1"/>
  <c r="C13726" i="1"/>
  <c r="C13725" i="1"/>
  <c r="B13725" i="1"/>
  <c r="C13724" i="1"/>
  <c r="C13723" i="1"/>
  <c r="C13722" i="1"/>
  <c r="B13722" i="1"/>
  <c r="C13721" i="1"/>
  <c r="B13721" i="1"/>
  <c r="C13720" i="1"/>
  <c r="C13719" i="1"/>
  <c r="C13718" i="1"/>
  <c r="C13717" i="1"/>
  <c r="C13716" i="1"/>
  <c r="B13716" i="1"/>
  <c r="C13715" i="1"/>
  <c r="B13715" i="1"/>
  <c r="C13714" i="1"/>
  <c r="B13714" i="1"/>
  <c r="C13713" i="1"/>
  <c r="B13713" i="1"/>
  <c r="C13712" i="1"/>
  <c r="C13711" i="1"/>
  <c r="B13711" i="1"/>
  <c r="C13710" i="1"/>
  <c r="B13710" i="1"/>
  <c r="C13709" i="1"/>
  <c r="B13709" i="1"/>
  <c r="C13708" i="1"/>
  <c r="B13708" i="1"/>
  <c r="C13707" i="1"/>
  <c r="B13707" i="1"/>
  <c r="C13706" i="1"/>
  <c r="B13706" i="1"/>
  <c r="C13705" i="1"/>
  <c r="B13705" i="1"/>
  <c r="C13704" i="1"/>
  <c r="B13704" i="1"/>
  <c r="C13703" i="1"/>
  <c r="C13702" i="1"/>
  <c r="C13701" i="1"/>
  <c r="C13700" i="1"/>
  <c r="C13699" i="1"/>
  <c r="C13698" i="1"/>
  <c r="B13698" i="1"/>
  <c r="C13697" i="1"/>
  <c r="B13697" i="1"/>
  <c r="C13696" i="1"/>
  <c r="B13696" i="1"/>
  <c r="C13695" i="1"/>
  <c r="C13694" i="1"/>
  <c r="C13693" i="1"/>
  <c r="C13692" i="1"/>
  <c r="C13691" i="1"/>
  <c r="C13690" i="1"/>
  <c r="C13689" i="1"/>
  <c r="C13688" i="1"/>
  <c r="C13687" i="1"/>
  <c r="C13686" i="1"/>
  <c r="C13685" i="1"/>
  <c r="C13684" i="1"/>
  <c r="C13683" i="1"/>
  <c r="C13682" i="1"/>
  <c r="C13681" i="1"/>
  <c r="C13680" i="1"/>
  <c r="C13679" i="1"/>
  <c r="C13678" i="1"/>
  <c r="C13677" i="1"/>
  <c r="C13676" i="1"/>
  <c r="B13676" i="1"/>
  <c r="C13675" i="1"/>
  <c r="C13674" i="1"/>
  <c r="C13673" i="1"/>
  <c r="C13672" i="1"/>
  <c r="C13671" i="1"/>
  <c r="C13670" i="1"/>
  <c r="C13669" i="1"/>
  <c r="C13668" i="1"/>
  <c r="C13667" i="1"/>
  <c r="C13666" i="1"/>
  <c r="B13666" i="1"/>
  <c r="C13665" i="1"/>
  <c r="B13665" i="1"/>
  <c r="C13664" i="1"/>
  <c r="C13663" i="1"/>
  <c r="C13662" i="1"/>
  <c r="C13661" i="1"/>
  <c r="B13661" i="1"/>
  <c r="C13660" i="1"/>
  <c r="C13659" i="1"/>
  <c r="C13658" i="1"/>
  <c r="C13657" i="1"/>
  <c r="C13656" i="1"/>
  <c r="C13655" i="1"/>
  <c r="C13654" i="1"/>
  <c r="C13653" i="1"/>
  <c r="B13653" i="1"/>
  <c r="C13652" i="1"/>
  <c r="B13652" i="1"/>
  <c r="C13651" i="1"/>
  <c r="C13650" i="1"/>
  <c r="C13649" i="1"/>
  <c r="C13648" i="1"/>
  <c r="C13647" i="1"/>
  <c r="C13646" i="1"/>
  <c r="B13646" i="1"/>
  <c r="C13645" i="1"/>
  <c r="C13644" i="1"/>
  <c r="B13644" i="1"/>
  <c r="C13643" i="1"/>
  <c r="C13642" i="1"/>
  <c r="B13642" i="1"/>
  <c r="C13641" i="1"/>
  <c r="C13640" i="1"/>
  <c r="C13639" i="1"/>
  <c r="C13638" i="1"/>
  <c r="C13637" i="1"/>
  <c r="C13636" i="1"/>
  <c r="C13635" i="1"/>
  <c r="C13634" i="1"/>
  <c r="C13633" i="1"/>
  <c r="C13632" i="1"/>
  <c r="C13631" i="1"/>
  <c r="C13630" i="1"/>
  <c r="C13629" i="1"/>
  <c r="C13628" i="1"/>
  <c r="C13627" i="1"/>
  <c r="C13626" i="1"/>
  <c r="C13625" i="1"/>
  <c r="C13624" i="1"/>
  <c r="C13623" i="1"/>
  <c r="B13623" i="1"/>
  <c r="C13622" i="1"/>
  <c r="B13622" i="1"/>
  <c r="C13621" i="1"/>
  <c r="B13621" i="1"/>
  <c r="C13620" i="1"/>
  <c r="B13620" i="1"/>
  <c r="C13619" i="1"/>
  <c r="B13619" i="1"/>
  <c r="C13618" i="1"/>
  <c r="C13617" i="1"/>
  <c r="C13616" i="1"/>
  <c r="C13615" i="1"/>
  <c r="C13614" i="1"/>
  <c r="C13613" i="1"/>
  <c r="C13612" i="1"/>
  <c r="C13611" i="1"/>
  <c r="C13610" i="1"/>
  <c r="C13609" i="1"/>
  <c r="B13609" i="1"/>
  <c r="C13608" i="1"/>
  <c r="B13608" i="1"/>
  <c r="C13607" i="1"/>
  <c r="C13606" i="1"/>
  <c r="C13605" i="1"/>
  <c r="B13605" i="1"/>
  <c r="C13604" i="1"/>
  <c r="B13604" i="1"/>
  <c r="C13603" i="1"/>
  <c r="B13603" i="1"/>
  <c r="C13602" i="1"/>
  <c r="B13602" i="1"/>
  <c r="C13601" i="1"/>
  <c r="C13600" i="1"/>
  <c r="C13599" i="1"/>
  <c r="C13598" i="1"/>
  <c r="C13597" i="1"/>
  <c r="C13596" i="1"/>
  <c r="C13595" i="1"/>
  <c r="C13594" i="1"/>
  <c r="C13593" i="1"/>
  <c r="C13592" i="1"/>
  <c r="B13592" i="1"/>
  <c r="C13591" i="1"/>
  <c r="B13591" i="1"/>
  <c r="C13590" i="1"/>
  <c r="B13590" i="1"/>
  <c r="C13589" i="1"/>
  <c r="B13589" i="1"/>
  <c r="C13588" i="1"/>
  <c r="B13588" i="1"/>
  <c r="C13587" i="1"/>
  <c r="B13587" i="1"/>
  <c r="C13586" i="1"/>
  <c r="B13586" i="1"/>
  <c r="C13585" i="1"/>
  <c r="C13584" i="1"/>
  <c r="C13583" i="1"/>
  <c r="C13582" i="1"/>
  <c r="C13581" i="1"/>
  <c r="C13580" i="1"/>
  <c r="C13579" i="1"/>
  <c r="C13578" i="1"/>
  <c r="C13577" i="1"/>
  <c r="C13576" i="1"/>
  <c r="C13575" i="1"/>
  <c r="C13574" i="1"/>
  <c r="C13573" i="1"/>
  <c r="B13573" i="1"/>
  <c r="C13572" i="1"/>
  <c r="B13572" i="1"/>
  <c r="C13571" i="1"/>
  <c r="B13571" i="1"/>
  <c r="C13570" i="1"/>
  <c r="B13570" i="1"/>
  <c r="C13569" i="1"/>
  <c r="B13569" i="1"/>
  <c r="C13568" i="1"/>
  <c r="B13568" i="1"/>
  <c r="C13567" i="1"/>
  <c r="C13566" i="1"/>
  <c r="C13565" i="1"/>
  <c r="C13564" i="1"/>
  <c r="C13563" i="1"/>
  <c r="C13562" i="1"/>
  <c r="C13561" i="1"/>
  <c r="C13560" i="1"/>
  <c r="C13559" i="1"/>
  <c r="C13558" i="1"/>
  <c r="C13557" i="1"/>
  <c r="C13556" i="1"/>
  <c r="C13555" i="1"/>
  <c r="C13554" i="1"/>
  <c r="B13554" i="1"/>
  <c r="C13553" i="1"/>
  <c r="B13553" i="1"/>
  <c r="C13552" i="1"/>
  <c r="B13552" i="1"/>
  <c r="C13551" i="1"/>
  <c r="C13550" i="1"/>
  <c r="C13549" i="1"/>
  <c r="C13548" i="1"/>
  <c r="C13547" i="1"/>
  <c r="C13546" i="1"/>
  <c r="C13545" i="1"/>
  <c r="C13544" i="1"/>
  <c r="C13543" i="1"/>
  <c r="C13542" i="1"/>
  <c r="C13541" i="1"/>
  <c r="B13541" i="1"/>
  <c r="C13540" i="1"/>
  <c r="C13539" i="1"/>
  <c r="B13539" i="1"/>
  <c r="C13538" i="1"/>
  <c r="B13538" i="1"/>
  <c r="C13537" i="1"/>
  <c r="C13536" i="1"/>
  <c r="C13535" i="1"/>
  <c r="C13534" i="1"/>
  <c r="C13533" i="1"/>
  <c r="C13532" i="1"/>
  <c r="C13531" i="1"/>
  <c r="C13530" i="1"/>
  <c r="C13529" i="1"/>
  <c r="C13528" i="1"/>
  <c r="C13527" i="1"/>
  <c r="C13526" i="1"/>
  <c r="C13525" i="1"/>
  <c r="C13524" i="1"/>
  <c r="C13523" i="1"/>
  <c r="C13522" i="1"/>
  <c r="C13521" i="1"/>
  <c r="C13520" i="1"/>
  <c r="C13519" i="1"/>
  <c r="C13518" i="1"/>
  <c r="C13517" i="1"/>
  <c r="C13516" i="1"/>
  <c r="C13515" i="1"/>
  <c r="C13514" i="1"/>
  <c r="C13513" i="1"/>
  <c r="C13512" i="1"/>
  <c r="C13511" i="1"/>
  <c r="C13510" i="1"/>
  <c r="C13509" i="1"/>
  <c r="B13509" i="1"/>
  <c r="C13508" i="1"/>
  <c r="C13507" i="1"/>
  <c r="C13506" i="1"/>
  <c r="C13505" i="1"/>
  <c r="C13504" i="1"/>
  <c r="C13503" i="1"/>
  <c r="C13502" i="1"/>
  <c r="B13502" i="1"/>
  <c r="C13501" i="1"/>
  <c r="B13501" i="1"/>
  <c r="C13500" i="1"/>
  <c r="B13500" i="1"/>
  <c r="C13499" i="1"/>
  <c r="C13498" i="1"/>
  <c r="C13497" i="1"/>
  <c r="B13497" i="1"/>
  <c r="C13496" i="1"/>
  <c r="B13496" i="1"/>
  <c r="C13495" i="1"/>
  <c r="C13494" i="1"/>
  <c r="C13493" i="1"/>
  <c r="B13493" i="1"/>
  <c r="C13492" i="1"/>
  <c r="B13492" i="1"/>
  <c r="C13491" i="1"/>
  <c r="B13491" i="1"/>
  <c r="C13490" i="1"/>
  <c r="B13490" i="1"/>
  <c r="C13489" i="1"/>
  <c r="B13489" i="1"/>
  <c r="C13488" i="1"/>
  <c r="B13488" i="1"/>
  <c r="C13487" i="1"/>
  <c r="B13487" i="1"/>
  <c r="C13486" i="1"/>
  <c r="B13486" i="1"/>
  <c r="C13485" i="1"/>
  <c r="B13485" i="1"/>
  <c r="C13484" i="1"/>
  <c r="B13484" i="1"/>
  <c r="C13483" i="1"/>
  <c r="B13483" i="1"/>
  <c r="C13482" i="1"/>
  <c r="B13482" i="1"/>
  <c r="C13481" i="1"/>
  <c r="B13481" i="1"/>
  <c r="C13480" i="1"/>
  <c r="B13480" i="1"/>
  <c r="C13479" i="1"/>
  <c r="C13478" i="1"/>
  <c r="C13477" i="1"/>
  <c r="C13476" i="1"/>
  <c r="B13476" i="1"/>
  <c r="C13475" i="1"/>
  <c r="B13475" i="1"/>
  <c r="C13474" i="1"/>
  <c r="B13474" i="1"/>
  <c r="C13473" i="1"/>
  <c r="C13472" i="1"/>
  <c r="C13471" i="1"/>
  <c r="C13470" i="1"/>
  <c r="C13469" i="1"/>
  <c r="C13468" i="1"/>
  <c r="C13467" i="1"/>
  <c r="C13466" i="1"/>
  <c r="C13465" i="1"/>
  <c r="C13464" i="1"/>
  <c r="C13463" i="1"/>
  <c r="C13462" i="1"/>
  <c r="C13461" i="1"/>
  <c r="C13460" i="1"/>
  <c r="C13459" i="1"/>
  <c r="C13458" i="1"/>
  <c r="C13457" i="1"/>
  <c r="C13456" i="1"/>
  <c r="B13456" i="1"/>
  <c r="C13455" i="1"/>
  <c r="C13454" i="1"/>
  <c r="C13453" i="1"/>
  <c r="C13452" i="1"/>
  <c r="C13451" i="1"/>
  <c r="C13450" i="1"/>
  <c r="C13449" i="1"/>
  <c r="C13448" i="1"/>
  <c r="C13447" i="1"/>
  <c r="C13446" i="1"/>
  <c r="C13445" i="1"/>
  <c r="C13444" i="1"/>
  <c r="C13443" i="1"/>
  <c r="C13442" i="1"/>
  <c r="C13441" i="1"/>
  <c r="C13440" i="1"/>
  <c r="C13439" i="1"/>
  <c r="C13438" i="1"/>
  <c r="C13437" i="1"/>
  <c r="C13436" i="1"/>
  <c r="C13435" i="1"/>
  <c r="C13434" i="1"/>
  <c r="C13433" i="1"/>
  <c r="C13432" i="1"/>
  <c r="C13431" i="1"/>
  <c r="C13430" i="1"/>
  <c r="C13429" i="1"/>
  <c r="C13428" i="1"/>
  <c r="C13427" i="1"/>
  <c r="C13426" i="1"/>
  <c r="C13425" i="1"/>
  <c r="C13424" i="1"/>
  <c r="B13424" i="1"/>
  <c r="C13423" i="1"/>
  <c r="B13423" i="1"/>
  <c r="C13422" i="1"/>
  <c r="B13422" i="1"/>
  <c r="C13421" i="1"/>
  <c r="B13421" i="1"/>
  <c r="C13420" i="1"/>
  <c r="C13419" i="1"/>
  <c r="B13419" i="1"/>
  <c r="C13418" i="1"/>
  <c r="C13417" i="1"/>
  <c r="B13417" i="1"/>
  <c r="C13416" i="1"/>
  <c r="B13416" i="1"/>
  <c r="C13415" i="1"/>
  <c r="B13415" i="1"/>
  <c r="C13414" i="1"/>
  <c r="B13414" i="1"/>
  <c r="C13413" i="1"/>
  <c r="B13413" i="1"/>
  <c r="C13412" i="1"/>
  <c r="B13412" i="1"/>
  <c r="C13411" i="1"/>
  <c r="C13410" i="1"/>
  <c r="C13409" i="1"/>
  <c r="B13409" i="1"/>
  <c r="C13408" i="1"/>
  <c r="C13407" i="1"/>
  <c r="C13406" i="1"/>
  <c r="C13405" i="1"/>
  <c r="C13404" i="1"/>
  <c r="C13403" i="1"/>
  <c r="C13402" i="1"/>
  <c r="C13401" i="1"/>
  <c r="C13400" i="1"/>
  <c r="C13399" i="1"/>
  <c r="C13398" i="1"/>
  <c r="C13397" i="1"/>
  <c r="B13397" i="1"/>
  <c r="C13396" i="1"/>
  <c r="C13395" i="1"/>
  <c r="B13395" i="1"/>
  <c r="C13394" i="1"/>
  <c r="B13394" i="1"/>
  <c r="C13393" i="1"/>
  <c r="B13393" i="1"/>
  <c r="C13392" i="1"/>
  <c r="B13392" i="1"/>
  <c r="C13391" i="1"/>
  <c r="B13391" i="1"/>
  <c r="C13390" i="1"/>
  <c r="C13389" i="1"/>
  <c r="C13388" i="1"/>
  <c r="B13388" i="1"/>
  <c r="C13387" i="1"/>
  <c r="C13386" i="1"/>
  <c r="C13385" i="1"/>
  <c r="C13384" i="1"/>
  <c r="C13383" i="1"/>
  <c r="C13382" i="1"/>
  <c r="B13382" i="1"/>
  <c r="C13381" i="1"/>
  <c r="C13380" i="1"/>
  <c r="B13380" i="1"/>
  <c r="C13379" i="1"/>
  <c r="C13378" i="1"/>
  <c r="C13377" i="1"/>
  <c r="C13376" i="1"/>
  <c r="C13375" i="1"/>
  <c r="C13374" i="1"/>
  <c r="C13373" i="1"/>
  <c r="C13372" i="1"/>
  <c r="C13371" i="1"/>
  <c r="B13371" i="1"/>
  <c r="C13370" i="1"/>
  <c r="C13369" i="1"/>
  <c r="B13369" i="1"/>
  <c r="C13368" i="1"/>
  <c r="C13367" i="1"/>
  <c r="C13366" i="1"/>
  <c r="C13365" i="1"/>
  <c r="C13364" i="1"/>
  <c r="B13364" i="1"/>
  <c r="C13363" i="1"/>
  <c r="B13363" i="1"/>
  <c r="C13362" i="1"/>
  <c r="C13361" i="1"/>
  <c r="C13360" i="1"/>
  <c r="C13359" i="1"/>
  <c r="C13358" i="1"/>
  <c r="C13357" i="1"/>
  <c r="C13356" i="1"/>
  <c r="C13355" i="1"/>
  <c r="C13354" i="1"/>
  <c r="C13353" i="1"/>
  <c r="C13352" i="1"/>
  <c r="C13351" i="1"/>
  <c r="B13351" i="1"/>
  <c r="C13350" i="1"/>
  <c r="C13349" i="1"/>
  <c r="C13348" i="1"/>
  <c r="B13348" i="1"/>
  <c r="C13347" i="1"/>
  <c r="B13347" i="1"/>
  <c r="C13346" i="1"/>
  <c r="B13346" i="1"/>
  <c r="C13345" i="1"/>
  <c r="B13345" i="1"/>
  <c r="C13344" i="1"/>
  <c r="B13344" i="1"/>
  <c r="C13343" i="1"/>
  <c r="C13342" i="1"/>
  <c r="B13342" i="1"/>
  <c r="C13341" i="1"/>
  <c r="C13340" i="1"/>
  <c r="B13340" i="1"/>
  <c r="C13339" i="1"/>
  <c r="B13339" i="1"/>
  <c r="C13338" i="1"/>
  <c r="B13338" i="1"/>
  <c r="C13337" i="1"/>
  <c r="B13337" i="1"/>
  <c r="C13336" i="1"/>
  <c r="C13335" i="1"/>
  <c r="C13334" i="1"/>
  <c r="B13334" i="1"/>
  <c r="C13333" i="1"/>
  <c r="B13333" i="1"/>
  <c r="C13332" i="1"/>
  <c r="C13331" i="1"/>
  <c r="C13330" i="1"/>
  <c r="C13329" i="1"/>
  <c r="C13328" i="1"/>
  <c r="C13327" i="1"/>
  <c r="C13326" i="1"/>
  <c r="C13325" i="1"/>
  <c r="C13324" i="1"/>
  <c r="B13324" i="1"/>
  <c r="C13323" i="1"/>
  <c r="C13322" i="1"/>
  <c r="C13321" i="1"/>
  <c r="C13320" i="1"/>
  <c r="C13319" i="1"/>
  <c r="C13318" i="1"/>
  <c r="C13317" i="1"/>
  <c r="C13316" i="1"/>
  <c r="C13315" i="1"/>
  <c r="C13314" i="1"/>
  <c r="B13314" i="1"/>
  <c r="C13313" i="1"/>
  <c r="B13313" i="1"/>
  <c r="C13312" i="1"/>
  <c r="C13311" i="1"/>
  <c r="B13311" i="1"/>
  <c r="C13310" i="1"/>
  <c r="B13310" i="1"/>
  <c r="C13309" i="1"/>
  <c r="C13308" i="1"/>
  <c r="B13308" i="1"/>
  <c r="C13307" i="1"/>
  <c r="B13307" i="1"/>
  <c r="C13306" i="1"/>
  <c r="B13306" i="1"/>
  <c r="C13305" i="1"/>
  <c r="C13304" i="1"/>
  <c r="C13303" i="1"/>
  <c r="C13302" i="1"/>
  <c r="C13301" i="1"/>
  <c r="C13300" i="1"/>
  <c r="C13299" i="1"/>
  <c r="C13298" i="1"/>
  <c r="B13298" i="1"/>
  <c r="C13297" i="1"/>
  <c r="B13297" i="1"/>
  <c r="C13296" i="1"/>
  <c r="C13295" i="1"/>
  <c r="C13294" i="1"/>
  <c r="C13293" i="1"/>
  <c r="C13292" i="1"/>
  <c r="C13291" i="1"/>
  <c r="C13290" i="1"/>
  <c r="C13289" i="1"/>
  <c r="C13288" i="1"/>
  <c r="C13287" i="1"/>
  <c r="C13286" i="1"/>
  <c r="C13285" i="1"/>
  <c r="C13284" i="1"/>
  <c r="C13283" i="1"/>
  <c r="C13282" i="1"/>
  <c r="C13281" i="1"/>
  <c r="C13280" i="1"/>
  <c r="C13279" i="1"/>
  <c r="C13278" i="1"/>
  <c r="C13277" i="1"/>
  <c r="B13277" i="1"/>
  <c r="C13276" i="1"/>
  <c r="B13276" i="1"/>
  <c r="C13275" i="1"/>
  <c r="C13274" i="1"/>
  <c r="B13274" i="1"/>
  <c r="C13273" i="1"/>
  <c r="C13272" i="1"/>
  <c r="C13271" i="1"/>
  <c r="C13270" i="1"/>
  <c r="C13269" i="1"/>
  <c r="C13268" i="1"/>
  <c r="C13267" i="1"/>
  <c r="C13266" i="1"/>
  <c r="C13265" i="1"/>
  <c r="C13264" i="1"/>
  <c r="C13263" i="1"/>
  <c r="C13262" i="1"/>
  <c r="C13261" i="1"/>
  <c r="C13260" i="1"/>
  <c r="C13259" i="1"/>
  <c r="B13259" i="1"/>
  <c r="C13258" i="1"/>
  <c r="C13257" i="1"/>
  <c r="C13256" i="1"/>
  <c r="C13255" i="1"/>
  <c r="C13254" i="1"/>
  <c r="C13253" i="1"/>
  <c r="C13252" i="1"/>
  <c r="C13251" i="1"/>
  <c r="C13250" i="1"/>
  <c r="C13249" i="1"/>
  <c r="C13248" i="1"/>
  <c r="C13247" i="1"/>
  <c r="B13247" i="1"/>
  <c r="C13246" i="1"/>
  <c r="C13245" i="1"/>
  <c r="C13244" i="1"/>
  <c r="C13243" i="1"/>
  <c r="C13242" i="1"/>
  <c r="B13242" i="1"/>
  <c r="C13241" i="1"/>
  <c r="B13241" i="1"/>
  <c r="C13240" i="1"/>
  <c r="C13239" i="1"/>
  <c r="C13238" i="1"/>
  <c r="C13237" i="1"/>
  <c r="B13237" i="1"/>
  <c r="C13236" i="1"/>
  <c r="B13236" i="1"/>
  <c r="C13235" i="1"/>
  <c r="B13235" i="1"/>
  <c r="C13234" i="1"/>
  <c r="C13233" i="1"/>
  <c r="B13233" i="1"/>
  <c r="C13232" i="1"/>
  <c r="C13231" i="1"/>
  <c r="C13230" i="1"/>
  <c r="C13229" i="1"/>
  <c r="B13229" i="1"/>
  <c r="C13228" i="1"/>
  <c r="B13228" i="1"/>
  <c r="C13227" i="1"/>
  <c r="B13227" i="1"/>
  <c r="C13226" i="1"/>
  <c r="C13225" i="1"/>
  <c r="C13224" i="1"/>
  <c r="C13223" i="1"/>
  <c r="C13222" i="1"/>
  <c r="C13221" i="1"/>
  <c r="C13220" i="1"/>
  <c r="C13219" i="1"/>
  <c r="C13218" i="1"/>
  <c r="C13217" i="1"/>
  <c r="C13216" i="1"/>
  <c r="B13216" i="1"/>
  <c r="C13215" i="1"/>
  <c r="B13215" i="1"/>
  <c r="C13214" i="1"/>
  <c r="C13213" i="1"/>
  <c r="C13212" i="1"/>
  <c r="C13211" i="1"/>
  <c r="C13210" i="1"/>
  <c r="C13209" i="1"/>
  <c r="B13209" i="1"/>
  <c r="C13208" i="1"/>
  <c r="C13207" i="1"/>
  <c r="C13206" i="1"/>
  <c r="C13205" i="1"/>
  <c r="C13204" i="1"/>
  <c r="C13203" i="1"/>
  <c r="B13203" i="1"/>
  <c r="C13202" i="1"/>
  <c r="B13202" i="1"/>
  <c r="C13201" i="1"/>
  <c r="B13201" i="1"/>
  <c r="C13200" i="1"/>
  <c r="B13200" i="1"/>
  <c r="C13199" i="1"/>
  <c r="C13198" i="1"/>
  <c r="C13197" i="1"/>
  <c r="C13196" i="1"/>
  <c r="B13196" i="1"/>
  <c r="C13195" i="1"/>
  <c r="C13194" i="1"/>
  <c r="C13193" i="1"/>
  <c r="C13192" i="1"/>
  <c r="C13191" i="1"/>
  <c r="C13190" i="1"/>
  <c r="B13190" i="1"/>
  <c r="C13189" i="1"/>
  <c r="B13189" i="1"/>
  <c r="C13188" i="1"/>
  <c r="B13188" i="1"/>
  <c r="C13187" i="1"/>
  <c r="B13187" i="1"/>
  <c r="C13186" i="1"/>
  <c r="B13186" i="1"/>
  <c r="C13185" i="1"/>
  <c r="B13185" i="1"/>
  <c r="C13184" i="1"/>
  <c r="C13183" i="1"/>
  <c r="C13182" i="1"/>
  <c r="C13181" i="1"/>
  <c r="C13180" i="1"/>
  <c r="C13179" i="1"/>
  <c r="B13179" i="1"/>
  <c r="C13178" i="1"/>
  <c r="B13178" i="1"/>
  <c r="C13177" i="1"/>
  <c r="C13176" i="1"/>
  <c r="C13175" i="1"/>
  <c r="C13174" i="1"/>
  <c r="C13173" i="1"/>
  <c r="C13172" i="1"/>
  <c r="C13171" i="1"/>
  <c r="C13170" i="1"/>
  <c r="C13169" i="1"/>
  <c r="C13168" i="1"/>
  <c r="C13167" i="1"/>
  <c r="C13166" i="1"/>
  <c r="C13165" i="1"/>
  <c r="C13164" i="1"/>
  <c r="C13163" i="1"/>
  <c r="B13163" i="1"/>
  <c r="C13162" i="1"/>
  <c r="C13161" i="1"/>
  <c r="C13160" i="1"/>
  <c r="C13159" i="1"/>
  <c r="C13158" i="1"/>
  <c r="C13157" i="1"/>
  <c r="C13156" i="1"/>
  <c r="C13155" i="1"/>
  <c r="C13154" i="1"/>
  <c r="C13153" i="1"/>
  <c r="C13152" i="1"/>
  <c r="B13152" i="1"/>
  <c r="C13151" i="1"/>
  <c r="C13150" i="1"/>
  <c r="B13150" i="1"/>
  <c r="C13149" i="1"/>
  <c r="C13148" i="1"/>
  <c r="C13147" i="1"/>
  <c r="C13146" i="1"/>
  <c r="C13145" i="1"/>
  <c r="C13144" i="1"/>
  <c r="C13143" i="1"/>
  <c r="C13142" i="1"/>
  <c r="C13141" i="1"/>
  <c r="C13140" i="1"/>
  <c r="B13140" i="1"/>
  <c r="C13139" i="1"/>
  <c r="C13138" i="1"/>
  <c r="C13137" i="1"/>
  <c r="C13136" i="1"/>
  <c r="C13135" i="1"/>
  <c r="C13134" i="1"/>
  <c r="C13133" i="1"/>
  <c r="B13133" i="1"/>
  <c r="C13132" i="1"/>
  <c r="C13131" i="1"/>
  <c r="C13130" i="1"/>
  <c r="C13129" i="1"/>
  <c r="C13128" i="1"/>
  <c r="C13127" i="1"/>
  <c r="C13126" i="1"/>
  <c r="C13125" i="1"/>
  <c r="C13124" i="1"/>
  <c r="C13123" i="1"/>
  <c r="C13122" i="1"/>
  <c r="C13121" i="1"/>
  <c r="B13121" i="1"/>
  <c r="C13120" i="1"/>
  <c r="C13119" i="1"/>
  <c r="C13118" i="1"/>
  <c r="C13117" i="1"/>
  <c r="C13116" i="1"/>
  <c r="C13115" i="1"/>
  <c r="C13114" i="1"/>
  <c r="C13113" i="1"/>
  <c r="C13112" i="1"/>
  <c r="C13111" i="1"/>
  <c r="C13110" i="1"/>
  <c r="C13109" i="1"/>
  <c r="C13108" i="1"/>
  <c r="C13107" i="1"/>
  <c r="C13106" i="1"/>
  <c r="C13105" i="1"/>
  <c r="C13104" i="1"/>
  <c r="C13103" i="1"/>
  <c r="C13102" i="1"/>
  <c r="B13102" i="1"/>
  <c r="C13101" i="1"/>
  <c r="C13100" i="1"/>
  <c r="C13099" i="1"/>
  <c r="C13098" i="1"/>
  <c r="C13097" i="1"/>
  <c r="B13097" i="1"/>
  <c r="C13096" i="1"/>
  <c r="B13096" i="1"/>
  <c r="C13095" i="1"/>
  <c r="B13095" i="1"/>
  <c r="C13094" i="1"/>
  <c r="B13094" i="1"/>
  <c r="C13093" i="1"/>
  <c r="C13092" i="1"/>
  <c r="C13091" i="1"/>
  <c r="B13091" i="1"/>
  <c r="C13090" i="1"/>
  <c r="C13089" i="1"/>
  <c r="C13088" i="1"/>
  <c r="C13087" i="1"/>
  <c r="C13086" i="1"/>
  <c r="C13085" i="1"/>
  <c r="C13084" i="1"/>
  <c r="C13083" i="1"/>
  <c r="C13082" i="1"/>
  <c r="C13081" i="1"/>
  <c r="C13080" i="1"/>
  <c r="B13080" i="1"/>
  <c r="C13079" i="1"/>
  <c r="B13079" i="1"/>
  <c r="C13078" i="1"/>
  <c r="B13078" i="1"/>
  <c r="C13077" i="1"/>
  <c r="B13077" i="1"/>
  <c r="C13076" i="1"/>
  <c r="B13076" i="1"/>
  <c r="C13075" i="1"/>
  <c r="B13075" i="1"/>
  <c r="C13074" i="1"/>
  <c r="B13074" i="1"/>
  <c r="C13073" i="1"/>
  <c r="B13073" i="1"/>
  <c r="C13072" i="1"/>
  <c r="B13072" i="1"/>
  <c r="C13071" i="1"/>
  <c r="B13071" i="1"/>
  <c r="C13070" i="1"/>
  <c r="C13069" i="1"/>
  <c r="C13068" i="1"/>
  <c r="C13067" i="1"/>
  <c r="C13066" i="1"/>
  <c r="C13065" i="1"/>
  <c r="C13064" i="1"/>
  <c r="C13063" i="1"/>
  <c r="B13063" i="1"/>
  <c r="C13062" i="1"/>
  <c r="C13061" i="1"/>
  <c r="C13060" i="1"/>
  <c r="C13059" i="1"/>
  <c r="C13058" i="1"/>
  <c r="C13057" i="1"/>
  <c r="C13056" i="1"/>
  <c r="C13055" i="1"/>
  <c r="C13054" i="1"/>
  <c r="C13053" i="1"/>
  <c r="C13052" i="1"/>
  <c r="C13051" i="1"/>
  <c r="C13050" i="1"/>
  <c r="C13049" i="1"/>
  <c r="C13048" i="1"/>
  <c r="C13047" i="1"/>
  <c r="C13046" i="1"/>
  <c r="C13045" i="1"/>
  <c r="C13044" i="1"/>
  <c r="C13043" i="1"/>
  <c r="C13042" i="1"/>
  <c r="C13041" i="1"/>
  <c r="C13040" i="1"/>
  <c r="C13039" i="1"/>
  <c r="C13038" i="1"/>
  <c r="C13037" i="1"/>
  <c r="C13036" i="1"/>
  <c r="C13035" i="1"/>
  <c r="C13034" i="1"/>
  <c r="C13033" i="1"/>
  <c r="C13032" i="1"/>
  <c r="C13031" i="1"/>
  <c r="C13030" i="1"/>
  <c r="C13029" i="1"/>
  <c r="C13028" i="1"/>
  <c r="B13028" i="1"/>
  <c r="C13027" i="1"/>
  <c r="C13026" i="1"/>
  <c r="C13025" i="1"/>
  <c r="C13024" i="1"/>
  <c r="B13024" i="1"/>
  <c r="C13023" i="1"/>
  <c r="B13023" i="1"/>
  <c r="C13022" i="1"/>
  <c r="C13021" i="1"/>
  <c r="C13020" i="1"/>
  <c r="B13020" i="1"/>
  <c r="C13019" i="1"/>
  <c r="C13018" i="1"/>
  <c r="B13018" i="1"/>
  <c r="C13017" i="1"/>
  <c r="C13016" i="1"/>
  <c r="C13015" i="1"/>
  <c r="C13014" i="1"/>
  <c r="C13013" i="1"/>
  <c r="C13012" i="1"/>
  <c r="C13011" i="1"/>
  <c r="C13010" i="1"/>
  <c r="C13009" i="1"/>
  <c r="C13008" i="1"/>
  <c r="C13007" i="1"/>
  <c r="C13006" i="1"/>
  <c r="B13006" i="1"/>
  <c r="C13005" i="1"/>
  <c r="C13004" i="1"/>
  <c r="C13003" i="1"/>
  <c r="B13003" i="1"/>
  <c r="C13002" i="1"/>
  <c r="B13002" i="1"/>
  <c r="C13001" i="1"/>
  <c r="B13001" i="1"/>
  <c r="C13000" i="1"/>
  <c r="B13000" i="1"/>
  <c r="C12999" i="1"/>
  <c r="C12998" i="1"/>
  <c r="C12997" i="1"/>
  <c r="C12996" i="1"/>
  <c r="C12995" i="1"/>
  <c r="C12994" i="1"/>
  <c r="C12993" i="1"/>
  <c r="C12992" i="1"/>
  <c r="C12991" i="1"/>
  <c r="B12991" i="1"/>
  <c r="C12990" i="1"/>
  <c r="C12989" i="1"/>
  <c r="C12988" i="1"/>
  <c r="C12987" i="1"/>
  <c r="B12987" i="1"/>
  <c r="C12986" i="1"/>
  <c r="C12985" i="1"/>
  <c r="C12984" i="1"/>
  <c r="C12983" i="1"/>
  <c r="B12983" i="1"/>
  <c r="C12982" i="1"/>
  <c r="C12981" i="1"/>
  <c r="C12980" i="1"/>
  <c r="C12979" i="1"/>
  <c r="B12979" i="1"/>
  <c r="C12978" i="1"/>
  <c r="B12978" i="1"/>
  <c r="C12977" i="1"/>
  <c r="B12977" i="1"/>
  <c r="C12976" i="1"/>
  <c r="B12976" i="1"/>
  <c r="C12975" i="1"/>
  <c r="B12975" i="1"/>
  <c r="C12974" i="1"/>
  <c r="C12973" i="1"/>
  <c r="C12972" i="1"/>
  <c r="C12971" i="1"/>
  <c r="C12970" i="1"/>
  <c r="C12969" i="1"/>
  <c r="C12968" i="1"/>
  <c r="C12967" i="1"/>
  <c r="C12966" i="1"/>
  <c r="C12965" i="1"/>
  <c r="C12964" i="1"/>
  <c r="C12963" i="1"/>
  <c r="C12962" i="1"/>
  <c r="C12961" i="1"/>
  <c r="C12960" i="1"/>
  <c r="B12960" i="1"/>
  <c r="C12959" i="1"/>
  <c r="C12958" i="1"/>
  <c r="C12957" i="1"/>
  <c r="C12956" i="1"/>
  <c r="C12955" i="1"/>
  <c r="C12954" i="1"/>
  <c r="B12954" i="1"/>
  <c r="C12953" i="1"/>
  <c r="B12953" i="1"/>
  <c r="C12952" i="1"/>
  <c r="C12951" i="1"/>
  <c r="B12951" i="1"/>
  <c r="C12950" i="1"/>
  <c r="C12949" i="1"/>
  <c r="C12948" i="1"/>
  <c r="B12948" i="1"/>
  <c r="C12947" i="1"/>
  <c r="B12947" i="1"/>
  <c r="C12946" i="1"/>
  <c r="C12945" i="1"/>
  <c r="C12944" i="1"/>
  <c r="C12943" i="1"/>
  <c r="C12942" i="1"/>
  <c r="C12941" i="1"/>
  <c r="B12941" i="1"/>
  <c r="C12940" i="1"/>
  <c r="B12940" i="1"/>
  <c r="C12939" i="1"/>
  <c r="C12938" i="1"/>
  <c r="C12937" i="1"/>
  <c r="C12936" i="1"/>
  <c r="B12936" i="1"/>
  <c r="C12935" i="1"/>
  <c r="B12935" i="1"/>
  <c r="C12934" i="1"/>
  <c r="C12933" i="1"/>
  <c r="C12932" i="1"/>
  <c r="C12931" i="1"/>
  <c r="C12930" i="1"/>
  <c r="B12930" i="1"/>
  <c r="C12929" i="1"/>
  <c r="B12929" i="1"/>
  <c r="C12928" i="1"/>
  <c r="B12928" i="1"/>
  <c r="C12927" i="1"/>
  <c r="B12927" i="1"/>
  <c r="C12926" i="1"/>
  <c r="B12926" i="1"/>
  <c r="C12925" i="1"/>
  <c r="B12925" i="1"/>
  <c r="C12924" i="1"/>
  <c r="B12924" i="1"/>
  <c r="C12923" i="1"/>
  <c r="C12922" i="1"/>
  <c r="C12921" i="1"/>
  <c r="C12920" i="1"/>
  <c r="C12919" i="1"/>
  <c r="C12918" i="1"/>
  <c r="C12917" i="1"/>
  <c r="C12916" i="1"/>
  <c r="C12915" i="1"/>
  <c r="C12914" i="1"/>
  <c r="C12913" i="1"/>
  <c r="C12912" i="1"/>
  <c r="C12911" i="1"/>
  <c r="B12911" i="1"/>
  <c r="C12910" i="1"/>
  <c r="B12910" i="1"/>
  <c r="C12909" i="1"/>
  <c r="B12909" i="1"/>
  <c r="C12908" i="1"/>
  <c r="B12908" i="1"/>
  <c r="C12907" i="1"/>
  <c r="B12907" i="1"/>
  <c r="C12906" i="1"/>
  <c r="B12906" i="1"/>
  <c r="C12905" i="1"/>
  <c r="B12905" i="1"/>
  <c r="C12904" i="1"/>
  <c r="C12903" i="1"/>
  <c r="C12902" i="1"/>
  <c r="B12902" i="1"/>
  <c r="C12901" i="1"/>
  <c r="B12901" i="1"/>
  <c r="C12900" i="1"/>
  <c r="C12899" i="1"/>
  <c r="C12898" i="1"/>
  <c r="C12897" i="1"/>
  <c r="C12896" i="1"/>
  <c r="C12895" i="1"/>
  <c r="C12894" i="1"/>
  <c r="C12893" i="1"/>
  <c r="C12892" i="1"/>
  <c r="C12891" i="1"/>
  <c r="C12890" i="1"/>
  <c r="C12889" i="1"/>
  <c r="C12888" i="1"/>
  <c r="B12888" i="1"/>
  <c r="C12887" i="1"/>
  <c r="B12887" i="1"/>
  <c r="C12886" i="1"/>
  <c r="C12885" i="1"/>
  <c r="C12884" i="1"/>
  <c r="C12883" i="1"/>
  <c r="C12882" i="1"/>
  <c r="B12882" i="1"/>
  <c r="C12881" i="1"/>
  <c r="B12881" i="1"/>
  <c r="C12880" i="1"/>
  <c r="B12880" i="1"/>
  <c r="C12879" i="1"/>
  <c r="C12878" i="1"/>
  <c r="C12877" i="1"/>
  <c r="C12876" i="1"/>
  <c r="C12875" i="1"/>
  <c r="C12874" i="1"/>
  <c r="C12873" i="1"/>
  <c r="C12872" i="1"/>
  <c r="C12871" i="1"/>
  <c r="C12870" i="1"/>
  <c r="C12869" i="1"/>
  <c r="C12868" i="1"/>
  <c r="C12867" i="1"/>
  <c r="C12866" i="1"/>
  <c r="C12865" i="1"/>
  <c r="B12865" i="1"/>
  <c r="C12864" i="1"/>
  <c r="C12863" i="1"/>
  <c r="C12862" i="1"/>
  <c r="B12862" i="1"/>
  <c r="C12861" i="1"/>
  <c r="B12861" i="1"/>
  <c r="C12860" i="1"/>
  <c r="C12859" i="1"/>
  <c r="C12858" i="1"/>
  <c r="B12858" i="1"/>
  <c r="C12857" i="1"/>
  <c r="B12857" i="1"/>
  <c r="C12856" i="1"/>
  <c r="C12855" i="1"/>
  <c r="B12855" i="1"/>
  <c r="C12854" i="1"/>
  <c r="B12854" i="1"/>
  <c r="C12853" i="1"/>
  <c r="B12853" i="1"/>
  <c r="C12852" i="1"/>
  <c r="C12851" i="1"/>
  <c r="C12850" i="1"/>
  <c r="C12849" i="1"/>
  <c r="C12848" i="1"/>
  <c r="C12847" i="1"/>
  <c r="C12846" i="1"/>
  <c r="C12845" i="1"/>
  <c r="C12844" i="1"/>
  <c r="C12843" i="1"/>
  <c r="C12842" i="1"/>
  <c r="C12841" i="1"/>
  <c r="C12840" i="1"/>
  <c r="C12839" i="1"/>
  <c r="C12838" i="1"/>
  <c r="C12837" i="1"/>
  <c r="C12836" i="1"/>
  <c r="C12835" i="1"/>
  <c r="C12834" i="1"/>
  <c r="C12833" i="1"/>
  <c r="C12832" i="1"/>
  <c r="C12831" i="1"/>
  <c r="C12830" i="1"/>
  <c r="C12829" i="1"/>
  <c r="C12828" i="1"/>
  <c r="C12827" i="1"/>
  <c r="C12826" i="1"/>
  <c r="C12825" i="1"/>
  <c r="C12824" i="1"/>
  <c r="C12823" i="1"/>
  <c r="C12822" i="1"/>
  <c r="C12821" i="1"/>
  <c r="C12820" i="1"/>
  <c r="C12819" i="1"/>
  <c r="C12818" i="1"/>
  <c r="C12817" i="1"/>
  <c r="C12816" i="1"/>
  <c r="C12815" i="1"/>
  <c r="C12814" i="1"/>
  <c r="B12814" i="1"/>
  <c r="C12813" i="1"/>
  <c r="B12813" i="1"/>
  <c r="C12812" i="1"/>
  <c r="C12811" i="1"/>
  <c r="C12810" i="1"/>
  <c r="C12809" i="1"/>
  <c r="C12808" i="1"/>
  <c r="C12807" i="1"/>
  <c r="C12806" i="1"/>
  <c r="C12805" i="1"/>
  <c r="C12804" i="1"/>
  <c r="B12804" i="1"/>
  <c r="C12803" i="1"/>
  <c r="C12802" i="1"/>
  <c r="C12801" i="1"/>
  <c r="B12801" i="1"/>
  <c r="C12800" i="1"/>
  <c r="C12799" i="1"/>
  <c r="C12798" i="1"/>
  <c r="C12797" i="1"/>
  <c r="C12796" i="1"/>
  <c r="C12795" i="1"/>
  <c r="C12794" i="1"/>
  <c r="C12793" i="1"/>
  <c r="C12792" i="1"/>
  <c r="C12791" i="1"/>
  <c r="C12790" i="1"/>
  <c r="C12789" i="1"/>
  <c r="C12788" i="1"/>
  <c r="C12787" i="1"/>
  <c r="C12786" i="1"/>
  <c r="C12785" i="1"/>
  <c r="C12784" i="1"/>
  <c r="B12784" i="1"/>
  <c r="C12783" i="1"/>
  <c r="C12782" i="1"/>
  <c r="C12781" i="1"/>
  <c r="C12780" i="1"/>
  <c r="C12779" i="1"/>
  <c r="C12778" i="1"/>
  <c r="C12777" i="1"/>
  <c r="C12776" i="1"/>
  <c r="C12775" i="1"/>
  <c r="C12774" i="1"/>
  <c r="C12773" i="1"/>
  <c r="C12772" i="1"/>
  <c r="B12772" i="1"/>
  <c r="C12771" i="1"/>
  <c r="C12770" i="1"/>
  <c r="B12770" i="1"/>
  <c r="C12769" i="1"/>
  <c r="B12769" i="1"/>
  <c r="C12768" i="1"/>
  <c r="B12768" i="1"/>
  <c r="C12767" i="1"/>
  <c r="B12767" i="1"/>
  <c r="C12766" i="1"/>
  <c r="B12766" i="1"/>
  <c r="C12765" i="1"/>
  <c r="C12764" i="1"/>
  <c r="B12764" i="1"/>
  <c r="C12763" i="1"/>
  <c r="B12763" i="1"/>
  <c r="C12762" i="1"/>
  <c r="B12762" i="1"/>
  <c r="C12761" i="1"/>
  <c r="B12761" i="1"/>
  <c r="C12760" i="1"/>
  <c r="B12760" i="1"/>
  <c r="C12759" i="1"/>
  <c r="B12759" i="1"/>
  <c r="C12758" i="1"/>
  <c r="B12758" i="1"/>
  <c r="C12757" i="1"/>
  <c r="C12756" i="1"/>
  <c r="B12756" i="1"/>
  <c r="C12755" i="1"/>
  <c r="B12755" i="1"/>
  <c r="C12754" i="1"/>
  <c r="B12754" i="1"/>
  <c r="C12753" i="1"/>
  <c r="B12753" i="1"/>
  <c r="C12752" i="1"/>
  <c r="B12752" i="1"/>
  <c r="C12751" i="1"/>
  <c r="B12751" i="1"/>
  <c r="C12750" i="1"/>
  <c r="B12750" i="1"/>
  <c r="C12749" i="1"/>
  <c r="B12749" i="1"/>
  <c r="C12748" i="1"/>
  <c r="B12748" i="1"/>
  <c r="C12747" i="1"/>
  <c r="B12747" i="1"/>
  <c r="C12746" i="1"/>
  <c r="B12746" i="1"/>
  <c r="C12745" i="1"/>
  <c r="B12745" i="1"/>
  <c r="C12744" i="1"/>
  <c r="C12743" i="1"/>
  <c r="C12742" i="1"/>
  <c r="C12741" i="1"/>
  <c r="C12740" i="1"/>
  <c r="C12739" i="1"/>
  <c r="C12738" i="1"/>
  <c r="C12737" i="1"/>
  <c r="B12737" i="1"/>
  <c r="C12736" i="1"/>
  <c r="C12735" i="1"/>
  <c r="C12734" i="1"/>
  <c r="C12733" i="1"/>
  <c r="C12732" i="1"/>
  <c r="C12731" i="1"/>
  <c r="C12730" i="1"/>
  <c r="C12729" i="1"/>
  <c r="C12728" i="1"/>
  <c r="C12727" i="1"/>
  <c r="C12726" i="1"/>
  <c r="C12725" i="1"/>
  <c r="C12724" i="1"/>
  <c r="C12723" i="1"/>
  <c r="C12722" i="1"/>
  <c r="C12721" i="1"/>
  <c r="B12721" i="1"/>
  <c r="C12720" i="1"/>
  <c r="B12720" i="1"/>
  <c r="C12719" i="1"/>
  <c r="B12719" i="1"/>
  <c r="C12718" i="1"/>
  <c r="C12717" i="1"/>
  <c r="C12716" i="1"/>
  <c r="C12715" i="1"/>
  <c r="C12714" i="1"/>
  <c r="B12714" i="1"/>
  <c r="C12713" i="1"/>
  <c r="C12712" i="1"/>
  <c r="B12712" i="1"/>
  <c r="C12711" i="1"/>
  <c r="C12710" i="1"/>
  <c r="C12709" i="1"/>
  <c r="C12708" i="1"/>
  <c r="C12707" i="1"/>
  <c r="C12706" i="1"/>
  <c r="C12705" i="1"/>
  <c r="C12704" i="1"/>
  <c r="C12703" i="1"/>
  <c r="C12702" i="1"/>
  <c r="C12701" i="1"/>
  <c r="C12700" i="1"/>
  <c r="C12699" i="1"/>
  <c r="C12698" i="1"/>
  <c r="C12697" i="1"/>
  <c r="C12696" i="1"/>
  <c r="C12695" i="1"/>
  <c r="C12694" i="1"/>
  <c r="C12693" i="1"/>
  <c r="C12692" i="1"/>
  <c r="C12691" i="1"/>
  <c r="C12690" i="1"/>
  <c r="C12689" i="1"/>
  <c r="C12688" i="1"/>
  <c r="C12687" i="1"/>
  <c r="C12686" i="1"/>
  <c r="C12685" i="1"/>
  <c r="C12684" i="1"/>
  <c r="C12683" i="1"/>
  <c r="C12682" i="1"/>
  <c r="C12681" i="1"/>
  <c r="C12680" i="1"/>
  <c r="C12679" i="1"/>
  <c r="C12678" i="1"/>
  <c r="C12677" i="1"/>
  <c r="C12676" i="1"/>
  <c r="C12675" i="1"/>
  <c r="C12674" i="1"/>
  <c r="C12673" i="1"/>
  <c r="C12672" i="1"/>
  <c r="C12671" i="1"/>
  <c r="C12670" i="1"/>
  <c r="C12669" i="1"/>
  <c r="C12668" i="1"/>
  <c r="C12667" i="1"/>
  <c r="C12666" i="1"/>
  <c r="C12665" i="1"/>
  <c r="C12664" i="1"/>
  <c r="C12663" i="1"/>
  <c r="C12662" i="1"/>
  <c r="C12661" i="1"/>
  <c r="C12660" i="1"/>
  <c r="C12659" i="1"/>
  <c r="C12658" i="1"/>
  <c r="C12657" i="1"/>
  <c r="C12656" i="1"/>
  <c r="C12655" i="1"/>
  <c r="C12654" i="1"/>
  <c r="C12653" i="1"/>
  <c r="C12652" i="1"/>
  <c r="C12651" i="1"/>
  <c r="C12650" i="1"/>
  <c r="C12649" i="1"/>
  <c r="C12648" i="1"/>
  <c r="C12647" i="1"/>
  <c r="C12646" i="1"/>
  <c r="C12645" i="1"/>
  <c r="C12644" i="1"/>
  <c r="C12643" i="1"/>
  <c r="C12642" i="1"/>
  <c r="C12641" i="1"/>
  <c r="C12640" i="1"/>
  <c r="C12639" i="1"/>
  <c r="C12638" i="1"/>
  <c r="C12637" i="1"/>
  <c r="C12636" i="1"/>
  <c r="C12635" i="1"/>
  <c r="C12634" i="1"/>
  <c r="C12633" i="1"/>
  <c r="C12632" i="1"/>
  <c r="C12631" i="1"/>
  <c r="C12630" i="1"/>
  <c r="C12629" i="1"/>
  <c r="C12628" i="1"/>
  <c r="C12627" i="1"/>
  <c r="C12626" i="1"/>
  <c r="C12625" i="1"/>
  <c r="C12624" i="1"/>
  <c r="C12623" i="1"/>
  <c r="C12622" i="1"/>
  <c r="C12621" i="1"/>
  <c r="C12620" i="1"/>
  <c r="C12619" i="1"/>
  <c r="C12618" i="1"/>
  <c r="C12617" i="1"/>
  <c r="C12616" i="1"/>
  <c r="C12615" i="1"/>
  <c r="C12614" i="1"/>
  <c r="C12613" i="1"/>
  <c r="C12612" i="1"/>
  <c r="C12611" i="1"/>
  <c r="C12610" i="1"/>
  <c r="C12609" i="1"/>
  <c r="C12608" i="1"/>
  <c r="C12607" i="1"/>
  <c r="C12606" i="1"/>
  <c r="C12605" i="1"/>
  <c r="C12604" i="1"/>
  <c r="C12603" i="1"/>
  <c r="C12602" i="1"/>
  <c r="C12601" i="1"/>
  <c r="C12600" i="1"/>
  <c r="C12599" i="1"/>
  <c r="C12598" i="1"/>
  <c r="C12597" i="1"/>
  <c r="C12596" i="1"/>
  <c r="C12595" i="1"/>
  <c r="C12594" i="1"/>
  <c r="C12593" i="1"/>
  <c r="C12592" i="1"/>
  <c r="C12591" i="1"/>
  <c r="C12590" i="1"/>
  <c r="C12589" i="1"/>
  <c r="C12588" i="1"/>
  <c r="C12587" i="1"/>
  <c r="C12586" i="1"/>
  <c r="C12585" i="1"/>
  <c r="C12584" i="1"/>
  <c r="C12583" i="1"/>
  <c r="C12582" i="1"/>
  <c r="C12581" i="1"/>
  <c r="C12580" i="1"/>
  <c r="C12579" i="1"/>
  <c r="C12578" i="1"/>
  <c r="C12577" i="1"/>
  <c r="C12576" i="1"/>
  <c r="C12575" i="1"/>
  <c r="C12574" i="1"/>
  <c r="C12573" i="1"/>
  <c r="C12572" i="1"/>
  <c r="C12571" i="1"/>
  <c r="C12570" i="1"/>
  <c r="C12569" i="1"/>
  <c r="C12568" i="1"/>
  <c r="C12567" i="1"/>
  <c r="C12566" i="1"/>
  <c r="C12565" i="1"/>
  <c r="C12564" i="1"/>
  <c r="C12563" i="1"/>
  <c r="C12562" i="1"/>
  <c r="C12561" i="1"/>
  <c r="C12560" i="1"/>
  <c r="C12559" i="1"/>
  <c r="C12558" i="1"/>
  <c r="C12557" i="1"/>
  <c r="C12556" i="1"/>
  <c r="C12555" i="1"/>
  <c r="C12554" i="1"/>
  <c r="C12553" i="1"/>
  <c r="C12552" i="1"/>
  <c r="C12551" i="1"/>
  <c r="C12550" i="1"/>
  <c r="C12549" i="1"/>
  <c r="C12548" i="1"/>
  <c r="C12547" i="1"/>
  <c r="C12546" i="1"/>
  <c r="C12545" i="1"/>
  <c r="C12544" i="1"/>
  <c r="C12543" i="1"/>
  <c r="C12542" i="1"/>
  <c r="C12541" i="1"/>
  <c r="C12540" i="1"/>
  <c r="C12539" i="1"/>
  <c r="C12538" i="1"/>
  <c r="C12537" i="1"/>
  <c r="C12536" i="1"/>
  <c r="C12535" i="1"/>
  <c r="C12534" i="1"/>
  <c r="C12533" i="1"/>
  <c r="C12532" i="1"/>
  <c r="C12531" i="1"/>
  <c r="C12530" i="1"/>
  <c r="C12529" i="1"/>
  <c r="C12528" i="1"/>
  <c r="C12527" i="1"/>
  <c r="C12526" i="1"/>
  <c r="C12525" i="1"/>
  <c r="C12524" i="1"/>
  <c r="C12523" i="1"/>
  <c r="C12522" i="1"/>
  <c r="C12521" i="1"/>
  <c r="C12520" i="1"/>
  <c r="C12519" i="1"/>
  <c r="C12518" i="1"/>
  <c r="C12517" i="1"/>
  <c r="C12516" i="1"/>
  <c r="C12515" i="1"/>
  <c r="C12514" i="1"/>
  <c r="C12513" i="1"/>
  <c r="C12512" i="1"/>
  <c r="C12511" i="1"/>
  <c r="C12510" i="1"/>
  <c r="C12509" i="1"/>
  <c r="C12508" i="1"/>
  <c r="C12507" i="1"/>
  <c r="C12506" i="1"/>
  <c r="C12505" i="1"/>
  <c r="C12504" i="1"/>
  <c r="C12503" i="1"/>
  <c r="C12502" i="1"/>
  <c r="C12501" i="1"/>
  <c r="C12500" i="1"/>
  <c r="C12499" i="1"/>
  <c r="C12498" i="1"/>
  <c r="C12497" i="1"/>
  <c r="C12496" i="1"/>
  <c r="C12495" i="1"/>
  <c r="C12494" i="1"/>
  <c r="C12493" i="1"/>
  <c r="C12492" i="1"/>
  <c r="C12491" i="1"/>
  <c r="C12490" i="1"/>
  <c r="C12489" i="1"/>
  <c r="C12488" i="1"/>
  <c r="C12487" i="1"/>
  <c r="C12486" i="1"/>
  <c r="C12485" i="1"/>
  <c r="C12484" i="1"/>
  <c r="C12483" i="1"/>
  <c r="C12482" i="1"/>
  <c r="C12481" i="1"/>
  <c r="C12480" i="1"/>
  <c r="C12479" i="1"/>
  <c r="C12478" i="1"/>
  <c r="C12477" i="1"/>
  <c r="C12476" i="1"/>
  <c r="C12475" i="1"/>
  <c r="C12474" i="1"/>
  <c r="C12473" i="1"/>
  <c r="C12472" i="1"/>
  <c r="C12471" i="1"/>
  <c r="C12470" i="1"/>
  <c r="C12469" i="1"/>
  <c r="C12468" i="1"/>
  <c r="C12467" i="1"/>
  <c r="C12466" i="1"/>
  <c r="C12465" i="1"/>
  <c r="C12464" i="1"/>
  <c r="C12463" i="1"/>
  <c r="C12462" i="1"/>
  <c r="C12461" i="1"/>
  <c r="C12460" i="1"/>
  <c r="C12459" i="1"/>
  <c r="C12458" i="1"/>
  <c r="C12457" i="1"/>
  <c r="C12456" i="1"/>
  <c r="C12455" i="1"/>
  <c r="C12454" i="1"/>
  <c r="C12453" i="1"/>
  <c r="C12452" i="1"/>
  <c r="C12451" i="1"/>
  <c r="C12450" i="1"/>
  <c r="C12449" i="1"/>
  <c r="C12448" i="1"/>
  <c r="C12447" i="1"/>
  <c r="C12446" i="1"/>
  <c r="C12445" i="1"/>
  <c r="C12444" i="1"/>
  <c r="C12443" i="1"/>
  <c r="C12442" i="1"/>
  <c r="C12441" i="1"/>
  <c r="C12440" i="1"/>
  <c r="C12439" i="1"/>
  <c r="C12438" i="1"/>
  <c r="C12437" i="1"/>
  <c r="C12436" i="1"/>
  <c r="C12435" i="1"/>
  <c r="C12434" i="1"/>
  <c r="C12433" i="1"/>
  <c r="C12432" i="1"/>
  <c r="C12431" i="1"/>
  <c r="C12430" i="1"/>
  <c r="C12429" i="1"/>
  <c r="C12428" i="1"/>
  <c r="C12427" i="1"/>
  <c r="C12426" i="1"/>
  <c r="C12425" i="1"/>
  <c r="C12424" i="1"/>
  <c r="C12423" i="1"/>
  <c r="C12422" i="1"/>
  <c r="C12421" i="1"/>
  <c r="C12420" i="1"/>
  <c r="C12419" i="1"/>
  <c r="C12418" i="1"/>
  <c r="C12417" i="1"/>
  <c r="C12416" i="1"/>
  <c r="C12415" i="1"/>
  <c r="C12414" i="1"/>
  <c r="C12413" i="1"/>
  <c r="C12412" i="1"/>
  <c r="C12411" i="1"/>
  <c r="C12410" i="1"/>
  <c r="C12409" i="1"/>
  <c r="C12408" i="1"/>
  <c r="C12407" i="1"/>
  <c r="C12406" i="1"/>
  <c r="C12405" i="1"/>
  <c r="C12404" i="1"/>
  <c r="C12403" i="1"/>
  <c r="C12402" i="1"/>
  <c r="C12401" i="1"/>
  <c r="C12400" i="1"/>
  <c r="C12399" i="1"/>
  <c r="C12398" i="1"/>
  <c r="C12397" i="1"/>
  <c r="C12396" i="1"/>
  <c r="C12395" i="1"/>
  <c r="C12394" i="1"/>
  <c r="C12393" i="1"/>
  <c r="C12392" i="1"/>
  <c r="C12391" i="1"/>
  <c r="C12390" i="1"/>
  <c r="C12389" i="1"/>
  <c r="C12388" i="1"/>
  <c r="C12387" i="1"/>
  <c r="C12386" i="1"/>
  <c r="C12385" i="1"/>
  <c r="C12384" i="1"/>
  <c r="C12383" i="1"/>
  <c r="C12382" i="1"/>
  <c r="C12381" i="1"/>
  <c r="C12380" i="1"/>
  <c r="C12379" i="1"/>
  <c r="C12378" i="1"/>
  <c r="C12377" i="1"/>
  <c r="C12376" i="1"/>
  <c r="C12375" i="1"/>
  <c r="C12374" i="1"/>
  <c r="C12373" i="1"/>
  <c r="C12372" i="1"/>
  <c r="C12371" i="1"/>
  <c r="C12370" i="1"/>
  <c r="C12369" i="1"/>
  <c r="C12368" i="1"/>
  <c r="C12367" i="1"/>
  <c r="C12366" i="1"/>
  <c r="C12365" i="1"/>
  <c r="C12364" i="1"/>
  <c r="C12363" i="1"/>
  <c r="C12362" i="1"/>
  <c r="C12361" i="1"/>
  <c r="C12360" i="1"/>
  <c r="C12359" i="1"/>
  <c r="C12358" i="1"/>
  <c r="C12357" i="1"/>
  <c r="C12356" i="1"/>
  <c r="C12355" i="1"/>
  <c r="C12354" i="1"/>
  <c r="C12353" i="1"/>
  <c r="C12352" i="1"/>
  <c r="C12351" i="1"/>
  <c r="C12350" i="1"/>
  <c r="C12349" i="1"/>
  <c r="C12348" i="1"/>
  <c r="C12347" i="1"/>
  <c r="C12346" i="1"/>
  <c r="C12345" i="1"/>
  <c r="C12344" i="1"/>
  <c r="C12343" i="1"/>
  <c r="C12342" i="1"/>
  <c r="C12341" i="1"/>
  <c r="C12340" i="1"/>
  <c r="C12339" i="1"/>
  <c r="C12338" i="1"/>
  <c r="C12337" i="1"/>
  <c r="C12336" i="1"/>
  <c r="C12335" i="1"/>
  <c r="C12334" i="1"/>
  <c r="C12333" i="1"/>
  <c r="C12332" i="1"/>
  <c r="C12331" i="1"/>
  <c r="C12330" i="1"/>
  <c r="C12329" i="1"/>
  <c r="C12328" i="1"/>
  <c r="C12327" i="1"/>
  <c r="C12326" i="1"/>
  <c r="C12325" i="1"/>
  <c r="C12324" i="1"/>
  <c r="C12323" i="1"/>
  <c r="C12322" i="1"/>
  <c r="C12321" i="1"/>
  <c r="C12320" i="1"/>
  <c r="C12319" i="1"/>
  <c r="C12318" i="1"/>
  <c r="C12317" i="1"/>
  <c r="C12316" i="1"/>
  <c r="C12315" i="1"/>
  <c r="C12314" i="1"/>
  <c r="C12313" i="1"/>
  <c r="C12312" i="1"/>
  <c r="C12311" i="1"/>
  <c r="C12310" i="1"/>
  <c r="C12309" i="1"/>
  <c r="C12308" i="1"/>
  <c r="C12307" i="1"/>
  <c r="C12306" i="1"/>
  <c r="C12305" i="1"/>
  <c r="C12304" i="1"/>
  <c r="C12303" i="1"/>
  <c r="C12302" i="1"/>
  <c r="C12301" i="1"/>
  <c r="C12300" i="1"/>
  <c r="C12299" i="1"/>
  <c r="C12298" i="1"/>
  <c r="C12297" i="1"/>
  <c r="C12296" i="1"/>
  <c r="C12295" i="1"/>
  <c r="C12294" i="1"/>
  <c r="C12293" i="1"/>
  <c r="C12292" i="1"/>
  <c r="C12291" i="1"/>
  <c r="C12290" i="1"/>
  <c r="C12289" i="1"/>
  <c r="C12288" i="1"/>
  <c r="C12287" i="1"/>
  <c r="C12286" i="1"/>
  <c r="C12285" i="1"/>
  <c r="C12284" i="1"/>
  <c r="C12283" i="1"/>
  <c r="C12282" i="1"/>
  <c r="C12281" i="1"/>
  <c r="C12280" i="1"/>
  <c r="C12279" i="1"/>
  <c r="C12278" i="1"/>
  <c r="C12277" i="1"/>
  <c r="C12276" i="1"/>
  <c r="C12275" i="1"/>
  <c r="C12274" i="1"/>
  <c r="C12273" i="1"/>
  <c r="C12272" i="1"/>
  <c r="C12271" i="1"/>
  <c r="C12270" i="1"/>
  <c r="C12269" i="1"/>
  <c r="C12268" i="1"/>
  <c r="C12267" i="1"/>
  <c r="C12266" i="1"/>
  <c r="C12265" i="1"/>
  <c r="C12264" i="1"/>
  <c r="C12263" i="1"/>
  <c r="C12262" i="1"/>
  <c r="C12261" i="1"/>
  <c r="C12260" i="1"/>
  <c r="C12259" i="1"/>
  <c r="C12258" i="1"/>
  <c r="C12257" i="1"/>
  <c r="C12256" i="1"/>
  <c r="C12255" i="1"/>
  <c r="C12254" i="1"/>
  <c r="C12253" i="1"/>
  <c r="C12252" i="1"/>
  <c r="C12251" i="1"/>
  <c r="C12250" i="1"/>
  <c r="C12249" i="1"/>
  <c r="C12248" i="1"/>
  <c r="C12247" i="1"/>
  <c r="C12246" i="1"/>
  <c r="C12245" i="1"/>
  <c r="C12244" i="1"/>
  <c r="C12243" i="1"/>
  <c r="C12242" i="1"/>
  <c r="C12241" i="1"/>
  <c r="C12240" i="1"/>
  <c r="C12239" i="1"/>
  <c r="C12238" i="1"/>
  <c r="C12237" i="1"/>
  <c r="C12236" i="1"/>
  <c r="C12235" i="1"/>
  <c r="C12234" i="1"/>
  <c r="C12233" i="1"/>
  <c r="C12232" i="1"/>
  <c r="C12231" i="1"/>
  <c r="C12230" i="1"/>
  <c r="C12229" i="1"/>
  <c r="C12228" i="1"/>
  <c r="C12227" i="1"/>
  <c r="C12226" i="1"/>
  <c r="C12225" i="1"/>
  <c r="C12224" i="1"/>
  <c r="C12223" i="1"/>
  <c r="C12222" i="1"/>
  <c r="C12221" i="1"/>
  <c r="C12220" i="1"/>
  <c r="C12219" i="1"/>
  <c r="C12218" i="1"/>
  <c r="C12217" i="1"/>
  <c r="C12216" i="1"/>
  <c r="C12215" i="1"/>
  <c r="C12214" i="1"/>
  <c r="C12213" i="1"/>
  <c r="C12212" i="1"/>
  <c r="C12211" i="1"/>
  <c r="C12210" i="1"/>
  <c r="C12209" i="1"/>
  <c r="C12208" i="1"/>
  <c r="C12207" i="1"/>
  <c r="C12206" i="1"/>
  <c r="C12205" i="1"/>
  <c r="C12204" i="1"/>
  <c r="C12203" i="1"/>
  <c r="C12202" i="1"/>
  <c r="C12201" i="1"/>
  <c r="C12200" i="1"/>
  <c r="C12199" i="1"/>
  <c r="C12198" i="1"/>
  <c r="C12197" i="1"/>
  <c r="C12196" i="1"/>
  <c r="C12195" i="1"/>
  <c r="C12194" i="1"/>
  <c r="C12193" i="1"/>
  <c r="C12192" i="1"/>
  <c r="C12191" i="1"/>
  <c r="C12190" i="1"/>
  <c r="C12189" i="1"/>
  <c r="C12188" i="1"/>
  <c r="C12187" i="1"/>
  <c r="C12186" i="1"/>
  <c r="C12185" i="1"/>
  <c r="C12184" i="1"/>
  <c r="C12183" i="1"/>
  <c r="C12182" i="1"/>
  <c r="C12181" i="1"/>
  <c r="C12180" i="1"/>
  <c r="C12179" i="1"/>
  <c r="C12178" i="1"/>
  <c r="C12177" i="1"/>
  <c r="C12176" i="1"/>
  <c r="C12175" i="1"/>
  <c r="C12174" i="1"/>
  <c r="C12173" i="1"/>
  <c r="C12172" i="1"/>
  <c r="C12171" i="1"/>
  <c r="C12170" i="1"/>
  <c r="C12169" i="1"/>
  <c r="C12168" i="1"/>
  <c r="C12167" i="1"/>
  <c r="C12166" i="1"/>
  <c r="C12165" i="1"/>
  <c r="C12164" i="1"/>
  <c r="C12163" i="1"/>
  <c r="C12162" i="1"/>
  <c r="C12161" i="1"/>
  <c r="C12160" i="1"/>
  <c r="C12159" i="1"/>
  <c r="C12158" i="1"/>
  <c r="C12157" i="1"/>
  <c r="C12156" i="1"/>
  <c r="C12155" i="1"/>
  <c r="C12154" i="1"/>
  <c r="C12153" i="1"/>
  <c r="C12152" i="1"/>
  <c r="C12151" i="1"/>
  <c r="C12150" i="1"/>
  <c r="C12149" i="1"/>
  <c r="C12148" i="1"/>
  <c r="C12147" i="1"/>
  <c r="C12146" i="1"/>
  <c r="C12145" i="1"/>
  <c r="C12144" i="1"/>
  <c r="C12143" i="1"/>
  <c r="C12142" i="1"/>
  <c r="C12141" i="1"/>
  <c r="C12140" i="1"/>
  <c r="C12139" i="1"/>
  <c r="C12138" i="1"/>
  <c r="C12137" i="1"/>
  <c r="C12136" i="1"/>
  <c r="C12135" i="1"/>
  <c r="C12134" i="1"/>
  <c r="C12133" i="1"/>
  <c r="C12132" i="1"/>
  <c r="C12131" i="1"/>
  <c r="C12130" i="1"/>
  <c r="C12129" i="1"/>
  <c r="C12128" i="1"/>
  <c r="C12127" i="1"/>
  <c r="C12126" i="1"/>
  <c r="C12125" i="1"/>
  <c r="C12124" i="1"/>
  <c r="C12123" i="1"/>
  <c r="C12122" i="1"/>
  <c r="C12121" i="1"/>
  <c r="C12120" i="1"/>
  <c r="C12119" i="1"/>
  <c r="C12118" i="1"/>
  <c r="C12117" i="1"/>
  <c r="C12116" i="1"/>
  <c r="C12115" i="1"/>
  <c r="C12114" i="1"/>
  <c r="C12113" i="1"/>
  <c r="C12112" i="1"/>
  <c r="C12111" i="1"/>
  <c r="C12110" i="1"/>
  <c r="C12109" i="1"/>
  <c r="C12108" i="1"/>
  <c r="C12107" i="1"/>
  <c r="C12106" i="1"/>
  <c r="C12105" i="1"/>
  <c r="C12104" i="1"/>
  <c r="C12103" i="1"/>
  <c r="C12102" i="1"/>
  <c r="C12101" i="1"/>
  <c r="C12100" i="1"/>
  <c r="C12099" i="1"/>
  <c r="C12098" i="1"/>
  <c r="C12097" i="1"/>
  <c r="C12096" i="1"/>
  <c r="C12095" i="1"/>
  <c r="C12094" i="1"/>
  <c r="C12093" i="1"/>
  <c r="C12092" i="1"/>
  <c r="C12091" i="1"/>
  <c r="C12090" i="1"/>
  <c r="C12089" i="1"/>
  <c r="C12088" i="1"/>
  <c r="C12087" i="1"/>
  <c r="C12086" i="1"/>
  <c r="C12085" i="1"/>
  <c r="C12084" i="1"/>
  <c r="C12083" i="1"/>
  <c r="C12082" i="1"/>
  <c r="C12081" i="1"/>
  <c r="C12080" i="1"/>
  <c r="C12079" i="1"/>
  <c r="C12078" i="1"/>
  <c r="C12077" i="1"/>
  <c r="C12076" i="1"/>
  <c r="C12075" i="1"/>
  <c r="C12074" i="1"/>
  <c r="C12073" i="1"/>
  <c r="C12072" i="1"/>
  <c r="C12071" i="1"/>
  <c r="C12070" i="1"/>
  <c r="C12069" i="1"/>
  <c r="C12068" i="1"/>
  <c r="C12067" i="1"/>
  <c r="C12066" i="1"/>
  <c r="C12065" i="1"/>
  <c r="C12064" i="1"/>
  <c r="C12063" i="1"/>
  <c r="C12062" i="1"/>
  <c r="C12061" i="1"/>
  <c r="C12060" i="1"/>
  <c r="C12059" i="1"/>
  <c r="C12058" i="1"/>
  <c r="C12057" i="1"/>
  <c r="C12056" i="1"/>
  <c r="C12055" i="1"/>
  <c r="C12054" i="1"/>
  <c r="C12053" i="1"/>
  <c r="C12052" i="1"/>
  <c r="C12051" i="1"/>
  <c r="C12050" i="1"/>
  <c r="C12049" i="1"/>
  <c r="C12048" i="1"/>
  <c r="C12047" i="1"/>
  <c r="C12046" i="1"/>
  <c r="C12045" i="1"/>
  <c r="C12044" i="1"/>
  <c r="C12043" i="1"/>
  <c r="C12042" i="1"/>
  <c r="C12041" i="1"/>
  <c r="C12040" i="1"/>
  <c r="C12039" i="1"/>
  <c r="C12038" i="1"/>
  <c r="C12037" i="1"/>
  <c r="C12036" i="1"/>
  <c r="C12035" i="1"/>
  <c r="C12034" i="1"/>
  <c r="C12033" i="1"/>
  <c r="C12032" i="1"/>
  <c r="C12031" i="1"/>
  <c r="C12030" i="1"/>
  <c r="C12029" i="1"/>
  <c r="C12028" i="1"/>
  <c r="C12027" i="1"/>
  <c r="C12026" i="1"/>
  <c r="C12025" i="1"/>
  <c r="C12024" i="1"/>
  <c r="C12023" i="1"/>
  <c r="C12022" i="1"/>
  <c r="C12021" i="1"/>
  <c r="C12020" i="1"/>
  <c r="C12019" i="1"/>
  <c r="C12018" i="1"/>
  <c r="C12017" i="1"/>
  <c r="C12016" i="1"/>
  <c r="C12015" i="1"/>
  <c r="C12014" i="1"/>
  <c r="C12013" i="1"/>
  <c r="C12012" i="1"/>
  <c r="C12011" i="1"/>
  <c r="C12010" i="1"/>
  <c r="C12009" i="1"/>
  <c r="C12008" i="1"/>
  <c r="C12007" i="1"/>
  <c r="C12006" i="1"/>
  <c r="C12005" i="1"/>
  <c r="C12004" i="1"/>
  <c r="C12003" i="1"/>
  <c r="C12002" i="1"/>
  <c r="C12001" i="1"/>
  <c r="C12000" i="1"/>
  <c r="C11999" i="1"/>
  <c r="C11998" i="1"/>
  <c r="C11997" i="1"/>
  <c r="C11996" i="1"/>
  <c r="C11995" i="1"/>
  <c r="C11994" i="1"/>
  <c r="C11993" i="1"/>
  <c r="C11992" i="1"/>
  <c r="C11991" i="1"/>
  <c r="C11990" i="1"/>
  <c r="C11989" i="1"/>
  <c r="C11988" i="1"/>
  <c r="C11987" i="1"/>
  <c r="C11986" i="1"/>
  <c r="C11985" i="1"/>
  <c r="C11984" i="1"/>
  <c r="C11983" i="1"/>
  <c r="C11982" i="1"/>
  <c r="C11981" i="1"/>
  <c r="C11980" i="1"/>
  <c r="C11979" i="1"/>
  <c r="C11978" i="1"/>
  <c r="C11977" i="1"/>
  <c r="C11976" i="1"/>
  <c r="C11975" i="1"/>
  <c r="C11974" i="1"/>
  <c r="C11973" i="1"/>
  <c r="C11972" i="1"/>
  <c r="C11971" i="1"/>
  <c r="C11970" i="1"/>
  <c r="C11969" i="1"/>
  <c r="C11968" i="1"/>
  <c r="C11967" i="1"/>
  <c r="C11966" i="1"/>
  <c r="C11965" i="1"/>
  <c r="C11964" i="1"/>
  <c r="C11963" i="1"/>
  <c r="C11962" i="1"/>
  <c r="C11961" i="1"/>
  <c r="C11960" i="1"/>
  <c r="C11959" i="1"/>
  <c r="C11958" i="1"/>
  <c r="C11957" i="1"/>
  <c r="C11956" i="1"/>
  <c r="C11955" i="1"/>
  <c r="C11954" i="1"/>
  <c r="C11953" i="1"/>
  <c r="C11952" i="1"/>
  <c r="C11951" i="1"/>
  <c r="C11950" i="1"/>
  <c r="C11949" i="1"/>
  <c r="C11948" i="1"/>
  <c r="C11947" i="1"/>
  <c r="C11946" i="1"/>
  <c r="C11945" i="1"/>
  <c r="C11944" i="1"/>
  <c r="C11943" i="1"/>
  <c r="C11942" i="1"/>
  <c r="C11941" i="1"/>
  <c r="C11940" i="1"/>
  <c r="C11939" i="1"/>
  <c r="C11938" i="1"/>
  <c r="C11937" i="1"/>
  <c r="C11936" i="1"/>
  <c r="C11935" i="1"/>
  <c r="C11934" i="1"/>
  <c r="C11933" i="1"/>
  <c r="C11932" i="1"/>
  <c r="C11931" i="1"/>
  <c r="C11930" i="1"/>
  <c r="C11929" i="1"/>
  <c r="C11928" i="1"/>
  <c r="C11927" i="1"/>
  <c r="C11926" i="1"/>
  <c r="C11925" i="1"/>
  <c r="C11924" i="1"/>
  <c r="C11923" i="1"/>
  <c r="C11922" i="1"/>
  <c r="C11921" i="1"/>
  <c r="C11920" i="1"/>
  <c r="C11919" i="1"/>
  <c r="C11918" i="1"/>
  <c r="C11917" i="1"/>
  <c r="C11916" i="1"/>
  <c r="C11915" i="1"/>
  <c r="C11914" i="1"/>
  <c r="C11913" i="1"/>
  <c r="C11912" i="1"/>
  <c r="C11911" i="1"/>
  <c r="C11910" i="1"/>
  <c r="C11909" i="1"/>
  <c r="C11908" i="1"/>
  <c r="C11907" i="1"/>
  <c r="C11906" i="1"/>
  <c r="C11905" i="1"/>
  <c r="C11904" i="1"/>
  <c r="C11903" i="1"/>
  <c r="C11902" i="1"/>
  <c r="C11901" i="1"/>
  <c r="C11900" i="1"/>
  <c r="C11899" i="1"/>
  <c r="C11898" i="1"/>
  <c r="C11897" i="1"/>
  <c r="C11896" i="1"/>
  <c r="C11895" i="1"/>
  <c r="C11894" i="1"/>
  <c r="C11893" i="1"/>
  <c r="C11892" i="1"/>
  <c r="C11891" i="1"/>
  <c r="C11890" i="1"/>
  <c r="C11889" i="1"/>
  <c r="C11888" i="1"/>
  <c r="C11887" i="1"/>
  <c r="C11886" i="1"/>
  <c r="C11885" i="1"/>
  <c r="C11884" i="1"/>
  <c r="C11883" i="1"/>
  <c r="C11882" i="1"/>
  <c r="C11881" i="1"/>
  <c r="C11880" i="1"/>
  <c r="C11879" i="1"/>
  <c r="C11878" i="1"/>
  <c r="C11877" i="1"/>
  <c r="C11876" i="1"/>
  <c r="C11875" i="1"/>
  <c r="C11874" i="1"/>
  <c r="C11873" i="1"/>
  <c r="C11872" i="1"/>
  <c r="C11871" i="1"/>
  <c r="C11870" i="1"/>
  <c r="C11869" i="1"/>
  <c r="C11868" i="1"/>
  <c r="C11867" i="1"/>
  <c r="C11866" i="1"/>
  <c r="C11865" i="1"/>
  <c r="C11864" i="1"/>
  <c r="C11863" i="1"/>
  <c r="C11862" i="1"/>
  <c r="C11861" i="1"/>
  <c r="C11860" i="1"/>
  <c r="C11859" i="1"/>
  <c r="C11858" i="1"/>
  <c r="C11857" i="1"/>
  <c r="C11856" i="1"/>
  <c r="C11855" i="1"/>
  <c r="C11854" i="1"/>
  <c r="C11853" i="1"/>
  <c r="C11852" i="1"/>
  <c r="C11851" i="1"/>
  <c r="C11850" i="1"/>
  <c r="C11849" i="1"/>
  <c r="C11848" i="1"/>
  <c r="C11847" i="1"/>
  <c r="C11846" i="1"/>
  <c r="C11845" i="1"/>
  <c r="C11844" i="1"/>
  <c r="C11843" i="1"/>
  <c r="C11842" i="1"/>
  <c r="C11841" i="1"/>
  <c r="C11840" i="1"/>
  <c r="C11839" i="1"/>
  <c r="C11838" i="1"/>
  <c r="C11837" i="1"/>
  <c r="C11836" i="1"/>
  <c r="C11835" i="1"/>
  <c r="C11834" i="1"/>
  <c r="C11833" i="1"/>
  <c r="C11832" i="1"/>
  <c r="C11831" i="1"/>
  <c r="C11830" i="1"/>
  <c r="C11829" i="1"/>
  <c r="C11828" i="1"/>
  <c r="C11827" i="1"/>
  <c r="C11826" i="1"/>
  <c r="C11825" i="1"/>
  <c r="C11824" i="1"/>
  <c r="C11823" i="1"/>
  <c r="C11822" i="1"/>
  <c r="C11821" i="1"/>
  <c r="C11820" i="1"/>
  <c r="C11819" i="1"/>
  <c r="C11818" i="1"/>
  <c r="C11817" i="1"/>
  <c r="C11816" i="1"/>
  <c r="C11815" i="1"/>
  <c r="C11814" i="1"/>
  <c r="C11813" i="1"/>
  <c r="C11812" i="1"/>
  <c r="C11811" i="1"/>
  <c r="C11810" i="1"/>
  <c r="C11809" i="1"/>
  <c r="C11808" i="1"/>
  <c r="C11807" i="1"/>
  <c r="C11806" i="1"/>
  <c r="C11805" i="1"/>
  <c r="C11804" i="1"/>
  <c r="C11803" i="1"/>
  <c r="C11802" i="1"/>
  <c r="C11801" i="1"/>
  <c r="C11800" i="1"/>
  <c r="C11799" i="1"/>
  <c r="C11798" i="1"/>
  <c r="C11797" i="1"/>
  <c r="C11796" i="1"/>
  <c r="C11795" i="1"/>
  <c r="C11794" i="1"/>
  <c r="C11793" i="1"/>
  <c r="C11792" i="1"/>
  <c r="C11791" i="1"/>
  <c r="C11790" i="1"/>
  <c r="C11789" i="1"/>
  <c r="C11788" i="1"/>
  <c r="C11787" i="1"/>
  <c r="C11786" i="1"/>
  <c r="C11785" i="1"/>
  <c r="C11784" i="1"/>
  <c r="C11783" i="1"/>
  <c r="C11782" i="1"/>
  <c r="C11781" i="1"/>
  <c r="C11780" i="1"/>
  <c r="C11779" i="1"/>
  <c r="C11778" i="1"/>
  <c r="C11777" i="1"/>
  <c r="C11776" i="1"/>
  <c r="C11775" i="1"/>
  <c r="C11774" i="1"/>
  <c r="C11773" i="1"/>
  <c r="C11772" i="1"/>
  <c r="C11771" i="1"/>
  <c r="C11770" i="1"/>
  <c r="C11769" i="1"/>
  <c r="C11768" i="1"/>
  <c r="C11767" i="1"/>
  <c r="C11766" i="1"/>
  <c r="C11765" i="1"/>
  <c r="C11764" i="1"/>
  <c r="C11763" i="1"/>
  <c r="C11762" i="1"/>
  <c r="C11761" i="1"/>
  <c r="C11760" i="1"/>
  <c r="C11759" i="1"/>
  <c r="C11758" i="1"/>
  <c r="C11757" i="1"/>
  <c r="C11756" i="1"/>
  <c r="C11755" i="1"/>
  <c r="C11754" i="1"/>
  <c r="C11753" i="1"/>
  <c r="C11752" i="1"/>
  <c r="C11751" i="1"/>
  <c r="C11750" i="1"/>
  <c r="C11749" i="1"/>
  <c r="C11748" i="1"/>
  <c r="C11747" i="1"/>
  <c r="C11746" i="1"/>
  <c r="C11745" i="1"/>
  <c r="C11744" i="1"/>
  <c r="C11743" i="1"/>
  <c r="C11742" i="1"/>
  <c r="C11741" i="1"/>
  <c r="C11740" i="1"/>
  <c r="C11739" i="1"/>
  <c r="C11738" i="1"/>
  <c r="C11737" i="1"/>
  <c r="C11736" i="1"/>
  <c r="C11735" i="1"/>
  <c r="C11734" i="1"/>
  <c r="C11733" i="1"/>
  <c r="C11732" i="1"/>
  <c r="C11731" i="1"/>
  <c r="C11730" i="1"/>
  <c r="C11729" i="1"/>
  <c r="C11728" i="1"/>
  <c r="C11727" i="1"/>
  <c r="C11726" i="1"/>
  <c r="C11725" i="1"/>
  <c r="C11724" i="1"/>
  <c r="C11723" i="1"/>
  <c r="C11722" i="1"/>
  <c r="C11721" i="1"/>
  <c r="C11720" i="1"/>
  <c r="C11719" i="1"/>
  <c r="C11718" i="1"/>
  <c r="C11717" i="1"/>
  <c r="C11716" i="1"/>
  <c r="C11715" i="1"/>
  <c r="C11714" i="1"/>
  <c r="C11713" i="1"/>
  <c r="C11712" i="1"/>
  <c r="C11711" i="1"/>
  <c r="C11710" i="1"/>
  <c r="C11709" i="1"/>
  <c r="C11708" i="1"/>
  <c r="C11707" i="1"/>
  <c r="C11706" i="1"/>
  <c r="C11705" i="1"/>
  <c r="C11704" i="1"/>
  <c r="C11703" i="1"/>
  <c r="C11702" i="1"/>
  <c r="C11701" i="1"/>
  <c r="C11700" i="1"/>
  <c r="C11699" i="1"/>
  <c r="C11698" i="1"/>
  <c r="C11697" i="1"/>
  <c r="C11696" i="1"/>
  <c r="C11695" i="1"/>
  <c r="C11694" i="1"/>
  <c r="C11693" i="1"/>
  <c r="C11692" i="1"/>
  <c r="C11691" i="1"/>
  <c r="C11690" i="1"/>
  <c r="C11689" i="1"/>
  <c r="C11688" i="1"/>
  <c r="C11687" i="1"/>
  <c r="C11686" i="1"/>
  <c r="C11685" i="1"/>
  <c r="C11684" i="1"/>
  <c r="C11683" i="1"/>
  <c r="C11682" i="1"/>
  <c r="C11681" i="1"/>
  <c r="C11680" i="1"/>
  <c r="C11679" i="1"/>
  <c r="C11678" i="1"/>
  <c r="C11677" i="1"/>
  <c r="C11676" i="1"/>
  <c r="C11675" i="1"/>
  <c r="C11674" i="1"/>
  <c r="C11673" i="1"/>
  <c r="C11672" i="1"/>
  <c r="C11671" i="1"/>
  <c r="C11670" i="1"/>
  <c r="C11669" i="1"/>
  <c r="C11668" i="1"/>
  <c r="C11667" i="1"/>
  <c r="C11666" i="1"/>
  <c r="C11665" i="1"/>
  <c r="C11664" i="1"/>
  <c r="C11663" i="1"/>
  <c r="C11662" i="1"/>
  <c r="C11661" i="1"/>
  <c r="C11660" i="1"/>
  <c r="C11659" i="1"/>
  <c r="C11658" i="1"/>
  <c r="C11657" i="1"/>
  <c r="C11656" i="1"/>
  <c r="C11655" i="1"/>
  <c r="C11654" i="1"/>
  <c r="C11653" i="1"/>
  <c r="C11652" i="1"/>
  <c r="C11651" i="1"/>
  <c r="C11650" i="1"/>
  <c r="C11649" i="1"/>
  <c r="C11648" i="1"/>
  <c r="C11647" i="1"/>
  <c r="C11646" i="1"/>
  <c r="C11645" i="1"/>
  <c r="C11644" i="1"/>
  <c r="C11643" i="1"/>
  <c r="C11642" i="1"/>
  <c r="C11641" i="1"/>
  <c r="C11640" i="1"/>
  <c r="C11639" i="1"/>
  <c r="C11638" i="1"/>
  <c r="C11637" i="1"/>
  <c r="C11636" i="1"/>
  <c r="C11635" i="1"/>
  <c r="C11634" i="1"/>
  <c r="C11633" i="1"/>
  <c r="C11632" i="1"/>
  <c r="C11631" i="1"/>
  <c r="C11630" i="1"/>
  <c r="C11629" i="1"/>
  <c r="C11628" i="1"/>
  <c r="C11627" i="1"/>
  <c r="C11626" i="1"/>
  <c r="C11625" i="1"/>
  <c r="C11624" i="1"/>
  <c r="C11623" i="1"/>
  <c r="C11622" i="1"/>
  <c r="C11621" i="1"/>
  <c r="C11620" i="1"/>
  <c r="C11619" i="1"/>
  <c r="C11618" i="1"/>
  <c r="C11617" i="1"/>
  <c r="C11616" i="1"/>
  <c r="C11615" i="1"/>
  <c r="C11614" i="1"/>
  <c r="C11613" i="1"/>
  <c r="C11612" i="1"/>
  <c r="C11611" i="1"/>
  <c r="C11610" i="1"/>
  <c r="C11609" i="1"/>
  <c r="C11608" i="1"/>
  <c r="C11607" i="1"/>
  <c r="C11606" i="1"/>
  <c r="C11605" i="1"/>
  <c r="C11604" i="1"/>
  <c r="C11603" i="1"/>
  <c r="C11602" i="1"/>
  <c r="C11601" i="1"/>
  <c r="C11600" i="1"/>
  <c r="C11599" i="1"/>
  <c r="C11598" i="1"/>
  <c r="C11597" i="1"/>
  <c r="C11596" i="1"/>
  <c r="C11595" i="1"/>
  <c r="C11594" i="1"/>
  <c r="C11593" i="1"/>
  <c r="C11592" i="1"/>
  <c r="C11591" i="1"/>
  <c r="C11590" i="1"/>
  <c r="C11589" i="1"/>
  <c r="C11588" i="1"/>
  <c r="C11587" i="1"/>
  <c r="C11586" i="1"/>
  <c r="C11585" i="1"/>
  <c r="C11584" i="1"/>
  <c r="C11583" i="1"/>
  <c r="C11582" i="1"/>
  <c r="C11581" i="1"/>
  <c r="C11580" i="1"/>
  <c r="C11579" i="1"/>
  <c r="C11578" i="1"/>
  <c r="C11577" i="1"/>
  <c r="C11576" i="1"/>
  <c r="C11575" i="1"/>
  <c r="C11574" i="1"/>
  <c r="C11573" i="1"/>
  <c r="C11572" i="1"/>
  <c r="C11571" i="1"/>
  <c r="C11570" i="1"/>
  <c r="C11569" i="1"/>
  <c r="C11568" i="1"/>
  <c r="C11567" i="1"/>
  <c r="C11566" i="1"/>
  <c r="C11565" i="1"/>
  <c r="C11564" i="1"/>
  <c r="C11563" i="1"/>
  <c r="C11562" i="1"/>
  <c r="C11561" i="1"/>
  <c r="C11560" i="1"/>
  <c r="C11559" i="1"/>
  <c r="C11558" i="1"/>
  <c r="C11557" i="1"/>
  <c r="C11556" i="1"/>
  <c r="C11555" i="1"/>
  <c r="C11554" i="1"/>
  <c r="C11553" i="1"/>
  <c r="C11552" i="1"/>
  <c r="C11551" i="1"/>
  <c r="C11550" i="1"/>
  <c r="C11549" i="1"/>
  <c r="C11548" i="1"/>
  <c r="C11547" i="1"/>
  <c r="C11546" i="1"/>
  <c r="C11545" i="1"/>
  <c r="C11544" i="1"/>
  <c r="C11543" i="1"/>
  <c r="C11542" i="1"/>
  <c r="C11541" i="1"/>
  <c r="C11540" i="1"/>
  <c r="C11539" i="1"/>
  <c r="C11538" i="1"/>
  <c r="C11537" i="1"/>
  <c r="C11536" i="1"/>
  <c r="C11535" i="1"/>
  <c r="C11534" i="1"/>
  <c r="C11533" i="1"/>
  <c r="C11532" i="1"/>
  <c r="C11531" i="1"/>
  <c r="C11530" i="1"/>
  <c r="C11529" i="1"/>
  <c r="C11528" i="1"/>
  <c r="C11527" i="1"/>
  <c r="C11526" i="1"/>
  <c r="C11525" i="1"/>
  <c r="C11524" i="1"/>
  <c r="C11523" i="1"/>
  <c r="C11522" i="1"/>
  <c r="C11521" i="1"/>
  <c r="C11520" i="1"/>
  <c r="C11519" i="1"/>
  <c r="C11518" i="1"/>
  <c r="C11517" i="1"/>
  <c r="C11516" i="1"/>
  <c r="C11515" i="1"/>
  <c r="C11514" i="1"/>
  <c r="C11513" i="1"/>
  <c r="C11512" i="1"/>
  <c r="C11511" i="1"/>
  <c r="C11510" i="1"/>
  <c r="C11509" i="1"/>
  <c r="C11508" i="1"/>
  <c r="C11507" i="1"/>
  <c r="C11506" i="1"/>
  <c r="C11505" i="1"/>
  <c r="C11504" i="1"/>
  <c r="C11503" i="1"/>
  <c r="C11502" i="1"/>
  <c r="C11501" i="1"/>
  <c r="C11500" i="1"/>
  <c r="C11499" i="1"/>
  <c r="C11498" i="1"/>
  <c r="C11497" i="1"/>
  <c r="C11496" i="1"/>
  <c r="C11495" i="1"/>
  <c r="C11494" i="1"/>
  <c r="C11493" i="1"/>
  <c r="C11492" i="1"/>
  <c r="C11491" i="1"/>
  <c r="C11490" i="1"/>
  <c r="C11489" i="1"/>
  <c r="C11488" i="1"/>
  <c r="C11487" i="1"/>
  <c r="C11486" i="1"/>
  <c r="C11485" i="1"/>
  <c r="C11484" i="1"/>
  <c r="C11483" i="1"/>
  <c r="C11482" i="1"/>
  <c r="C11481" i="1"/>
  <c r="C11480" i="1"/>
  <c r="C11479" i="1"/>
  <c r="C11478" i="1"/>
  <c r="C11477" i="1"/>
  <c r="C11476" i="1"/>
  <c r="C11475" i="1"/>
  <c r="C11474" i="1"/>
  <c r="C11473" i="1"/>
  <c r="C11472" i="1"/>
  <c r="C11471" i="1"/>
  <c r="C11470" i="1"/>
  <c r="C11469" i="1"/>
  <c r="C11468" i="1"/>
  <c r="C11467" i="1"/>
  <c r="C11466" i="1"/>
  <c r="C11465" i="1"/>
  <c r="C11464" i="1"/>
  <c r="C11463" i="1"/>
  <c r="C11462" i="1"/>
  <c r="C11461" i="1"/>
  <c r="C11460" i="1"/>
  <c r="C11459" i="1"/>
  <c r="C11458" i="1"/>
  <c r="C11457" i="1"/>
  <c r="C11456" i="1"/>
  <c r="C11455" i="1"/>
  <c r="C11454" i="1"/>
  <c r="C11453" i="1"/>
  <c r="C11452" i="1"/>
  <c r="C11451" i="1"/>
  <c r="C11450" i="1"/>
  <c r="C11449" i="1"/>
  <c r="C11448" i="1"/>
  <c r="C11447" i="1"/>
  <c r="C11446" i="1"/>
  <c r="C11445" i="1"/>
  <c r="C11444" i="1"/>
  <c r="C11443" i="1"/>
  <c r="C11442" i="1"/>
  <c r="C11441" i="1"/>
  <c r="C11440" i="1"/>
  <c r="C11439" i="1"/>
  <c r="C11438" i="1"/>
  <c r="C11437" i="1"/>
  <c r="C11436" i="1"/>
  <c r="C11435" i="1"/>
  <c r="C11434" i="1"/>
  <c r="C11433" i="1"/>
  <c r="C11432" i="1"/>
  <c r="C11431" i="1"/>
  <c r="C11430" i="1"/>
  <c r="C11429" i="1"/>
  <c r="C11428" i="1"/>
  <c r="C11427" i="1"/>
  <c r="C11426" i="1"/>
  <c r="C11425" i="1"/>
  <c r="C11424" i="1"/>
  <c r="C11423" i="1"/>
  <c r="C11422" i="1"/>
  <c r="C11421" i="1"/>
  <c r="C11420" i="1"/>
  <c r="C11419" i="1"/>
  <c r="C11418" i="1"/>
  <c r="C11417" i="1"/>
  <c r="C11416" i="1"/>
  <c r="C11415" i="1"/>
  <c r="C11414" i="1"/>
  <c r="C11413" i="1"/>
  <c r="C11412" i="1"/>
  <c r="C11411" i="1"/>
  <c r="C11410" i="1"/>
  <c r="C11409" i="1"/>
  <c r="C11408" i="1"/>
  <c r="C11407" i="1"/>
  <c r="C11406" i="1"/>
  <c r="C11405" i="1"/>
  <c r="C11404" i="1"/>
  <c r="C11403" i="1"/>
  <c r="C11402" i="1"/>
  <c r="C11401" i="1"/>
  <c r="C11400" i="1"/>
  <c r="C11399" i="1"/>
  <c r="C11398" i="1"/>
  <c r="C11397" i="1"/>
  <c r="C11396" i="1"/>
  <c r="C11395" i="1"/>
  <c r="C11394" i="1"/>
  <c r="C11393" i="1"/>
  <c r="C11392" i="1"/>
  <c r="C11391" i="1"/>
  <c r="C11390" i="1"/>
  <c r="C11389" i="1"/>
  <c r="C11388" i="1"/>
  <c r="C11387" i="1"/>
  <c r="C11386" i="1"/>
  <c r="C11385" i="1"/>
  <c r="C11384" i="1"/>
  <c r="C11383" i="1"/>
  <c r="C11382" i="1"/>
  <c r="C11381" i="1"/>
  <c r="C11380" i="1"/>
  <c r="C11379" i="1"/>
  <c r="C11378" i="1"/>
  <c r="C11377" i="1"/>
  <c r="C11376" i="1"/>
  <c r="C11375" i="1"/>
  <c r="C11374" i="1"/>
  <c r="C11373" i="1"/>
  <c r="C11372" i="1"/>
  <c r="C11371" i="1"/>
  <c r="C11370" i="1"/>
  <c r="C11369" i="1"/>
  <c r="C11368" i="1"/>
  <c r="C11367" i="1"/>
  <c r="C11366" i="1"/>
  <c r="C11365" i="1"/>
  <c r="C11364" i="1"/>
  <c r="C11363" i="1"/>
  <c r="C11362" i="1"/>
  <c r="C11361" i="1"/>
  <c r="C11360" i="1"/>
  <c r="C11359" i="1"/>
  <c r="C11358" i="1"/>
  <c r="C11357" i="1"/>
  <c r="C11356" i="1"/>
  <c r="C11355" i="1"/>
  <c r="C11354" i="1"/>
  <c r="C11353" i="1"/>
  <c r="C11352" i="1"/>
  <c r="C11351" i="1"/>
  <c r="C11350" i="1"/>
  <c r="C11349" i="1"/>
  <c r="C11348" i="1"/>
  <c r="C11347" i="1"/>
  <c r="C11346" i="1"/>
  <c r="C11345" i="1"/>
  <c r="C11344" i="1"/>
  <c r="C11343" i="1"/>
  <c r="C11342" i="1"/>
  <c r="C11341" i="1"/>
  <c r="C11340" i="1"/>
  <c r="C11339" i="1"/>
  <c r="C11338" i="1"/>
  <c r="C11337" i="1"/>
  <c r="C11336" i="1"/>
  <c r="C11335" i="1"/>
  <c r="C11334" i="1"/>
  <c r="C11333" i="1"/>
  <c r="C11332" i="1"/>
  <c r="C11331" i="1"/>
  <c r="C11330" i="1"/>
  <c r="C11329" i="1"/>
  <c r="C11328" i="1"/>
  <c r="C11327" i="1"/>
  <c r="C11326" i="1"/>
  <c r="C11325" i="1"/>
  <c r="C11324" i="1"/>
  <c r="C11323" i="1"/>
  <c r="C11322" i="1"/>
  <c r="C11321" i="1"/>
  <c r="C11320" i="1"/>
  <c r="C11319" i="1"/>
  <c r="C11318" i="1"/>
  <c r="C11317" i="1"/>
  <c r="C11316" i="1"/>
  <c r="C11315" i="1"/>
  <c r="C11314" i="1"/>
  <c r="C11313" i="1"/>
  <c r="C11312" i="1"/>
  <c r="C11311" i="1"/>
  <c r="C11310" i="1"/>
  <c r="C11309" i="1"/>
  <c r="C11308" i="1"/>
  <c r="C11307" i="1"/>
  <c r="C11306" i="1"/>
  <c r="C11305" i="1"/>
  <c r="C11304" i="1"/>
  <c r="C11303" i="1"/>
  <c r="C11302" i="1"/>
  <c r="C11301" i="1"/>
  <c r="C11300" i="1"/>
  <c r="C11299" i="1"/>
  <c r="C11298" i="1"/>
  <c r="C11297" i="1"/>
  <c r="C11296" i="1"/>
  <c r="C11295" i="1"/>
  <c r="C11294" i="1"/>
  <c r="C11293" i="1"/>
  <c r="C11292" i="1"/>
  <c r="C11291" i="1"/>
  <c r="C11290" i="1"/>
  <c r="C11289" i="1"/>
  <c r="C11288" i="1"/>
  <c r="C11287" i="1"/>
  <c r="C11286" i="1"/>
  <c r="C11285" i="1"/>
  <c r="C11284" i="1"/>
  <c r="C11283" i="1"/>
  <c r="C11282" i="1"/>
  <c r="C11281" i="1"/>
  <c r="C11280" i="1"/>
  <c r="C11279" i="1"/>
  <c r="C11278" i="1"/>
  <c r="C11277" i="1"/>
  <c r="C11276" i="1"/>
  <c r="C11275" i="1"/>
  <c r="C11274" i="1"/>
  <c r="C11273" i="1"/>
  <c r="C11272" i="1"/>
  <c r="C11271" i="1"/>
  <c r="C11270" i="1"/>
  <c r="C11269" i="1"/>
  <c r="C11268" i="1"/>
  <c r="C11267" i="1"/>
  <c r="C11266" i="1"/>
  <c r="C11265" i="1"/>
  <c r="C11264" i="1"/>
  <c r="C11263" i="1"/>
  <c r="C11262" i="1"/>
  <c r="C11261" i="1"/>
  <c r="C11260" i="1"/>
  <c r="C11259" i="1"/>
  <c r="C11258" i="1"/>
  <c r="C11257" i="1"/>
  <c r="C11256" i="1"/>
  <c r="C11255" i="1"/>
  <c r="C11254" i="1"/>
  <c r="C11253" i="1"/>
  <c r="C11252" i="1"/>
  <c r="C11251" i="1"/>
  <c r="C11250" i="1"/>
  <c r="C11249" i="1"/>
  <c r="C11248" i="1"/>
  <c r="C11247" i="1"/>
  <c r="C11246" i="1"/>
  <c r="C11245" i="1"/>
  <c r="C11244" i="1"/>
  <c r="C11243" i="1"/>
  <c r="C11242" i="1"/>
  <c r="C11241" i="1"/>
  <c r="C11240" i="1"/>
  <c r="C11239" i="1"/>
  <c r="C11238" i="1"/>
  <c r="C11237" i="1"/>
  <c r="C11236" i="1"/>
  <c r="C11235" i="1"/>
  <c r="C11234" i="1"/>
  <c r="C11233" i="1"/>
  <c r="C11232" i="1"/>
  <c r="C11231" i="1"/>
  <c r="C11230" i="1"/>
  <c r="C11229" i="1"/>
  <c r="C11228" i="1"/>
  <c r="C11227" i="1"/>
  <c r="C11226" i="1"/>
  <c r="C11225" i="1"/>
  <c r="C11224" i="1"/>
  <c r="C11223" i="1"/>
  <c r="C11222" i="1"/>
  <c r="C11221" i="1"/>
  <c r="C11220" i="1"/>
  <c r="C11219" i="1"/>
  <c r="C11218" i="1"/>
  <c r="C11217" i="1"/>
  <c r="C11216" i="1"/>
  <c r="C11215" i="1"/>
  <c r="C11214" i="1"/>
  <c r="C11213" i="1"/>
  <c r="C11212" i="1"/>
  <c r="C11211" i="1"/>
  <c r="C11210" i="1"/>
  <c r="C11209" i="1"/>
  <c r="C11208" i="1"/>
  <c r="C11207" i="1"/>
  <c r="C11206" i="1"/>
  <c r="C11205" i="1"/>
  <c r="C11204" i="1"/>
  <c r="C11203" i="1"/>
  <c r="C11202" i="1"/>
  <c r="C11201" i="1"/>
  <c r="C11200" i="1"/>
  <c r="C11199" i="1"/>
  <c r="C11198" i="1"/>
  <c r="C11197" i="1"/>
  <c r="C11196" i="1"/>
  <c r="C11195" i="1"/>
  <c r="C11194" i="1"/>
  <c r="C11193" i="1"/>
  <c r="C11192" i="1"/>
  <c r="C11191" i="1"/>
  <c r="C11190" i="1"/>
  <c r="C11189" i="1"/>
  <c r="C11188" i="1"/>
  <c r="C11187" i="1"/>
  <c r="C11186" i="1"/>
  <c r="C11185" i="1"/>
  <c r="C11184" i="1"/>
  <c r="C11183" i="1"/>
  <c r="C11182" i="1"/>
  <c r="C11181" i="1"/>
  <c r="C11180" i="1"/>
  <c r="C11179" i="1"/>
  <c r="C11178" i="1"/>
  <c r="C11177" i="1"/>
  <c r="C11176" i="1"/>
  <c r="C11175" i="1"/>
  <c r="C11174" i="1"/>
  <c r="C11173" i="1"/>
  <c r="C11172" i="1"/>
  <c r="C11171" i="1"/>
  <c r="C11170" i="1"/>
  <c r="C11169" i="1"/>
  <c r="C11168" i="1"/>
  <c r="C11167" i="1"/>
  <c r="C11166" i="1"/>
  <c r="C11165" i="1"/>
  <c r="C11164" i="1"/>
  <c r="C11163" i="1"/>
  <c r="C11162" i="1"/>
  <c r="C11161" i="1"/>
  <c r="C11160" i="1"/>
  <c r="C11159" i="1"/>
  <c r="C11158" i="1"/>
  <c r="C11157" i="1"/>
  <c r="C11156" i="1"/>
  <c r="C11155" i="1"/>
  <c r="C11154" i="1"/>
  <c r="C11153" i="1"/>
  <c r="C11152" i="1"/>
  <c r="C11151" i="1"/>
  <c r="C11150" i="1"/>
  <c r="C11149" i="1"/>
  <c r="C11148" i="1"/>
  <c r="C11147" i="1"/>
  <c r="C11146" i="1"/>
  <c r="C11145" i="1"/>
  <c r="C11144" i="1"/>
  <c r="C11143" i="1"/>
  <c r="C11142" i="1"/>
  <c r="C11141" i="1"/>
  <c r="C11140" i="1"/>
  <c r="C11139" i="1"/>
  <c r="C11138" i="1"/>
  <c r="C11137" i="1"/>
  <c r="C11136" i="1"/>
  <c r="C11135" i="1"/>
  <c r="C11134" i="1"/>
  <c r="C11133" i="1"/>
  <c r="C11132" i="1"/>
  <c r="C11131" i="1"/>
  <c r="C11130" i="1"/>
  <c r="C11129" i="1"/>
  <c r="C11128" i="1"/>
  <c r="C11127" i="1"/>
  <c r="C11126" i="1"/>
  <c r="C11125" i="1"/>
  <c r="C11124" i="1"/>
  <c r="C11123" i="1"/>
  <c r="C11122" i="1"/>
  <c r="C11121" i="1"/>
  <c r="C11120" i="1"/>
  <c r="C11119" i="1"/>
  <c r="C11118" i="1"/>
  <c r="C11117" i="1"/>
  <c r="C11116" i="1"/>
  <c r="C11115" i="1"/>
  <c r="C11114" i="1"/>
  <c r="C11113" i="1"/>
  <c r="C11112" i="1"/>
  <c r="C11111" i="1"/>
  <c r="C11110" i="1"/>
  <c r="C11109" i="1"/>
  <c r="C11108" i="1"/>
  <c r="C11107" i="1"/>
  <c r="C11106" i="1"/>
  <c r="C11105" i="1"/>
  <c r="C11104" i="1"/>
  <c r="C11103" i="1"/>
  <c r="C11102" i="1"/>
  <c r="C11101" i="1"/>
  <c r="C11100" i="1"/>
  <c r="C11099" i="1"/>
  <c r="C11098" i="1"/>
  <c r="C11097" i="1"/>
  <c r="C11096" i="1"/>
  <c r="C11095" i="1"/>
  <c r="C11094" i="1"/>
  <c r="C11093" i="1"/>
  <c r="C11092" i="1"/>
  <c r="C11091" i="1"/>
  <c r="C11090" i="1"/>
  <c r="C11089" i="1"/>
  <c r="C11088" i="1"/>
  <c r="C11087" i="1"/>
  <c r="C11086" i="1"/>
  <c r="C11085" i="1"/>
  <c r="C11084" i="1"/>
  <c r="C11083" i="1"/>
  <c r="C11082" i="1"/>
  <c r="C11081" i="1"/>
  <c r="C11080" i="1"/>
  <c r="C11079" i="1"/>
  <c r="C11078" i="1"/>
  <c r="C11077" i="1"/>
  <c r="C11076" i="1"/>
  <c r="C11075" i="1"/>
  <c r="C11074" i="1"/>
  <c r="C11073" i="1"/>
  <c r="C11072" i="1"/>
  <c r="C11071" i="1"/>
  <c r="C11070" i="1"/>
  <c r="C11069" i="1"/>
  <c r="C11068" i="1"/>
  <c r="C11067" i="1"/>
  <c r="C11066" i="1"/>
  <c r="C11065" i="1"/>
  <c r="C11064" i="1"/>
  <c r="C11063" i="1"/>
  <c r="C11062" i="1"/>
  <c r="C11061" i="1"/>
  <c r="C11060" i="1"/>
  <c r="C11059" i="1"/>
  <c r="C11058" i="1"/>
  <c r="C11057" i="1"/>
  <c r="C11056" i="1"/>
  <c r="C11055" i="1"/>
  <c r="C11054" i="1"/>
  <c r="C11053" i="1"/>
  <c r="C11052" i="1"/>
  <c r="C11051" i="1"/>
  <c r="C11050" i="1"/>
  <c r="C11049" i="1"/>
  <c r="C11048" i="1"/>
  <c r="C11047" i="1"/>
  <c r="C11046" i="1"/>
  <c r="C11045" i="1"/>
  <c r="C11044" i="1"/>
  <c r="C11043" i="1"/>
  <c r="C11042" i="1"/>
  <c r="C11041" i="1"/>
  <c r="C11040" i="1"/>
  <c r="C11039" i="1"/>
  <c r="C11038" i="1"/>
  <c r="C11037" i="1"/>
  <c r="C11036" i="1"/>
  <c r="C11035" i="1"/>
  <c r="C11034" i="1"/>
  <c r="C11033" i="1"/>
  <c r="C11032" i="1"/>
  <c r="C11031" i="1"/>
  <c r="C11030" i="1"/>
  <c r="C11029" i="1"/>
  <c r="C11028" i="1"/>
  <c r="C11027" i="1"/>
  <c r="C11026" i="1"/>
  <c r="C11025" i="1"/>
  <c r="C11024" i="1"/>
  <c r="C11023" i="1"/>
  <c r="C11022" i="1"/>
  <c r="C11021" i="1"/>
  <c r="C11020" i="1"/>
  <c r="C11019" i="1"/>
  <c r="C11018" i="1"/>
  <c r="C11017" i="1"/>
  <c r="C11016" i="1"/>
  <c r="C11015" i="1"/>
  <c r="C11014" i="1"/>
  <c r="C11013" i="1"/>
  <c r="C11012" i="1"/>
  <c r="C11011" i="1"/>
  <c r="C11010" i="1"/>
  <c r="C11009" i="1"/>
  <c r="C11008" i="1"/>
  <c r="C11007" i="1"/>
  <c r="C11006" i="1"/>
  <c r="C11005" i="1"/>
  <c r="C11004" i="1"/>
  <c r="C11003" i="1"/>
  <c r="C11002" i="1"/>
  <c r="C11001" i="1"/>
  <c r="C11000" i="1"/>
  <c r="C10999" i="1"/>
  <c r="C10998" i="1"/>
  <c r="C10997" i="1"/>
  <c r="C10996" i="1"/>
  <c r="C10995" i="1"/>
  <c r="C10994" i="1"/>
  <c r="C10993" i="1"/>
  <c r="C10992" i="1"/>
  <c r="C10991" i="1"/>
  <c r="C10990" i="1"/>
  <c r="C10989" i="1"/>
  <c r="C10988" i="1"/>
  <c r="C10987" i="1"/>
  <c r="C10986" i="1"/>
  <c r="C10985" i="1"/>
  <c r="C10984" i="1"/>
  <c r="C10983" i="1"/>
  <c r="C10982" i="1"/>
  <c r="C10981" i="1"/>
  <c r="C10980" i="1"/>
  <c r="C10979" i="1"/>
  <c r="C10978" i="1"/>
  <c r="C10977" i="1"/>
  <c r="C10976" i="1"/>
  <c r="C10975" i="1"/>
  <c r="C10974" i="1"/>
  <c r="C10973" i="1"/>
  <c r="C10972" i="1"/>
  <c r="C10971" i="1"/>
  <c r="C10970" i="1"/>
  <c r="C10969" i="1"/>
  <c r="C10968" i="1"/>
  <c r="C10967" i="1"/>
  <c r="C10966" i="1"/>
  <c r="C10965" i="1"/>
  <c r="C10964" i="1"/>
  <c r="C10963" i="1"/>
  <c r="C10962" i="1"/>
  <c r="C10961" i="1"/>
  <c r="C10960" i="1"/>
  <c r="C10959" i="1"/>
  <c r="C10958" i="1"/>
  <c r="C10957" i="1"/>
  <c r="C10956" i="1"/>
  <c r="C10955" i="1"/>
  <c r="C10954" i="1"/>
  <c r="C10953" i="1"/>
  <c r="C10952" i="1"/>
  <c r="C10951" i="1"/>
  <c r="C10950" i="1"/>
  <c r="C10949" i="1"/>
  <c r="C10948" i="1"/>
  <c r="C10947" i="1"/>
  <c r="C10946" i="1"/>
  <c r="C10945" i="1"/>
  <c r="C10944" i="1"/>
  <c r="C10943" i="1"/>
  <c r="C10942" i="1"/>
  <c r="C10941" i="1"/>
  <c r="C10940" i="1"/>
  <c r="C10939" i="1"/>
  <c r="C10938" i="1"/>
  <c r="C10937" i="1"/>
  <c r="C10936" i="1"/>
  <c r="C10935" i="1"/>
  <c r="C10934" i="1"/>
  <c r="C10933" i="1"/>
  <c r="C10932" i="1"/>
  <c r="C10931" i="1"/>
  <c r="C10930" i="1"/>
  <c r="C10929" i="1"/>
  <c r="C10928" i="1"/>
  <c r="C10927" i="1"/>
  <c r="C10926" i="1"/>
  <c r="C10925" i="1"/>
  <c r="C10924" i="1"/>
  <c r="C10923" i="1"/>
  <c r="C10922" i="1"/>
  <c r="C10921" i="1"/>
  <c r="C10920" i="1"/>
  <c r="C10919" i="1"/>
  <c r="C10918" i="1"/>
  <c r="C10917" i="1"/>
  <c r="C10916" i="1"/>
  <c r="C10915" i="1"/>
  <c r="C10914" i="1"/>
  <c r="C10913" i="1"/>
  <c r="C10912" i="1"/>
  <c r="C10911" i="1"/>
  <c r="C10910" i="1"/>
  <c r="C10909" i="1"/>
  <c r="C10908" i="1"/>
  <c r="C10907" i="1"/>
  <c r="C10906" i="1"/>
  <c r="C10905" i="1"/>
  <c r="C10904" i="1"/>
  <c r="C10903" i="1"/>
  <c r="C10902" i="1"/>
  <c r="C10901" i="1"/>
  <c r="C10900" i="1"/>
  <c r="C10899" i="1"/>
  <c r="C10898" i="1"/>
  <c r="C10897" i="1"/>
  <c r="C10896" i="1"/>
  <c r="C10895" i="1"/>
  <c r="C10894" i="1"/>
  <c r="C10893" i="1"/>
  <c r="C10892" i="1"/>
  <c r="C10891" i="1"/>
  <c r="C10890" i="1"/>
  <c r="C10889" i="1"/>
  <c r="C10888" i="1"/>
  <c r="C10887" i="1"/>
  <c r="C10886" i="1"/>
  <c r="C10885" i="1"/>
  <c r="C10884" i="1"/>
  <c r="C10883" i="1"/>
  <c r="C10882" i="1"/>
  <c r="C10881" i="1"/>
  <c r="C10880" i="1"/>
  <c r="C10879" i="1"/>
  <c r="C10878" i="1"/>
  <c r="C10877" i="1"/>
  <c r="C10876" i="1"/>
  <c r="C10875" i="1"/>
  <c r="C10874" i="1"/>
  <c r="C10873" i="1"/>
  <c r="C10872" i="1"/>
  <c r="C10871" i="1"/>
  <c r="C10870" i="1"/>
  <c r="C10869" i="1"/>
  <c r="C10868" i="1"/>
  <c r="C10867" i="1"/>
  <c r="C10866" i="1"/>
  <c r="C10865" i="1"/>
  <c r="C10864" i="1"/>
  <c r="C10863" i="1"/>
  <c r="C10862" i="1"/>
  <c r="C10861" i="1"/>
  <c r="C10860" i="1"/>
  <c r="C10859" i="1"/>
  <c r="C10858" i="1"/>
  <c r="C10857" i="1"/>
  <c r="C10856" i="1"/>
  <c r="C10855" i="1"/>
  <c r="C10854" i="1"/>
  <c r="C10853" i="1"/>
  <c r="C10852" i="1"/>
  <c r="C10851" i="1"/>
  <c r="C10850" i="1"/>
  <c r="C10849" i="1"/>
  <c r="C10848" i="1"/>
  <c r="C10847" i="1"/>
  <c r="C10846" i="1"/>
  <c r="C10845" i="1"/>
  <c r="C10844" i="1"/>
  <c r="C10843" i="1"/>
  <c r="C10842" i="1"/>
  <c r="C10841" i="1"/>
  <c r="C10840" i="1"/>
  <c r="C10839" i="1"/>
  <c r="C10838" i="1"/>
  <c r="C10837" i="1"/>
  <c r="C10836" i="1"/>
  <c r="C10835" i="1"/>
  <c r="C10834" i="1"/>
  <c r="C10833" i="1"/>
  <c r="C10832" i="1"/>
  <c r="C10831" i="1"/>
  <c r="C10830" i="1"/>
  <c r="C10829" i="1"/>
  <c r="C10828" i="1"/>
  <c r="C10827" i="1"/>
  <c r="C10826" i="1"/>
  <c r="C10825" i="1"/>
  <c r="C10824" i="1"/>
  <c r="C10823" i="1"/>
  <c r="C10822" i="1"/>
  <c r="C10821" i="1"/>
  <c r="C10820" i="1"/>
  <c r="C10819" i="1"/>
  <c r="C10818" i="1"/>
  <c r="C10817" i="1"/>
  <c r="C10816" i="1"/>
  <c r="C10815" i="1"/>
  <c r="C10814" i="1"/>
  <c r="C10813" i="1"/>
  <c r="C10812" i="1"/>
  <c r="C10811" i="1"/>
  <c r="C10810" i="1"/>
  <c r="C10809" i="1"/>
  <c r="C10808" i="1"/>
  <c r="C10807" i="1"/>
  <c r="C10806" i="1"/>
  <c r="C10805" i="1"/>
  <c r="C10804" i="1"/>
  <c r="C10803" i="1"/>
  <c r="C10802" i="1"/>
  <c r="C10801" i="1"/>
  <c r="C10800" i="1"/>
  <c r="C10799" i="1"/>
  <c r="C10798" i="1"/>
  <c r="C10797" i="1"/>
  <c r="C10796" i="1"/>
  <c r="C10795" i="1"/>
  <c r="C10794" i="1"/>
  <c r="C10793" i="1"/>
  <c r="C10792" i="1"/>
  <c r="C10791" i="1"/>
  <c r="C10790" i="1"/>
  <c r="C10789" i="1"/>
  <c r="C10788" i="1"/>
  <c r="C10787" i="1"/>
  <c r="C10786" i="1"/>
  <c r="C10785" i="1"/>
  <c r="C10784" i="1"/>
  <c r="C10783" i="1"/>
  <c r="C10782" i="1"/>
  <c r="C10781" i="1"/>
  <c r="C10780" i="1"/>
  <c r="C10779" i="1"/>
  <c r="C10778" i="1"/>
  <c r="C10777" i="1"/>
  <c r="C10776" i="1"/>
  <c r="C10775" i="1"/>
  <c r="C10774" i="1"/>
  <c r="C10773" i="1"/>
  <c r="C10772" i="1"/>
  <c r="C10771" i="1"/>
  <c r="C10770" i="1"/>
  <c r="C10769" i="1"/>
  <c r="C10768" i="1"/>
  <c r="C10767" i="1"/>
  <c r="C10766" i="1"/>
  <c r="C10765" i="1"/>
  <c r="C10764" i="1"/>
  <c r="C10763" i="1"/>
  <c r="C10762" i="1"/>
  <c r="C10761" i="1"/>
  <c r="C10760" i="1"/>
  <c r="C10759" i="1"/>
  <c r="C10758" i="1"/>
  <c r="C10757" i="1"/>
  <c r="C10756" i="1"/>
  <c r="C10755" i="1"/>
  <c r="C10754" i="1"/>
  <c r="C10753" i="1"/>
  <c r="C10752" i="1"/>
  <c r="C10751" i="1"/>
  <c r="C10750" i="1"/>
  <c r="C10749" i="1"/>
  <c r="C10748" i="1"/>
  <c r="C10747" i="1"/>
  <c r="C10746" i="1"/>
  <c r="C10745" i="1"/>
  <c r="C10744" i="1"/>
  <c r="C10743" i="1"/>
  <c r="C10742" i="1"/>
  <c r="C10741" i="1"/>
  <c r="C10740" i="1"/>
  <c r="C10739" i="1"/>
  <c r="C10738" i="1"/>
  <c r="C10737" i="1"/>
  <c r="C10736" i="1"/>
  <c r="C10735" i="1"/>
  <c r="C10734" i="1"/>
  <c r="C10733" i="1"/>
  <c r="C10732" i="1"/>
  <c r="C10731" i="1"/>
  <c r="C10730" i="1"/>
  <c r="C10729" i="1"/>
  <c r="C10728" i="1"/>
  <c r="C10727" i="1"/>
  <c r="C10726" i="1"/>
  <c r="C10725" i="1"/>
  <c r="C10724" i="1"/>
  <c r="C10723" i="1"/>
  <c r="C10722" i="1"/>
  <c r="C10721" i="1"/>
  <c r="C10720" i="1"/>
  <c r="C10719" i="1"/>
  <c r="C10718" i="1"/>
  <c r="C10717" i="1"/>
  <c r="C10716" i="1"/>
  <c r="C10715" i="1"/>
  <c r="C10714" i="1"/>
  <c r="C10713" i="1"/>
  <c r="C10712" i="1"/>
  <c r="C10711" i="1"/>
  <c r="C10710" i="1"/>
  <c r="C10709" i="1"/>
  <c r="C10708" i="1"/>
  <c r="C10707" i="1"/>
  <c r="C10706" i="1"/>
  <c r="C10705" i="1"/>
  <c r="C10704" i="1"/>
  <c r="C10703" i="1"/>
  <c r="C10702" i="1"/>
  <c r="C10701" i="1"/>
  <c r="C10700" i="1"/>
  <c r="C10699" i="1"/>
  <c r="C10698" i="1"/>
  <c r="C10697" i="1"/>
  <c r="C10696" i="1"/>
  <c r="C10695" i="1"/>
  <c r="C10694" i="1"/>
  <c r="C10693" i="1"/>
  <c r="C10692" i="1"/>
  <c r="C10691" i="1"/>
  <c r="C10690" i="1"/>
  <c r="C10689" i="1"/>
  <c r="C10688" i="1"/>
  <c r="C10687" i="1"/>
  <c r="C10686" i="1"/>
  <c r="C10685" i="1"/>
  <c r="C10684" i="1"/>
  <c r="C10683" i="1"/>
  <c r="C10682" i="1"/>
  <c r="C10681" i="1"/>
  <c r="C10680" i="1"/>
  <c r="C10679" i="1"/>
  <c r="C10678" i="1"/>
  <c r="C10677" i="1"/>
  <c r="C10676" i="1"/>
  <c r="C10675" i="1"/>
  <c r="C10674" i="1"/>
  <c r="C10673" i="1"/>
  <c r="C10672" i="1"/>
  <c r="C10671" i="1"/>
  <c r="C10670" i="1"/>
  <c r="C10669" i="1"/>
  <c r="C10668" i="1"/>
  <c r="C10667" i="1"/>
  <c r="C10666" i="1"/>
  <c r="C10665" i="1"/>
  <c r="C10664" i="1"/>
  <c r="C10663" i="1"/>
  <c r="C10662" i="1"/>
  <c r="C10661" i="1"/>
  <c r="C10660" i="1"/>
  <c r="C10659" i="1"/>
  <c r="C10658" i="1"/>
  <c r="C10657" i="1"/>
  <c r="C10656" i="1"/>
  <c r="C10655" i="1"/>
  <c r="C10654" i="1"/>
  <c r="C10653" i="1"/>
  <c r="C10652" i="1"/>
  <c r="C10651" i="1"/>
  <c r="C10650" i="1"/>
  <c r="C10649" i="1"/>
  <c r="C10648" i="1"/>
  <c r="C10647" i="1"/>
  <c r="C10646" i="1"/>
  <c r="C10645" i="1"/>
  <c r="C10644" i="1"/>
  <c r="C10643" i="1"/>
  <c r="C10642" i="1"/>
  <c r="C10641" i="1"/>
  <c r="C10640" i="1"/>
  <c r="C10639" i="1"/>
  <c r="C10638" i="1"/>
  <c r="C10637" i="1"/>
  <c r="C10636" i="1"/>
  <c r="C10635" i="1"/>
  <c r="C10634" i="1"/>
  <c r="C10633" i="1"/>
  <c r="C10632" i="1"/>
  <c r="C10631" i="1"/>
  <c r="C10630" i="1"/>
  <c r="C10629" i="1"/>
  <c r="C10628" i="1"/>
  <c r="C10627" i="1"/>
  <c r="C10626" i="1"/>
  <c r="C10625" i="1"/>
  <c r="C10624" i="1"/>
  <c r="C10623" i="1"/>
  <c r="C10622" i="1"/>
  <c r="C10621" i="1"/>
  <c r="C10620" i="1"/>
  <c r="C10619" i="1"/>
  <c r="C10618" i="1"/>
  <c r="C10617" i="1"/>
  <c r="C10616" i="1"/>
  <c r="C10615" i="1"/>
  <c r="C10614" i="1"/>
  <c r="C10613" i="1"/>
  <c r="C10612" i="1"/>
  <c r="C10611" i="1"/>
  <c r="C10610" i="1"/>
  <c r="C10609" i="1"/>
  <c r="C10608" i="1"/>
  <c r="C10607" i="1"/>
  <c r="C10606" i="1"/>
  <c r="C10605" i="1"/>
  <c r="C10604" i="1"/>
  <c r="C10603" i="1"/>
  <c r="C10602" i="1"/>
  <c r="C10601" i="1"/>
  <c r="C10600" i="1"/>
  <c r="C10599" i="1"/>
  <c r="C10598" i="1"/>
  <c r="C10597" i="1"/>
  <c r="C10596" i="1"/>
  <c r="C10595" i="1"/>
  <c r="C10594" i="1"/>
  <c r="C10593" i="1"/>
  <c r="C10592" i="1"/>
  <c r="C10591" i="1"/>
  <c r="C10590" i="1"/>
  <c r="C10589" i="1"/>
  <c r="C10588" i="1"/>
  <c r="C10587" i="1"/>
  <c r="C10586" i="1"/>
  <c r="C10585" i="1"/>
  <c r="C10584" i="1"/>
  <c r="C10583" i="1"/>
  <c r="C10582" i="1"/>
  <c r="C10581" i="1"/>
  <c r="C10580" i="1"/>
  <c r="C10579" i="1"/>
  <c r="C10578" i="1"/>
  <c r="C10577" i="1"/>
  <c r="C10576" i="1"/>
  <c r="C10575" i="1"/>
  <c r="C10574" i="1"/>
  <c r="C10573" i="1"/>
  <c r="C10572" i="1"/>
  <c r="C10571" i="1"/>
  <c r="C10570" i="1"/>
  <c r="C10569" i="1"/>
  <c r="C10568" i="1"/>
  <c r="C10567" i="1"/>
  <c r="C10566" i="1"/>
  <c r="C10565" i="1"/>
  <c r="C10564" i="1"/>
  <c r="C10563" i="1"/>
  <c r="C10562" i="1"/>
  <c r="C10561" i="1"/>
  <c r="C10560" i="1"/>
  <c r="C10559" i="1"/>
  <c r="C10558" i="1"/>
  <c r="C10557" i="1"/>
  <c r="C10556" i="1"/>
  <c r="C10555" i="1"/>
  <c r="C10554" i="1"/>
  <c r="C10553" i="1"/>
  <c r="C10552" i="1"/>
  <c r="C10551" i="1"/>
  <c r="C10550" i="1"/>
  <c r="C10549" i="1"/>
  <c r="C10548" i="1"/>
  <c r="C10547" i="1"/>
  <c r="C10546" i="1"/>
  <c r="C10545" i="1"/>
  <c r="C10544" i="1"/>
  <c r="C10543" i="1"/>
  <c r="C10542" i="1"/>
  <c r="C10541" i="1"/>
  <c r="C10540" i="1"/>
  <c r="C10539" i="1"/>
  <c r="C10538" i="1"/>
  <c r="C10537" i="1"/>
  <c r="C10536" i="1"/>
  <c r="C10535" i="1"/>
  <c r="C10534" i="1"/>
  <c r="C10533" i="1"/>
  <c r="C10532" i="1"/>
  <c r="C10531" i="1"/>
  <c r="C10530" i="1"/>
  <c r="C10529" i="1"/>
  <c r="C10528" i="1"/>
  <c r="C10527" i="1"/>
  <c r="C10526" i="1"/>
  <c r="C10525" i="1"/>
  <c r="C10524" i="1"/>
  <c r="C10523" i="1"/>
  <c r="C10522" i="1"/>
  <c r="C10521" i="1"/>
  <c r="C10520" i="1"/>
  <c r="C10519" i="1"/>
  <c r="C10518" i="1"/>
  <c r="C10517" i="1"/>
  <c r="C10516" i="1"/>
  <c r="C10515" i="1"/>
  <c r="C10514" i="1"/>
  <c r="C10513" i="1"/>
  <c r="C10512" i="1"/>
  <c r="C10511" i="1"/>
  <c r="C10510" i="1"/>
  <c r="C10509" i="1"/>
  <c r="C10508" i="1"/>
  <c r="C10507" i="1"/>
  <c r="C10506" i="1"/>
  <c r="C10505" i="1"/>
  <c r="C10504" i="1"/>
  <c r="C10503" i="1"/>
  <c r="C10502" i="1"/>
  <c r="C10501" i="1"/>
  <c r="C10500" i="1"/>
  <c r="C10499" i="1"/>
  <c r="C10498" i="1"/>
  <c r="C10497" i="1"/>
  <c r="C10496" i="1"/>
  <c r="C10495" i="1"/>
  <c r="C10494" i="1"/>
  <c r="C10493" i="1"/>
  <c r="C10492" i="1"/>
  <c r="C10491" i="1"/>
  <c r="C10490" i="1"/>
  <c r="C10489" i="1"/>
  <c r="C10488" i="1"/>
  <c r="C10487" i="1"/>
  <c r="C10486" i="1"/>
  <c r="C10485" i="1"/>
  <c r="C10484" i="1"/>
  <c r="C10483" i="1"/>
  <c r="C10482" i="1"/>
  <c r="C10481" i="1"/>
  <c r="C10480" i="1"/>
  <c r="C10479" i="1"/>
  <c r="C10478" i="1"/>
  <c r="C10477" i="1"/>
  <c r="C10476" i="1"/>
  <c r="C10475" i="1"/>
  <c r="C10474" i="1"/>
  <c r="C10473" i="1"/>
  <c r="C10472" i="1"/>
  <c r="C10471" i="1"/>
  <c r="C10470" i="1"/>
  <c r="C10469" i="1"/>
  <c r="C10468" i="1"/>
  <c r="C10467" i="1"/>
  <c r="C10466" i="1"/>
  <c r="C10465" i="1"/>
  <c r="C10464" i="1"/>
  <c r="C10463" i="1"/>
  <c r="C10462" i="1"/>
  <c r="C10461" i="1"/>
  <c r="C10460" i="1"/>
  <c r="C10459" i="1"/>
  <c r="C10458" i="1"/>
  <c r="C10457" i="1"/>
  <c r="C10456" i="1"/>
  <c r="C10455" i="1"/>
  <c r="C10454" i="1"/>
  <c r="C10453" i="1"/>
  <c r="C10452" i="1"/>
  <c r="C10451" i="1"/>
  <c r="C10450" i="1"/>
  <c r="C10449" i="1"/>
  <c r="C10448" i="1"/>
  <c r="C10447" i="1"/>
  <c r="C10446" i="1"/>
  <c r="C10445" i="1"/>
  <c r="C10444" i="1"/>
  <c r="C10443" i="1"/>
  <c r="C10442" i="1"/>
  <c r="C10441" i="1"/>
  <c r="C10440" i="1"/>
  <c r="C10439" i="1"/>
  <c r="C10438" i="1"/>
  <c r="C10437" i="1"/>
  <c r="C10436" i="1"/>
  <c r="C10435" i="1"/>
  <c r="C10434" i="1"/>
  <c r="C10433" i="1"/>
  <c r="C10432" i="1"/>
  <c r="C10431" i="1"/>
  <c r="C10430" i="1"/>
  <c r="C10429" i="1"/>
  <c r="C10428" i="1"/>
  <c r="C10427" i="1"/>
  <c r="C10426" i="1"/>
  <c r="C10425" i="1"/>
  <c r="C10424" i="1"/>
  <c r="C10423" i="1"/>
  <c r="C10422" i="1"/>
  <c r="C10421" i="1"/>
  <c r="C10420" i="1"/>
  <c r="C10419" i="1"/>
  <c r="C10418" i="1"/>
  <c r="C10417" i="1"/>
  <c r="C10416" i="1"/>
  <c r="C10415" i="1"/>
  <c r="C10414" i="1"/>
  <c r="C10413" i="1"/>
  <c r="C10412" i="1"/>
  <c r="C10411" i="1"/>
  <c r="C10410" i="1"/>
  <c r="C10409" i="1"/>
  <c r="C10408" i="1"/>
  <c r="C10407" i="1"/>
  <c r="C10406" i="1"/>
  <c r="C10405" i="1"/>
  <c r="C10404" i="1"/>
  <c r="C10403" i="1"/>
  <c r="C10402" i="1"/>
  <c r="C10401" i="1"/>
  <c r="C10400" i="1"/>
  <c r="C10399" i="1"/>
  <c r="C10398" i="1"/>
  <c r="C10397" i="1"/>
  <c r="C10396" i="1"/>
  <c r="C10395" i="1"/>
  <c r="C10394" i="1"/>
  <c r="C10393" i="1"/>
  <c r="C10392" i="1"/>
  <c r="C10391" i="1"/>
  <c r="C10390" i="1"/>
  <c r="C10389" i="1"/>
  <c r="C10388" i="1"/>
  <c r="C10387" i="1"/>
  <c r="C10386" i="1"/>
  <c r="C10385" i="1"/>
  <c r="C10384" i="1"/>
  <c r="C10383" i="1"/>
  <c r="C10382" i="1"/>
  <c r="C10381" i="1"/>
  <c r="C10380" i="1"/>
  <c r="C10379" i="1"/>
  <c r="C10378" i="1"/>
  <c r="C10377" i="1"/>
  <c r="C10376" i="1"/>
  <c r="C10375" i="1"/>
  <c r="C10374" i="1"/>
  <c r="C10373" i="1"/>
  <c r="C10372" i="1"/>
  <c r="C10371" i="1"/>
  <c r="C10370" i="1"/>
  <c r="C10369" i="1"/>
  <c r="C10368" i="1"/>
  <c r="C10367" i="1"/>
  <c r="C10366" i="1"/>
  <c r="C10365" i="1"/>
  <c r="C10364" i="1"/>
  <c r="C10363" i="1"/>
  <c r="C10362" i="1"/>
  <c r="C10361" i="1"/>
  <c r="C10360" i="1"/>
  <c r="C10359" i="1"/>
  <c r="C10358" i="1"/>
  <c r="C10357" i="1"/>
  <c r="C10356" i="1"/>
  <c r="C10355" i="1"/>
  <c r="C10354" i="1"/>
  <c r="C10353" i="1"/>
  <c r="C10352" i="1"/>
  <c r="C10351" i="1"/>
  <c r="C10350" i="1"/>
  <c r="C10349" i="1"/>
  <c r="C10348" i="1"/>
  <c r="C10347" i="1"/>
  <c r="C10346" i="1"/>
  <c r="C10345" i="1"/>
  <c r="C10344" i="1"/>
  <c r="C10343" i="1"/>
  <c r="C10342" i="1"/>
  <c r="C10341" i="1"/>
  <c r="C10340" i="1"/>
  <c r="C10339" i="1"/>
  <c r="C10338" i="1"/>
  <c r="C10337" i="1"/>
  <c r="C10336" i="1"/>
  <c r="C10335" i="1"/>
  <c r="C10334" i="1"/>
  <c r="C10333" i="1"/>
  <c r="C10332" i="1"/>
  <c r="C10331" i="1"/>
  <c r="C10330" i="1"/>
  <c r="C10329" i="1"/>
  <c r="C10328" i="1"/>
  <c r="C10327" i="1"/>
  <c r="C10326" i="1"/>
  <c r="C10325" i="1"/>
  <c r="C10324" i="1"/>
  <c r="C10323" i="1"/>
  <c r="C10322" i="1"/>
  <c r="C10321" i="1"/>
  <c r="C10320" i="1"/>
  <c r="C10319" i="1"/>
  <c r="C10318" i="1"/>
  <c r="C10317" i="1"/>
  <c r="C10316" i="1"/>
  <c r="C10315" i="1"/>
  <c r="C10314" i="1"/>
  <c r="C10313" i="1"/>
  <c r="C10312" i="1"/>
  <c r="C10311" i="1"/>
  <c r="C10310" i="1"/>
  <c r="C10309" i="1"/>
  <c r="C10308" i="1"/>
  <c r="C10307" i="1"/>
  <c r="C10306" i="1"/>
  <c r="C10305" i="1"/>
  <c r="C10304" i="1"/>
  <c r="C10303" i="1"/>
  <c r="C10302" i="1"/>
  <c r="C10301" i="1"/>
  <c r="C10300" i="1"/>
  <c r="C10299" i="1"/>
  <c r="C10298" i="1"/>
  <c r="C10297" i="1"/>
  <c r="C10296" i="1"/>
  <c r="C10295" i="1"/>
  <c r="C10294" i="1"/>
  <c r="C10293" i="1"/>
  <c r="C10292" i="1"/>
  <c r="C10291" i="1"/>
  <c r="C10290" i="1"/>
  <c r="C10289" i="1"/>
  <c r="C10288" i="1"/>
  <c r="C10287" i="1"/>
  <c r="C10286" i="1"/>
  <c r="C10285" i="1"/>
  <c r="C10284" i="1"/>
  <c r="C10283" i="1"/>
  <c r="C10282" i="1"/>
  <c r="C10281" i="1"/>
  <c r="C10280" i="1"/>
  <c r="C10279" i="1"/>
  <c r="C10278" i="1"/>
  <c r="C10277" i="1"/>
  <c r="C10276" i="1"/>
  <c r="C10275" i="1"/>
  <c r="C10274" i="1"/>
  <c r="C10273" i="1"/>
  <c r="C10272" i="1"/>
  <c r="C10271" i="1"/>
  <c r="C10270" i="1"/>
  <c r="C10269" i="1"/>
  <c r="C10268" i="1"/>
  <c r="C10267" i="1"/>
  <c r="C10266" i="1"/>
  <c r="C10265" i="1"/>
  <c r="C10264" i="1"/>
  <c r="C10263" i="1"/>
  <c r="C10262" i="1"/>
  <c r="C10261" i="1"/>
  <c r="C10260" i="1"/>
  <c r="C10259" i="1"/>
  <c r="C10258" i="1"/>
  <c r="C10257" i="1"/>
  <c r="C10256" i="1"/>
  <c r="C10255" i="1"/>
  <c r="C10254" i="1"/>
  <c r="C10253" i="1"/>
  <c r="C10252" i="1"/>
  <c r="C10251" i="1"/>
  <c r="C10250" i="1"/>
  <c r="C10249" i="1"/>
  <c r="C10248" i="1"/>
  <c r="C10247" i="1"/>
  <c r="C10246" i="1"/>
  <c r="C10245" i="1"/>
  <c r="C10244" i="1"/>
  <c r="C10243" i="1"/>
  <c r="C10242" i="1"/>
  <c r="C10241" i="1"/>
  <c r="C10240" i="1"/>
  <c r="C10239" i="1"/>
  <c r="C10238" i="1"/>
  <c r="C10237" i="1"/>
  <c r="C10236" i="1"/>
  <c r="C10235" i="1"/>
  <c r="C10234" i="1"/>
  <c r="C10233" i="1"/>
  <c r="C10232" i="1"/>
  <c r="C10231" i="1"/>
  <c r="C10230" i="1"/>
  <c r="C10229" i="1"/>
  <c r="C10228" i="1"/>
  <c r="C10227" i="1"/>
  <c r="C10226" i="1"/>
  <c r="C10225" i="1"/>
  <c r="C10224" i="1"/>
  <c r="C10223" i="1"/>
  <c r="C10222" i="1"/>
  <c r="C10221" i="1"/>
  <c r="C10220" i="1"/>
  <c r="C10219" i="1"/>
  <c r="C10218" i="1"/>
  <c r="C10217" i="1"/>
  <c r="C10216" i="1"/>
  <c r="C10215" i="1"/>
  <c r="C10214" i="1"/>
  <c r="C10213" i="1"/>
  <c r="C10212" i="1"/>
  <c r="C10211" i="1"/>
  <c r="C10210" i="1"/>
  <c r="C10209" i="1"/>
  <c r="C10208" i="1"/>
  <c r="C10207" i="1"/>
  <c r="C10206" i="1"/>
  <c r="C10205" i="1"/>
  <c r="C10204" i="1"/>
  <c r="C10203" i="1"/>
  <c r="C10202" i="1"/>
  <c r="C10201" i="1"/>
  <c r="C10200" i="1"/>
  <c r="C10199" i="1"/>
  <c r="C10198" i="1"/>
  <c r="C10197" i="1"/>
  <c r="C10196" i="1"/>
  <c r="C10195" i="1"/>
  <c r="C10194" i="1"/>
  <c r="C10193" i="1"/>
  <c r="C10192" i="1"/>
  <c r="C10191" i="1"/>
  <c r="C10190" i="1"/>
  <c r="C10189" i="1"/>
  <c r="C10188" i="1"/>
  <c r="C10187" i="1"/>
  <c r="C10186" i="1"/>
  <c r="C10185" i="1"/>
  <c r="C10184" i="1"/>
  <c r="C10183" i="1"/>
  <c r="C10182" i="1"/>
  <c r="C10181" i="1"/>
  <c r="C10180" i="1"/>
  <c r="C10179" i="1"/>
  <c r="C10178" i="1"/>
  <c r="C10177" i="1"/>
  <c r="C10176" i="1"/>
  <c r="C10175" i="1"/>
  <c r="C10174" i="1"/>
  <c r="C10173" i="1"/>
  <c r="C10172" i="1"/>
  <c r="C10171" i="1"/>
  <c r="C10170" i="1"/>
  <c r="C10169" i="1"/>
  <c r="C10168" i="1"/>
  <c r="C10167" i="1"/>
  <c r="C10166" i="1"/>
  <c r="C10165" i="1"/>
  <c r="C10164" i="1"/>
  <c r="C10163" i="1"/>
  <c r="C10162" i="1"/>
  <c r="C10161" i="1"/>
  <c r="C10160" i="1"/>
  <c r="C10159" i="1"/>
  <c r="C10158" i="1"/>
  <c r="C10157" i="1"/>
  <c r="C10156" i="1"/>
  <c r="C10155" i="1"/>
  <c r="C10154" i="1"/>
  <c r="C10153" i="1"/>
  <c r="C10152" i="1"/>
  <c r="C10151" i="1"/>
  <c r="C10150" i="1"/>
  <c r="C10149" i="1"/>
  <c r="C10148" i="1"/>
  <c r="C10147" i="1"/>
  <c r="C10146" i="1"/>
  <c r="C10145" i="1"/>
  <c r="C10144" i="1"/>
  <c r="C10143" i="1"/>
  <c r="C10142" i="1"/>
  <c r="C10141" i="1"/>
  <c r="C10140" i="1"/>
  <c r="C10139" i="1"/>
  <c r="C10138" i="1"/>
  <c r="C10137" i="1"/>
  <c r="C10136" i="1"/>
  <c r="C10135" i="1"/>
  <c r="C10134" i="1"/>
  <c r="C10133" i="1"/>
  <c r="C10132" i="1"/>
  <c r="C10131" i="1"/>
  <c r="C10130" i="1"/>
  <c r="C10129" i="1"/>
  <c r="C10128" i="1"/>
  <c r="C10127" i="1"/>
  <c r="C10126" i="1"/>
  <c r="C10125" i="1"/>
  <c r="C10124" i="1"/>
  <c r="C10123" i="1"/>
  <c r="C10122" i="1"/>
  <c r="C10121" i="1"/>
  <c r="C10120" i="1"/>
  <c r="C10119" i="1"/>
  <c r="C10118" i="1"/>
  <c r="C10117" i="1"/>
  <c r="C10116" i="1"/>
  <c r="C10115" i="1"/>
  <c r="C10114" i="1"/>
  <c r="C10113" i="1"/>
  <c r="C10112" i="1"/>
  <c r="C10111" i="1"/>
  <c r="C10110" i="1"/>
  <c r="C10109" i="1"/>
  <c r="C10108" i="1"/>
  <c r="C10107" i="1"/>
  <c r="C10106" i="1"/>
  <c r="C10105" i="1"/>
  <c r="C10104" i="1"/>
  <c r="C10103" i="1"/>
  <c r="C10102" i="1"/>
  <c r="C10101" i="1"/>
  <c r="C10100" i="1"/>
  <c r="C10099" i="1"/>
  <c r="C10098" i="1"/>
  <c r="C10097" i="1"/>
  <c r="C10096" i="1"/>
  <c r="C10095" i="1"/>
  <c r="C10094" i="1"/>
  <c r="C10093" i="1"/>
  <c r="C10092" i="1"/>
  <c r="C10091" i="1"/>
  <c r="C10090" i="1"/>
  <c r="C10089" i="1"/>
  <c r="C10088" i="1"/>
  <c r="C10087" i="1"/>
  <c r="C10086" i="1"/>
  <c r="C10085" i="1"/>
  <c r="C10084" i="1"/>
  <c r="C10083" i="1"/>
  <c r="C10082" i="1"/>
  <c r="C10081" i="1"/>
  <c r="C10080" i="1"/>
  <c r="C10079" i="1"/>
  <c r="C10078" i="1"/>
  <c r="C10077" i="1"/>
  <c r="C10076" i="1"/>
  <c r="C10075" i="1"/>
  <c r="C10074" i="1"/>
  <c r="C10073" i="1"/>
  <c r="C10072" i="1"/>
  <c r="C10071" i="1"/>
  <c r="C10070" i="1"/>
  <c r="C10069" i="1"/>
  <c r="C10068" i="1"/>
  <c r="C10067" i="1"/>
  <c r="C10066" i="1"/>
  <c r="C10065" i="1"/>
  <c r="C10064" i="1"/>
  <c r="C10063" i="1"/>
  <c r="C10062" i="1"/>
  <c r="C10061" i="1"/>
  <c r="C10060" i="1"/>
  <c r="C10059" i="1"/>
  <c r="C10058" i="1"/>
  <c r="C10057" i="1"/>
  <c r="C10056" i="1"/>
  <c r="C10055" i="1"/>
  <c r="C10054" i="1"/>
  <c r="C10053" i="1"/>
  <c r="C10052" i="1"/>
  <c r="C10051" i="1"/>
  <c r="C10050" i="1"/>
  <c r="C10049" i="1"/>
  <c r="C10048" i="1"/>
  <c r="C10047" i="1"/>
  <c r="C10046" i="1"/>
  <c r="C10045" i="1"/>
  <c r="C10044" i="1"/>
  <c r="C10043" i="1"/>
  <c r="C10042" i="1"/>
  <c r="C10041" i="1"/>
  <c r="C10040" i="1"/>
  <c r="C10039" i="1"/>
  <c r="C10038" i="1"/>
  <c r="C10037" i="1"/>
  <c r="C10036" i="1"/>
  <c r="C10035" i="1"/>
  <c r="C10034" i="1"/>
  <c r="C10033" i="1"/>
  <c r="C10032" i="1"/>
  <c r="C10031" i="1"/>
  <c r="C10030" i="1"/>
  <c r="C10029" i="1"/>
  <c r="C10028" i="1"/>
  <c r="C10027" i="1"/>
  <c r="C10026" i="1"/>
  <c r="C10025" i="1"/>
  <c r="C10024" i="1"/>
  <c r="C10023" i="1"/>
  <c r="C10022" i="1"/>
  <c r="C10021" i="1"/>
  <c r="C10020" i="1"/>
  <c r="C10019" i="1"/>
  <c r="C10018" i="1"/>
  <c r="C10017" i="1"/>
  <c r="C10016" i="1"/>
  <c r="C10015" i="1"/>
  <c r="C10014" i="1"/>
  <c r="C10013" i="1"/>
  <c r="C10012" i="1"/>
  <c r="C10011" i="1"/>
  <c r="C10010" i="1"/>
  <c r="C10009" i="1"/>
  <c r="C10008" i="1"/>
  <c r="C10007" i="1"/>
  <c r="C10006" i="1"/>
  <c r="C10005" i="1"/>
  <c r="C10004" i="1"/>
  <c r="C10003" i="1"/>
  <c r="C10002" i="1"/>
  <c r="C10001" i="1"/>
  <c r="C10000" i="1"/>
  <c r="C9999" i="1"/>
  <c r="C9998" i="1"/>
  <c r="C9997" i="1"/>
  <c r="C9996" i="1"/>
  <c r="C9995" i="1"/>
  <c r="C9994" i="1"/>
  <c r="C9993" i="1"/>
  <c r="C9992" i="1"/>
  <c r="C9991" i="1"/>
  <c r="C9990" i="1"/>
  <c r="C9989" i="1"/>
  <c r="C9988" i="1"/>
  <c r="C9987" i="1"/>
  <c r="C9986" i="1"/>
  <c r="C9985" i="1"/>
  <c r="C9984" i="1"/>
  <c r="C9983" i="1"/>
  <c r="C9982" i="1"/>
  <c r="C9981" i="1"/>
  <c r="C9980" i="1"/>
  <c r="C9979" i="1"/>
  <c r="C9978" i="1"/>
  <c r="C9977" i="1"/>
  <c r="C9976" i="1"/>
  <c r="C9975" i="1"/>
  <c r="C9974" i="1"/>
  <c r="C9973" i="1"/>
  <c r="C9972" i="1"/>
  <c r="C9971" i="1"/>
  <c r="C9970" i="1"/>
  <c r="C9969" i="1"/>
  <c r="C9968" i="1"/>
  <c r="C9967" i="1"/>
  <c r="C9966" i="1"/>
  <c r="C9965" i="1"/>
  <c r="C9964" i="1"/>
  <c r="C9963" i="1"/>
  <c r="C9962" i="1"/>
  <c r="C9961" i="1"/>
  <c r="C9960" i="1"/>
  <c r="C9959" i="1"/>
  <c r="C9958" i="1"/>
  <c r="C9957" i="1"/>
  <c r="C9956" i="1"/>
  <c r="C9955" i="1"/>
  <c r="C9954" i="1"/>
  <c r="C9953" i="1"/>
  <c r="C9952" i="1"/>
  <c r="C9951" i="1"/>
  <c r="C9950" i="1"/>
  <c r="C9949" i="1"/>
  <c r="C9948" i="1"/>
  <c r="C9947" i="1"/>
  <c r="C9946" i="1"/>
  <c r="C22804" i="1" s="1"/>
  <c r="C9945" i="1"/>
  <c r="C9944" i="1"/>
  <c r="C9943" i="1"/>
  <c r="C9942" i="1"/>
  <c r="C9941" i="1"/>
  <c r="C9940" i="1"/>
  <c r="C9939" i="1"/>
  <c r="C9938" i="1"/>
  <c r="C9937" i="1"/>
  <c r="C9936" i="1"/>
  <c r="C9935" i="1"/>
  <c r="C9934" i="1"/>
  <c r="C9933" i="1"/>
  <c r="C9932" i="1"/>
  <c r="C9931" i="1"/>
  <c r="C9930" i="1"/>
  <c r="C9929" i="1"/>
  <c r="C9928" i="1"/>
  <c r="C9927" i="1"/>
  <c r="C9926" i="1"/>
  <c r="C9925" i="1"/>
  <c r="C9924" i="1"/>
  <c r="C9923" i="1"/>
  <c r="C9922" i="1"/>
  <c r="C9921" i="1"/>
  <c r="C9920" i="1"/>
  <c r="C9919" i="1"/>
  <c r="C9918" i="1"/>
  <c r="C9917" i="1"/>
  <c r="C9916" i="1"/>
  <c r="C9915" i="1"/>
  <c r="C9914" i="1"/>
  <c r="C9913" i="1"/>
  <c r="C9912" i="1"/>
  <c r="C9911" i="1"/>
  <c r="C9910" i="1"/>
  <c r="C9909" i="1"/>
  <c r="C9908" i="1"/>
  <c r="C9907" i="1"/>
  <c r="C9906" i="1"/>
  <c r="C9905" i="1"/>
  <c r="C9904" i="1"/>
  <c r="C9903" i="1"/>
  <c r="C9902" i="1"/>
  <c r="C9901" i="1"/>
  <c r="C9900" i="1"/>
  <c r="C9899" i="1"/>
  <c r="C9898" i="1"/>
  <c r="C9897" i="1"/>
  <c r="C9896" i="1"/>
  <c r="C9895" i="1"/>
  <c r="C9894" i="1"/>
  <c r="C9893" i="1"/>
  <c r="C9892" i="1"/>
  <c r="C9891" i="1"/>
  <c r="C9890" i="1"/>
  <c r="C9889" i="1"/>
  <c r="C9888" i="1"/>
  <c r="C9887" i="1"/>
  <c r="C9886" i="1"/>
  <c r="C9885" i="1"/>
  <c r="C9884" i="1"/>
  <c r="C9883" i="1"/>
  <c r="C9882" i="1"/>
  <c r="C9881" i="1"/>
  <c r="C9880" i="1"/>
  <c r="C9879" i="1"/>
  <c r="C9878" i="1"/>
  <c r="C9877" i="1"/>
  <c r="C9876" i="1"/>
  <c r="C9875" i="1"/>
  <c r="C9874" i="1"/>
  <c r="C9873" i="1"/>
  <c r="C9872" i="1"/>
  <c r="C9871" i="1"/>
  <c r="C9870" i="1"/>
  <c r="C9869" i="1"/>
  <c r="C9868" i="1"/>
  <c r="C9867" i="1"/>
  <c r="C9866" i="1"/>
  <c r="C9865" i="1"/>
  <c r="C9864" i="1"/>
  <c r="C9863" i="1"/>
  <c r="C9862" i="1"/>
  <c r="C9861" i="1"/>
  <c r="C9860" i="1"/>
  <c r="C9859" i="1"/>
  <c r="C9858" i="1"/>
  <c r="C9857" i="1"/>
  <c r="C9856" i="1"/>
  <c r="C9855" i="1"/>
  <c r="C9854" i="1"/>
  <c r="C9853" i="1"/>
  <c r="C9852" i="1"/>
  <c r="C9851" i="1"/>
  <c r="C9850" i="1"/>
  <c r="C9849" i="1"/>
  <c r="C9848" i="1"/>
  <c r="C9847" i="1"/>
  <c r="C9846" i="1"/>
  <c r="C9845" i="1"/>
  <c r="C9844" i="1"/>
  <c r="C9843" i="1"/>
  <c r="C9842" i="1"/>
  <c r="C9841" i="1"/>
  <c r="C9840" i="1"/>
  <c r="C9839" i="1"/>
  <c r="C9838" i="1"/>
  <c r="C9837" i="1"/>
  <c r="C9836" i="1"/>
  <c r="C9835" i="1"/>
  <c r="C9834" i="1"/>
  <c r="C9833" i="1"/>
  <c r="C9832" i="1"/>
  <c r="C9831" i="1"/>
  <c r="C9830" i="1"/>
  <c r="C9829" i="1"/>
  <c r="C9828" i="1"/>
  <c r="C9827" i="1"/>
  <c r="C9826" i="1"/>
  <c r="C9825" i="1"/>
  <c r="C9824" i="1"/>
  <c r="C9823" i="1"/>
  <c r="C9822" i="1"/>
  <c r="C9821" i="1"/>
  <c r="C9820" i="1"/>
  <c r="C9819" i="1"/>
  <c r="C9818" i="1"/>
  <c r="C9817" i="1"/>
  <c r="C9816" i="1"/>
  <c r="C9815" i="1"/>
  <c r="C9814" i="1"/>
  <c r="C9813" i="1"/>
  <c r="C9812" i="1"/>
  <c r="C9811" i="1"/>
  <c r="C9810" i="1"/>
  <c r="C9809" i="1"/>
  <c r="C9808" i="1"/>
  <c r="C9807" i="1"/>
  <c r="C9806" i="1"/>
  <c r="C9805" i="1"/>
  <c r="C9804" i="1"/>
  <c r="C9803" i="1"/>
  <c r="C9802" i="1"/>
  <c r="C9801" i="1"/>
  <c r="C9800" i="1"/>
  <c r="C9799" i="1"/>
  <c r="C9798" i="1"/>
  <c r="C9797" i="1"/>
  <c r="C9796" i="1"/>
  <c r="C9795" i="1"/>
  <c r="C9794" i="1"/>
  <c r="C9793" i="1"/>
  <c r="C9792" i="1"/>
  <c r="C9791" i="1"/>
  <c r="C9790" i="1"/>
  <c r="C9789" i="1"/>
  <c r="C9788" i="1"/>
  <c r="C9787" i="1"/>
  <c r="C9786" i="1"/>
  <c r="C9785" i="1"/>
  <c r="C9784" i="1"/>
  <c r="C9783" i="1"/>
  <c r="C9782" i="1"/>
  <c r="C9781" i="1"/>
  <c r="C9780" i="1"/>
  <c r="C9779" i="1"/>
  <c r="C9778" i="1"/>
  <c r="C9777" i="1"/>
  <c r="C9776" i="1"/>
  <c r="C9775" i="1"/>
  <c r="C9774" i="1"/>
  <c r="C9773" i="1"/>
  <c r="C9772" i="1"/>
  <c r="C9771" i="1"/>
  <c r="C9770" i="1"/>
  <c r="C9769" i="1"/>
  <c r="C9768" i="1"/>
  <c r="C9767" i="1"/>
  <c r="C9766" i="1"/>
  <c r="C9765" i="1"/>
  <c r="C9764" i="1"/>
  <c r="C9763" i="1"/>
  <c r="C9762" i="1"/>
  <c r="C9761" i="1"/>
  <c r="C9760" i="1"/>
  <c r="C9759" i="1"/>
  <c r="C9758" i="1"/>
  <c r="C9757" i="1"/>
  <c r="C9756" i="1"/>
  <c r="C9755" i="1"/>
  <c r="C9754" i="1"/>
  <c r="C9753" i="1"/>
  <c r="C9752" i="1"/>
  <c r="C9751" i="1"/>
  <c r="C9750" i="1"/>
  <c r="C9749" i="1"/>
  <c r="C9748" i="1"/>
  <c r="C9747" i="1"/>
  <c r="C9746" i="1"/>
  <c r="C9745" i="1"/>
  <c r="C9744" i="1"/>
  <c r="C9743" i="1"/>
  <c r="C9742" i="1"/>
  <c r="C9741" i="1"/>
  <c r="C9740" i="1"/>
  <c r="C9739" i="1"/>
  <c r="C9738" i="1"/>
  <c r="C9737" i="1"/>
  <c r="C9736" i="1"/>
  <c r="C9735" i="1"/>
  <c r="C9734" i="1"/>
  <c r="C9733" i="1"/>
  <c r="C9732" i="1"/>
  <c r="C9731" i="1"/>
  <c r="C9730" i="1"/>
  <c r="C9729" i="1"/>
  <c r="C9728" i="1"/>
  <c r="C9727" i="1"/>
  <c r="C9726" i="1"/>
  <c r="C9725" i="1"/>
  <c r="C9724" i="1"/>
  <c r="C9723" i="1"/>
  <c r="C9722" i="1"/>
  <c r="C9721" i="1"/>
  <c r="C9720" i="1"/>
  <c r="C9719" i="1"/>
  <c r="C9718" i="1"/>
  <c r="C9717" i="1"/>
  <c r="C9716" i="1"/>
  <c r="C9715" i="1"/>
  <c r="C9714" i="1"/>
  <c r="C9713" i="1"/>
  <c r="C9712" i="1"/>
  <c r="C9711" i="1"/>
  <c r="C9710" i="1"/>
  <c r="C9709" i="1"/>
  <c r="C9708" i="1"/>
  <c r="C9707" i="1"/>
  <c r="C9706" i="1"/>
  <c r="C9705" i="1"/>
  <c r="C9704" i="1"/>
  <c r="C9703" i="1"/>
  <c r="C9702" i="1"/>
  <c r="C9701" i="1"/>
  <c r="C9700" i="1"/>
  <c r="C9699" i="1"/>
  <c r="C9698" i="1"/>
  <c r="C9697" i="1"/>
  <c r="C9696" i="1"/>
  <c r="C9695" i="1"/>
  <c r="C9694" i="1"/>
  <c r="C9693" i="1"/>
  <c r="C9692" i="1"/>
  <c r="C9691" i="1"/>
  <c r="C9690" i="1"/>
  <c r="C9689" i="1"/>
  <c r="C9688" i="1"/>
  <c r="C9687" i="1"/>
  <c r="C9686" i="1"/>
  <c r="C9685" i="1"/>
  <c r="C9684" i="1"/>
  <c r="C9683" i="1"/>
  <c r="C9682" i="1"/>
  <c r="C9681" i="1"/>
  <c r="C9680" i="1"/>
  <c r="C9679" i="1"/>
  <c r="C9678" i="1"/>
  <c r="C9677" i="1"/>
  <c r="C9676" i="1"/>
  <c r="C9675" i="1"/>
  <c r="C9674" i="1"/>
  <c r="C9673" i="1"/>
  <c r="C9672" i="1"/>
  <c r="C9671" i="1"/>
  <c r="C9670" i="1"/>
  <c r="C9669" i="1"/>
  <c r="C9668" i="1"/>
  <c r="C9667" i="1"/>
  <c r="C9666" i="1"/>
  <c r="C9665" i="1"/>
  <c r="C9664" i="1"/>
  <c r="C9663" i="1"/>
  <c r="C9662" i="1"/>
  <c r="C9661" i="1"/>
  <c r="C9660" i="1"/>
  <c r="C9659" i="1"/>
  <c r="C9658" i="1"/>
  <c r="C9657" i="1"/>
  <c r="C9656" i="1"/>
  <c r="C9655" i="1"/>
  <c r="C9654" i="1"/>
  <c r="C9653" i="1"/>
  <c r="C9652" i="1"/>
  <c r="C9651" i="1"/>
  <c r="C9650" i="1"/>
  <c r="C9649" i="1"/>
  <c r="C9648" i="1"/>
  <c r="C9647" i="1"/>
  <c r="C9646" i="1"/>
  <c r="C9645" i="1"/>
  <c r="C9644" i="1"/>
  <c r="C9643" i="1"/>
  <c r="C9642" i="1"/>
  <c r="C9641" i="1"/>
  <c r="C9640" i="1"/>
  <c r="C9639" i="1"/>
  <c r="C9638" i="1"/>
  <c r="C9637" i="1"/>
  <c r="C9636" i="1"/>
  <c r="C9635" i="1"/>
  <c r="C9634" i="1"/>
  <c r="C9633" i="1"/>
  <c r="C9632" i="1"/>
  <c r="C9631" i="1"/>
  <c r="C9630" i="1"/>
  <c r="C9629" i="1"/>
  <c r="C9628" i="1"/>
  <c r="C9627" i="1"/>
  <c r="C9626" i="1"/>
  <c r="C9625" i="1"/>
  <c r="C9624" i="1"/>
  <c r="C9623" i="1"/>
  <c r="C9622" i="1"/>
  <c r="C9621" i="1"/>
  <c r="C9620" i="1"/>
  <c r="C9619" i="1"/>
  <c r="C9618" i="1"/>
  <c r="C9617" i="1"/>
  <c r="C9616" i="1"/>
  <c r="C9615" i="1"/>
  <c r="C9614" i="1"/>
  <c r="C9613" i="1"/>
  <c r="C9612" i="1"/>
  <c r="C9611" i="1"/>
  <c r="C9610" i="1"/>
  <c r="C9609" i="1"/>
  <c r="C9608" i="1"/>
  <c r="C9607" i="1"/>
  <c r="C9606" i="1"/>
  <c r="C9605" i="1"/>
  <c r="C9604" i="1"/>
  <c r="C9603" i="1"/>
  <c r="C9602" i="1"/>
  <c r="C9601" i="1"/>
  <c r="C9600" i="1"/>
  <c r="C9599" i="1"/>
  <c r="C9598" i="1"/>
  <c r="C9597" i="1"/>
  <c r="C9596" i="1"/>
  <c r="C9595" i="1"/>
  <c r="C9594" i="1"/>
  <c r="C9593" i="1"/>
  <c r="C9592" i="1"/>
  <c r="C9591" i="1"/>
  <c r="C9590" i="1"/>
  <c r="C9589" i="1"/>
  <c r="C9588" i="1"/>
  <c r="C9587" i="1"/>
  <c r="C9586" i="1"/>
  <c r="C9585" i="1"/>
  <c r="C9584" i="1"/>
  <c r="C9583" i="1"/>
  <c r="C9582" i="1"/>
  <c r="C9581" i="1"/>
  <c r="C9580" i="1"/>
  <c r="C9579" i="1"/>
  <c r="C9578" i="1"/>
  <c r="C9577" i="1"/>
  <c r="C9576" i="1"/>
  <c r="C9575" i="1"/>
  <c r="C9574" i="1"/>
  <c r="C9573" i="1"/>
  <c r="C9572" i="1"/>
  <c r="C9571" i="1"/>
  <c r="C9570" i="1"/>
  <c r="C9569" i="1"/>
  <c r="C9568" i="1"/>
  <c r="C9567" i="1"/>
  <c r="C9566" i="1"/>
  <c r="C9565" i="1"/>
  <c r="C9564" i="1"/>
  <c r="C9563" i="1"/>
  <c r="C9562" i="1"/>
  <c r="C9561" i="1"/>
  <c r="C9560" i="1"/>
  <c r="C9559" i="1"/>
  <c r="C9558" i="1"/>
  <c r="C9557" i="1"/>
  <c r="C9556" i="1"/>
  <c r="C9555" i="1"/>
  <c r="C9554" i="1"/>
  <c r="C9553" i="1"/>
  <c r="C9552" i="1"/>
  <c r="C9551" i="1"/>
  <c r="C9550" i="1"/>
  <c r="C9549" i="1"/>
  <c r="C9548" i="1"/>
  <c r="C9547" i="1"/>
  <c r="C9546" i="1"/>
  <c r="C9545" i="1"/>
  <c r="C9544" i="1"/>
  <c r="C9543" i="1"/>
  <c r="C9542" i="1"/>
  <c r="C9541" i="1"/>
  <c r="C9540" i="1"/>
  <c r="C9539" i="1"/>
  <c r="C9538" i="1"/>
  <c r="C9537" i="1"/>
  <c r="C9536" i="1"/>
  <c r="C9535" i="1"/>
  <c r="C9534" i="1"/>
  <c r="C9533" i="1"/>
  <c r="C9532" i="1"/>
  <c r="C9531" i="1"/>
  <c r="C9530" i="1"/>
  <c r="C9529" i="1"/>
  <c r="C9528" i="1"/>
  <c r="C9527" i="1"/>
  <c r="C9526" i="1"/>
  <c r="C9525" i="1"/>
  <c r="C9524" i="1"/>
  <c r="C9523" i="1"/>
  <c r="C9522" i="1"/>
  <c r="C9521" i="1"/>
  <c r="C9520" i="1"/>
  <c r="C9519" i="1"/>
  <c r="C9518" i="1"/>
  <c r="C9517" i="1"/>
  <c r="C9516" i="1"/>
  <c r="C9515" i="1"/>
  <c r="C9514" i="1"/>
  <c r="C9513" i="1"/>
  <c r="C9512" i="1"/>
  <c r="C9511" i="1"/>
  <c r="C9510" i="1"/>
  <c r="C9509" i="1"/>
  <c r="C9508" i="1"/>
  <c r="C9507" i="1"/>
  <c r="C9506" i="1"/>
  <c r="C9505" i="1"/>
  <c r="C9504" i="1"/>
  <c r="C9503" i="1"/>
  <c r="C9502" i="1"/>
  <c r="C9501" i="1"/>
  <c r="C9500" i="1"/>
  <c r="C9499" i="1"/>
  <c r="C9498" i="1"/>
  <c r="C9497" i="1"/>
  <c r="C9496" i="1"/>
  <c r="C9495" i="1"/>
  <c r="C9494" i="1"/>
  <c r="C9493" i="1"/>
  <c r="C9492" i="1"/>
  <c r="C9491" i="1"/>
  <c r="C9490" i="1"/>
  <c r="C9489" i="1"/>
  <c r="C9488" i="1"/>
  <c r="C9487" i="1"/>
  <c r="C9486" i="1"/>
  <c r="C9485" i="1"/>
  <c r="C9484" i="1"/>
  <c r="C9483" i="1"/>
  <c r="C9482" i="1"/>
  <c r="C9481" i="1"/>
  <c r="C9480" i="1"/>
  <c r="C9479" i="1"/>
  <c r="C9478" i="1"/>
  <c r="C9477" i="1"/>
  <c r="C9476" i="1"/>
  <c r="C9475" i="1"/>
  <c r="C9474" i="1"/>
  <c r="C9473" i="1"/>
  <c r="C9472" i="1"/>
  <c r="C9471" i="1"/>
  <c r="C9470" i="1"/>
  <c r="C9469" i="1"/>
  <c r="C9468" i="1"/>
  <c r="C9467" i="1"/>
  <c r="C9466" i="1"/>
  <c r="C9465" i="1"/>
  <c r="C9464" i="1"/>
  <c r="C9463" i="1"/>
  <c r="C9462" i="1"/>
  <c r="C9461" i="1"/>
  <c r="C9460" i="1"/>
  <c r="C9459" i="1"/>
  <c r="C9458" i="1"/>
  <c r="C9457" i="1"/>
  <c r="C9456" i="1"/>
  <c r="C9455" i="1"/>
  <c r="C9454" i="1"/>
  <c r="C9453" i="1"/>
  <c r="C9452" i="1"/>
  <c r="C9451" i="1"/>
  <c r="C9450" i="1"/>
  <c r="C9449" i="1"/>
  <c r="C9448" i="1"/>
  <c r="C9447" i="1"/>
  <c r="C9446" i="1"/>
  <c r="C9445" i="1"/>
  <c r="C9444" i="1"/>
  <c r="C9443" i="1"/>
  <c r="C9442" i="1"/>
  <c r="C9441" i="1"/>
  <c r="C9440" i="1"/>
  <c r="C9439" i="1"/>
  <c r="C9438" i="1"/>
  <c r="C9437" i="1"/>
  <c r="C9436" i="1"/>
  <c r="C9435" i="1"/>
  <c r="C9434" i="1"/>
  <c r="C9433" i="1"/>
  <c r="C9432" i="1"/>
  <c r="C9431" i="1"/>
  <c r="C9430" i="1"/>
  <c r="C9429" i="1"/>
  <c r="C9428" i="1"/>
  <c r="C9427" i="1"/>
  <c r="C9426" i="1"/>
  <c r="C9425" i="1"/>
  <c r="C22817" i="1" s="1"/>
  <c r="C9424" i="1"/>
  <c r="C9423" i="1"/>
  <c r="C9422" i="1"/>
  <c r="C9421" i="1"/>
  <c r="C9420" i="1"/>
  <c r="C9419" i="1"/>
  <c r="C9418" i="1"/>
  <c r="C9417" i="1"/>
  <c r="C9416" i="1"/>
  <c r="C9415" i="1"/>
  <c r="C9414" i="1"/>
  <c r="C9413" i="1"/>
  <c r="C9412" i="1"/>
  <c r="C9411" i="1"/>
  <c r="C9410" i="1"/>
  <c r="C9409" i="1"/>
  <c r="C9408" i="1"/>
  <c r="C9407" i="1"/>
  <c r="C9406" i="1"/>
  <c r="C9405" i="1"/>
  <c r="C9404" i="1"/>
  <c r="C9403" i="1"/>
  <c r="C9402" i="1"/>
  <c r="C9401" i="1"/>
  <c r="C9400" i="1"/>
  <c r="C9399" i="1"/>
  <c r="C9398" i="1"/>
  <c r="C9397" i="1"/>
  <c r="C9396" i="1"/>
  <c r="C9395" i="1"/>
  <c r="C9394" i="1"/>
  <c r="C9393" i="1"/>
  <c r="C9392" i="1"/>
  <c r="C9391" i="1"/>
  <c r="C9390" i="1"/>
  <c r="C9389" i="1"/>
  <c r="C9388" i="1"/>
  <c r="C9387" i="1"/>
  <c r="C9386" i="1"/>
  <c r="C9385" i="1"/>
  <c r="C9384" i="1"/>
  <c r="C9383" i="1"/>
  <c r="C9382" i="1"/>
  <c r="C9381" i="1"/>
  <c r="C9380" i="1"/>
  <c r="C9379" i="1"/>
  <c r="C9378" i="1"/>
  <c r="C9377" i="1"/>
  <c r="C9376" i="1"/>
  <c r="C9375" i="1"/>
  <c r="C9374" i="1"/>
  <c r="C9373" i="1"/>
  <c r="C9372" i="1"/>
  <c r="C9371" i="1"/>
  <c r="C9370" i="1"/>
  <c r="C9369" i="1"/>
  <c r="C9368" i="1"/>
  <c r="C9367" i="1"/>
  <c r="C9366" i="1"/>
  <c r="C9365" i="1"/>
  <c r="C9364" i="1"/>
  <c r="C9363" i="1"/>
  <c r="C9362" i="1"/>
  <c r="C9361" i="1"/>
  <c r="C9360" i="1"/>
  <c r="C9359" i="1"/>
  <c r="C9358" i="1"/>
  <c r="C9357" i="1"/>
  <c r="C9356" i="1"/>
  <c r="C9355" i="1"/>
  <c r="C9354" i="1"/>
  <c r="C9353" i="1"/>
  <c r="C9352" i="1"/>
  <c r="C9351" i="1"/>
  <c r="C9350" i="1"/>
  <c r="C9349" i="1"/>
  <c r="C9348" i="1"/>
  <c r="C9347" i="1"/>
  <c r="C9346" i="1"/>
  <c r="C9345" i="1"/>
  <c r="C9344" i="1"/>
  <c r="C9343" i="1"/>
  <c r="C9342" i="1"/>
  <c r="C9341" i="1"/>
  <c r="C9340" i="1"/>
  <c r="C9339" i="1"/>
  <c r="C9338" i="1"/>
  <c r="C9337" i="1"/>
  <c r="C9336" i="1"/>
  <c r="C9335" i="1"/>
  <c r="C9334" i="1"/>
  <c r="C9333" i="1"/>
  <c r="C9332" i="1"/>
  <c r="C9331" i="1"/>
  <c r="C9330" i="1"/>
  <c r="C9329" i="1"/>
  <c r="C9328" i="1"/>
  <c r="C9327" i="1"/>
  <c r="C9326" i="1"/>
  <c r="C9325" i="1"/>
  <c r="C9324" i="1"/>
  <c r="C9323" i="1"/>
  <c r="C9322" i="1"/>
  <c r="C9321" i="1"/>
  <c r="C9320" i="1"/>
  <c r="C9319" i="1"/>
  <c r="C9318" i="1"/>
  <c r="C9317" i="1"/>
  <c r="C9316" i="1"/>
  <c r="C9315" i="1"/>
  <c r="C9314" i="1"/>
  <c r="C9313" i="1"/>
  <c r="C9312" i="1"/>
  <c r="C9311" i="1"/>
  <c r="C9310" i="1"/>
  <c r="C9309" i="1"/>
  <c r="C9308" i="1"/>
  <c r="C9307" i="1"/>
  <c r="C9306" i="1"/>
  <c r="C9305" i="1"/>
  <c r="C9304" i="1"/>
  <c r="C9303" i="1"/>
  <c r="C9302" i="1"/>
  <c r="C9301" i="1"/>
  <c r="C9300" i="1"/>
  <c r="C9299" i="1"/>
  <c r="C9298" i="1"/>
  <c r="C9297" i="1"/>
  <c r="C9296" i="1"/>
  <c r="C9295" i="1"/>
  <c r="C9294" i="1"/>
  <c r="C9293" i="1"/>
  <c r="C9292" i="1"/>
  <c r="C9291" i="1"/>
  <c r="C9290" i="1"/>
  <c r="C9289" i="1"/>
  <c r="C9288" i="1"/>
  <c r="C9287" i="1"/>
  <c r="C9286" i="1"/>
  <c r="C9285" i="1"/>
  <c r="C9284" i="1"/>
  <c r="C9283" i="1"/>
  <c r="C9282" i="1"/>
  <c r="C9281" i="1"/>
  <c r="C9280" i="1"/>
  <c r="C9279" i="1"/>
  <c r="C9278" i="1"/>
  <c r="C9277" i="1"/>
  <c r="C9276" i="1"/>
  <c r="C9275" i="1"/>
  <c r="C9274" i="1"/>
  <c r="C9273" i="1"/>
  <c r="C9272" i="1"/>
  <c r="C9271" i="1"/>
  <c r="C9270" i="1"/>
  <c r="C9269" i="1"/>
  <c r="C9268" i="1"/>
  <c r="C9267" i="1"/>
  <c r="C9266" i="1"/>
  <c r="C9265" i="1"/>
  <c r="C9264" i="1"/>
  <c r="C9263" i="1"/>
  <c r="C9262" i="1"/>
  <c r="C9261" i="1"/>
  <c r="C9260" i="1"/>
  <c r="C9259" i="1"/>
  <c r="C9258" i="1"/>
  <c r="C9257" i="1"/>
  <c r="C9256" i="1"/>
  <c r="C9255" i="1"/>
  <c r="C9254" i="1"/>
  <c r="C9253" i="1"/>
  <c r="C9252" i="1"/>
  <c r="C9251" i="1"/>
  <c r="C9250" i="1"/>
  <c r="C9249" i="1"/>
  <c r="C9248" i="1"/>
  <c r="C9247" i="1"/>
  <c r="C9246" i="1"/>
  <c r="C9245" i="1"/>
  <c r="C9244" i="1"/>
  <c r="C9243" i="1"/>
  <c r="C9242" i="1"/>
  <c r="C9241" i="1"/>
  <c r="C9240" i="1"/>
  <c r="C9239" i="1"/>
  <c r="C9238" i="1"/>
  <c r="C9237" i="1"/>
  <c r="C9236" i="1"/>
  <c r="C9235" i="1"/>
  <c r="C9234" i="1"/>
  <c r="C9233" i="1"/>
  <c r="C9232" i="1"/>
  <c r="C9231" i="1"/>
  <c r="C9230" i="1"/>
  <c r="C9229" i="1"/>
  <c r="C9228" i="1"/>
  <c r="C9227" i="1"/>
  <c r="C9226" i="1"/>
  <c r="C9225" i="1"/>
  <c r="C9224" i="1"/>
  <c r="C9223" i="1"/>
  <c r="C9222" i="1"/>
  <c r="C9221" i="1"/>
  <c r="C9220" i="1"/>
  <c r="C9219" i="1"/>
  <c r="C9218" i="1"/>
  <c r="C9217" i="1"/>
  <c r="C9216" i="1"/>
  <c r="C9215" i="1"/>
  <c r="C9214" i="1"/>
  <c r="C9213" i="1"/>
  <c r="C9212" i="1"/>
  <c r="C9211" i="1"/>
  <c r="C9210" i="1"/>
  <c r="C9209" i="1"/>
  <c r="C9208" i="1"/>
  <c r="C9207" i="1"/>
  <c r="C9206" i="1"/>
  <c r="C9205" i="1"/>
  <c r="C9204" i="1"/>
  <c r="C9203" i="1"/>
  <c r="C9202" i="1"/>
  <c r="C9201" i="1"/>
  <c r="C9200" i="1"/>
  <c r="C9199" i="1"/>
  <c r="C9198" i="1"/>
  <c r="C9197" i="1"/>
  <c r="C9196" i="1"/>
  <c r="C9195" i="1"/>
  <c r="C9194" i="1"/>
  <c r="C9193" i="1"/>
  <c r="C9192" i="1"/>
  <c r="C9191" i="1"/>
  <c r="C9190" i="1"/>
  <c r="C9189" i="1"/>
  <c r="C9188" i="1"/>
  <c r="C9187" i="1"/>
  <c r="C9186" i="1"/>
  <c r="C9185" i="1"/>
  <c r="C9184" i="1"/>
  <c r="C9183" i="1"/>
  <c r="C9182" i="1"/>
  <c r="C9181" i="1"/>
  <c r="C9180" i="1"/>
  <c r="C9179" i="1"/>
  <c r="C9178" i="1"/>
  <c r="C9177" i="1"/>
  <c r="C9176" i="1"/>
  <c r="C9175" i="1"/>
  <c r="C9174" i="1"/>
  <c r="C9173" i="1"/>
  <c r="C9172" i="1"/>
  <c r="C9171" i="1"/>
  <c r="C9170" i="1"/>
  <c r="C9169" i="1"/>
  <c r="C9168" i="1"/>
  <c r="C9167" i="1"/>
  <c r="C9166" i="1"/>
  <c r="C9165" i="1"/>
  <c r="C9164" i="1"/>
  <c r="C9163" i="1"/>
  <c r="C9162" i="1"/>
  <c r="C9161" i="1"/>
  <c r="C9160" i="1"/>
  <c r="C9159" i="1"/>
  <c r="C9158" i="1"/>
  <c r="C9157" i="1"/>
  <c r="C9156" i="1"/>
  <c r="C9155" i="1"/>
  <c r="C9154" i="1"/>
  <c r="C9153" i="1"/>
  <c r="C9152" i="1"/>
  <c r="C9151" i="1"/>
  <c r="C9150" i="1"/>
  <c r="C9149" i="1"/>
  <c r="C9148" i="1"/>
  <c r="C9147" i="1"/>
  <c r="C9146" i="1"/>
  <c r="C9145" i="1"/>
  <c r="C9144" i="1"/>
  <c r="C9143" i="1"/>
  <c r="C9142" i="1"/>
  <c r="C9141" i="1"/>
  <c r="C9140" i="1"/>
  <c r="C9139" i="1"/>
  <c r="C9138" i="1"/>
  <c r="C9137" i="1"/>
  <c r="C9136" i="1"/>
  <c r="C9135" i="1"/>
  <c r="C9134" i="1"/>
  <c r="C9133" i="1"/>
  <c r="C9132" i="1"/>
  <c r="C9131" i="1"/>
  <c r="C9130" i="1"/>
  <c r="C9129" i="1"/>
  <c r="C9128" i="1"/>
  <c r="C9127" i="1"/>
  <c r="C9126" i="1"/>
  <c r="C9125" i="1"/>
  <c r="C9124" i="1"/>
  <c r="C9123" i="1"/>
  <c r="C9122" i="1"/>
  <c r="C9121" i="1"/>
  <c r="C9120" i="1"/>
  <c r="C9119" i="1"/>
  <c r="C9118" i="1"/>
  <c r="C9117" i="1"/>
  <c r="C9116" i="1"/>
  <c r="C9115" i="1"/>
  <c r="C9114" i="1"/>
  <c r="C9113" i="1"/>
  <c r="C9112" i="1"/>
  <c r="C9111" i="1"/>
  <c r="C9110" i="1"/>
  <c r="C9109" i="1"/>
  <c r="C9108" i="1"/>
  <c r="C9107" i="1"/>
  <c r="C9106" i="1"/>
  <c r="C9105" i="1"/>
  <c r="C9104" i="1"/>
  <c r="C9103" i="1"/>
  <c r="C9102" i="1"/>
  <c r="C9101" i="1"/>
  <c r="C9100" i="1"/>
  <c r="C9099" i="1"/>
  <c r="C9098" i="1"/>
  <c r="C9097" i="1"/>
  <c r="C9096" i="1"/>
  <c r="C9095" i="1"/>
  <c r="C9094" i="1"/>
  <c r="C9093" i="1"/>
  <c r="C9092" i="1"/>
  <c r="C9091" i="1"/>
  <c r="C9090" i="1"/>
  <c r="C9089" i="1"/>
  <c r="C9088" i="1"/>
  <c r="C9087" i="1"/>
  <c r="C9086" i="1"/>
  <c r="C9085" i="1"/>
  <c r="C9084" i="1"/>
  <c r="C9083" i="1"/>
  <c r="C9082" i="1"/>
  <c r="C9081" i="1"/>
  <c r="C9080" i="1"/>
  <c r="C9079" i="1"/>
  <c r="C9078" i="1"/>
  <c r="C9077" i="1"/>
  <c r="C9076" i="1"/>
  <c r="C9075" i="1"/>
  <c r="C9074" i="1"/>
  <c r="C9073" i="1"/>
  <c r="C9072" i="1"/>
  <c r="C9071" i="1"/>
  <c r="C9070" i="1"/>
  <c r="C9069" i="1"/>
  <c r="C9068" i="1"/>
  <c r="C9067" i="1"/>
  <c r="C9066" i="1"/>
  <c r="C9065" i="1"/>
  <c r="C9064" i="1"/>
  <c r="C9063" i="1"/>
  <c r="C9062" i="1"/>
  <c r="C9061" i="1"/>
  <c r="C9060" i="1"/>
  <c r="C9059" i="1"/>
  <c r="C9058" i="1"/>
  <c r="C9057" i="1"/>
  <c r="C9056" i="1"/>
  <c r="C9055" i="1"/>
  <c r="C9054" i="1"/>
  <c r="C9053" i="1"/>
  <c r="C9052" i="1"/>
  <c r="C9051" i="1"/>
  <c r="C9050" i="1"/>
  <c r="C9049" i="1"/>
  <c r="C9048" i="1"/>
  <c r="C9047" i="1"/>
  <c r="C9046" i="1"/>
  <c r="C9045" i="1"/>
  <c r="C9044" i="1"/>
  <c r="C9043" i="1"/>
  <c r="C9042" i="1"/>
  <c r="C9041" i="1"/>
  <c r="C9040" i="1"/>
  <c r="C9039" i="1"/>
  <c r="C9038" i="1"/>
  <c r="C9037" i="1"/>
  <c r="C9036" i="1"/>
  <c r="C9035" i="1"/>
  <c r="C9034" i="1"/>
  <c r="C9033" i="1"/>
  <c r="C9032" i="1"/>
  <c r="C9031" i="1"/>
  <c r="C9030" i="1"/>
  <c r="C9029" i="1"/>
  <c r="C9028" i="1"/>
  <c r="C9027" i="1"/>
  <c r="C9026" i="1"/>
  <c r="C9025" i="1"/>
  <c r="C9024" i="1"/>
  <c r="C9023" i="1"/>
  <c r="C9022" i="1"/>
  <c r="C9021" i="1"/>
  <c r="C9020" i="1"/>
  <c r="C9019" i="1"/>
  <c r="C9018" i="1"/>
  <c r="C9017" i="1"/>
  <c r="C9016" i="1"/>
  <c r="C9015" i="1"/>
  <c r="C9014" i="1"/>
  <c r="C9013" i="1"/>
  <c r="C9012" i="1"/>
  <c r="C9011" i="1"/>
  <c r="C9010" i="1"/>
  <c r="C9009" i="1"/>
  <c r="C9008" i="1"/>
  <c r="C9007" i="1"/>
  <c r="C9006" i="1"/>
  <c r="C9005" i="1"/>
  <c r="C9004" i="1"/>
  <c r="C9003" i="1"/>
  <c r="C9002" i="1"/>
  <c r="C9001" i="1"/>
  <c r="C9000" i="1"/>
  <c r="C8999" i="1"/>
  <c r="C8998" i="1"/>
  <c r="C8997" i="1"/>
  <c r="C8996" i="1"/>
  <c r="C8995" i="1"/>
  <c r="C8994" i="1"/>
  <c r="C8993" i="1"/>
  <c r="C8992" i="1"/>
  <c r="C8991" i="1"/>
  <c r="C8990" i="1"/>
  <c r="C8989" i="1"/>
  <c r="C8988" i="1"/>
  <c r="C8987" i="1"/>
  <c r="C8986" i="1"/>
  <c r="C8985" i="1"/>
  <c r="C8984" i="1"/>
  <c r="C8983" i="1"/>
  <c r="C8982" i="1"/>
  <c r="C8981" i="1"/>
  <c r="C8980" i="1"/>
  <c r="C8979" i="1"/>
  <c r="C8978" i="1"/>
  <c r="C8977" i="1"/>
  <c r="C8976" i="1"/>
  <c r="C8975" i="1"/>
  <c r="C8974" i="1"/>
  <c r="C8973" i="1"/>
  <c r="C8972" i="1"/>
  <c r="C8971" i="1"/>
  <c r="C8970" i="1"/>
  <c r="C8969" i="1"/>
  <c r="C8968" i="1"/>
  <c r="C8967" i="1"/>
  <c r="C8966" i="1"/>
  <c r="C8965" i="1"/>
  <c r="C8964" i="1"/>
  <c r="C8963" i="1"/>
  <c r="C8962" i="1"/>
  <c r="C8961" i="1"/>
  <c r="C8960" i="1"/>
  <c r="C8959" i="1"/>
  <c r="C8958" i="1"/>
  <c r="C8957" i="1"/>
  <c r="C8956" i="1"/>
  <c r="C8955" i="1"/>
  <c r="C8954" i="1"/>
  <c r="C8953" i="1"/>
  <c r="C8952" i="1"/>
  <c r="C8951" i="1"/>
  <c r="C8950" i="1"/>
  <c r="C8949" i="1"/>
  <c r="C8948" i="1"/>
  <c r="C8947" i="1"/>
  <c r="C8946" i="1"/>
  <c r="C8945" i="1"/>
  <c r="C8944" i="1"/>
  <c r="C8943" i="1"/>
  <c r="C8942" i="1"/>
  <c r="C8941" i="1"/>
  <c r="C8940" i="1"/>
  <c r="C8939" i="1"/>
  <c r="C8938" i="1"/>
  <c r="C8937" i="1"/>
  <c r="C8936" i="1"/>
  <c r="C8935" i="1"/>
  <c r="C8934" i="1"/>
  <c r="C8933" i="1"/>
  <c r="C8932" i="1"/>
  <c r="C8931" i="1"/>
  <c r="C8930" i="1"/>
  <c r="C8929" i="1"/>
  <c r="C8928" i="1"/>
  <c r="C8927" i="1"/>
  <c r="C8926" i="1"/>
  <c r="C8925" i="1"/>
  <c r="C8924" i="1"/>
  <c r="C8923" i="1"/>
  <c r="C8922" i="1"/>
  <c r="C8921" i="1"/>
  <c r="C8920" i="1"/>
  <c r="C8919" i="1"/>
  <c r="C8918" i="1"/>
  <c r="C8917" i="1"/>
  <c r="C8916" i="1"/>
  <c r="C8915" i="1"/>
  <c r="C8914" i="1"/>
  <c r="C8913" i="1"/>
  <c r="C8912" i="1"/>
  <c r="C8911" i="1"/>
  <c r="C8910" i="1"/>
  <c r="C8909" i="1"/>
  <c r="C8908" i="1"/>
  <c r="C8907" i="1"/>
  <c r="C8906" i="1"/>
  <c r="C8905" i="1"/>
  <c r="C8904" i="1"/>
  <c r="C8903" i="1"/>
  <c r="C8902" i="1"/>
  <c r="C8901" i="1"/>
  <c r="C8900" i="1"/>
  <c r="C8899" i="1"/>
  <c r="C8898" i="1"/>
  <c r="C8897" i="1"/>
  <c r="C8896" i="1"/>
  <c r="C8895" i="1"/>
  <c r="C8894" i="1"/>
  <c r="C8893" i="1"/>
  <c r="C8892" i="1"/>
  <c r="C8891" i="1"/>
  <c r="C8890" i="1"/>
  <c r="C8889" i="1"/>
  <c r="C8888" i="1"/>
  <c r="C8887" i="1"/>
  <c r="C8886" i="1"/>
  <c r="C8885" i="1"/>
  <c r="C8884" i="1"/>
  <c r="C8883" i="1"/>
  <c r="C8882" i="1"/>
  <c r="C8881" i="1"/>
  <c r="C8880" i="1"/>
  <c r="C8879" i="1"/>
  <c r="C8878" i="1"/>
  <c r="C8877" i="1"/>
  <c r="C8876" i="1"/>
  <c r="C8875" i="1"/>
  <c r="C8874" i="1"/>
  <c r="C8873" i="1"/>
  <c r="C8872" i="1"/>
  <c r="C8871" i="1"/>
  <c r="C8870" i="1"/>
  <c r="C8869" i="1"/>
  <c r="C8868" i="1"/>
  <c r="C8867" i="1"/>
  <c r="C8866" i="1"/>
  <c r="C8865" i="1"/>
  <c r="C8864" i="1"/>
  <c r="C8863" i="1"/>
  <c r="C8862" i="1"/>
  <c r="C8861" i="1"/>
  <c r="C8860" i="1"/>
  <c r="C8859" i="1"/>
  <c r="C8858" i="1"/>
  <c r="C8857" i="1"/>
  <c r="C8856" i="1"/>
  <c r="C8855" i="1"/>
  <c r="C8854" i="1"/>
  <c r="C8853" i="1"/>
  <c r="C8852" i="1"/>
  <c r="C8851" i="1"/>
  <c r="C8850" i="1"/>
  <c r="C8849" i="1"/>
  <c r="C8848" i="1"/>
  <c r="C8847" i="1"/>
  <c r="C8846" i="1"/>
  <c r="C8845" i="1"/>
  <c r="C8844" i="1"/>
  <c r="C8843" i="1"/>
  <c r="C8842" i="1"/>
  <c r="C8841" i="1"/>
  <c r="C8840" i="1"/>
  <c r="C8839" i="1"/>
  <c r="C8838" i="1"/>
  <c r="C8837" i="1"/>
  <c r="C8836" i="1"/>
  <c r="C8835" i="1"/>
  <c r="C8834" i="1"/>
  <c r="C8833" i="1"/>
  <c r="C8832" i="1"/>
  <c r="C8831" i="1"/>
  <c r="C8830" i="1"/>
  <c r="C8829" i="1"/>
  <c r="C8828" i="1"/>
  <c r="C8827" i="1"/>
  <c r="C8826" i="1"/>
  <c r="C8825" i="1"/>
  <c r="C8824" i="1"/>
  <c r="C8823" i="1"/>
  <c r="C8822" i="1"/>
  <c r="C8821" i="1"/>
  <c r="C8820" i="1"/>
  <c r="C8819" i="1"/>
  <c r="C8818" i="1"/>
  <c r="C8817" i="1"/>
  <c r="C8816" i="1"/>
  <c r="C8815" i="1"/>
  <c r="C8814" i="1"/>
  <c r="C8813" i="1"/>
  <c r="C8812" i="1"/>
  <c r="C8811" i="1"/>
  <c r="C8810" i="1"/>
  <c r="C8809" i="1"/>
  <c r="C8808" i="1"/>
  <c r="C8807" i="1"/>
  <c r="C8806" i="1"/>
  <c r="C8805" i="1"/>
  <c r="C8804" i="1"/>
  <c r="C8803" i="1"/>
  <c r="C8802" i="1"/>
  <c r="C8801" i="1"/>
  <c r="C8800" i="1"/>
  <c r="C8799" i="1"/>
  <c r="C8798" i="1"/>
  <c r="C8797" i="1"/>
  <c r="C8796" i="1"/>
  <c r="C8795" i="1"/>
  <c r="C8794" i="1"/>
  <c r="C8793" i="1"/>
  <c r="C8792" i="1"/>
  <c r="C8791" i="1"/>
  <c r="C8790" i="1"/>
  <c r="C8789" i="1"/>
  <c r="C8788" i="1"/>
  <c r="C8787" i="1"/>
  <c r="C8786" i="1"/>
  <c r="C8785" i="1"/>
  <c r="C8784" i="1"/>
  <c r="C8783" i="1"/>
  <c r="C8782" i="1"/>
  <c r="C8781" i="1"/>
  <c r="C8780" i="1"/>
  <c r="C8779" i="1"/>
  <c r="C8778" i="1"/>
  <c r="C8777" i="1"/>
  <c r="C8776" i="1"/>
  <c r="C8775" i="1"/>
  <c r="C8774" i="1"/>
  <c r="C8773" i="1"/>
  <c r="C8772" i="1"/>
  <c r="C8771" i="1"/>
  <c r="C8770" i="1"/>
  <c r="C8769" i="1"/>
  <c r="C8768" i="1"/>
  <c r="C8767" i="1"/>
  <c r="C8766" i="1"/>
  <c r="C8765" i="1"/>
  <c r="C8764" i="1"/>
  <c r="C8763" i="1"/>
  <c r="C8762" i="1"/>
  <c r="C8761" i="1"/>
  <c r="C8760" i="1"/>
  <c r="C8759" i="1"/>
  <c r="C8758" i="1"/>
  <c r="C8757" i="1"/>
  <c r="C8756" i="1"/>
  <c r="C8755" i="1"/>
  <c r="C8754" i="1"/>
  <c r="C8753" i="1"/>
  <c r="C8752" i="1"/>
  <c r="C8751" i="1"/>
  <c r="C8750" i="1"/>
  <c r="C8749" i="1"/>
  <c r="C8748" i="1"/>
  <c r="C8747" i="1"/>
  <c r="C8746" i="1"/>
  <c r="C8745" i="1"/>
  <c r="C8744" i="1"/>
  <c r="C8743" i="1"/>
  <c r="C8742" i="1"/>
  <c r="C8741" i="1"/>
  <c r="C8740" i="1"/>
  <c r="C8739" i="1"/>
  <c r="C8738" i="1"/>
  <c r="C8737" i="1"/>
  <c r="C8736" i="1"/>
  <c r="C8735" i="1"/>
  <c r="C8734" i="1"/>
  <c r="C8733" i="1"/>
  <c r="C8732" i="1"/>
  <c r="C8731" i="1"/>
  <c r="C8730" i="1"/>
  <c r="C8729" i="1"/>
  <c r="C8728" i="1"/>
  <c r="C8727" i="1"/>
  <c r="C8726" i="1"/>
  <c r="C8725" i="1"/>
  <c r="C8724" i="1"/>
  <c r="C8723" i="1"/>
  <c r="C8722" i="1"/>
  <c r="C8721" i="1"/>
  <c r="C8720" i="1"/>
  <c r="C8719" i="1"/>
  <c r="C8718" i="1"/>
  <c r="C8717" i="1"/>
  <c r="C8716" i="1"/>
  <c r="C8715" i="1"/>
  <c r="C8714" i="1"/>
  <c r="C8713" i="1"/>
  <c r="C8712" i="1"/>
  <c r="C8711" i="1"/>
  <c r="C8710" i="1"/>
  <c r="C8709" i="1"/>
  <c r="C8708" i="1"/>
  <c r="C8707" i="1"/>
  <c r="C8706" i="1"/>
  <c r="C8705" i="1"/>
  <c r="C8704" i="1"/>
  <c r="C8703" i="1"/>
  <c r="C8702" i="1"/>
  <c r="C8701" i="1"/>
  <c r="C8700" i="1"/>
  <c r="C8699" i="1"/>
  <c r="C8698" i="1"/>
  <c r="C8697" i="1"/>
  <c r="C8696" i="1"/>
  <c r="C8695" i="1"/>
  <c r="C8694" i="1"/>
  <c r="C8693" i="1"/>
  <c r="C8692" i="1"/>
  <c r="C8691" i="1"/>
  <c r="C8690" i="1"/>
  <c r="C8689" i="1"/>
  <c r="C8688" i="1"/>
  <c r="C8687" i="1"/>
  <c r="C8686" i="1"/>
  <c r="C8685" i="1"/>
  <c r="C8684" i="1"/>
  <c r="C8683" i="1"/>
  <c r="C8682" i="1"/>
  <c r="C8681" i="1"/>
  <c r="C8680" i="1"/>
  <c r="C8679" i="1"/>
  <c r="C8678" i="1"/>
  <c r="C8677" i="1"/>
  <c r="C8676" i="1"/>
  <c r="C8675" i="1"/>
  <c r="C8674" i="1"/>
  <c r="C8673" i="1"/>
  <c r="C8672" i="1"/>
  <c r="C8671" i="1"/>
  <c r="C8670" i="1"/>
  <c r="C8669" i="1"/>
  <c r="C8668" i="1"/>
  <c r="C8667" i="1"/>
  <c r="C8666" i="1"/>
  <c r="C8665" i="1"/>
  <c r="C8664" i="1"/>
  <c r="C8663" i="1"/>
  <c r="C8662" i="1"/>
  <c r="C8661" i="1"/>
  <c r="C8660" i="1"/>
  <c r="C8659" i="1"/>
  <c r="C8658" i="1"/>
  <c r="C8657" i="1"/>
  <c r="C8656" i="1"/>
  <c r="C8655" i="1"/>
  <c r="C8654" i="1"/>
  <c r="C8653" i="1"/>
  <c r="C8652" i="1"/>
  <c r="C8651" i="1"/>
  <c r="C8650" i="1"/>
  <c r="C8649" i="1"/>
  <c r="C8648" i="1"/>
  <c r="C8647" i="1"/>
  <c r="C8646" i="1"/>
  <c r="C8645" i="1"/>
  <c r="C8644" i="1"/>
  <c r="C8643" i="1"/>
  <c r="C8642" i="1"/>
  <c r="C8641" i="1"/>
  <c r="C8640" i="1"/>
  <c r="C8639" i="1"/>
  <c r="C8638" i="1"/>
  <c r="C8637" i="1"/>
  <c r="C8636" i="1"/>
  <c r="C8635" i="1"/>
  <c r="C8634" i="1"/>
  <c r="C8633" i="1"/>
  <c r="C8632" i="1"/>
  <c r="C8631" i="1"/>
  <c r="C8630" i="1"/>
  <c r="C8629" i="1"/>
  <c r="C8628" i="1"/>
  <c r="C8627" i="1"/>
  <c r="C8626" i="1"/>
  <c r="C8625" i="1"/>
  <c r="C8624" i="1"/>
  <c r="C8623" i="1"/>
  <c r="C8622" i="1"/>
  <c r="C8621" i="1"/>
  <c r="C8620" i="1"/>
  <c r="C8619" i="1"/>
  <c r="C8618" i="1"/>
  <c r="C8617" i="1"/>
  <c r="C8616" i="1"/>
  <c r="C8615" i="1"/>
  <c r="C8614" i="1"/>
  <c r="C8613" i="1"/>
  <c r="C8612" i="1"/>
  <c r="C8611" i="1"/>
  <c r="C8610" i="1"/>
  <c r="C8609" i="1"/>
  <c r="C8608" i="1"/>
  <c r="C8607" i="1"/>
  <c r="C8606" i="1"/>
  <c r="C8605" i="1"/>
  <c r="C8604" i="1"/>
  <c r="C8603" i="1"/>
  <c r="C8602" i="1"/>
  <c r="C8601" i="1"/>
  <c r="C8600" i="1"/>
  <c r="C8599" i="1"/>
  <c r="C8598" i="1"/>
  <c r="C8597" i="1"/>
  <c r="C8596" i="1"/>
  <c r="C8595" i="1"/>
  <c r="C8594" i="1"/>
  <c r="C8593" i="1"/>
  <c r="C8592" i="1"/>
  <c r="C8591" i="1"/>
  <c r="C8590" i="1"/>
  <c r="C8589" i="1"/>
  <c r="C8588" i="1"/>
  <c r="C8587" i="1"/>
  <c r="C8586" i="1"/>
  <c r="C8585" i="1"/>
  <c r="C8584" i="1"/>
  <c r="C8583" i="1"/>
  <c r="C8582" i="1"/>
  <c r="C8581" i="1"/>
  <c r="C8580" i="1"/>
  <c r="C8579" i="1"/>
  <c r="C8578" i="1"/>
  <c r="C8577" i="1"/>
  <c r="C8576" i="1"/>
  <c r="C8575" i="1"/>
  <c r="C8574" i="1"/>
  <c r="C8573" i="1"/>
  <c r="C8572" i="1"/>
  <c r="C8571" i="1"/>
  <c r="C8570" i="1"/>
  <c r="C8569" i="1"/>
  <c r="C8568" i="1"/>
  <c r="C8567" i="1"/>
  <c r="C8566" i="1"/>
  <c r="C8565" i="1"/>
  <c r="C8564" i="1"/>
  <c r="C8563" i="1"/>
  <c r="C8562" i="1"/>
  <c r="C8561" i="1"/>
  <c r="C8560" i="1"/>
  <c r="C8559" i="1"/>
  <c r="C8558" i="1"/>
  <c r="C8557" i="1"/>
  <c r="C8556" i="1"/>
  <c r="C8555" i="1"/>
  <c r="C8554" i="1"/>
  <c r="C8553" i="1"/>
  <c r="C8552" i="1"/>
  <c r="C8551" i="1"/>
  <c r="C8550" i="1"/>
  <c r="C8549" i="1"/>
  <c r="C8548" i="1"/>
  <c r="C8547" i="1"/>
  <c r="C8546" i="1"/>
  <c r="C8545" i="1"/>
  <c r="C8544" i="1"/>
  <c r="C8543" i="1"/>
  <c r="C8542" i="1"/>
  <c r="C8541" i="1"/>
  <c r="C8540" i="1"/>
  <c r="C8539" i="1"/>
  <c r="C8538" i="1"/>
  <c r="C8537" i="1"/>
  <c r="C8536" i="1"/>
  <c r="C8535" i="1"/>
  <c r="C8534" i="1"/>
  <c r="C8533" i="1"/>
  <c r="C8532" i="1"/>
  <c r="C8531" i="1"/>
  <c r="C8530" i="1"/>
  <c r="C8529" i="1"/>
  <c r="C8528" i="1"/>
  <c r="C8527" i="1"/>
  <c r="C8526" i="1"/>
  <c r="C8525" i="1"/>
  <c r="C8524" i="1"/>
  <c r="C8523" i="1"/>
  <c r="C8522" i="1"/>
  <c r="C8521" i="1"/>
  <c r="C8520" i="1"/>
  <c r="C8519" i="1"/>
  <c r="C8518" i="1"/>
  <c r="C8517" i="1"/>
  <c r="C8516" i="1"/>
  <c r="C8515" i="1"/>
  <c r="C8514" i="1"/>
  <c r="C8513" i="1"/>
  <c r="C8512" i="1"/>
  <c r="C8511" i="1"/>
  <c r="C8510" i="1"/>
  <c r="C8509" i="1"/>
  <c r="C8508" i="1"/>
  <c r="C8507" i="1"/>
  <c r="C8506" i="1"/>
  <c r="C8505" i="1"/>
  <c r="C8504" i="1"/>
  <c r="C8503" i="1"/>
  <c r="C8502" i="1"/>
  <c r="C8501" i="1"/>
  <c r="C8500" i="1"/>
  <c r="C8499" i="1"/>
  <c r="C8498" i="1"/>
  <c r="C8497" i="1"/>
  <c r="C8496" i="1"/>
  <c r="C8495" i="1"/>
  <c r="C8494" i="1"/>
  <c r="C8493" i="1"/>
  <c r="C8492" i="1"/>
  <c r="C8491" i="1"/>
  <c r="C8490" i="1"/>
  <c r="C8489" i="1"/>
  <c r="C8488" i="1"/>
  <c r="C8487" i="1"/>
  <c r="C8486" i="1"/>
  <c r="C8485" i="1"/>
  <c r="C8484" i="1"/>
  <c r="C8483" i="1"/>
  <c r="C8482" i="1"/>
  <c r="C8481" i="1"/>
  <c r="C8480" i="1"/>
  <c r="C8479" i="1"/>
  <c r="C8478" i="1"/>
  <c r="C8477" i="1"/>
  <c r="C8476" i="1"/>
  <c r="C8475" i="1"/>
  <c r="C8474" i="1"/>
  <c r="C8473" i="1"/>
  <c r="C8472" i="1"/>
  <c r="C8471" i="1"/>
  <c r="C8470" i="1"/>
  <c r="C8469" i="1"/>
  <c r="C8468" i="1"/>
  <c r="C8467" i="1"/>
  <c r="C8466" i="1"/>
  <c r="C8465" i="1"/>
  <c r="C8464" i="1"/>
  <c r="C8463" i="1"/>
  <c r="C8462" i="1"/>
  <c r="C8461" i="1"/>
  <c r="C8460" i="1"/>
  <c r="C8459" i="1"/>
  <c r="C8458" i="1"/>
  <c r="C8457" i="1"/>
  <c r="C8456" i="1"/>
  <c r="C8455" i="1"/>
  <c r="C8454" i="1"/>
  <c r="C8453" i="1"/>
  <c r="C8452" i="1"/>
  <c r="C8451" i="1"/>
  <c r="C8450" i="1"/>
  <c r="C8449" i="1"/>
  <c r="C8448" i="1"/>
  <c r="C8447" i="1"/>
  <c r="C8446" i="1"/>
  <c r="C8445" i="1"/>
  <c r="C8444" i="1"/>
  <c r="C8443" i="1"/>
  <c r="C8442" i="1"/>
  <c r="C8441" i="1"/>
  <c r="C8440" i="1"/>
  <c r="C8439" i="1"/>
  <c r="C8438" i="1"/>
  <c r="C8437" i="1"/>
  <c r="C8436" i="1"/>
  <c r="C8435" i="1"/>
  <c r="C8434" i="1"/>
  <c r="C8433" i="1"/>
  <c r="C8432" i="1"/>
  <c r="C8431" i="1"/>
  <c r="C8430" i="1"/>
  <c r="C8429" i="1"/>
  <c r="C8428" i="1"/>
  <c r="C8427" i="1"/>
  <c r="C8426" i="1"/>
  <c r="C8425" i="1"/>
  <c r="C8424" i="1"/>
  <c r="C8423" i="1"/>
  <c r="C8422" i="1"/>
  <c r="C8421" i="1"/>
  <c r="C8420" i="1"/>
  <c r="C8419" i="1"/>
  <c r="C8418" i="1"/>
  <c r="C8417" i="1"/>
  <c r="C8416" i="1"/>
  <c r="C8415" i="1"/>
  <c r="C8414" i="1"/>
  <c r="C8413" i="1"/>
  <c r="C8412" i="1"/>
  <c r="C8411" i="1"/>
  <c r="C8410" i="1"/>
  <c r="C8409" i="1"/>
  <c r="C8408" i="1"/>
  <c r="C8407" i="1"/>
  <c r="C8406" i="1"/>
  <c r="C8405" i="1"/>
  <c r="C8404" i="1"/>
  <c r="C8403" i="1"/>
  <c r="C8402" i="1"/>
  <c r="C8401" i="1"/>
  <c r="C8400" i="1"/>
  <c r="C8399" i="1"/>
  <c r="C8398" i="1"/>
  <c r="C8397" i="1"/>
  <c r="C8396" i="1"/>
  <c r="C8395" i="1"/>
  <c r="C8394" i="1"/>
  <c r="C8393" i="1"/>
  <c r="C8392" i="1"/>
  <c r="C8391" i="1"/>
  <c r="C8390" i="1"/>
  <c r="C8389" i="1"/>
  <c r="C8388" i="1"/>
  <c r="C8387" i="1"/>
  <c r="C8386" i="1"/>
  <c r="C8385" i="1"/>
  <c r="C8384" i="1"/>
  <c r="C8383" i="1"/>
  <c r="C8382" i="1"/>
  <c r="C8381" i="1"/>
  <c r="C8380" i="1"/>
  <c r="C8379" i="1"/>
  <c r="C8378" i="1"/>
  <c r="C8377" i="1"/>
  <c r="C8376" i="1"/>
  <c r="C8375" i="1"/>
  <c r="C8374" i="1"/>
  <c r="C8373" i="1"/>
  <c r="C8372" i="1"/>
  <c r="C8371" i="1"/>
  <c r="C8370" i="1"/>
  <c r="C8369" i="1"/>
  <c r="C8368" i="1"/>
  <c r="C8367" i="1"/>
  <c r="C8366" i="1"/>
  <c r="C8365" i="1"/>
  <c r="C8364" i="1"/>
  <c r="C8363" i="1"/>
  <c r="C8362" i="1"/>
  <c r="C8361" i="1"/>
  <c r="C8360" i="1"/>
  <c r="C8359" i="1"/>
  <c r="C8358" i="1"/>
  <c r="C8357" i="1"/>
  <c r="C8356" i="1"/>
  <c r="C8355" i="1"/>
  <c r="C8354" i="1"/>
  <c r="C8353" i="1"/>
  <c r="C8352" i="1"/>
  <c r="C8351" i="1"/>
  <c r="C8350" i="1"/>
  <c r="C8349" i="1"/>
  <c r="C8348" i="1"/>
  <c r="C8347" i="1"/>
  <c r="C8346" i="1"/>
  <c r="C8345" i="1"/>
  <c r="C8344" i="1"/>
  <c r="C8343" i="1"/>
  <c r="C8342" i="1"/>
  <c r="C8341" i="1"/>
  <c r="C8340" i="1"/>
  <c r="C8339" i="1"/>
  <c r="C8338" i="1"/>
  <c r="C8337" i="1"/>
  <c r="C8336" i="1"/>
  <c r="C8335" i="1"/>
  <c r="C8334" i="1"/>
  <c r="C8333" i="1"/>
  <c r="C8332" i="1"/>
  <c r="C8331" i="1"/>
  <c r="C8330" i="1"/>
  <c r="C8329" i="1"/>
  <c r="C8328" i="1"/>
  <c r="C8327" i="1"/>
  <c r="C8326" i="1"/>
  <c r="C8325" i="1"/>
  <c r="C8324" i="1"/>
  <c r="C8323" i="1"/>
  <c r="C8322" i="1"/>
  <c r="C8321" i="1"/>
  <c r="C8320" i="1"/>
  <c r="C8319" i="1"/>
  <c r="C8318" i="1"/>
  <c r="C8317" i="1"/>
  <c r="C8316" i="1"/>
  <c r="C8315" i="1"/>
  <c r="C8314" i="1"/>
  <c r="C8313" i="1"/>
  <c r="C8312" i="1"/>
  <c r="C8311" i="1"/>
  <c r="C8310" i="1"/>
  <c r="C8309" i="1"/>
  <c r="C8308" i="1"/>
  <c r="C8307" i="1"/>
  <c r="C8306" i="1"/>
  <c r="C8305" i="1"/>
  <c r="C8304" i="1"/>
  <c r="C8303" i="1"/>
  <c r="C8302" i="1"/>
  <c r="C8301" i="1"/>
  <c r="C8300" i="1"/>
  <c r="C8299" i="1"/>
  <c r="C8298" i="1"/>
  <c r="C8297" i="1"/>
  <c r="C8296" i="1"/>
  <c r="C8295" i="1"/>
  <c r="C8294" i="1"/>
  <c r="C8293" i="1"/>
  <c r="C8292" i="1"/>
  <c r="C8291" i="1"/>
  <c r="C8290" i="1"/>
  <c r="C8289" i="1"/>
  <c r="C8288" i="1"/>
  <c r="C8287" i="1"/>
  <c r="C8286" i="1"/>
  <c r="C8285" i="1"/>
  <c r="C8284" i="1"/>
  <c r="C8283" i="1"/>
  <c r="C8282" i="1"/>
  <c r="C8281" i="1"/>
  <c r="C8280" i="1"/>
  <c r="C8279" i="1"/>
  <c r="C8278" i="1"/>
  <c r="C8277" i="1"/>
  <c r="C8276" i="1"/>
  <c r="C8275" i="1"/>
  <c r="C8274" i="1"/>
  <c r="C8273" i="1"/>
  <c r="C8272" i="1"/>
  <c r="C8271" i="1"/>
  <c r="C8270" i="1"/>
  <c r="C8269" i="1"/>
  <c r="C8268" i="1"/>
  <c r="C8267" i="1"/>
  <c r="C8266" i="1"/>
  <c r="C8265" i="1"/>
  <c r="C8264" i="1"/>
  <c r="C8263" i="1"/>
  <c r="C8262" i="1"/>
  <c r="C8261" i="1"/>
  <c r="C8260" i="1"/>
  <c r="C8259" i="1"/>
  <c r="C8258" i="1"/>
  <c r="C8257" i="1"/>
  <c r="C8256" i="1"/>
  <c r="C8255" i="1"/>
  <c r="C8254" i="1"/>
  <c r="C8253" i="1"/>
  <c r="C8252" i="1"/>
  <c r="C8251" i="1"/>
  <c r="C8250" i="1"/>
  <c r="C8249" i="1"/>
  <c r="C8248" i="1"/>
  <c r="C8247" i="1"/>
  <c r="C8246" i="1"/>
  <c r="C8245" i="1"/>
  <c r="C8244" i="1"/>
  <c r="C8243" i="1"/>
  <c r="C8242" i="1"/>
  <c r="C8241" i="1"/>
  <c r="C8240" i="1"/>
  <c r="C8239" i="1"/>
  <c r="C8238" i="1"/>
  <c r="C8237" i="1"/>
  <c r="C8236" i="1"/>
  <c r="C8235" i="1"/>
  <c r="C8234" i="1"/>
  <c r="C8233" i="1"/>
  <c r="C8232" i="1"/>
  <c r="C8231" i="1"/>
  <c r="C8230" i="1"/>
  <c r="C8229" i="1"/>
  <c r="C8228" i="1"/>
  <c r="C8227" i="1"/>
  <c r="C8226" i="1"/>
  <c r="C8225" i="1"/>
  <c r="C8224" i="1"/>
  <c r="C8223" i="1"/>
  <c r="C8222" i="1"/>
  <c r="C8221" i="1"/>
  <c r="C8220" i="1"/>
  <c r="C8219" i="1"/>
  <c r="C8218" i="1"/>
  <c r="C8217" i="1"/>
  <c r="C8216" i="1"/>
  <c r="C8215" i="1"/>
  <c r="C8214" i="1"/>
  <c r="C8213" i="1"/>
  <c r="C8212" i="1"/>
  <c r="C8211" i="1"/>
  <c r="C8210" i="1"/>
  <c r="C8209" i="1"/>
  <c r="C8208" i="1"/>
  <c r="C8207" i="1"/>
  <c r="C8206" i="1"/>
  <c r="C8205" i="1"/>
  <c r="C8204" i="1"/>
  <c r="C8203" i="1"/>
  <c r="C8202" i="1"/>
  <c r="C8201" i="1"/>
  <c r="C8200" i="1"/>
  <c r="C8199" i="1"/>
  <c r="C8198" i="1"/>
  <c r="C8197" i="1"/>
  <c r="C8196" i="1"/>
  <c r="C8195" i="1"/>
  <c r="C8194" i="1"/>
  <c r="C8193" i="1"/>
  <c r="C8192" i="1"/>
  <c r="C8191" i="1"/>
  <c r="C8190" i="1"/>
  <c r="C8189" i="1"/>
  <c r="C8188" i="1"/>
  <c r="C8187" i="1"/>
  <c r="C8186" i="1"/>
  <c r="C8185" i="1"/>
  <c r="C8184" i="1"/>
  <c r="C8183" i="1"/>
  <c r="C8182" i="1"/>
  <c r="C8181" i="1"/>
  <c r="C8180" i="1"/>
  <c r="C8179" i="1"/>
  <c r="C8178" i="1"/>
  <c r="C8177" i="1"/>
  <c r="C8176" i="1"/>
  <c r="C8175" i="1"/>
  <c r="C8174" i="1"/>
  <c r="C8173" i="1"/>
  <c r="C8172" i="1"/>
  <c r="C8171" i="1"/>
  <c r="C8170" i="1"/>
  <c r="C8169" i="1"/>
  <c r="C8168" i="1"/>
  <c r="C8167" i="1"/>
  <c r="C8166" i="1"/>
  <c r="C8165" i="1"/>
  <c r="C8164" i="1"/>
  <c r="C8163" i="1"/>
  <c r="C8162" i="1"/>
  <c r="C8161" i="1"/>
  <c r="C8160" i="1"/>
  <c r="C8159" i="1"/>
  <c r="C8158" i="1"/>
  <c r="C8157" i="1"/>
  <c r="C8156" i="1"/>
  <c r="C8155" i="1"/>
  <c r="C8154" i="1"/>
  <c r="C8153" i="1"/>
  <c r="C8152" i="1"/>
  <c r="C8151" i="1"/>
  <c r="C8150" i="1"/>
  <c r="C8149" i="1"/>
  <c r="C8148" i="1"/>
  <c r="C8147" i="1"/>
  <c r="C8146" i="1"/>
  <c r="C8145" i="1"/>
  <c r="C8144" i="1"/>
  <c r="C8143" i="1"/>
  <c r="C8142" i="1"/>
  <c r="C8141" i="1"/>
  <c r="C8140" i="1"/>
  <c r="C8139" i="1"/>
  <c r="C8138" i="1"/>
  <c r="C8137" i="1"/>
  <c r="C8136" i="1"/>
  <c r="C8135" i="1"/>
  <c r="C8134" i="1"/>
  <c r="C8133" i="1"/>
  <c r="C8132" i="1"/>
  <c r="C8131" i="1"/>
  <c r="C8130" i="1"/>
  <c r="C8129" i="1"/>
  <c r="C8128" i="1"/>
  <c r="C8127" i="1"/>
  <c r="C8126" i="1"/>
  <c r="C8125" i="1"/>
  <c r="C8124" i="1"/>
  <c r="C8123" i="1"/>
  <c r="C8122" i="1"/>
  <c r="C8121" i="1"/>
  <c r="C8120" i="1"/>
  <c r="C8119" i="1"/>
  <c r="C8118" i="1"/>
  <c r="C8117" i="1"/>
  <c r="C8116" i="1"/>
  <c r="C8115" i="1"/>
  <c r="C8114" i="1"/>
  <c r="C8113" i="1"/>
  <c r="C8112" i="1"/>
  <c r="C8111" i="1"/>
  <c r="C8110" i="1"/>
  <c r="C8109" i="1"/>
  <c r="C8108" i="1"/>
  <c r="C8107" i="1"/>
  <c r="C8106" i="1"/>
  <c r="C8105" i="1"/>
  <c r="C8104" i="1"/>
  <c r="C8103" i="1"/>
  <c r="C8102" i="1"/>
  <c r="C8101" i="1"/>
  <c r="C8100" i="1"/>
  <c r="C8099" i="1"/>
  <c r="C8098" i="1"/>
  <c r="C8097" i="1"/>
  <c r="C8096" i="1"/>
  <c r="C8095" i="1"/>
  <c r="C8094" i="1"/>
  <c r="C8093" i="1"/>
  <c r="C8092" i="1"/>
  <c r="C8091" i="1"/>
  <c r="C8090" i="1"/>
  <c r="C8089" i="1"/>
  <c r="C8088" i="1"/>
  <c r="C8087" i="1"/>
  <c r="C8086" i="1"/>
  <c r="C8085" i="1"/>
  <c r="C8084" i="1"/>
  <c r="C8083" i="1"/>
  <c r="C8082" i="1"/>
  <c r="C8081" i="1"/>
  <c r="C8080" i="1"/>
  <c r="C8079" i="1"/>
  <c r="C8078" i="1"/>
  <c r="C8077" i="1"/>
  <c r="C8076" i="1"/>
  <c r="C8075" i="1"/>
  <c r="C8074" i="1"/>
  <c r="C8073" i="1"/>
  <c r="C8072" i="1"/>
  <c r="C8071" i="1"/>
  <c r="C8070" i="1"/>
  <c r="C8069" i="1"/>
  <c r="C8068" i="1"/>
  <c r="C8067" i="1"/>
  <c r="C8066" i="1"/>
  <c r="C8065" i="1"/>
  <c r="C8064" i="1"/>
  <c r="C8063" i="1"/>
  <c r="C8062" i="1"/>
  <c r="C8061" i="1"/>
  <c r="C8060" i="1"/>
  <c r="C8059" i="1"/>
  <c r="C8058" i="1"/>
  <c r="C8057" i="1"/>
  <c r="C8056" i="1"/>
  <c r="C8055" i="1"/>
  <c r="C8054" i="1"/>
  <c r="C8053" i="1"/>
  <c r="C8052" i="1"/>
  <c r="C8051" i="1"/>
  <c r="C8050" i="1"/>
  <c r="C8049" i="1"/>
  <c r="C8048" i="1"/>
  <c r="C8047" i="1"/>
  <c r="C8046" i="1"/>
  <c r="C8045" i="1"/>
  <c r="C8044" i="1"/>
  <c r="C8043" i="1"/>
  <c r="C8042" i="1"/>
  <c r="C8041" i="1"/>
  <c r="C8040" i="1"/>
  <c r="C8039" i="1"/>
  <c r="C8038" i="1"/>
  <c r="C8037" i="1"/>
  <c r="C8036" i="1"/>
  <c r="C8035" i="1"/>
  <c r="C8034" i="1"/>
  <c r="C8033" i="1"/>
  <c r="C8032" i="1"/>
  <c r="C8031" i="1"/>
  <c r="C8030" i="1"/>
  <c r="C8029" i="1"/>
  <c r="C8028" i="1"/>
  <c r="C8027" i="1"/>
  <c r="C8026" i="1"/>
  <c r="C8025" i="1"/>
  <c r="C8024" i="1"/>
  <c r="C8023" i="1"/>
  <c r="C8022" i="1"/>
  <c r="C8021" i="1"/>
  <c r="C8020" i="1"/>
  <c r="C8019" i="1"/>
  <c r="C8018" i="1"/>
  <c r="C8017" i="1"/>
  <c r="C8016" i="1"/>
  <c r="C8015" i="1"/>
  <c r="C8014" i="1"/>
  <c r="C8013" i="1"/>
  <c r="C8012" i="1"/>
  <c r="C8011" i="1"/>
  <c r="C8010" i="1"/>
  <c r="C8009" i="1"/>
  <c r="C8008" i="1"/>
  <c r="C8007" i="1"/>
  <c r="C8006" i="1"/>
  <c r="C8005" i="1"/>
  <c r="C8004" i="1"/>
  <c r="C8003" i="1"/>
  <c r="C8002" i="1"/>
  <c r="C8001" i="1"/>
  <c r="C8000" i="1"/>
  <c r="C7999" i="1"/>
  <c r="C7998" i="1"/>
  <c r="C7997" i="1"/>
  <c r="C7996" i="1"/>
  <c r="C7995" i="1"/>
  <c r="C7994" i="1"/>
  <c r="C7993" i="1"/>
  <c r="C7992" i="1"/>
  <c r="C7991" i="1"/>
  <c r="C7990" i="1"/>
  <c r="C7989" i="1"/>
  <c r="C7988" i="1"/>
  <c r="C7987" i="1"/>
  <c r="C7986" i="1"/>
  <c r="C7985" i="1"/>
  <c r="C7984" i="1"/>
  <c r="C7983" i="1"/>
  <c r="C7982" i="1"/>
  <c r="C7981" i="1"/>
  <c r="C7980" i="1"/>
  <c r="C7979" i="1"/>
  <c r="C7978" i="1"/>
  <c r="C7977" i="1"/>
  <c r="C7976" i="1"/>
  <c r="C7975" i="1"/>
  <c r="C7974" i="1"/>
  <c r="C7973" i="1"/>
  <c r="C7972" i="1"/>
  <c r="C7971" i="1"/>
  <c r="C7970" i="1"/>
  <c r="C7969" i="1"/>
  <c r="C7968" i="1"/>
  <c r="C7967" i="1"/>
  <c r="C7966" i="1"/>
  <c r="C7965" i="1"/>
  <c r="C7964" i="1"/>
  <c r="C7963" i="1"/>
  <c r="C7962" i="1"/>
  <c r="C7961" i="1"/>
  <c r="C7960" i="1"/>
  <c r="C7959" i="1"/>
  <c r="C7958" i="1"/>
  <c r="C7957" i="1"/>
  <c r="C7956" i="1"/>
  <c r="C7955" i="1"/>
  <c r="C7954" i="1"/>
  <c r="C7953" i="1"/>
  <c r="C7952" i="1"/>
  <c r="C7951" i="1"/>
  <c r="C7950" i="1"/>
  <c r="C7949" i="1"/>
  <c r="C7948" i="1"/>
  <c r="C7947" i="1"/>
  <c r="C7946" i="1"/>
  <c r="C7945" i="1"/>
  <c r="C7944" i="1"/>
  <c r="C7943" i="1"/>
  <c r="C7942" i="1"/>
  <c r="C7941" i="1"/>
  <c r="C7940" i="1"/>
  <c r="C7939" i="1"/>
  <c r="C7938" i="1"/>
  <c r="C7937" i="1"/>
  <c r="C7936" i="1"/>
  <c r="C7935" i="1"/>
  <c r="C7934" i="1"/>
  <c r="C7933" i="1"/>
  <c r="C7932" i="1"/>
  <c r="C7931" i="1"/>
  <c r="C7930" i="1"/>
  <c r="C7929" i="1"/>
  <c r="C7928" i="1"/>
  <c r="C7927" i="1"/>
  <c r="C7926" i="1"/>
  <c r="C7925" i="1"/>
  <c r="C7924" i="1"/>
  <c r="C7923" i="1"/>
  <c r="C7922" i="1"/>
  <c r="C7921" i="1"/>
  <c r="C7920" i="1"/>
  <c r="C7919" i="1"/>
  <c r="C7918" i="1"/>
  <c r="C7917" i="1"/>
  <c r="C7916" i="1"/>
  <c r="C7915" i="1"/>
  <c r="C7914" i="1"/>
  <c r="C7913" i="1"/>
  <c r="C7912" i="1"/>
  <c r="C7911" i="1"/>
  <c r="C7910" i="1"/>
  <c r="C7909" i="1"/>
  <c r="C7908" i="1"/>
  <c r="C7907" i="1"/>
  <c r="C7906" i="1"/>
  <c r="C7905" i="1"/>
  <c r="C7904" i="1"/>
  <c r="C7903" i="1"/>
  <c r="C7902" i="1"/>
  <c r="C7901" i="1"/>
  <c r="C7900" i="1"/>
  <c r="C7899" i="1"/>
  <c r="C7898" i="1"/>
  <c r="C7897" i="1"/>
  <c r="C7896" i="1"/>
  <c r="C7895" i="1"/>
  <c r="C7894" i="1"/>
  <c r="C7893" i="1"/>
  <c r="C7892" i="1"/>
  <c r="C7891" i="1"/>
  <c r="C7890" i="1"/>
  <c r="C7889" i="1"/>
  <c r="C7888" i="1"/>
  <c r="C7887" i="1"/>
  <c r="C7886" i="1"/>
  <c r="C7885" i="1"/>
  <c r="C7884" i="1"/>
  <c r="C7883" i="1"/>
  <c r="C7882" i="1"/>
  <c r="C7881" i="1"/>
  <c r="C7880" i="1"/>
  <c r="C7879" i="1"/>
  <c r="C7878" i="1"/>
  <c r="C7877" i="1"/>
  <c r="C7876" i="1"/>
  <c r="C7875" i="1"/>
  <c r="C7874" i="1"/>
  <c r="C7873" i="1"/>
  <c r="C7872" i="1"/>
  <c r="C7871" i="1"/>
  <c r="C7870" i="1"/>
  <c r="C7869" i="1"/>
  <c r="C7868" i="1"/>
  <c r="C7867" i="1"/>
  <c r="C7866" i="1"/>
  <c r="C7865" i="1"/>
  <c r="C7864" i="1"/>
  <c r="C7863" i="1"/>
  <c r="C7862" i="1"/>
  <c r="C7861" i="1"/>
  <c r="C7860" i="1"/>
  <c r="C7859" i="1"/>
  <c r="C7858" i="1"/>
  <c r="C7857" i="1"/>
  <c r="C7856" i="1"/>
  <c r="C7855" i="1"/>
  <c r="C7854" i="1"/>
  <c r="C7853" i="1"/>
  <c r="C7852" i="1"/>
  <c r="C7851" i="1"/>
  <c r="C7850" i="1"/>
  <c r="C7849" i="1"/>
  <c r="C7848" i="1"/>
  <c r="C7847" i="1"/>
  <c r="C7846" i="1"/>
  <c r="C7845" i="1"/>
  <c r="C7844" i="1"/>
  <c r="C7843" i="1"/>
  <c r="C7842" i="1"/>
  <c r="C7841" i="1"/>
  <c r="C7840" i="1"/>
  <c r="C7839" i="1"/>
  <c r="C7838" i="1"/>
  <c r="C7837" i="1"/>
  <c r="C7836" i="1"/>
  <c r="C7835" i="1"/>
  <c r="C7834" i="1"/>
  <c r="C7833" i="1"/>
  <c r="C7832" i="1"/>
  <c r="C7831" i="1"/>
  <c r="C7830" i="1"/>
  <c r="C7829" i="1"/>
  <c r="C7828" i="1"/>
  <c r="C7827" i="1"/>
  <c r="C7826" i="1"/>
  <c r="C7825" i="1"/>
  <c r="C7824" i="1"/>
  <c r="C7823" i="1"/>
  <c r="C7822" i="1"/>
  <c r="C7821" i="1"/>
  <c r="C7820" i="1"/>
  <c r="C7819" i="1"/>
  <c r="C7818" i="1"/>
  <c r="C7817" i="1"/>
  <c r="C7816" i="1"/>
  <c r="C7815" i="1"/>
  <c r="C7814" i="1"/>
  <c r="C7813" i="1"/>
  <c r="C7812" i="1"/>
  <c r="C7811" i="1"/>
  <c r="C7810" i="1"/>
  <c r="C7809" i="1"/>
  <c r="C7808" i="1"/>
  <c r="C7807" i="1"/>
  <c r="C7806" i="1"/>
  <c r="C7805" i="1"/>
  <c r="C7804" i="1"/>
  <c r="C7803" i="1"/>
  <c r="C7802" i="1"/>
  <c r="C7801" i="1"/>
  <c r="C7800" i="1"/>
  <c r="C7799" i="1"/>
  <c r="C7798" i="1"/>
  <c r="C7797" i="1"/>
  <c r="C7796" i="1"/>
  <c r="C7795" i="1"/>
  <c r="C7794" i="1"/>
  <c r="C7793" i="1"/>
  <c r="C7792" i="1"/>
  <c r="C7791" i="1"/>
  <c r="C7790" i="1"/>
  <c r="C7789" i="1"/>
  <c r="C7788" i="1"/>
  <c r="C7787" i="1"/>
  <c r="C7786" i="1"/>
  <c r="C7785" i="1"/>
  <c r="C7784" i="1"/>
  <c r="C7783" i="1"/>
  <c r="C7782" i="1"/>
  <c r="C7781" i="1"/>
  <c r="C7780" i="1"/>
  <c r="C7779" i="1"/>
  <c r="C7778" i="1"/>
  <c r="C7777" i="1"/>
  <c r="C7776" i="1"/>
  <c r="C7775" i="1"/>
  <c r="C7774" i="1"/>
  <c r="C7773" i="1"/>
  <c r="C7772" i="1"/>
  <c r="C7771" i="1"/>
  <c r="C7770" i="1"/>
  <c r="C7769" i="1"/>
  <c r="C7768" i="1"/>
  <c r="C7767" i="1"/>
  <c r="C7766" i="1"/>
  <c r="C7765" i="1"/>
  <c r="C7764" i="1"/>
  <c r="C7763" i="1"/>
  <c r="C7762" i="1"/>
  <c r="C7761" i="1"/>
  <c r="C7760" i="1"/>
  <c r="C7759" i="1"/>
  <c r="C7758" i="1"/>
  <c r="C7757" i="1"/>
  <c r="C7756" i="1"/>
  <c r="C7755" i="1"/>
  <c r="C7754" i="1"/>
  <c r="C7753" i="1"/>
  <c r="C7752" i="1"/>
  <c r="C7751" i="1"/>
  <c r="C7750" i="1"/>
  <c r="C7749" i="1"/>
  <c r="C7748" i="1"/>
  <c r="C7747" i="1"/>
  <c r="C7746" i="1"/>
  <c r="C7745" i="1"/>
  <c r="C7744" i="1"/>
  <c r="C7743" i="1"/>
  <c r="C7742" i="1"/>
  <c r="C7741" i="1"/>
  <c r="C7740" i="1"/>
  <c r="C7739" i="1"/>
  <c r="C7738" i="1"/>
  <c r="C7737" i="1"/>
  <c r="C7736" i="1"/>
  <c r="C7735" i="1"/>
  <c r="C7734" i="1"/>
  <c r="C7733" i="1"/>
  <c r="C7732" i="1"/>
  <c r="C7731" i="1"/>
  <c r="C7730" i="1"/>
  <c r="C7729" i="1"/>
  <c r="C7728" i="1"/>
  <c r="C7727" i="1"/>
  <c r="C7726" i="1"/>
  <c r="C7725" i="1"/>
  <c r="C7724" i="1"/>
  <c r="C7723" i="1"/>
  <c r="C7722" i="1"/>
  <c r="C7721" i="1"/>
  <c r="C7720" i="1"/>
  <c r="C7719" i="1"/>
  <c r="C7718" i="1"/>
  <c r="C7717" i="1"/>
  <c r="C7716" i="1"/>
  <c r="C7715" i="1"/>
  <c r="C7714" i="1"/>
  <c r="C7713" i="1"/>
  <c r="C7712" i="1"/>
  <c r="C7711" i="1"/>
  <c r="C7710" i="1"/>
  <c r="C7709" i="1"/>
  <c r="C7708" i="1"/>
  <c r="C7707" i="1"/>
  <c r="C7706" i="1"/>
  <c r="C7705" i="1"/>
  <c r="C7704" i="1"/>
  <c r="C7703" i="1"/>
  <c r="C7702" i="1"/>
  <c r="C7701" i="1"/>
  <c r="C7700" i="1"/>
  <c r="C7699" i="1"/>
  <c r="C7698" i="1"/>
  <c r="C7697" i="1"/>
  <c r="C7696" i="1"/>
  <c r="C7695" i="1"/>
  <c r="C7694" i="1"/>
  <c r="C7693" i="1"/>
  <c r="C7692" i="1"/>
  <c r="C7691" i="1"/>
  <c r="C7690" i="1"/>
  <c r="C7689" i="1"/>
  <c r="C7688" i="1"/>
  <c r="C7687" i="1"/>
  <c r="C7686" i="1"/>
  <c r="C7685" i="1"/>
  <c r="C7684" i="1"/>
  <c r="C7683" i="1"/>
  <c r="C7682" i="1"/>
  <c r="C7681" i="1"/>
  <c r="C7680" i="1"/>
  <c r="C7679" i="1"/>
  <c r="C7678" i="1"/>
  <c r="C7677" i="1"/>
  <c r="C7676" i="1"/>
  <c r="C7675" i="1"/>
  <c r="C7674" i="1"/>
  <c r="C7673" i="1"/>
  <c r="C7672" i="1"/>
  <c r="C7671" i="1"/>
  <c r="C7670" i="1"/>
  <c r="C7669" i="1"/>
  <c r="C7668" i="1"/>
  <c r="C7667" i="1"/>
  <c r="C7666" i="1"/>
  <c r="C7665" i="1"/>
  <c r="C7664" i="1"/>
  <c r="C7663" i="1"/>
  <c r="C7662" i="1"/>
  <c r="C7661" i="1"/>
  <c r="C7660" i="1"/>
  <c r="C7659" i="1"/>
  <c r="C7658" i="1"/>
  <c r="C7657" i="1"/>
  <c r="C7656" i="1"/>
  <c r="C7655" i="1"/>
  <c r="C7654" i="1"/>
  <c r="C7653" i="1"/>
  <c r="C7652" i="1"/>
  <c r="C7651" i="1"/>
  <c r="C7650" i="1"/>
  <c r="C7649" i="1"/>
  <c r="C7648" i="1"/>
  <c r="C7647" i="1"/>
  <c r="C7646" i="1"/>
  <c r="C7645" i="1"/>
  <c r="C7644" i="1"/>
  <c r="C7643" i="1"/>
  <c r="C7642" i="1"/>
  <c r="C7641" i="1"/>
  <c r="C7640" i="1"/>
  <c r="C7639" i="1"/>
  <c r="C7638" i="1"/>
  <c r="C7637" i="1"/>
  <c r="C7636" i="1"/>
  <c r="C7635" i="1"/>
  <c r="C7634" i="1"/>
  <c r="C7633" i="1"/>
  <c r="C7632" i="1"/>
  <c r="C7631" i="1"/>
  <c r="C7630" i="1"/>
  <c r="C7629" i="1"/>
  <c r="C7628" i="1"/>
  <c r="C7627" i="1"/>
  <c r="C7626" i="1"/>
  <c r="C7625" i="1"/>
  <c r="C7624" i="1"/>
  <c r="C7623" i="1"/>
  <c r="C7622" i="1"/>
  <c r="C7621" i="1"/>
  <c r="C7620" i="1"/>
  <c r="C7619" i="1"/>
  <c r="C7618" i="1"/>
  <c r="C7617" i="1"/>
  <c r="C7616" i="1"/>
  <c r="C7615" i="1"/>
  <c r="C7614" i="1"/>
  <c r="C7613" i="1"/>
  <c r="C7612" i="1"/>
  <c r="C7611" i="1"/>
  <c r="C7610" i="1"/>
  <c r="C7609" i="1"/>
  <c r="C7608" i="1"/>
  <c r="C7607" i="1"/>
  <c r="C7606" i="1"/>
  <c r="C7605" i="1"/>
  <c r="C7604" i="1"/>
  <c r="C7603" i="1"/>
  <c r="C7602" i="1"/>
  <c r="C7601" i="1"/>
  <c r="C7600" i="1"/>
  <c r="C7599" i="1"/>
  <c r="C7598" i="1"/>
  <c r="C7597" i="1"/>
  <c r="C7596" i="1"/>
  <c r="C7595" i="1"/>
  <c r="C7594" i="1"/>
  <c r="C7593" i="1"/>
  <c r="C7592" i="1"/>
  <c r="C7591" i="1"/>
  <c r="C7590" i="1"/>
  <c r="C7589" i="1"/>
  <c r="C7588" i="1"/>
  <c r="C7587" i="1"/>
  <c r="C7586" i="1"/>
  <c r="C7585" i="1"/>
  <c r="C7584" i="1"/>
  <c r="C7583" i="1"/>
  <c r="C7582" i="1"/>
  <c r="C7581" i="1"/>
  <c r="C7580" i="1"/>
  <c r="C7579" i="1"/>
  <c r="C7578" i="1"/>
  <c r="C7577" i="1"/>
  <c r="C7576" i="1"/>
  <c r="C7575" i="1"/>
  <c r="C7574" i="1"/>
  <c r="C7573" i="1"/>
  <c r="C7572" i="1"/>
  <c r="C7571" i="1"/>
  <c r="C7570" i="1"/>
  <c r="C7569" i="1"/>
  <c r="C7568" i="1"/>
  <c r="C7567" i="1"/>
  <c r="C7566" i="1"/>
  <c r="C7565" i="1"/>
  <c r="C7564" i="1"/>
  <c r="C7563" i="1"/>
  <c r="C7562" i="1"/>
  <c r="C7561" i="1"/>
  <c r="C7560" i="1"/>
  <c r="C7559" i="1"/>
  <c r="C7558" i="1"/>
  <c r="C7557" i="1"/>
  <c r="C7556" i="1"/>
  <c r="C7555" i="1"/>
  <c r="C7554" i="1"/>
  <c r="C7553" i="1"/>
  <c r="C7552" i="1"/>
  <c r="C7551" i="1"/>
  <c r="C7550" i="1"/>
  <c r="C7549" i="1"/>
  <c r="C7548" i="1"/>
  <c r="C7547" i="1"/>
  <c r="C7546" i="1"/>
  <c r="C7545" i="1"/>
  <c r="C7544" i="1"/>
  <c r="C7543" i="1"/>
  <c r="C7542" i="1"/>
  <c r="C7541" i="1"/>
  <c r="C7540" i="1"/>
  <c r="C7539" i="1"/>
  <c r="C7538" i="1"/>
  <c r="C7537" i="1"/>
  <c r="C7536" i="1"/>
  <c r="C7535" i="1"/>
  <c r="C7534" i="1"/>
  <c r="C7533" i="1"/>
  <c r="C7532" i="1"/>
  <c r="C7531" i="1"/>
  <c r="C7530" i="1"/>
  <c r="C7529" i="1"/>
  <c r="C7528" i="1"/>
  <c r="C7527" i="1"/>
  <c r="C7526" i="1"/>
  <c r="C7525" i="1"/>
  <c r="C7524" i="1"/>
  <c r="C7523" i="1"/>
  <c r="C7522" i="1"/>
  <c r="C7521" i="1"/>
  <c r="C7520" i="1"/>
  <c r="C7519" i="1"/>
  <c r="C7518" i="1"/>
  <c r="C7517" i="1"/>
  <c r="C7516" i="1"/>
  <c r="C7515" i="1"/>
  <c r="C7514" i="1"/>
  <c r="C7513" i="1"/>
  <c r="C7512" i="1"/>
  <c r="C7511" i="1"/>
  <c r="C7510" i="1"/>
  <c r="C7509" i="1"/>
  <c r="C7508" i="1"/>
  <c r="C7507" i="1"/>
  <c r="C7506" i="1"/>
  <c r="C7505" i="1"/>
  <c r="C7504" i="1"/>
  <c r="C7503" i="1"/>
  <c r="C7502" i="1"/>
  <c r="C7501" i="1"/>
  <c r="C7500" i="1"/>
  <c r="C7499" i="1"/>
  <c r="C7498" i="1"/>
  <c r="C7497" i="1"/>
  <c r="C7496" i="1"/>
  <c r="C7495" i="1"/>
  <c r="C7494" i="1"/>
  <c r="C7493" i="1"/>
  <c r="C7492" i="1"/>
  <c r="C7491" i="1"/>
  <c r="C7490" i="1"/>
  <c r="C7489" i="1"/>
  <c r="C7488" i="1"/>
  <c r="C7487" i="1"/>
  <c r="C7486" i="1"/>
  <c r="C7485" i="1"/>
  <c r="C7484" i="1"/>
  <c r="C7483" i="1"/>
  <c r="C7482" i="1"/>
  <c r="C7481" i="1"/>
  <c r="C7480" i="1"/>
  <c r="C7479" i="1"/>
  <c r="C7478" i="1"/>
  <c r="C7477" i="1"/>
  <c r="C7476" i="1"/>
  <c r="C7475" i="1"/>
  <c r="C7474" i="1"/>
  <c r="C7473" i="1"/>
  <c r="C7472" i="1"/>
  <c r="C7471" i="1"/>
  <c r="C7470" i="1"/>
  <c r="C7469" i="1"/>
  <c r="C7468" i="1"/>
  <c r="C7467" i="1"/>
  <c r="C7466" i="1"/>
  <c r="C7465" i="1"/>
  <c r="C7464" i="1"/>
  <c r="C7463" i="1"/>
  <c r="C7462" i="1"/>
  <c r="C7461" i="1"/>
  <c r="C7460" i="1"/>
  <c r="C7459" i="1"/>
  <c r="C7458" i="1"/>
  <c r="C7457" i="1"/>
  <c r="C7456" i="1"/>
  <c r="C7455" i="1"/>
  <c r="C7454" i="1"/>
  <c r="C7453" i="1"/>
  <c r="C7452" i="1"/>
  <c r="C7451" i="1"/>
  <c r="C7450" i="1"/>
  <c r="C7449" i="1"/>
  <c r="C7448" i="1"/>
  <c r="C7447" i="1"/>
  <c r="C7446" i="1"/>
  <c r="C7445" i="1"/>
  <c r="C7444" i="1"/>
  <c r="C7443" i="1"/>
  <c r="C7442" i="1"/>
  <c r="C7441" i="1"/>
  <c r="C7440" i="1"/>
  <c r="C7439" i="1"/>
  <c r="C7438" i="1"/>
  <c r="C7437" i="1"/>
  <c r="C7436" i="1"/>
  <c r="C7435" i="1"/>
  <c r="C7434" i="1"/>
  <c r="C7433" i="1"/>
  <c r="C7432" i="1"/>
  <c r="C7431" i="1"/>
  <c r="C7430" i="1"/>
  <c r="C7429" i="1"/>
  <c r="C7428" i="1"/>
  <c r="C7427" i="1"/>
  <c r="C7426" i="1"/>
  <c r="C7425" i="1"/>
  <c r="C7424" i="1"/>
  <c r="C7423" i="1"/>
  <c r="C7422" i="1"/>
  <c r="C7421" i="1"/>
  <c r="C7420" i="1"/>
  <c r="C7419" i="1"/>
  <c r="C7418" i="1"/>
  <c r="C7417" i="1"/>
  <c r="C7416" i="1"/>
  <c r="C7415" i="1"/>
  <c r="C7414" i="1"/>
  <c r="C7413" i="1"/>
  <c r="C7412" i="1"/>
  <c r="C7411" i="1"/>
  <c r="C7410" i="1"/>
  <c r="C7409" i="1"/>
  <c r="C7408" i="1"/>
  <c r="C7407" i="1"/>
  <c r="C7406" i="1"/>
  <c r="C7405" i="1"/>
  <c r="C7404" i="1"/>
  <c r="C7403" i="1"/>
  <c r="C7402" i="1"/>
  <c r="C7401" i="1"/>
  <c r="C7400" i="1"/>
  <c r="C7399" i="1"/>
  <c r="C7398" i="1"/>
  <c r="C7397" i="1"/>
  <c r="C7396" i="1"/>
  <c r="C7395" i="1"/>
  <c r="C7394" i="1"/>
  <c r="C7393" i="1"/>
  <c r="C7392" i="1"/>
  <c r="C7391" i="1"/>
  <c r="C7390" i="1"/>
  <c r="C7389" i="1"/>
  <c r="C7388" i="1"/>
  <c r="C7387" i="1"/>
  <c r="C7386" i="1"/>
  <c r="C7385" i="1"/>
  <c r="C7384" i="1"/>
  <c r="C7383" i="1"/>
  <c r="C7382" i="1"/>
  <c r="C7381" i="1"/>
  <c r="C7380" i="1"/>
  <c r="C7379" i="1"/>
  <c r="C7378" i="1"/>
  <c r="C7377" i="1"/>
  <c r="C7376" i="1"/>
  <c r="C7375" i="1"/>
  <c r="C7374" i="1"/>
  <c r="C7373" i="1"/>
  <c r="C7372" i="1"/>
  <c r="C7371" i="1"/>
  <c r="C7370" i="1"/>
  <c r="C7369" i="1"/>
  <c r="C7368" i="1"/>
  <c r="C7367" i="1"/>
  <c r="C7366" i="1"/>
  <c r="C7365" i="1"/>
  <c r="C7364" i="1"/>
  <c r="C7363" i="1"/>
  <c r="C7362" i="1"/>
  <c r="C7361" i="1"/>
  <c r="C7360" i="1"/>
  <c r="C7359" i="1"/>
  <c r="C7358" i="1"/>
  <c r="C7357" i="1"/>
  <c r="C7356" i="1"/>
  <c r="C7355" i="1"/>
  <c r="C7354" i="1"/>
  <c r="C7353" i="1"/>
  <c r="C7352" i="1"/>
  <c r="C7351" i="1"/>
  <c r="C7350" i="1"/>
  <c r="C7349" i="1"/>
  <c r="C7348" i="1"/>
  <c r="C7347" i="1"/>
  <c r="C7346" i="1"/>
  <c r="C7345" i="1"/>
  <c r="C7344" i="1"/>
  <c r="C7343" i="1"/>
  <c r="C7342" i="1"/>
  <c r="C7341" i="1"/>
  <c r="C7340" i="1"/>
  <c r="C7339" i="1"/>
  <c r="C7338" i="1"/>
  <c r="C7337" i="1"/>
  <c r="C7336" i="1"/>
  <c r="C7335" i="1"/>
  <c r="C7334" i="1"/>
  <c r="C7333" i="1"/>
  <c r="C7332" i="1"/>
  <c r="C7331" i="1"/>
  <c r="C7330" i="1"/>
  <c r="C7329" i="1"/>
  <c r="C7328" i="1"/>
  <c r="C7327" i="1"/>
  <c r="C7326" i="1"/>
  <c r="C7325" i="1"/>
  <c r="C7324" i="1"/>
  <c r="C7323" i="1"/>
  <c r="C7322" i="1"/>
  <c r="C7321" i="1"/>
  <c r="C7320" i="1"/>
  <c r="C7319" i="1"/>
  <c r="C7318" i="1"/>
  <c r="C7317" i="1"/>
  <c r="C7316" i="1"/>
  <c r="C7315" i="1"/>
  <c r="C7314" i="1"/>
  <c r="C7313" i="1"/>
  <c r="C7312" i="1"/>
  <c r="C7311" i="1"/>
  <c r="C7310" i="1"/>
  <c r="C7309" i="1"/>
  <c r="C7308" i="1"/>
  <c r="C7307" i="1"/>
  <c r="C7306" i="1"/>
  <c r="C7305" i="1"/>
  <c r="C7304" i="1"/>
  <c r="C7303" i="1"/>
  <c r="C7302" i="1"/>
  <c r="C7301" i="1"/>
  <c r="C7300" i="1"/>
  <c r="C7299" i="1"/>
  <c r="C7298" i="1"/>
  <c r="C7297" i="1"/>
  <c r="C7296" i="1"/>
  <c r="C7295" i="1"/>
  <c r="C7294" i="1"/>
  <c r="C7293" i="1"/>
  <c r="C7292" i="1"/>
  <c r="C7291" i="1"/>
  <c r="C7290" i="1"/>
  <c r="C7289" i="1"/>
  <c r="C7288" i="1"/>
  <c r="C7287" i="1"/>
  <c r="C7286" i="1"/>
  <c r="C7285" i="1"/>
  <c r="C7284" i="1"/>
  <c r="C7283" i="1"/>
  <c r="C7282" i="1"/>
  <c r="C7281" i="1"/>
  <c r="C7280" i="1"/>
  <c r="C7279" i="1"/>
  <c r="C7278" i="1"/>
  <c r="C7277" i="1"/>
  <c r="C7276" i="1"/>
  <c r="C7275" i="1"/>
  <c r="C7274" i="1"/>
  <c r="C7273" i="1"/>
  <c r="C7272" i="1"/>
  <c r="C7271" i="1"/>
  <c r="C7270" i="1"/>
  <c r="C7269" i="1"/>
  <c r="C7268" i="1"/>
  <c r="C7267" i="1"/>
  <c r="C7266" i="1"/>
  <c r="C7265" i="1"/>
  <c r="C7264" i="1"/>
  <c r="C7263" i="1"/>
  <c r="C7262" i="1"/>
  <c r="C7261" i="1"/>
  <c r="C7260" i="1"/>
  <c r="C7259" i="1"/>
  <c r="C7258" i="1"/>
  <c r="C7257" i="1"/>
  <c r="C7256" i="1"/>
  <c r="C7255" i="1"/>
  <c r="C7254" i="1"/>
  <c r="C7253" i="1"/>
  <c r="C7252" i="1"/>
  <c r="C7251" i="1"/>
  <c r="C7250" i="1"/>
  <c r="C7249" i="1"/>
  <c r="C7248" i="1"/>
  <c r="C7247" i="1"/>
  <c r="C7246" i="1"/>
  <c r="C7245" i="1"/>
  <c r="C7244" i="1"/>
  <c r="C7243" i="1"/>
  <c r="C7242" i="1"/>
  <c r="C7241" i="1"/>
  <c r="C7240" i="1"/>
  <c r="C7239" i="1"/>
  <c r="C7238" i="1"/>
  <c r="C7237" i="1"/>
  <c r="C7236" i="1"/>
  <c r="C7235" i="1"/>
  <c r="C7234" i="1"/>
  <c r="C7233" i="1"/>
  <c r="C7232" i="1"/>
  <c r="C7231" i="1"/>
  <c r="C7230" i="1"/>
  <c r="C7229" i="1"/>
  <c r="C7228" i="1"/>
  <c r="C7227" i="1"/>
  <c r="C7226" i="1"/>
  <c r="C7225" i="1"/>
  <c r="C7224" i="1"/>
  <c r="C7223" i="1"/>
  <c r="C7222" i="1"/>
  <c r="C7221" i="1"/>
  <c r="C7220" i="1"/>
  <c r="C7219" i="1"/>
  <c r="C7218" i="1"/>
  <c r="C7217" i="1"/>
  <c r="C7216" i="1"/>
  <c r="C7215" i="1"/>
  <c r="C7214" i="1"/>
  <c r="C7213" i="1"/>
  <c r="C7212" i="1"/>
  <c r="C7211" i="1"/>
  <c r="C7210" i="1"/>
  <c r="C7209" i="1"/>
  <c r="C7208" i="1"/>
  <c r="C7207" i="1"/>
  <c r="C7206" i="1"/>
  <c r="C7205" i="1"/>
  <c r="C7204" i="1"/>
  <c r="C7203" i="1"/>
  <c r="C7202" i="1"/>
  <c r="C7201" i="1"/>
  <c r="C7200" i="1"/>
  <c r="C7199" i="1"/>
  <c r="C7198" i="1"/>
  <c r="C7197" i="1"/>
  <c r="C7196" i="1"/>
  <c r="C7195" i="1"/>
  <c r="C7194" i="1"/>
  <c r="C7193" i="1"/>
  <c r="C7192" i="1"/>
  <c r="C7191" i="1"/>
  <c r="C7190" i="1"/>
  <c r="C7189" i="1"/>
  <c r="C7188" i="1"/>
  <c r="C7187" i="1"/>
  <c r="C7186" i="1"/>
  <c r="C7185" i="1"/>
  <c r="C7184" i="1"/>
  <c r="C7183" i="1"/>
  <c r="C7182" i="1"/>
  <c r="C7181" i="1"/>
  <c r="C7180" i="1"/>
  <c r="C7179" i="1"/>
  <c r="C7178" i="1"/>
  <c r="C7177" i="1"/>
  <c r="C7176" i="1"/>
  <c r="C7175" i="1"/>
  <c r="C7174" i="1"/>
  <c r="C7173" i="1"/>
  <c r="C7172" i="1"/>
  <c r="C7171" i="1"/>
  <c r="C7170" i="1"/>
  <c r="C7169" i="1"/>
  <c r="C7168" i="1"/>
  <c r="C7167" i="1"/>
  <c r="C7166" i="1"/>
  <c r="C7165" i="1"/>
  <c r="C7164" i="1"/>
  <c r="C7163" i="1"/>
  <c r="C7162" i="1"/>
  <c r="C7161" i="1"/>
  <c r="C7160" i="1"/>
  <c r="C7159" i="1"/>
  <c r="C7158" i="1"/>
  <c r="C7157" i="1"/>
  <c r="C7156" i="1"/>
  <c r="C7155" i="1"/>
  <c r="C7154" i="1"/>
  <c r="C7153" i="1"/>
  <c r="C7152" i="1"/>
  <c r="C7151" i="1"/>
  <c r="C7150" i="1"/>
  <c r="C7149" i="1"/>
  <c r="C7148" i="1"/>
  <c r="C7147" i="1"/>
  <c r="C7146" i="1"/>
  <c r="C7145" i="1"/>
  <c r="C7144" i="1"/>
  <c r="C7143" i="1"/>
  <c r="C7142" i="1"/>
  <c r="C7141" i="1"/>
  <c r="C7140" i="1"/>
  <c r="C7139" i="1"/>
  <c r="C7138" i="1"/>
  <c r="C7137" i="1"/>
  <c r="C7136" i="1"/>
  <c r="C7135" i="1"/>
  <c r="C7134" i="1"/>
  <c r="C7133" i="1"/>
  <c r="C7132" i="1"/>
  <c r="C7131" i="1"/>
  <c r="C7130" i="1"/>
  <c r="C7129" i="1"/>
  <c r="C7128" i="1"/>
  <c r="C7127" i="1"/>
  <c r="C7126" i="1"/>
  <c r="C7125" i="1"/>
  <c r="C7124" i="1"/>
  <c r="C7123" i="1"/>
  <c r="C7122" i="1"/>
  <c r="C7121" i="1"/>
  <c r="C7120" i="1"/>
  <c r="C7119" i="1"/>
  <c r="C7118" i="1"/>
  <c r="C7117" i="1"/>
  <c r="C7116" i="1"/>
  <c r="C7115" i="1"/>
  <c r="C7114" i="1"/>
  <c r="C7113" i="1"/>
  <c r="C7112" i="1"/>
  <c r="C7111" i="1"/>
  <c r="C7110" i="1"/>
  <c r="C7109" i="1"/>
  <c r="C7108" i="1"/>
  <c r="C7107" i="1"/>
  <c r="C7106" i="1"/>
  <c r="C7105" i="1"/>
  <c r="C7104" i="1"/>
  <c r="C7103" i="1"/>
  <c r="C7102" i="1"/>
  <c r="C7101" i="1"/>
  <c r="C7100" i="1"/>
  <c r="C7099" i="1"/>
  <c r="C7098" i="1"/>
  <c r="C7097" i="1"/>
  <c r="C7096" i="1"/>
  <c r="C7095" i="1"/>
  <c r="C7094" i="1"/>
  <c r="C7093" i="1"/>
  <c r="C7092" i="1"/>
  <c r="C7091" i="1"/>
  <c r="C7090" i="1"/>
  <c r="C7089" i="1"/>
  <c r="C7088" i="1"/>
  <c r="C7087" i="1"/>
  <c r="C7086" i="1"/>
  <c r="C7085" i="1"/>
  <c r="C7084" i="1"/>
  <c r="C7083" i="1"/>
  <c r="C7082" i="1"/>
  <c r="C7081" i="1"/>
  <c r="C7080" i="1"/>
  <c r="C7079" i="1"/>
  <c r="C7078" i="1"/>
  <c r="C7077" i="1"/>
  <c r="C7076" i="1"/>
  <c r="C7075" i="1"/>
  <c r="C7074" i="1"/>
  <c r="C7073" i="1"/>
  <c r="C7072" i="1"/>
  <c r="C7071" i="1"/>
  <c r="C7070" i="1"/>
  <c r="C7069" i="1"/>
  <c r="C7068" i="1"/>
  <c r="C7067" i="1"/>
  <c r="C7066" i="1"/>
  <c r="C7065" i="1"/>
  <c r="C7064" i="1"/>
  <c r="C7063" i="1"/>
  <c r="C7062" i="1"/>
  <c r="C7061" i="1"/>
  <c r="C7060" i="1"/>
  <c r="C7059" i="1"/>
  <c r="C7058" i="1"/>
  <c r="C7057" i="1"/>
  <c r="C7056" i="1"/>
  <c r="C7055" i="1"/>
  <c r="C7054" i="1"/>
  <c r="C7053" i="1"/>
  <c r="C7052" i="1"/>
  <c r="C7051" i="1"/>
  <c r="C7050" i="1"/>
  <c r="C7049" i="1"/>
  <c r="C7048" i="1"/>
  <c r="C7047" i="1"/>
  <c r="C7046" i="1"/>
  <c r="C7045" i="1"/>
  <c r="C7044" i="1"/>
  <c r="C7043" i="1"/>
  <c r="C7042" i="1"/>
  <c r="C7041" i="1"/>
  <c r="C7040" i="1"/>
  <c r="C7039" i="1"/>
  <c r="C7038" i="1"/>
  <c r="C7037" i="1"/>
  <c r="C7036" i="1"/>
  <c r="C7035" i="1"/>
  <c r="C7034" i="1"/>
  <c r="C7033" i="1"/>
  <c r="C7032" i="1"/>
  <c r="C7031" i="1"/>
  <c r="C7030" i="1"/>
  <c r="C7029" i="1"/>
  <c r="C7028" i="1"/>
  <c r="C7027" i="1"/>
  <c r="C7026" i="1"/>
  <c r="C7025" i="1"/>
  <c r="C7024" i="1"/>
  <c r="C7023" i="1"/>
  <c r="C7022" i="1"/>
  <c r="C7021" i="1"/>
  <c r="C7020" i="1"/>
  <c r="C7019" i="1"/>
  <c r="C7018" i="1"/>
  <c r="C7017" i="1"/>
  <c r="C7016" i="1"/>
  <c r="C7015" i="1"/>
  <c r="C7014" i="1"/>
  <c r="C7013" i="1"/>
  <c r="C7012" i="1"/>
  <c r="C7011" i="1"/>
  <c r="C7010" i="1"/>
  <c r="C7009" i="1"/>
  <c r="C7008" i="1"/>
  <c r="C7007" i="1"/>
  <c r="C7006" i="1"/>
  <c r="C7005" i="1"/>
  <c r="C7004" i="1"/>
  <c r="C7003" i="1"/>
  <c r="C7002" i="1"/>
  <c r="C7001" i="1"/>
  <c r="C7000" i="1"/>
  <c r="C6999" i="1"/>
  <c r="C6998" i="1"/>
  <c r="C6997" i="1"/>
  <c r="C6996" i="1"/>
  <c r="C6995" i="1"/>
  <c r="C6994" i="1"/>
  <c r="C6993" i="1"/>
  <c r="C6992" i="1"/>
  <c r="C6991" i="1"/>
  <c r="C6990" i="1"/>
  <c r="C6989" i="1"/>
  <c r="C6988" i="1"/>
  <c r="C6987" i="1"/>
  <c r="C6986" i="1"/>
  <c r="C6985" i="1"/>
  <c r="C6984" i="1"/>
  <c r="C6983" i="1"/>
  <c r="C6982" i="1"/>
  <c r="C6981" i="1"/>
  <c r="C6980" i="1"/>
  <c r="C6979" i="1"/>
  <c r="C6978" i="1"/>
  <c r="C6977" i="1"/>
  <c r="C6976" i="1"/>
  <c r="C6975" i="1"/>
  <c r="C6974" i="1"/>
  <c r="C6973" i="1"/>
  <c r="C6972" i="1"/>
  <c r="C6971" i="1"/>
  <c r="C6970" i="1"/>
  <c r="C6969" i="1"/>
  <c r="C6968" i="1"/>
  <c r="C6967" i="1"/>
  <c r="C6966" i="1"/>
  <c r="C6965" i="1"/>
  <c r="C6964" i="1"/>
  <c r="C6963" i="1"/>
  <c r="C6962" i="1"/>
  <c r="C6961" i="1"/>
  <c r="C6960" i="1"/>
  <c r="C6959" i="1"/>
  <c r="C6958" i="1"/>
  <c r="C6957" i="1"/>
  <c r="C6956" i="1"/>
  <c r="C6955" i="1"/>
  <c r="C6954" i="1"/>
  <c r="C6953" i="1"/>
  <c r="C6952" i="1"/>
  <c r="C6951" i="1"/>
  <c r="C6950" i="1"/>
  <c r="C6949" i="1"/>
  <c r="C6948" i="1"/>
  <c r="C6947" i="1"/>
  <c r="C6946" i="1"/>
  <c r="C6945" i="1"/>
  <c r="C6944" i="1"/>
  <c r="C6943" i="1"/>
  <c r="C6942" i="1"/>
  <c r="C6941" i="1"/>
  <c r="C6940" i="1"/>
  <c r="C6939" i="1"/>
  <c r="C6938" i="1"/>
  <c r="C6937" i="1"/>
  <c r="C6936" i="1"/>
  <c r="C6935" i="1"/>
  <c r="C6934" i="1"/>
  <c r="C6933" i="1"/>
  <c r="C6932" i="1"/>
  <c r="C6931" i="1"/>
  <c r="C6930" i="1"/>
  <c r="C6929" i="1"/>
  <c r="C6928" i="1"/>
  <c r="C6927" i="1"/>
  <c r="C6926" i="1"/>
  <c r="C6925" i="1"/>
  <c r="C6924" i="1"/>
  <c r="C6923" i="1"/>
  <c r="C6922" i="1"/>
  <c r="C6921" i="1"/>
  <c r="C6920" i="1"/>
  <c r="C6919" i="1"/>
  <c r="C6918" i="1"/>
  <c r="C6917" i="1"/>
  <c r="C6916" i="1"/>
  <c r="C6915" i="1"/>
  <c r="C6914" i="1"/>
  <c r="C6913" i="1"/>
  <c r="C6912" i="1"/>
  <c r="C6911" i="1"/>
  <c r="C6910" i="1"/>
  <c r="C6909" i="1"/>
  <c r="C6908" i="1"/>
  <c r="C6907" i="1"/>
  <c r="C6906" i="1"/>
  <c r="C6905" i="1"/>
  <c r="C6904" i="1"/>
  <c r="C6903" i="1"/>
  <c r="C6902" i="1"/>
  <c r="C6901" i="1"/>
  <c r="C6900" i="1"/>
  <c r="C6899" i="1"/>
  <c r="C6898" i="1"/>
  <c r="C6897" i="1"/>
  <c r="C6896" i="1"/>
  <c r="C6895" i="1"/>
  <c r="C6894" i="1"/>
  <c r="C6893" i="1"/>
  <c r="C6892" i="1"/>
  <c r="C6891" i="1"/>
  <c r="C6890" i="1"/>
  <c r="C6889" i="1"/>
  <c r="C6888" i="1"/>
  <c r="C6887" i="1"/>
  <c r="C6886" i="1"/>
  <c r="C6885" i="1"/>
  <c r="C6884" i="1"/>
  <c r="C6883" i="1"/>
  <c r="C6882" i="1"/>
  <c r="C6881" i="1"/>
  <c r="C6880" i="1"/>
  <c r="C6879" i="1"/>
  <c r="C6878" i="1"/>
  <c r="C6877" i="1"/>
  <c r="C6876" i="1"/>
  <c r="C6875" i="1"/>
  <c r="C6874" i="1"/>
  <c r="C6873" i="1"/>
  <c r="C6872" i="1"/>
  <c r="C6871" i="1"/>
  <c r="C6870" i="1"/>
  <c r="C6869" i="1"/>
  <c r="C6868" i="1"/>
  <c r="C6867" i="1"/>
  <c r="C6866" i="1"/>
  <c r="C6865" i="1"/>
  <c r="C6864" i="1"/>
  <c r="C6863" i="1"/>
  <c r="C6862" i="1"/>
  <c r="C6861" i="1"/>
  <c r="C6860" i="1"/>
  <c r="C6859" i="1"/>
  <c r="C6858" i="1"/>
  <c r="C6857" i="1"/>
  <c r="C6856" i="1"/>
  <c r="C6855" i="1"/>
  <c r="C6854" i="1"/>
  <c r="C6853" i="1"/>
  <c r="C6852" i="1"/>
  <c r="C6851" i="1"/>
  <c r="C6850" i="1"/>
  <c r="C6849" i="1"/>
  <c r="C6848" i="1"/>
  <c r="C6847" i="1"/>
  <c r="C6846" i="1"/>
  <c r="C6845" i="1"/>
  <c r="C6844" i="1"/>
  <c r="C6843" i="1"/>
  <c r="C6842" i="1"/>
  <c r="C6841" i="1"/>
  <c r="C6840" i="1"/>
  <c r="C6839" i="1"/>
  <c r="C6838" i="1"/>
  <c r="C6837" i="1"/>
  <c r="C6836" i="1"/>
  <c r="C6835" i="1"/>
  <c r="C6834" i="1"/>
  <c r="C6833" i="1"/>
  <c r="C6832" i="1"/>
  <c r="C6831" i="1"/>
  <c r="C6830" i="1"/>
  <c r="C6829" i="1"/>
  <c r="C6828" i="1"/>
  <c r="C6827" i="1"/>
  <c r="C6826" i="1"/>
  <c r="C6825" i="1"/>
  <c r="C6824" i="1"/>
  <c r="C6823" i="1"/>
  <c r="C6822" i="1"/>
  <c r="C6821" i="1"/>
  <c r="C6820" i="1"/>
  <c r="C6819" i="1"/>
  <c r="C6818" i="1"/>
  <c r="C6817" i="1"/>
  <c r="C6816" i="1"/>
  <c r="C6815" i="1"/>
  <c r="C6814" i="1"/>
  <c r="C6813" i="1"/>
  <c r="C6812" i="1"/>
  <c r="C6811" i="1"/>
  <c r="C6810" i="1"/>
  <c r="C6809" i="1"/>
  <c r="C6808" i="1"/>
  <c r="C6807" i="1"/>
  <c r="C6806" i="1"/>
  <c r="C6805" i="1"/>
  <c r="C6804" i="1"/>
  <c r="C6803" i="1"/>
  <c r="C6802" i="1"/>
  <c r="C6801" i="1"/>
  <c r="C6800" i="1"/>
  <c r="C6799" i="1"/>
  <c r="C6798" i="1"/>
  <c r="C6797" i="1"/>
  <c r="C6796" i="1"/>
  <c r="C6795" i="1"/>
  <c r="C6794" i="1"/>
  <c r="C6793" i="1"/>
  <c r="C6792" i="1"/>
  <c r="C6791" i="1"/>
  <c r="C6790" i="1"/>
  <c r="C6789" i="1"/>
  <c r="C6788" i="1"/>
  <c r="C6787" i="1"/>
  <c r="C6786" i="1"/>
  <c r="C6785" i="1"/>
  <c r="C6784" i="1"/>
  <c r="C6783" i="1"/>
  <c r="C6782" i="1"/>
  <c r="C6781" i="1"/>
  <c r="C6780" i="1"/>
  <c r="C6779" i="1"/>
  <c r="C6778" i="1"/>
  <c r="C6777" i="1"/>
  <c r="C6776" i="1"/>
  <c r="C6775" i="1"/>
  <c r="C6774" i="1"/>
  <c r="C6773" i="1"/>
  <c r="C6772" i="1"/>
  <c r="C6771" i="1"/>
  <c r="C6770" i="1"/>
  <c r="C6769" i="1"/>
  <c r="C6768" i="1"/>
  <c r="C6767" i="1"/>
  <c r="C6766" i="1"/>
  <c r="C6765" i="1"/>
  <c r="C6764" i="1"/>
  <c r="C6763" i="1"/>
  <c r="C6762" i="1"/>
  <c r="C6761" i="1"/>
  <c r="C6760" i="1"/>
  <c r="C6759" i="1"/>
  <c r="C6758" i="1"/>
  <c r="C6757" i="1"/>
  <c r="C6756" i="1"/>
  <c r="C6755" i="1"/>
  <c r="C6754" i="1"/>
  <c r="C6753" i="1"/>
  <c r="C6752" i="1"/>
  <c r="C6751" i="1"/>
  <c r="C6750" i="1"/>
  <c r="C6749" i="1"/>
  <c r="C6748" i="1"/>
  <c r="C6747" i="1"/>
  <c r="C6746" i="1"/>
  <c r="C6745" i="1"/>
  <c r="C6744" i="1"/>
  <c r="C6743" i="1"/>
  <c r="C6742" i="1"/>
  <c r="C6741" i="1"/>
  <c r="C6740" i="1"/>
  <c r="C6739" i="1"/>
  <c r="C6738" i="1"/>
  <c r="C6737" i="1"/>
  <c r="C6736" i="1"/>
  <c r="C6735" i="1"/>
  <c r="C6734" i="1"/>
  <c r="C6733" i="1"/>
  <c r="C6732" i="1"/>
  <c r="C6731" i="1"/>
  <c r="C6730" i="1"/>
  <c r="C6729" i="1"/>
  <c r="C6728" i="1"/>
  <c r="C6727" i="1"/>
  <c r="C6726" i="1"/>
  <c r="C6725" i="1"/>
  <c r="C6724" i="1"/>
  <c r="C6723" i="1"/>
  <c r="C6722" i="1"/>
  <c r="C6721" i="1"/>
  <c r="C6720" i="1"/>
  <c r="C6719" i="1"/>
  <c r="C6718" i="1"/>
  <c r="C6717" i="1"/>
  <c r="C6716" i="1"/>
  <c r="C6715" i="1"/>
  <c r="C6714" i="1"/>
  <c r="C6713" i="1"/>
  <c r="C6712" i="1"/>
  <c r="C6711" i="1"/>
  <c r="C6710" i="1"/>
  <c r="C6709" i="1"/>
  <c r="C6708" i="1"/>
  <c r="C6707" i="1"/>
  <c r="C6706" i="1"/>
  <c r="C6705" i="1"/>
  <c r="C6704" i="1"/>
  <c r="C6703" i="1"/>
  <c r="C6702" i="1"/>
  <c r="C6701" i="1"/>
  <c r="C6700" i="1"/>
  <c r="C6699" i="1"/>
  <c r="C6698" i="1"/>
  <c r="C6697" i="1"/>
  <c r="C6696" i="1"/>
  <c r="C6695" i="1"/>
  <c r="C6694" i="1"/>
  <c r="C6693" i="1"/>
  <c r="C6692" i="1"/>
  <c r="C6691" i="1"/>
  <c r="C6690" i="1"/>
  <c r="C6689" i="1"/>
  <c r="C6688" i="1"/>
  <c r="C6687" i="1"/>
  <c r="C6686" i="1"/>
  <c r="C6685" i="1"/>
  <c r="C6684" i="1"/>
  <c r="C6683" i="1"/>
  <c r="C6682" i="1"/>
  <c r="C6681" i="1"/>
  <c r="C6680" i="1"/>
  <c r="C6679" i="1"/>
  <c r="C6678" i="1"/>
  <c r="C6677" i="1"/>
  <c r="C6676" i="1"/>
  <c r="C6675" i="1"/>
  <c r="C6674" i="1"/>
  <c r="C6673" i="1"/>
  <c r="C6672" i="1"/>
  <c r="C6671" i="1"/>
  <c r="C6670" i="1"/>
  <c r="C6669" i="1"/>
  <c r="C6668" i="1"/>
  <c r="C6667" i="1"/>
  <c r="C6666" i="1"/>
  <c r="C6665" i="1"/>
  <c r="C6664" i="1"/>
  <c r="C6663" i="1"/>
  <c r="C6662" i="1"/>
  <c r="C6661" i="1"/>
  <c r="C6660" i="1"/>
  <c r="C6659" i="1"/>
  <c r="C6658" i="1"/>
  <c r="C6657" i="1"/>
  <c r="C6656" i="1"/>
  <c r="C6655" i="1"/>
  <c r="C6654" i="1"/>
  <c r="C6653" i="1"/>
  <c r="C6652" i="1"/>
  <c r="C6651" i="1"/>
  <c r="C6650" i="1"/>
  <c r="C6649" i="1"/>
  <c r="C6648" i="1"/>
  <c r="C6647" i="1"/>
  <c r="C6646" i="1"/>
  <c r="C6645" i="1"/>
  <c r="C6644" i="1"/>
  <c r="C6643" i="1"/>
  <c r="C6642" i="1"/>
  <c r="C6641" i="1"/>
  <c r="C6640" i="1"/>
  <c r="C6639" i="1"/>
  <c r="C6638" i="1"/>
  <c r="C6637" i="1"/>
  <c r="C6636" i="1"/>
  <c r="C6635" i="1"/>
  <c r="C6634" i="1"/>
  <c r="C6633" i="1"/>
  <c r="C6632" i="1"/>
  <c r="C6631" i="1"/>
  <c r="C6630" i="1"/>
  <c r="C6629" i="1"/>
  <c r="C6628" i="1"/>
  <c r="C6627" i="1"/>
  <c r="C6626" i="1"/>
  <c r="C6625" i="1"/>
  <c r="C6624" i="1"/>
  <c r="C6623" i="1"/>
  <c r="C6622" i="1"/>
  <c r="C6621" i="1"/>
  <c r="C6620" i="1"/>
  <c r="C6619" i="1"/>
  <c r="C6618" i="1"/>
  <c r="C6617" i="1"/>
  <c r="C6616" i="1"/>
  <c r="C6615" i="1"/>
  <c r="C6614" i="1"/>
  <c r="C6613" i="1"/>
  <c r="C6612" i="1"/>
  <c r="C6611" i="1"/>
  <c r="C6610" i="1"/>
  <c r="C6609" i="1"/>
  <c r="C6608" i="1"/>
  <c r="C6607" i="1"/>
  <c r="C6606" i="1"/>
  <c r="C6605" i="1"/>
  <c r="C6604" i="1"/>
  <c r="C6603" i="1"/>
  <c r="C6602" i="1"/>
  <c r="C6601" i="1"/>
  <c r="C6600" i="1"/>
  <c r="C6599" i="1"/>
  <c r="C6598" i="1"/>
  <c r="C6597" i="1"/>
  <c r="C6596" i="1"/>
  <c r="C6595" i="1"/>
  <c r="C6594" i="1"/>
  <c r="C6593" i="1"/>
  <c r="C6592" i="1"/>
  <c r="C6591" i="1"/>
  <c r="C6590" i="1"/>
  <c r="C6589" i="1"/>
  <c r="C6588" i="1"/>
  <c r="C6587" i="1"/>
  <c r="C6586" i="1"/>
  <c r="C6585" i="1"/>
  <c r="C6584" i="1"/>
  <c r="C6583" i="1"/>
  <c r="C6582" i="1"/>
  <c r="C6581" i="1"/>
  <c r="C6580" i="1"/>
  <c r="C6579" i="1"/>
  <c r="C6578" i="1"/>
  <c r="C6577" i="1"/>
  <c r="C6576" i="1"/>
  <c r="C6575" i="1"/>
  <c r="C6574" i="1"/>
  <c r="C6573" i="1"/>
  <c r="C6572" i="1"/>
  <c r="C6571" i="1"/>
  <c r="C6570" i="1"/>
  <c r="C6569" i="1"/>
  <c r="C6568" i="1"/>
  <c r="C6567" i="1"/>
  <c r="C6566" i="1"/>
  <c r="C6565" i="1"/>
  <c r="C6564" i="1"/>
  <c r="C6563" i="1"/>
  <c r="C6562" i="1"/>
  <c r="C6561" i="1"/>
  <c r="C6560" i="1"/>
  <c r="C6559" i="1"/>
  <c r="C6558" i="1"/>
  <c r="C6557" i="1"/>
  <c r="C6556" i="1"/>
  <c r="C6555" i="1"/>
  <c r="C6554" i="1"/>
  <c r="C6553" i="1"/>
  <c r="C6552" i="1"/>
  <c r="C6551" i="1"/>
  <c r="C6550" i="1"/>
  <c r="C6549" i="1"/>
  <c r="C6548" i="1"/>
  <c r="C6547" i="1"/>
  <c r="C6546" i="1"/>
  <c r="C6545" i="1"/>
  <c r="C6544" i="1"/>
  <c r="C6543" i="1"/>
  <c r="C6542" i="1"/>
  <c r="C6541" i="1"/>
  <c r="C6540" i="1"/>
  <c r="C6539" i="1"/>
  <c r="C6538" i="1"/>
  <c r="C6537" i="1"/>
  <c r="C6536" i="1"/>
  <c r="C6535" i="1"/>
  <c r="C6534" i="1"/>
  <c r="C6533" i="1"/>
  <c r="C6532" i="1"/>
  <c r="C6531" i="1"/>
  <c r="C6530" i="1"/>
  <c r="C6529" i="1"/>
  <c r="C6528" i="1"/>
  <c r="C6527" i="1"/>
  <c r="C6526" i="1"/>
  <c r="C6525" i="1"/>
  <c r="C6524" i="1"/>
  <c r="C6523" i="1"/>
  <c r="C6522" i="1"/>
  <c r="C6521" i="1"/>
  <c r="C6520" i="1"/>
  <c r="C6519" i="1"/>
  <c r="C6518" i="1"/>
  <c r="C6517" i="1"/>
  <c r="C6516" i="1"/>
  <c r="C6515" i="1"/>
  <c r="C6514" i="1"/>
  <c r="C6513" i="1"/>
  <c r="C6512" i="1"/>
  <c r="C6511" i="1"/>
  <c r="C6510" i="1"/>
  <c r="C6509" i="1"/>
  <c r="C6508" i="1"/>
  <c r="C6507" i="1"/>
  <c r="C6506" i="1"/>
  <c r="C6505" i="1"/>
  <c r="C6504" i="1"/>
  <c r="C6503" i="1"/>
  <c r="C6502" i="1"/>
  <c r="C6501" i="1"/>
  <c r="C6500" i="1"/>
  <c r="C6499" i="1"/>
  <c r="C6498" i="1"/>
  <c r="C6497" i="1"/>
  <c r="C6496" i="1"/>
  <c r="C6495" i="1"/>
  <c r="C6494" i="1"/>
  <c r="C6493" i="1"/>
  <c r="C6492" i="1"/>
  <c r="C6491" i="1"/>
  <c r="C6490" i="1"/>
  <c r="C6489" i="1"/>
  <c r="C6488" i="1"/>
  <c r="C6487" i="1"/>
  <c r="C6486" i="1"/>
  <c r="C6485" i="1"/>
  <c r="C6484" i="1"/>
  <c r="C6483" i="1"/>
  <c r="C6482" i="1"/>
  <c r="C6481" i="1"/>
  <c r="C6480" i="1"/>
  <c r="C6479" i="1"/>
  <c r="C6478" i="1"/>
  <c r="C6477" i="1"/>
  <c r="C6476" i="1"/>
  <c r="C6475" i="1"/>
  <c r="C6474" i="1"/>
  <c r="C6473" i="1"/>
  <c r="C6472" i="1"/>
  <c r="C6471" i="1"/>
  <c r="C6470" i="1"/>
  <c r="C6469" i="1"/>
  <c r="C6468" i="1"/>
  <c r="C6467" i="1"/>
  <c r="C6466" i="1"/>
  <c r="C6465" i="1"/>
  <c r="C6464" i="1"/>
  <c r="C6463" i="1"/>
  <c r="C6462" i="1"/>
  <c r="C6461" i="1"/>
  <c r="C6460" i="1"/>
  <c r="C6459" i="1"/>
  <c r="C6458" i="1"/>
  <c r="C6457" i="1"/>
  <c r="C6456" i="1"/>
  <c r="C6455" i="1"/>
  <c r="C6454" i="1"/>
  <c r="C6453" i="1"/>
  <c r="C6452" i="1"/>
  <c r="C6451" i="1"/>
  <c r="C6450" i="1"/>
  <c r="C6449" i="1"/>
  <c r="C6448" i="1"/>
  <c r="C6447" i="1"/>
  <c r="C6446" i="1"/>
  <c r="C6445" i="1"/>
  <c r="C6444" i="1"/>
  <c r="C6443" i="1"/>
  <c r="C6442" i="1"/>
  <c r="C6441" i="1"/>
  <c r="C6440" i="1"/>
  <c r="C6439" i="1"/>
  <c r="C6438" i="1"/>
  <c r="C6437" i="1"/>
  <c r="C6436" i="1"/>
  <c r="C6435" i="1"/>
  <c r="C6434" i="1"/>
  <c r="C6433" i="1"/>
  <c r="C6432" i="1"/>
  <c r="C6431" i="1"/>
  <c r="C6430" i="1"/>
  <c r="C6429" i="1"/>
  <c r="C6428" i="1"/>
  <c r="C6427" i="1"/>
  <c r="C6426" i="1"/>
  <c r="C6425" i="1"/>
  <c r="C6424" i="1"/>
  <c r="C6423" i="1"/>
  <c r="C6422" i="1"/>
  <c r="C6421" i="1"/>
  <c r="C6420" i="1"/>
  <c r="C6419" i="1"/>
  <c r="C6418" i="1"/>
  <c r="C6417" i="1"/>
  <c r="C6416" i="1"/>
  <c r="C6415" i="1"/>
  <c r="C6414" i="1"/>
  <c r="C6413" i="1"/>
  <c r="C6412" i="1"/>
  <c r="C6411" i="1"/>
  <c r="C6410" i="1"/>
  <c r="C6409" i="1"/>
  <c r="C6408" i="1"/>
  <c r="C6407" i="1"/>
  <c r="C6406" i="1"/>
  <c r="C6405" i="1"/>
  <c r="C6404" i="1"/>
  <c r="C6403" i="1"/>
  <c r="C6402" i="1"/>
  <c r="C6401" i="1"/>
  <c r="C6400" i="1"/>
  <c r="C6399" i="1"/>
  <c r="C6398" i="1"/>
  <c r="C6397" i="1"/>
  <c r="C6396" i="1"/>
  <c r="C6395" i="1"/>
  <c r="C6394" i="1"/>
  <c r="C6393" i="1"/>
  <c r="C6392" i="1"/>
  <c r="C6391" i="1"/>
  <c r="C6390" i="1"/>
  <c r="C6389" i="1"/>
  <c r="C6388" i="1"/>
  <c r="C6387" i="1"/>
  <c r="C6386" i="1"/>
  <c r="C6385" i="1"/>
  <c r="C6384" i="1"/>
  <c r="C6383" i="1"/>
  <c r="C6382" i="1"/>
  <c r="C6381" i="1"/>
  <c r="C6380" i="1"/>
  <c r="C6379" i="1"/>
  <c r="C6378" i="1"/>
  <c r="C6377" i="1"/>
  <c r="C6376" i="1"/>
  <c r="C6375" i="1"/>
  <c r="C6374" i="1"/>
  <c r="C6373" i="1"/>
  <c r="C6372" i="1"/>
  <c r="C6371" i="1"/>
  <c r="C6370" i="1"/>
  <c r="C6369" i="1"/>
  <c r="C6368" i="1"/>
  <c r="C6367" i="1"/>
  <c r="C6366" i="1"/>
  <c r="C6365" i="1"/>
  <c r="C6364" i="1"/>
  <c r="C6363" i="1"/>
  <c r="C6362" i="1"/>
  <c r="C6361" i="1"/>
  <c r="C6360" i="1"/>
  <c r="C6359" i="1"/>
  <c r="C6358" i="1"/>
  <c r="C6357" i="1"/>
  <c r="C6356" i="1"/>
  <c r="C6355" i="1"/>
  <c r="C6354" i="1"/>
  <c r="C6353" i="1"/>
  <c r="C6352" i="1"/>
  <c r="C6351" i="1"/>
  <c r="C6350" i="1"/>
  <c r="C6349" i="1"/>
  <c r="C6348" i="1"/>
  <c r="C6347" i="1"/>
  <c r="C6346" i="1"/>
  <c r="C6345" i="1"/>
  <c r="C6344" i="1"/>
  <c r="C6343" i="1"/>
  <c r="C6342" i="1"/>
  <c r="C6341" i="1"/>
  <c r="C6340" i="1"/>
  <c r="C6339" i="1"/>
  <c r="C6338" i="1"/>
  <c r="C6337" i="1"/>
  <c r="C6336" i="1"/>
  <c r="C6335" i="1"/>
  <c r="C6334" i="1"/>
  <c r="C6333" i="1"/>
  <c r="C6332" i="1"/>
  <c r="C6331" i="1"/>
  <c r="C6330" i="1"/>
  <c r="C6329" i="1"/>
  <c r="C6328" i="1"/>
  <c r="C6327" i="1"/>
  <c r="C6326" i="1"/>
  <c r="C6325" i="1"/>
  <c r="C6324" i="1"/>
  <c r="C6323" i="1"/>
  <c r="C6322" i="1"/>
  <c r="C6321" i="1"/>
  <c r="C6320" i="1"/>
  <c r="C6319" i="1"/>
  <c r="C6318" i="1"/>
  <c r="C6317" i="1"/>
  <c r="C6316" i="1"/>
  <c r="C6315" i="1"/>
  <c r="C6314" i="1"/>
  <c r="C6313" i="1"/>
  <c r="C6312" i="1"/>
  <c r="C6311" i="1"/>
  <c r="C6310" i="1"/>
  <c r="C6309" i="1"/>
  <c r="C6308" i="1"/>
  <c r="C6307" i="1"/>
  <c r="C6306" i="1"/>
  <c r="C6305" i="1"/>
  <c r="C6304" i="1"/>
  <c r="C6303" i="1"/>
  <c r="C6302" i="1"/>
  <c r="C6301" i="1"/>
  <c r="C6300" i="1"/>
  <c r="C6299" i="1"/>
  <c r="C6298" i="1"/>
  <c r="C6297" i="1"/>
  <c r="C6296" i="1"/>
  <c r="C6295" i="1"/>
  <c r="C6294" i="1"/>
  <c r="C6293" i="1"/>
  <c r="C6292" i="1"/>
  <c r="C6291" i="1"/>
  <c r="C6290" i="1"/>
  <c r="C6289" i="1"/>
  <c r="C6288" i="1"/>
  <c r="C6287" i="1"/>
  <c r="C6286" i="1"/>
  <c r="C6285" i="1"/>
  <c r="C6284" i="1"/>
  <c r="C6283" i="1"/>
  <c r="C6282" i="1"/>
  <c r="C6281" i="1"/>
  <c r="C6280" i="1"/>
  <c r="C6279" i="1"/>
  <c r="C6278" i="1"/>
  <c r="C6277" i="1"/>
  <c r="C6276" i="1"/>
  <c r="C6275" i="1"/>
  <c r="C6274" i="1"/>
  <c r="C6273" i="1"/>
  <c r="C6272" i="1"/>
  <c r="C6271" i="1"/>
  <c r="C6270" i="1"/>
  <c r="C6269" i="1"/>
  <c r="C6268" i="1"/>
  <c r="C6267" i="1"/>
  <c r="C6266" i="1"/>
  <c r="C6265" i="1"/>
  <c r="C6264" i="1"/>
  <c r="C6263" i="1"/>
  <c r="C6262" i="1"/>
  <c r="C6261" i="1"/>
  <c r="C6260" i="1"/>
  <c r="C6259" i="1"/>
  <c r="C6258" i="1"/>
  <c r="C6257" i="1"/>
  <c r="C6256" i="1"/>
  <c r="C6255" i="1"/>
  <c r="C6254" i="1"/>
  <c r="C6253" i="1"/>
  <c r="C6252" i="1"/>
  <c r="C6251" i="1"/>
  <c r="C6250" i="1"/>
  <c r="C6249" i="1"/>
  <c r="C6248" i="1"/>
  <c r="C6247" i="1"/>
  <c r="C6246" i="1"/>
  <c r="C6245" i="1"/>
  <c r="C6244" i="1"/>
  <c r="C6243" i="1"/>
  <c r="C6242" i="1"/>
  <c r="C6241" i="1"/>
  <c r="C6240" i="1"/>
  <c r="C6239" i="1"/>
  <c r="C6238" i="1"/>
  <c r="C6237" i="1"/>
  <c r="C6236" i="1"/>
  <c r="C6235" i="1"/>
  <c r="C6234" i="1"/>
  <c r="C6233" i="1"/>
  <c r="C6232" i="1"/>
  <c r="C6231" i="1"/>
  <c r="C6230" i="1"/>
  <c r="C6229" i="1"/>
  <c r="C6228" i="1"/>
  <c r="C6227" i="1"/>
  <c r="C6226" i="1"/>
  <c r="C6225" i="1"/>
  <c r="C6224" i="1"/>
  <c r="C6223" i="1"/>
  <c r="C6222" i="1"/>
  <c r="C6221" i="1"/>
  <c r="C6220" i="1"/>
  <c r="C6219" i="1"/>
  <c r="C6218" i="1"/>
  <c r="C6217" i="1"/>
  <c r="C6216" i="1"/>
  <c r="C6215" i="1"/>
  <c r="C6214" i="1"/>
  <c r="C6213" i="1"/>
  <c r="C6212" i="1"/>
  <c r="C6211" i="1"/>
  <c r="C6210" i="1"/>
  <c r="C6209" i="1"/>
  <c r="C6208" i="1"/>
  <c r="C6207" i="1"/>
  <c r="C6206" i="1"/>
  <c r="C6205" i="1"/>
  <c r="C6204" i="1"/>
  <c r="C6203" i="1"/>
  <c r="C6202" i="1"/>
  <c r="C6201" i="1"/>
  <c r="C6200" i="1"/>
  <c r="C6199" i="1"/>
  <c r="C6198" i="1"/>
  <c r="C6197" i="1"/>
  <c r="C6196" i="1"/>
  <c r="C6195" i="1"/>
  <c r="C6194" i="1"/>
  <c r="C6193" i="1"/>
  <c r="C6192" i="1"/>
  <c r="C6191" i="1"/>
  <c r="C6190" i="1"/>
  <c r="C6189" i="1"/>
  <c r="C6188" i="1"/>
  <c r="C6187" i="1"/>
  <c r="C6186" i="1"/>
  <c r="C6185" i="1"/>
  <c r="C6184" i="1"/>
  <c r="C6183" i="1"/>
  <c r="C6182" i="1"/>
  <c r="C6181" i="1"/>
  <c r="C6180" i="1"/>
  <c r="C6179" i="1"/>
  <c r="C6178" i="1"/>
  <c r="C6177" i="1"/>
  <c r="C6176" i="1"/>
  <c r="C6175" i="1"/>
  <c r="C6174" i="1"/>
  <c r="C6173" i="1"/>
  <c r="C6172" i="1"/>
  <c r="C6171" i="1"/>
  <c r="C6170" i="1"/>
  <c r="C6169" i="1"/>
  <c r="C6168" i="1"/>
  <c r="C6167" i="1"/>
  <c r="C6166" i="1"/>
  <c r="C6165" i="1"/>
  <c r="C6164" i="1"/>
  <c r="C6163" i="1"/>
  <c r="C6162" i="1"/>
  <c r="C6161" i="1"/>
  <c r="C6160" i="1"/>
  <c r="C6159" i="1"/>
  <c r="C6158" i="1"/>
  <c r="C6157" i="1"/>
  <c r="C6156" i="1"/>
  <c r="C6155" i="1"/>
  <c r="C6154" i="1"/>
  <c r="C6153" i="1"/>
  <c r="C6152" i="1"/>
  <c r="C6151" i="1"/>
  <c r="C6150" i="1"/>
  <c r="C6149" i="1"/>
  <c r="C6148" i="1"/>
  <c r="C6147" i="1"/>
  <c r="C6146" i="1"/>
  <c r="C6145" i="1"/>
  <c r="C6144" i="1"/>
  <c r="C6143" i="1"/>
  <c r="C6142" i="1"/>
  <c r="C6141" i="1"/>
  <c r="C6140" i="1"/>
  <c r="C6139" i="1"/>
  <c r="C6138" i="1"/>
  <c r="C6137" i="1"/>
  <c r="C6136" i="1"/>
  <c r="C6135" i="1"/>
  <c r="C6134" i="1"/>
  <c r="C6133" i="1"/>
  <c r="C6132" i="1"/>
  <c r="C6131" i="1"/>
  <c r="C6130" i="1"/>
  <c r="C6129" i="1"/>
  <c r="C6128" i="1"/>
  <c r="C6127" i="1"/>
  <c r="C6126" i="1"/>
  <c r="C6125" i="1"/>
  <c r="C6124" i="1"/>
  <c r="C6123" i="1"/>
  <c r="C6122" i="1"/>
  <c r="C6121" i="1"/>
  <c r="C6120" i="1"/>
  <c r="C6119" i="1"/>
  <c r="C6118" i="1"/>
  <c r="C6117" i="1"/>
  <c r="C6116" i="1"/>
  <c r="C6115" i="1"/>
  <c r="C6114" i="1"/>
  <c r="C6113" i="1"/>
  <c r="C6112" i="1"/>
  <c r="C6111" i="1"/>
  <c r="C6110" i="1"/>
  <c r="C6109" i="1"/>
  <c r="C6108" i="1"/>
  <c r="C6107" i="1"/>
  <c r="C6106" i="1"/>
  <c r="C6105" i="1"/>
  <c r="C6104" i="1"/>
  <c r="C6103" i="1"/>
  <c r="C6102" i="1"/>
  <c r="C6101" i="1"/>
  <c r="C6100" i="1"/>
  <c r="C6099" i="1"/>
  <c r="C6098" i="1"/>
  <c r="C6097" i="1"/>
  <c r="C6096" i="1"/>
  <c r="C6095" i="1"/>
  <c r="C6094" i="1"/>
  <c r="C6093" i="1"/>
  <c r="C6092" i="1"/>
  <c r="C6091" i="1"/>
  <c r="C6090" i="1"/>
  <c r="C6089" i="1"/>
  <c r="C6088" i="1"/>
  <c r="C6087" i="1"/>
  <c r="C6086" i="1"/>
  <c r="C6085" i="1"/>
  <c r="C6084" i="1"/>
  <c r="C6083" i="1"/>
  <c r="C6082" i="1"/>
  <c r="C6081" i="1"/>
  <c r="C6080" i="1"/>
  <c r="C6079" i="1"/>
  <c r="C6078" i="1"/>
  <c r="C6077" i="1"/>
  <c r="C6076" i="1"/>
  <c r="C6075" i="1"/>
  <c r="C6074" i="1"/>
  <c r="C6073" i="1"/>
  <c r="C6072" i="1"/>
  <c r="C6071" i="1"/>
  <c r="C6070" i="1"/>
  <c r="C6069" i="1"/>
  <c r="C6068" i="1"/>
  <c r="C6067" i="1"/>
  <c r="C6066" i="1"/>
  <c r="C6065" i="1"/>
  <c r="C6064" i="1"/>
  <c r="C6063" i="1"/>
  <c r="C6062" i="1"/>
  <c r="C6061" i="1"/>
  <c r="C6060" i="1"/>
  <c r="C6059" i="1"/>
  <c r="C6058" i="1"/>
  <c r="C6057" i="1"/>
  <c r="C6056" i="1"/>
  <c r="C6055" i="1"/>
  <c r="C6054" i="1"/>
  <c r="C6053" i="1"/>
  <c r="C6052" i="1"/>
  <c r="C6051" i="1"/>
  <c r="C6050" i="1"/>
  <c r="C6049" i="1"/>
  <c r="C6048" i="1"/>
  <c r="C6047" i="1"/>
  <c r="C6046" i="1"/>
  <c r="C6045" i="1"/>
  <c r="C6044" i="1"/>
  <c r="C6043" i="1"/>
  <c r="C6042" i="1"/>
  <c r="C6041" i="1"/>
  <c r="C6040" i="1"/>
  <c r="C6039" i="1"/>
  <c r="C6038" i="1"/>
  <c r="C6037" i="1"/>
  <c r="C6036" i="1"/>
  <c r="C6035" i="1"/>
  <c r="C6034" i="1"/>
  <c r="C6033" i="1"/>
  <c r="C6032" i="1"/>
  <c r="C6031" i="1"/>
  <c r="C6030" i="1"/>
  <c r="C6029" i="1"/>
  <c r="C6028" i="1"/>
  <c r="C6027" i="1"/>
  <c r="C6026" i="1"/>
  <c r="C6025" i="1"/>
  <c r="C6024" i="1"/>
  <c r="C6023" i="1"/>
  <c r="C6022" i="1"/>
  <c r="C6021" i="1"/>
  <c r="C6020" i="1"/>
  <c r="C6019" i="1"/>
  <c r="C6018" i="1"/>
  <c r="C6017" i="1"/>
  <c r="C6016" i="1"/>
  <c r="C6015" i="1"/>
  <c r="C6014" i="1"/>
  <c r="C6013" i="1"/>
  <c r="C6012" i="1"/>
  <c r="C6011" i="1"/>
  <c r="C6010" i="1"/>
  <c r="C6009" i="1"/>
  <c r="C6008" i="1"/>
  <c r="C6007" i="1"/>
  <c r="C6006" i="1"/>
  <c r="C6005" i="1"/>
  <c r="C6004" i="1"/>
  <c r="C6003" i="1"/>
  <c r="C6002" i="1"/>
  <c r="C6001" i="1"/>
  <c r="C6000" i="1"/>
  <c r="C5999" i="1"/>
  <c r="C5998" i="1"/>
  <c r="C5997" i="1"/>
  <c r="C5996" i="1"/>
  <c r="C5995" i="1"/>
  <c r="C5994" i="1"/>
  <c r="C5993" i="1"/>
  <c r="C5992" i="1"/>
  <c r="C5991" i="1"/>
  <c r="C5990" i="1"/>
  <c r="C5989" i="1"/>
  <c r="C5988" i="1"/>
  <c r="C5987" i="1"/>
  <c r="C5986" i="1"/>
  <c r="C5985" i="1"/>
  <c r="C5984" i="1"/>
  <c r="C5983" i="1"/>
  <c r="C5982" i="1"/>
  <c r="C5981" i="1"/>
  <c r="C5980" i="1"/>
  <c r="C5979" i="1"/>
  <c r="C5978" i="1"/>
  <c r="C5977" i="1"/>
  <c r="C5976" i="1"/>
  <c r="C5975" i="1"/>
  <c r="C5974" i="1"/>
  <c r="C5973" i="1"/>
  <c r="C5972" i="1"/>
  <c r="C5971" i="1"/>
  <c r="C5970" i="1"/>
  <c r="C5969" i="1"/>
  <c r="C5968" i="1"/>
  <c r="C5967" i="1"/>
  <c r="C5966" i="1"/>
  <c r="C5965" i="1"/>
  <c r="C5964" i="1"/>
  <c r="C5963" i="1"/>
  <c r="C5962" i="1"/>
  <c r="C5961" i="1"/>
  <c r="C5960" i="1"/>
  <c r="C5959" i="1"/>
  <c r="C5958" i="1"/>
  <c r="C5957" i="1"/>
  <c r="C5956" i="1"/>
  <c r="C5955" i="1"/>
  <c r="C5954" i="1"/>
  <c r="C5953" i="1"/>
  <c r="C5952" i="1"/>
  <c r="C5951" i="1"/>
  <c r="C5950" i="1"/>
  <c r="C5949" i="1"/>
  <c r="C5948" i="1"/>
  <c r="C5947" i="1"/>
  <c r="C5946" i="1"/>
  <c r="C5945" i="1"/>
  <c r="C5944" i="1"/>
  <c r="C5943" i="1"/>
  <c r="C5942" i="1"/>
  <c r="C5941" i="1"/>
  <c r="C5940" i="1"/>
  <c r="C5939" i="1"/>
  <c r="C5938" i="1"/>
  <c r="C5937" i="1"/>
  <c r="C5936" i="1"/>
  <c r="C5935" i="1"/>
  <c r="C5934" i="1"/>
  <c r="C5933" i="1"/>
  <c r="C5932" i="1"/>
  <c r="C5931" i="1"/>
  <c r="C5930" i="1"/>
  <c r="C5929" i="1"/>
  <c r="C5928" i="1"/>
  <c r="C5927" i="1"/>
  <c r="C5926" i="1"/>
  <c r="C5925" i="1"/>
  <c r="C5924" i="1"/>
  <c r="C5923" i="1"/>
  <c r="C5922" i="1"/>
  <c r="C5921" i="1"/>
  <c r="C5920" i="1"/>
  <c r="C5919" i="1"/>
  <c r="C5918" i="1"/>
  <c r="C5917" i="1"/>
  <c r="C5916" i="1"/>
  <c r="C5915" i="1"/>
  <c r="C5914" i="1"/>
  <c r="C5913" i="1"/>
  <c r="C5912" i="1"/>
  <c r="C5911" i="1"/>
  <c r="C5910" i="1"/>
  <c r="C5909" i="1"/>
  <c r="C5908" i="1"/>
  <c r="C5907" i="1"/>
  <c r="C5906" i="1"/>
  <c r="C5905" i="1"/>
  <c r="C5904" i="1"/>
  <c r="C5903" i="1"/>
  <c r="C5902" i="1"/>
  <c r="C5901" i="1"/>
  <c r="C5900" i="1"/>
  <c r="C5899" i="1"/>
  <c r="C5898" i="1"/>
  <c r="C5897" i="1"/>
  <c r="C5896" i="1"/>
  <c r="C5895" i="1"/>
  <c r="C5894" i="1"/>
  <c r="C5893" i="1"/>
  <c r="C5892" i="1"/>
  <c r="C5891" i="1"/>
  <c r="C5890" i="1"/>
  <c r="C5889" i="1"/>
  <c r="C5888" i="1"/>
  <c r="C5887" i="1"/>
  <c r="C5886" i="1"/>
  <c r="C5885" i="1"/>
  <c r="C5884" i="1"/>
  <c r="C5883" i="1"/>
  <c r="C5882" i="1"/>
  <c r="C5881" i="1"/>
  <c r="C5880" i="1"/>
  <c r="C5879" i="1"/>
  <c r="C5878" i="1"/>
  <c r="C5877" i="1"/>
  <c r="C5876" i="1"/>
  <c r="C5875" i="1"/>
  <c r="C5874" i="1"/>
  <c r="C5873" i="1"/>
  <c r="C5872" i="1"/>
  <c r="C5871" i="1"/>
  <c r="C5870" i="1"/>
  <c r="C5869" i="1"/>
  <c r="C5868" i="1"/>
  <c r="C5867" i="1"/>
  <c r="C5866" i="1"/>
  <c r="C5865" i="1"/>
  <c r="C5864" i="1"/>
  <c r="C5863" i="1"/>
  <c r="C5862" i="1"/>
  <c r="C5861" i="1"/>
  <c r="C5860" i="1"/>
  <c r="C5859" i="1"/>
  <c r="C5858" i="1"/>
  <c r="C5857" i="1"/>
  <c r="C5856" i="1"/>
  <c r="C5855" i="1"/>
  <c r="C5854" i="1"/>
  <c r="C5853" i="1"/>
  <c r="C5852" i="1"/>
  <c r="C5851" i="1"/>
  <c r="C5850" i="1"/>
  <c r="C5849" i="1"/>
  <c r="C5848" i="1"/>
  <c r="C5847" i="1"/>
  <c r="C5846" i="1"/>
  <c r="C5845" i="1"/>
  <c r="C5844" i="1"/>
  <c r="C5843" i="1"/>
  <c r="C5842" i="1"/>
  <c r="C5841" i="1"/>
  <c r="C5840" i="1"/>
  <c r="C5839" i="1"/>
  <c r="C5838" i="1"/>
  <c r="C5837" i="1"/>
  <c r="C5836" i="1"/>
  <c r="C5835" i="1"/>
  <c r="C5834" i="1"/>
  <c r="C5833" i="1"/>
  <c r="C5832" i="1"/>
  <c r="C5831" i="1"/>
  <c r="C5830" i="1"/>
  <c r="C5829" i="1"/>
  <c r="C5828" i="1"/>
  <c r="C5827" i="1"/>
  <c r="C5826" i="1"/>
  <c r="C5825" i="1"/>
  <c r="C5824" i="1"/>
  <c r="C5823" i="1"/>
  <c r="C5822" i="1"/>
  <c r="C5821" i="1"/>
  <c r="C5820" i="1"/>
  <c r="C5819" i="1"/>
  <c r="C5818" i="1"/>
  <c r="C5817" i="1"/>
  <c r="C5816" i="1"/>
  <c r="C5815" i="1"/>
  <c r="C5814" i="1"/>
  <c r="C5813" i="1"/>
  <c r="C5812" i="1"/>
  <c r="C5811" i="1"/>
  <c r="C5810" i="1"/>
  <c r="C5809" i="1"/>
  <c r="C5808" i="1"/>
  <c r="C5807" i="1"/>
  <c r="C5806" i="1"/>
  <c r="C5805" i="1"/>
  <c r="C5804" i="1"/>
  <c r="C5803" i="1"/>
  <c r="C5802" i="1"/>
  <c r="C5801" i="1"/>
  <c r="C5800" i="1"/>
  <c r="C5799" i="1"/>
  <c r="C5798" i="1"/>
  <c r="C5797" i="1"/>
  <c r="C5796" i="1"/>
  <c r="C5795" i="1"/>
  <c r="C5794" i="1"/>
  <c r="C5793" i="1"/>
  <c r="C5792" i="1"/>
  <c r="C5791" i="1"/>
  <c r="C5790" i="1"/>
  <c r="C5789" i="1"/>
  <c r="C5788" i="1"/>
  <c r="C5787" i="1"/>
  <c r="C5786" i="1"/>
  <c r="C5785" i="1"/>
  <c r="C5784" i="1"/>
  <c r="C5783" i="1"/>
  <c r="C5782" i="1"/>
  <c r="C5781" i="1"/>
  <c r="C5780" i="1"/>
  <c r="C5779" i="1"/>
  <c r="C5778" i="1"/>
  <c r="C5777" i="1"/>
  <c r="C5776" i="1"/>
  <c r="C5775" i="1"/>
  <c r="C5774" i="1"/>
  <c r="C5773" i="1"/>
  <c r="C5772" i="1"/>
  <c r="C5771" i="1"/>
  <c r="C5770" i="1"/>
  <c r="C5769" i="1"/>
  <c r="C5768" i="1"/>
  <c r="C5767" i="1"/>
  <c r="C5766" i="1"/>
  <c r="C5765" i="1"/>
  <c r="C5764" i="1"/>
  <c r="C5763" i="1"/>
  <c r="C5762" i="1"/>
  <c r="C5761" i="1"/>
  <c r="C5760" i="1"/>
  <c r="C5759" i="1"/>
  <c r="C5758" i="1"/>
  <c r="C5757" i="1"/>
  <c r="C5756" i="1"/>
  <c r="C5755" i="1"/>
  <c r="C5754" i="1"/>
  <c r="C5753" i="1"/>
  <c r="C5752" i="1"/>
  <c r="C5751" i="1"/>
  <c r="C5750" i="1"/>
  <c r="C5749" i="1"/>
  <c r="C5748" i="1"/>
  <c r="C5747" i="1"/>
  <c r="C5746" i="1"/>
  <c r="C5745" i="1"/>
  <c r="C5744" i="1"/>
  <c r="C5743" i="1"/>
  <c r="C5742" i="1"/>
  <c r="C5741" i="1"/>
  <c r="C5740" i="1"/>
  <c r="C5739" i="1"/>
  <c r="C5738" i="1"/>
  <c r="C5737" i="1"/>
  <c r="C5736" i="1"/>
  <c r="C5735" i="1"/>
  <c r="C5734" i="1"/>
  <c r="C5733" i="1"/>
  <c r="C5732" i="1"/>
  <c r="C5731" i="1"/>
  <c r="C5730" i="1"/>
  <c r="C5729" i="1"/>
  <c r="C5728" i="1"/>
  <c r="C5727" i="1"/>
  <c r="C5726" i="1"/>
  <c r="C5725" i="1"/>
  <c r="C5724" i="1"/>
  <c r="C5723" i="1"/>
  <c r="C5722" i="1"/>
  <c r="C5721" i="1"/>
  <c r="C5720" i="1"/>
  <c r="C5719" i="1"/>
  <c r="C5718" i="1"/>
  <c r="C5717" i="1"/>
  <c r="C5716" i="1"/>
  <c r="C5715" i="1"/>
  <c r="C5714" i="1"/>
  <c r="C5713" i="1"/>
  <c r="C5712" i="1"/>
  <c r="C5711" i="1"/>
  <c r="C5710" i="1"/>
  <c r="C5709" i="1"/>
  <c r="C5708" i="1"/>
  <c r="C5707" i="1"/>
  <c r="C5706" i="1"/>
  <c r="C5705" i="1"/>
  <c r="C5704" i="1"/>
  <c r="C5703" i="1"/>
  <c r="C5702" i="1"/>
  <c r="C5701" i="1"/>
  <c r="C5700" i="1"/>
  <c r="C5699" i="1"/>
  <c r="C5698" i="1"/>
  <c r="C5697" i="1"/>
  <c r="C5696" i="1"/>
  <c r="C5695" i="1"/>
  <c r="C5694" i="1"/>
  <c r="C5693" i="1"/>
  <c r="C5692" i="1"/>
  <c r="C5691" i="1"/>
  <c r="C5690" i="1"/>
  <c r="C5689" i="1"/>
  <c r="C5688" i="1"/>
  <c r="C5687" i="1"/>
  <c r="C5686" i="1"/>
  <c r="C5685" i="1"/>
  <c r="C5684" i="1"/>
  <c r="C5683" i="1"/>
  <c r="C5682" i="1"/>
  <c r="C5681" i="1"/>
  <c r="C5680" i="1"/>
  <c r="C5679" i="1"/>
  <c r="C5678" i="1"/>
  <c r="C5677" i="1"/>
  <c r="C5676" i="1"/>
  <c r="C5675" i="1"/>
  <c r="C5674" i="1"/>
  <c r="C5673" i="1"/>
  <c r="C5672" i="1"/>
  <c r="C5671" i="1"/>
  <c r="C5670" i="1"/>
  <c r="C5669" i="1"/>
  <c r="C5668" i="1"/>
  <c r="C5667" i="1"/>
  <c r="C5666" i="1"/>
  <c r="C5665" i="1"/>
  <c r="C5664" i="1"/>
  <c r="C5663" i="1"/>
  <c r="C5662" i="1"/>
  <c r="C5661" i="1"/>
  <c r="C5660" i="1"/>
  <c r="C5659" i="1"/>
  <c r="C5658" i="1"/>
  <c r="C5657" i="1"/>
  <c r="C5656" i="1"/>
  <c r="C5655" i="1"/>
  <c r="C5654" i="1"/>
  <c r="C5653" i="1"/>
  <c r="C5652" i="1"/>
  <c r="C5651" i="1"/>
  <c r="C5650" i="1"/>
  <c r="C5649" i="1"/>
  <c r="C5648" i="1"/>
  <c r="C5647" i="1"/>
  <c r="C5646" i="1"/>
  <c r="C5645" i="1"/>
  <c r="C5644" i="1"/>
  <c r="C5643" i="1"/>
  <c r="C5642" i="1"/>
  <c r="C5641" i="1"/>
  <c r="C5640" i="1"/>
  <c r="C5639" i="1"/>
  <c r="C5638" i="1"/>
  <c r="C5637" i="1"/>
  <c r="C5636" i="1"/>
  <c r="C5635" i="1"/>
  <c r="C5634" i="1"/>
  <c r="C5633" i="1"/>
  <c r="C5632" i="1"/>
  <c r="C5631" i="1"/>
  <c r="C5630" i="1"/>
  <c r="C5629" i="1"/>
  <c r="C5628" i="1"/>
  <c r="C5627" i="1"/>
  <c r="C5626" i="1"/>
  <c r="C5625" i="1"/>
  <c r="C5624" i="1"/>
  <c r="C5623" i="1"/>
  <c r="C5622" i="1"/>
  <c r="C5621" i="1"/>
  <c r="C5620" i="1"/>
  <c r="C5619" i="1"/>
  <c r="C5618" i="1"/>
  <c r="C5617" i="1"/>
  <c r="C5616" i="1"/>
  <c r="C5615" i="1"/>
  <c r="C5614" i="1"/>
  <c r="C5613" i="1"/>
  <c r="C5612" i="1"/>
  <c r="C5611" i="1"/>
  <c r="C5610" i="1"/>
  <c r="C5609" i="1"/>
  <c r="C5608" i="1"/>
  <c r="C5607" i="1"/>
  <c r="C5606" i="1"/>
  <c r="C5605" i="1"/>
  <c r="C5604" i="1"/>
  <c r="C5603" i="1"/>
  <c r="C5602" i="1"/>
  <c r="C5601" i="1"/>
  <c r="C5600" i="1"/>
  <c r="C5599" i="1"/>
  <c r="C5598" i="1"/>
  <c r="C5597" i="1"/>
  <c r="C5596" i="1"/>
  <c r="C5595" i="1"/>
  <c r="C5594" i="1"/>
  <c r="C5593" i="1"/>
  <c r="C5592" i="1"/>
  <c r="C5591" i="1"/>
  <c r="C5590" i="1"/>
  <c r="C5589" i="1"/>
  <c r="C5588" i="1"/>
  <c r="C5587" i="1"/>
  <c r="C5586" i="1"/>
  <c r="C5585" i="1"/>
  <c r="C5584" i="1"/>
  <c r="C5583" i="1"/>
  <c r="C5582" i="1"/>
  <c r="C5581" i="1"/>
  <c r="C5580" i="1"/>
  <c r="C5579" i="1"/>
  <c r="C5578" i="1"/>
  <c r="C5577" i="1"/>
  <c r="C5576" i="1"/>
  <c r="C5575" i="1"/>
  <c r="C5574" i="1"/>
  <c r="C5573" i="1"/>
  <c r="C5572" i="1"/>
  <c r="C5571" i="1"/>
  <c r="C5570" i="1"/>
  <c r="C5569" i="1"/>
  <c r="C5568" i="1"/>
  <c r="C5567" i="1"/>
  <c r="C5566" i="1"/>
  <c r="C5565" i="1"/>
  <c r="C5564" i="1"/>
  <c r="C5563" i="1"/>
  <c r="C5562" i="1"/>
  <c r="C5561" i="1"/>
  <c r="C5560" i="1"/>
  <c r="C5559" i="1"/>
  <c r="C5558" i="1"/>
  <c r="C5557" i="1"/>
  <c r="C5556" i="1"/>
  <c r="C5555" i="1"/>
  <c r="C5554" i="1"/>
  <c r="C5553" i="1"/>
  <c r="C5552" i="1"/>
  <c r="C5551" i="1"/>
  <c r="C5550" i="1"/>
  <c r="C5549" i="1"/>
  <c r="C5548" i="1"/>
  <c r="C5547" i="1"/>
  <c r="C5546" i="1"/>
  <c r="C5545" i="1"/>
  <c r="C5544" i="1"/>
  <c r="C5543" i="1"/>
  <c r="C5542" i="1"/>
  <c r="C5541" i="1"/>
  <c r="C5540" i="1"/>
  <c r="C5539" i="1"/>
  <c r="C5538" i="1"/>
  <c r="C5537" i="1"/>
  <c r="C5536" i="1"/>
  <c r="C5535" i="1"/>
  <c r="C5534" i="1"/>
  <c r="C5533" i="1"/>
  <c r="C5532" i="1"/>
  <c r="C5531" i="1"/>
  <c r="C5530" i="1"/>
  <c r="C5529" i="1"/>
  <c r="C5528" i="1"/>
  <c r="C5527" i="1"/>
  <c r="C5526" i="1"/>
  <c r="C5525" i="1"/>
  <c r="C5524" i="1"/>
  <c r="C5523" i="1"/>
  <c r="C5522" i="1"/>
  <c r="C5521" i="1"/>
  <c r="C5520" i="1"/>
  <c r="C5519" i="1"/>
  <c r="C5518" i="1"/>
  <c r="C5517" i="1"/>
  <c r="C5516" i="1"/>
  <c r="C5515" i="1"/>
  <c r="C5514" i="1"/>
  <c r="C5513" i="1"/>
  <c r="C5512" i="1"/>
  <c r="C5511" i="1"/>
  <c r="C5510" i="1"/>
  <c r="C5509" i="1"/>
  <c r="C5508" i="1"/>
  <c r="C5507" i="1"/>
  <c r="C5506" i="1"/>
  <c r="C5505" i="1"/>
  <c r="C5504" i="1"/>
  <c r="C5503" i="1"/>
  <c r="C5502" i="1"/>
  <c r="C5501" i="1"/>
  <c r="C5500" i="1"/>
  <c r="C5499" i="1"/>
  <c r="C5498" i="1"/>
  <c r="C5497" i="1"/>
  <c r="C5496" i="1"/>
  <c r="C5495" i="1"/>
  <c r="C5494" i="1"/>
  <c r="C5493" i="1"/>
  <c r="C5492" i="1"/>
  <c r="C5491" i="1"/>
  <c r="C5490" i="1"/>
  <c r="C5489" i="1"/>
  <c r="C5488" i="1"/>
  <c r="C5487" i="1"/>
  <c r="C5486" i="1"/>
  <c r="C5485" i="1"/>
  <c r="C5484" i="1"/>
  <c r="C5483" i="1"/>
  <c r="C5482" i="1"/>
  <c r="C5481" i="1"/>
  <c r="C5480" i="1"/>
  <c r="C5479" i="1"/>
  <c r="C5478" i="1"/>
  <c r="C5477" i="1"/>
  <c r="C5476" i="1"/>
  <c r="C5475" i="1"/>
  <c r="C5474" i="1"/>
  <c r="C5473" i="1"/>
  <c r="C5472" i="1"/>
  <c r="C5471" i="1"/>
  <c r="C5470" i="1"/>
  <c r="C5469" i="1"/>
  <c r="C5468" i="1"/>
  <c r="C5467" i="1"/>
  <c r="C5466" i="1"/>
  <c r="C5465" i="1"/>
  <c r="C5464" i="1"/>
  <c r="C5463" i="1"/>
  <c r="C5462" i="1"/>
  <c r="C5461" i="1"/>
  <c r="C5460" i="1"/>
  <c r="C5459" i="1"/>
  <c r="C5458" i="1"/>
  <c r="C5457" i="1"/>
  <c r="C5456" i="1"/>
  <c r="C5455" i="1"/>
  <c r="C5454" i="1"/>
  <c r="C5453" i="1"/>
  <c r="C5452" i="1"/>
  <c r="C5451" i="1"/>
  <c r="C5450" i="1"/>
  <c r="C5449" i="1"/>
  <c r="C5448" i="1"/>
  <c r="C5447" i="1"/>
  <c r="C5446" i="1"/>
  <c r="C5445" i="1"/>
  <c r="C5444" i="1"/>
  <c r="C5443" i="1"/>
  <c r="C5442" i="1"/>
  <c r="C5441" i="1"/>
  <c r="C5440" i="1"/>
  <c r="C5439" i="1"/>
  <c r="C5438" i="1"/>
  <c r="C5437" i="1"/>
  <c r="C5436" i="1"/>
  <c r="C5435" i="1"/>
  <c r="C5434" i="1"/>
  <c r="C5433" i="1"/>
  <c r="C5432" i="1"/>
  <c r="C5431" i="1"/>
  <c r="C5430" i="1"/>
  <c r="C5429" i="1"/>
  <c r="C5428" i="1"/>
  <c r="C5427" i="1"/>
  <c r="C5426" i="1"/>
  <c r="C5425" i="1"/>
  <c r="C5424" i="1"/>
  <c r="C5423" i="1"/>
  <c r="C5422" i="1"/>
  <c r="C5421" i="1"/>
  <c r="C5420" i="1"/>
  <c r="C5419" i="1"/>
  <c r="C5418" i="1"/>
  <c r="C5417" i="1"/>
  <c r="C5416" i="1"/>
  <c r="C5415" i="1"/>
  <c r="C5414" i="1"/>
  <c r="C5413" i="1"/>
  <c r="C5412" i="1"/>
  <c r="C5411" i="1"/>
  <c r="C5410" i="1"/>
  <c r="C5409" i="1"/>
  <c r="C5408" i="1"/>
  <c r="C5407" i="1"/>
  <c r="C5406" i="1"/>
  <c r="C5405" i="1"/>
  <c r="C5404" i="1"/>
  <c r="C5403" i="1"/>
  <c r="C5402" i="1"/>
  <c r="C5401" i="1"/>
  <c r="C5400" i="1"/>
  <c r="C5399" i="1"/>
  <c r="C5398" i="1"/>
  <c r="C5397" i="1"/>
  <c r="C5396" i="1"/>
  <c r="C5395" i="1"/>
  <c r="C5394" i="1"/>
  <c r="C5393" i="1"/>
  <c r="C5392" i="1"/>
  <c r="C5391" i="1"/>
  <c r="C5390" i="1"/>
  <c r="C5389" i="1"/>
  <c r="C5388" i="1"/>
  <c r="C5387" i="1"/>
  <c r="C5386" i="1"/>
  <c r="C5385" i="1"/>
  <c r="C5384" i="1"/>
  <c r="C5383" i="1"/>
  <c r="C5382" i="1"/>
  <c r="C5381" i="1"/>
  <c r="C5380" i="1"/>
  <c r="C5379" i="1"/>
  <c r="C5378" i="1"/>
  <c r="C5377" i="1"/>
  <c r="C5376" i="1"/>
  <c r="C5375" i="1"/>
  <c r="C5374" i="1"/>
  <c r="C5373" i="1"/>
  <c r="C5372" i="1"/>
  <c r="C5371" i="1"/>
  <c r="C5370" i="1"/>
  <c r="C5369" i="1"/>
  <c r="C5368" i="1"/>
  <c r="C5367" i="1"/>
  <c r="C5366" i="1"/>
  <c r="C5365" i="1"/>
  <c r="C5364" i="1"/>
  <c r="C5363" i="1"/>
  <c r="C5362" i="1"/>
  <c r="C5361" i="1"/>
  <c r="C5360" i="1"/>
  <c r="C5359" i="1"/>
  <c r="C5358" i="1"/>
  <c r="C5357" i="1"/>
  <c r="C5356" i="1"/>
  <c r="C5355" i="1"/>
  <c r="C5354" i="1"/>
  <c r="C5353" i="1"/>
  <c r="C5352" i="1"/>
  <c r="C5351" i="1"/>
  <c r="C5350" i="1"/>
  <c r="C5349" i="1"/>
  <c r="C5348" i="1"/>
  <c r="C5347" i="1"/>
  <c r="C5346" i="1"/>
  <c r="C5345" i="1"/>
  <c r="C5344" i="1"/>
  <c r="C5343" i="1"/>
  <c r="C5342" i="1"/>
  <c r="C5341" i="1"/>
  <c r="C5340" i="1"/>
  <c r="C5339" i="1"/>
  <c r="C5338" i="1"/>
  <c r="C5337" i="1"/>
  <c r="C5336" i="1"/>
  <c r="C5335" i="1"/>
  <c r="C5334" i="1"/>
  <c r="C5333" i="1"/>
  <c r="C5332" i="1"/>
  <c r="C5331" i="1"/>
  <c r="C5330" i="1"/>
  <c r="C5329" i="1"/>
  <c r="C5328" i="1"/>
  <c r="C5327" i="1"/>
  <c r="C5326" i="1"/>
  <c r="C5325" i="1"/>
  <c r="C5324" i="1"/>
  <c r="C5323" i="1"/>
  <c r="C5322" i="1"/>
  <c r="C5321" i="1"/>
  <c r="C5320" i="1"/>
  <c r="C5319" i="1"/>
  <c r="C5318" i="1"/>
  <c r="C5317" i="1"/>
  <c r="C5316" i="1"/>
  <c r="C5315" i="1"/>
  <c r="C5314" i="1"/>
  <c r="C5313" i="1"/>
  <c r="C5312" i="1"/>
  <c r="C5311" i="1"/>
  <c r="C5310" i="1"/>
  <c r="C5309" i="1"/>
  <c r="C5308" i="1"/>
  <c r="C5307" i="1"/>
  <c r="C5306" i="1"/>
  <c r="C5305" i="1"/>
  <c r="C5304" i="1"/>
  <c r="C5303" i="1"/>
  <c r="C5302" i="1"/>
  <c r="C5301" i="1"/>
  <c r="C5300" i="1"/>
  <c r="C5299" i="1"/>
  <c r="C5298" i="1"/>
  <c r="C5297" i="1"/>
  <c r="C5296" i="1"/>
  <c r="C5295" i="1"/>
  <c r="C5294" i="1"/>
  <c r="C5293" i="1"/>
  <c r="C5292" i="1"/>
  <c r="C5291" i="1"/>
  <c r="C5290" i="1"/>
  <c r="C5289" i="1"/>
  <c r="C5288" i="1"/>
  <c r="C5287" i="1"/>
  <c r="C5286" i="1"/>
  <c r="C5285" i="1"/>
  <c r="C5284" i="1"/>
  <c r="C5283" i="1"/>
  <c r="C5282" i="1"/>
  <c r="C5281" i="1"/>
  <c r="C5280" i="1"/>
  <c r="C5279" i="1"/>
  <c r="C5278" i="1"/>
  <c r="C5277" i="1"/>
  <c r="C5276" i="1"/>
  <c r="C5275" i="1"/>
  <c r="C5274" i="1"/>
  <c r="C5273" i="1"/>
  <c r="C5272" i="1"/>
  <c r="C5271" i="1"/>
  <c r="C5270" i="1"/>
  <c r="C5269" i="1"/>
  <c r="C5268" i="1"/>
  <c r="C5267" i="1"/>
  <c r="C5266" i="1"/>
  <c r="C5265" i="1"/>
  <c r="C5264" i="1"/>
  <c r="C5263" i="1"/>
  <c r="C5262" i="1"/>
  <c r="C5261" i="1"/>
  <c r="C5260" i="1"/>
  <c r="C5259" i="1"/>
  <c r="C5258" i="1"/>
  <c r="C5257" i="1"/>
  <c r="C5256" i="1"/>
  <c r="C5255" i="1"/>
  <c r="C5254" i="1"/>
  <c r="C5253" i="1"/>
  <c r="C5252" i="1"/>
  <c r="C5251" i="1"/>
  <c r="C5250" i="1"/>
  <c r="C5249" i="1"/>
  <c r="C5248" i="1"/>
  <c r="C5247" i="1"/>
  <c r="C5246" i="1"/>
  <c r="C5245" i="1"/>
  <c r="C5244" i="1"/>
  <c r="C5243" i="1"/>
  <c r="C5242" i="1"/>
  <c r="C5241" i="1"/>
  <c r="C5240" i="1"/>
  <c r="C5239" i="1"/>
  <c r="C5238" i="1"/>
  <c r="C5237" i="1"/>
  <c r="C5236" i="1"/>
  <c r="C5235" i="1"/>
  <c r="C5234" i="1"/>
  <c r="C5233" i="1"/>
  <c r="C5232" i="1"/>
  <c r="C5231" i="1"/>
  <c r="C5230" i="1"/>
  <c r="C5229" i="1"/>
  <c r="C5228" i="1"/>
  <c r="C5227" i="1"/>
  <c r="C5226" i="1"/>
  <c r="C5225" i="1"/>
  <c r="C5224" i="1"/>
  <c r="C5223" i="1"/>
  <c r="C5222" i="1"/>
  <c r="C5221" i="1"/>
  <c r="C5220" i="1"/>
  <c r="C5219" i="1"/>
  <c r="C5218" i="1"/>
  <c r="C5217" i="1"/>
  <c r="C5216" i="1"/>
  <c r="C5215" i="1"/>
  <c r="C5214" i="1"/>
  <c r="C5213" i="1"/>
  <c r="C5212" i="1"/>
  <c r="C5211" i="1"/>
  <c r="C5210" i="1"/>
  <c r="C5209" i="1"/>
  <c r="C5208" i="1"/>
  <c r="C5207" i="1"/>
  <c r="C5206" i="1"/>
  <c r="C5205" i="1"/>
  <c r="C5204" i="1"/>
  <c r="C5203" i="1"/>
  <c r="C5202" i="1"/>
  <c r="C5201" i="1"/>
  <c r="C5200" i="1"/>
  <c r="C5199" i="1"/>
  <c r="C5198" i="1"/>
  <c r="C5197" i="1"/>
  <c r="C5196" i="1"/>
  <c r="C5195" i="1"/>
  <c r="C5194" i="1"/>
  <c r="C5193" i="1"/>
  <c r="C5192" i="1"/>
  <c r="C5191" i="1"/>
  <c r="C5190" i="1"/>
  <c r="C5189" i="1"/>
  <c r="C5188" i="1"/>
  <c r="C5187" i="1"/>
  <c r="C5186" i="1"/>
  <c r="C5185" i="1"/>
  <c r="C5184" i="1"/>
  <c r="C5183" i="1"/>
  <c r="C5182" i="1"/>
  <c r="C5181" i="1"/>
  <c r="C5180" i="1"/>
  <c r="C5179" i="1"/>
  <c r="C5178" i="1"/>
  <c r="C5177" i="1"/>
  <c r="C5176" i="1"/>
  <c r="C5175" i="1"/>
  <c r="C5174" i="1"/>
  <c r="C5173" i="1"/>
  <c r="C5172" i="1"/>
  <c r="C5171" i="1"/>
  <c r="C5170" i="1"/>
  <c r="C5169" i="1"/>
  <c r="C5168" i="1"/>
  <c r="C5167" i="1"/>
  <c r="C5166" i="1"/>
  <c r="C5165" i="1"/>
  <c r="C5164" i="1"/>
  <c r="C5163" i="1"/>
  <c r="C5162" i="1"/>
  <c r="C5161" i="1"/>
  <c r="C5160" i="1"/>
  <c r="C5159" i="1"/>
  <c r="C5158" i="1"/>
  <c r="C5157" i="1"/>
  <c r="C5156" i="1"/>
  <c r="C5155" i="1"/>
  <c r="C5154" i="1"/>
  <c r="C5153" i="1"/>
  <c r="C5152" i="1"/>
  <c r="C5151" i="1"/>
  <c r="C5150" i="1"/>
  <c r="C5149" i="1"/>
  <c r="C5148" i="1"/>
  <c r="C5147" i="1"/>
  <c r="C5146" i="1"/>
  <c r="C5145" i="1"/>
  <c r="C5144" i="1"/>
  <c r="C5143" i="1"/>
  <c r="C5142" i="1"/>
  <c r="C5141" i="1"/>
  <c r="C5140" i="1"/>
  <c r="C5139" i="1"/>
  <c r="C5138" i="1"/>
  <c r="C5137" i="1"/>
  <c r="C5136" i="1"/>
  <c r="C5135" i="1"/>
  <c r="C5134" i="1"/>
  <c r="C5133" i="1"/>
  <c r="C5132" i="1"/>
  <c r="C5131" i="1"/>
  <c r="C5130" i="1"/>
  <c r="C5129" i="1"/>
  <c r="C5128" i="1"/>
  <c r="C5127" i="1"/>
  <c r="C5126" i="1"/>
  <c r="C5125" i="1"/>
  <c r="C5124" i="1"/>
  <c r="C5123" i="1"/>
  <c r="C5122" i="1"/>
  <c r="C5121" i="1"/>
  <c r="C5120" i="1"/>
  <c r="C5119" i="1"/>
  <c r="C5118" i="1"/>
  <c r="C5117" i="1"/>
  <c r="C5116" i="1"/>
  <c r="C5115" i="1"/>
  <c r="C5114" i="1"/>
  <c r="C5113" i="1"/>
  <c r="C5112" i="1"/>
  <c r="C5111" i="1"/>
  <c r="C5110" i="1"/>
  <c r="C5109" i="1"/>
  <c r="C5108" i="1"/>
  <c r="C5107" i="1"/>
  <c r="C5106" i="1"/>
  <c r="C5105" i="1"/>
  <c r="C5104" i="1"/>
  <c r="C5103" i="1"/>
  <c r="C5102" i="1"/>
  <c r="C5101" i="1"/>
  <c r="C5100" i="1"/>
  <c r="C5099" i="1"/>
  <c r="C5098" i="1"/>
  <c r="C5097" i="1"/>
  <c r="C5096" i="1"/>
  <c r="C5095" i="1"/>
  <c r="C5094" i="1"/>
  <c r="C5093" i="1"/>
  <c r="C5092" i="1"/>
  <c r="C5091" i="1"/>
  <c r="C5090" i="1"/>
  <c r="C5089" i="1"/>
  <c r="C5088" i="1"/>
  <c r="C5087" i="1"/>
  <c r="C5086" i="1"/>
  <c r="C5085" i="1"/>
  <c r="C5084" i="1"/>
  <c r="C5083" i="1"/>
  <c r="C5082" i="1"/>
  <c r="C5081" i="1"/>
  <c r="C5080" i="1"/>
  <c r="C5079" i="1"/>
  <c r="C5078" i="1"/>
  <c r="C5077" i="1"/>
  <c r="C5076" i="1"/>
  <c r="C5075" i="1"/>
  <c r="C5074" i="1"/>
  <c r="C5073" i="1"/>
  <c r="C5072" i="1"/>
  <c r="C5071" i="1"/>
  <c r="C5070" i="1"/>
  <c r="C5069" i="1"/>
  <c r="C5068" i="1"/>
  <c r="C5067" i="1"/>
  <c r="C5066" i="1"/>
  <c r="C5065" i="1"/>
  <c r="C5064" i="1"/>
  <c r="C5063" i="1"/>
  <c r="C5062" i="1"/>
  <c r="C5061" i="1"/>
  <c r="C5060" i="1"/>
  <c r="C5059" i="1"/>
  <c r="C5058" i="1"/>
  <c r="C5057" i="1"/>
  <c r="C5056" i="1"/>
  <c r="C5055" i="1"/>
  <c r="C5054" i="1"/>
  <c r="C5053" i="1"/>
  <c r="C5052" i="1"/>
  <c r="C5051" i="1"/>
  <c r="C5050" i="1"/>
  <c r="C5049" i="1"/>
  <c r="C5048" i="1"/>
  <c r="C5047" i="1"/>
  <c r="C5046" i="1"/>
  <c r="C5045" i="1"/>
  <c r="C5044" i="1"/>
  <c r="C5043" i="1"/>
  <c r="C5042" i="1"/>
  <c r="C5041" i="1"/>
  <c r="C5040" i="1"/>
  <c r="C5039" i="1"/>
  <c r="C5038" i="1"/>
  <c r="C5037" i="1"/>
  <c r="C5036" i="1"/>
  <c r="C5035" i="1"/>
  <c r="C5034" i="1"/>
  <c r="C5033" i="1"/>
  <c r="C5032" i="1"/>
  <c r="C5031" i="1"/>
  <c r="C5030" i="1"/>
  <c r="C5029" i="1"/>
  <c r="C5028" i="1"/>
  <c r="C5027" i="1"/>
  <c r="C5026" i="1"/>
  <c r="C5025" i="1"/>
  <c r="C5024" i="1"/>
  <c r="C5023" i="1"/>
  <c r="C5022" i="1"/>
  <c r="C5021" i="1"/>
  <c r="C5020" i="1"/>
  <c r="C5019" i="1"/>
  <c r="C5018" i="1"/>
  <c r="C5017" i="1"/>
  <c r="C5016" i="1"/>
  <c r="C5015" i="1"/>
  <c r="C5014" i="1"/>
  <c r="C5013" i="1"/>
  <c r="C5012" i="1"/>
  <c r="C5011" i="1"/>
  <c r="C5010" i="1"/>
  <c r="C5009" i="1"/>
  <c r="C5008" i="1"/>
  <c r="C5007" i="1"/>
  <c r="C5006" i="1"/>
  <c r="C5005" i="1"/>
  <c r="C5004" i="1"/>
  <c r="C5003" i="1"/>
  <c r="C5002" i="1"/>
  <c r="C5001" i="1"/>
  <c r="C5000" i="1"/>
  <c r="C4999" i="1"/>
  <c r="C4998" i="1"/>
  <c r="C4997" i="1"/>
  <c r="C4996" i="1"/>
  <c r="C4995" i="1"/>
  <c r="C4994" i="1"/>
  <c r="C4993" i="1"/>
  <c r="C4992" i="1"/>
  <c r="C4991" i="1"/>
  <c r="C4990" i="1"/>
  <c r="C4989" i="1"/>
  <c r="C4988" i="1"/>
  <c r="C4987" i="1"/>
  <c r="C4986" i="1"/>
  <c r="C4985" i="1"/>
  <c r="C4984" i="1"/>
  <c r="C4983" i="1"/>
  <c r="C4982" i="1"/>
  <c r="C4981" i="1"/>
  <c r="C4980" i="1"/>
  <c r="C4979" i="1"/>
  <c r="C4978" i="1"/>
  <c r="C4977" i="1"/>
  <c r="C4976" i="1"/>
  <c r="C4975" i="1"/>
  <c r="C4974" i="1"/>
  <c r="C4973" i="1"/>
  <c r="C4972" i="1"/>
  <c r="C4971" i="1"/>
  <c r="C4970" i="1"/>
  <c r="C4969" i="1"/>
  <c r="C4968" i="1"/>
  <c r="C4967" i="1"/>
  <c r="C4966" i="1"/>
  <c r="C4965" i="1"/>
  <c r="C4964" i="1"/>
  <c r="C4963" i="1"/>
  <c r="C4962" i="1"/>
  <c r="C4961" i="1"/>
  <c r="C4960" i="1"/>
  <c r="C4959" i="1"/>
  <c r="C4958" i="1"/>
  <c r="C4957" i="1"/>
  <c r="C4956" i="1"/>
  <c r="C4955" i="1"/>
  <c r="C4954" i="1"/>
  <c r="C4953" i="1"/>
  <c r="C4952" i="1"/>
  <c r="C4951" i="1"/>
  <c r="C4950" i="1"/>
  <c r="C4949" i="1"/>
  <c r="C4948" i="1"/>
  <c r="C4947" i="1"/>
  <c r="C4946" i="1"/>
  <c r="C4945" i="1"/>
  <c r="C4944" i="1"/>
  <c r="C4943" i="1"/>
  <c r="C4942" i="1"/>
  <c r="C4941" i="1"/>
  <c r="C4940" i="1"/>
  <c r="C4939" i="1"/>
  <c r="C4938" i="1"/>
  <c r="C4937" i="1"/>
  <c r="C4936" i="1"/>
  <c r="C4935" i="1"/>
  <c r="C4934" i="1"/>
  <c r="C4933" i="1"/>
  <c r="C4932" i="1"/>
  <c r="C4931" i="1"/>
  <c r="C4930" i="1"/>
  <c r="C4929" i="1"/>
  <c r="C4928" i="1"/>
  <c r="C4927" i="1"/>
  <c r="C4926" i="1"/>
  <c r="C4925" i="1"/>
  <c r="C4924" i="1"/>
  <c r="C4923" i="1"/>
  <c r="C4922" i="1"/>
  <c r="C4921" i="1"/>
  <c r="C4920" i="1"/>
  <c r="C4919" i="1"/>
  <c r="C4918" i="1"/>
  <c r="C4917" i="1"/>
  <c r="C4916" i="1"/>
  <c r="C4915" i="1"/>
  <c r="C4914" i="1"/>
  <c r="C4913" i="1"/>
  <c r="C4912" i="1"/>
  <c r="C4911" i="1"/>
  <c r="C4910" i="1"/>
  <c r="C4909" i="1"/>
  <c r="C4908" i="1"/>
  <c r="C4907" i="1"/>
  <c r="C4906" i="1"/>
  <c r="C4905" i="1"/>
  <c r="C4904" i="1"/>
  <c r="C4903" i="1"/>
  <c r="C4902" i="1"/>
  <c r="C4901" i="1"/>
  <c r="C4900" i="1"/>
  <c r="C4899" i="1"/>
  <c r="C4898" i="1"/>
  <c r="C4897" i="1"/>
  <c r="C4896" i="1"/>
  <c r="C4895" i="1"/>
  <c r="C4894" i="1"/>
  <c r="C4893" i="1"/>
  <c r="C4892" i="1"/>
  <c r="C4891" i="1"/>
  <c r="C4890" i="1"/>
  <c r="C4889" i="1"/>
  <c r="C4888" i="1"/>
  <c r="C4887" i="1"/>
  <c r="C4886" i="1"/>
  <c r="C4885" i="1"/>
  <c r="C4884" i="1"/>
  <c r="C4883" i="1"/>
  <c r="C4882" i="1"/>
  <c r="C4881" i="1"/>
  <c r="C4880" i="1"/>
  <c r="C4879" i="1"/>
  <c r="C4878" i="1"/>
  <c r="C4877" i="1"/>
  <c r="C4876" i="1"/>
  <c r="C4875" i="1"/>
  <c r="C4874" i="1"/>
  <c r="C4873" i="1"/>
  <c r="C4872" i="1"/>
  <c r="C4871" i="1"/>
  <c r="C4870" i="1"/>
  <c r="C4869" i="1"/>
  <c r="C4868" i="1"/>
  <c r="C4867" i="1"/>
  <c r="C4866" i="1"/>
  <c r="C4865" i="1"/>
  <c r="C4864" i="1"/>
  <c r="C4863" i="1"/>
  <c r="C4862" i="1"/>
  <c r="C4861" i="1"/>
  <c r="C4860" i="1"/>
  <c r="C4859" i="1"/>
  <c r="C4858" i="1"/>
  <c r="C4857" i="1"/>
  <c r="C4856" i="1"/>
  <c r="C4855" i="1"/>
  <c r="C4854" i="1"/>
  <c r="C4853" i="1"/>
  <c r="C4852" i="1"/>
  <c r="C4851" i="1"/>
  <c r="C4850" i="1"/>
  <c r="C4849" i="1"/>
  <c r="C4848" i="1"/>
  <c r="C4847" i="1"/>
  <c r="C4846" i="1"/>
  <c r="C4845" i="1"/>
  <c r="C4844" i="1"/>
  <c r="C4843" i="1"/>
  <c r="C4842" i="1"/>
  <c r="C4841" i="1"/>
  <c r="C4840" i="1"/>
  <c r="C4839" i="1"/>
  <c r="C4838" i="1"/>
  <c r="C4837" i="1"/>
  <c r="C4836" i="1"/>
  <c r="C4835" i="1"/>
  <c r="C4834" i="1"/>
  <c r="C4833" i="1"/>
  <c r="C4832" i="1"/>
  <c r="C4831" i="1"/>
  <c r="C4830" i="1"/>
  <c r="C4829" i="1"/>
  <c r="C4828" i="1"/>
  <c r="C4827" i="1"/>
  <c r="C4826" i="1"/>
  <c r="C4825" i="1"/>
  <c r="C4824" i="1"/>
  <c r="C4823" i="1"/>
  <c r="C4822" i="1"/>
  <c r="C4821" i="1"/>
  <c r="C4820" i="1"/>
  <c r="C4819" i="1"/>
  <c r="C4818" i="1"/>
  <c r="C4817" i="1"/>
  <c r="C4816" i="1"/>
  <c r="C4815" i="1"/>
  <c r="C4814" i="1"/>
  <c r="C4813" i="1"/>
  <c r="C4812" i="1"/>
  <c r="C4811" i="1"/>
  <c r="C4810" i="1"/>
  <c r="C4809" i="1"/>
  <c r="C4808" i="1"/>
  <c r="C4807" i="1"/>
  <c r="C4806" i="1"/>
  <c r="C4805" i="1"/>
  <c r="C4804" i="1"/>
  <c r="C4803" i="1"/>
  <c r="C4802" i="1"/>
  <c r="C4801" i="1"/>
  <c r="C4800" i="1"/>
  <c r="C4799" i="1"/>
  <c r="C4798" i="1"/>
  <c r="C4797" i="1"/>
  <c r="C4796" i="1"/>
  <c r="C4795" i="1"/>
  <c r="C4794" i="1"/>
  <c r="C4793" i="1"/>
  <c r="C4792" i="1"/>
  <c r="C4791" i="1"/>
  <c r="C4790" i="1"/>
  <c r="C4789" i="1"/>
  <c r="C4788" i="1"/>
  <c r="C4787" i="1"/>
  <c r="C4786" i="1"/>
  <c r="C4785" i="1"/>
  <c r="C4784" i="1"/>
  <c r="C4783" i="1"/>
  <c r="C4782" i="1"/>
  <c r="C4781" i="1"/>
  <c r="C4780" i="1"/>
  <c r="C4779" i="1"/>
  <c r="C4778" i="1"/>
  <c r="C4777" i="1"/>
  <c r="C4776" i="1"/>
  <c r="C4775" i="1"/>
  <c r="C4774" i="1"/>
  <c r="C4773" i="1"/>
  <c r="C4772" i="1"/>
  <c r="C4771" i="1"/>
  <c r="C4770" i="1"/>
  <c r="C4769" i="1"/>
  <c r="C4768" i="1"/>
  <c r="C4767" i="1"/>
  <c r="C4766" i="1"/>
  <c r="C4765" i="1"/>
  <c r="C4764" i="1"/>
  <c r="C4763" i="1"/>
  <c r="C4762" i="1"/>
  <c r="C4761" i="1"/>
  <c r="C4760" i="1"/>
  <c r="C4759" i="1"/>
  <c r="C4758" i="1"/>
  <c r="C4757" i="1"/>
  <c r="C4756" i="1"/>
  <c r="C4755" i="1"/>
  <c r="C4754" i="1"/>
  <c r="C4753" i="1"/>
  <c r="C4752" i="1"/>
  <c r="C4751" i="1"/>
  <c r="C4750" i="1"/>
  <c r="C4749" i="1"/>
  <c r="C4748" i="1"/>
  <c r="C4747" i="1"/>
  <c r="C4746" i="1"/>
  <c r="C4745" i="1"/>
  <c r="C4744" i="1"/>
  <c r="C4743" i="1"/>
  <c r="C4742" i="1"/>
  <c r="C4741" i="1"/>
  <c r="C4740" i="1"/>
  <c r="C4739" i="1"/>
  <c r="C4738" i="1"/>
  <c r="C4737" i="1"/>
  <c r="C4736" i="1"/>
  <c r="C4735" i="1"/>
  <c r="C4734" i="1"/>
  <c r="C4733" i="1"/>
  <c r="C4732" i="1"/>
  <c r="C4731" i="1"/>
  <c r="C4730" i="1"/>
  <c r="C4729" i="1"/>
  <c r="C4728" i="1"/>
  <c r="C4727" i="1"/>
  <c r="C4726" i="1"/>
  <c r="C4725" i="1"/>
  <c r="C4724" i="1"/>
  <c r="C4723" i="1"/>
  <c r="C4722" i="1"/>
  <c r="C4721" i="1"/>
  <c r="C4720" i="1"/>
  <c r="C4719" i="1"/>
  <c r="C4718" i="1"/>
  <c r="C4717" i="1"/>
  <c r="C4716" i="1"/>
  <c r="C4715" i="1"/>
  <c r="C4714" i="1"/>
  <c r="C4713" i="1"/>
  <c r="C4712" i="1"/>
  <c r="C4711" i="1"/>
  <c r="C4710" i="1"/>
  <c r="C4709" i="1"/>
  <c r="C4708" i="1"/>
  <c r="C4707" i="1"/>
  <c r="C4706" i="1"/>
  <c r="C4705" i="1"/>
  <c r="C4704" i="1"/>
  <c r="C4703" i="1"/>
  <c r="C4702" i="1"/>
  <c r="C4701" i="1"/>
  <c r="C4700" i="1"/>
  <c r="C4699" i="1"/>
  <c r="C4698" i="1"/>
  <c r="C4697" i="1"/>
  <c r="C4696" i="1"/>
  <c r="C4695" i="1"/>
  <c r="C4694" i="1"/>
  <c r="C4693" i="1"/>
  <c r="C4692" i="1"/>
  <c r="C4691" i="1"/>
  <c r="C4690" i="1"/>
  <c r="C4689" i="1"/>
  <c r="C4688" i="1"/>
  <c r="C4687" i="1"/>
  <c r="C4686" i="1"/>
  <c r="C4685" i="1"/>
  <c r="C4684" i="1"/>
  <c r="C4683" i="1"/>
  <c r="C4682" i="1"/>
  <c r="C4681" i="1"/>
  <c r="C4680" i="1"/>
  <c r="C4679" i="1"/>
  <c r="C4678" i="1"/>
  <c r="C4677" i="1"/>
  <c r="C4676" i="1"/>
  <c r="C4675" i="1"/>
  <c r="C4674" i="1"/>
  <c r="C4673" i="1"/>
  <c r="C4672" i="1"/>
  <c r="C4671" i="1"/>
  <c r="C4670" i="1"/>
  <c r="C4669" i="1"/>
  <c r="C4668" i="1"/>
  <c r="C4667" i="1"/>
  <c r="C4666" i="1"/>
  <c r="C4665" i="1"/>
  <c r="C4664" i="1"/>
  <c r="C4663" i="1"/>
  <c r="C4662" i="1"/>
  <c r="C4661" i="1"/>
  <c r="C4660" i="1"/>
  <c r="C4659" i="1"/>
  <c r="C4658" i="1"/>
  <c r="C4657" i="1"/>
  <c r="C4656" i="1"/>
  <c r="C4655" i="1"/>
  <c r="C4654" i="1"/>
  <c r="C4653" i="1"/>
  <c r="C4652" i="1"/>
  <c r="C4651" i="1"/>
  <c r="C4650" i="1"/>
  <c r="C4649" i="1"/>
  <c r="C4648" i="1"/>
  <c r="C4647" i="1"/>
  <c r="C4646" i="1"/>
  <c r="C4645" i="1"/>
  <c r="C4644" i="1"/>
  <c r="C4643" i="1"/>
  <c r="C4642" i="1"/>
  <c r="C4641" i="1"/>
  <c r="C4640" i="1"/>
  <c r="C4639" i="1"/>
  <c r="C4638" i="1"/>
  <c r="C4637" i="1"/>
  <c r="C4636" i="1"/>
  <c r="C4635" i="1"/>
  <c r="C4634" i="1"/>
  <c r="C4633" i="1"/>
  <c r="C4632" i="1"/>
  <c r="C4631" i="1"/>
  <c r="C4630" i="1"/>
  <c r="C4629" i="1"/>
  <c r="C4628" i="1"/>
  <c r="C4627" i="1"/>
  <c r="C4626" i="1"/>
  <c r="C4625" i="1"/>
  <c r="C4624" i="1"/>
  <c r="C4623" i="1"/>
  <c r="C4622" i="1"/>
  <c r="C4621" i="1"/>
  <c r="C4620" i="1"/>
  <c r="C4619" i="1"/>
  <c r="C4618" i="1"/>
  <c r="C4617" i="1"/>
  <c r="C4616" i="1"/>
  <c r="C4615" i="1"/>
  <c r="C4614" i="1"/>
  <c r="C4613" i="1"/>
  <c r="C4612" i="1"/>
  <c r="C4611" i="1"/>
  <c r="C4610" i="1"/>
  <c r="C4609" i="1"/>
  <c r="C4608" i="1"/>
  <c r="C4607" i="1"/>
  <c r="C4606" i="1"/>
  <c r="C4605" i="1"/>
  <c r="C4604" i="1"/>
  <c r="C4603" i="1"/>
  <c r="C4602" i="1"/>
  <c r="C4601" i="1"/>
  <c r="C4600" i="1"/>
  <c r="C4599" i="1"/>
  <c r="C4598" i="1"/>
  <c r="C4597" i="1"/>
  <c r="C4596" i="1"/>
  <c r="C4595" i="1"/>
  <c r="C4594" i="1"/>
  <c r="C4593" i="1"/>
  <c r="C4592" i="1"/>
  <c r="C4591" i="1"/>
  <c r="C4590" i="1"/>
  <c r="C4589" i="1"/>
  <c r="C4588" i="1"/>
  <c r="C4587" i="1"/>
  <c r="C4586" i="1"/>
  <c r="C4585" i="1"/>
  <c r="C4584" i="1"/>
  <c r="C4583" i="1"/>
  <c r="C4582" i="1"/>
  <c r="C4581" i="1"/>
  <c r="C4580" i="1"/>
  <c r="C4579" i="1"/>
  <c r="C4578" i="1"/>
  <c r="C4577" i="1"/>
  <c r="C4576" i="1"/>
  <c r="C4575" i="1"/>
  <c r="C4574" i="1"/>
  <c r="C4573" i="1"/>
  <c r="C4572" i="1"/>
  <c r="C4571" i="1"/>
  <c r="C4570" i="1"/>
  <c r="C4569" i="1"/>
  <c r="C4568" i="1"/>
  <c r="C4567" i="1"/>
  <c r="C4566" i="1"/>
  <c r="C4565" i="1"/>
  <c r="C4564" i="1"/>
  <c r="C4563" i="1"/>
  <c r="C4562" i="1"/>
  <c r="C4561" i="1"/>
  <c r="C4560" i="1"/>
  <c r="C4559" i="1"/>
  <c r="C4558" i="1"/>
  <c r="C4557" i="1"/>
  <c r="C4556" i="1"/>
  <c r="C4555" i="1"/>
  <c r="C4554" i="1"/>
  <c r="C4553" i="1"/>
  <c r="C4552" i="1"/>
  <c r="C4551" i="1"/>
  <c r="C4550" i="1"/>
  <c r="C4549" i="1"/>
  <c r="C4548" i="1"/>
  <c r="C4547" i="1"/>
  <c r="C4546" i="1"/>
  <c r="C4545" i="1"/>
  <c r="C4544" i="1"/>
  <c r="C4543" i="1"/>
  <c r="C4542" i="1"/>
  <c r="C4541" i="1"/>
  <c r="C4540" i="1"/>
  <c r="C4539" i="1"/>
  <c r="C4538" i="1"/>
  <c r="C4537" i="1"/>
  <c r="C4536" i="1"/>
  <c r="C4535" i="1"/>
  <c r="C4534" i="1"/>
  <c r="C4533" i="1"/>
  <c r="C4532" i="1"/>
  <c r="C4531" i="1"/>
  <c r="C4530" i="1"/>
  <c r="C4529" i="1"/>
  <c r="C4528" i="1"/>
  <c r="C4527" i="1"/>
  <c r="C4526" i="1"/>
  <c r="C4525" i="1"/>
  <c r="C4524" i="1"/>
  <c r="C4523" i="1"/>
  <c r="C4522" i="1"/>
  <c r="C4521" i="1"/>
  <c r="C4520" i="1"/>
  <c r="C4519" i="1"/>
  <c r="C4518" i="1"/>
  <c r="C4517" i="1"/>
  <c r="C4516" i="1"/>
  <c r="C4515" i="1"/>
  <c r="C4514" i="1"/>
  <c r="C4513" i="1"/>
  <c r="C4512" i="1"/>
  <c r="C4511" i="1"/>
  <c r="C4510" i="1"/>
  <c r="C4509" i="1"/>
  <c r="C4508" i="1"/>
  <c r="C4507" i="1"/>
  <c r="C4506" i="1"/>
  <c r="C4505" i="1"/>
  <c r="C4504" i="1"/>
  <c r="C4503" i="1"/>
  <c r="C4502" i="1"/>
  <c r="C4501" i="1"/>
  <c r="C4500" i="1"/>
  <c r="C4499" i="1"/>
  <c r="C4498" i="1"/>
  <c r="C4497" i="1"/>
  <c r="C4496" i="1"/>
  <c r="C4495" i="1"/>
  <c r="C4494" i="1"/>
  <c r="C4493" i="1"/>
  <c r="C4492" i="1"/>
  <c r="C4491" i="1"/>
  <c r="C4490" i="1"/>
  <c r="C4489" i="1"/>
  <c r="C4488" i="1"/>
  <c r="C4487" i="1"/>
  <c r="C4486" i="1"/>
  <c r="C4485" i="1"/>
  <c r="C4484" i="1"/>
  <c r="C4483" i="1"/>
  <c r="C4482" i="1"/>
  <c r="C4481" i="1"/>
  <c r="C4480" i="1"/>
  <c r="C4479" i="1"/>
  <c r="C4478" i="1"/>
  <c r="C4477" i="1"/>
  <c r="C4476" i="1"/>
  <c r="C4475" i="1"/>
  <c r="C4474" i="1"/>
  <c r="C4473" i="1"/>
  <c r="C4472" i="1"/>
  <c r="C4471" i="1"/>
  <c r="C4470" i="1"/>
  <c r="C4469" i="1"/>
  <c r="C4468" i="1"/>
  <c r="C4467" i="1"/>
  <c r="C4466" i="1"/>
  <c r="C4465" i="1"/>
  <c r="C4464" i="1"/>
  <c r="C4463" i="1"/>
  <c r="C4462" i="1"/>
  <c r="C4461" i="1"/>
  <c r="C4460" i="1"/>
  <c r="C4459" i="1"/>
  <c r="C4458" i="1"/>
  <c r="C4457" i="1"/>
  <c r="C4456" i="1"/>
  <c r="C4455" i="1"/>
  <c r="C4454" i="1"/>
  <c r="C4453" i="1"/>
  <c r="C4452" i="1"/>
  <c r="C4451" i="1"/>
  <c r="C4450" i="1"/>
  <c r="C4449" i="1"/>
  <c r="C4448" i="1"/>
  <c r="C4447" i="1"/>
  <c r="C4446" i="1"/>
  <c r="C4445" i="1"/>
  <c r="C4444" i="1"/>
  <c r="C4443" i="1"/>
  <c r="C4442" i="1"/>
  <c r="C4441" i="1"/>
  <c r="C4440" i="1"/>
  <c r="C4439" i="1"/>
  <c r="C4438" i="1"/>
  <c r="C4437" i="1"/>
  <c r="C4436" i="1"/>
  <c r="C4435" i="1"/>
  <c r="C4434" i="1"/>
  <c r="C4433" i="1"/>
  <c r="C4432" i="1"/>
  <c r="C4431" i="1"/>
  <c r="C4430" i="1"/>
  <c r="C4429" i="1"/>
  <c r="C4428" i="1"/>
  <c r="C4427" i="1"/>
  <c r="C4426" i="1"/>
  <c r="C4425" i="1"/>
  <c r="C4424" i="1"/>
  <c r="C4423" i="1"/>
  <c r="C4422" i="1"/>
  <c r="C4421" i="1"/>
  <c r="C4420" i="1"/>
  <c r="C4419" i="1"/>
  <c r="C4418" i="1"/>
  <c r="C4417" i="1"/>
  <c r="C4416" i="1"/>
  <c r="C4415" i="1"/>
  <c r="C4414" i="1"/>
  <c r="C4413" i="1"/>
  <c r="C4412" i="1"/>
  <c r="C4411" i="1"/>
  <c r="C4410" i="1"/>
  <c r="C4409" i="1"/>
  <c r="C4408" i="1"/>
  <c r="C4407" i="1"/>
  <c r="C4406" i="1"/>
  <c r="C4405" i="1"/>
  <c r="C4404" i="1"/>
  <c r="C4403" i="1"/>
  <c r="C4402" i="1"/>
  <c r="C4401" i="1"/>
  <c r="C4400" i="1"/>
  <c r="C4399" i="1"/>
  <c r="C4398" i="1"/>
  <c r="C4397" i="1"/>
  <c r="C4396" i="1"/>
  <c r="C4395" i="1"/>
  <c r="C4394" i="1"/>
  <c r="C4393" i="1"/>
  <c r="C4392" i="1"/>
  <c r="C4391" i="1"/>
  <c r="C4390" i="1"/>
  <c r="C4389" i="1"/>
  <c r="C4388" i="1"/>
  <c r="C4387" i="1"/>
  <c r="C4386" i="1"/>
  <c r="C4385" i="1"/>
  <c r="C4384" i="1"/>
  <c r="C4383" i="1"/>
  <c r="C4382" i="1"/>
  <c r="C4381" i="1"/>
  <c r="C4380" i="1"/>
  <c r="C4379" i="1"/>
  <c r="C4378" i="1"/>
  <c r="C4377" i="1"/>
  <c r="C4376" i="1"/>
  <c r="C4375" i="1"/>
  <c r="C4374" i="1"/>
  <c r="C4373" i="1"/>
  <c r="C4372" i="1"/>
  <c r="C4371" i="1"/>
  <c r="C4370" i="1"/>
  <c r="C4369" i="1"/>
  <c r="C4368" i="1"/>
  <c r="C4367" i="1"/>
  <c r="C4366" i="1"/>
  <c r="C4365" i="1"/>
  <c r="C4364" i="1"/>
  <c r="C4363" i="1"/>
  <c r="C4362" i="1"/>
  <c r="C4361" i="1"/>
  <c r="C4360" i="1"/>
  <c r="C4359" i="1"/>
  <c r="C4358" i="1"/>
  <c r="C4357" i="1"/>
  <c r="C4356" i="1"/>
  <c r="C4355" i="1"/>
  <c r="C4354" i="1"/>
  <c r="C4353" i="1"/>
  <c r="C4352" i="1"/>
  <c r="C4351" i="1"/>
  <c r="C4350" i="1"/>
  <c r="C4349" i="1"/>
  <c r="C4348" i="1"/>
  <c r="C4347" i="1"/>
  <c r="C4346" i="1"/>
  <c r="C4345" i="1"/>
  <c r="C4344" i="1"/>
  <c r="C4343" i="1"/>
  <c r="C4342" i="1"/>
  <c r="C4341" i="1"/>
  <c r="C4340" i="1"/>
  <c r="C4339" i="1"/>
  <c r="C4338" i="1"/>
  <c r="C4337" i="1"/>
  <c r="C4336" i="1"/>
  <c r="C4335" i="1"/>
  <c r="C4334" i="1"/>
  <c r="C4333" i="1"/>
  <c r="C4332" i="1"/>
  <c r="C4331" i="1"/>
  <c r="C4330" i="1"/>
  <c r="C4329" i="1"/>
  <c r="C4328" i="1"/>
  <c r="C4327" i="1"/>
  <c r="C4326" i="1"/>
  <c r="C4325" i="1"/>
  <c r="C4324" i="1"/>
  <c r="C4323" i="1"/>
  <c r="C4322" i="1"/>
  <c r="C4321" i="1"/>
  <c r="C4320" i="1"/>
  <c r="C4319" i="1"/>
  <c r="C4318" i="1"/>
  <c r="C4317" i="1"/>
  <c r="C4316" i="1"/>
  <c r="C4315" i="1"/>
  <c r="C4314" i="1"/>
  <c r="C4313" i="1"/>
  <c r="C4312" i="1"/>
  <c r="C4311" i="1"/>
  <c r="C4310" i="1"/>
  <c r="C4309" i="1"/>
  <c r="C4308" i="1"/>
  <c r="C4307" i="1"/>
  <c r="C4306" i="1"/>
  <c r="C4305" i="1"/>
  <c r="C4304" i="1"/>
  <c r="C4303" i="1"/>
  <c r="C4302" i="1"/>
  <c r="C4301" i="1"/>
  <c r="C4300" i="1"/>
  <c r="C4299" i="1"/>
  <c r="C4298" i="1"/>
  <c r="C4297" i="1"/>
  <c r="C4296" i="1"/>
  <c r="C4295" i="1"/>
  <c r="C4294" i="1"/>
  <c r="C4293" i="1"/>
  <c r="C4292" i="1"/>
  <c r="C4291" i="1"/>
  <c r="C4290" i="1"/>
  <c r="C4289" i="1"/>
  <c r="C4288" i="1"/>
  <c r="C4287" i="1"/>
  <c r="C4286" i="1"/>
  <c r="C4285" i="1"/>
  <c r="C4284" i="1"/>
  <c r="C4283" i="1"/>
  <c r="C4282" i="1"/>
  <c r="C4281" i="1"/>
  <c r="C4280" i="1"/>
  <c r="C4279" i="1"/>
  <c r="C4278" i="1"/>
  <c r="C4277" i="1"/>
  <c r="C4276" i="1"/>
  <c r="C4275" i="1"/>
  <c r="C4274" i="1"/>
  <c r="C4273" i="1"/>
  <c r="C4272" i="1"/>
  <c r="C4271" i="1"/>
  <c r="C4270" i="1"/>
  <c r="C4269" i="1"/>
  <c r="C4268" i="1"/>
  <c r="C4267" i="1"/>
  <c r="C4266" i="1"/>
  <c r="C4265" i="1"/>
  <c r="C4264" i="1"/>
  <c r="C4263" i="1"/>
  <c r="C4262" i="1"/>
  <c r="C4261" i="1"/>
  <c r="C4260" i="1"/>
  <c r="C4259" i="1"/>
  <c r="C4258" i="1"/>
  <c r="C4257" i="1"/>
  <c r="C4256" i="1"/>
  <c r="C4255" i="1"/>
  <c r="C4254" i="1"/>
  <c r="C4253" i="1"/>
  <c r="C4252" i="1"/>
  <c r="C4251" i="1"/>
  <c r="C4250" i="1"/>
  <c r="C4249" i="1"/>
  <c r="C4248" i="1"/>
  <c r="C4247" i="1"/>
  <c r="C4246" i="1"/>
  <c r="C4245" i="1"/>
  <c r="C4244" i="1"/>
  <c r="C4243" i="1"/>
  <c r="C4242" i="1"/>
  <c r="C4241" i="1"/>
  <c r="C4240" i="1"/>
  <c r="C4239" i="1"/>
  <c r="C4238" i="1"/>
  <c r="C4237" i="1"/>
  <c r="C4236" i="1"/>
  <c r="C4235" i="1"/>
  <c r="C4234" i="1"/>
  <c r="C4233" i="1"/>
  <c r="C4232" i="1"/>
  <c r="C4231" i="1"/>
  <c r="C4230" i="1"/>
  <c r="C4229" i="1"/>
  <c r="C4228" i="1"/>
  <c r="C4227" i="1"/>
  <c r="C4226" i="1"/>
  <c r="C4225" i="1"/>
  <c r="C4224" i="1"/>
  <c r="C4223" i="1"/>
  <c r="C4222" i="1"/>
  <c r="C4221" i="1"/>
  <c r="C4220" i="1"/>
  <c r="C4219" i="1"/>
  <c r="C4218" i="1"/>
  <c r="C4217" i="1"/>
  <c r="C4216" i="1"/>
  <c r="C4215" i="1"/>
  <c r="C4214" i="1"/>
  <c r="C4213" i="1"/>
  <c r="C4212" i="1"/>
  <c r="C4211" i="1"/>
  <c r="C4210" i="1"/>
  <c r="C4209" i="1"/>
  <c r="C4208" i="1"/>
  <c r="C4207" i="1"/>
  <c r="C4206" i="1"/>
  <c r="C4205" i="1"/>
  <c r="C4204" i="1"/>
  <c r="C4203" i="1"/>
  <c r="C4202" i="1"/>
  <c r="C4201" i="1"/>
  <c r="C4200" i="1"/>
  <c r="C4199" i="1"/>
  <c r="C4198" i="1"/>
  <c r="C4197" i="1"/>
  <c r="C4196" i="1"/>
  <c r="C4195" i="1"/>
  <c r="C4194" i="1"/>
  <c r="C4193" i="1"/>
  <c r="C4192" i="1"/>
  <c r="C4191" i="1"/>
  <c r="C4190" i="1"/>
  <c r="C4189" i="1"/>
  <c r="C4188" i="1"/>
  <c r="C4187" i="1"/>
  <c r="C4186" i="1"/>
  <c r="C4185" i="1"/>
  <c r="C4184" i="1"/>
  <c r="C4183" i="1"/>
  <c r="C4182" i="1"/>
  <c r="C4181" i="1"/>
  <c r="C4180" i="1"/>
  <c r="C4179" i="1"/>
  <c r="C4178" i="1"/>
  <c r="C4177" i="1"/>
  <c r="C4176" i="1"/>
  <c r="C4175" i="1"/>
  <c r="C4174" i="1"/>
  <c r="C4173" i="1"/>
  <c r="C4172" i="1"/>
  <c r="C4171" i="1"/>
  <c r="C4170" i="1"/>
  <c r="C4169" i="1"/>
  <c r="C4168" i="1"/>
  <c r="C4167" i="1"/>
  <c r="C4166" i="1"/>
  <c r="C4165" i="1"/>
  <c r="C4164" i="1"/>
  <c r="C4163" i="1"/>
  <c r="C4162" i="1"/>
  <c r="C4161" i="1"/>
  <c r="C4160" i="1"/>
  <c r="C4159" i="1"/>
  <c r="C4158" i="1"/>
  <c r="C4157" i="1"/>
  <c r="C4156" i="1"/>
  <c r="C4155" i="1"/>
  <c r="C4154" i="1"/>
  <c r="C4153" i="1"/>
  <c r="C4152" i="1"/>
  <c r="C4151" i="1"/>
  <c r="C4150" i="1"/>
  <c r="C4149" i="1"/>
  <c r="C4148" i="1"/>
  <c r="C4147" i="1"/>
  <c r="C4146" i="1"/>
  <c r="C4145" i="1"/>
  <c r="C4144" i="1"/>
  <c r="C4143" i="1"/>
  <c r="C4142" i="1"/>
  <c r="C4141" i="1"/>
  <c r="C4140" i="1"/>
  <c r="C4139" i="1"/>
  <c r="C4138" i="1"/>
  <c r="C4137" i="1"/>
  <c r="C4136" i="1"/>
  <c r="C4135" i="1"/>
  <c r="C4134" i="1"/>
  <c r="C4133" i="1"/>
  <c r="C4132" i="1"/>
  <c r="C4131" i="1"/>
  <c r="C4130" i="1"/>
  <c r="C4129" i="1"/>
  <c r="C4128" i="1"/>
  <c r="C4127" i="1"/>
  <c r="C4126" i="1"/>
  <c r="C4125" i="1"/>
  <c r="C4124" i="1"/>
  <c r="C4123" i="1"/>
  <c r="C4122" i="1"/>
  <c r="C4121" i="1"/>
  <c r="C4120" i="1"/>
  <c r="C4119" i="1"/>
  <c r="C4118" i="1"/>
  <c r="C4117" i="1"/>
  <c r="C4116" i="1"/>
  <c r="C4115" i="1"/>
  <c r="C4114" i="1"/>
  <c r="C4113" i="1"/>
  <c r="C4112" i="1"/>
  <c r="C4111" i="1"/>
  <c r="C4110" i="1"/>
  <c r="C4109" i="1"/>
  <c r="C4108" i="1"/>
  <c r="C4107" i="1"/>
  <c r="C4106" i="1"/>
  <c r="C4105" i="1"/>
  <c r="C4104" i="1"/>
  <c r="C4103" i="1"/>
  <c r="C4102" i="1"/>
  <c r="C4101" i="1"/>
  <c r="C4100" i="1"/>
  <c r="C4099" i="1"/>
  <c r="C4098" i="1"/>
  <c r="C4097" i="1"/>
  <c r="C4096" i="1"/>
  <c r="C4095" i="1"/>
  <c r="C4094" i="1"/>
  <c r="C4093" i="1"/>
  <c r="C4092" i="1"/>
  <c r="C4091" i="1"/>
  <c r="C4090" i="1"/>
  <c r="C4089" i="1"/>
  <c r="C4088" i="1"/>
  <c r="C4087" i="1"/>
  <c r="C4086" i="1"/>
  <c r="C4085" i="1"/>
  <c r="C4084" i="1"/>
  <c r="C4083" i="1"/>
  <c r="C4082" i="1"/>
  <c r="C4081" i="1"/>
  <c r="C4080" i="1"/>
  <c r="C4079" i="1"/>
  <c r="C4078" i="1"/>
  <c r="C4077" i="1"/>
  <c r="C4076" i="1"/>
  <c r="C4075" i="1"/>
  <c r="C4074" i="1"/>
  <c r="C4073" i="1"/>
  <c r="C4072" i="1"/>
  <c r="C4071" i="1"/>
  <c r="C4070" i="1"/>
  <c r="C4069" i="1"/>
  <c r="C4068" i="1"/>
  <c r="C4067" i="1"/>
  <c r="C4066" i="1"/>
  <c r="C4065" i="1"/>
  <c r="C4064" i="1"/>
  <c r="C4063" i="1"/>
  <c r="C4062" i="1"/>
  <c r="C4061" i="1"/>
  <c r="C4060" i="1"/>
  <c r="C4059" i="1"/>
  <c r="C4058" i="1"/>
  <c r="C4057" i="1"/>
  <c r="C4056" i="1"/>
  <c r="C4055" i="1"/>
  <c r="C4054" i="1"/>
  <c r="C4053" i="1"/>
  <c r="C4052" i="1"/>
  <c r="C4051" i="1"/>
  <c r="C4050" i="1"/>
  <c r="C4049" i="1"/>
  <c r="C4048" i="1"/>
  <c r="C4047" i="1"/>
  <c r="C4046" i="1"/>
  <c r="C4045" i="1"/>
  <c r="C4044" i="1"/>
  <c r="C4043" i="1"/>
  <c r="C4042" i="1"/>
  <c r="C4041" i="1"/>
  <c r="C4040" i="1"/>
  <c r="C4039" i="1"/>
  <c r="C4038" i="1"/>
  <c r="C4037" i="1"/>
  <c r="C4036" i="1"/>
  <c r="C4035" i="1"/>
  <c r="C4034" i="1"/>
  <c r="C4033" i="1"/>
  <c r="C4032" i="1"/>
  <c r="C4031" i="1"/>
  <c r="C4030" i="1"/>
  <c r="C4029" i="1"/>
  <c r="C4028" i="1"/>
  <c r="C4027" i="1"/>
  <c r="C4026" i="1"/>
  <c r="C4025" i="1"/>
  <c r="C4024" i="1"/>
  <c r="C4023" i="1"/>
  <c r="C4022" i="1"/>
  <c r="C4021" i="1"/>
  <c r="C4020" i="1"/>
  <c r="C4019" i="1"/>
  <c r="C4018" i="1"/>
  <c r="C4017" i="1"/>
  <c r="C4016" i="1"/>
  <c r="C4015" i="1"/>
  <c r="C4014" i="1"/>
  <c r="C4013" i="1"/>
  <c r="C4012" i="1"/>
  <c r="C4011" i="1"/>
  <c r="C4010" i="1"/>
  <c r="C4009" i="1"/>
  <c r="C4008" i="1"/>
  <c r="C4007" i="1"/>
  <c r="C4006" i="1"/>
  <c r="C4005" i="1"/>
  <c r="C4004" i="1"/>
  <c r="C4003" i="1"/>
  <c r="C4002" i="1"/>
  <c r="C4001" i="1"/>
  <c r="C4000" i="1"/>
  <c r="C3999" i="1"/>
  <c r="C3998" i="1"/>
  <c r="C3997" i="1"/>
  <c r="C3996" i="1"/>
  <c r="C3995" i="1"/>
  <c r="C3994" i="1"/>
  <c r="C3993" i="1"/>
  <c r="C3992" i="1"/>
  <c r="C3991" i="1"/>
  <c r="C3990" i="1"/>
  <c r="C3989" i="1"/>
  <c r="C3988" i="1"/>
  <c r="C3987" i="1"/>
  <c r="C3986" i="1"/>
  <c r="C3985" i="1"/>
  <c r="C3984" i="1"/>
  <c r="C3983" i="1"/>
  <c r="C3982" i="1"/>
  <c r="C3981" i="1"/>
  <c r="C3980" i="1"/>
  <c r="C3979" i="1"/>
  <c r="C3978" i="1"/>
  <c r="C3977" i="1"/>
  <c r="C3976" i="1"/>
  <c r="C3975" i="1"/>
  <c r="C3974" i="1"/>
  <c r="C3973" i="1"/>
  <c r="C3972" i="1"/>
  <c r="C3971" i="1"/>
  <c r="C3970" i="1"/>
  <c r="C3969" i="1"/>
  <c r="C3968" i="1"/>
  <c r="C3967" i="1"/>
  <c r="C3966" i="1"/>
  <c r="C3965" i="1"/>
  <c r="C3964" i="1"/>
  <c r="C3963" i="1"/>
  <c r="C3962" i="1"/>
  <c r="C3961" i="1"/>
  <c r="C3960" i="1"/>
  <c r="C3959" i="1"/>
  <c r="C3958" i="1"/>
  <c r="C3957" i="1"/>
  <c r="C3956" i="1"/>
  <c r="C3955" i="1"/>
  <c r="C3954" i="1"/>
  <c r="C3953" i="1"/>
  <c r="C3952" i="1"/>
  <c r="C3951" i="1"/>
  <c r="C3950" i="1"/>
  <c r="C3949" i="1"/>
  <c r="C3948" i="1"/>
  <c r="C3947" i="1"/>
  <c r="C3946" i="1"/>
  <c r="C3945" i="1"/>
  <c r="C3944" i="1"/>
  <c r="C3943" i="1"/>
  <c r="C3942" i="1"/>
  <c r="C3941" i="1"/>
  <c r="C3940" i="1"/>
  <c r="C3939" i="1"/>
  <c r="C3938" i="1"/>
  <c r="C3937" i="1"/>
  <c r="C3936" i="1"/>
  <c r="C3935" i="1"/>
  <c r="C3934" i="1"/>
  <c r="C3933" i="1"/>
  <c r="C3932" i="1"/>
  <c r="C3931" i="1"/>
  <c r="C3930" i="1"/>
  <c r="C3929" i="1"/>
  <c r="C3928" i="1"/>
  <c r="C3927" i="1"/>
  <c r="C3926" i="1"/>
  <c r="C3925" i="1"/>
  <c r="C3924" i="1"/>
  <c r="C3923" i="1"/>
  <c r="C3922" i="1"/>
  <c r="C3921" i="1"/>
  <c r="C3920" i="1"/>
  <c r="C3919" i="1"/>
  <c r="C3918" i="1"/>
  <c r="C3917" i="1"/>
  <c r="C3916" i="1"/>
  <c r="C3915" i="1"/>
  <c r="C3914" i="1"/>
  <c r="C3913" i="1"/>
  <c r="C3912" i="1"/>
  <c r="C3911" i="1"/>
  <c r="C3910" i="1"/>
  <c r="C3909" i="1"/>
  <c r="C3908" i="1"/>
  <c r="C3907" i="1"/>
  <c r="C3906" i="1"/>
  <c r="C3905" i="1"/>
  <c r="C3904" i="1"/>
  <c r="C3903" i="1"/>
  <c r="C3902" i="1"/>
  <c r="C3901" i="1"/>
  <c r="C3900" i="1"/>
  <c r="C3899" i="1"/>
  <c r="C3898" i="1"/>
  <c r="C3897" i="1"/>
  <c r="C3896" i="1"/>
  <c r="C3895" i="1"/>
  <c r="C3894" i="1"/>
  <c r="C3893" i="1"/>
  <c r="C3892" i="1"/>
  <c r="C3891" i="1"/>
  <c r="C3890" i="1"/>
  <c r="C3889" i="1"/>
  <c r="C3888" i="1"/>
  <c r="C3887" i="1"/>
  <c r="C3886" i="1"/>
  <c r="C3885" i="1"/>
  <c r="C3884" i="1"/>
  <c r="C3883" i="1"/>
  <c r="C3882" i="1"/>
  <c r="C3881" i="1"/>
  <c r="C3880" i="1"/>
  <c r="C3879" i="1"/>
  <c r="C3878" i="1"/>
  <c r="C3877" i="1"/>
  <c r="C3876" i="1"/>
  <c r="C3875" i="1"/>
  <c r="C3874" i="1"/>
  <c r="C3873" i="1"/>
  <c r="C3872" i="1"/>
  <c r="C3871" i="1"/>
  <c r="C3870" i="1"/>
  <c r="C3869" i="1"/>
  <c r="C3868" i="1"/>
  <c r="C3867" i="1"/>
  <c r="C3866" i="1"/>
  <c r="C3865" i="1"/>
  <c r="C3864" i="1"/>
  <c r="C3863" i="1"/>
  <c r="C3862" i="1"/>
  <c r="C3861" i="1"/>
  <c r="C3860" i="1"/>
  <c r="C3859" i="1"/>
  <c r="C3858" i="1"/>
  <c r="C3857" i="1"/>
  <c r="C3856" i="1"/>
  <c r="C3855" i="1"/>
  <c r="C3854" i="1"/>
  <c r="C3853" i="1"/>
  <c r="C3852" i="1"/>
  <c r="C3851" i="1"/>
  <c r="C3850" i="1"/>
  <c r="C3849" i="1"/>
  <c r="C3848" i="1"/>
  <c r="C3847" i="1"/>
  <c r="C3846" i="1"/>
  <c r="C3845" i="1"/>
  <c r="C3844" i="1"/>
  <c r="C3843" i="1"/>
  <c r="C3842" i="1"/>
  <c r="C3841" i="1"/>
  <c r="C3840" i="1"/>
  <c r="C3839" i="1"/>
  <c r="C3838" i="1"/>
  <c r="C3837" i="1"/>
  <c r="C3836" i="1"/>
  <c r="C3835" i="1"/>
  <c r="C3834" i="1"/>
  <c r="C3833" i="1"/>
  <c r="C3832" i="1"/>
  <c r="C3831" i="1"/>
  <c r="C3830" i="1"/>
  <c r="C3829" i="1"/>
  <c r="C3828" i="1"/>
  <c r="C3827" i="1"/>
  <c r="C3826" i="1"/>
  <c r="C3825" i="1"/>
  <c r="C3824" i="1"/>
  <c r="C3823" i="1"/>
  <c r="C3822" i="1"/>
  <c r="C3821" i="1"/>
  <c r="C3820" i="1"/>
  <c r="C3819" i="1"/>
  <c r="C3818" i="1"/>
  <c r="C3817" i="1"/>
  <c r="C3816" i="1"/>
  <c r="C3815" i="1"/>
  <c r="C3814" i="1"/>
  <c r="C3813" i="1"/>
  <c r="C3812" i="1"/>
  <c r="C3811" i="1"/>
  <c r="C3810" i="1"/>
  <c r="C3809" i="1"/>
  <c r="C3808" i="1"/>
  <c r="C3807" i="1"/>
  <c r="C3806" i="1"/>
  <c r="C3805" i="1"/>
  <c r="C3804" i="1"/>
  <c r="C3803" i="1"/>
  <c r="C3802" i="1"/>
  <c r="C3801" i="1"/>
  <c r="C3800" i="1"/>
  <c r="C3799" i="1"/>
  <c r="C3798" i="1"/>
  <c r="C3797" i="1"/>
  <c r="C3796" i="1"/>
  <c r="C3795" i="1"/>
  <c r="C3794" i="1"/>
  <c r="C3793" i="1"/>
  <c r="C3792" i="1"/>
  <c r="C3791" i="1"/>
  <c r="C3790" i="1"/>
  <c r="C3789" i="1"/>
  <c r="C3788" i="1"/>
  <c r="C3787" i="1"/>
  <c r="C3786" i="1"/>
  <c r="C3785" i="1"/>
  <c r="C3784" i="1"/>
  <c r="C3783" i="1"/>
  <c r="C3782" i="1"/>
  <c r="C3781" i="1"/>
  <c r="C3780" i="1"/>
  <c r="C3779" i="1"/>
  <c r="C3778" i="1"/>
  <c r="C3777" i="1"/>
  <c r="C3776" i="1"/>
  <c r="C3775" i="1"/>
  <c r="C3774" i="1"/>
  <c r="C3773" i="1"/>
  <c r="C3772" i="1"/>
  <c r="C3771" i="1"/>
  <c r="C3770" i="1"/>
  <c r="C3769" i="1"/>
  <c r="C3768" i="1"/>
  <c r="C3767" i="1"/>
  <c r="C3766" i="1"/>
  <c r="C3765" i="1"/>
  <c r="C3764" i="1"/>
  <c r="C3763" i="1"/>
  <c r="C3762" i="1"/>
  <c r="C3761" i="1"/>
  <c r="C3760" i="1"/>
  <c r="C3759" i="1"/>
  <c r="C3758" i="1"/>
  <c r="C3757" i="1"/>
  <c r="C3756" i="1"/>
  <c r="C3755" i="1"/>
  <c r="C3754" i="1"/>
  <c r="C3753" i="1"/>
  <c r="C3752" i="1"/>
  <c r="C3751" i="1"/>
  <c r="C3750" i="1"/>
  <c r="C3749" i="1"/>
  <c r="C3748" i="1"/>
  <c r="C3747" i="1"/>
  <c r="C3746" i="1"/>
  <c r="C3745" i="1"/>
  <c r="C3744" i="1"/>
  <c r="C3743" i="1"/>
  <c r="C3742" i="1"/>
  <c r="C3741" i="1"/>
  <c r="C3740" i="1"/>
  <c r="C3739" i="1"/>
  <c r="C3738" i="1"/>
  <c r="C3737" i="1"/>
  <c r="C3736" i="1"/>
  <c r="C3735" i="1"/>
  <c r="C3734" i="1"/>
  <c r="C3733" i="1"/>
  <c r="C3732" i="1"/>
  <c r="C3731" i="1"/>
  <c r="C3730" i="1"/>
  <c r="C3729" i="1"/>
  <c r="C3728" i="1"/>
  <c r="C3727" i="1"/>
  <c r="C3726" i="1"/>
  <c r="C3725" i="1"/>
  <c r="C3724" i="1"/>
  <c r="C3723" i="1"/>
  <c r="C3722" i="1"/>
  <c r="C3721" i="1"/>
  <c r="C3720" i="1"/>
  <c r="C3719" i="1"/>
  <c r="C3718" i="1"/>
  <c r="C3717" i="1"/>
  <c r="C3716" i="1"/>
  <c r="C3715" i="1"/>
  <c r="C3714" i="1"/>
  <c r="C3713" i="1"/>
  <c r="C3712" i="1"/>
  <c r="C3711" i="1"/>
  <c r="C3710" i="1"/>
  <c r="C3709" i="1"/>
  <c r="C3708" i="1"/>
  <c r="C3707" i="1"/>
  <c r="C3706" i="1"/>
  <c r="C3705" i="1"/>
  <c r="C3704" i="1"/>
  <c r="C3703" i="1"/>
  <c r="C3702" i="1"/>
  <c r="C3701" i="1"/>
  <c r="C3700" i="1"/>
  <c r="C3699" i="1"/>
  <c r="C3698" i="1"/>
  <c r="C3697" i="1"/>
  <c r="C3696" i="1"/>
  <c r="C3695" i="1"/>
  <c r="C3694" i="1"/>
  <c r="C3693" i="1"/>
  <c r="C3692" i="1"/>
  <c r="C3691" i="1"/>
  <c r="C3690" i="1"/>
  <c r="C3689" i="1"/>
  <c r="C3688" i="1"/>
  <c r="C3687" i="1"/>
  <c r="C3686" i="1"/>
  <c r="C3685" i="1"/>
  <c r="C3684" i="1"/>
  <c r="C3683" i="1"/>
  <c r="C3682" i="1"/>
  <c r="C3681" i="1"/>
  <c r="C3680" i="1"/>
  <c r="C3679" i="1"/>
  <c r="C3678" i="1"/>
  <c r="C3677" i="1"/>
  <c r="C3676" i="1"/>
  <c r="C3675" i="1"/>
  <c r="C3674" i="1"/>
  <c r="C3673" i="1"/>
  <c r="C3672" i="1"/>
  <c r="C3671" i="1"/>
  <c r="C3670" i="1"/>
  <c r="C3669" i="1"/>
  <c r="C3668" i="1"/>
  <c r="C3667" i="1"/>
  <c r="C3666" i="1"/>
  <c r="C3665" i="1"/>
  <c r="C3664" i="1"/>
  <c r="C3663" i="1"/>
  <c r="C3662" i="1"/>
  <c r="C3661" i="1"/>
  <c r="C3660" i="1"/>
  <c r="C3659" i="1"/>
  <c r="C3658" i="1"/>
  <c r="C3657" i="1"/>
  <c r="C3656" i="1"/>
  <c r="C3655" i="1"/>
  <c r="C3654" i="1"/>
  <c r="C3653" i="1"/>
  <c r="C3652" i="1"/>
  <c r="C3651" i="1"/>
  <c r="C3650" i="1"/>
  <c r="C3649" i="1"/>
  <c r="C3648" i="1"/>
  <c r="C3647" i="1"/>
  <c r="C3646" i="1"/>
  <c r="C3645" i="1"/>
  <c r="C3644" i="1"/>
  <c r="C3643" i="1"/>
  <c r="C3642" i="1"/>
  <c r="C3641" i="1"/>
  <c r="C3640" i="1"/>
  <c r="C3639" i="1"/>
  <c r="C3638" i="1"/>
  <c r="C3637" i="1"/>
  <c r="C3636" i="1"/>
  <c r="C3635" i="1"/>
  <c r="C3634" i="1"/>
  <c r="C3633" i="1"/>
  <c r="C3632" i="1"/>
  <c r="C3631" i="1"/>
  <c r="C3630" i="1"/>
  <c r="C3629" i="1"/>
  <c r="C3628" i="1"/>
  <c r="C3627" i="1"/>
  <c r="C3626" i="1"/>
  <c r="C3625" i="1"/>
  <c r="C3624" i="1"/>
  <c r="C3623" i="1"/>
  <c r="C3622" i="1"/>
  <c r="C3621" i="1"/>
  <c r="C3620" i="1"/>
  <c r="C3619" i="1"/>
  <c r="C3618" i="1"/>
  <c r="C3617" i="1"/>
  <c r="C3616" i="1"/>
  <c r="C3615" i="1"/>
  <c r="C3614" i="1"/>
  <c r="C3613" i="1"/>
  <c r="C3612" i="1"/>
  <c r="C3611" i="1"/>
  <c r="C3610" i="1"/>
  <c r="C3609" i="1"/>
  <c r="C3608" i="1"/>
  <c r="C3607" i="1"/>
  <c r="C3606" i="1"/>
  <c r="C3605" i="1"/>
  <c r="C3604" i="1"/>
  <c r="C3603" i="1"/>
  <c r="C3602" i="1"/>
  <c r="C3601" i="1"/>
  <c r="C3600" i="1"/>
  <c r="C3599" i="1"/>
  <c r="C3598" i="1"/>
  <c r="C3597" i="1"/>
  <c r="C3596" i="1"/>
  <c r="C3595" i="1"/>
  <c r="C3594" i="1"/>
  <c r="C3593" i="1"/>
  <c r="C3592" i="1"/>
  <c r="C3591" i="1"/>
  <c r="C3590" i="1"/>
  <c r="C3589" i="1"/>
  <c r="C3588" i="1"/>
  <c r="C3587" i="1"/>
  <c r="C3586" i="1"/>
  <c r="C3585" i="1"/>
  <c r="C3584" i="1"/>
  <c r="C3583" i="1"/>
  <c r="C3582" i="1"/>
  <c r="C3581" i="1"/>
  <c r="C3580" i="1"/>
  <c r="C3579" i="1"/>
  <c r="C3578" i="1"/>
  <c r="C3577" i="1"/>
  <c r="C3576" i="1"/>
  <c r="C3575" i="1"/>
  <c r="C3574" i="1"/>
  <c r="C3573" i="1"/>
  <c r="C3572" i="1"/>
  <c r="C3571" i="1"/>
  <c r="C3570" i="1"/>
  <c r="C3569" i="1"/>
  <c r="C3568" i="1"/>
  <c r="C3567" i="1"/>
  <c r="C3566" i="1"/>
  <c r="C3565" i="1"/>
  <c r="C3564" i="1"/>
  <c r="C3563" i="1"/>
  <c r="C3562" i="1"/>
  <c r="C3561" i="1"/>
  <c r="C3560" i="1"/>
  <c r="C3559" i="1"/>
  <c r="C3558" i="1"/>
  <c r="C3557" i="1"/>
  <c r="C3556" i="1"/>
  <c r="C3555" i="1"/>
  <c r="C3554" i="1"/>
  <c r="C3553" i="1"/>
  <c r="C3552" i="1"/>
  <c r="C3551" i="1"/>
  <c r="C3550" i="1"/>
  <c r="C3549" i="1"/>
  <c r="C3548" i="1"/>
  <c r="C3547" i="1"/>
  <c r="C3546" i="1"/>
  <c r="C3545" i="1"/>
  <c r="C3544" i="1"/>
  <c r="C3543" i="1"/>
  <c r="C3542" i="1"/>
  <c r="C3541" i="1"/>
  <c r="C3540" i="1"/>
  <c r="C3539" i="1"/>
  <c r="C3538" i="1"/>
  <c r="C3537" i="1"/>
  <c r="C3536" i="1"/>
  <c r="C3535" i="1"/>
  <c r="C3534" i="1"/>
  <c r="C3533" i="1"/>
  <c r="C3532" i="1"/>
  <c r="C3531" i="1"/>
  <c r="C3530" i="1"/>
  <c r="C3529" i="1"/>
  <c r="C3528" i="1"/>
  <c r="C3527" i="1"/>
  <c r="C3526" i="1"/>
  <c r="C3525" i="1"/>
  <c r="C3524" i="1"/>
  <c r="C3523" i="1"/>
  <c r="C3522" i="1"/>
  <c r="C3521" i="1"/>
  <c r="C3520" i="1"/>
  <c r="C3519" i="1"/>
  <c r="C3518" i="1"/>
  <c r="C3517" i="1"/>
  <c r="C3516" i="1"/>
  <c r="C3515" i="1"/>
  <c r="C3514" i="1"/>
  <c r="C3513" i="1"/>
  <c r="C3512" i="1"/>
  <c r="C3511" i="1"/>
  <c r="C3510" i="1"/>
  <c r="C3509" i="1"/>
  <c r="C3508" i="1"/>
  <c r="C3507" i="1"/>
  <c r="C3506" i="1"/>
  <c r="C3505" i="1"/>
  <c r="C3504" i="1"/>
  <c r="C3503" i="1"/>
  <c r="C3502" i="1"/>
  <c r="C3501" i="1"/>
  <c r="C3500" i="1"/>
  <c r="C3499" i="1"/>
  <c r="C3498" i="1"/>
  <c r="C3497" i="1"/>
  <c r="C3496" i="1"/>
  <c r="C3495" i="1"/>
  <c r="C3494" i="1"/>
  <c r="C3493" i="1"/>
  <c r="C3492" i="1"/>
  <c r="C3491" i="1"/>
  <c r="C3490" i="1"/>
  <c r="C3489" i="1"/>
  <c r="C3488" i="1"/>
  <c r="C3487" i="1"/>
  <c r="C3486" i="1"/>
  <c r="C3485" i="1"/>
  <c r="C3484" i="1"/>
  <c r="C3483" i="1"/>
  <c r="C3482" i="1"/>
  <c r="C3481" i="1"/>
  <c r="C3480" i="1"/>
  <c r="C3479" i="1"/>
  <c r="C3478" i="1"/>
  <c r="C3477" i="1"/>
  <c r="C3476" i="1"/>
  <c r="C3475" i="1"/>
  <c r="C3474" i="1"/>
  <c r="C3473" i="1"/>
  <c r="C3472" i="1"/>
  <c r="C3471" i="1"/>
  <c r="C3470" i="1"/>
  <c r="C3469" i="1"/>
  <c r="C3468" i="1"/>
  <c r="C3467" i="1"/>
  <c r="C3466" i="1"/>
  <c r="C3465" i="1"/>
  <c r="C3464" i="1"/>
  <c r="C3463" i="1"/>
  <c r="C3462" i="1"/>
  <c r="C3461" i="1"/>
  <c r="C3460" i="1"/>
  <c r="C3459" i="1"/>
  <c r="C3458" i="1"/>
  <c r="C3457" i="1"/>
  <c r="C3456" i="1"/>
  <c r="C3455" i="1"/>
  <c r="C3454" i="1"/>
  <c r="C3453" i="1"/>
  <c r="C3452" i="1"/>
  <c r="C3451" i="1"/>
  <c r="C3450" i="1"/>
  <c r="C3449" i="1"/>
  <c r="C3448" i="1"/>
  <c r="C3447" i="1"/>
  <c r="C3446" i="1"/>
  <c r="C3445" i="1"/>
  <c r="C3444" i="1"/>
  <c r="C3443" i="1"/>
  <c r="C3442" i="1"/>
  <c r="C3441" i="1"/>
  <c r="C3440" i="1"/>
  <c r="C3439" i="1"/>
  <c r="C3438" i="1"/>
  <c r="C3437" i="1"/>
  <c r="C3436" i="1"/>
  <c r="C3435" i="1"/>
  <c r="C3434" i="1"/>
  <c r="C3433" i="1"/>
  <c r="C3432" i="1"/>
  <c r="C3431" i="1"/>
  <c r="C3430" i="1"/>
  <c r="C3429" i="1"/>
  <c r="C3428" i="1"/>
  <c r="C3427" i="1"/>
  <c r="C3426" i="1"/>
  <c r="C3425" i="1"/>
  <c r="C3424" i="1"/>
  <c r="C3423" i="1"/>
  <c r="C3422" i="1"/>
  <c r="C3421" i="1"/>
  <c r="C3420" i="1"/>
  <c r="C3419" i="1"/>
  <c r="C3418" i="1"/>
  <c r="C3417" i="1"/>
  <c r="C3416" i="1"/>
  <c r="C3415" i="1"/>
  <c r="C3414" i="1"/>
  <c r="C3413" i="1"/>
  <c r="C3412" i="1"/>
  <c r="C3411" i="1"/>
  <c r="C3410" i="1"/>
  <c r="C3409" i="1"/>
  <c r="C3408" i="1"/>
  <c r="C3407" i="1"/>
  <c r="C3406" i="1"/>
  <c r="C3405" i="1"/>
  <c r="C3404" i="1"/>
  <c r="C3403" i="1"/>
  <c r="C3402" i="1"/>
  <c r="C3401" i="1"/>
  <c r="C3400" i="1"/>
  <c r="C3399" i="1"/>
  <c r="C3398" i="1"/>
  <c r="C3397" i="1"/>
  <c r="C3396" i="1"/>
  <c r="C3395" i="1"/>
  <c r="C3394" i="1"/>
  <c r="C3393" i="1"/>
  <c r="C3392" i="1"/>
  <c r="C3391" i="1"/>
  <c r="C3390" i="1"/>
  <c r="C3389" i="1"/>
  <c r="C3388" i="1"/>
  <c r="C3387" i="1"/>
  <c r="C3386" i="1"/>
  <c r="C3385" i="1"/>
  <c r="C3384" i="1"/>
  <c r="C3383" i="1"/>
  <c r="C3382" i="1"/>
  <c r="C3381" i="1"/>
  <c r="C3380" i="1"/>
  <c r="C3379" i="1"/>
  <c r="C3378" i="1"/>
  <c r="C3377" i="1"/>
  <c r="C3376" i="1"/>
  <c r="C3375" i="1"/>
  <c r="C3374" i="1"/>
  <c r="C3373" i="1"/>
  <c r="C3372" i="1"/>
  <c r="C3371" i="1"/>
  <c r="C3370" i="1"/>
  <c r="C3369" i="1"/>
  <c r="C3368" i="1"/>
  <c r="C3367" i="1"/>
  <c r="C3366" i="1"/>
  <c r="C3365" i="1"/>
  <c r="C3364" i="1"/>
  <c r="C3363" i="1"/>
  <c r="C3362" i="1"/>
  <c r="C3361" i="1"/>
  <c r="C3360" i="1"/>
  <c r="C3359" i="1"/>
  <c r="C3358" i="1"/>
  <c r="C3357" i="1"/>
  <c r="C3356" i="1"/>
  <c r="C3355" i="1"/>
  <c r="C3354" i="1"/>
  <c r="C3353" i="1"/>
  <c r="C3352" i="1"/>
  <c r="C3351" i="1"/>
  <c r="C3350" i="1"/>
  <c r="C3349" i="1"/>
  <c r="C3348" i="1"/>
  <c r="C3347" i="1"/>
  <c r="C3346" i="1"/>
  <c r="C3345" i="1"/>
  <c r="C3344" i="1"/>
  <c r="C3343" i="1"/>
  <c r="C3342" i="1"/>
  <c r="C3341" i="1"/>
  <c r="C3340" i="1"/>
  <c r="C3339" i="1"/>
  <c r="C3338" i="1"/>
  <c r="C3337" i="1"/>
  <c r="C3336" i="1"/>
  <c r="C3335" i="1"/>
  <c r="C3334" i="1"/>
  <c r="C3333" i="1"/>
  <c r="C3332" i="1"/>
  <c r="C3331" i="1"/>
  <c r="C3330" i="1"/>
  <c r="C3329" i="1"/>
  <c r="C3328" i="1"/>
  <c r="C3327" i="1"/>
  <c r="C3326" i="1"/>
  <c r="C3325" i="1"/>
  <c r="C3324" i="1"/>
  <c r="C3323" i="1"/>
  <c r="C3322" i="1"/>
  <c r="C3321" i="1"/>
  <c r="C3320" i="1"/>
  <c r="C3319" i="1"/>
  <c r="C3318" i="1"/>
  <c r="C3317" i="1"/>
  <c r="C3316" i="1"/>
  <c r="C3315" i="1"/>
  <c r="C3314" i="1"/>
  <c r="C3313" i="1"/>
  <c r="C3312" i="1"/>
  <c r="C3311" i="1"/>
  <c r="C3310" i="1"/>
  <c r="C3309" i="1"/>
  <c r="C3308" i="1"/>
  <c r="C3307" i="1"/>
  <c r="C3306" i="1"/>
  <c r="C3305" i="1"/>
  <c r="C3304" i="1"/>
  <c r="C3303" i="1"/>
  <c r="C3302" i="1"/>
  <c r="C3301" i="1"/>
  <c r="C3300" i="1"/>
  <c r="C3299" i="1"/>
  <c r="C3298" i="1"/>
  <c r="C3297" i="1"/>
  <c r="C3296" i="1"/>
  <c r="C3295" i="1"/>
  <c r="C3294" i="1"/>
  <c r="C3293" i="1"/>
  <c r="C3292" i="1"/>
  <c r="C3291" i="1"/>
  <c r="C3290" i="1"/>
  <c r="C3289" i="1"/>
  <c r="C3288" i="1"/>
  <c r="C3287" i="1"/>
  <c r="C3286" i="1"/>
  <c r="C3285" i="1"/>
  <c r="C3284" i="1"/>
  <c r="C3283" i="1"/>
  <c r="C3282" i="1"/>
  <c r="C3281" i="1"/>
  <c r="C3280" i="1"/>
  <c r="C3279" i="1"/>
  <c r="C3278" i="1"/>
  <c r="C3277" i="1"/>
  <c r="C3276" i="1"/>
  <c r="C3275" i="1"/>
  <c r="C3274" i="1"/>
  <c r="C3273" i="1"/>
  <c r="C3272" i="1"/>
  <c r="C3271" i="1"/>
  <c r="C3270" i="1"/>
  <c r="C3269" i="1"/>
  <c r="C3268" i="1"/>
  <c r="C3267" i="1"/>
  <c r="C3266" i="1"/>
  <c r="C3265" i="1"/>
  <c r="C3264" i="1"/>
  <c r="C3263" i="1"/>
  <c r="C3262" i="1"/>
  <c r="C3261" i="1"/>
  <c r="C3260" i="1"/>
  <c r="C3259" i="1"/>
  <c r="C3258" i="1"/>
  <c r="C3257" i="1"/>
  <c r="C3256" i="1"/>
  <c r="C3255" i="1"/>
  <c r="C3254" i="1"/>
  <c r="C3253" i="1"/>
  <c r="C3252" i="1"/>
  <c r="C3251" i="1"/>
  <c r="C3250" i="1"/>
  <c r="C3249" i="1"/>
  <c r="C3248" i="1"/>
  <c r="C3247" i="1"/>
  <c r="C3246" i="1"/>
  <c r="C3245" i="1"/>
  <c r="C3244" i="1"/>
  <c r="C3243" i="1"/>
  <c r="C3242" i="1"/>
  <c r="C3241" i="1"/>
  <c r="C3240" i="1"/>
  <c r="C3239" i="1"/>
  <c r="C3238" i="1"/>
  <c r="C3237" i="1"/>
  <c r="C3236" i="1"/>
  <c r="C3235" i="1"/>
  <c r="C3234" i="1"/>
  <c r="C3233" i="1"/>
  <c r="C3232" i="1"/>
  <c r="C3231" i="1"/>
  <c r="C3230" i="1"/>
  <c r="C3229" i="1"/>
  <c r="C3228" i="1"/>
  <c r="C3227" i="1"/>
  <c r="C3226" i="1"/>
  <c r="C3225" i="1"/>
  <c r="C3224" i="1"/>
  <c r="C3223" i="1"/>
  <c r="C3222" i="1"/>
  <c r="C3221" i="1"/>
  <c r="C3220" i="1"/>
  <c r="C3219" i="1"/>
  <c r="C3218" i="1"/>
  <c r="C3217" i="1"/>
  <c r="C3216" i="1"/>
  <c r="C3215" i="1"/>
  <c r="C3214" i="1"/>
  <c r="C3213" i="1"/>
  <c r="C3212" i="1"/>
  <c r="C3211" i="1"/>
  <c r="C3210" i="1"/>
  <c r="C3209" i="1"/>
  <c r="C3208" i="1"/>
  <c r="C3207" i="1"/>
  <c r="C3206" i="1"/>
  <c r="C3205" i="1"/>
  <c r="C3204" i="1"/>
  <c r="C3203" i="1"/>
  <c r="C3202" i="1"/>
  <c r="C3201" i="1"/>
  <c r="C3200" i="1"/>
  <c r="C3199" i="1"/>
  <c r="C3198" i="1"/>
  <c r="C3197" i="1"/>
  <c r="C3196" i="1"/>
  <c r="C3195" i="1"/>
  <c r="C3194" i="1"/>
  <c r="C3193" i="1"/>
  <c r="C3192" i="1"/>
  <c r="C3191" i="1"/>
  <c r="C3190" i="1"/>
  <c r="C3189" i="1"/>
  <c r="C3188" i="1"/>
  <c r="C3187" i="1"/>
  <c r="C3186" i="1"/>
  <c r="C3185" i="1"/>
  <c r="C3184" i="1"/>
  <c r="C3183" i="1"/>
  <c r="C3182" i="1"/>
  <c r="C3181" i="1"/>
  <c r="C3180" i="1"/>
  <c r="C3179" i="1"/>
  <c r="C3178" i="1"/>
  <c r="C3177" i="1"/>
  <c r="C3176" i="1"/>
  <c r="C3175" i="1"/>
  <c r="C3174" i="1"/>
  <c r="C3173" i="1"/>
  <c r="C3172" i="1"/>
  <c r="C3171" i="1"/>
  <c r="C3170" i="1"/>
  <c r="C3169" i="1"/>
  <c r="C3168" i="1"/>
  <c r="C3167" i="1"/>
  <c r="C3166" i="1"/>
  <c r="C3165" i="1"/>
  <c r="C3164" i="1"/>
  <c r="C3163" i="1"/>
  <c r="C3162" i="1"/>
  <c r="C3161" i="1"/>
  <c r="C3160" i="1"/>
  <c r="C3159" i="1"/>
  <c r="C3158" i="1"/>
  <c r="C3157" i="1"/>
  <c r="C3156" i="1"/>
  <c r="C3155" i="1"/>
  <c r="C3154" i="1"/>
  <c r="C3153" i="1"/>
  <c r="C3152" i="1"/>
  <c r="C3151" i="1"/>
  <c r="C3150" i="1"/>
  <c r="C3149" i="1"/>
  <c r="C3148" i="1"/>
  <c r="C3147" i="1"/>
  <c r="C3146" i="1"/>
  <c r="C3145" i="1"/>
  <c r="C3144" i="1"/>
  <c r="C3143" i="1"/>
  <c r="C3142" i="1"/>
  <c r="C3141" i="1"/>
  <c r="C3140" i="1"/>
  <c r="C3139" i="1"/>
  <c r="C3138" i="1"/>
  <c r="C3137" i="1"/>
  <c r="C3136" i="1"/>
  <c r="C3135" i="1"/>
  <c r="C3134" i="1"/>
  <c r="C3133" i="1"/>
  <c r="C3132" i="1"/>
  <c r="C3131" i="1"/>
  <c r="C3130" i="1"/>
  <c r="C3129" i="1"/>
  <c r="C3128" i="1"/>
  <c r="C3127" i="1"/>
  <c r="C3126" i="1"/>
  <c r="C3125" i="1"/>
  <c r="C3124" i="1"/>
  <c r="C3123" i="1"/>
  <c r="C3122" i="1"/>
  <c r="C3121" i="1"/>
  <c r="C3120" i="1"/>
  <c r="C3119" i="1"/>
  <c r="C3118" i="1"/>
  <c r="C3117" i="1"/>
  <c r="C3116" i="1"/>
  <c r="C3115" i="1"/>
  <c r="C3114" i="1"/>
  <c r="C3113" i="1"/>
  <c r="C3112" i="1"/>
  <c r="C3111" i="1"/>
  <c r="C3110" i="1"/>
  <c r="C3109" i="1"/>
  <c r="C3108" i="1"/>
  <c r="C3107" i="1"/>
  <c r="C3106" i="1"/>
  <c r="C3105" i="1"/>
  <c r="C3104" i="1"/>
  <c r="C3103" i="1"/>
  <c r="C3102" i="1"/>
  <c r="C3101" i="1"/>
  <c r="C3100" i="1"/>
  <c r="C3099" i="1"/>
  <c r="C3098" i="1"/>
  <c r="C3097" i="1"/>
  <c r="C3096" i="1"/>
  <c r="C3095" i="1"/>
  <c r="C3094" i="1"/>
  <c r="C3093" i="1"/>
  <c r="C3092" i="1"/>
  <c r="C3091" i="1"/>
  <c r="C3090" i="1"/>
  <c r="C3089" i="1"/>
  <c r="C3088" i="1"/>
  <c r="C3087" i="1"/>
  <c r="C3086" i="1"/>
  <c r="C3085" i="1"/>
  <c r="C3084" i="1"/>
  <c r="C3083" i="1"/>
  <c r="C3082" i="1"/>
  <c r="C3081" i="1"/>
  <c r="C3080" i="1"/>
  <c r="C3079" i="1"/>
  <c r="C3078" i="1"/>
  <c r="C3077" i="1"/>
  <c r="C3076" i="1"/>
  <c r="C3075" i="1"/>
  <c r="C3074" i="1"/>
  <c r="C3073" i="1"/>
  <c r="C3072" i="1"/>
  <c r="C3071" i="1"/>
  <c r="C3070" i="1"/>
  <c r="C3069" i="1"/>
  <c r="C3068" i="1"/>
  <c r="C3067" i="1"/>
  <c r="C3066" i="1"/>
  <c r="C3065" i="1"/>
  <c r="C3064" i="1"/>
  <c r="C3063" i="1"/>
  <c r="C3062" i="1"/>
  <c r="C3061" i="1"/>
  <c r="C3060" i="1"/>
  <c r="C3059" i="1"/>
  <c r="C3058" i="1"/>
  <c r="C3057" i="1"/>
  <c r="C3056" i="1"/>
  <c r="C3055" i="1"/>
  <c r="C3054" i="1"/>
  <c r="C3053" i="1"/>
  <c r="C3052" i="1"/>
  <c r="C3051" i="1"/>
  <c r="C3050" i="1"/>
  <c r="C3049" i="1"/>
  <c r="C3048" i="1"/>
  <c r="C3047" i="1"/>
  <c r="C3046" i="1"/>
  <c r="C3045" i="1"/>
  <c r="C3044" i="1"/>
  <c r="C3043" i="1"/>
  <c r="C3042" i="1"/>
  <c r="C3041" i="1"/>
  <c r="C3040" i="1"/>
  <c r="C3039" i="1"/>
  <c r="C3038" i="1"/>
  <c r="C3037" i="1"/>
  <c r="C3036" i="1"/>
  <c r="C3035" i="1"/>
  <c r="C3034" i="1"/>
  <c r="C3033" i="1"/>
  <c r="C3032" i="1"/>
  <c r="C3031" i="1"/>
  <c r="C3030" i="1"/>
  <c r="C3029" i="1"/>
  <c r="C3028" i="1"/>
  <c r="C3027" i="1"/>
  <c r="C3026" i="1"/>
  <c r="C3025" i="1"/>
  <c r="C3024" i="1"/>
  <c r="C3023" i="1"/>
  <c r="C3022" i="1"/>
  <c r="C3021" i="1"/>
  <c r="C3020" i="1"/>
  <c r="C3019" i="1"/>
  <c r="C3018" i="1"/>
  <c r="C3017" i="1"/>
  <c r="C3016" i="1"/>
  <c r="C3015" i="1"/>
  <c r="C3014" i="1"/>
  <c r="C3013" i="1"/>
  <c r="C3012" i="1"/>
  <c r="C3011" i="1"/>
  <c r="C3010" i="1"/>
  <c r="C3009" i="1"/>
  <c r="C3008" i="1"/>
  <c r="C3007" i="1"/>
  <c r="C3006" i="1"/>
  <c r="C3005" i="1"/>
  <c r="C3004" i="1"/>
  <c r="C3003" i="1"/>
  <c r="C3002" i="1"/>
  <c r="C3001" i="1"/>
  <c r="C3000" i="1"/>
  <c r="C2999" i="1"/>
  <c r="C2998" i="1"/>
  <c r="C2997" i="1"/>
  <c r="C2996" i="1"/>
  <c r="C2995" i="1"/>
  <c r="C2994" i="1"/>
  <c r="C2993" i="1"/>
  <c r="C2992" i="1"/>
  <c r="C2991" i="1"/>
  <c r="C2990" i="1"/>
  <c r="C2989" i="1"/>
  <c r="C2988" i="1"/>
  <c r="C2987" i="1"/>
  <c r="C2986" i="1"/>
  <c r="C2985" i="1"/>
  <c r="C2984" i="1"/>
  <c r="C2983" i="1"/>
  <c r="C2982" i="1"/>
  <c r="C2981" i="1"/>
  <c r="C2980" i="1"/>
  <c r="C2979" i="1"/>
  <c r="C2978" i="1"/>
  <c r="C2977" i="1"/>
  <c r="C2976" i="1"/>
  <c r="C2975" i="1"/>
  <c r="C2974" i="1"/>
  <c r="C2973" i="1"/>
  <c r="C2972" i="1"/>
  <c r="C2971" i="1"/>
  <c r="C2970" i="1"/>
  <c r="C2969" i="1"/>
  <c r="C2968" i="1"/>
  <c r="C2967" i="1"/>
  <c r="C2966" i="1"/>
  <c r="C2965" i="1"/>
  <c r="C2964" i="1"/>
  <c r="C2963" i="1"/>
  <c r="C2962" i="1"/>
  <c r="C2961" i="1"/>
  <c r="C2960" i="1"/>
  <c r="C2959" i="1"/>
  <c r="C2958" i="1"/>
  <c r="C2957" i="1"/>
  <c r="C2956" i="1"/>
  <c r="C2955" i="1"/>
  <c r="C2954" i="1"/>
  <c r="C2953" i="1"/>
  <c r="C2952" i="1"/>
  <c r="C2951" i="1"/>
  <c r="C2950" i="1"/>
  <c r="C2949" i="1"/>
  <c r="C2948" i="1"/>
  <c r="C2947" i="1"/>
  <c r="C2946" i="1"/>
  <c r="C2945" i="1"/>
  <c r="C2944" i="1"/>
  <c r="C2943" i="1"/>
  <c r="C2942" i="1"/>
  <c r="C2941" i="1"/>
  <c r="C2940" i="1"/>
  <c r="C2939" i="1"/>
  <c r="C2938" i="1"/>
  <c r="C2937" i="1"/>
  <c r="C2936" i="1"/>
  <c r="C2935" i="1"/>
  <c r="C2934" i="1"/>
  <c r="C2933" i="1"/>
  <c r="C2932" i="1"/>
  <c r="C2931" i="1"/>
  <c r="C2930" i="1"/>
  <c r="C2929" i="1"/>
  <c r="C2928" i="1"/>
  <c r="C2927" i="1"/>
  <c r="C2926" i="1"/>
  <c r="C2925" i="1"/>
  <c r="C2924" i="1"/>
  <c r="C2923" i="1"/>
  <c r="C2922" i="1"/>
  <c r="C2921" i="1"/>
  <c r="C2920" i="1"/>
  <c r="C2919" i="1"/>
  <c r="C2918" i="1"/>
  <c r="C2917" i="1"/>
  <c r="C2916" i="1"/>
  <c r="C2915" i="1"/>
  <c r="C2914" i="1"/>
  <c r="C2913" i="1"/>
  <c r="C2912" i="1"/>
  <c r="C2911" i="1"/>
  <c r="C2910" i="1"/>
  <c r="C2909" i="1"/>
  <c r="C2908" i="1"/>
  <c r="C2907" i="1"/>
  <c r="C2906" i="1"/>
  <c r="C2905" i="1"/>
  <c r="C2904" i="1"/>
  <c r="C2903" i="1"/>
  <c r="C2902" i="1"/>
  <c r="C2901" i="1"/>
  <c r="C2900" i="1"/>
  <c r="C2899" i="1"/>
  <c r="C2898" i="1"/>
  <c r="C2897" i="1"/>
  <c r="C2896" i="1"/>
  <c r="C2895" i="1"/>
  <c r="C2894" i="1"/>
  <c r="C2893" i="1"/>
  <c r="C2892" i="1"/>
  <c r="C2891" i="1"/>
  <c r="C2890" i="1"/>
  <c r="C2889" i="1"/>
  <c r="C2888" i="1"/>
  <c r="C2887" i="1"/>
  <c r="C2886" i="1"/>
  <c r="C2885" i="1"/>
  <c r="C2884" i="1"/>
  <c r="C2883" i="1"/>
  <c r="C2882" i="1"/>
  <c r="C2881" i="1"/>
  <c r="C2880" i="1"/>
  <c r="C2879" i="1"/>
  <c r="C2878" i="1"/>
  <c r="C2877" i="1"/>
  <c r="C2876" i="1"/>
  <c r="C2875" i="1"/>
  <c r="C2874" i="1"/>
  <c r="C2873" i="1"/>
  <c r="C2872" i="1"/>
  <c r="C2871" i="1"/>
  <c r="C2870" i="1"/>
  <c r="C2869" i="1"/>
  <c r="C2868" i="1"/>
  <c r="C2867" i="1"/>
  <c r="C2866" i="1"/>
  <c r="C2865" i="1"/>
  <c r="C2864" i="1"/>
  <c r="C2863" i="1"/>
  <c r="C2862" i="1"/>
  <c r="C2861" i="1"/>
  <c r="C2860" i="1"/>
  <c r="C2859" i="1"/>
  <c r="C2858" i="1"/>
  <c r="C2857" i="1"/>
  <c r="C2856" i="1"/>
  <c r="C2855" i="1"/>
  <c r="C2854" i="1"/>
  <c r="C2853" i="1"/>
  <c r="C2852" i="1"/>
  <c r="C2851" i="1"/>
  <c r="C2850" i="1"/>
  <c r="C2849" i="1"/>
  <c r="C2848" i="1"/>
  <c r="C2847" i="1"/>
  <c r="C2846" i="1"/>
  <c r="C2845" i="1"/>
  <c r="C2844" i="1"/>
  <c r="C2843" i="1"/>
  <c r="C2842" i="1"/>
  <c r="C2841" i="1"/>
  <c r="C2840" i="1"/>
  <c r="C2839" i="1"/>
  <c r="C2838" i="1"/>
  <c r="C2837" i="1"/>
  <c r="C2836" i="1"/>
  <c r="C2835" i="1"/>
  <c r="C2834" i="1"/>
  <c r="C2833" i="1"/>
  <c r="C2832" i="1"/>
  <c r="C2831" i="1"/>
  <c r="C2830" i="1"/>
  <c r="C2829" i="1"/>
  <c r="C2828" i="1"/>
  <c r="C2827" i="1"/>
  <c r="C2826" i="1"/>
  <c r="C2825" i="1"/>
  <c r="C2824" i="1"/>
  <c r="C2823" i="1"/>
  <c r="C2822" i="1"/>
  <c r="C2821" i="1"/>
  <c r="C2820" i="1"/>
  <c r="C2819" i="1"/>
  <c r="C2818" i="1"/>
  <c r="C2817" i="1"/>
  <c r="C2816" i="1"/>
  <c r="C2815" i="1"/>
  <c r="C2814" i="1"/>
  <c r="C2813" i="1"/>
  <c r="C2812" i="1"/>
  <c r="C2811" i="1"/>
  <c r="C2810" i="1"/>
  <c r="C2809" i="1"/>
  <c r="C2808" i="1"/>
  <c r="C2807" i="1"/>
  <c r="C2806" i="1"/>
  <c r="C2805" i="1"/>
  <c r="C2804" i="1"/>
  <c r="C2803" i="1"/>
  <c r="C2802" i="1"/>
  <c r="C2801" i="1"/>
  <c r="C2800" i="1"/>
  <c r="C2799" i="1"/>
  <c r="C2798" i="1"/>
  <c r="C2797" i="1"/>
  <c r="C2796" i="1"/>
  <c r="C2795" i="1"/>
  <c r="C2794" i="1"/>
  <c r="C2793" i="1"/>
  <c r="C2792" i="1"/>
  <c r="C2791" i="1"/>
  <c r="C2790" i="1"/>
  <c r="C2789" i="1"/>
  <c r="C2788" i="1"/>
  <c r="C2787" i="1"/>
  <c r="C2786" i="1"/>
  <c r="C2785" i="1"/>
  <c r="C2784" i="1"/>
  <c r="C2783" i="1"/>
  <c r="C2782" i="1"/>
  <c r="C2781" i="1"/>
  <c r="C2780" i="1"/>
  <c r="C2779" i="1"/>
  <c r="C2778" i="1"/>
  <c r="C2777" i="1"/>
  <c r="C2776" i="1"/>
  <c r="C2775" i="1"/>
  <c r="C2774" i="1"/>
  <c r="C2773" i="1"/>
  <c r="C2772" i="1"/>
  <c r="C2771" i="1"/>
  <c r="C2770" i="1"/>
  <c r="C2769" i="1"/>
  <c r="C2768" i="1"/>
  <c r="C2767" i="1"/>
  <c r="C2766" i="1"/>
  <c r="C2765" i="1"/>
  <c r="C2764" i="1"/>
  <c r="C2763" i="1"/>
  <c r="C2762" i="1"/>
  <c r="C2761" i="1"/>
  <c r="C2760" i="1"/>
  <c r="C2759" i="1"/>
  <c r="C2758" i="1"/>
  <c r="C2757" i="1"/>
  <c r="C2756" i="1"/>
  <c r="C2755" i="1"/>
  <c r="C2754" i="1"/>
  <c r="C2753" i="1"/>
  <c r="C2752" i="1"/>
  <c r="C2751" i="1"/>
  <c r="C2750" i="1"/>
  <c r="C2749" i="1"/>
  <c r="C2748" i="1"/>
  <c r="C2747" i="1"/>
  <c r="C2746" i="1"/>
  <c r="C2745" i="1"/>
  <c r="C2744" i="1"/>
  <c r="C2743" i="1"/>
  <c r="C2742" i="1"/>
  <c r="C2741" i="1"/>
  <c r="C2740" i="1"/>
  <c r="C2739" i="1"/>
  <c r="C2738" i="1"/>
  <c r="C2737" i="1"/>
  <c r="C2736" i="1"/>
  <c r="C2735" i="1"/>
  <c r="C2734" i="1"/>
  <c r="C2733" i="1"/>
  <c r="C2732" i="1"/>
  <c r="C2731" i="1"/>
  <c r="C2730" i="1"/>
  <c r="C2729" i="1"/>
  <c r="C2728" i="1"/>
  <c r="C2727" i="1"/>
  <c r="C2726" i="1"/>
  <c r="C2725" i="1"/>
  <c r="C2724" i="1"/>
  <c r="C2723" i="1"/>
  <c r="C2722" i="1"/>
  <c r="C2721" i="1"/>
  <c r="C2720" i="1"/>
  <c r="C2719" i="1"/>
  <c r="C2718" i="1"/>
  <c r="C2717" i="1"/>
  <c r="C2716" i="1"/>
  <c r="C2715" i="1"/>
  <c r="C2714" i="1"/>
  <c r="C2713" i="1"/>
  <c r="C2712" i="1"/>
  <c r="C2711" i="1"/>
  <c r="C2710" i="1"/>
  <c r="C2709" i="1"/>
  <c r="C2708" i="1"/>
  <c r="C2707" i="1"/>
  <c r="C2706" i="1"/>
  <c r="C2705" i="1"/>
  <c r="C2704" i="1"/>
  <c r="C2703" i="1"/>
  <c r="C2702" i="1"/>
  <c r="C2701" i="1"/>
  <c r="C2700" i="1"/>
  <c r="C2699" i="1"/>
  <c r="C2698" i="1"/>
  <c r="C2697" i="1"/>
  <c r="C2696" i="1"/>
  <c r="C2695" i="1"/>
  <c r="C2694" i="1"/>
  <c r="C2693" i="1"/>
  <c r="C2692" i="1"/>
  <c r="C2691" i="1"/>
  <c r="C2690" i="1"/>
  <c r="C2689" i="1"/>
  <c r="C2688" i="1"/>
  <c r="C2687" i="1"/>
  <c r="C2686" i="1"/>
  <c r="C2685" i="1"/>
  <c r="C2684" i="1"/>
  <c r="C2683" i="1"/>
  <c r="C2682" i="1"/>
  <c r="C2681" i="1"/>
  <c r="C2680" i="1"/>
  <c r="C2679" i="1"/>
  <c r="C2678" i="1"/>
  <c r="C2677" i="1"/>
  <c r="C2676" i="1"/>
  <c r="C2675" i="1"/>
  <c r="C2674" i="1"/>
  <c r="C2673" i="1"/>
  <c r="C2672" i="1"/>
  <c r="C2671" i="1"/>
  <c r="C2670" i="1"/>
  <c r="C2669" i="1"/>
  <c r="C2668" i="1"/>
  <c r="C2667" i="1"/>
  <c r="C2666" i="1"/>
  <c r="C2665" i="1"/>
  <c r="C2664" i="1"/>
  <c r="C2663" i="1"/>
  <c r="C2662" i="1"/>
  <c r="C2661" i="1"/>
  <c r="C2660" i="1"/>
  <c r="C2659" i="1"/>
  <c r="C2658" i="1"/>
  <c r="C2657" i="1"/>
  <c r="C2656" i="1"/>
  <c r="C2655" i="1"/>
  <c r="C2654" i="1"/>
  <c r="C2653" i="1"/>
  <c r="C2652" i="1"/>
  <c r="C2651" i="1"/>
  <c r="C2650" i="1"/>
  <c r="C2649" i="1"/>
  <c r="C2648" i="1"/>
  <c r="C2647" i="1"/>
  <c r="C2646" i="1"/>
  <c r="C2645" i="1"/>
  <c r="C2644" i="1"/>
  <c r="C2643" i="1"/>
  <c r="C2642" i="1"/>
  <c r="C2641" i="1"/>
  <c r="C2640" i="1"/>
  <c r="C2639" i="1"/>
  <c r="C2638" i="1"/>
  <c r="C2637" i="1"/>
  <c r="C2636" i="1"/>
  <c r="C2635" i="1"/>
  <c r="C2634" i="1"/>
  <c r="C2633" i="1"/>
  <c r="C2632" i="1"/>
  <c r="C2631" i="1"/>
  <c r="C2630" i="1"/>
  <c r="C2629" i="1"/>
  <c r="C2628" i="1"/>
  <c r="C2627" i="1"/>
  <c r="C2626" i="1"/>
  <c r="C2625" i="1"/>
  <c r="C2624" i="1"/>
  <c r="C2623" i="1"/>
  <c r="C2622" i="1"/>
  <c r="C2621" i="1"/>
  <c r="C2620" i="1"/>
  <c r="C2619" i="1"/>
  <c r="C2618" i="1"/>
  <c r="C2617" i="1"/>
  <c r="C2616" i="1"/>
  <c r="C2615" i="1"/>
  <c r="C2614" i="1"/>
  <c r="C2613" i="1"/>
  <c r="C2612" i="1"/>
  <c r="C2611" i="1"/>
  <c r="C2610" i="1"/>
  <c r="C2609" i="1"/>
  <c r="C2608" i="1"/>
  <c r="C2607" i="1"/>
  <c r="C2606" i="1"/>
  <c r="C2605" i="1"/>
  <c r="C2604" i="1"/>
  <c r="C2603" i="1"/>
  <c r="C2602" i="1"/>
  <c r="C2601" i="1"/>
  <c r="C2600" i="1"/>
  <c r="C2599" i="1"/>
  <c r="C2598" i="1"/>
  <c r="C2597" i="1"/>
  <c r="C2596" i="1"/>
  <c r="C2595" i="1"/>
  <c r="C2594" i="1"/>
  <c r="C2593" i="1"/>
  <c r="C2592" i="1"/>
  <c r="C2591" i="1"/>
  <c r="C2590" i="1"/>
  <c r="C2589" i="1"/>
  <c r="C2588" i="1"/>
  <c r="C2587" i="1"/>
  <c r="C2586" i="1"/>
  <c r="C2585" i="1"/>
  <c r="C2584" i="1"/>
  <c r="C2583" i="1"/>
  <c r="C2582" i="1"/>
  <c r="C2581" i="1"/>
  <c r="C2580" i="1"/>
  <c r="C2579" i="1"/>
  <c r="C2578" i="1"/>
  <c r="C2577" i="1"/>
  <c r="C2576" i="1"/>
  <c r="C2575" i="1"/>
  <c r="C2574" i="1"/>
  <c r="C2573" i="1"/>
  <c r="C2572" i="1"/>
  <c r="C2571" i="1"/>
  <c r="C2570" i="1"/>
  <c r="C2569" i="1"/>
  <c r="C2568" i="1"/>
  <c r="C2567" i="1"/>
  <c r="C2566" i="1"/>
  <c r="C2565" i="1"/>
  <c r="C2564" i="1"/>
  <c r="C2563" i="1"/>
  <c r="C2562" i="1"/>
  <c r="C2561" i="1"/>
  <c r="C2560" i="1"/>
  <c r="C2559" i="1"/>
  <c r="C2558" i="1"/>
  <c r="C2557" i="1"/>
  <c r="C2556" i="1"/>
  <c r="C2555" i="1"/>
  <c r="C2554" i="1"/>
  <c r="C2553" i="1"/>
  <c r="C2552" i="1"/>
  <c r="C2551" i="1"/>
  <c r="C2550" i="1"/>
  <c r="C2549" i="1"/>
  <c r="C2548" i="1"/>
  <c r="C2547" i="1"/>
  <c r="C2546" i="1"/>
  <c r="C2545" i="1"/>
  <c r="C2544" i="1"/>
  <c r="C2543" i="1"/>
  <c r="C2542" i="1"/>
  <c r="C2541" i="1"/>
  <c r="C2540" i="1"/>
  <c r="C2539" i="1"/>
  <c r="C2538" i="1"/>
  <c r="C2537" i="1"/>
  <c r="C2536" i="1"/>
  <c r="C2535" i="1"/>
  <c r="C2534" i="1"/>
  <c r="C2533" i="1"/>
  <c r="C2532" i="1"/>
  <c r="C2531" i="1"/>
  <c r="C2530" i="1"/>
  <c r="C2529" i="1"/>
  <c r="C2528" i="1"/>
  <c r="C2527" i="1"/>
  <c r="C2526" i="1"/>
  <c r="C2525" i="1"/>
  <c r="C2524" i="1"/>
  <c r="C2523" i="1"/>
  <c r="C2522" i="1"/>
  <c r="C2521" i="1"/>
  <c r="C2520" i="1"/>
  <c r="C2519" i="1"/>
  <c r="C2518" i="1"/>
  <c r="C2517" i="1"/>
  <c r="C2516" i="1"/>
  <c r="C2515" i="1"/>
  <c r="C2514" i="1"/>
  <c r="C2513" i="1"/>
  <c r="C2512" i="1"/>
  <c r="C2511" i="1"/>
  <c r="C2510" i="1"/>
  <c r="C2509" i="1"/>
  <c r="C2508" i="1"/>
  <c r="C2507" i="1"/>
  <c r="C2506" i="1"/>
  <c r="C2505" i="1"/>
  <c r="C2504" i="1"/>
  <c r="C2503" i="1"/>
  <c r="C2502" i="1"/>
  <c r="C2501" i="1"/>
  <c r="C2500" i="1"/>
  <c r="C2499" i="1"/>
  <c r="C2498" i="1"/>
  <c r="C2497" i="1"/>
  <c r="C2496" i="1"/>
  <c r="C2495" i="1"/>
  <c r="C2494" i="1"/>
  <c r="C2493" i="1"/>
  <c r="C2492" i="1"/>
  <c r="C2491" i="1"/>
  <c r="C2490" i="1"/>
  <c r="C2489" i="1"/>
  <c r="C2488" i="1"/>
  <c r="C2487" i="1"/>
  <c r="C2486" i="1"/>
  <c r="C2485" i="1"/>
  <c r="C2484" i="1"/>
  <c r="C2483" i="1"/>
  <c r="C2482" i="1"/>
  <c r="C2481" i="1"/>
  <c r="C2480" i="1"/>
  <c r="C2479" i="1"/>
  <c r="C2478" i="1"/>
  <c r="C2477" i="1"/>
  <c r="C2476" i="1"/>
  <c r="C2475" i="1"/>
  <c r="C2474" i="1"/>
  <c r="C2473" i="1"/>
  <c r="C2472" i="1"/>
  <c r="C2471" i="1"/>
  <c r="C2470" i="1"/>
  <c r="C2469" i="1"/>
  <c r="C2468" i="1"/>
  <c r="C2467" i="1"/>
  <c r="C2466" i="1"/>
  <c r="C2465" i="1"/>
  <c r="C2464" i="1"/>
  <c r="C2463" i="1"/>
  <c r="C2462" i="1"/>
  <c r="C2461" i="1"/>
  <c r="C2460" i="1"/>
  <c r="C2459" i="1"/>
  <c r="C2458" i="1"/>
  <c r="C2457" i="1"/>
  <c r="C2456" i="1"/>
  <c r="C2455" i="1"/>
  <c r="C2454" i="1"/>
  <c r="C2453" i="1"/>
  <c r="C2452" i="1"/>
  <c r="C2451" i="1"/>
  <c r="C2450" i="1"/>
  <c r="C2449" i="1"/>
  <c r="C2448" i="1"/>
  <c r="C2447" i="1"/>
  <c r="C2446" i="1"/>
  <c r="C2445" i="1"/>
  <c r="C2444" i="1"/>
  <c r="C2443" i="1"/>
  <c r="C2442" i="1"/>
  <c r="C2441" i="1"/>
  <c r="C2440" i="1"/>
  <c r="C2439" i="1"/>
  <c r="C2438" i="1"/>
  <c r="C2437" i="1"/>
  <c r="C2436" i="1"/>
  <c r="C2435" i="1"/>
  <c r="C2434" i="1"/>
  <c r="C2433" i="1"/>
  <c r="C2432" i="1"/>
  <c r="C2431" i="1"/>
  <c r="C2430" i="1"/>
  <c r="C2429" i="1"/>
  <c r="C2428" i="1"/>
  <c r="C2427" i="1"/>
  <c r="C2426" i="1"/>
  <c r="C2425" i="1"/>
  <c r="C2424" i="1"/>
  <c r="C2423" i="1"/>
  <c r="C2422" i="1"/>
  <c r="C2421" i="1"/>
  <c r="C2420" i="1"/>
  <c r="C2419" i="1"/>
  <c r="C2418" i="1"/>
  <c r="C2417" i="1"/>
  <c r="C2416" i="1"/>
  <c r="C2415" i="1"/>
  <c r="C2414" i="1"/>
  <c r="C2413" i="1"/>
  <c r="C2412" i="1"/>
  <c r="C2411" i="1"/>
  <c r="C2410" i="1"/>
  <c r="C2409" i="1"/>
  <c r="C2408" i="1"/>
  <c r="C2407" i="1"/>
  <c r="C2406" i="1"/>
  <c r="C2405" i="1"/>
  <c r="C2404" i="1"/>
  <c r="C2403" i="1"/>
  <c r="C2402" i="1"/>
  <c r="C2401" i="1"/>
  <c r="C2400" i="1"/>
  <c r="C2399" i="1"/>
  <c r="C2398" i="1"/>
  <c r="C2397" i="1"/>
  <c r="C2396" i="1"/>
  <c r="C2395" i="1"/>
  <c r="C2394" i="1"/>
  <c r="C2393" i="1"/>
  <c r="C2392" i="1"/>
  <c r="C2391" i="1"/>
  <c r="C2390" i="1"/>
  <c r="C2389" i="1"/>
  <c r="C2388" i="1"/>
  <c r="C2387" i="1"/>
  <c r="C2386" i="1"/>
  <c r="C2385" i="1"/>
  <c r="C2384" i="1"/>
  <c r="C2383" i="1"/>
  <c r="C2382" i="1"/>
  <c r="C2381" i="1"/>
  <c r="C2380" i="1"/>
  <c r="C2379" i="1"/>
  <c r="C2378" i="1"/>
  <c r="C2377" i="1"/>
  <c r="C2376" i="1"/>
  <c r="C2375" i="1"/>
  <c r="C2374" i="1"/>
  <c r="C2373" i="1"/>
  <c r="C2372" i="1"/>
  <c r="C2371" i="1"/>
  <c r="C2370" i="1"/>
  <c r="C2369" i="1"/>
  <c r="C2368" i="1"/>
  <c r="C2367" i="1"/>
  <c r="C2366" i="1"/>
  <c r="C2365" i="1"/>
  <c r="C2364" i="1"/>
  <c r="C2363" i="1"/>
  <c r="C2362" i="1"/>
  <c r="C2361" i="1"/>
  <c r="C2360" i="1"/>
  <c r="C2359" i="1"/>
  <c r="C2358" i="1"/>
  <c r="C2357" i="1"/>
  <c r="C2356" i="1"/>
  <c r="C2355" i="1"/>
  <c r="C2354" i="1"/>
  <c r="C2353" i="1"/>
  <c r="C2352" i="1"/>
  <c r="C2351" i="1"/>
  <c r="C2350" i="1"/>
  <c r="C2349" i="1"/>
  <c r="C2348" i="1"/>
  <c r="C2347" i="1"/>
  <c r="C2346" i="1"/>
  <c r="C2345" i="1"/>
  <c r="C2344" i="1"/>
  <c r="C2343" i="1"/>
  <c r="C2342" i="1"/>
  <c r="C2341" i="1"/>
  <c r="C2340" i="1"/>
  <c r="C2339" i="1"/>
  <c r="C2338" i="1"/>
  <c r="C2337" i="1"/>
  <c r="C2336" i="1"/>
  <c r="C2335" i="1"/>
  <c r="C2334" i="1"/>
  <c r="C2333" i="1"/>
  <c r="C2332" i="1"/>
  <c r="C2331" i="1"/>
  <c r="C2330" i="1"/>
  <c r="C2329" i="1"/>
  <c r="C2328" i="1"/>
  <c r="C2327" i="1"/>
  <c r="C2326" i="1"/>
  <c r="C2325" i="1"/>
  <c r="C2324" i="1"/>
  <c r="C2323" i="1"/>
  <c r="C2322" i="1"/>
  <c r="C2321" i="1"/>
  <c r="C2320" i="1"/>
  <c r="C2319" i="1"/>
  <c r="C2318" i="1"/>
  <c r="C2317" i="1"/>
  <c r="C2316" i="1"/>
  <c r="C2315" i="1"/>
  <c r="C2314" i="1"/>
  <c r="C2313" i="1"/>
  <c r="C2312" i="1"/>
  <c r="C2311" i="1"/>
  <c r="C2310" i="1"/>
  <c r="C2309" i="1"/>
  <c r="C2308" i="1"/>
  <c r="C2307" i="1"/>
  <c r="C2306" i="1"/>
  <c r="C2305" i="1"/>
  <c r="C2304" i="1"/>
  <c r="C2303" i="1"/>
  <c r="C2302" i="1"/>
  <c r="C2301" i="1"/>
  <c r="C2300" i="1"/>
  <c r="C2299" i="1"/>
  <c r="C2298" i="1"/>
  <c r="C2297" i="1"/>
  <c r="C2296" i="1"/>
  <c r="C2295" i="1"/>
  <c r="C2294" i="1"/>
  <c r="C2293" i="1"/>
  <c r="C2292" i="1"/>
  <c r="C2291" i="1"/>
  <c r="C2290" i="1"/>
  <c r="C2289" i="1"/>
  <c r="C2288" i="1"/>
  <c r="C2287" i="1"/>
  <c r="C2286" i="1"/>
  <c r="C2285" i="1"/>
  <c r="C2284" i="1"/>
  <c r="C2283" i="1"/>
  <c r="C2282" i="1"/>
  <c r="C2281" i="1"/>
  <c r="C2280" i="1"/>
  <c r="C2279" i="1"/>
  <c r="C2278" i="1"/>
  <c r="C2277" i="1"/>
  <c r="C2276" i="1"/>
  <c r="C2275" i="1"/>
  <c r="C2274" i="1"/>
  <c r="C2273" i="1"/>
  <c r="C2272" i="1"/>
  <c r="C2271" i="1"/>
  <c r="C2270" i="1"/>
  <c r="C2269" i="1"/>
  <c r="C2268" i="1"/>
  <c r="C2267" i="1"/>
  <c r="C2266" i="1"/>
  <c r="C2265" i="1"/>
  <c r="C2264" i="1"/>
  <c r="C2263" i="1"/>
  <c r="C2262" i="1"/>
  <c r="C2261" i="1"/>
  <c r="C2260" i="1"/>
  <c r="C2259" i="1"/>
  <c r="C2258" i="1"/>
  <c r="C2257" i="1"/>
  <c r="C2256" i="1"/>
  <c r="C2255" i="1"/>
  <c r="C2254" i="1"/>
  <c r="C2253" i="1"/>
  <c r="C2252" i="1"/>
  <c r="C2251" i="1"/>
  <c r="C2250" i="1"/>
  <c r="C2249" i="1"/>
  <c r="C2248" i="1"/>
  <c r="C2247" i="1"/>
  <c r="C2246" i="1"/>
  <c r="C2245" i="1"/>
  <c r="C2244" i="1"/>
  <c r="C2243" i="1"/>
  <c r="C2242" i="1"/>
  <c r="C2241" i="1"/>
  <c r="C2240" i="1"/>
  <c r="C2239" i="1"/>
  <c r="C2238" i="1"/>
  <c r="C2237" i="1"/>
  <c r="C2236" i="1"/>
  <c r="C2235" i="1"/>
  <c r="C2234" i="1"/>
  <c r="C2233" i="1"/>
  <c r="C2232" i="1"/>
  <c r="C2231" i="1"/>
  <c r="C2230" i="1"/>
  <c r="C2229" i="1"/>
  <c r="C2228" i="1"/>
  <c r="C2227" i="1"/>
  <c r="C2226" i="1"/>
  <c r="C2225" i="1"/>
  <c r="C2224" i="1"/>
  <c r="C2223" i="1"/>
  <c r="C2222" i="1"/>
  <c r="C2221" i="1"/>
  <c r="C2220" i="1"/>
  <c r="C2219" i="1"/>
  <c r="C2218" i="1"/>
  <c r="C2217" i="1"/>
  <c r="C2216" i="1"/>
  <c r="C2215" i="1"/>
  <c r="C2214" i="1"/>
  <c r="C2213" i="1"/>
  <c r="C2212" i="1"/>
  <c r="C2211" i="1"/>
  <c r="C2210" i="1"/>
  <c r="C2209" i="1"/>
  <c r="C2208" i="1"/>
  <c r="C2207" i="1"/>
  <c r="C2206" i="1"/>
  <c r="C2205" i="1"/>
  <c r="C2204" i="1"/>
  <c r="C2203" i="1"/>
  <c r="C2202" i="1"/>
  <c r="C2201" i="1"/>
  <c r="C2200" i="1"/>
  <c r="C2199" i="1"/>
  <c r="C2198" i="1"/>
  <c r="C2197" i="1"/>
  <c r="C2196" i="1"/>
  <c r="C2195" i="1"/>
  <c r="C2194" i="1"/>
  <c r="C2193" i="1"/>
  <c r="C2192" i="1"/>
  <c r="C2191" i="1"/>
  <c r="C2190" i="1"/>
  <c r="C2189" i="1"/>
  <c r="C2188" i="1"/>
  <c r="C2187" i="1"/>
  <c r="C2186" i="1"/>
  <c r="C2185" i="1"/>
  <c r="C2184" i="1"/>
  <c r="C2183" i="1"/>
  <c r="C2182" i="1"/>
  <c r="C2181" i="1"/>
  <c r="C2180" i="1"/>
  <c r="C2179" i="1"/>
  <c r="C2178" i="1"/>
  <c r="C2177" i="1"/>
  <c r="C2176" i="1"/>
  <c r="C2175" i="1"/>
  <c r="C2174" i="1"/>
  <c r="C2173" i="1"/>
  <c r="C2172" i="1"/>
  <c r="C2171" i="1"/>
  <c r="C2170" i="1"/>
  <c r="C2169" i="1"/>
  <c r="C2168" i="1"/>
  <c r="C2167" i="1"/>
  <c r="C2166" i="1"/>
  <c r="C2165" i="1"/>
  <c r="C2164" i="1"/>
  <c r="C2163" i="1"/>
  <c r="C2162" i="1"/>
  <c r="C2161" i="1"/>
  <c r="C2160" i="1"/>
  <c r="C2159" i="1"/>
  <c r="C2158" i="1"/>
  <c r="C2157" i="1"/>
  <c r="C2156" i="1"/>
  <c r="C2155" i="1"/>
  <c r="C2154" i="1"/>
  <c r="C2153" i="1"/>
  <c r="C2152" i="1"/>
  <c r="C2151" i="1"/>
  <c r="C2150" i="1"/>
  <c r="C2149" i="1"/>
  <c r="C2148" i="1"/>
  <c r="C2147" i="1"/>
  <c r="C2146" i="1"/>
  <c r="C2145" i="1"/>
  <c r="C2144" i="1"/>
  <c r="C2143" i="1"/>
  <c r="C2142" i="1"/>
  <c r="C2141" i="1"/>
  <c r="C2140" i="1"/>
  <c r="C2139" i="1"/>
  <c r="C2138" i="1"/>
  <c r="C2137" i="1"/>
  <c r="C2136" i="1"/>
  <c r="C2135" i="1"/>
  <c r="C2134" i="1"/>
  <c r="C2133" i="1"/>
  <c r="C2132" i="1"/>
  <c r="C2131" i="1"/>
  <c r="C2130" i="1"/>
  <c r="C2129" i="1"/>
  <c r="C2128" i="1"/>
  <c r="C2127" i="1"/>
  <c r="C2126" i="1"/>
  <c r="C2125" i="1"/>
  <c r="C2124" i="1"/>
  <c r="C2123" i="1"/>
  <c r="C2122" i="1"/>
  <c r="C2121" i="1"/>
  <c r="C2120" i="1"/>
  <c r="C2119" i="1"/>
  <c r="C2118" i="1"/>
  <c r="C2117" i="1"/>
  <c r="C2116" i="1"/>
  <c r="C2115" i="1"/>
  <c r="C2114" i="1"/>
  <c r="C2113" i="1"/>
  <c r="C2112" i="1"/>
  <c r="C2111" i="1"/>
  <c r="C2110" i="1"/>
  <c r="C2109" i="1"/>
  <c r="C2108" i="1"/>
  <c r="C2107" i="1"/>
  <c r="C2106" i="1"/>
  <c r="C2105" i="1"/>
  <c r="C2104" i="1"/>
  <c r="C2103" i="1"/>
  <c r="C2102" i="1"/>
  <c r="C2101" i="1"/>
  <c r="C2100" i="1"/>
  <c r="C2099" i="1"/>
  <c r="C2098" i="1"/>
  <c r="C2097" i="1"/>
  <c r="C2096" i="1"/>
  <c r="C2095" i="1"/>
  <c r="C2094" i="1"/>
  <c r="C2093" i="1"/>
  <c r="C2092" i="1"/>
  <c r="C2091" i="1"/>
  <c r="C2090" i="1"/>
  <c r="C2089" i="1"/>
  <c r="C2088" i="1"/>
  <c r="C2087" i="1"/>
  <c r="C2086" i="1"/>
  <c r="C2085" i="1"/>
  <c r="C2084" i="1"/>
  <c r="C2083" i="1"/>
  <c r="C2082" i="1"/>
  <c r="C2081" i="1"/>
  <c r="C2080" i="1"/>
  <c r="C2079" i="1"/>
  <c r="C2078" i="1"/>
  <c r="C2077" i="1"/>
  <c r="C2076" i="1"/>
  <c r="C2075" i="1"/>
  <c r="C2074" i="1"/>
  <c r="C2073" i="1"/>
  <c r="C2072" i="1"/>
  <c r="C2071" i="1"/>
  <c r="C2070" i="1"/>
  <c r="C2069" i="1"/>
  <c r="C2068" i="1"/>
  <c r="C2067" i="1"/>
  <c r="C2066" i="1"/>
  <c r="C2065" i="1"/>
  <c r="C2064" i="1"/>
  <c r="C2063" i="1"/>
  <c r="C2062" i="1"/>
  <c r="C2061" i="1"/>
  <c r="C2060" i="1"/>
  <c r="C2059" i="1"/>
  <c r="C2058" i="1"/>
  <c r="C2057" i="1"/>
  <c r="C2056" i="1"/>
  <c r="C2055" i="1"/>
  <c r="C2054" i="1"/>
  <c r="C2053" i="1"/>
  <c r="C2052" i="1"/>
  <c r="C2051" i="1"/>
  <c r="C2050" i="1"/>
  <c r="C2049" i="1"/>
  <c r="C2048" i="1"/>
  <c r="C2047" i="1"/>
  <c r="C2046" i="1"/>
  <c r="C2045" i="1"/>
  <c r="C2044" i="1"/>
  <c r="C2043" i="1"/>
  <c r="C2042" i="1"/>
  <c r="C2041" i="1"/>
  <c r="C2040" i="1"/>
  <c r="C2039" i="1"/>
  <c r="C2038" i="1"/>
  <c r="C2037" i="1"/>
  <c r="C2036" i="1"/>
  <c r="C2035" i="1"/>
  <c r="C2034" i="1"/>
  <c r="C2033" i="1"/>
  <c r="C2032" i="1"/>
  <c r="C2031" i="1"/>
  <c r="C2030" i="1"/>
  <c r="C2029" i="1"/>
  <c r="C2028" i="1"/>
  <c r="C2027" i="1"/>
  <c r="C2026" i="1"/>
  <c r="C2025" i="1"/>
  <c r="C2024" i="1"/>
  <c r="C2023" i="1"/>
  <c r="C2022" i="1"/>
  <c r="C2021" i="1"/>
  <c r="C2020" i="1"/>
  <c r="C2019" i="1"/>
  <c r="C2018" i="1"/>
  <c r="C2017" i="1"/>
  <c r="C2016" i="1"/>
  <c r="C2015" i="1"/>
  <c r="C2014" i="1"/>
  <c r="C2013" i="1"/>
  <c r="C2012" i="1"/>
  <c r="C2011" i="1"/>
  <c r="C2010" i="1"/>
  <c r="C2009" i="1"/>
  <c r="C2008" i="1"/>
  <c r="C2007" i="1"/>
  <c r="C2006" i="1"/>
  <c r="C2005" i="1"/>
  <c r="C2004" i="1"/>
  <c r="C2003" i="1"/>
  <c r="C2002" i="1"/>
  <c r="C2001" i="1"/>
  <c r="C2000" i="1"/>
  <c r="C1999" i="1"/>
  <c r="C1998" i="1"/>
  <c r="C1997" i="1"/>
  <c r="C1996" i="1"/>
  <c r="C1995" i="1"/>
  <c r="C1994" i="1"/>
  <c r="C1993" i="1"/>
  <c r="C1992" i="1"/>
  <c r="C1991" i="1"/>
  <c r="C1990" i="1"/>
  <c r="C1989" i="1"/>
  <c r="C1988" i="1"/>
  <c r="C1987" i="1"/>
  <c r="C1986" i="1"/>
  <c r="C1985" i="1"/>
  <c r="C1984" i="1"/>
  <c r="C1983" i="1"/>
  <c r="C1982" i="1"/>
  <c r="C1981" i="1"/>
  <c r="C1980" i="1"/>
  <c r="C1979" i="1"/>
  <c r="C1978" i="1"/>
  <c r="C1977" i="1"/>
  <c r="C1976" i="1"/>
  <c r="C1975" i="1"/>
  <c r="C1974" i="1"/>
  <c r="C1973" i="1"/>
  <c r="C1972" i="1"/>
  <c r="C1971" i="1"/>
  <c r="C1970" i="1"/>
  <c r="C1969" i="1"/>
  <c r="C1968" i="1"/>
  <c r="C1967" i="1"/>
  <c r="C1966" i="1"/>
  <c r="C1965" i="1"/>
  <c r="C1964" i="1"/>
  <c r="C1963" i="1"/>
  <c r="C1962" i="1"/>
  <c r="C1961" i="1"/>
  <c r="C1960" i="1"/>
  <c r="C1959" i="1"/>
  <c r="C1958" i="1"/>
  <c r="C1957" i="1"/>
  <c r="C1956" i="1"/>
  <c r="C1955" i="1"/>
  <c r="C1954" i="1"/>
  <c r="C1953" i="1"/>
  <c r="C1952" i="1"/>
  <c r="C1951" i="1"/>
  <c r="C1950" i="1"/>
  <c r="C1949" i="1"/>
  <c r="C1948" i="1"/>
  <c r="C1947" i="1"/>
  <c r="C1946" i="1"/>
  <c r="C1945" i="1"/>
  <c r="C1944" i="1"/>
  <c r="C1943" i="1"/>
  <c r="C1942" i="1"/>
  <c r="C1941" i="1"/>
  <c r="C1940" i="1"/>
  <c r="C1939" i="1"/>
  <c r="C1938" i="1"/>
  <c r="C1937" i="1"/>
  <c r="C1936" i="1"/>
  <c r="C1935" i="1"/>
  <c r="C1934" i="1"/>
  <c r="C1933" i="1"/>
  <c r="C1932" i="1"/>
  <c r="C1931" i="1"/>
  <c r="C1930" i="1"/>
  <c r="C1929" i="1"/>
  <c r="C1928" i="1"/>
  <c r="C1927" i="1"/>
  <c r="C1926" i="1"/>
  <c r="C1925" i="1"/>
  <c r="C1924" i="1"/>
  <c r="C1923" i="1"/>
  <c r="C1922" i="1"/>
  <c r="C1921" i="1"/>
  <c r="C1920" i="1"/>
  <c r="C1919" i="1"/>
  <c r="C1918" i="1"/>
  <c r="C1917" i="1"/>
  <c r="C1916" i="1"/>
  <c r="C1915" i="1"/>
  <c r="C1914" i="1"/>
  <c r="C1913" i="1"/>
  <c r="C1912" i="1"/>
  <c r="C1911" i="1"/>
  <c r="C1910" i="1"/>
  <c r="C1909" i="1"/>
  <c r="C1908" i="1"/>
  <c r="C1907" i="1"/>
  <c r="C1906" i="1"/>
  <c r="C1905" i="1"/>
  <c r="C1904" i="1"/>
  <c r="C1903" i="1"/>
  <c r="C1902" i="1"/>
  <c r="C1901" i="1"/>
  <c r="C1900" i="1"/>
  <c r="C1899" i="1"/>
  <c r="C1898" i="1"/>
  <c r="C1897" i="1"/>
  <c r="C1896" i="1"/>
  <c r="C1895" i="1"/>
  <c r="C1894" i="1"/>
  <c r="C1893" i="1"/>
  <c r="C1892" i="1"/>
  <c r="C1891" i="1"/>
  <c r="C1890" i="1"/>
  <c r="C1889" i="1"/>
  <c r="C1888" i="1"/>
  <c r="C1887" i="1"/>
  <c r="C1886" i="1"/>
  <c r="C1885" i="1"/>
  <c r="C1884" i="1"/>
  <c r="C1883" i="1"/>
  <c r="C1882" i="1"/>
  <c r="C1881" i="1"/>
  <c r="C1880" i="1"/>
  <c r="C1879" i="1"/>
  <c r="C1878" i="1"/>
  <c r="C1877" i="1"/>
  <c r="C1876" i="1"/>
  <c r="C1875" i="1"/>
  <c r="C1874" i="1"/>
  <c r="C1873" i="1"/>
  <c r="C1872" i="1"/>
  <c r="C1871" i="1"/>
  <c r="C1870" i="1"/>
  <c r="C1869" i="1"/>
  <c r="C1868" i="1"/>
  <c r="C1867" i="1"/>
  <c r="C1866" i="1"/>
  <c r="C1865" i="1"/>
  <c r="C1864" i="1"/>
  <c r="C1863" i="1"/>
  <c r="C1862" i="1"/>
  <c r="C1861" i="1"/>
  <c r="C1860" i="1"/>
  <c r="C1859" i="1"/>
  <c r="C1858" i="1"/>
  <c r="C1857" i="1"/>
  <c r="C1856" i="1"/>
  <c r="C1855" i="1"/>
  <c r="C1854" i="1"/>
  <c r="C1853" i="1"/>
  <c r="C1852" i="1"/>
  <c r="C1851" i="1"/>
  <c r="C1850" i="1"/>
  <c r="C1849" i="1"/>
  <c r="C1848" i="1"/>
  <c r="C1847" i="1"/>
  <c r="C1846" i="1"/>
  <c r="C1845" i="1"/>
  <c r="C1844" i="1"/>
  <c r="C1843" i="1"/>
  <c r="C1842" i="1"/>
  <c r="C1841" i="1"/>
  <c r="C1840" i="1"/>
  <c r="C1839" i="1"/>
  <c r="C1838" i="1"/>
  <c r="C1837" i="1"/>
  <c r="C1836" i="1"/>
  <c r="C1835" i="1"/>
  <c r="C1834" i="1"/>
  <c r="C1833" i="1"/>
  <c r="C1832" i="1"/>
  <c r="C1831" i="1"/>
  <c r="C1830" i="1"/>
  <c r="C1829" i="1"/>
  <c r="C1828" i="1"/>
  <c r="C1827" i="1"/>
  <c r="C1826" i="1"/>
  <c r="C1825" i="1"/>
  <c r="C1824" i="1"/>
  <c r="C1823" i="1"/>
  <c r="C1822" i="1"/>
  <c r="C1821" i="1"/>
  <c r="C1820" i="1"/>
  <c r="C1819" i="1"/>
  <c r="C1818" i="1"/>
  <c r="C1817" i="1"/>
  <c r="C1816" i="1"/>
  <c r="C1815" i="1"/>
  <c r="C1814" i="1"/>
  <c r="C1813" i="1"/>
  <c r="C1812" i="1"/>
  <c r="C1811" i="1"/>
  <c r="C1810" i="1"/>
  <c r="C1809" i="1"/>
  <c r="C1808" i="1"/>
  <c r="C1807" i="1"/>
  <c r="C1806" i="1"/>
  <c r="C1805" i="1"/>
  <c r="C1804" i="1"/>
  <c r="C1803" i="1"/>
  <c r="C1802" i="1"/>
  <c r="C1801" i="1"/>
  <c r="C1800" i="1"/>
  <c r="C1799" i="1"/>
  <c r="C1798" i="1"/>
  <c r="C1797" i="1"/>
  <c r="C1796" i="1"/>
  <c r="C1795" i="1"/>
  <c r="C1794" i="1"/>
  <c r="C1793" i="1"/>
  <c r="C1792" i="1"/>
  <c r="C1791" i="1"/>
  <c r="C1790" i="1"/>
  <c r="C1789" i="1"/>
  <c r="C1788" i="1"/>
  <c r="C1787" i="1"/>
  <c r="C1786" i="1"/>
  <c r="C1785" i="1"/>
  <c r="C1784" i="1"/>
  <c r="C1783" i="1"/>
  <c r="C1782" i="1"/>
  <c r="C1781" i="1"/>
  <c r="C1780" i="1"/>
  <c r="C1779" i="1"/>
  <c r="C1778" i="1"/>
  <c r="C1777" i="1"/>
  <c r="C1776" i="1"/>
  <c r="C1775" i="1"/>
  <c r="C1774" i="1"/>
  <c r="C1773" i="1"/>
  <c r="C1772" i="1"/>
  <c r="C1771" i="1"/>
  <c r="C1770" i="1"/>
  <c r="C1769" i="1"/>
  <c r="C1768" i="1"/>
  <c r="C1767" i="1"/>
  <c r="C1766" i="1"/>
  <c r="C1765" i="1"/>
  <c r="C1764" i="1"/>
  <c r="C1763" i="1"/>
  <c r="C1762" i="1"/>
  <c r="C1761" i="1"/>
  <c r="C1760" i="1"/>
  <c r="C1759" i="1"/>
  <c r="C1758" i="1"/>
  <c r="C1757" i="1"/>
  <c r="C1756" i="1"/>
  <c r="C1755" i="1"/>
  <c r="C1754" i="1"/>
  <c r="C1753" i="1"/>
  <c r="C1752" i="1"/>
  <c r="C1751" i="1"/>
  <c r="C1750" i="1"/>
  <c r="C1749" i="1"/>
  <c r="C1748" i="1"/>
  <c r="C1747" i="1"/>
  <c r="C1746" i="1"/>
  <c r="C1745" i="1"/>
  <c r="C1744" i="1"/>
  <c r="C1743" i="1"/>
  <c r="C1742" i="1"/>
  <c r="C1741" i="1"/>
  <c r="C1740" i="1"/>
  <c r="C1739" i="1"/>
  <c r="C1738" i="1"/>
  <c r="C1737" i="1"/>
  <c r="C1736" i="1"/>
  <c r="C1735" i="1"/>
  <c r="C1734" i="1"/>
  <c r="C1733" i="1"/>
  <c r="C1732" i="1"/>
  <c r="C1731" i="1"/>
  <c r="C1730" i="1"/>
  <c r="C1729" i="1"/>
  <c r="C1728" i="1"/>
  <c r="C1727" i="1"/>
  <c r="C1726" i="1"/>
  <c r="C1725" i="1"/>
  <c r="C1724" i="1"/>
  <c r="C1723" i="1"/>
  <c r="C1722" i="1"/>
  <c r="C1721" i="1"/>
  <c r="C1720" i="1"/>
  <c r="C1719" i="1"/>
  <c r="C1718" i="1"/>
  <c r="C1717" i="1"/>
  <c r="C1716" i="1"/>
  <c r="C1715" i="1"/>
  <c r="C1714" i="1"/>
  <c r="C1713" i="1"/>
  <c r="C1712" i="1"/>
  <c r="C1711" i="1"/>
  <c r="C1710" i="1"/>
  <c r="C1709" i="1"/>
  <c r="C1708" i="1"/>
  <c r="C1707" i="1"/>
  <c r="C1706" i="1"/>
  <c r="C1705" i="1"/>
  <c r="C1704" i="1"/>
  <c r="C1703" i="1"/>
  <c r="C1702" i="1"/>
  <c r="C1701" i="1"/>
  <c r="C1700" i="1"/>
  <c r="C1699" i="1"/>
  <c r="C1698" i="1"/>
  <c r="C1697" i="1"/>
  <c r="C1696" i="1"/>
  <c r="C1695" i="1"/>
  <c r="C1694" i="1"/>
  <c r="C1693" i="1"/>
  <c r="C1692" i="1"/>
  <c r="C1691" i="1"/>
  <c r="C1690" i="1"/>
  <c r="C1689" i="1"/>
  <c r="C1688" i="1"/>
  <c r="C1687" i="1"/>
  <c r="C1686" i="1"/>
  <c r="C1685" i="1"/>
  <c r="C1684" i="1"/>
  <c r="C1683" i="1"/>
  <c r="C1682" i="1"/>
  <c r="C1681" i="1"/>
  <c r="C1680" i="1"/>
  <c r="C1679" i="1"/>
  <c r="C1678" i="1"/>
  <c r="C1677" i="1"/>
  <c r="C1676" i="1"/>
  <c r="C1675" i="1"/>
  <c r="C1674" i="1"/>
  <c r="C1673" i="1"/>
  <c r="C1672" i="1"/>
  <c r="C1671" i="1"/>
  <c r="C1670" i="1"/>
  <c r="C1669" i="1"/>
  <c r="C1668" i="1"/>
  <c r="C1667" i="1"/>
  <c r="C1666" i="1"/>
  <c r="C1665" i="1"/>
  <c r="C1664" i="1"/>
  <c r="C1663" i="1"/>
  <c r="C1662" i="1"/>
  <c r="C1661" i="1"/>
  <c r="C1660" i="1"/>
  <c r="C1659" i="1"/>
  <c r="C1658" i="1"/>
  <c r="C1657" i="1"/>
  <c r="C1656" i="1"/>
  <c r="C1655" i="1"/>
  <c r="C1654" i="1"/>
  <c r="C1653" i="1"/>
  <c r="C1652" i="1"/>
  <c r="C1651" i="1"/>
  <c r="C1650" i="1"/>
  <c r="C1649" i="1"/>
  <c r="C1648" i="1"/>
  <c r="C1647" i="1"/>
  <c r="C1646" i="1"/>
  <c r="C1645" i="1"/>
  <c r="C1644" i="1"/>
  <c r="C1643" i="1"/>
  <c r="C1642" i="1"/>
  <c r="C1641" i="1"/>
  <c r="C1640" i="1"/>
  <c r="C1639" i="1"/>
  <c r="C1638" i="1"/>
  <c r="C1637" i="1"/>
  <c r="C1636" i="1"/>
  <c r="C1635" i="1"/>
  <c r="C1634" i="1"/>
  <c r="C1633" i="1"/>
  <c r="C1632" i="1"/>
  <c r="C1631" i="1"/>
  <c r="C1630" i="1"/>
  <c r="C1629" i="1"/>
  <c r="C1628" i="1"/>
  <c r="C1627" i="1"/>
  <c r="C1626" i="1"/>
  <c r="C1625" i="1"/>
  <c r="C1624" i="1"/>
  <c r="C1623" i="1"/>
  <c r="C1622" i="1"/>
  <c r="C1621" i="1"/>
  <c r="C1620" i="1"/>
  <c r="C1619" i="1"/>
  <c r="C1618" i="1"/>
  <c r="C1617" i="1"/>
  <c r="C1616" i="1"/>
  <c r="C1615" i="1"/>
  <c r="C1614" i="1"/>
  <c r="C1613" i="1"/>
  <c r="C1612" i="1"/>
  <c r="C1611" i="1"/>
  <c r="C1610" i="1"/>
  <c r="C1609" i="1"/>
  <c r="C1608" i="1"/>
  <c r="C1607" i="1"/>
  <c r="C1606" i="1"/>
  <c r="C1605" i="1"/>
  <c r="C1604" i="1"/>
  <c r="C1603" i="1"/>
  <c r="C1602" i="1"/>
  <c r="C1601" i="1"/>
  <c r="C1600" i="1"/>
  <c r="C1599" i="1"/>
  <c r="C1598" i="1"/>
  <c r="C1597" i="1"/>
  <c r="C1596" i="1"/>
  <c r="C1595" i="1"/>
  <c r="C1594" i="1"/>
  <c r="C1593" i="1"/>
  <c r="C1592" i="1"/>
  <c r="C1591" i="1"/>
  <c r="C1590" i="1"/>
  <c r="C1589" i="1"/>
  <c r="C1588" i="1"/>
  <c r="C1587" i="1"/>
  <c r="C1586" i="1"/>
  <c r="C1585" i="1"/>
  <c r="C1584" i="1"/>
  <c r="C1583" i="1"/>
  <c r="C1582" i="1"/>
  <c r="C1581" i="1"/>
  <c r="C1580" i="1"/>
  <c r="C1579" i="1"/>
  <c r="C1578" i="1"/>
  <c r="C1577" i="1"/>
  <c r="C1576" i="1"/>
  <c r="C1575" i="1"/>
  <c r="C1574" i="1"/>
  <c r="C1573" i="1"/>
  <c r="C1572" i="1"/>
  <c r="C1571" i="1"/>
  <c r="C1570" i="1"/>
  <c r="C1569" i="1"/>
  <c r="C1568" i="1"/>
  <c r="C1567" i="1"/>
  <c r="C1566" i="1"/>
  <c r="C1565" i="1"/>
  <c r="C1564" i="1"/>
  <c r="C1563" i="1"/>
  <c r="C1562" i="1"/>
  <c r="C1561" i="1"/>
  <c r="C1560" i="1"/>
  <c r="C1559" i="1"/>
  <c r="C1558" i="1"/>
  <c r="C1557" i="1"/>
  <c r="C1556" i="1"/>
  <c r="C1555" i="1"/>
  <c r="C1554" i="1"/>
  <c r="C1553" i="1"/>
  <c r="C1552" i="1"/>
  <c r="C1551" i="1"/>
  <c r="C1550" i="1"/>
  <c r="C1549" i="1"/>
  <c r="C1548" i="1"/>
  <c r="C1547" i="1"/>
  <c r="C1546" i="1"/>
  <c r="C1545" i="1"/>
  <c r="C1544" i="1"/>
  <c r="C1543" i="1"/>
  <c r="C1542" i="1"/>
  <c r="C1541" i="1"/>
  <c r="C1540" i="1"/>
  <c r="C1539" i="1"/>
  <c r="C1538" i="1"/>
  <c r="C1537" i="1"/>
  <c r="C1536" i="1"/>
  <c r="C1535" i="1"/>
  <c r="C1534" i="1"/>
  <c r="C1533" i="1"/>
  <c r="C1532" i="1"/>
  <c r="C1531" i="1"/>
  <c r="C1530" i="1"/>
  <c r="C1529" i="1"/>
  <c r="C1528" i="1"/>
  <c r="C1527" i="1"/>
  <c r="C1526" i="1"/>
  <c r="C1525" i="1"/>
  <c r="C1524" i="1"/>
  <c r="C1523" i="1"/>
  <c r="C1522" i="1"/>
  <c r="C1521" i="1"/>
  <c r="C1520" i="1"/>
  <c r="C1519" i="1"/>
  <c r="C1518" i="1"/>
  <c r="C1517" i="1"/>
  <c r="C1516" i="1"/>
  <c r="C1515" i="1"/>
  <c r="C1514" i="1"/>
  <c r="C1513" i="1"/>
  <c r="C1512" i="1"/>
  <c r="C1511" i="1"/>
  <c r="C1510" i="1"/>
  <c r="C1509" i="1"/>
  <c r="C1508" i="1"/>
  <c r="C1507" i="1"/>
  <c r="C1506" i="1"/>
  <c r="C1505" i="1"/>
  <c r="C1504" i="1"/>
  <c r="C1503" i="1"/>
  <c r="C1502" i="1"/>
  <c r="C1501" i="1"/>
  <c r="C1500" i="1"/>
  <c r="C1499" i="1"/>
  <c r="C1498" i="1"/>
  <c r="C1497" i="1"/>
  <c r="C1496" i="1"/>
  <c r="C1495" i="1"/>
  <c r="C1494" i="1"/>
  <c r="C1493" i="1"/>
  <c r="C1492" i="1"/>
  <c r="C1491" i="1"/>
  <c r="C1490" i="1"/>
  <c r="C1489" i="1"/>
  <c r="C1488" i="1"/>
  <c r="C1487" i="1"/>
  <c r="C1486" i="1"/>
  <c r="C1485" i="1"/>
  <c r="C1484" i="1"/>
  <c r="C1483" i="1"/>
  <c r="C1482" i="1"/>
  <c r="C1481" i="1"/>
  <c r="C1480" i="1"/>
  <c r="C1479" i="1"/>
  <c r="C1478" i="1"/>
  <c r="C1477" i="1"/>
  <c r="C1476" i="1"/>
  <c r="C1475" i="1"/>
  <c r="C1474" i="1"/>
  <c r="C1473" i="1"/>
  <c r="C1472" i="1"/>
  <c r="C1471" i="1"/>
  <c r="C1470" i="1"/>
  <c r="C1469" i="1"/>
  <c r="C1468" i="1"/>
  <c r="C1467" i="1"/>
  <c r="C1466" i="1"/>
  <c r="C1465" i="1"/>
  <c r="C1464" i="1"/>
  <c r="C1463" i="1"/>
  <c r="C1462" i="1"/>
  <c r="C1461" i="1"/>
  <c r="C1460" i="1"/>
  <c r="C1459" i="1"/>
  <c r="C1458" i="1"/>
  <c r="C1457" i="1"/>
  <c r="C1456" i="1"/>
  <c r="C1455" i="1"/>
  <c r="C1454" i="1"/>
  <c r="C1453" i="1"/>
  <c r="C1452" i="1"/>
  <c r="C1451" i="1"/>
  <c r="C1450" i="1"/>
  <c r="C1449" i="1"/>
  <c r="C1448" i="1"/>
  <c r="C1447" i="1"/>
  <c r="C1446" i="1"/>
  <c r="C1445" i="1"/>
  <c r="C1444" i="1"/>
  <c r="C1443" i="1"/>
  <c r="C1442" i="1"/>
  <c r="C1441" i="1"/>
  <c r="C1440" i="1"/>
  <c r="C1439" i="1"/>
  <c r="C1438" i="1"/>
  <c r="C1437" i="1"/>
  <c r="C1436" i="1"/>
  <c r="C1435" i="1"/>
  <c r="C1434" i="1"/>
  <c r="C1433" i="1"/>
  <c r="C1432" i="1"/>
  <c r="C1431" i="1"/>
  <c r="C1430" i="1"/>
  <c r="C1429" i="1"/>
  <c r="C1428" i="1"/>
  <c r="C1427" i="1"/>
  <c r="C1426" i="1"/>
  <c r="C1425" i="1"/>
  <c r="C1424" i="1"/>
  <c r="C1423" i="1"/>
  <c r="C1422" i="1"/>
  <c r="C1421" i="1"/>
  <c r="C1420" i="1"/>
  <c r="C1419" i="1"/>
  <c r="C1418" i="1"/>
  <c r="C1417" i="1"/>
  <c r="C1416" i="1"/>
  <c r="C1415" i="1"/>
  <c r="C1414" i="1"/>
  <c r="C1413" i="1"/>
  <c r="C1412" i="1"/>
  <c r="C1411" i="1"/>
  <c r="C1410" i="1"/>
  <c r="C1409" i="1"/>
  <c r="C1408" i="1"/>
  <c r="C1407" i="1"/>
  <c r="C1406" i="1"/>
  <c r="C1405" i="1"/>
  <c r="C1404" i="1"/>
  <c r="C1403" i="1"/>
  <c r="C1402" i="1"/>
  <c r="C1401" i="1"/>
  <c r="C1400" i="1"/>
  <c r="C1399" i="1"/>
  <c r="C1398" i="1"/>
  <c r="C1397" i="1"/>
  <c r="C1396" i="1"/>
  <c r="C1395" i="1"/>
  <c r="C1394" i="1"/>
  <c r="C1393" i="1"/>
  <c r="C1392" i="1"/>
  <c r="C1391" i="1"/>
  <c r="C1390" i="1"/>
  <c r="C1389" i="1"/>
  <c r="C1388" i="1"/>
  <c r="C1387" i="1"/>
  <c r="C1386" i="1"/>
  <c r="C1385" i="1"/>
  <c r="C1384" i="1"/>
  <c r="C1383" i="1"/>
  <c r="C1382" i="1"/>
  <c r="C1381" i="1"/>
  <c r="C1380" i="1"/>
  <c r="C1379" i="1"/>
  <c r="C1378" i="1"/>
  <c r="C1377" i="1"/>
  <c r="C1376" i="1"/>
  <c r="C1375" i="1"/>
  <c r="C1374" i="1"/>
  <c r="C1373" i="1"/>
  <c r="C1372" i="1"/>
  <c r="C1371" i="1"/>
  <c r="C1370" i="1"/>
  <c r="C1369" i="1"/>
  <c r="C1368" i="1"/>
  <c r="C1367" i="1"/>
  <c r="C1366" i="1"/>
  <c r="C1365" i="1"/>
  <c r="C1364" i="1"/>
  <c r="C1363" i="1"/>
  <c r="C1362" i="1"/>
  <c r="C1361" i="1"/>
  <c r="C1360" i="1"/>
  <c r="C1359" i="1"/>
  <c r="C1358" i="1"/>
  <c r="C1357" i="1"/>
  <c r="C1356" i="1"/>
  <c r="C1355" i="1"/>
  <c r="C1354" i="1"/>
  <c r="C1353" i="1"/>
  <c r="C1352" i="1"/>
  <c r="C1351" i="1"/>
  <c r="C1350" i="1"/>
  <c r="C1349" i="1"/>
  <c r="C1348" i="1"/>
  <c r="C1347" i="1"/>
  <c r="C1346" i="1"/>
  <c r="C1345" i="1"/>
  <c r="C1344" i="1"/>
  <c r="C1343" i="1"/>
  <c r="C1342" i="1"/>
  <c r="C1341" i="1"/>
  <c r="C1340" i="1"/>
  <c r="C1339" i="1"/>
  <c r="C1338" i="1"/>
  <c r="C1337" i="1"/>
  <c r="C1336" i="1"/>
  <c r="C1335" i="1"/>
  <c r="C1334" i="1"/>
  <c r="C1333" i="1"/>
  <c r="C1332" i="1"/>
  <c r="C1331" i="1"/>
  <c r="C1330" i="1"/>
  <c r="C1329" i="1"/>
  <c r="C1328" i="1"/>
  <c r="C1327" i="1"/>
  <c r="C1326" i="1"/>
  <c r="C1325" i="1"/>
  <c r="C1324" i="1"/>
  <c r="C1323" i="1"/>
  <c r="C1322" i="1"/>
  <c r="C1321" i="1"/>
  <c r="C1320" i="1"/>
  <c r="C1319" i="1"/>
  <c r="C1318" i="1"/>
  <c r="C1317" i="1"/>
  <c r="C1316" i="1"/>
  <c r="C1315" i="1"/>
  <c r="C1314" i="1"/>
  <c r="C1313" i="1"/>
  <c r="C1312" i="1"/>
  <c r="C1311" i="1"/>
  <c r="C1310" i="1"/>
  <c r="C1309" i="1"/>
  <c r="C1308" i="1"/>
  <c r="C1307" i="1"/>
  <c r="C1306" i="1"/>
  <c r="C1305" i="1"/>
  <c r="C1304" i="1"/>
  <c r="C1303" i="1"/>
  <c r="C1302" i="1"/>
  <c r="C1301" i="1"/>
  <c r="C1300" i="1"/>
  <c r="C1299" i="1"/>
  <c r="C1298" i="1"/>
  <c r="C1297" i="1"/>
  <c r="C1296" i="1"/>
  <c r="C1295" i="1"/>
  <c r="C1294" i="1"/>
  <c r="C1293" i="1"/>
  <c r="C1292" i="1"/>
  <c r="C1291" i="1"/>
  <c r="C1290" i="1"/>
  <c r="C1289" i="1"/>
  <c r="C1288" i="1"/>
  <c r="C1287" i="1"/>
  <c r="C1286" i="1"/>
  <c r="C1285" i="1"/>
  <c r="C1284" i="1"/>
  <c r="C1283" i="1"/>
  <c r="C1282" i="1"/>
  <c r="C1281" i="1"/>
  <c r="C1280" i="1"/>
  <c r="C1279" i="1"/>
  <c r="C1278" i="1"/>
  <c r="C1277" i="1"/>
  <c r="C1276" i="1"/>
  <c r="C1275" i="1"/>
  <c r="C1274" i="1"/>
  <c r="C1273" i="1"/>
  <c r="C1272" i="1"/>
  <c r="C1271" i="1"/>
  <c r="C1270" i="1"/>
  <c r="C1269" i="1"/>
  <c r="C1268" i="1"/>
  <c r="C1267" i="1"/>
  <c r="C1266" i="1"/>
  <c r="C1265" i="1"/>
  <c r="C1264" i="1"/>
  <c r="C1263" i="1"/>
  <c r="C1262" i="1"/>
  <c r="C1261" i="1"/>
  <c r="C1260" i="1"/>
  <c r="C1259" i="1"/>
  <c r="C1258" i="1"/>
  <c r="C1257" i="1"/>
  <c r="C1256" i="1"/>
  <c r="C1255" i="1"/>
  <c r="C1254" i="1"/>
  <c r="C1253" i="1"/>
  <c r="C1252" i="1"/>
  <c r="C1251" i="1"/>
  <c r="C1250" i="1"/>
  <c r="C1249" i="1"/>
  <c r="C1248" i="1"/>
  <c r="C1247" i="1"/>
  <c r="C1246" i="1"/>
  <c r="C1245" i="1"/>
  <c r="C1244" i="1"/>
  <c r="C1243" i="1"/>
  <c r="C1242" i="1"/>
  <c r="C1241" i="1"/>
  <c r="C1240" i="1"/>
  <c r="C1239" i="1"/>
  <c r="C1238" i="1"/>
  <c r="C1237" i="1"/>
  <c r="C1236" i="1"/>
  <c r="C1235" i="1"/>
  <c r="C1234" i="1"/>
  <c r="C1233" i="1"/>
  <c r="C1232" i="1"/>
  <c r="C1231" i="1"/>
  <c r="C1230" i="1"/>
  <c r="C1229" i="1"/>
  <c r="C1228" i="1"/>
  <c r="C1227" i="1"/>
  <c r="C1226" i="1"/>
  <c r="C1225" i="1"/>
  <c r="C1224" i="1"/>
  <c r="C1223" i="1"/>
  <c r="C1222" i="1"/>
  <c r="C1221" i="1"/>
  <c r="C1220" i="1"/>
  <c r="C1219" i="1"/>
  <c r="C1218" i="1"/>
  <c r="C1217" i="1"/>
  <c r="C1216" i="1"/>
  <c r="C1215" i="1"/>
  <c r="C1214" i="1"/>
  <c r="C1213" i="1"/>
  <c r="C1212" i="1"/>
  <c r="C1211" i="1"/>
  <c r="C1210" i="1"/>
  <c r="C1209" i="1"/>
  <c r="C1208" i="1"/>
  <c r="C1207" i="1"/>
  <c r="C1206" i="1"/>
  <c r="C1205" i="1"/>
  <c r="C1204" i="1"/>
  <c r="C1203" i="1"/>
  <c r="C1202" i="1"/>
  <c r="C1201" i="1"/>
  <c r="C1200" i="1"/>
  <c r="C1199" i="1"/>
  <c r="C1198" i="1"/>
  <c r="C1197" i="1"/>
  <c r="C1196" i="1"/>
  <c r="C1195" i="1"/>
  <c r="C1194" i="1"/>
  <c r="C1193" i="1"/>
  <c r="C1192" i="1"/>
  <c r="C1191" i="1"/>
  <c r="C1190" i="1"/>
  <c r="C1189" i="1"/>
  <c r="C1188" i="1"/>
  <c r="C1187" i="1"/>
  <c r="C1186" i="1"/>
  <c r="C1185" i="1"/>
  <c r="C1184" i="1"/>
  <c r="C1183" i="1"/>
  <c r="C1182" i="1"/>
  <c r="C1181" i="1"/>
  <c r="C1180" i="1"/>
  <c r="C1179" i="1"/>
  <c r="C1178" i="1"/>
  <c r="C1177" i="1"/>
  <c r="C1176" i="1"/>
  <c r="C1175" i="1"/>
  <c r="C1174" i="1"/>
  <c r="C1173" i="1"/>
  <c r="C1172" i="1"/>
  <c r="C1171" i="1"/>
  <c r="C1170" i="1"/>
  <c r="C1169" i="1"/>
  <c r="C1168" i="1"/>
  <c r="C1167" i="1"/>
  <c r="C1166" i="1"/>
  <c r="C1165" i="1"/>
  <c r="C1164" i="1"/>
  <c r="C1163" i="1"/>
  <c r="C1162" i="1"/>
  <c r="C1161" i="1"/>
  <c r="C1160" i="1"/>
  <c r="C1159" i="1"/>
  <c r="C1158" i="1"/>
  <c r="C1157" i="1"/>
  <c r="C1156" i="1"/>
  <c r="C1155" i="1"/>
  <c r="C1154" i="1"/>
  <c r="C1153" i="1"/>
  <c r="C1152" i="1"/>
  <c r="C1151" i="1"/>
  <c r="C1150" i="1"/>
  <c r="C1149" i="1"/>
  <c r="C1148" i="1"/>
  <c r="C1147" i="1"/>
  <c r="C1146" i="1"/>
  <c r="C1145" i="1"/>
  <c r="C1144" i="1"/>
  <c r="C1143" i="1"/>
  <c r="C1142" i="1"/>
  <c r="C1141" i="1"/>
  <c r="C1140" i="1"/>
  <c r="C1139" i="1"/>
  <c r="C1138" i="1"/>
  <c r="C1137" i="1"/>
  <c r="C1136" i="1"/>
  <c r="C1135" i="1"/>
  <c r="C1134" i="1"/>
  <c r="C1133" i="1"/>
  <c r="C1132" i="1"/>
  <c r="C1131" i="1"/>
  <c r="C1130" i="1"/>
  <c r="C1129" i="1"/>
  <c r="C1128" i="1"/>
  <c r="C1127" i="1"/>
  <c r="C1126" i="1"/>
  <c r="C1125" i="1"/>
  <c r="C1124" i="1"/>
  <c r="C1123" i="1"/>
  <c r="C1122" i="1"/>
  <c r="C1121" i="1"/>
  <c r="C1120" i="1"/>
  <c r="C1119" i="1"/>
  <c r="C1118" i="1"/>
  <c r="C1117" i="1"/>
  <c r="C1116" i="1"/>
  <c r="C1115" i="1"/>
  <c r="C1114" i="1"/>
  <c r="C1113" i="1"/>
  <c r="C1112" i="1"/>
  <c r="C1111" i="1"/>
  <c r="C1110" i="1"/>
  <c r="C1109" i="1"/>
  <c r="C1108" i="1"/>
  <c r="C1107" i="1"/>
  <c r="C1106" i="1"/>
  <c r="C1105" i="1"/>
  <c r="C1104" i="1"/>
  <c r="C1103" i="1"/>
  <c r="C1102" i="1"/>
  <c r="C1101" i="1"/>
  <c r="C1100" i="1"/>
  <c r="C1099" i="1"/>
  <c r="C1098" i="1"/>
  <c r="C1097" i="1"/>
  <c r="C1096" i="1"/>
  <c r="C1095" i="1"/>
  <c r="C1094" i="1"/>
  <c r="C1093" i="1"/>
  <c r="C1092" i="1"/>
  <c r="C1091" i="1"/>
  <c r="C1090" i="1"/>
  <c r="C1089" i="1"/>
  <c r="C1088" i="1"/>
  <c r="C1087" i="1"/>
  <c r="C1086" i="1"/>
  <c r="C1085" i="1"/>
  <c r="C1084" i="1"/>
  <c r="C1083" i="1"/>
  <c r="C1082" i="1"/>
  <c r="C1081" i="1"/>
  <c r="C1080" i="1"/>
  <c r="C1079" i="1"/>
  <c r="C1078" i="1"/>
  <c r="C1077" i="1"/>
  <c r="C1076" i="1"/>
  <c r="C1075" i="1"/>
  <c r="C1074" i="1"/>
  <c r="C1073" i="1"/>
  <c r="C1072" i="1"/>
  <c r="C1071" i="1"/>
  <c r="C1070" i="1"/>
  <c r="C1069" i="1"/>
  <c r="C1068" i="1"/>
  <c r="C1067" i="1"/>
  <c r="C1066" i="1"/>
  <c r="C1065" i="1"/>
  <c r="C1064" i="1"/>
  <c r="C1063" i="1"/>
  <c r="C1062" i="1"/>
  <c r="C1061" i="1"/>
  <c r="C1060" i="1"/>
  <c r="C1059" i="1"/>
  <c r="C1058" i="1"/>
  <c r="C1057" i="1"/>
  <c r="C1056" i="1"/>
  <c r="C1055" i="1"/>
  <c r="C1054" i="1"/>
  <c r="C1053" i="1"/>
  <c r="C1052" i="1"/>
  <c r="C1051" i="1"/>
  <c r="C1050" i="1"/>
  <c r="C1049" i="1"/>
  <c r="C1048" i="1"/>
  <c r="C1047" i="1"/>
  <c r="C1046" i="1"/>
  <c r="C1045" i="1"/>
  <c r="C1044" i="1"/>
  <c r="C1043" i="1"/>
  <c r="C1042" i="1"/>
  <c r="C1041" i="1"/>
  <c r="C1040" i="1"/>
  <c r="C1039" i="1"/>
  <c r="C1038" i="1"/>
  <c r="C1037" i="1"/>
  <c r="C1036" i="1"/>
  <c r="C1035" i="1"/>
  <c r="C1034" i="1"/>
  <c r="C1033" i="1"/>
  <c r="C1032" i="1"/>
  <c r="C1031" i="1"/>
  <c r="C1030" i="1"/>
  <c r="C1029" i="1"/>
  <c r="C1028" i="1"/>
  <c r="C1027" i="1"/>
  <c r="C1026" i="1"/>
  <c r="C1025" i="1"/>
  <c r="C1024" i="1"/>
  <c r="C1023" i="1"/>
  <c r="C1022" i="1"/>
  <c r="C1021" i="1"/>
  <c r="C1020" i="1"/>
  <c r="C1019" i="1"/>
  <c r="C1018" i="1"/>
  <c r="C1017" i="1"/>
  <c r="C1016" i="1"/>
  <c r="C1015" i="1"/>
  <c r="C1014" i="1"/>
  <c r="C1013" i="1"/>
  <c r="C1012" i="1"/>
  <c r="C1011" i="1"/>
  <c r="C1010" i="1"/>
  <c r="C1009" i="1"/>
  <c r="C1008" i="1"/>
  <c r="C1007" i="1"/>
  <c r="C1006" i="1"/>
  <c r="C1005" i="1"/>
  <c r="C1004" i="1"/>
  <c r="C1003" i="1"/>
  <c r="C1002" i="1"/>
  <c r="C1001" i="1"/>
  <c r="C1000" i="1"/>
  <c r="C999" i="1"/>
  <c r="C998" i="1"/>
  <c r="C997" i="1"/>
  <c r="C996" i="1"/>
  <c r="C995" i="1"/>
  <c r="C994" i="1"/>
  <c r="C993" i="1"/>
  <c r="C992" i="1"/>
  <c r="C991" i="1"/>
  <c r="C990" i="1"/>
  <c r="C989" i="1"/>
  <c r="C988" i="1"/>
  <c r="C987" i="1"/>
  <c r="C986" i="1"/>
  <c r="C985" i="1"/>
  <c r="C984" i="1"/>
  <c r="C983" i="1"/>
  <c r="C982" i="1"/>
  <c r="C981" i="1"/>
  <c r="C980" i="1"/>
  <c r="C979" i="1"/>
  <c r="C978" i="1"/>
  <c r="C977" i="1"/>
  <c r="C976" i="1"/>
  <c r="C975" i="1"/>
  <c r="C974" i="1"/>
  <c r="C973" i="1"/>
  <c r="C972" i="1"/>
  <c r="C971" i="1"/>
  <c r="C970" i="1"/>
  <c r="C969" i="1"/>
  <c r="C968" i="1"/>
  <c r="C967" i="1"/>
  <c r="C966" i="1"/>
  <c r="C965" i="1"/>
  <c r="C964" i="1"/>
  <c r="C963" i="1"/>
  <c r="C962" i="1"/>
  <c r="C961" i="1"/>
  <c r="C960" i="1"/>
  <c r="C959" i="1"/>
  <c r="C958" i="1"/>
  <c r="C957" i="1"/>
  <c r="C956" i="1"/>
  <c r="C955" i="1"/>
  <c r="C954" i="1"/>
  <c r="C953" i="1"/>
  <c r="C952" i="1"/>
  <c r="C951" i="1"/>
  <c r="C950" i="1"/>
  <c r="C949" i="1"/>
  <c r="C948" i="1"/>
  <c r="C947" i="1"/>
  <c r="C946" i="1"/>
  <c r="C945" i="1"/>
  <c r="C944" i="1"/>
  <c r="C943" i="1"/>
  <c r="C942" i="1"/>
  <c r="C941" i="1"/>
  <c r="C940" i="1"/>
  <c r="C939" i="1"/>
  <c r="C938" i="1"/>
  <c r="C937" i="1"/>
  <c r="C936" i="1"/>
  <c r="C935" i="1"/>
  <c r="C934" i="1"/>
  <c r="C933" i="1"/>
  <c r="C932" i="1"/>
  <c r="C931" i="1"/>
  <c r="C930" i="1"/>
  <c r="C929" i="1"/>
  <c r="C928" i="1"/>
  <c r="C927" i="1"/>
  <c r="C926" i="1"/>
  <c r="C925" i="1"/>
  <c r="C924" i="1"/>
  <c r="C923" i="1"/>
  <c r="C922" i="1"/>
  <c r="C921" i="1"/>
  <c r="C920" i="1"/>
  <c r="C919" i="1"/>
  <c r="C918" i="1"/>
  <c r="C917" i="1"/>
  <c r="C916" i="1"/>
  <c r="C915" i="1"/>
  <c r="C914" i="1"/>
  <c r="C913" i="1"/>
  <c r="C912" i="1"/>
  <c r="C911" i="1"/>
  <c r="C910" i="1"/>
  <c r="C909" i="1"/>
  <c r="C908" i="1"/>
  <c r="C907" i="1"/>
  <c r="C906" i="1"/>
  <c r="C905" i="1"/>
  <c r="C904" i="1"/>
  <c r="C903" i="1"/>
  <c r="C902" i="1"/>
  <c r="C901" i="1"/>
  <c r="C900" i="1"/>
  <c r="C899" i="1"/>
  <c r="C898" i="1"/>
  <c r="C897" i="1"/>
  <c r="C896" i="1"/>
  <c r="C895" i="1"/>
  <c r="C894" i="1"/>
  <c r="C893" i="1"/>
  <c r="C892" i="1"/>
  <c r="C891" i="1"/>
  <c r="C890" i="1"/>
  <c r="C889" i="1"/>
  <c r="C888" i="1"/>
  <c r="C887" i="1"/>
  <c r="C886" i="1"/>
  <c r="C885" i="1"/>
  <c r="C884" i="1"/>
  <c r="C883" i="1"/>
  <c r="C882" i="1"/>
  <c r="C881" i="1"/>
  <c r="C880" i="1"/>
  <c r="C879" i="1"/>
  <c r="C878" i="1"/>
  <c r="C877" i="1"/>
  <c r="C876" i="1"/>
  <c r="C875" i="1"/>
  <c r="C874" i="1"/>
  <c r="C873" i="1"/>
  <c r="C872" i="1"/>
  <c r="C871" i="1"/>
  <c r="C870" i="1"/>
  <c r="C869" i="1"/>
  <c r="C868" i="1"/>
  <c r="C867" i="1"/>
  <c r="C866" i="1"/>
  <c r="C865" i="1"/>
  <c r="C864" i="1"/>
  <c r="C863" i="1"/>
  <c r="C862" i="1"/>
  <c r="C861" i="1"/>
  <c r="C860" i="1"/>
  <c r="C859" i="1"/>
  <c r="C858" i="1"/>
  <c r="C857" i="1"/>
  <c r="C856" i="1"/>
  <c r="C855" i="1"/>
  <c r="C854" i="1"/>
  <c r="C853" i="1"/>
  <c r="C852" i="1"/>
  <c r="C851" i="1"/>
  <c r="C850" i="1"/>
  <c r="C849" i="1"/>
  <c r="C848" i="1"/>
  <c r="C847" i="1"/>
  <c r="C846" i="1"/>
  <c r="C845" i="1"/>
  <c r="C844" i="1"/>
  <c r="C843" i="1"/>
  <c r="C842" i="1"/>
  <c r="C841" i="1"/>
  <c r="C840" i="1"/>
  <c r="C839" i="1"/>
  <c r="C838" i="1"/>
  <c r="C837" i="1"/>
  <c r="C836" i="1"/>
  <c r="C835" i="1"/>
  <c r="C834" i="1"/>
  <c r="C833" i="1"/>
  <c r="C832" i="1"/>
  <c r="C831" i="1"/>
  <c r="C830" i="1"/>
  <c r="C829" i="1"/>
  <c r="C828" i="1"/>
  <c r="C827" i="1"/>
  <c r="C826" i="1"/>
  <c r="C825" i="1"/>
  <c r="C824" i="1"/>
  <c r="C823" i="1"/>
  <c r="C822" i="1"/>
  <c r="C821" i="1"/>
  <c r="C820" i="1"/>
  <c r="C819" i="1"/>
  <c r="C818" i="1"/>
  <c r="C817" i="1"/>
  <c r="C816" i="1"/>
  <c r="C815" i="1"/>
  <c r="C814" i="1"/>
  <c r="C813" i="1"/>
  <c r="C812" i="1"/>
  <c r="C811" i="1"/>
  <c r="C810" i="1"/>
  <c r="C809" i="1"/>
  <c r="C808" i="1"/>
  <c r="C807" i="1"/>
  <c r="C806" i="1"/>
  <c r="C805" i="1"/>
  <c r="C804" i="1"/>
  <c r="C803" i="1"/>
  <c r="C802" i="1"/>
  <c r="C801" i="1"/>
  <c r="C800" i="1"/>
  <c r="C799" i="1"/>
  <c r="C798" i="1"/>
  <c r="C797" i="1"/>
  <c r="C796" i="1"/>
  <c r="C795" i="1"/>
  <c r="C794" i="1"/>
  <c r="C793" i="1"/>
  <c r="C792" i="1"/>
  <c r="C791" i="1"/>
  <c r="C790" i="1"/>
  <c r="C789" i="1"/>
  <c r="C788" i="1"/>
  <c r="C787" i="1"/>
  <c r="C786" i="1"/>
  <c r="C785" i="1"/>
  <c r="C784" i="1"/>
  <c r="C783" i="1"/>
  <c r="C782" i="1"/>
  <c r="C781" i="1"/>
  <c r="C780" i="1"/>
  <c r="C779" i="1"/>
  <c r="C778" i="1"/>
  <c r="C777" i="1"/>
  <c r="C776" i="1"/>
  <c r="C775" i="1"/>
  <c r="C774" i="1"/>
  <c r="C773" i="1"/>
  <c r="C772" i="1"/>
  <c r="C771" i="1"/>
  <c r="C770" i="1"/>
  <c r="C769" i="1"/>
  <c r="C768" i="1"/>
  <c r="C767" i="1"/>
  <c r="C766" i="1"/>
  <c r="C765" i="1"/>
  <c r="C764" i="1"/>
  <c r="C763" i="1"/>
  <c r="C762" i="1"/>
  <c r="C761" i="1"/>
  <c r="C760" i="1"/>
  <c r="C759" i="1"/>
  <c r="C758" i="1"/>
  <c r="C757" i="1"/>
  <c r="C756" i="1"/>
  <c r="C755" i="1"/>
  <c r="C754" i="1"/>
  <c r="C753" i="1"/>
  <c r="C752" i="1"/>
  <c r="C751" i="1"/>
  <c r="C750" i="1"/>
  <c r="C749" i="1"/>
  <c r="C748" i="1"/>
  <c r="C747" i="1"/>
  <c r="C746" i="1"/>
  <c r="C745" i="1"/>
  <c r="C744" i="1"/>
  <c r="C743" i="1"/>
  <c r="C742" i="1"/>
  <c r="C741" i="1"/>
  <c r="C740" i="1"/>
  <c r="C739" i="1"/>
  <c r="C738" i="1"/>
  <c r="C737" i="1"/>
  <c r="C736" i="1"/>
  <c r="C735" i="1"/>
  <c r="C734" i="1"/>
  <c r="C733" i="1"/>
  <c r="C732" i="1"/>
  <c r="C731" i="1"/>
  <c r="C730" i="1"/>
  <c r="C729" i="1"/>
  <c r="C728" i="1"/>
  <c r="C727" i="1"/>
  <c r="C726" i="1"/>
  <c r="C725" i="1"/>
  <c r="C724" i="1"/>
  <c r="C723" i="1"/>
  <c r="C722" i="1"/>
  <c r="C721" i="1"/>
  <c r="C720" i="1"/>
  <c r="C719" i="1"/>
  <c r="C718" i="1"/>
  <c r="C717" i="1"/>
  <c r="C716" i="1"/>
  <c r="C715" i="1"/>
  <c r="C714" i="1"/>
  <c r="C713" i="1"/>
  <c r="C712" i="1"/>
  <c r="C711" i="1"/>
  <c r="C710" i="1"/>
  <c r="C709" i="1"/>
  <c r="C708" i="1"/>
  <c r="C707" i="1"/>
  <c r="C706" i="1"/>
  <c r="C705" i="1"/>
  <c r="C704" i="1"/>
  <c r="C703" i="1"/>
  <c r="C702" i="1"/>
  <c r="C701" i="1"/>
  <c r="C700" i="1"/>
  <c r="C699" i="1"/>
  <c r="C698" i="1"/>
  <c r="C697" i="1"/>
  <c r="C696" i="1"/>
  <c r="C695" i="1"/>
  <c r="C694" i="1"/>
  <c r="C693" i="1"/>
  <c r="C692" i="1"/>
  <c r="C691" i="1"/>
  <c r="C690" i="1"/>
  <c r="C689" i="1"/>
  <c r="C688" i="1"/>
  <c r="C687" i="1"/>
  <c r="C686" i="1"/>
  <c r="C685" i="1"/>
  <c r="C684" i="1"/>
  <c r="C683" i="1"/>
  <c r="C682" i="1"/>
  <c r="C681" i="1"/>
  <c r="C680" i="1"/>
  <c r="C679" i="1"/>
  <c r="C678" i="1"/>
  <c r="C677" i="1"/>
  <c r="C676" i="1"/>
  <c r="C675" i="1"/>
  <c r="C674" i="1"/>
  <c r="C673" i="1"/>
  <c r="C672" i="1"/>
  <c r="C671" i="1"/>
  <c r="C670" i="1"/>
  <c r="C669" i="1"/>
  <c r="C668" i="1"/>
  <c r="C667" i="1"/>
  <c r="C666" i="1"/>
  <c r="C665" i="1"/>
  <c r="C664" i="1"/>
  <c r="C663" i="1"/>
  <c r="C662" i="1"/>
  <c r="C661" i="1"/>
  <c r="C660" i="1"/>
  <c r="C659" i="1"/>
  <c r="C658" i="1"/>
  <c r="C657" i="1"/>
  <c r="C656" i="1"/>
  <c r="C655" i="1"/>
  <c r="C654" i="1"/>
  <c r="C653" i="1"/>
  <c r="C652" i="1"/>
  <c r="C651" i="1"/>
  <c r="C650" i="1"/>
  <c r="C649" i="1"/>
  <c r="C648" i="1"/>
  <c r="C647" i="1"/>
  <c r="C646" i="1"/>
  <c r="C645" i="1"/>
  <c r="C644" i="1"/>
  <c r="C643" i="1"/>
  <c r="C642" i="1"/>
  <c r="C641" i="1"/>
  <c r="C640" i="1"/>
  <c r="C639" i="1"/>
  <c r="C638" i="1"/>
  <c r="C637" i="1"/>
  <c r="C636" i="1"/>
  <c r="C635" i="1"/>
  <c r="C634" i="1"/>
  <c r="C633" i="1"/>
  <c r="C632" i="1"/>
  <c r="C631" i="1"/>
  <c r="C630" i="1"/>
  <c r="C629" i="1"/>
  <c r="C628" i="1"/>
  <c r="C627" i="1"/>
  <c r="C626" i="1"/>
  <c r="C625" i="1"/>
  <c r="C624" i="1"/>
  <c r="C623" i="1"/>
  <c r="C622" i="1"/>
  <c r="C621" i="1"/>
  <c r="C620" i="1"/>
  <c r="C619" i="1"/>
  <c r="C618" i="1"/>
  <c r="C617" i="1"/>
  <c r="C616" i="1"/>
  <c r="C615" i="1"/>
  <c r="C614" i="1"/>
  <c r="C613" i="1"/>
  <c r="C612" i="1"/>
  <c r="C611" i="1"/>
  <c r="C610" i="1"/>
  <c r="C609" i="1"/>
  <c r="C608" i="1"/>
  <c r="C607" i="1"/>
  <c r="C606" i="1"/>
  <c r="C605" i="1"/>
  <c r="C604" i="1"/>
  <c r="C603" i="1"/>
  <c r="C602" i="1"/>
  <c r="C601" i="1"/>
  <c r="C600" i="1"/>
  <c r="C599" i="1"/>
  <c r="C598" i="1"/>
  <c r="C597" i="1"/>
  <c r="C596" i="1"/>
  <c r="C595" i="1"/>
  <c r="C594" i="1"/>
  <c r="C593" i="1"/>
  <c r="C592" i="1"/>
  <c r="C591" i="1"/>
  <c r="C590" i="1"/>
  <c r="C589" i="1"/>
  <c r="C588" i="1"/>
  <c r="C587" i="1"/>
  <c r="C586" i="1"/>
  <c r="C585" i="1"/>
  <c r="C584" i="1"/>
  <c r="C583" i="1"/>
  <c r="C582" i="1"/>
  <c r="C581" i="1"/>
  <c r="C580" i="1"/>
  <c r="C579" i="1"/>
  <c r="C578" i="1"/>
  <c r="C577" i="1"/>
  <c r="C576" i="1"/>
  <c r="C575" i="1"/>
  <c r="C574" i="1"/>
  <c r="C573" i="1"/>
  <c r="C572" i="1"/>
  <c r="C571" i="1"/>
  <c r="C570" i="1"/>
  <c r="C569" i="1"/>
  <c r="C568" i="1"/>
  <c r="C567" i="1"/>
  <c r="C566" i="1"/>
  <c r="C565" i="1"/>
  <c r="C564" i="1"/>
  <c r="C563" i="1"/>
  <c r="C562" i="1"/>
  <c r="C561" i="1"/>
  <c r="C560" i="1"/>
  <c r="C559" i="1"/>
  <c r="C558" i="1"/>
  <c r="C557" i="1"/>
  <c r="C556" i="1"/>
  <c r="C555" i="1"/>
  <c r="C554" i="1"/>
  <c r="C553" i="1"/>
  <c r="C552" i="1"/>
  <c r="C551" i="1"/>
  <c r="C550" i="1"/>
  <c r="C549" i="1"/>
  <c r="C548" i="1"/>
  <c r="C547" i="1"/>
  <c r="C546" i="1"/>
  <c r="C545" i="1"/>
  <c r="C544" i="1"/>
  <c r="C543" i="1"/>
  <c r="C542" i="1"/>
  <c r="C541" i="1"/>
  <c r="C540" i="1"/>
  <c r="C539" i="1"/>
  <c r="C538" i="1"/>
  <c r="C537" i="1"/>
  <c r="C536" i="1"/>
  <c r="C535" i="1"/>
  <c r="C534" i="1"/>
  <c r="C533" i="1"/>
  <c r="C532" i="1"/>
  <c r="C531" i="1"/>
  <c r="C530" i="1"/>
  <c r="C529" i="1"/>
  <c r="C528" i="1"/>
  <c r="C527" i="1"/>
  <c r="C526" i="1"/>
  <c r="C525" i="1"/>
  <c r="C524" i="1"/>
  <c r="C523" i="1"/>
  <c r="C522" i="1"/>
  <c r="C521" i="1"/>
  <c r="C520" i="1"/>
  <c r="C519" i="1"/>
  <c r="C518" i="1"/>
  <c r="C517" i="1"/>
  <c r="C516" i="1"/>
  <c r="C515" i="1"/>
  <c r="C514" i="1"/>
  <c r="C513" i="1"/>
  <c r="C512" i="1"/>
  <c r="C511" i="1"/>
  <c r="C510" i="1"/>
  <c r="C509" i="1"/>
  <c r="C508" i="1"/>
  <c r="C507" i="1"/>
  <c r="C506" i="1"/>
  <c r="C505" i="1"/>
  <c r="C504" i="1"/>
  <c r="C503" i="1"/>
  <c r="C502" i="1"/>
  <c r="C501" i="1"/>
  <c r="C500" i="1"/>
  <c r="C499" i="1"/>
  <c r="C498" i="1"/>
  <c r="C497" i="1"/>
  <c r="C496" i="1"/>
  <c r="C495" i="1"/>
  <c r="C494" i="1"/>
  <c r="C493" i="1"/>
  <c r="C492" i="1"/>
  <c r="C491" i="1"/>
  <c r="C490" i="1"/>
  <c r="C489" i="1"/>
  <c r="C488" i="1"/>
  <c r="C487" i="1"/>
  <c r="C486" i="1"/>
  <c r="C485" i="1"/>
  <c r="C484" i="1"/>
  <c r="C483" i="1"/>
  <c r="C482" i="1"/>
  <c r="C481" i="1"/>
  <c r="C480" i="1"/>
  <c r="C479" i="1"/>
  <c r="C478" i="1"/>
  <c r="C477" i="1"/>
  <c r="C476" i="1"/>
  <c r="C475" i="1"/>
  <c r="C474" i="1"/>
  <c r="C473" i="1"/>
  <c r="C472" i="1"/>
  <c r="C471" i="1"/>
  <c r="C470" i="1"/>
  <c r="C469" i="1"/>
  <c r="C468" i="1"/>
  <c r="C467" i="1"/>
  <c r="C466" i="1"/>
  <c r="C465" i="1"/>
  <c r="C464" i="1"/>
  <c r="C463" i="1"/>
  <c r="C462" i="1"/>
  <c r="C461" i="1"/>
  <c r="C460" i="1"/>
  <c r="C459" i="1"/>
  <c r="C458" i="1"/>
  <c r="C457" i="1"/>
  <c r="C456" i="1"/>
  <c r="C455" i="1"/>
  <c r="C454" i="1"/>
  <c r="C453" i="1"/>
  <c r="C452" i="1"/>
  <c r="C451" i="1"/>
  <c r="C450" i="1"/>
  <c r="C449" i="1"/>
  <c r="C448" i="1"/>
  <c r="C447" i="1"/>
  <c r="C446" i="1"/>
  <c r="C445" i="1"/>
  <c r="C444" i="1"/>
  <c r="C443" i="1"/>
  <c r="C442" i="1"/>
  <c r="C441" i="1"/>
  <c r="C440" i="1"/>
  <c r="C439" i="1"/>
  <c r="C438" i="1"/>
  <c r="C437" i="1"/>
  <c r="C436" i="1"/>
  <c r="C435" i="1"/>
  <c r="C434" i="1"/>
  <c r="C433" i="1"/>
  <c r="C432" i="1"/>
  <c r="C431" i="1"/>
  <c r="C430" i="1"/>
  <c r="C429" i="1"/>
  <c r="C428" i="1"/>
  <c r="C427" i="1"/>
  <c r="C426" i="1"/>
  <c r="C425" i="1"/>
  <c r="C424" i="1"/>
  <c r="C423" i="1"/>
  <c r="C422" i="1"/>
  <c r="C421" i="1"/>
  <c r="C420" i="1"/>
  <c r="C419" i="1"/>
  <c r="C418" i="1"/>
  <c r="C417" i="1"/>
  <c r="C416" i="1"/>
  <c r="C415" i="1"/>
  <c r="C414" i="1"/>
  <c r="C413" i="1"/>
  <c r="C412" i="1"/>
  <c r="C411" i="1"/>
  <c r="C410" i="1"/>
  <c r="C409" i="1"/>
  <c r="C408" i="1"/>
  <c r="C407" i="1"/>
  <c r="C406" i="1"/>
  <c r="C405" i="1"/>
  <c r="C404" i="1"/>
  <c r="C403" i="1"/>
  <c r="C402" i="1"/>
  <c r="C401" i="1"/>
  <c r="C400" i="1"/>
  <c r="C399" i="1"/>
  <c r="C398" i="1"/>
  <c r="C397" i="1"/>
  <c r="C396" i="1"/>
  <c r="C395" i="1"/>
  <c r="C394" i="1"/>
  <c r="C393" i="1"/>
  <c r="C392" i="1"/>
  <c r="C391" i="1"/>
  <c r="C390" i="1"/>
  <c r="C389" i="1"/>
  <c r="C388" i="1"/>
  <c r="C387" i="1"/>
  <c r="C386" i="1"/>
  <c r="C385" i="1"/>
  <c r="C384" i="1"/>
  <c r="C383" i="1"/>
  <c r="C382" i="1"/>
  <c r="C381" i="1"/>
  <c r="C380" i="1"/>
  <c r="C379" i="1"/>
  <c r="C378" i="1"/>
  <c r="C377" i="1"/>
  <c r="C376" i="1"/>
  <c r="C375" i="1"/>
  <c r="C374" i="1"/>
  <c r="C373" i="1"/>
  <c r="C372" i="1"/>
  <c r="C371" i="1"/>
  <c r="C370" i="1"/>
  <c r="C369" i="1"/>
  <c r="C368" i="1"/>
  <c r="C367" i="1"/>
  <c r="C366" i="1"/>
  <c r="C365" i="1"/>
  <c r="C364" i="1"/>
  <c r="C363" i="1"/>
  <c r="C362" i="1"/>
  <c r="C361" i="1"/>
  <c r="C360" i="1"/>
  <c r="C359" i="1"/>
  <c r="C358" i="1"/>
  <c r="C357" i="1"/>
  <c r="C356" i="1"/>
  <c r="C355" i="1"/>
  <c r="C354" i="1"/>
  <c r="C353" i="1"/>
  <c r="C352" i="1"/>
  <c r="C351" i="1"/>
  <c r="C350" i="1"/>
  <c r="C349" i="1"/>
  <c r="C348" i="1"/>
  <c r="C347" i="1"/>
  <c r="C346" i="1"/>
  <c r="C345" i="1"/>
  <c r="C344" i="1"/>
  <c r="C343" i="1"/>
  <c r="C342" i="1"/>
  <c r="C341" i="1"/>
  <c r="C340" i="1"/>
  <c r="C339" i="1"/>
  <c r="C338" i="1"/>
  <c r="C337" i="1"/>
  <c r="C336" i="1"/>
  <c r="C335" i="1"/>
  <c r="C334" i="1"/>
  <c r="C333" i="1"/>
  <c r="C332" i="1"/>
  <c r="C331" i="1"/>
  <c r="C330" i="1"/>
  <c r="C329" i="1"/>
  <c r="C328" i="1"/>
  <c r="C327" i="1"/>
  <c r="C326" i="1"/>
  <c r="C325" i="1"/>
  <c r="C324" i="1"/>
  <c r="C323" i="1"/>
  <c r="C322" i="1"/>
  <c r="C321" i="1"/>
  <c r="C320" i="1"/>
  <c r="C319" i="1"/>
  <c r="C318" i="1"/>
  <c r="C317" i="1"/>
  <c r="C316" i="1"/>
  <c r="C315" i="1"/>
  <c r="C314" i="1"/>
  <c r="C313" i="1"/>
  <c r="C312" i="1"/>
  <c r="C311" i="1"/>
  <c r="C310" i="1"/>
  <c r="C309" i="1"/>
  <c r="C308" i="1"/>
  <c r="C307" i="1"/>
  <c r="C306" i="1"/>
  <c r="C305" i="1"/>
  <c r="C304" i="1"/>
  <c r="C303" i="1"/>
  <c r="C302" i="1"/>
  <c r="C301" i="1"/>
  <c r="C300" i="1"/>
  <c r="C299" i="1"/>
  <c r="C298" i="1"/>
  <c r="C297" i="1"/>
  <c r="C296" i="1"/>
  <c r="C295" i="1"/>
  <c r="C294" i="1"/>
  <c r="C293" i="1"/>
  <c r="C292" i="1"/>
  <c r="C291" i="1"/>
  <c r="C290" i="1"/>
  <c r="C289" i="1"/>
  <c r="C288" i="1"/>
  <c r="C287" i="1"/>
  <c r="C286" i="1"/>
  <c r="C285" i="1"/>
  <c r="C284" i="1"/>
  <c r="C283" i="1"/>
  <c r="C282" i="1"/>
  <c r="C281" i="1"/>
  <c r="C280" i="1"/>
  <c r="C279" i="1"/>
  <c r="C278" i="1"/>
  <c r="C277" i="1"/>
  <c r="C276" i="1"/>
  <c r="C275" i="1"/>
  <c r="C274" i="1"/>
  <c r="C273" i="1"/>
  <c r="C272" i="1"/>
  <c r="C271" i="1"/>
  <c r="C270" i="1"/>
  <c r="C269" i="1"/>
  <c r="C268" i="1"/>
  <c r="C267" i="1"/>
  <c r="C266" i="1"/>
  <c r="C265" i="1"/>
  <c r="C264" i="1"/>
  <c r="C263" i="1"/>
  <c r="C262" i="1"/>
  <c r="C261" i="1"/>
  <c r="C260" i="1"/>
  <c r="C259" i="1"/>
  <c r="C258" i="1"/>
  <c r="C257" i="1"/>
  <c r="C256" i="1"/>
  <c r="C255" i="1"/>
  <c r="C254" i="1"/>
  <c r="C253" i="1"/>
  <c r="C252" i="1"/>
  <c r="C251" i="1"/>
  <c r="C250" i="1"/>
  <c r="C249" i="1"/>
  <c r="C248" i="1"/>
  <c r="C247" i="1"/>
  <c r="C246" i="1"/>
  <c r="C245" i="1"/>
  <c r="C244" i="1"/>
  <c r="C243" i="1"/>
  <c r="C242" i="1"/>
  <c r="C241" i="1"/>
  <c r="C240" i="1"/>
  <c r="C239" i="1"/>
  <c r="C238" i="1"/>
  <c r="C237" i="1"/>
  <c r="C236" i="1"/>
  <c r="C235" i="1"/>
  <c r="C234" i="1"/>
  <c r="C233" i="1"/>
  <c r="C232" i="1"/>
  <c r="C231" i="1"/>
  <c r="C230" i="1"/>
  <c r="C229" i="1"/>
  <c r="C228" i="1"/>
  <c r="C227" i="1"/>
  <c r="C226" i="1"/>
  <c r="C225" i="1"/>
  <c r="C224" i="1"/>
  <c r="C223" i="1"/>
  <c r="C222" i="1"/>
  <c r="C221" i="1"/>
  <c r="C220" i="1"/>
  <c r="C219" i="1"/>
  <c r="C218" i="1"/>
  <c r="C217" i="1"/>
  <c r="C216" i="1"/>
  <c r="C215" i="1"/>
  <c r="C214" i="1"/>
  <c r="C213" i="1"/>
  <c r="C212" i="1"/>
  <c r="C211" i="1"/>
  <c r="C210" i="1"/>
  <c r="C209" i="1"/>
  <c r="C208" i="1"/>
  <c r="C207" i="1"/>
  <c r="C206" i="1"/>
  <c r="C205" i="1"/>
  <c r="C204" i="1"/>
  <c r="C203" i="1"/>
  <c r="C202" i="1"/>
  <c r="C201" i="1"/>
  <c r="C200" i="1"/>
  <c r="C199" i="1"/>
  <c r="C198" i="1"/>
  <c r="C197" i="1"/>
  <c r="C196" i="1"/>
  <c r="C195" i="1"/>
  <c r="C194" i="1"/>
  <c r="C193" i="1"/>
  <c r="C192" i="1"/>
  <c r="C191" i="1"/>
  <c r="C190" i="1"/>
  <c r="C189" i="1"/>
  <c r="C188" i="1"/>
  <c r="C187" i="1"/>
  <c r="C186" i="1"/>
  <c r="C185" i="1"/>
  <c r="C184" i="1"/>
  <c r="C183" i="1"/>
  <c r="C182" i="1"/>
  <c r="C181" i="1"/>
  <c r="C180" i="1"/>
  <c r="C179" i="1"/>
  <c r="C178" i="1"/>
  <c r="C177" i="1"/>
  <c r="C176" i="1"/>
  <c r="C175" i="1"/>
  <c r="C174" i="1"/>
  <c r="C173" i="1"/>
  <c r="C172" i="1"/>
  <c r="C171" i="1"/>
  <c r="C170" i="1"/>
  <c r="C169" i="1"/>
  <c r="C168" i="1"/>
  <c r="C167" i="1"/>
  <c r="C166" i="1"/>
  <c r="C165" i="1"/>
  <c r="C164" i="1"/>
  <c r="C163" i="1"/>
  <c r="C162" i="1"/>
  <c r="C161" i="1"/>
  <c r="C160" i="1"/>
  <c r="C159" i="1"/>
  <c r="C158" i="1"/>
  <c r="C157" i="1"/>
  <c r="C156" i="1"/>
  <c r="C155" i="1"/>
  <c r="C154" i="1"/>
  <c r="C153" i="1"/>
  <c r="C152" i="1"/>
  <c r="C151" i="1"/>
  <c r="C150" i="1"/>
  <c r="C149" i="1"/>
  <c r="C148" i="1"/>
  <c r="C147" i="1"/>
  <c r="C146" i="1"/>
  <c r="C145" i="1"/>
  <c r="C144" i="1"/>
  <c r="C143" i="1"/>
  <c r="C142" i="1"/>
  <c r="C141" i="1"/>
  <c r="C140" i="1"/>
  <c r="C139" i="1"/>
  <c r="C138" i="1"/>
  <c r="C137" i="1"/>
  <c r="C136" i="1"/>
  <c r="C135" i="1"/>
  <c r="C134" i="1"/>
  <c r="C133" i="1"/>
  <c r="C132" i="1"/>
  <c r="C131" i="1"/>
  <c r="C130" i="1"/>
  <c r="C129" i="1"/>
  <c r="C128" i="1"/>
  <c r="C127" i="1"/>
  <c r="C126" i="1"/>
  <c r="C125" i="1"/>
  <c r="C124" i="1"/>
  <c r="C123" i="1"/>
  <c r="C122" i="1"/>
  <c r="C121" i="1"/>
  <c r="C120" i="1"/>
  <c r="C119" i="1"/>
  <c r="C118" i="1"/>
  <c r="C117" i="1"/>
  <c r="C116" i="1"/>
  <c r="C115" i="1"/>
  <c r="C114" i="1"/>
  <c r="C113" i="1"/>
  <c r="C112" i="1"/>
  <c r="C111" i="1"/>
  <c r="C110" i="1"/>
  <c r="C109" i="1"/>
  <c r="C108" i="1"/>
  <c r="C107" i="1"/>
  <c r="C106" i="1"/>
  <c r="C105" i="1"/>
  <c r="C104" i="1"/>
  <c r="C103" i="1"/>
  <c r="C102" i="1"/>
  <c r="C101" i="1"/>
  <c r="C100" i="1"/>
  <c r="C99" i="1"/>
  <c r="C98" i="1"/>
  <c r="C97" i="1"/>
  <c r="C96" i="1"/>
  <c r="C95" i="1"/>
  <c r="C94" i="1"/>
  <c r="C93" i="1"/>
  <c r="C92" i="1"/>
  <c r="C91" i="1"/>
  <c r="C90" i="1"/>
  <c r="C89" i="1"/>
  <c r="C88" i="1"/>
  <c r="C87" i="1"/>
  <c r="C86" i="1"/>
  <c r="C85" i="1"/>
  <c r="C84" i="1"/>
  <c r="C83" i="1"/>
  <c r="C82" i="1"/>
  <c r="C81" i="1"/>
  <c r="C80" i="1"/>
  <c r="C79" i="1"/>
  <c r="C78" i="1"/>
  <c r="C77" i="1"/>
  <c r="C76" i="1"/>
  <c r="C75" i="1"/>
  <c r="C74" i="1"/>
  <c r="C73" i="1"/>
  <c r="C72" i="1"/>
  <c r="C71" i="1"/>
  <c r="C70" i="1"/>
  <c r="C69" i="1"/>
  <c r="C68" i="1"/>
  <c r="C67" i="1"/>
  <c r="C66" i="1"/>
  <c r="C65" i="1"/>
  <c r="C64" i="1"/>
  <c r="C63" i="1"/>
  <c r="C62" i="1"/>
  <c r="C61" i="1"/>
  <c r="C60" i="1"/>
  <c r="C59" i="1"/>
  <c r="C58" i="1"/>
  <c r="C57" i="1"/>
  <c r="C56" i="1"/>
  <c r="C55" i="1"/>
  <c r="C54" i="1"/>
  <c r="C53" i="1"/>
  <c r="C52" i="1"/>
  <c r="C51" i="1"/>
  <c r="C50" i="1"/>
  <c r="C49" i="1"/>
  <c r="C48" i="1"/>
  <c r="C47" i="1"/>
  <c r="C46" i="1"/>
  <c r="C45" i="1"/>
  <c r="C44" i="1"/>
  <c r="C43" i="1"/>
  <c r="C42" i="1"/>
  <c r="C41" i="1"/>
  <c r="C40" i="1"/>
  <c r="C39" i="1"/>
  <c r="C38" i="1"/>
  <c r="C37" i="1"/>
  <c r="C36" i="1"/>
  <c r="C35" i="1"/>
  <c r="C34" i="1"/>
  <c r="C33" i="1"/>
  <c r="C32" i="1"/>
  <c r="C31" i="1"/>
  <c r="C30" i="1"/>
  <c r="C29" i="1"/>
  <c r="C28" i="1"/>
  <c r="C27" i="1"/>
  <c r="C26" i="1"/>
  <c r="C25" i="1"/>
  <c r="C24" i="1"/>
  <c r="C23" i="1"/>
  <c r="C22" i="1"/>
  <c r="C21" i="1"/>
  <c r="C20" i="1"/>
  <c r="C19" i="1"/>
  <c r="C18" i="1"/>
  <c r="C17" i="1"/>
  <c r="C16" i="1"/>
  <c r="C15" i="1"/>
  <c r="C14" i="1"/>
  <c r="C13" i="1"/>
  <c r="C12" i="1"/>
  <c r="C11" i="1"/>
  <c r="C10" i="1"/>
  <c r="C9" i="1"/>
  <c r="C8" i="1"/>
  <c r="C7" i="1"/>
  <c r="C6" i="1"/>
  <c r="C5" i="1"/>
  <c r="C4" i="1"/>
  <c r="C3" i="1"/>
  <c r="C2" i="1"/>
  <c r="A2" i="1"/>
  <c r="A24366" i="1" l="1"/>
  <c r="A24359" i="1"/>
  <c r="A24345" i="1"/>
  <c r="A23861" i="1"/>
  <c r="B15062" i="1"/>
  <c r="A15061" i="1"/>
  <c r="A15062" i="1"/>
  <c r="B15061" i="1"/>
  <c r="B12952" i="1"/>
  <c r="A12952" i="1"/>
  <c r="A1628" i="1"/>
  <c r="A3" i="1"/>
  <c r="A4" i="1"/>
  <c r="A240" i="1"/>
  <c r="A24368" i="1" l="1"/>
  <c r="A24367" i="1"/>
  <c r="A24360" i="1"/>
  <c r="A24346" i="1"/>
  <c r="A24347" i="1" s="1"/>
  <c r="B15071" i="1"/>
  <c r="A15071" i="1"/>
  <c r="B15070" i="1"/>
  <c r="A15070" i="1"/>
  <c r="A15069" i="1"/>
  <c r="B15069" i="1"/>
  <c r="A15063" i="1"/>
  <c r="A15064" i="1"/>
  <c r="A5" i="1"/>
  <c r="A6" i="1"/>
  <c r="A24369" i="1" l="1"/>
  <c r="A24370" i="1" s="1"/>
  <c r="A24361" i="1"/>
  <c r="A24348" i="1"/>
  <c r="A24350" i="1" s="1"/>
  <c r="A24349" i="1"/>
  <c r="A21243" i="1"/>
  <c r="A13157" i="1"/>
  <c r="B13157" i="1"/>
  <c r="A11052" i="1"/>
  <c r="A1445" i="1"/>
  <c r="A1444" i="1"/>
  <c r="A1443" i="1"/>
  <c r="B13156" i="1"/>
  <c r="A13156" i="1"/>
  <c r="A1442" i="1"/>
  <c r="A1441" i="1"/>
  <c r="A7" i="1"/>
  <c r="A24372" i="1" l="1"/>
  <c r="A24371" i="1"/>
  <c r="A24362" i="1"/>
  <c r="A24363" i="1" s="1"/>
  <c r="A24351" i="1"/>
  <c r="A24352" i="1" s="1"/>
  <c r="A8" i="1"/>
  <c r="A24373" i="1" l="1"/>
  <c r="A24353" i="1"/>
  <c r="A24354" i="1"/>
  <c r="A24355" i="1"/>
  <c r="A9" i="1"/>
  <c r="A24374" i="1" l="1"/>
  <c r="A24375" i="1" s="1"/>
  <c r="A24376" i="1" s="1"/>
  <c r="A24377" i="1" s="1"/>
  <c r="A24378" i="1" s="1"/>
  <c r="A24379" i="1" s="1"/>
  <c r="A10" i="1"/>
  <c r="A24380" i="1" l="1"/>
  <c r="A24381" i="1" s="1"/>
  <c r="A24382" i="1" s="1"/>
  <c r="A24383" i="1" s="1"/>
  <c r="A24384" i="1" s="1"/>
  <c r="A24385" i="1" s="1"/>
  <c r="A24386" i="1" s="1"/>
  <c r="A24387" i="1" s="1"/>
  <c r="A24388" i="1" s="1"/>
  <c r="A24389" i="1" s="1"/>
  <c r="A24390" i="1" s="1"/>
  <c r="A24391" i="1" s="1"/>
  <c r="A24392" i="1" s="1"/>
  <c r="A24393" i="1" s="1"/>
  <c r="A24394" i="1" s="1"/>
  <c r="A24395" i="1" s="1"/>
  <c r="A24396" i="1" s="1"/>
  <c r="A24397" i="1" s="1"/>
  <c r="A24398" i="1" s="1"/>
  <c r="A24399" i="1" s="1"/>
  <c r="A24400" i="1" s="1"/>
  <c r="A24401" i="1" s="1"/>
  <c r="A24402" i="1" s="1"/>
  <c r="A24403" i="1" s="1"/>
  <c r="A24404" i="1" s="1"/>
  <c r="A24405" i="1" s="1"/>
  <c r="A24406" i="1" s="1"/>
  <c r="A24407" i="1" s="1"/>
  <c r="A24408" i="1" s="1"/>
  <c r="A24409" i="1" s="1"/>
  <c r="A24410" i="1" s="1"/>
  <c r="A24411" i="1" s="1"/>
  <c r="A24412" i="1" s="1"/>
  <c r="A24413" i="1" s="1"/>
  <c r="A24414" i="1" s="1"/>
  <c r="A24415" i="1" s="1"/>
  <c r="A24416" i="1" s="1"/>
  <c r="A15054" i="1"/>
  <c r="B15053" i="1"/>
  <c r="A15053" i="1"/>
  <c r="B15054" i="1"/>
  <c r="A10081" i="1"/>
  <c r="A12" i="1"/>
  <c r="A11" i="1"/>
  <c r="A13" i="1" l="1"/>
  <c r="A14297" i="1" l="1"/>
  <c r="A15" i="1"/>
  <c r="A16" i="1" s="1"/>
  <c r="A1453" i="1"/>
  <c r="A1452" i="1"/>
  <c r="A14" i="1"/>
  <c r="A17" i="1"/>
  <c r="A22980" i="1" l="1"/>
  <c r="A22981" i="1"/>
  <c r="A21427" i="1"/>
  <c r="A19598" i="1"/>
  <c r="A15759" i="1"/>
  <c r="A1459" i="1"/>
  <c r="A18" i="1"/>
  <c r="A19" i="1" s="1"/>
  <c r="A20" i="1" s="1"/>
  <c r="A21" i="1" s="1"/>
  <c r="A1457" i="1"/>
  <c r="A1456" i="1"/>
  <c r="A37" i="1"/>
  <c r="A38" i="1" s="1"/>
  <c r="A23981" i="1" l="1"/>
  <c r="A23980" i="1"/>
  <c r="A23982" i="1"/>
  <c r="B14346" i="1"/>
  <c r="A14346" i="1"/>
  <c r="B14343" i="1"/>
  <c r="A14343" i="1"/>
  <c r="B14345" i="1"/>
  <c r="A14345" i="1"/>
  <c r="B14344" i="1"/>
  <c r="A14344" i="1"/>
  <c r="B14347" i="1"/>
  <c r="A14347" i="1"/>
  <c r="A1470" i="1"/>
  <c r="A1469" i="1"/>
  <c r="A1468" i="1"/>
  <c r="A1467" i="1"/>
  <c r="A22" i="1"/>
  <c r="A23" i="1" s="1"/>
  <c r="A24" i="1" s="1"/>
  <c r="A25" i="1" s="1"/>
  <c r="A21853" i="1" l="1"/>
  <c r="A1471" i="1"/>
  <c r="A26" i="1"/>
  <c r="B12800" i="1" l="1"/>
  <c r="A12797" i="1"/>
  <c r="A12800" i="1"/>
  <c r="B12797" i="1"/>
  <c r="A27" i="1"/>
  <c r="B15060" i="1" l="1"/>
  <c r="A15060" i="1"/>
  <c r="A28" i="1"/>
  <c r="A29" i="1" l="1"/>
  <c r="A21431" i="1" l="1"/>
  <c r="A1473" i="1"/>
  <c r="A1472" i="1"/>
  <c r="A30" i="1"/>
  <c r="A21249" i="1" l="1"/>
  <c r="A21250" i="1"/>
  <c r="A21256" i="1"/>
  <c r="A31" i="1"/>
  <c r="A9796" i="1" l="1"/>
  <c r="A32" i="1"/>
  <c r="B17794" i="1" l="1"/>
  <c r="A17794" i="1"/>
  <c r="A33" i="1"/>
  <c r="A21458" i="1" l="1"/>
  <c r="A21459" i="1"/>
  <c r="A19149" i="1"/>
  <c r="B12744" i="1"/>
  <c r="A12744" i="1"/>
  <c r="A34" i="1"/>
  <c r="B15646" i="1" l="1"/>
  <c r="A15646" i="1"/>
  <c r="A35" i="1"/>
  <c r="A9833" i="1" l="1"/>
  <c r="A36" i="1"/>
  <c r="A1478" i="1" l="1"/>
  <c r="A1479" i="1"/>
  <c r="A39" i="1"/>
  <c r="A12722" i="1" l="1"/>
  <c r="B12722" i="1"/>
  <c r="A40" i="1"/>
  <c r="A41" i="1" l="1"/>
  <c r="A19505" i="1" l="1"/>
  <c r="A42" i="1"/>
  <c r="A43" i="1" s="1"/>
  <c r="B15647" i="1" l="1"/>
  <c r="A15647" i="1"/>
  <c r="A44" i="1"/>
  <c r="A9611" i="1" l="1"/>
  <c r="A1480" i="1"/>
  <c r="A45" i="1"/>
  <c r="A46" i="1" s="1"/>
  <c r="A47" i="1" s="1"/>
  <c r="A1481" i="1"/>
  <c r="A21867" i="1" l="1"/>
  <c r="A48" i="1"/>
  <c r="B15085" i="1" l="1"/>
  <c r="A15085" i="1"/>
  <c r="A49" i="1"/>
  <c r="A1484" i="1"/>
  <c r="A50" i="1" l="1"/>
  <c r="B13108" i="1" l="1"/>
  <c r="A13063" i="1"/>
  <c r="B13060" i="1"/>
  <c r="A13031" i="1"/>
  <c r="A13108" i="1"/>
  <c r="A13060" i="1"/>
  <c r="B13062" i="1"/>
  <c r="B13030" i="1"/>
  <c r="B13107" i="1"/>
  <c r="A13062" i="1"/>
  <c r="B13059" i="1"/>
  <c r="A13030" i="1"/>
  <c r="B13264" i="1"/>
  <c r="A13107" i="1"/>
  <c r="B13064" i="1"/>
  <c r="A13059" i="1"/>
  <c r="A13261" i="1"/>
  <c r="A13109" i="1"/>
  <c r="A13061" i="1"/>
  <c r="B13109" i="1"/>
  <c r="B13261" i="1"/>
  <c r="B13031" i="1"/>
  <c r="B13061" i="1"/>
  <c r="A13264" i="1"/>
  <c r="A13064" i="1"/>
  <c r="A1498" i="1"/>
  <c r="A1494" i="1"/>
  <c r="A898" i="1"/>
  <c r="A1492" i="1"/>
  <c r="A1496" i="1"/>
  <c r="A1491" i="1"/>
  <c r="A1497" i="1"/>
  <c r="A1495" i="1"/>
  <c r="A55" i="1"/>
  <c r="A1499" i="1"/>
  <c r="A54" i="1"/>
  <c r="A1493" i="1"/>
  <c r="A51" i="1"/>
  <c r="A2067" i="1" l="1"/>
  <c r="A824" i="1"/>
  <c r="A764" i="1"/>
  <c r="A1500" i="1"/>
  <c r="A823" i="1"/>
  <c r="A52" i="1"/>
  <c r="A53" i="1" s="1"/>
  <c r="A56" i="1"/>
  <c r="A11056" i="1" l="1"/>
  <c r="A11055" i="1"/>
  <c r="A1502" i="1"/>
  <c r="A1505" i="1"/>
  <c r="A64" i="1"/>
  <c r="A65" i="1"/>
  <c r="A1504" i="1"/>
  <c r="A57" i="1"/>
  <c r="A58" i="1" s="1"/>
  <c r="A1503" i="1"/>
  <c r="A1146" i="1"/>
  <c r="A15216" i="1" l="1"/>
  <c r="B15216" i="1"/>
  <c r="A59" i="1"/>
  <c r="A14885" i="1"/>
  <c r="A14890" i="1"/>
  <c r="A14882" i="1"/>
  <c r="A14887" i="1"/>
  <c r="A14884" i="1"/>
  <c r="A14889" i="1"/>
  <c r="A14886" i="1"/>
  <c r="A14888" i="1" s="1"/>
  <c r="A14891" i="1"/>
  <c r="A14883" i="1"/>
  <c r="A14880" i="1"/>
  <c r="A14881" i="1" s="1"/>
  <c r="A10127" i="1"/>
  <c r="A10123" i="1"/>
  <c r="A10119" i="1"/>
  <c r="A10126" i="1"/>
  <c r="A10122" i="1"/>
  <c r="A10125" i="1"/>
  <c r="A10120" i="1"/>
  <c r="A10124" i="1"/>
  <c r="A10121" i="1"/>
  <c r="A1998" i="1"/>
  <c r="A1994" i="1"/>
  <c r="A1402" i="1"/>
  <c r="A1997" i="1"/>
  <c r="A1993" i="1"/>
  <c r="A2000" i="1"/>
  <c r="A1996" i="1"/>
  <c r="A1995" i="1"/>
  <c r="A3063" i="1"/>
  <c r="A1999" i="1"/>
  <c r="A22983" i="1" l="1"/>
  <c r="A60" i="1"/>
  <c r="A23970" i="1" l="1"/>
  <c r="A22931" i="1"/>
  <c r="A22932" i="1"/>
  <c r="A12879" i="1"/>
  <c r="B12878" i="1"/>
  <c r="A12878" i="1"/>
  <c r="A11050" i="1"/>
  <c r="B12879" i="1"/>
  <c r="A11051" i="1"/>
  <c r="A61" i="1"/>
  <c r="A8587" i="1" l="1"/>
  <c r="A62" i="1"/>
  <c r="A63" i="1" l="1"/>
  <c r="A66" i="1" s="1"/>
  <c r="A22907" i="1" l="1"/>
  <c r="A22906" i="1"/>
  <c r="A21241" i="1"/>
  <c r="A21240" i="1"/>
  <c r="A12656" i="1"/>
  <c r="A22854" i="1" s="1"/>
  <c r="A1509" i="1"/>
  <c r="A67" i="1"/>
  <c r="A68" i="1"/>
  <c r="A21429" i="1"/>
  <c r="B13418" i="1"/>
  <c r="A13418" i="1"/>
  <c r="B13460" i="1" l="1"/>
  <c r="A13460" i="1"/>
  <c r="B13454" i="1"/>
  <c r="B13459" i="1"/>
  <c r="A13454" i="1"/>
  <c r="A13459" i="1"/>
  <c r="A72" i="1"/>
  <c r="A71" i="1"/>
  <c r="A69" i="1"/>
  <c r="A8832" i="1" l="1"/>
  <c r="A70" i="1"/>
  <c r="A5403" i="1" l="1"/>
  <c r="A73" i="1"/>
  <c r="A74" i="1" s="1"/>
  <c r="A75" i="1" s="1"/>
  <c r="B14298" i="1" l="1"/>
  <c r="A14298" i="1"/>
  <c r="A13769" i="1"/>
  <c r="B13769" i="1"/>
  <c r="A9896" i="1"/>
  <c r="A9777" i="1"/>
  <c r="A76" i="1"/>
  <c r="A77" i="1"/>
  <c r="A78" i="1" s="1"/>
  <c r="A12651" i="1" l="1"/>
  <c r="A79" i="1"/>
  <c r="A80" i="1" l="1"/>
  <c r="A81" i="1" l="1"/>
  <c r="A12645" i="1" l="1"/>
  <c r="A82" i="1"/>
  <c r="A21439" i="1" l="1"/>
  <c r="A23986" i="1" s="1"/>
  <c r="A83" i="1"/>
  <c r="A84" i="1" s="1"/>
  <c r="A85" i="1" s="1"/>
  <c r="B14539" i="1" l="1"/>
  <c r="A14539" i="1"/>
  <c r="A86" i="1"/>
  <c r="A87" i="1" s="1"/>
  <c r="A100" i="1" l="1"/>
  <c r="A99" i="1"/>
  <c r="A88" i="1"/>
  <c r="A89" i="1" s="1"/>
  <c r="A90" i="1" s="1"/>
  <c r="A1520" i="1" l="1"/>
  <c r="A91" i="1"/>
  <c r="A1539" i="1" l="1"/>
  <c r="A92" i="1"/>
  <c r="A93" i="1" l="1"/>
  <c r="A22974" i="1" l="1"/>
  <c r="A1521" i="1"/>
  <c r="A94" i="1"/>
  <c r="A1522" i="1" l="1"/>
  <c r="A95" i="1"/>
  <c r="B15217" i="1" l="1"/>
  <c r="A15217" i="1"/>
  <c r="A96" i="1"/>
  <c r="B15675" i="1" l="1"/>
  <c r="A15675" i="1"/>
  <c r="A1514" i="1"/>
  <c r="A1513" i="1"/>
  <c r="A1512" i="1"/>
  <c r="A1516" i="1"/>
  <c r="A97" i="1"/>
  <c r="A98" i="1" s="1"/>
  <c r="A1515" i="1"/>
  <c r="A101" i="1"/>
  <c r="A15776" i="1" l="1"/>
  <c r="B12913" i="1"/>
  <c r="A12913" i="1"/>
  <c r="A102" i="1"/>
  <c r="A21271" i="1" l="1"/>
  <c r="A21270" i="1"/>
  <c r="A9592" i="1"/>
  <c r="A103" i="1"/>
  <c r="A104" i="1" l="1"/>
  <c r="A105" i="1" l="1"/>
  <c r="A106" i="1" l="1"/>
  <c r="A107" i="1" l="1"/>
  <c r="A108" i="1" l="1"/>
  <c r="A13327" i="1" l="1"/>
  <c r="B13326" i="1"/>
  <c r="A13326" i="1"/>
  <c r="B13325" i="1"/>
  <c r="A13325" i="1"/>
  <c r="B13327" i="1"/>
  <c r="A10742" i="1"/>
  <c r="A109" i="1"/>
  <c r="A1530" i="1" l="1"/>
  <c r="A110" i="1"/>
  <c r="A111" i="1" s="1"/>
  <c r="A112" i="1" s="1"/>
  <c r="A113" i="1" s="1"/>
  <c r="A114" i="1" s="1"/>
  <c r="B13329" i="1"/>
  <c r="A13329" i="1"/>
  <c r="B13328" i="1"/>
  <c r="A13328" i="1"/>
  <c r="B13330" i="1"/>
  <c r="A13330" i="1"/>
  <c r="A13699" i="1" l="1"/>
  <c r="B13701" i="1"/>
  <c r="A13701" i="1"/>
  <c r="B13743" i="1"/>
  <c r="B13703" i="1"/>
  <c r="A13743" i="1"/>
  <c r="A13703" i="1"/>
  <c r="B13700" i="1"/>
  <c r="B13702" i="1"/>
  <c r="A13702" i="1"/>
  <c r="A13700" i="1"/>
  <c r="B13699" i="1"/>
  <c r="A288" i="1"/>
  <c r="A115" i="1"/>
  <c r="A116" i="1" s="1"/>
  <c r="A1531" i="1"/>
  <c r="A13542" i="1" l="1"/>
  <c r="B13542" i="1"/>
  <c r="A117" i="1"/>
  <c r="A118" i="1" l="1"/>
  <c r="A119" i="1" s="1"/>
  <c r="A120" i="1" s="1"/>
  <c r="B13238" i="1" l="1"/>
  <c r="A13238" i="1"/>
  <c r="A130" i="1"/>
  <c r="A123" i="1"/>
  <c r="A121" i="1"/>
  <c r="A1536" i="1"/>
  <c r="A122" i="1"/>
  <c r="A21259" i="1" s="1"/>
  <c r="A124" i="1" l="1"/>
  <c r="A17731" i="1" l="1"/>
  <c r="B17731" i="1"/>
  <c r="A9612" i="1"/>
  <c r="A125" i="1"/>
  <c r="A21244" i="1" l="1"/>
  <c r="A21253" i="1"/>
  <c r="A126" i="1"/>
  <c r="B14540" i="1" l="1"/>
  <c r="A14540" i="1"/>
  <c r="A127" i="1"/>
  <c r="A15074" i="1" l="1"/>
  <c r="B15074" i="1"/>
  <c r="A128" i="1"/>
  <c r="A129" i="1" s="1"/>
  <c r="A14757" i="1" l="1"/>
  <c r="B14757" i="1"/>
  <c r="A145" i="1"/>
  <c r="A143" i="1"/>
  <c r="A131" i="1"/>
  <c r="A1538" i="1" l="1"/>
  <c r="A140" i="1"/>
  <c r="A142" i="1"/>
  <c r="A139" i="1"/>
  <c r="A132" i="1"/>
  <c r="A1025" i="1" l="1"/>
  <c r="A1548" i="1"/>
  <c r="A133" i="1"/>
  <c r="A134" i="1" l="1"/>
  <c r="A12805" i="1"/>
  <c r="B12802" i="1"/>
  <c r="A12802" i="1"/>
  <c r="B12805" i="1"/>
  <c r="A1552" i="1" l="1"/>
  <c r="A1551" i="1"/>
  <c r="A135" i="1"/>
  <c r="B13543" i="1" l="1"/>
  <c r="A13543" i="1"/>
  <c r="A1029" i="1"/>
  <c r="A136" i="1"/>
  <c r="A137" i="1" l="1"/>
  <c r="A138" i="1" l="1"/>
  <c r="A141" i="1" l="1"/>
  <c r="A144" i="1" s="1"/>
  <c r="A146" i="1" s="1"/>
  <c r="A12654" i="1" l="1"/>
  <c r="A10060" i="1"/>
  <c r="A147" i="1"/>
  <c r="A1556" i="1"/>
  <c r="A148" i="1" l="1"/>
  <c r="B23874" i="1" l="1"/>
  <c r="A23874" i="1"/>
  <c r="A149" i="1"/>
  <c r="A22937" i="1" l="1"/>
  <c r="A22936" i="1"/>
  <c r="A21388" i="1"/>
  <c r="A21394" i="1"/>
  <c r="B14543" i="1"/>
  <c r="A14543" i="1"/>
  <c r="A12783" i="1"/>
  <c r="B12782" i="1"/>
  <c r="A12782" i="1"/>
  <c r="B12783" i="1"/>
  <c r="A1558" i="1"/>
  <c r="A161" i="1"/>
  <c r="A156" i="1"/>
  <c r="A155" i="1"/>
  <c r="A150" i="1"/>
  <c r="A151" i="1" l="1"/>
  <c r="A152" i="1" l="1"/>
  <c r="A22970" i="1" l="1"/>
  <c r="A22933" i="1"/>
  <c r="A22971" i="1"/>
  <c r="A19462" i="1"/>
  <c r="A154" i="1"/>
  <c r="A153" i="1"/>
  <c r="A157" i="1"/>
  <c r="A3077" i="1" l="1"/>
  <c r="A158" i="1"/>
  <c r="B13585" i="1" l="1"/>
  <c r="A13585" i="1"/>
  <c r="A159" i="1"/>
  <c r="A160" i="1" l="1"/>
  <c r="A162" i="1"/>
  <c r="A14937" i="1" l="1"/>
  <c r="A14938" i="1" s="1"/>
  <c r="B13920" i="1"/>
  <c r="A13920" i="1"/>
  <c r="B13919" i="1"/>
  <c r="A13919" i="1"/>
  <c r="B13918" i="1"/>
  <c r="A13918" i="1"/>
  <c r="A9799" i="1"/>
  <c r="A11077" i="1"/>
  <c r="A9800" i="1"/>
  <c r="A1562" i="1"/>
  <c r="A165" i="1"/>
  <c r="A164" i="1"/>
  <c r="A163" i="1"/>
  <c r="A1563" i="1"/>
  <c r="A1564" i="1" s="1"/>
  <c r="A1566" i="1"/>
  <c r="A1567" i="1"/>
  <c r="A166" i="1" l="1"/>
  <c r="A167" i="1" s="1"/>
  <c r="A168" i="1" s="1"/>
  <c r="A21428" i="1" l="1"/>
  <c r="B13420" i="1"/>
  <c r="A13420" i="1"/>
  <c r="A169" i="1"/>
  <c r="A1575" i="1" l="1"/>
  <c r="A170" i="1"/>
  <c r="B13240" i="1" l="1"/>
  <c r="A13240" i="1"/>
  <c r="A11054" i="1"/>
  <c r="A1569" i="1"/>
  <c r="A171" i="1"/>
  <c r="A172" i="1" s="1"/>
  <c r="A1568" i="1"/>
  <c r="A1485" i="1"/>
  <c r="B18806" i="1" l="1"/>
  <c r="A18806" i="1"/>
  <c r="B17780" i="1"/>
  <c r="A17780" i="1"/>
  <c r="B14970" i="1"/>
  <c r="A14970" i="1"/>
  <c r="B14969" i="1"/>
  <c r="A14969" i="1"/>
  <c r="A1573" i="1"/>
  <c r="A174" i="1"/>
  <c r="A173" i="1"/>
  <c r="A1572" i="1"/>
  <c r="A175" i="1" l="1"/>
  <c r="B15631" i="1" l="1"/>
  <c r="A15631" i="1"/>
  <c r="B14844" i="1"/>
  <c r="A14844" i="1"/>
  <c r="B14545" i="1"/>
  <c r="A14545" i="1"/>
  <c r="B14843" i="1"/>
  <c r="A14843" i="1"/>
  <c r="A13843" i="1"/>
  <c r="B13840" i="1"/>
  <c r="A13840" i="1"/>
  <c r="B13842" i="1"/>
  <c r="A13842" i="1"/>
  <c r="B13839" i="1"/>
  <c r="A13839" i="1"/>
  <c r="A13841" i="1"/>
  <c r="B13841" i="1"/>
  <c r="B13843" i="1"/>
  <c r="A181" i="1"/>
  <c r="A184" i="1"/>
  <c r="A180" i="1"/>
  <c r="A176" i="1"/>
  <c r="A177" i="1"/>
  <c r="A186" i="1"/>
  <c r="A183" i="1"/>
  <c r="A179" i="1"/>
  <c r="A182" i="1"/>
  <c r="A178" i="1"/>
  <c r="A185" i="1"/>
  <c r="A187" i="1" l="1"/>
  <c r="A23989" i="1" l="1"/>
  <c r="A23987" i="1"/>
  <c r="A23988" i="1"/>
  <c r="A15474" i="1"/>
  <c r="B15423" i="1"/>
  <c r="A15418" i="1"/>
  <c r="B15415" i="1"/>
  <c r="A15410" i="1"/>
  <c r="B15407" i="1"/>
  <c r="B15476" i="1"/>
  <c r="A15423" i="1"/>
  <c r="B15420" i="1"/>
  <c r="A15415" i="1"/>
  <c r="B15412" i="1"/>
  <c r="A15407" i="1"/>
  <c r="B15404" i="1"/>
  <c r="A15476" i="1"/>
  <c r="B15473" i="1"/>
  <c r="A15420" i="1"/>
  <c r="B15417" i="1"/>
  <c r="A15412" i="1"/>
  <c r="B15409" i="1"/>
  <c r="A15404" i="1"/>
  <c r="A15473" i="1"/>
  <c r="B15422" i="1"/>
  <c r="A15417" i="1"/>
  <c r="B15414" i="1"/>
  <c r="A15409" i="1"/>
  <c r="B15406" i="1"/>
  <c r="B15475" i="1"/>
  <c r="A15422" i="1"/>
  <c r="B15419" i="1"/>
  <c r="A15414" i="1"/>
  <c r="B15411" i="1"/>
  <c r="A15406" i="1"/>
  <c r="B15403" i="1"/>
  <c r="A15424" i="1"/>
  <c r="B15421" i="1"/>
  <c r="A15416" i="1"/>
  <c r="B15413" i="1"/>
  <c r="A15408" i="1"/>
  <c r="B15405" i="1"/>
  <c r="B15474" i="1"/>
  <c r="A15419" i="1"/>
  <c r="A15403" i="1"/>
  <c r="B15424" i="1"/>
  <c r="A15413" i="1"/>
  <c r="B15408" i="1"/>
  <c r="A15475" i="1"/>
  <c r="B15418" i="1"/>
  <c r="A15411" i="1"/>
  <c r="A15421" i="1"/>
  <c r="B15416" i="1"/>
  <c r="A15405" i="1"/>
  <c r="B15410" i="1"/>
  <c r="A11094" i="1"/>
  <c r="A11093" i="1"/>
  <c r="A11092" i="1"/>
  <c r="A11091" i="1"/>
  <c r="A1578" i="1"/>
  <c r="A1577" i="1"/>
  <c r="A212" i="1"/>
  <c r="A208" i="1"/>
  <c r="A188" i="1"/>
  <c r="A213" i="1"/>
  <c r="A189" i="1"/>
  <c r="A190" i="1" s="1"/>
  <c r="A211" i="1"/>
  <c r="A207" i="1"/>
  <c r="A1579" i="1"/>
  <c r="A21274" i="1" l="1"/>
  <c r="A191" i="1"/>
  <c r="A192" i="1" l="1"/>
  <c r="B14778" i="1" l="1"/>
  <c r="A14778" i="1"/>
  <c r="A10092" i="1"/>
  <c r="A193" i="1"/>
  <c r="A21363" i="1" l="1"/>
  <c r="B15303" i="1"/>
  <c r="A15303" i="1"/>
  <c r="B15305" i="1"/>
  <c r="A15305" i="1"/>
  <c r="B15302" i="1"/>
  <c r="A15302" i="1"/>
  <c r="A15304" i="1"/>
  <c r="B15304" i="1"/>
  <c r="A194" i="1"/>
  <c r="A13111" i="1" l="1"/>
  <c r="B13036" i="1"/>
  <c r="B13113" i="1"/>
  <c r="A13036" i="1"/>
  <c r="B13033" i="1"/>
  <c r="B13254" i="1"/>
  <c r="A13113" i="1"/>
  <c r="B13110" i="1"/>
  <c r="A13033" i="1"/>
  <c r="A13254" i="1"/>
  <c r="B13115" i="1"/>
  <c r="A13110" i="1"/>
  <c r="B13035" i="1"/>
  <c r="A13115" i="1"/>
  <c r="B13112" i="1"/>
  <c r="A13035" i="1"/>
  <c r="B13032" i="1"/>
  <c r="B13114" i="1"/>
  <c r="A13037" i="1"/>
  <c r="B13034" i="1"/>
  <c r="A13114" i="1"/>
  <c r="B13037" i="1"/>
  <c r="A13112" i="1"/>
  <c r="A13034" i="1"/>
  <c r="B13111" i="1"/>
  <c r="A13032" i="1"/>
  <c r="A1598" i="1"/>
  <c r="A1594" i="1"/>
  <c r="A1590" i="1"/>
  <c r="A1597" i="1"/>
  <c r="A1593" i="1"/>
  <c r="A1589" i="1"/>
  <c r="A1585" i="1"/>
  <c r="A1596" i="1"/>
  <c r="A1592" i="1"/>
  <c r="A1588" i="1"/>
  <c r="A1587" i="1"/>
  <c r="A1591" i="1"/>
  <c r="A195" i="1"/>
  <c r="A1595" i="1"/>
  <c r="A1586" i="1" l="1"/>
  <c r="A196" i="1"/>
  <c r="B14758" i="1" l="1"/>
  <c r="A14758" i="1"/>
  <c r="A197" i="1"/>
  <c r="A198" i="1" l="1"/>
  <c r="A199" i="1" s="1"/>
  <c r="A13643" i="1" l="1"/>
  <c r="B13643" i="1"/>
  <c r="A200" i="1"/>
  <c r="A201" i="1" l="1"/>
  <c r="A21296" i="1" l="1"/>
  <c r="A2150" i="1"/>
  <c r="A2149" i="1"/>
  <c r="A202" i="1"/>
  <c r="A14299" i="1" l="1"/>
  <c r="B13770" i="1"/>
  <c r="A13770" i="1"/>
  <c r="B14299" i="1"/>
  <c r="A204" i="1"/>
  <c r="A205" i="1" s="1"/>
  <c r="A206" i="1" s="1"/>
  <c r="A209" i="1" s="1"/>
  <c r="A203" i="1"/>
  <c r="A22925" i="1" l="1"/>
  <c r="A22924" i="1"/>
  <c r="A21422" i="1"/>
  <c r="A21423" i="1"/>
  <c r="A210" i="1"/>
  <c r="A214" i="1" s="1"/>
  <c r="A18812" i="1" l="1"/>
  <c r="A19601" i="1"/>
  <c r="B18811" i="1"/>
  <c r="B18812" i="1"/>
  <c r="A18811" i="1"/>
  <c r="B14546" i="1"/>
  <c r="A14546" i="1"/>
  <c r="A215" i="1"/>
  <c r="A216" i="1" s="1"/>
  <c r="A217" i="1" s="1"/>
  <c r="A218" i="1" s="1"/>
  <c r="A219" i="1" s="1"/>
  <c r="A21442" i="1" l="1"/>
  <c r="A21444" i="1"/>
  <c r="A21269" i="1"/>
  <c r="A8720" i="1"/>
  <c r="A220" i="1"/>
  <c r="A221" i="1" s="1"/>
  <c r="A1607" i="1" l="1"/>
  <c r="A223" i="1"/>
  <c r="A222" i="1"/>
  <c r="A22923" i="1" l="1"/>
  <c r="A21424" i="1"/>
  <c r="A21425" i="1"/>
  <c r="A254" i="1"/>
  <c r="A255" i="1"/>
  <c r="A239" i="1"/>
  <c r="A224" i="1"/>
  <c r="A225" i="1" s="1"/>
  <c r="A226" i="1" s="1"/>
  <c r="A227" i="1" s="1"/>
  <c r="B14547" i="1" l="1"/>
  <c r="A14547" i="1"/>
  <c r="A228" i="1"/>
  <c r="A229" i="1" l="1"/>
  <c r="B15649" i="1" l="1"/>
  <c r="A15649" i="1"/>
  <c r="A230" i="1"/>
  <c r="A1624" i="1" l="1"/>
  <c r="A231" i="1"/>
  <c r="A9055" i="1" l="1"/>
  <c r="A9012" i="1"/>
  <c r="A232" i="1"/>
  <c r="A15162" i="1" l="1"/>
  <c r="B15162" i="1"/>
  <c r="A233" i="1"/>
  <c r="A21277" i="1" l="1"/>
  <c r="B15477" i="1"/>
  <c r="A15477" i="1"/>
  <c r="A1620" i="1"/>
  <c r="A234" i="1"/>
  <c r="A1625" i="1" l="1"/>
  <c r="A1048" i="1"/>
  <c r="A235" i="1"/>
  <c r="A21324" i="1" l="1"/>
  <c r="A8945" i="1"/>
  <c r="A236" i="1"/>
  <c r="A21435" i="1" l="1"/>
  <c r="A237" i="1"/>
  <c r="A1610" i="1" l="1"/>
  <c r="A238" i="1"/>
  <c r="B15682" i="1" l="1"/>
  <c r="A15682" i="1"/>
  <c r="B14439" i="1"/>
  <c r="A14439" i="1"/>
  <c r="B14438" i="1"/>
  <c r="A14438" i="1"/>
  <c r="A241" i="1"/>
  <c r="B14289" i="1"/>
  <c r="A14289" i="1"/>
  <c r="B14288" i="1"/>
  <c r="A14288" i="1"/>
  <c r="A1626" i="1"/>
  <c r="A13597" i="1" l="1"/>
  <c r="B13599" i="1"/>
  <c r="B13598" i="1"/>
  <c r="B13597" i="1"/>
  <c r="A13599" i="1"/>
  <c r="A13598" i="1"/>
  <c r="A242" i="1"/>
  <c r="A22938" i="1" l="1"/>
  <c r="A21396" i="1"/>
  <c r="A243" i="1"/>
  <c r="A244" i="1" s="1"/>
  <c r="A13627" i="1" l="1"/>
  <c r="B13626" i="1"/>
  <c r="A13626" i="1"/>
  <c r="B13627" i="1"/>
  <c r="A10484" i="1"/>
  <c r="A245" i="1"/>
  <c r="B17782" i="1" l="1"/>
  <c r="A17782" i="1"/>
  <c r="B15075" i="1"/>
  <c r="A15075" i="1"/>
  <c r="A253" i="1"/>
  <c r="A246" i="1"/>
  <c r="B15671" i="1" l="1"/>
  <c r="A15671" i="1"/>
  <c r="A9722" i="1"/>
  <c r="A247" i="1"/>
  <c r="A13039" i="1" l="1"/>
  <c r="B13041" i="1"/>
  <c r="A13041" i="1"/>
  <c r="B13038" i="1"/>
  <c r="A13038" i="1"/>
  <c r="B13040" i="1"/>
  <c r="A13040" i="1"/>
  <c r="B13039" i="1"/>
  <c r="A1632" i="1"/>
  <c r="A1631" i="1"/>
  <c r="A248" i="1"/>
  <c r="A249" i="1" l="1"/>
  <c r="A21368" i="1" l="1"/>
  <c r="B15600" i="1"/>
  <c r="A15600" i="1"/>
  <c r="A13731" i="1"/>
  <c r="B13720" i="1"/>
  <c r="B13733" i="1"/>
  <c r="A13720" i="1"/>
  <c r="A13733" i="1"/>
  <c r="B13719" i="1"/>
  <c r="B13732" i="1"/>
  <c r="A13719" i="1"/>
  <c r="A13732" i="1"/>
  <c r="B13731" i="1"/>
  <c r="A1052" i="1"/>
  <c r="A250" i="1"/>
  <c r="B13164" i="1" l="1"/>
  <c r="A13164" i="1"/>
  <c r="A11053" i="1"/>
  <c r="A1634" i="1"/>
  <c r="A1633" i="1"/>
  <c r="A1635" i="1"/>
  <c r="A251" i="1"/>
  <c r="A252" i="1" s="1"/>
  <c r="A256" i="1"/>
  <c r="A19552" i="1" l="1"/>
  <c r="B15439" i="1"/>
  <c r="A15434" i="1"/>
  <c r="B15431" i="1"/>
  <c r="A15426" i="1"/>
  <c r="A15439" i="1"/>
  <c r="B15436" i="1"/>
  <c r="A15431" i="1"/>
  <c r="B15428" i="1"/>
  <c r="A15436" i="1"/>
  <c r="B15433" i="1"/>
  <c r="A15428" i="1"/>
  <c r="B15425" i="1"/>
  <c r="B15478" i="1"/>
  <c r="B15438" i="1"/>
  <c r="A15433" i="1"/>
  <c r="B15430" i="1"/>
  <c r="A15425" i="1"/>
  <c r="A15478" i="1"/>
  <c r="A15438" i="1"/>
  <c r="B15435" i="1"/>
  <c r="A15430" i="1"/>
  <c r="B15427" i="1"/>
  <c r="B15437" i="1"/>
  <c r="A15432" i="1"/>
  <c r="B15429" i="1"/>
  <c r="A15437" i="1"/>
  <c r="B15434" i="1"/>
  <c r="A15429" i="1"/>
  <c r="B15426" i="1"/>
  <c r="B15432" i="1"/>
  <c r="A15435" i="1"/>
  <c r="A15427" i="1"/>
  <c r="A1642" i="1"/>
  <c r="A1641" i="1"/>
  <c r="A266" i="1"/>
  <c r="A265" i="1"/>
  <c r="A264" i="1"/>
  <c r="A1643" i="1"/>
  <c r="A271" i="1"/>
  <c r="A1627" i="1"/>
  <c r="A257" i="1"/>
  <c r="A1646" i="1" l="1"/>
  <c r="A258" i="1"/>
  <c r="A259" i="1" s="1"/>
  <c r="A21367" i="1" l="1"/>
  <c r="A21371" i="1"/>
  <c r="B15599" i="1"/>
  <c r="A15599" i="1"/>
  <c r="B13717" i="1"/>
  <c r="A13717" i="1"/>
  <c r="B13718" i="1"/>
  <c r="A13718" i="1"/>
  <c r="A260" i="1"/>
  <c r="B13799" i="1" l="1"/>
  <c r="A13799" i="1"/>
  <c r="A261" i="1"/>
  <c r="A262" i="1" l="1"/>
  <c r="A263" i="1" l="1"/>
  <c r="A267" i="1"/>
  <c r="B15736" i="1" l="1"/>
  <c r="A15736" i="1"/>
  <c r="A1653" i="1"/>
  <c r="A1057" i="1"/>
  <c r="A268" i="1"/>
  <c r="A269" i="1" s="1"/>
  <c r="A270" i="1" s="1"/>
  <c r="A272" i="1" s="1"/>
  <c r="A21426" i="1"/>
  <c r="A15052" i="1"/>
  <c r="B15052" i="1"/>
  <c r="A12724" i="1"/>
  <c r="B12723" i="1"/>
  <c r="A12723" i="1"/>
  <c r="B12724" i="1"/>
  <c r="A1630" i="1"/>
  <c r="A1657" i="1"/>
  <c r="A1656" i="1"/>
  <c r="A287" i="1"/>
  <c r="A23992" i="1" l="1"/>
  <c r="A23990" i="1"/>
  <c r="A23991" i="1"/>
  <c r="A21441" i="1"/>
  <c r="A1652" i="1"/>
  <c r="A1651" i="1"/>
  <c r="A278" i="1"/>
  <c r="A273" i="1"/>
  <c r="A274" i="1" s="1"/>
  <c r="A285" i="1"/>
  <c r="A13255" i="1" l="1"/>
  <c r="B13255" i="1"/>
  <c r="A275" i="1"/>
  <c r="B15055" i="1" l="1"/>
  <c r="A15055" i="1"/>
  <c r="A1661" i="1"/>
  <c r="A276" i="1"/>
  <c r="B17796" i="1" l="1"/>
  <c r="A17796" i="1"/>
  <c r="B15167" i="1"/>
  <c r="A15167" i="1"/>
  <c r="A15168" i="1"/>
  <c r="B15168" i="1"/>
  <c r="A277" i="1"/>
  <c r="A21377" i="1" l="1"/>
  <c r="A9740" i="1"/>
  <c r="A1663" i="1"/>
  <c r="A279" i="1"/>
  <c r="B15601" i="1" l="1"/>
  <c r="A15601" i="1"/>
  <c r="A280" i="1"/>
  <c r="A23993" i="1" l="1"/>
  <c r="A1665" i="1"/>
  <c r="A281" i="1"/>
  <c r="A282" i="1" l="1"/>
  <c r="A283" i="1" l="1"/>
  <c r="A284" i="1" s="1"/>
  <c r="A14760" i="1" l="1"/>
  <c r="B14760" i="1"/>
  <c r="A286" i="1"/>
  <c r="A289" i="1" l="1"/>
  <c r="A290" i="1" s="1"/>
  <c r="A1655" i="1"/>
  <c r="A1672" i="1" l="1"/>
  <c r="A291" i="1"/>
  <c r="A22939" i="1" l="1"/>
  <c r="A292" i="1"/>
  <c r="A22940" i="1" l="1"/>
  <c r="A21391" i="1"/>
  <c r="A21390" i="1"/>
  <c r="B15161" i="1"/>
  <c r="A15161" i="1"/>
  <c r="A14773" i="1"/>
  <c r="B14773" i="1"/>
  <c r="B13365" i="1"/>
  <c r="A13365" i="1"/>
  <c r="A12781" i="1"/>
  <c r="B12781" i="1"/>
  <c r="A11111" i="1"/>
  <c r="A1678" i="1"/>
  <c r="A1674" i="1"/>
  <c r="A1677" i="1"/>
  <c r="A1676" i="1"/>
  <c r="A293" i="1"/>
  <c r="A300" i="1"/>
  <c r="A294" i="1"/>
  <c r="A295" i="1" s="1"/>
  <c r="A296" i="1" s="1"/>
  <c r="A1675" i="1"/>
  <c r="A21811" i="1" s="1"/>
  <c r="A301" i="1"/>
  <c r="A299" i="1"/>
  <c r="A298" i="1"/>
  <c r="A302" i="1"/>
  <c r="B13629" i="1" l="1"/>
  <c r="A13629" i="1"/>
  <c r="B13628" i="1"/>
  <c r="A13628" i="1"/>
  <c r="A297" i="1"/>
  <c r="A11112" i="1"/>
  <c r="A12953" i="1" l="1"/>
  <c r="A12954" i="1"/>
  <c r="A303" i="1"/>
  <c r="A1682" i="1" l="1"/>
  <c r="A1681" i="1"/>
  <c r="A308" i="1"/>
  <c r="A304" i="1"/>
  <c r="A305" i="1" l="1"/>
  <c r="A14941" i="1" l="1"/>
  <c r="B14940" i="1"/>
  <c r="A14940" i="1"/>
  <c r="B14939" i="1"/>
  <c r="A14939" i="1"/>
  <c r="B14941" i="1"/>
  <c r="A11078" i="1"/>
  <c r="A8184" i="1"/>
  <c r="A1686" i="1"/>
  <c r="A1066" i="1"/>
  <c r="A306" i="1"/>
  <c r="A15242" i="1" l="1"/>
  <c r="B15244" i="1"/>
  <c r="B15673" i="1"/>
  <c r="A15244" i="1"/>
  <c r="A15673" i="1"/>
  <c r="B15243" i="1"/>
  <c r="B15245" i="1"/>
  <c r="A14725" i="1"/>
  <c r="A15245" i="1"/>
  <c r="B14724" i="1"/>
  <c r="A14724" i="1"/>
  <c r="A15243" i="1"/>
  <c r="B15242" i="1"/>
  <c r="B14725" i="1"/>
  <c r="B13831" i="1"/>
  <c r="A13831" i="1"/>
  <c r="A13833" i="1"/>
  <c r="B13358" i="1"/>
  <c r="A13358" i="1"/>
  <c r="B13833" i="1"/>
  <c r="A1671" i="1"/>
  <c r="A307" i="1"/>
  <c r="A21342" i="1" l="1"/>
  <c r="A21341" i="1"/>
  <c r="A21338" i="1"/>
  <c r="B15660" i="1"/>
  <c r="A15660" i="1"/>
  <c r="B13387" i="1"/>
  <c r="A13387" i="1"/>
  <c r="A309" i="1"/>
  <c r="A14845" i="1" l="1"/>
  <c r="B14845" i="1"/>
  <c r="A1680" i="1"/>
  <c r="A1679" i="1"/>
  <c r="A317" i="1"/>
  <c r="A310" i="1"/>
  <c r="A311" i="1" s="1"/>
  <c r="A312" i="1" s="1"/>
  <c r="A1691" i="1" l="1"/>
  <c r="A313" i="1"/>
  <c r="A314" i="1" l="1"/>
  <c r="A315" i="1" l="1"/>
  <c r="A12725" i="1" l="1"/>
  <c r="B12725" i="1"/>
  <c r="A2018" i="1"/>
  <c r="A1694" i="1"/>
  <c r="A2017" i="1"/>
  <c r="A316" i="1"/>
  <c r="A318" i="1" l="1"/>
  <c r="A21290" i="1" l="1"/>
  <c r="A1685" i="1"/>
  <c r="A1684" i="1"/>
  <c r="A1683" i="1"/>
  <c r="A323" i="1"/>
  <c r="A319" i="1"/>
  <c r="A1702" i="1" l="1"/>
  <c r="A1701" i="1"/>
  <c r="A1700" i="1"/>
  <c r="A1699" i="1"/>
  <c r="A320" i="1"/>
  <c r="B13830" i="1" l="1"/>
  <c r="A13830" i="1"/>
  <c r="A321" i="1"/>
  <c r="A21362" i="1" l="1"/>
  <c r="B15311" i="1"/>
  <c r="A15311" i="1"/>
  <c r="B15308" i="1"/>
  <c r="A15308" i="1"/>
  <c r="B15310" i="1"/>
  <c r="A15310" i="1"/>
  <c r="B15307" i="1"/>
  <c r="B15309" i="1"/>
  <c r="A15309" i="1"/>
  <c r="A15307" i="1"/>
  <c r="A322" i="1"/>
  <c r="A324" i="1"/>
  <c r="B14554" i="1" l="1"/>
  <c r="A14554" i="1"/>
  <c r="B14553" i="1"/>
  <c r="A14553" i="1"/>
  <c r="A1689" i="1"/>
  <c r="A1688" i="1"/>
  <c r="A325" i="1"/>
  <c r="A326" i="1" s="1"/>
  <c r="A21348" i="1" l="1"/>
  <c r="A13803" i="1"/>
  <c r="B13648" i="1"/>
  <c r="B13640" i="1"/>
  <c r="A13648" i="1"/>
  <c r="A13640" i="1"/>
  <c r="B13802" i="1"/>
  <c r="A13802" i="1"/>
  <c r="B13804" i="1"/>
  <c r="A13641" i="1"/>
  <c r="A13804" i="1"/>
  <c r="B13641" i="1"/>
  <c r="B13803" i="1"/>
  <c r="B13550" i="1"/>
  <c r="A13550" i="1"/>
  <c r="A1696" i="1"/>
  <c r="A1695" i="1"/>
  <c r="A623" i="1"/>
  <c r="A327" i="1"/>
  <c r="A328" i="1" l="1"/>
  <c r="A1892" i="1"/>
  <c r="A625" i="1"/>
  <c r="A626" i="1"/>
  <c r="A1891" i="1"/>
  <c r="A14302" i="1" l="1"/>
  <c r="B13805" i="1"/>
  <c r="A13805" i="1"/>
  <c r="B14302" i="1"/>
  <c r="A1698" i="1"/>
  <c r="A1697" i="1"/>
  <c r="A642" i="1"/>
  <c r="A643" i="1" s="1"/>
  <c r="A329" i="1"/>
  <c r="A330" i="1" l="1"/>
  <c r="A337" i="1" l="1"/>
  <c r="A331" i="1"/>
  <c r="A332" i="1" l="1"/>
  <c r="A21238" i="1"/>
  <c r="A1704" i="1"/>
  <c r="A333" i="1" l="1"/>
  <c r="A334" i="1" l="1"/>
  <c r="A21365" i="1" l="1"/>
  <c r="A21378" i="1"/>
  <c r="B15603" i="1"/>
  <c r="A15603" i="1"/>
  <c r="A335" i="1"/>
  <c r="A336" i="1" l="1"/>
  <c r="A338" i="1"/>
  <c r="A11046" i="1" l="1"/>
  <c r="A11045" i="1"/>
  <c r="A349" i="1"/>
  <c r="A352" i="1"/>
  <c r="A348" i="1"/>
  <c r="A350" i="1"/>
  <c r="A347" i="1"/>
  <c r="A353" i="1"/>
  <c r="A339" i="1"/>
  <c r="B15219" i="1" l="1"/>
  <c r="A15219" i="1"/>
  <c r="A340" i="1"/>
  <c r="A341" i="1" s="1"/>
  <c r="A1710" i="1" l="1"/>
  <c r="A1709" i="1"/>
  <c r="A342" i="1"/>
  <c r="A343" i="1" l="1"/>
  <c r="A1714" i="1" l="1"/>
  <c r="A1713" i="1"/>
  <c r="A344" i="1"/>
  <c r="A345" i="1" l="1"/>
  <c r="A21349" i="1" l="1"/>
  <c r="B15556" i="1"/>
  <c r="A15556" i="1"/>
  <c r="A11099" i="1"/>
  <c r="A1718" i="1"/>
  <c r="A346" i="1"/>
  <c r="A354" i="1" s="1"/>
  <c r="A351" i="1"/>
  <c r="B13551" i="1" l="1"/>
  <c r="A13551" i="1"/>
  <c r="A355" i="1"/>
  <c r="A21251" i="1" l="1"/>
  <c r="A21248" i="1"/>
  <c r="B12914" i="1"/>
  <c r="A12914" i="1"/>
  <c r="A21246" i="1" s="1"/>
  <c r="A356" i="1"/>
  <c r="A21255" i="1" l="1"/>
  <c r="A1723" i="1"/>
  <c r="A21245" i="1" s="1"/>
  <c r="A357" i="1"/>
  <c r="A358" i="1" l="1"/>
  <c r="A359" i="1" s="1"/>
  <c r="A360" i="1" s="1"/>
  <c r="A21454" i="1" l="1"/>
  <c r="A21288" i="1"/>
  <c r="B13680" i="1"/>
  <c r="A13680" i="1"/>
  <c r="B13679" i="1"/>
  <c r="A13679" i="1"/>
  <c r="A1707" i="1"/>
  <c r="A361" i="1"/>
  <c r="A362" i="1" s="1"/>
  <c r="B19143" i="1" l="1"/>
  <c r="A19143" i="1"/>
  <c r="A363" i="1"/>
  <c r="A19496" i="1" l="1"/>
  <c r="A364" i="1"/>
  <c r="A1727" i="1" l="1"/>
  <c r="A365" i="1"/>
  <c r="A14973" i="1" l="1"/>
  <c r="A366" i="1"/>
  <c r="A21417" i="1" l="1"/>
  <c r="B21417" i="1"/>
  <c r="B13821" i="1"/>
  <c r="A13821" i="1"/>
  <c r="B13822" i="1"/>
  <c r="A13822" i="1"/>
  <c r="B12726" i="1"/>
  <c r="A12726" i="1"/>
  <c r="A12668" i="1"/>
  <c r="A1720" i="1"/>
  <c r="A372" i="1"/>
  <c r="A1719" i="1"/>
  <c r="A367" i="1"/>
  <c r="A368" i="1" l="1"/>
  <c r="A369" i="1" l="1"/>
  <c r="B15076" i="1" l="1"/>
  <c r="A15076" i="1"/>
  <c r="A370" i="1"/>
  <c r="A371" i="1" l="1"/>
  <c r="B15233" i="1" l="1"/>
  <c r="B15246" i="1"/>
  <c r="A15233" i="1"/>
  <c r="A15246" i="1"/>
  <c r="B15235" i="1"/>
  <c r="A15235" i="1"/>
  <c r="B14727" i="1"/>
  <c r="A14727" i="1"/>
  <c r="B13834" i="1"/>
  <c r="A13834" i="1"/>
  <c r="A373" i="1"/>
  <c r="A11118" i="1" l="1"/>
  <c r="A1722" i="1"/>
  <c r="A374" i="1"/>
  <c r="A375" i="1" l="1"/>
  <c r="A376" i="1" s="1"/>
  <c r="A9252" i="1" l="1"/>
  <c r="A377" i="1"/>
  <c r="B13398" i="1" l="1"/>
  <c r="A13398" i="1"/>
  <c r="A1736" i="1"/>
  <c r="A378" i="1"/>
  <c r="B12803" i="1"/>
  <c r="A12803" i="1"/>
  <c r="A1724" i="1" l="1"/>
  <c r="A380" i="1"/>
  <c r="A379" i="1"/>
  <c r="A381" i="1"/>
  <c r="A382" i="1" s="1"/>
  <c r="A21360" i="1" l="1"/>
  <c r="A13619" i="1"/>
  <c r="A13620" i="1"/>
  <c r="A11069" i="1"/>
  <c r="A1732" i="1"/>
  <c r="A386" i="1"/>
  <c r="A1731" i="1"/>
  <c r="A383" i="1"/>
  <c r="B14556" i="1" l="1"/>
  <c r="A14556" i="1"/>
  <c r="A384" i="1"/>
  <c r="A385" i="1" s="1"/>
  <c r="A9723" i="1"/>
  <c r="A9724" i="1"/>
  <c r="A387" i="1"/>
  <c r="B13816" i="1" l="1"/>
  <c r="A13816" i="1"/>
  <c r="B13815" i="1"/>
  <c r="A13815" i="1"/>
  <c r="B13814" i="1"/>
  <c r="A13814" i="1"/>
  <c r="A388" i="1"/>
  <c r="A389" i="1" l="1"/>
  <c r="A390" i="1"/>
  <c r="A391" i="1" s="1"/>
  <c r="A23919" i="1" l="1"/>
  <c r="A23918" i="1"/>
  <c r="A13675" i="1"/>
  <c r="B13672" i="1"/>
  <c r="A13672" i="1"/>
  <c r="B13674" i="1"/>
  <c r="A13674" i="1"/>
  <c r="A13673" i="1"/>
  <c r="B13673" i="1"/>
  <c r="B13675" i="1"/>
  <c r="A1738" i="1"/>
  <c r="A405" i="1"/>
  <c r="A404" i="1"/>
  <c r="A1739" i="1"/>
  <c r="A392" i="1"/>
  <c r="A21291" i="1" l="1"/>
  <c r="A9841" i="1"/>
  <c r="A1742" i="1"/>
  <c r="A1741" i="1"/>
  <c r="A1740" i="1"/>
  <c r="A393" i="1"/>
  <c r="A394" i="1" s="1"/>
  <c r="A19476" i="1" l="1"/>
  <c r="B15651" i="1"/>
  <c r="A15651" i="1"/>
  <c r="A395" i="1"/>
  <c r="A396" i="1" s="1"/>
  <c r="A21375" i="1" l="1"/>
  <c r="A397" i="1"/>
  <c r="A23922" i="1" l="1"/>
  <c r="A21917" i="1"/>
  <c r="A20547" i="1"/>
  <c r="A9901" i="1"/>
  <c r="A398" i="1"/>
  <c r="A399" i="1" s="1"/>
  <c r="A400" i="1" s="1"/>
  <c r="A1749" i="1" l="1"/>
  <c r="A401" i="1"/>
  <c r="A17797" i="1" l="1"/>
  <c r="B17797" i="1"/>
  <c r="B15169" i="1"/>
  <c r="A15169" i="1"/>
  <c r="A402" i="1"/>
  <c r="A13167" i="1" l="1"/>
  <c r="B13169" i="1"/>
  <c r="A13169" i="1"/>
  <c r="B13168" i="1"/>
  <c r="A13168" i="1"/>
  <c r="B13167" i="1"/>
  <c r="A1754" i="1"/>
  <c r="A1753" i="1"/>
  <c r="A1752" i="1"/>
  <c r="A21242" i="1" s="1"/>
  <c r="A1755" i="1"/>
  <c r="A403" i="1"/>
  <c r="A14477" i="1" l="1"/>
  <c r="B14455" i="1"/>
  <c r="B14476" i="1"/>
  <c r="A14455" i="1"/>
  <c r="A14476" i="1"/>
  <c r="B14454" i="1"/>
  <c r="B14477" i="1"/>
  <c r="A14454" i="1"/>
  <c r="A1757" i="1"/>
  <c r="A406" i="1"/>
  <c r="B14555" i="1" l="1"/>
  <c r="A14555" i="1"/>
  <c r="A407" i="1"/>
  <c r="A408" i="1" l="1"/>
  <c r="A13771" i="1" l="1"/>
  <c r="B13772" i="1"/>
  <c r="A13772" i="1"/>
  <c r="B13771" i="1"/>
  <c r="A699" i="1"/>
  <c r="A409" i="1"/>
  <c r="B14561" i="1" l="1"/>
  <c r="A14561" i="1"/>
  <c r="A410" i="1"/>
  <c r="A15650" i="1" l="1"/>
  <c r="B15650" i="1"/>
  <c r="A412" i="1"/>
  <c r="A411" i="1"/>
  <c r="A413" i="1"/>
  <c r="A414" i="1" s="1"/>
  <c r="A21357" i="1" l="1"/>
  <c r="B14559" i="1"/>
  <c r="A14559" i="1"/>
  <c r="B14558" i="1"/>
  <c r="A14560" i="1"/>
  <c r="B14560" i="1"/>
  <c r="A14558" i="1"/>
  <c r="A1758" i="1"/>
  <c r="A1759" i="1"/>
  <c r="A416" i="1"/>
  <c r="A415" i="1"/>
  <c r="A417" i="1"/>
  <c r="A418" i="1"/>
  <c r="A419" i="1" s="1"/>
  <c r="B17756" i="1" l="1"/>
  <c r="A17756" i="1"/>
  <c r="B14300" i="1"/>
  <c r="A14300" i="1"/>
  <c r="A1766" i="1"/>
  <c r="A1765" i="1"/>
  <c r="A1764" i="1"/>
  <c r="A1767" i="1"/>
  <c r="A420" i="1"/>
  <c r="A421" i="1" s="1"/>
  <c r="B15518" i="1" l="1"/>
  <c r="A15518" i="1"/>
  <c r="A13369" i="1"/>
  <c r="B12798" i="1"/>
  <c r="A12798" i="1"/>
  <c r="A1778" i="1"/>
  <c r="A1779" i="1"/>
  <c r="A422" i="1"/>
  <c r="A423" i="1" s="1"/>
  <c r="B15652" i="1" l="1"/>
  <c r="A15652" i="1"/>
  <c r="B13381" i="1"/>
  <c r="A13381" i="1"/>
  <c r="A424" i="1"/>
  <c r="A425" i="1" s="1"/>
  <c r="A22984" i="1" l="1"/>
  <c r="A21457" i="1"/>
  <c r="A426" i="1"/>
  <c r="A427" i="1" l="1"/>
  <c r="A21414" i="1" l="1"/>
  <c r="A11041" i="1"/>
  <c r="A1781" i="1"/>
  <c r="A428" i="1"/>
  <c r="B13116" i="1" l="1"/>
  <c r="B13044" i="1"/>
  <c r="B13257" i="1"/>
  <c r="A13116" i="1"/>
  <c r="A13044" i="1"/>
  <c r="A13257" i="1"/>
  <c r="B13046" i="1"/>
  <c r="A13046" i="1"/>
  <c r="B13043" i="1"/>
  <c r="A13043" i="1"/>
  <c r="B13258" i="1"/>
  <c r="A13117" i="1"/>
  <c r="A13045" i="1"/>
  <c r="B13042" i="1"/>
  <c r="A13258" i="1"/>
  <c r="A13042" i="1"/>
  <c r="B13117" i="1"/>
  <c r="B13045" i="1"/>
  <c r="A2074" i="1"/>
  <c r="A2073" i="1"/>
  <c r="A2072" i="1"/>
  <c r="A829" i="1"/>
  <c r="A2071" i="1"/>
  <c r="A2075" i="1"/>
  <c r="A429" i="1"/>
  <c r="A430" i="1" l="1"/>
  <c r="B14377" i="1" l="1"/>
  <c r="A14377" i="1"/>
  <c r="A14376" i="1"/>
  <c r="B14376" i="1"/>
  <c r="A431" i="1"/>
  <c r="A432" i="1" l="1"/>
  <c r="A1768" i="1" l="1"/>
  <c r="A433" i="1"/>
  <c r="A434" i="1" s="1"/>
  <c r="A11047" i="1" l="1"/>
  <c r="A11389" i="1"/>
  <c r="A1770" i="1"/>
  <c r="A436" i="1"/>
  <c r="A1771" i="1"/>
  <c r="A1091" i="1"/>
  <c r="A435" i="1"/>
  <c r="A437" i="1" l="1"/>
  <c r="B14566" i="1"/>
  <c r="A14566" i="1"/>
  <c r="B13574" i="1"/>
  <c r="A13574" i="1"/>
  <c r="A458" i="1"/>
  <c r="B14897" i="1" l="1"/>
  <c r="A14897" i="1"/>
  <c r="A1774" i="1"/>
  <c r="A1777" i="1"/>
  <c r="A1773" i="1"/>
  <c r="A1776" i="1"/>
  <c r="A1772" i="1"/>
  <c r="A448" i="1"/>
  <c r="A444" i="1"/>
  <c r="A1775" i="1"/>
  <c r="A449" i="1"/>
  <c r="A447" i="1"/>
  <c r="A443" i="1"/>
  <c r="A438" i="1"/>
  <c r="A439" i="1" l="1"/>
  <c r="A440" i="1" l="1"/>
  <c r="B15497" i="1" l="1"/>
  <c r="A15497" i="1"/>
  <c r="A441" i="1"/>
  <c r="A442" i="1" l="1"/>
  <c r="A445" i="1" l="1"/>
  <c r="B15228" i="1" l="1"/>
  <c r="A15228" i="1"/>
  <c r="B15229" i="1"/>
  <c r="A15229" i="1"/>
  <c r="A1097" i="1"/>
  <c r="A446" i="1"/>
  <c r="A450" i="1" s="1"/>
  <c r="A1810" i="1" l="1"/>
  <c r="A451" i="1"/>
  <c r="B17798" i="1" l="1"/>
  <c r="A17798" i="1"/>
  <c r="A15170" i="1"/>
  <c r="B15170" i="1"/>
  <c r="A452" i="1"/>
  <c r="A15066" i="1" l="1"/>
  <c r="B15065" i="1"/>
  <c r="A15065" i="1"/>
  <c r="B15066" i="1"/>
  <c r="A453" i="1"/>
  <c r="A10133" i="1" l="1"/>
  <c r="A1812" i="1"/>
  <c r="A454" i="1"/>
  <c r="A14355" i="1" l="1"/>
  <c r="B14355" i="1"/>
  <c r="A455" i="1"/>
  <c r="A15290" i="1" l="1"/>
  <c r="A15202" i="1"/>
  <c r="B15204" i="1"/>
  <c r="A15204" i="1"/>
  <c r="B15201" i="1"/>
  <c r="A15201" i="1"/>
  <c r="B15291" i="1"/>
  <c r="B15203" i="1"/>
  <c r="A15203" i="1"/>
  <c r="B15202" i="1"/>
  <c r="A15291" i="1"/>
  <c r="B15290" i="1"/>
  <c r="A13681" i="1"/>
  <c r="B13681" i="1"/>
  <c r="A1782" i="1"/>
  <c r="A456" i="1"/>
  <c r="A1783" i="1"/>
  <c r="A457" i="1"/>
  <c r="A21353" i="1" l="1"/>
  <c r="A459" i="1"/>
  <c r="A460" i="1" s="1"/>
  <c r="A461" i="1" s="1"/>
  <c r="B17784" i="1" l="1"/>
  <c r="A17784" i="1"/>
  <c r="B15077" i="1"/>
  <c r="A15077" i="1"/>
  <c r="A462" i="1"/>
  <c r="A463" i="1" s="1"/>
  <c r="A468" i="1" l="1"/>
  <c r="A464" i="1"/>
  <c r="A465" i="1" l="1"/>
  <c r="A466" i="1" l="1"/>
  <c r="B14378" i="1" l="1"/>
  <c r="A14378" i="1"/>
  <c r="A467" i="1"/>
  <c r="A469" i="1" s="1"/>
  <c r="A13047" i="1" l="1"/>
  <c r="B13049" i="1"/>
  <c r="A13049" i="1"/>
  <c r="B13048" i="1"/>
  <c r="B13050" i="1"/>
  <c r="B13047" i="1"/>
  <c r="A13050" i="1"/>
  <c r="A13048" i="1"/>
  <c r="A1808" i="1"/>
  <c r="A480" i="1"/>
  <c r="A1807" i="1"/>
  <c r="A481" i="1"/>
  <c r="A470" i="1"/>
  <c r="A21352" i="1"/>
  <c r="A21354" i="1"/>
  <c r="B14898" i="1"/>
  <c r="A14898" i="1"/>
  <c r="A22934" i="1" l="1"/>
  <c r="A1820" i="1"/>
  <c r="A471" i="1"/>
  <c r="A472" i="1" s="1"/>
  <c r="B17833" i="1" l="1"/>
  <c r="A17833" i="1"/>
  <c r="B13632" i="1"/>
  <c r="A13632" i="1"/>
  <c r="B13631" i="1"/>
  <c r="A13633" i="1"/>
  <c r="A13631" i="1"/>
  <c r="B13633" i="1"/>
  <c r="A1821" i="1"/>
  <c r="A473" i="1"/>
  <c r="A10488" i="1" l="1"/>
  <c r="A474" i="1"/>
  <c r="A21345" i="1" l="1"/>
  <c r="A475" i="1"/>
  <c r="A476" i="1" l="1"/>
  <c r="A477" i="1" s="1"/>
  <c r="A21268" i="1" l="1"/>
  <c r="B15644" i="1"/>
  <c r="A15644" i="1"/>
  <c r="A478" i="1"/>
  <c r="A21462" i="1" l="1"/>
  <c r="A21461" i="1"/>
  <c r="B12757" i="1"/>
  <c r="A12757" i="1"/>
  <c r="A479" i="1"/>
  <c r="A482" i="1" s="1"/>
  <c r="B13465" i="1" l="1"/>
  <c r="A13465" i="1"/>
  <c r="A13456" i="1"/>
  <c r="A1825" i="1"/>
  <c r="A483" i="1"/>
  <c r="B15067" i="1" l="1"/>
  <c r="A15067" i="1"/>
  <c r="A484" i="1"/>
  <c r="B13634" i="1" l="1"/>
  <c r="A13634" i="1"/>
  <c r="A485" i="1"/>
  <c r="A486" i="1" s="1"/>
  <c r="A21805" i="1" l="1"/>
  <c r="A487" i="1"/>
  <c r="A21247" i="1" l="1"/>
  <c r="A21252" i="1"/>
  <c r="B12916" i="1"/>
  <c r="A12916" i="1"/>
  <c r="B12918" i="1"/>
  <c r="A12918" i="1"/>
  <c r="A491" i="1"/>
  <c r="A488" i="1"/>
  <c r="B15068" i="1" l="1"/>
  <c r="A15068" i="1"/>
  <c r="A489" i="1"/>
  <c r="B12915" i="1"/>
  <c r="A12915" i="1"/>
  <c r="A12917" i="1"/>
  <c r="B12917" i="1"/>
  <c r="A10087" i="1" l="1"/>
  <c r="A490" i="1"/>
  <c r="A492" i="1" s="1"/>
  <c r="A21351" i="1" l="1"/>
  <c r="A21350" i="1"/>
  <c r="A13691" i="1"/>
  <c r="B13688" i="1"/>
  <c r="A13683" i="1"/>
  <c r="A13688" i="1"/>
  <c r="B13685" i="1"/>
  <c r="B13690" i="1"/>
  <c r="A13685" i="1"/>
  <c r="B13682" i="1"/>
  <c r="A13690" i="1"/>
  <c r="B13687" i="1"/>
  <c r="A13682" i="1"/>
  <c r="A13687" i="1"/>
  <c r="B13684" i="1"/>
  <c r="A13689" i="1"/>
  <c r="B13686" i="1"/>
  <c r="B13689" i="1"/>
  <c r="B13683" i="1"/>
  <c r="A13686" i="1"/>
  <c r="B13691" i="1"/>
  <c r="A13684" i="1"/>
  <c r="A1818" i="1"/>
  <c r="A1814" i="1"/>
  <c r="A1817" i="1"/>
  <c r="A1813" i="1"/>
  <c r="A1816" i="1"/>
  <c r="A496" i="1"/>
  <c r="A1815" i="1"/>
  <c r="A495" i="1"/>
  <c r="A494" i="1"/>
  <c r="A493" i="1"/>
  <c r="A1819" i="1"/>
  <c r="A497" i="1" l="1"/>
  <c r="A498" i="1" s="1"/>
  <c r="A499" i="1" s="1"/>
  <c r="A500" i="1" s="1"/>
  <c r="A501" i="1" s="1"/>
  <c r="A502" i="1" s="1"/>
  <c r="A503" i="1" s="1"/>
  <c r="A504" i="1" s="1"/>
  <c r="B13637" i="1" l="1"/>
  <c r="A13637" i="1"/>
  <c r="B13636" i="1"/>
  <c r="A13636" i="1"/>
  <c r="A505" i="1"/>
  <c r="A23995" i="1" l="1"/>
  <c r="A22912" i="1"/>
  <c r="A19562" i="1"/>
  <c r="A938" i="1"/>
  <c r="A937" i="1"/>
  <c r="A506" i="1"/>
  <c r="B12806" i="1" l="1"/>
  <c r="A12806" i="1"/>
  <c r="A507" i="1"/>
  <c r="A21278" i="1"/>
  <c r="B15712" i="1"/>
  <c r="B15492" i="1"/>
  <c r="A15492" i="1"/>
  <c r="B15491" i="1"/>
  <c r="A15491" i="1"/>
  <c r="B15493" i="1"/>
  <c r="A15712" i="1"/>
  <c r="A15493" i="1"/>
  <c r="A2126" i="1"/>
  <c r="A2125" i="1"/>
  <c r="A2124" i="1"/>
  <c r="A15763" i="1" l="1"/>
  <c r="B15763" i="1"/>
  <c r="A508" i="1"/>
  <c r="A509" i="1" s="1"/>
  <c r="A510" i="1" s="1"/>
  <c r="A511" i="1" s="1"/>
  <c r="A21265" i="1" l="1"/>
  <c r="A512" i="1"/>
  <c r="A21340" i="1" l="1"/>
  <c r="A21312" i="1"/>
  <c r="A21344" i="1"/>
  <c r="A11062" i="1"/>
  <c r="A513" i="1"/>
  <c r="A514" i="1" l="1"/>
  <c r="A515" i="1" s="1"/>
  <c r="A22918" i="1" l="1"/>
  <c r="A21286" i="1"/>
  <c r="B13557" i="1"/>
  <c r="A12662" i="1"/>
  <c r="A13557" i="1"/>
  <c r="A10490" i="1"/>
  <c r="A516" i="1"/>
  <c r="B13800" i="1" l="1"/>
  <c r="A13635" i="1"/>
  <c r="A13800" i="1"/>
  <c r="B13645" i="1"/>
  <c r="A13645" i="1"/>
  <c r="B13635" i="1"/>
  <c r="A517" i="1"/>
  <c r="A518" i="1" s="1"/>
  <c r="A524" i="1" s="1"/>
  <c r="A523" i="1"/>
  <c r="A519" i="1"/>
  <c r="A520" i="1" s="1"/>
  <c r="A521" i="1" s="1"/>
  <c r="A522" i="1" s="1"/>
  <c r="A525" i="1" l="1"/>
  <c r="A526" i="1" s="1"/>
  <c r="A527" i="1" s="1"/>
  <c r="A13463" i="1" l="1"/>
  <c r="B13462" i="1"/>
  <c r="A13462" i="1"/>
  <c r="B13464" i="1"/>
  <c r="A13464" i="1"/>
  <c r="B13461" i="1"/>
  <c r="A13461" i="1"/>
  <c r="B13463" i="1"/>
  <c r="A528" i="1"/>
  <c r="A529" i="1" s="1"/>
  <c r="A530" i="1" s="1"/>
  <c r="A531" i="1" s="1"/>
  <c r="A532" i="1" s="1"/>
  <c r="B13436" i="1" l="1"/>
  <c r="A13431" i="1"/>
  <c r="A21434" i="1" s="1"/>
  <c r="A13436" i="1"/>
  <c r="B13433" i="1"/>
  <c r="A13433" i="1"/>
  <c r="B13432" i="1"/>
  <c r="A13432" i="1"/>
  <c r="B13431" i="1"/>
  <c r="A533" i="1"/>
  <c r="A534" i="1" s="1"/>
  <c r="B15079" i="1" l="1"/>
  <c r="A15079" i="1"/>
  <c r="B15078" i="1"/>
  <c r="A15078" i="1"/>
  <c r="A535" i="1"/>
  <c r="A536" i="1" s="1"/>
  <c r="A13801" i="1" l="1"/>
  <c r="B13801" i="1"/>
  <c r="A1853" i="1"/>
  <c r="A537" i="1"/>
  <c r="A538" i="1" s="1"/>
  <c r="A17801" i="1" l="1"/>
  <c r="B17801" i="1"/>
  <c r="B15171" i="1"/>
  <c r="A15171" i="1"/>
  <c r="A539" i="1"/>
  <c r="A540" i="1" s="1"/>
  <c r="A541" i="1" s="1"/>
  <c r="A542" i="1" s="1"/>
  <c r="A543" i="1" s="1"/>
  <c r="A21336" i="1" l="1"/>
  <c r="B15665" i="1"/>
  <c r="A15665" i="1"/>
  <c r="A554" i="1"/>
  <c r="A556" i="1"/>
  <c r="A557" i="1"/>
  <c r="A544" i="1"/>
  <c r="A1860" i="1" l="1"/>
  <c r="A545" i="1"/>
  <c r="A17734" i="1"/>
  <c r="A15666" i="1"/>
  <c r="A22913" i="1" l="1"/>
  <c r="A1861" i="1"/>
  <c r="A546" i="1"/>
  <c r="A547" i="1" l="1"/>
  <c r="A548" i="1" s="1"/>
  <c r="A549" i="1" s="1"/>
  <c r="A21272" i="1" l="1"/>
  <c r="A550" i="1"/>
  <c r="A551" i="1" l="1"/>
  <c r="A1865" i="1" l="1"/>
  <c r="A552" i="1"/>
  <c r="B14913" i="1" l="1"/>
  <c r="A14913" i="1"/>
  <c r="A1866" i="1"/>
  <c r="A2280" i="1"/>
  <c r="A1867" i="1"/>
  <c r="A553" i="1"/>
  <c r="A21415" i="1" l="1"/>
  <c r="A555" i="1"/>
  <c r="B14911" i="1"/>
  <c r="A14911" i="1"/>
  <c r="A1870" i="1" l="1"/>
  <c r="A1869" i="1"/>
  <c r="A1868" i="1"/>
  <c r="A608" i="1"/>
  <c r="A559" i="1"/>
  <c r="A558" i="1"/>
  <c r="A560" i="1" l="1"/>
  <c r="A8771" i="1"/>
  <c r="A609" i="1"/>
  <c r="B13400" i="1"/>
  <c r="A13400" i="1"/>
  <c r="A1846" i="1"/>
  <c r="A1845" i="1"/>
  <c r="A563" i="1"/>
  <c r="A15250" i="1" l="1"/>
  <c r="B15251" i="1"/>
  <c r="A15251" i="1"/>
  <c r="B15250" i="1"/>
  <c r="B15172" i="1"/>
  <c r="A15172" i="1"/>
  <c r="A561" i="1"/>
  <c r="A1876" i="1" l="1"/>
  <c r="A1875" i="1"/>
  <c r="A562" i="1"/>
  <c r="A564" i="1"/>
  <c r="A1878" i="1" l="1"/>
  <c r="A565" i="1"/>
  <c r="B15557" i="1"/>
  <c r="A15557" i="1"/>
  <c r="B13647" i="1"/>
  <c r="A13647" i="1"/>
  <c r="B13922" i="1"/>
  <c r="A13922" i="1"/>
  <c r="A21418" i="1" l="1"/>
  <c r="A21419" i="1"/>
  <c r="A19497" i="1"/>
  <c r="A15777" i="1"/>
  <c r="A1848" i="1"/>
  <c r="A575" i="1"/>
  <c r="A566" i="1"/>
  <c r="A13646" i="1"/>
  <c r="A10434" i="1"/>
  <c r="A12648" i="1" l="1"/>
  <c r="A567" i="1"/>
  <c r="A568" i="1" l="1"/>
  <c r="A569" i="1" l="1"/>
  <c r="A570" i="1" l="1"/>
  <c r="A9215" i="1" l="1"/>
  <c r="A571" i="1"/>
  <c r="B17802" i="1" l="1"/>
  <c r="A17802" i="1"/>
  <c r="B15175" i="1"/>
  <c r="A15175" i="1"/>
  <c r="A572" i="1"/>
  <c r="A573" i="1" s="1"/>
  <c r="A574" i="1" s="1"/>
  <c r="A576" i="1" s="1"/>
  <c r="B13401" i="1" l="1"/>
  <c r="A13401" i="1"/>
  <c r="A590" i="1"/>
  <c r="A577" i="1"/>
  <c r="B12773" i="1" l="1"/>
  <c r="A12773" i="1"/>
  <c r="A578" i="1"/>
  <c r="A21237" i="1" l="1"/>
  <c r="A579" i="1"/>
  <c r="A580" i="1" l="1"/>
  <c r="A581" i="1" l="1"/>
  <c r="A12653" i="1" l="1"/>
  <c r="A582" i="1"/>
  <c r="A21359" i="1" l="1"/>
  <c r="A21358" i="1"/>
  <c r="A1888" i="1"/>
  <c r="A583" i="1"/>
  <c r="A584" i="1" s="1"/>
  <c r="A585" i="1" s="1"/>
  <c r="A9219" i="1" l="1"/>
  <c r="A586" i="1"/>
  <c r="B14569" i="1" l="1"/>
  <c r="A14569" i="1"/>
  <c r="A587" i="1"/>
  <c r="B13829" i="1"/>
  <c r="A13829" i="1"/>
  <c r="A13923" i="1" l="1"/>
  <c r="B13924" i="1"/>
  <c r="B13923" i="1"/>
  <c r="B12785" i="1"/>
  <c r="A12785" i="1"/>
  <c r="A13924" i="1"/>
  <c r="A588" i="1"/>
  <c r="A589" i="1"/>
  <c r="A591" i="1" s="1"/>
  <c r="B17800" i="1" l="1"/>
  <c r="A17800" i="1"/>
  <c r="A592" i="1"/>
  <c r="A593" i="1" s="1"/>
  <c r="B13260" i="1" l="1"/>
  <c r="A13055" i="1"/>
  <c r="B13052" i="1"/>
  <c r="A13260" i="1"/>
  <c r="B13057" i="1"/>
  <c r="A13052" i="1"/>
  <c r="A13057" i="1"/>
  <c r="B13054" i="1"/>
  <c r="A13054" i="1"/>
  <c r="B13051" i="1"/>
  <c r="B13056" i="1"/>
  <c r="A13051" i="1"/>
  <c r="B13058" i="1"/>
  <c r="A13053" i="1"/>
  <c r="A13058" i="1"/>
  <c r="B13053" i="1"/>
  <c r="A13056" i="1"/>
  <c r="B13055" i="1"/>
  <c r="A1858" i="1"/>
  <c r="A1854" i="1"/>
  <c r="A1857" i="1"/>
  <c r="A1856" i="1"/>
  <c r="A1855" i="1"/>
  <c r="A596" i="1"/>
  <c r="A597" i="1" s="1"/>
  <c r="A599" i="1"/>
  <c r="A595" i="1"/>
  <c r="A594" i="1"/>
  <c r="A1859" i="1"/>
  <c r="A1894" i="1" l="1"/>
  <c r="A1897" i="1"/>
  <c r="A1896" i="1"/>
  <c r="A598" i="1"/>
  <c r="A1895" i="1"/>
  <c r="A600" i="1"/>
  <c r="B12884" i="1" l="1"/>
  <c r="A12884" i="1"/>
  <c r="A607" i="1"/>
  <c r="A601" i="1"/>
  <c r="B12883" i="1"/>
  <c r="A12883" i="1"/>
  <c r="A602" i="1" l="1"/>
  <c r="A603" i="1" s="1"/>
  <c r="A604" i="1" s="1"/>
  <c r="A23864" i="1" l="1"/>
  <c r="A605" i="1"/>
  <c r="A15080" i="1" l="1"/>
  <c r="B15080" i="1"/>
  <c r="A606" i="1"/>
  <c r="A23996" i="1" l="1"/>
  <c r="A610" i="1"/>
  <c r="A618" i="1" l="1"/>
  <c r="A1879" i="1"/>
  <c r="A611" i="1"/>
  <c r="A612" i="1" s="1"/>
  <c r="B15223" i="1" l="1"/>
  <c r="A15223" i="1"/>
  <c r="B14356" i="1"/>
  <c r="A14356" i="1"/>
  <c r="A10294" i="1"/>
  <c r="A613" i="1"/>
  <c r="A614" i="1" s="1"/>
  <c r="B15164" i="1" l="1"/>
  <c r="A15164" i="1"/>
  <c r="A615" i="1"/>
  <c r="A616" i="1" s="1"/>
  <c r="A1907" i="1" l="1"/>
  <c r="A617" i="1"/>
  <c r="A15057" i="1" l="1"/>
  <c r="A15056" i="1"/>
  <c r="A619" i="1"/>
  <c r="A15783" i="1" l="1"/>
  <c r="B15221" i="1"/>
  <c r="A15221" i="1"/>
  <c r="A622" i="1"/>
  <c r="A620" i="1"/>
  <c r="A621" i="1" s="1"/>
  <c r="A624" i="1" l="1"/>
  <c r="A627" i="1" s="1"/>
  <c r="A21369" i="1"/>
  <c r="A21370" i="1"/>
  <c r="B15607" i="1"/>
  <c r="A15607" i="1"/>
  <c r="A21236" i="1" l="1"/>
  <c r="A628" i="1"/>
  <c r="A15769" i="1" l="1"/>
  <c r="A14776" i="1"/>
  <c r="B13017" i="1"/>
  <c r="A13017" i="1"/>
  <c r="A1914" i="1"/>
  <c r="A629" i="1"/>
  <c r="A630" i="1" s="1"/>
  <c r="A1915" i="1" l="1"/>
  <c r="A631" i="1"/>
  <c r="A632" i="1" s="1"/>
  <c r="B13806" i="1" l="1"/>
  <c r="A13649" i="1"/>
  <c r="B13649" i="1"/>
  <c r="A13806" i="1"/>
  <c r="B13558" i="1"/>
  <c r="A13558" i="1"/>
  <c r="A633" i="1"/>
  <c r="A634" i="1" l="1"/>
  <c r="A1918" i="1" l="1"/>
  <c r="A1919" i="1"/>
  <c r="A636" i="1"/>
  <c r="A635" i="1"/>
  <c r="A637" i="1" l="1"/>
  <c r="A1921" i="1" l="1"/>
  <c r="A638" i="1"/>
  <c r="A639" i="1" s="1"/>
  <c r="B14775" i="1" l="1"/>
  <c r="A14775" i="1"/>
  <c r="B12788" i="1"/>
  <c r="B12780" i="1"/>
  <c r="A12788" i="1"/>
  <c r="A12780" i="1"/>
  <c r="A12642" i="1"/>
  <c r="A9447" i="1"/>
  <c r="A686" i="1"/>
  <c r="A682" i="1"/>
  <c r="A641" i="1"/>
  <c r="A640" i="1"/>
  <c r="A681" i="1"/>
  <c r="A21403" i="1" s="1"/>
  <c r="A1923" i="1"/>
  <c r="A22950" i="1" l="1"/>
  <c r="A22949" i="1"/>
  <c r="A22948" i="1"/>
  <c r="A644" i="1"/>
  <c r="A21411" i="1"/>
  <c r="A1893" i="1" l="1"/>
  <c r="A647" i="1"/>
  <c r="A645" i="1"/>
  <c r="A1925" i="1" l="1"/>
  <c r="A1924" i="1"/>
  <c r="A646" i="1"/>
  <c r="A648" i="1"/>
  <c r="A15450" i="1" l="1"/>
  <c r="B15447" i="1"/>
  <c r="A15447" i="1"/>
  <c r="B15449" i="1"/>
  <c r="A15449" i="1"/>
  <c r="A15448" i="1"/>
  <c r="B15450" i="1"/>
  <c r="B15448" i="1"/>
  <c r="A1899" i="1"/>
  <c r="A649" i="1"/>
  <c r="A22068" i="1"/>
  <c r="A22015" i="1"/>
  <c r="B15335" i="1"/>
  <c r="A15335" i="1"/>
  <c r="B15332" i="1"/>
  <c r="A15332" i="1"/>
  <c r="B15334" i="1"/>
  <c r="A15334" i="1"/>
  <c r="B15333" i="1"/>
  <c r="A15333" i="1"/>
  <c r="A9978" i="1"/>
  <c r="A650" i="1" l="1"/>
  <c r="A651" i="1" l="1"/>
  <c r="A22855" i="1" l="1"/>
  <c r="A652" i="1"/>
  <c r="A17803" i="1" l="1"/>
  <c r="B17803" i="1"/>
  <c r="A653" i="1"/>
  <c r="A654" i="1" s="1"/>
  <c r="A655" i="1" s="1"/>
  <c r="A8763" i="1" l="1"/>
  <c r="A1134" i="1"/>
  <c r="A656" i="1"/>
  <c r="B14354" i="1" l="1"/>
  <c r="A14354" i="1"/>
  <c r="B14353" i="1"/>
  <c r="A14353" i="1"/>
  <c r="A14352" i="1"/>
  <c r="B14352" i="1"/>
  <c r="A12775" i="1"/>
  <c r="B12777" i="1"/>
  <c r="A12777" i="1"/>
  <c r="B12776" i="1"/>
  <c r="B12778" i="1"/>
  <c r="B12775" i="1"/>
  <c r="A12778" i="1"/>
  <c r="A12776" i="1"/>
  <c r="A2058" i="1"/>
  <c r="A2057" i="1"/>
  <c r="A2056" i="1"/>
  <c r="A2055" i="1"/>
  <c r="A657" i="1"/>
  <c r="A658" i="1" l="1"/>
  <c r="A10268" i="1" l="1"/>
  <c r="A9258" i="1"/>
  <c r="A659" i="1"/>
  <c r="A1936" i="1" l="1"/>
  <c r="A660" i="1"/>
  <c r="A1941" i="1" l="1"/>
  <c r="A661" i="1"/>
  <c r="A1942" i="1" l="1"/>
  <c r="A662" i="1"/>
  <c r="B17842" i="1" l="1"/>
  <c r="B15764" i="1"/>
  <c r="A15764" i="1"/>
  <c r="A17842" i="1"/>
  <c r="A668" i="1"/>
  <c r="A667" i="1"/>
  <c r="A669" i="1"/>
  <c r="A663" i="1"/>
  <c r="A664" i="1" s="1"/>
  <c r="B13807" i="1" l="1"/>
  <c r="A13807" i="1"/>
  <c r="A665" i="1"/>
  <c r="B15343" i="1" l="1"/>
  <c r="A15343" i="1"/>
  <c r="B15340" i="1"/>
  <c r="A15340" i="1"/>
  <c r="B15342" i="1"/>
  <c r="B15347" i="1"/>
  <c r="A15342" i="1"/>
  <c r="A15344" i="1"/>
  <c r="B15341" i="1"/>
  <c r="B15344" i="1"/>
  <c r="A15347" i="1"/>
  <c r="A15341" i="1"/>
  <c r="A666" i="1"/>
  <c r="A670" i="1" l="1"/>
  <c r="A671" i="1" s="1"/>
  <c r="A672" i="1" s="1"/>
  <c r="A21373" i="1" l="1"/>
  <c r="A21379" i="1"/>
  <c r="B15608" i="1"/>
  <c r="A15608" i="1"/>
  <c r="B13726" i="1"/>
  <c r="A13726" i="1"/>
  <c r="A1951" i="1"/>
  <c r="A673" i="1"/>
  <c r="B15690" i="1" l="1"/>
  <c r="A15690" i="1"/>
  <c r="A14781" i="1"/>
  <c r="B14783" i="1"/>
  <c r="A14783" i="1"/>
  <c r="B14785" i="1"/>
  <c r="A14785" i="1"/>
  <c r="B14782" i="1"/>
  <c r="A14782" i="1"/>
  <c r="A14784" i="1"/>
  <c r="B14781" i="1"/>
  <c r="B14784" i="1"/>
  <c r="A10095" i="1"/>
  <c r="A10094" i="1"/>
  <c r="A674" i="1"/>
  <c r="A675" i="1" s="1"/>
  <c r="A9744" i="1" l="1"/>
  <c r="A676" i="1"/>
  <c r="A677" i="1" s="1"/>
  <c r="B13256" i="1" l="1"/>
  <c r="A13256" i="1"/>
  <c r="A678" i="1"/>
  <c r="A23997" i="1"/>
  <c r="A13747" i="1"/>
  <c r="A679" i="1" l="1"/>
  <c r="A22945" i="1" l="1"/>
  <c r="A22942" i="1"/>
  <c r="A22947" i="1"/>
  <c r="A22944" i="1"/>
  <c r="A22946" i="1"/>
  <c r="A22943" i="1"/>
  <c r="A22941" i="1"/>
  <c r="A21380" i="1"/>
  <c r="A21385" i="1"/>
  <c r="A21398" i="1"/>
  <c r="A21382" i="1"/>
  <c r="A21387" i="1"/>
  <c r="A21397" i="1"/>
  <c r="A21386" i="1"/>
  <c r="A19460" i="1"/>
  <c r="A19457" i="1"/>
  <c r="A19459" i="1"/>
  <c r="A19456" i="1"/>
  <c r="A19458" i="1"/>
  <c r="A12670" i="1"/>
  <c r="B12787" i="1"/>
  <c r="A12787" i="1"/>
  <c r="B12786" i="1"/>
  <c r="A12669" i="1"/>
  <c r="A12786" i="1"/>
  <c r="A1913" i="1"/>
  <c r="A1912" i="1"/>
  <c r="A680" i="1"/>
  <c r="A683" i="1" l="1"/>
  <c r="A684" i="1" l="1"/>
  <c r="A15354" i="1" l="1"/>
  <c r="B15351" i="1"/>
  <c r="B15356" i="1"/>
  <c r="A15351" i="1"/>
  <c r="B15348" i="1"/>
  <c r="A15356" i="1"/>
  <c r="B15353" i="1"/>
  <c r="A15348" i="1"/>
  <c r="B15337" i="1"/>
  <c r="A15353" i="1"/>
  <c r="B15350" i="1"/>
  <c r="A15337" i="1"/>
  <c r="B15355" i="1"/>
  <c r="A15350" i="1"/>
  <c r="A15352" i="1"/>
  <c r="B15349" i="1"/>
  <c r="A15336" i="1"/>
  <c r="A15349" i="1"/>
  <c r="B15354" i="1"/>
  <c r="B15352" i="1"/>
  <c r="B15336" i="1"/>
  <c r="A15355" i="1"/>
  <c r="A685" i="1"/>
  <c r="B15375" i="1" l="1"/>
  <c r="A15370" i="1"/>
  <c r="B15367" i="1"/>
  <c r="B15359" i="1"/>
  <c r="A15375" i="1"/>
  <c r="B15372" i="1"/>
  <c r="A15367" i="1"/>
  <c r="B15364" i="1"/>
  <c r="A15359" i="1"/>
  <c r="A15372" i="1"/>
  <c r="B15369" i="1"/>
  <c r="A15364" i="1"/>
  <c r="B15374" i="1"/>
  <c r="A15369" i="1"/>
  <c r="B15366" i="1"/>
  <c r="B15358" i="1"/>
  <c r="A15374" i="1"/>
  <c r="B15371" i="1"/>
  <c r="A15366" i="1"/>
  <c r="B15363" i="1"/>
  <c r="A15358" i="1"/>
  <c r="B15373" i="1"/>
  <c r="A15368" i="1"/>
  <c r="B15365" i="1"/>
  <c r="A15365" i="1"/>
  <c r="B15370" i="1"/>
  <c r="A15363" i="1"/>
  <c r="A15373" i="1"/>
  <c r="B15368" i="1"/>
  <c r="A15371" i="1"/>
  <c r="A10359" i="1"/>
  <c r="A10358" i="1"/>
  <c r="A1958" i="1"/>
  <c r="A1957" i="1"/>
  <c r="A1959" i="1"/>
  <c r="A687" i="1"/>
  <c r="A21260" i="1" l="1"/>
  <c r="A21409" i="1"/>
  <c r="A21264" i="1"/>
  <c r="A14981" i="1"/>
  <c r="B14978" i="1"/>
  <c r="B14983" i="1"/>
  <c r="A14978" i="1"/>
  <c r="A14983" i="1"/>
  <c r="B14980" i="1"/>
  <c r="B14985" i="1"/>
  <c r="A14980" i="1"/>
  <c r="A14985" i="1"/>
  <c r="B14982" i="1"/>
  <c r="A14982" i="1"/>
  <c r="B14979" i="1"/>
  <c r="B14984" i="1"/>
  <c r="A14979" i="1"/>
  <c r="A14984" i="1"/>
  <c r="B14981" i="1"/>
  <c r="A688" i="1"/>
  <c r="A689" i="1"/>
  <c r="A690" i="1" s="1"/>
  <c r="A17769" i="1" l="1"/>
  <c r="B17769" i="1"/>
  <c r="B15685" i="1"/>
  <c r="A15685" i="1"/>
  <c r="B15684" i="1"/>
  <c r="A15684" i="1"/>
  <c r="A691" i="1"/>
  <c r="A692" i="1" s="1"/>
  <c r="B17814" i="1" l="1"/>
  <c r="A17814" i="1"/>
  <c r="B15495" i="1"/>
  <c r="A15495" i="1"/>
  <c r="B15494" i="1"/>
  <c r="A15494" i="1"/>
  <c r="A1112" i="1"/>
  <c r="A693" i="1"/>
  <c r="B15092" i="1" l="1"/>
  <c r="A15092" i="1"/>
  <c r="B15091" i="1"/>
  <c r="A15091" i="1"/>
  <c r="A12657" i="1"/>
  <c r="A1946" i="1"/>
  <c r="A697" i="1"/>
  <c r="A698" i="1"/>
  <c r="A694" i="1"/>
  <c r="A1222" i="1"/>
  <c r="A1158" i="1"/>
  <c r="A1268" i="1"/>
  <c r="A1113" i="1"/>
  <c r="A1157" i="1"/>
  <c r="A1280" i="1"/>
  <c r="A1968" i="1" l="1"/>
  <c r="A695" i="1"/>
  <c r="B15558" i="1" l="1"/>
  <c r="A15558" i="1"/>
  <c r="B13650" i="1"/>
  <c r="A13650" i="1"/>
  <c r="B13142" i="1"/>
  <c r="A13142" i="1"/>
  <c r="A13141" i="1"/>
  <c r="B13141" i="1"/>
  <c r="A8645" i="1"/>
  <c r="A696" i="1"/>
  <c r="A700" i="1" l="1"/>
  <c r="A701" i="1" l="1"/>
  <c r="A702" i="1" l="1"/>
  <c r="A19504" i="1" l="1"/>
  <c r="A9791" i="1"/>
  <c r="A9792" i="1"/>
  <c r="A1974" i="1"/>
  <c r="A1975" i="1"/>
  <c r="A703" i="1"/>
  <c r="A704" i="1" l="1"/>
  <c r="A705" i="1" s="1"/>
  <c r="A13563" i="1" l="1"/>
  <c r="B13563" i="1"/>
  <c r="A706" i="1"/>
  <c r="A707" i="1" l="1"/>
  <c r="A1950" i="1" l="1"/>
  <c r="A708" i="1"/>
  <c r="A709" i="1" l="1"/>
  <c r="A710" i="1" s="1"/>
  <c r="B13925" i="1" l="1"/>
  <c r="A13925" i="1"/>
  <c r="B13927" i="1"/>
  <c r="A13927" i="1"/>
  <c r="B13926" i="1"/>
  <c r="A13926" i="1"/>
  <c r="A1978" i="1"/>
  <c r="A711" i="1"/>
  <c r="A12658" i="1" l="1"/>
  <c r="A712" i="1"/>
  <c r="A713" i="1" s="1"/>
  <c r="A714" i="1" s="1"/>
  <c r="A715" i="1" s="1"/>
  <c r="A716" i="1" s="1"/>
  <c r="B15225" i="1" l="1"/>
  <c r="A15225" i="1"/>
  <c r="A722" i="1"/>
  <c r="A717" i="1"/>
  <c r="A718" i="1" s="1"/>
  <c r="A719" i="1" s="1"/>
  <c r="B13472" i="1" l="1"/>
  <c r="A13472" i="1"/>
  <c r="A720" i="1"/>
  <c r="A721" i="1" s="1"/>
  <c r="A723" i="1"/>
  <c r="A724" i="1" s="1"/>
  <c r="A21267" i="1" l="1"/>
  <c r="A725" i="1"/>
  <c r="B13808" i="1"/>
  <c r="A13808" i="1"/>
  <c r="A1986" i="1" l="1"/>
  <c r="A1985" i="1"/>
  <c r="A1984" i="1"/>
  <c r="A1987" i="1"/>
  <c r="A726" i="1"/>
  <c r="A13651" i="1" l="1"/>
  <c r="B13651" i="1"/>
  <c r="A727" i="1"/>
  <c r="A17834" i="1" l="1"/>
  <c r="B17834" i="1"/>
  <c r="B13560" i="1"/>
  <c r="A13562" i="1"/>
  <c r="B13559" i="1"/>
  <c r="A13561" i="1"/>
  <c r="A13560" i="1"/>
  <c r="A13559" i="1"/>
  <c r="B13562" i="1"/>
  <c r="B13561" i="1"/>
  <c r="A728" i="1"/>
  <c r="A729" i="1" s="1"/>
  <c r="A1955" i="1"/>
  <c r="A19597" i="1" l="1"/>
  <c r="A15761" i="1"/>
  <c r="B15761" i="1"/>
  <c r="B15211" i="1"/>
  <c r="A15211" i="1"/>
  <c r="A1962" i="1"/>
  <c r="A1961" i="1"/>
  <c r="A1960" i="1"/>
  <c r="A1963" i="1"/>
  <c r="A730" i="1"/>
  <c r="A731" i="1" l="1"/>
  <c r="B15488" i="1" l="1"/>
  <c r="A15488" i="1"/>
  <c r="A1965" i="1"/>
  <c r="A2108" i="1"/>
  <c r="A1964" i="1"/>
  <c r="A733" i="1"/>
  <c r="A734" i="1" s="1"/>
  <c r="A897" i="1"/>
  <c r="A740" i="1"/>
  <c r="A732" i="1"/>
  <c r="A739" i="1"/>
  <c r="A738" i="1"/>
  <c r="A9614" i="1" l="1"/>
  <c r="A735" i="1"/>
  <c r="A22914" i="1" l="1"/>
  <c r="A21280" i="1"/>
  <c r="B14290" i="1"/>
  <c r="A14290" i="1"/>
  <c r="A9838" i="1"/>
  <c r="A9837" i="1"/>
  <c r="A9836" i="1"/>
  <c r="A1970" i="1"/>
  <c r="A1971" i="1"/>
  <c r="A744" i="1"/>
  <c r="A741" i="1"/>
  <c r="A736" i="1"/>
  <c r="A1992" i="1" l="1"/>
  <c r="A737" i="1"/>
  <c r="A1991" i="1"/>
  <c r="A12807" i="1" l="1"/>
  <c r="B12809" i="1"/>
  <c r="A12809" i="1"/>
  <c r="B12811" i="1"/>
  <c r="B13368" i="1"/>
  <c r="A12811" i="1"/>
  <c r="B12808" i="1"/>
  <c r="A13368" i="1"/>
  <c r="B13370" i="1"/>
  <c r="B12810" i="1"/>
  <c r="A13370" i="1"/>
  <c r="B12807" i="1"/>
  <c r="A12808" i="1"/>
  <c r="A12810" i="1"/>
  <c r="A742" i="1"/>
  <c r="A743" i="1" l="1"/>
  <c r="A745" i="1"/>
  <c r="A22951" i="1" l="1"/>
  <c r="A22952" i="1"/>
  <c r="A21402" i="1"/>
  <c r="A21405" i="1"/>
  <c r="A19613" i="1"/>
  <c r="A15780" i="1"/>
  <c r="A15781" i="1"/>
  <c r="A1977" i="1"/>
  <c r="A1976" i="1"/>
  <c r="A746" i="1"/>
  <c r="A747" i="1" s="1"/>
  <c r="A748" i="1" s="1"/>
  <c r="A749" i="1" s="1"/>
  <c r="B13316" i="1" l="1"/>
  <c r="A13316" i="1"/>
  <c r="B13315" i="1"/>
  <c r="A13315" i="1"/>
  <c r="B13317" i="1"/>
  <c r="A13317" i="1"/>
  <c r="A9571" i="1"/>
  <c r="A750" i="1"/>
  <c r="A751" i="1" l="1"/>
  <c r="A11095" i="1" l="1"/>
  <c r="A11097" i="1"/>
  <c r="A11096" i="1"/>
  <c r="A1983" i="1"/>
  <c r="A760" i="1"/>
  <c r="A761" i="1"/>
  <c r="A752" i="1"/>
  <c r="B15762" i="1" l="1"/>
  <c r="A15762" i="1"/>
  <c r="A2006" i="1"/>
  <c r="A2005" i="1"/>
  <c r="A753" i="1"/>
  <c r="A754" i="1" l="1"/>
  <c r="A2008" i="1" l="1"/>
  <c r="A2007" i="1"/>
  <c r="A3463" i="1"/>
  <c r="A755" i="1"/>
  <c r="B12956" i="1" l="1"/>
  <c r="A12956" i="1"/>
  <c r="B12955" i="1"/>
  <c r="A12955" i="1"/>
  <c r="A756" i="1"/>
  <c r="A2009" i="1" l="1"/>
  <c r="A757" i="1"/>
  <c r="A9470" i="1" l="1"/>
  <c r="A758" i="1"/>
  <c r="A10096" i="1" l="1"/>
  <c r="A766" i="1"/>
  <c r="A759" i="1"/>
  <c r="A19610" i="1" l="1"/>
  <c r="B17841" i="1"/>
  <c r="A17841" i="1"/>
  <c r="A13471" i="1"/>
  <c r="B13468" i="1"/>
  <c r="B13473" i="1"/>
  <c r="A13468" i="1"/>
  <c r="A12666" i="1"/>
  <c r="A13473" i="1"/>
  <c r="B13470" i="1"/>
  <c r="A13470" i="1"/>
  <c r="B13469" i="1"/>
  <c r="A13469" i="1"/>
  <c r="B13458" i="1"/>
  <c r="B13471" i="1"/>
  <c r="A13458" i="1"/>
  <c r="A2010" i="1"/>
  <c r="A1898" i="1"/>
  <c r="A810" i="1"/>
  <c r="A762" i="1"/>
  <c r="A809" i="1"/>
  <c r="A799" i="1"/>
  <c r="A2011" i="1"/>
  <c r="A1981" i="1"/>
  <c r="A11109" i="1" l="1"/>
  <c r="A763" i="1"/>
  <c r="A765" i="1" s="1"/>
  <c r="A767" i="1"/>
  <c r="A2013" i="1" l="1"/>
  <c r="A21430" i="1" s="1"/>
  <c r="A2012" i="1"/>
  <c r="A11058" i="1"/>
  <c r="A11124" i="1"/>
  <c r="A1988" i="1"/>
  <c r="A768" i="1"/>
  <c r="A769" i="1" s="1"/>
  <c r="A19555" i="1" l="1"/>
  <c r="B15455" i="1"/>
  <c r="A15455" i="1"/>
  <c r="B15454" i="1"/>
  <c r="A15454" i="1"/>
  <c r="B15453" i="1"/>
  <c r="A15453" i="1"/>
  <c r="A2002" i="1"/>
  <c r="A2001" i="1"/>
  <c r="A2004" i="1"/>
  <c r="A2003" i="1"/>
  <c r="A772" i="1"/>
  <c r="A771" i="1"/>
  <c r="A773" i="1"/>
  <c r="A774" i="1" s="1"/>
  <c r="A770" i="1"/>
  <c r="A13029" i="1" l="1"/>
  <c r="B13029" i="1"/>
  <c r="A2024" i="1"/>
  <c r="A775" i="1"/>
  <c r="A776" i="1" s="1"/>
  <c r="A777" i="1" s="1"/>
  <c r="A2019" i="1"/>
  <c r="A22926" i="1" l="1"/>
  <c r="B13403" i="1"/>
  <c r="A13403" i="1"/>
  <c r="B13389" i="1"/>
  <c r="B13402" i="1"/>
  <c r="A13389" i="1"/>
  <c r="A13402" i="1"/>
  <c r="A2028" i="1"/>
  <c r="A779" i="1"/>
  <c r="A780" i="1" s="1"/>
  <c r="A778" i="1"/>
  <c r="A13611" i="1" l="1"/>
  <c r="A13613" i="1"/>
  <c r="B13610" i="1"/>
  <c r="A13610" i="1"/>
  <c r="B13614" i="1"/>
  <c r="B13612" i="1"/>
  <c r="A13612" i="1"/>
  <c r="A12716" i="1"/>
  <c r="B12713" i="1"/>
  <c r="B12718" i="1"/>
  <c r="A12713" i="1"/>
  <c r="B13611" i="1"/>
  <c r="A13614" i="1"/>
  <c r="A12715" i="1"/>
  <c r="B13613" i="1"/>
  <c r="A12718" i="1"/>
  <c r="B12716" i="1"/>
  <c r="B12715" i="1"/>
  <c r="B12717" i="1"/>
  <c r="A12714" i="1"/>
  <c r="A12717" i="1"/>
  <c r="A794" i="1"/>
  <c r="A797" i="1"/>
  <c r="A793" i="1"/>
  <c r="A784" i="1"/>
  <c r="A796" i="1"/>
  <c r="A781" i="1"/>
  <c r="A782" i="1" s="1"/>
  <c r="A783" i="1" s="1"/>
  <c r="A785" i="1"/>
  <c r="A786" i="1" s="1"/>
  <c r="A787" i="1" s="1"/>
  <c r="A788" i="1" s="1"/>
  <c r="A21376" i="1" l="1"/>
  <c r="A789" i="1"/>
  <c r="A790" i="1" s="1"/>
  <c r="A791" i="1" s="1"/>
  <c r="A792" i="1" s="1"/>
  <c r="A795" i="1" l="1"/>
  <c r="A2042" i="1" l="1"/>
  <c r="A798" i="1"/>
  <c r="A800" i="1" s="1"/>
  <c r="A21361" i="1" l="1"/>
  <c r="B15383" i="1"/>
  <c r="A15378" i="1"/>
  <c r="A15383" i="1"/>
  <c r="B15380" i="1"/>
  <c r="A15380" i="1"/>
  <c r="B15382" i="1"/>
  <c r="A15382" i="1"/>
  <c r="B15379" i="1"/>
  <c r="B15381" i="1"/>
  <c r="A15379" i="1"/>
  <c r="B15378" i="1"/>
  <c r="A15381" i="1"/>
  <c r="A1909" i="1"/>
  <c r="A1908" i="1"/>
  <c r="A801" i="1"/>
  <c r="A802" i="1" l="1"/>
  <c r="A803" i="1" l="1"/>
  <c r="A21295" i="1" l="1"/>
  <c r="A12933" i="1"/>
  <c r="B12933" i="1"/>
  <c r="A2046" i="1"/>
  <c r="A804" i="1"/>
  <c r="A21364" i="1" l="1"/>
  <c r="B13728" i="1"/>
  <c r="A13728" i="1"/>
  <c r="B13727" i="1"/>
  <c r="A13727" i="1"/>
  <c r="A13729" i="1"/>
  <c r="B13729" i="1"/>
  <c r="A805" i="1"/>
  <c r="A806" i="1" s="1"/>
  <c r="A807" i="1" s="1"/>
  <c r="A22986" i="1" l="1"/>
  <c r="A10405" i="1"/>
  <c r="A808" i="1"/>
  <c r="A2051" i="1" l="1"/>
  <c r="A21366" i="1" s="1"/>
  <c r="A811" i="1"/>
  <c r="A21305" i="1" l="1"/>
  <c r="A812" i="1"/>
  <c r="A813" i="1" l="1"/>
  <c r="A814" i="1" l="1"/>
  <c r="A815" i="1" l="1"/>
  <c r="A816" i="1" s="1"/>
  <c r="A23880" i="1" l="1"/>
  <c r="A19556" i="1"/>
  <c r="A15466" i="1"/>
  <c r="B15463" i="1"/>
  <c r="A15458" i="1"/>
  <c r="B15468" i="1"/>
  <c r="A15463" i="1"/>
  <c r="B15460" i="1"/>
  <c r="A15468" i="1"/>
  <c r="B15465" i="1"/>
  <c r="A15460" i="1"/>
  <c r="B15457" i="1"/>
  <c r="A15465" i="1"/>
  <c r="B15462" i="1"/>
  <c r="A15457" i="1"/>
  <c r="B15467" i="1"/>
  <c r="A15462" i="1"/>
  <c r="B15459" i="1"/>
  <c r="A15464" i="1"/>
  <c r="B15461" i="1"/>
  <c r="A15456" i="1"/>
  <c r="B15466" i="1"/>
  <c r="A15461" i="1"/>
  <c r="B15458" i="1"/>
  <c r="A15467" i="1"/>
  <c r="A15459" i="1"/>
  <c r="B15464" i="1"/>
  <c r="B15456" i="1"/>
  <c r="A2014" i="1"/>
  <c r="A818" i="1"/>
  <c r="A2015" i="1"/>
  <c r="A817" i="1"/>
  <c r="A835" i="1"/>
  <c r="A819" i="1" l="1"/>
  <c r="A820" i="1" s="1"/>
  <c r="A821" i="1" s="1"/>
  <c r="A22887" i="1"/>
  <c r="B15667" i="1" l="1"/>
  <c r="A15667" i="1"/>
  <c r="A822" i="1"/>
  <c r="A21347" i="1" l="1"/>
  <c r="A21346" i="1"/>
  <c r="A2066" i="1"/>
  <c r="A2065" i="1"/>
  <c r="A2064" i="1"/>
  <c r="A865" i="1"/>
  <c r="A864" i="1"/>
  <c r="A825" i="1"/>
  <c r="A15765" i="1" l="1"/>
  <c r="B15765" i="1"/>
  <c r="A13739" i="1"/>
  <c r="B13739" i="1"/>
  <c r="A826" i="1"/>
  <c r="A827" i="1" s="1"/>
  <c r="A21433" i="1" l="1"/>
  <c r="A13439" i="1"/>
  <c r="B13441" i="1"/>
  <c r="A13441" i="1"/>
  <c r="B13440" i="1"/>
  <c r="A13440" i="1"/>
  <c r="B13442" i="1"/>
  <c r="A13442" i="1"/>
  <c r="B13439" i="1"/>
  <c r="A828" i="1"/>
  <c r="A830" i="1" l="1"/>
  <c r="A21281" i="1" l="1"/>
  <c r="A21283" i="1"/>
  <c r="A831" i="1"/>
  <c r="A832" i="1" s="1"/>
  <c r="A833" i="1" s="1"/>
  <c r="B13928" i="1" l="1"/>
  <c r="A13928" i="1"/>
  <c r="B13932" i="1"/>
  <c r="A13929" i="1"/>
  <c r="A13932" i="1"/>
  <c r="B13929" i="1"/>
  <c r="A834" i="1"/>
  <c r="A22956" i="1" l="1"/>
  <c r="A21412" i="1"/>
  <c r="A836" i="1"/>
  <c r="A22953" i="1" l="1"/>
  <c r="A22954" i="1"/>
  <c r="A22955" i="1"/>
  <c r="A21393" i="1"/>
  <c r="A21395" i="1"/>
  <c r="A21389" i="1"/>
  <c r="B12790" i="1"/>
  <c r="A12790" i="1"/>
  <c r="A12789" i="1"/>
  <c r="B12789" i="1"/>
  <c r="A2022" i="1"/>
  <c r="A2021" i="1"/>
  <c r="A840" i="1"/>
  <c r="A841" i="1"/>
  <c r="A837" i="1"/>
  <c r="A2080" i="1" l="1"/>
  <c r="A838" i="1"/>
  <c r="A839" i="1" s="1"/>
  <c r="A842" i="1"/>
  <c r="A843" i="1" s="1"/>
  <c r="A844" i="1" s="1"/>
  <c r="A13809" i="1" l="1"/>
  <c r="B13809" i="1"/>
  <c r="A2085" i="1"/>
  <c r="A845" i="1"/>
  <c r="B13567" i="1"/>
  <c r="A13567" i="1"/>
  <c r="B13748" i="1" l="1"/>
  <c r="A13748" i="1"/>
  <c r="A2086" i="1"/>
  <c r="A846" i="1"/>
  <c r="A13819" i="1" l="1"/>
  <c r="B13819" i="1"/>
  <c r="A2088" i="1"/>
  <c r="A847" i="1"/>
  <c r="A24000" i="1"/>
  <c r="A12652" i="1" l="1"/>
  <c r="A848" i="1"/>
  <c r="B13616" i="1" l="1"/>
  <c r="B13615" i="1"/>
  <c r="A13616" i="1"/>
  <c r="A13615" i="1"/>
  <c r="A849" i="1"/>
  <c r="A23863" i="1" l="1"/>
  <c r="A23862" i="1"/>
  <c r="A850" i="1"/>
  <c r="A851" i="1" l="1"/>
  <c r="A852" i="1" l="1"/>
  <c r="B12738" i="1" l="1"/>
  <c r="A12738" i="1"/>
  <c r="A853" i="1"/>
  <c r="A854" i="1" l="1"/>
  <c r="A12650" i="1" l="1"/>
  <c r="A855" i="1"/>
  <c r="B15081" i="1" l="1"/>
  <c r="A15081" i="1"/>
  <c r="A856" i="1"/>
  <c r="A858" i="1" l="1"/>
  <c r="A857" i="1"/>
  <c r="A2109" i="1" s="1"/>
  <c r="A859" i="1" l="1"/>
  <c r="B17812" i="1" l="1"/>
  <c r="B17813" i="1"/>
  <c r="A17813" i="1"/>
  <c r="A17812" i="1"/>
  <c r="A862" i="1"/>
  <c r="A2037" i="1"/>
  <c r="A861" i="1"/>
  <c r="A860" i="1"/>
  <c r="A863" i="1" s="1"/>
  <c r="B13320" i="1" l="1"/>
  <c r="A13320" i="1"/>
  <c r="A866" i="1"/>
  <c r="A22928" i="1" l="1"/>
  <c r="A22927" i="1"/>
  <c r="A870" i="1"/>
  <c r="A867" i="1"/>
  <c r="A868" i="1" l="1"/>
  <c r="A1178" i="1" l="1"/>
  <c r="A869" i="1"/>
  <c r="A871" i="1" l="1"/>
  <c r="A2045" i="1" l="1"/>
  <c r="A2044" i="1"/>
  <c r="A876" i="1"/>
  <c r="A872" i="1"/>
  <c r="A873" i="1" l="1"/>
  <c r="A15699" i="1" l="1"/>
  <c r="A874" i="1"/>
  <c r="A15102" i="1" l="1"/>
  <c r="A15101" i="1"/>
  <c r="A12767" i="1"/>
  <c r="A12768" i="1"/>
  <c r="A875" i="1"/>
  <c r="A877" i="1"/>
  <c r="B14786" i="1" l="1"/>
  <c r="A14786" i="1"/>
  <c r="A10097" i="1"/>
  <c r="A878" i="1"/>
  <c r="A2052" i="1"/>
  <c r="A21258" i="1"/>
  <c r="B15653" i="1"/>
  <c r="A15653" i="1"/>
  <c r="A13383" i="1"/>
  <c r="B13385" i="1"/>
  <c r="A13385" i="1"/>
  <c r="B13384" i="1"/>
  <c r="A13384" i="1"/>
  <c r="B13386" i="1"/>
  <c r="A13386" i="1"/>
  <c r="B13383" i="1"/>
  <c r="A12769" i="1"/>
  <c r="A12770" i="1"/>
  <c r="A879" i="1" l="1"/>
  <c r="A13319" i="1" l="1"/>
  <c r="B13318" i="1"/>
  <c r="A13318" i="1"/>
  <c r="B13319" i="1"/>
  <c r="A9575" i="1"/>
  <c r="A2060" i="1"/>
  <c r="A881" i="1"/>
  <c r="A882" i="1" s="1"/>
  <c r="A1440" i="1"/>
  <c r="A880" i="1"/>
  <c r="A19541" i="1" l="1"/>
  <c r="A17793" i="1"/>
  <c r="B17793" i="1"/>
  <c r="A886" i="1"/>
  <c r="A883" i="1"/>
  <c r="B14990" i="1" l="1"/>
  <c r="A14990" i="1"/>
  <c r="A2117" i="1"/>
  <c r="A2116" i="1"/>
  <c r="A884" i="1"/>
  <c r="A887" i="1" l="1"/>
  <c r="B13081" i="1"/>
  <c r="A13081" i="1"/>
  <c r="B13082" i="1"/>
  <c r="A13082" i="1"/>
  <c r="A885" i="1"/>
  <c r="A890" i="1" l="1"/>
  <c r="A888" i="1"/>
  <c r="A21235" i="1"/>
  <c r="A15394" i="1"/>
  <c r="B15391" i="1"/>
  <c r="A15391" i="1"/>
  <c r="B15393" i="1"/>
  <c r="A15393" i="1"/>
  <c r="B15390" i="1"/>
  <c r="A15390" i="1"/>
  <c r="A15392" i="1"/>
  <c r="B15389" i="1"/>
  <c r="A15389" i="1"/>
  <c r="B15394" i="1"/>
  <c r="B15392" i="1"/>
  <c r="A10367" i="1"/>
  <c r="A2081" i="1" l="1"/>
  <c r="B14954" i="1"/>
  <c r="A14954" i="1"/>
  <c r="A11080" i="1"/>
  <c r="A889" i="1"/>
  <c r="A2082" i="1" l="1"/>
  <c r="A2083" i="1"/>
  <c r="A891" i="1"/>
  <c r="A22977" i="1" l="1"/>
  <c r="A22899" i="1"/>
  <c r="B17749" i="1"/>
  <c r="A17749" i="1"/>
  <c r="B13826" i="1"/>
  <c r="A13826" i="1"/>
  <c r="A2084" i="1"/>
  <c r="A896" i="1"/>
  <c r="A892" i="1"/>
  <c r="A1181" i="1" l="1"/>
  <c r="A2119" i="1"/>
  <c r="A893" i="1"/>
  <c r="A21356" i="1" l="1"/>
  <c r="A21355" i="1"/>
  <c r="A894" i="1"/>
  <c r="B13583" i="1"/>
  <c r="A13583" i="1"/>
  <c r="A895" i="1" l="1"/>
  <c r="A899" i="1"/>
  <c r="A23973" i="1" l="1"/>
  <c r="B17741" i="1"/>
  <c r="A17741" i="1"/>
  <c r="B13404" i="1"/>
  <c r="A13404" i="1"/>
  <c r="B13405" i="1"/>
  <c r="A13405" i="1"/>
  <c r="A2123" i="1"/>
  <c r="A13263" i="1"/>
  <c r="A13119" i="1"/>
  <c r="B13068" i="1"/>
  <c r="A13068" i="1"/>
  <c r="B13262" i="1"/>
  <c r="B13118" i="1"/>
  <c r="B13070" i="1"/>
  <c r="A13262" i="1"/>
  <c r="A13118" i="1"/>
  <c r="A13070" i="1"/>
  <c r="B13067" i="1"/>
  <c r="A13067" i="1"/>
  <c r="A13069" i="1"/>
  <c r="B13066" i="1"/>
  <c r="B13263" i="1"/>
  <c r="B13069" i="1"/>
  <c r="B13119" i="1"/>
  <c r="A13066" i="1"/>
  <c r="A2186" i="1"/>
  <c r="A2189" i="1"/>
  <c r="A2185" i="1"/>
  <c r="A2188" i="1"/>
  <c r="A984" i="1"/>
  <c r="A2187" i="1"/>
  <c r="A900" i="1"/>
  <c r="A21257" i="1" l="1"/>
  <c r="A21254" i="1"/>
  <c r="A12919" i="1"/>
  <c r="B12919" i="1"/>
  <c r="A9471" i="1"/>
  <c r="A2127" i="1"/>
  <c r="A901" i="1"/>
  <c r="A21266" i="1" l="1"/>
  <c r="A15775" i="1"/>
  <c r="A902" i="1"/>
  <c r="A2129" i="1"/>
  <c r="A2130" i="1" s="1"/>
  <c r="A1184" i="1"/>
  <c r="A12664" i="1" l="1"/>
  <c r="A11106" i="1"/>
  <c r="A903" i="1"/>
  <c r="A19694" i="1" l="1"/>
  <c r="A14949" i="1"/>
  <c r="B14953" i="1"/>
  <c r="A14953" i="1"/>
  <c r="B14950" i="1"/>
  <c r="A14950" i="1"/>
  <c r="B14952" i="1"/>
  <c r="A14952" i="1"/>
  <c r="B14949" i="1"/>
  <c r="A11079" i="1"/>
  <c r="A2110" i="1"/>
  <c r="A2111" i="1"/>
  <c r="A905" i="1"/>
  <c r="A904" i="1"/>
  <c r="A906" i="1" l="1"/>
  <c r="A15772" i="1" l="1"/>
  <c r="A15773" i="1"/>
  <c r="B13744" i="1"/>
  <c r="A13744" i="1"/>
  <c r="A13745" i="1"/>
  <c r="B13745" i="1"/>
  <c r="A914" i="1"/>
  <c r="A907" i="1"/>
  <c r="A908" i="1"/>
  <c r="A909" i="1" l="1"/>
  <c r="A21421" i="1" l="1"/>
  <c r="A11067" i="1"/>
  <c r="A910" i="1"/>
  <c r="A911" i="1" l="1"/>
  <c r="A15058" i="1" l="1"/>
  <c r="B15059" i="1"/>
  <c r="A15059" i="1"/>
  <c r="B15058" i="1"/>
  <c r="A912" i="1"/>
  <c r="B12741" i="1" l="1"/>
  <c r="A12741" i="1"/>
  <c r="A913" i="1"/>
  <c r="A915" i="1"/>
  <c r="A2142" i="1" l="1"/>
  <c r="A2144" i="1"/>
  <c r="A980" i="1"/>
  <c r="A2143" i="1"/>
  <c r="A979" i="1"/>
  <c r="A917" i="1"/>
  <c r="A916" i="1"/>
  <c r="A21343" i="1" l="1"/>
  <c r="B17738" i="1"/>
  <c r="A17738" i="1"/>
  <c r="B13390" i="1"/>
  <c r="A13390" i="1"/>
  <c r="A918" i="1"/>
  <c r="A919" i="1" s="1"/>
  <c r="A21262" i="1" l="1"/>
  <c r="A21261" i="1"/>
  <c r="A14989" i="1"/>
  <c r="B14986" i="1"/>
  <c r="A14986" i="1"/>
  <c r="B14988" i="1"/>
  <c r="A14988" i="1"/>
  <c r="B14987" i="1"/>
  <c r="A14987" i="1"/>
  <c r="B14989" i="1"/>
  <c r="A2114" i="1"/>
  <c r="A930" i="1"/>
  <c r="A922" i="1"/>
  <c r="A925" i="1"/>
  <c r="A921" i="1"/>
  <c r="A932" i="1"/>
  <c r="A931" i="1"/>
  <c r="A920" i="1"/>
  <c r="A923" i="1" l="1"/>
  <c r="A2148" i="1"/>
  <c r="A10098" i="1" l="1"/>
  <c r="A924" i="1"/>
  <c r="A926" i="1"/>
  <c r="A15072" i="1" l="1"/>
  <c r="B15072" i="1"/>
  <c r="A21374" i="1"/>
  <c r="A927" i="1"/>
  <c r="A928" i="1" s="1"/>
  <c r="A21339" i="1" l="1"/>
  <c r="A19494" i="1"/>
  <c r="A17739" i="1"/>
  <c r="B17739" i="1"/>
  <c r="A929" i="1"/>
  <c r="A933" i="1" l="1"/>
  <c r="A21855" i="1" l="1"/>
  <c r="A21289" i="1"/>
  <c r="A19532" i="1"/>
  <c r="B14769" i="1"/>
  <c r="A14769" i="1"/>
  <c r="A5360" i="1"/>
  <c r="A934" i="1"/>
  <c r="A935" i="1" l="1"/>
  <c r="B17805" i="1" l="1"/>
  <c r="A17805" i="1"/>
  <c r="A15176" i="1"/>
  <c r="B15176" i="1"/>
  <c r="A936" i="1"/>
  <c r="A939" i="1" l="1"/>
  <c r="A940" i="1" l="1"/>
  <c r="A941" i="1" l="1"/>
  <c r="A954" i="1" l="1"/>
  <c r="A2132" i="1"/>
  <c r="A953" i="1"/>
  <c r="A952" i="1"/>
  <c r="A942" i="1"/>
  <c r="A943" i="1" l="1"/>
  <c r="A944" i="1" s="1"/>
  <c r="A21285" i="1" l="1"/>
  <c r="A945" i="1"/>
  <c r="B12812" i="1" l="1"/>
  <c r="A12799" i="1"/>
  <c r="A12812" i="1"/>
  <c r="B12799" i="1"/>
  <c r="A946" i="1"/>
  <c r="A947" i="1" s="1"/>
  <c r="B14850" i="1" l="1"/>
  <c r="A14850" i="1"/>
  <c r="B14852" i="1"/>
  <c r="A14852" i="1"/>
  <c r="B14851" i="1"/>
  <c r="A14851" i="1"/>
  <c r="A2161" i="1"/>
  <c r="A2160" i="1"/>
  <c r="A948" i="1"/>
  <c r="A949" i="1" s="1"/>
  <c r="A950" i="1" s="1"/>
  <c r="B15073" i="1" l="1"/>
  <c r="A15073" i="1"/>
  <c r="A951" i="1"/>
  <c r="B14991" i="1" l="1"/>
  <c r="A14991" i="1"/>
  <c r="B14992" i="1"/>
  <c r="A14992" i="1"/>
  <c r="A1294" i="1"/>
  <c r="A1281" i="1"/>
  <c r="A1293" i="1"/>
  <c r="A955" i="1"/>
  <c r="A2164" i="1" l="1"/>
  <c r="A956" i="1"/>
  <c r="A957" i="1" l="1"/>
  <c r="A958" i="1" l="1"/>
  <c r="B13321" i="1" l="1"/>
  <c r="A13321" i="1"/>
  <c r="A2166" i="1"/>
  <c r="A11057" i="1" s="1"/>
  <c r="A959" i="1"/>
  <c r="A960" i="1" s="1"/>
  <c r="A24001" i="1" l="1"/>
  <c r="B17748" i="1"/>
  <c r="A17748" i="1"/>
  <c r="A5601" i="1"/>
  <c r="A961" i="1"/>
  <c r="A2169" i="1" l="1"/>
  <c r="A2167" i="1"/>
  <c r="A962" i="1"/>
  <c r="A963" i="1" s="1"/>
  <c r="B13677" i="1" l="1"/>
  <c r="A13677" i="1"/>
  <c r="B13695" i="1"/>
  <c r="A13695" i="1"/>
  <c r="B13694" i="1"/>
  <c r="B13678" i="1"/>
  <c r="A13694" i="1"/>
  <c r="A13678" i="1"/>
  <c r="A2172" i="1"/>
  <c r="A964" i="1"/>
  <c r="A965" i="1" s="1"/>
  <c r="A2171" i="1"/>
  <c r="A19546" i="1" l="1"/>
  <c r="B13065" i="1"/>
  <c r="A13065" i="1"/>
  <c r="A2173" i="1"/>
  <c r="A966" i="1"/>
  <c r="A19463" i="1" l="1"/>
  <c r="B15641" i="1"/>
  <c r="A15641" i="1"/>
  <c r="A12643" i="1"/>
  <c r="A3902" i="1"/>
  <c r="A2176" i="1"/>
  <c r="A2175" i="1"/>
  <c r="A968" i="1"/>
  <c r="A969" i="1" s="1"/>
  <c r="A967" i="1"/>
  <c r="A21432" i="1" l="1"/>
  <c r="B19144" i="1"/>
  <c r="A19144" i="1"/>
  <c r="B15551" i="1"/>
  <c r="A15551" i="1"/>
  <c r="B15550" i="1"/>
  <c r="B15555" i="1"/>
  <c r="A15550" i="1"/>
  <c r="A15555" i="1"/>
  <c r="A14067" i="1"/>
  <c r="A13947" i="1"/>
  <c r="A13883" i="1"/>
  <c r="B13760" i="1"/>
  <c r="B14069" i="1"/>
  <c r="B13917" i="1"/>
  <c r="B13885" i="1"/>
  <c r="A13760" i="1"/>
  <c r="A14069" i="1"/>
  <c r="B14066" i="1"/>
  <c r="B13962" i="1"/>
  <c r="A13917" i="1"/>
  <c r="A13885" i="1"/>
  <c r="B13762" i="1"/>
  <c r="A14066" i="1"/>
  <c r="A13962" i="1"/>
  <c r="A13762" i="1"/>
  <c r="B14068" i="1"/>
  <c r="B13884" i="1"/>
  <c r="A13977" i="1"/>
  <c r="A13761" i="1"/>
  <c r="A14068" i="1"/>
  <c r="B13977" i="1"/>
  <c r="B13452" i="1"/>
  <c r="B13012" i="1"/>
  <c r="A13007" i="1"/>
  <c r="B12876" i="1"/>
  <c r="B13883" i="1"/>
  <c r="A13452" i="1"/>
  <c r="B13153" i="1"/>
  <c r="A13012" i="1"/>
  <c r="B13009" i="1"/>
  <c r="B12889" i="1"/>
  <c r="A12876" i="1"/>
  <c r="B14067" i="1"/>
  <c r="A13153" i="1"/>
  <c r="A13009" i="1"/>
  <c r="A12889" i="1"/>
  <c r="B13451" i="1"/>
  <c r="B13379" i="1"/>
  <c r="B13011" i="1"/>
  <c r="B12899" i="1"/>
  <c r="B12875" i="1"/>
  <c r="A13451" i="1"/>
  <c r="A13379" i="1"/>
  <c r="B13016" i="1"/>
  <c r="A13011" i="1"/>
  <c r="B13008" i="1"/>
  <c r="A12899" i="1"/>
  <c r="A12875" i="1"/>
  <c r="B13453" i="1"/>
  <c r="B13761" i="1"/>
  <c r="A13453" i="1"/>
  <c r="B13154" i="1"/>
  <c r="B13010" i="1"/>
  <c r="A12877" i="1"/>
  <c r="B12874" i="1"/>
  <c r="B13947" i="1"/>
  <c r="A13884" i="1"/>
  <c r="A13154" i="1"/>
  <c r="B13007" i="1"/>
  <c r="A13016" i="1"/>
  <c r="A13010" i="1"/>
  <c r="A13008" i="1"/>
  <c r="B12877" i="1"/>
  <c r="A12874" i="1"/>
  <c r="A2178" i="1"/>
  <c r="A970" i="1"/>
  <c r="A2177" i="1"/>
  <c r="A971" i="1" l="1"/>
  <c r="A9534" i="1"/>
  <c r="A9610" i="1"/>
  <c r="A22935" i="1" l="1"/>
  <c r="A19464" i="1"/>
  <c r="A15642" i="1"/>
  <c r="B15642" i="1"/>
  <c r="A14581" i="1"/>
  <c r="B14581" i="1"/>
  <c r="B12886" i="1"/>
  <c r="A12886" i="1"/>
  <c r="A12644" i="1"/>
  <c r="A2180" i="1"/>
  <c r="A2179" i="1"/>
  <c r="A972" i="1"/>
  <c r="A973" i="1"/>
  <c r="B13265" i="1" l="1"/>
  <c r="A13265" i="1"/>
  <c r="B13266" i="1"/>
  <c r="A13266" i="1"/>
  <c r="A974" i="1"/>
  <c r="B14303" i="1" l="1"/>
  <c r="A14303" i="1"/>
  <c r="A975" i="1"/>
  <c r="A976" i="1" l="1"/>
  <c r="A977" i="1" l="1"/>
  <c r="A22976" i="1" l="1"/>
  <c r="A22975" i="1"/>
  <c r="A13407" i="1"/>
  <c r="B13406" i="1"/>
  <c r="A13406" i="1"/>
  <c r="B13408" i="1"/>
  <c r="A13408" i="1"/>
  <c r="B13407" i="1"/>
  <c r="A978" i="1"/>
  <c r="A981" i="1" s="1"/>
  <c r="A2133" i="1"/>
  <c r="A22978" i="1" l="1"/>
  <c r="A13827" i="1"/>
  <c r="B13828" i="1"/>
  <c r="A13828" i="1"/>
  <c r="B13827" i="1"/>
  <c r="A982" i="1"/>
  <c r="A983" i="1" l="1"/>
  <c r="A985" i="1" l="1"/>
  <c r="A2190" i="1" l="1"/>
  <c r="A986" i="1"/>
  <c r="A987" i="1" s="1"/>
  <c r="A21912" i="1" l="1"/>
  <c r="A18805" i="1"/>
  <c r="A12686" i="1"/>
  <c r="A990" i="1"/>
  <c r="A989" i="1"/>
  <c r="A988" i="1"/>
  <c r="A992" i="1"/>
  <c r="A991" i="1"/>
  <c r="A10102" i="1" s="1"/>
  <c r="A993" i="1" l="1"/>
  <c r="A2030" i="1"/>
  <c r="A2033" i="1"/>
  <c r="A2029" i="1"/>
  <c r="A2032" i="1"/>
  <c r="A2031" i="1"/>
  <c r="A10101" i="1" s="1"/>
  <c r="B13252" i="1" l="1"/>
  <c r="A13252" i="1"/>
  <c r="A994" i="1"/>
  <c r="A995" i="1" s="1"/>
  <c r="B14531" i="1" l="1"/>
  <c r="A14531" i="1"/>
  <c r="A996" i="1"/>
  <c r="A21873" i="1" l="1"/>
  <c r="A997" i="1"/>
  <c r="A21874" i="1" l="1"/>
  <c r="A11098" i="1"/>
  <c r="A5849" i="1"/>
  <c r="A998" i="1"/>
  <c r="A13239" i="1" l="1"/>
  <c r="B13239" i="1"/>
  <c r="A999" i="1"/>
  <c r="A1000" i="1" s="1"/>
  <c r="A23921" i="1" l="1"/>
  <c r="A1001" i="1"/>
  <c r="A21924" i="1" l="1"/>
  <c r="A1002" i="1"/>
  <c r="A1474" i="1" l="1"/>
  <c r="A1003" i="1"/>
  <c r="A1477" i="1" l="1"/>
  <c r="A1476" i="1"/>
  <c r="A1475" i="1"/>
  <c r="A1004" i="1"/>
  <c r="A11049" i="1" l="1"/>
  <c r="A8961" i="1"/>
  <c r="A1005" i="1"/>
  <c r="B13886" i="1" l="1"/>
  <c r="A13886" i="1"/>
  <c r="B13322" i="1"/>
  <c r="A13322" i="1"/>
  <c r="A1006" i="1"/>
  <c r="A21944" i="1" l="1"/>
  <c r="A1501" i="1"/>
  <c r="A1007" i="1"/>
  <c r="A1008" i="1" l="1"/>
  <c r="A1009" i="1" l="1"/>
  <c r="A1010" i="1" l="1"/>
  <c r="A21807" i="1" l="1"/>
  <c r="B14995" i="1"/>
  <c r="A14995" i="1"/>
  <c r="A1011" i="1"/>
  <c r="A21808" i="1" l="1"/>
  <c r="B14996" i="1"/>
  <c r="A14996" i="1"/>
  <c r="A1012" i="1"/>
  <c r="A21809" i="1" l="1"/>
  <c r="A14997" i="1"/>
  <c r="B14997" i="1"/>
  <c r="A1013" i="1"/>
  <c r="A1014" i="1" s="1"/>
  <c r="A1015" i="1" s="1"/>
  <c r="A1523" i="1" l="1"/>
  <c r="A1016" i="1"/>
  <c r="A23930" i="1" l="1"/>
  <c r="B15299" i="1"/>
  <c r="A15299" i="1"/>
  <c r="A1017" i="1"/>
  <c r="A8873" i="1" l="1"/>
  <c r="A1018" i="1"/>
  <c r="A21565" i="1" l="1"/>
  <c r="B12771" i="1"/>
  <c r="A12771" i="1"/>
  <c r="A1019" i="1"/>
  <c r="A1020" i="1" l="1"/>
  <c r="A21941" i="1" l="1"/>
  <c r="A19596" i="1"/>
  <c r="A16757" i="1"/>
  <c r="A1021" i="1"/>
  <c r="A14035" i="1" l="1"/>
  <c r="B14035" i="1"/>
  <c r="A1022" i="1"/>
  <c r="A23979" i="1"/>
  <c r="A1534" i="1" l="1"/>
  <c r="A1533" i="1"/>
  <c r="A1023" i="1"/>
  <c r="A1024" i="1" l="1"/>
  <c r="A21877" i="1" l="1"/>
  <c r="A21878" i="1"/>
  <c r="A17825" i="1"/>
  <c r="B17825" i="1"/>
  <c r="A1026" i="1"/>
  <c r="B13888" i="1" l="1"/>
  <c r="A13888" i="1"/>
  <c r="B13332" i="1"/>
  <c r="A13332" i="1"/>
  <c r="B13331" i="1"/>
  <c r="A13331" i="1"/>
  <c r="A1027" i="1"/>
  <c r="A1028" i="1" l="1"/>
  <c r="A1030" i="1" l="1"/>
  <c r="A9165" i="1" l="1"/>
  <c r="A1031" i="1"/>
  <c r="A1554" i="1" l="1"/>
  <c r="A1553" i="1"/>
  <c r="A1032" i="1"/>
  <c r="B14422" i="1"/>
  <c r="A14422" i="1"/>
  <c r="A23931" i="1" l="1"/>
  <c r="B15301" i="1"/>
  <c r="A15301" i="1"/>
  <c r="A1033" i="1"/>
  <c r="A21879" i="1" l="1"/>
  <c r="B15729" i="1"/>
  <c r="A15729" i="1"/>
  <c r="A1034" i="1"/>
  <c r="B14425" i="1" l="1"/>
  <c r="A14425" i="1"/>
  <c r="A1035" i="1"/>
  <c r="A1036" i="1" s="1"/>
  <c r="A1037" i="1" s="1"/>
  <c r="A1561" i="1" l="1"/>
  <c r="A1038" i="1"/>
  <c r="B13243" i="1" l="1"/>
  <c r="A13243" i="1"/>
  <c r="A1039" i="1"/>
  <c r="A1040" i="1" l="1"/>
  <c r="A1041" i="1" l="1"/>
  <c r="A1042" i="1" s="1"/>
  <c r="B13244" i="1" l="1"/>
  <c r="A13244" i="1"/>
  <c r="A1043" i="1"/>
  <c r="A1044" i="1" s="1"/>
  <c r="A22009" i="1" l="1"/>
  <c r="A14309" i="1"/>
  <c r="A14308" i="1"/>
  <c r="B14309" i="1"/>
  <c r="B14308" i="1"/>
  <c r="A9891" i="1"/>
  <c r="A1045" i="1"/>
  <c r="A14437" i="1" l="1"/>
  <c r="B14436" i="1"/>
  <c r="A14436" i="1"/>
  <c r="B14437" i="1"/>
  <c r="A1621" i="1"/>
  <c r="A1046" i="1"/>
  <c r="A21951" i="1" l="1"/>
  <c r="A13423" i="1"/>
  <c r="A13422" i="1"/>
  <c r="A1623" i="1"/>
  <c r="A1047" i="1"/>
  <c r="A10084" i="1" l="1"/>
  <c r="A1049" i="1"/>
  <c r="A9778" i="1" l="1"/>
  <c r="A1050" i="1"/>
  <c r="A1051" i="1" l="1"/>
  <c r="A1629" i="1" l="1"/>
  <c r="A1053" i="1"/>
  <c r="A1638" i="1" l="1"/>
  <c r="A1637" i="1"/>
  <c r="A1636" i="1"/>
  <c r="A1054" i="1"/>
  <c r="A1055" i="1" l="1"/>
  <c r="A1640" i="1" l="1"/>
  <c r="A1056" i="1"/>
  <c r="A22826" i="1" l="1"/>
  <c r="A21882" i="1"/>
  <c r="A1058" i="1"/>
  <c r="A21957" i="1" l="1"/>
  <c r="A21956" i="1"/>
  <c r="B13428" i="1"/>
  <c r="A13428" i="1"/>
  <c r="B13425" i="1"/>
  <c r="A13425" i="1"/>
  <c r="B13427" i="1"/>
  <c r="A13427" i="1"/>
  <c r="B13426" i="1"/>
  <c r="A13426" i="1"/>
  <c r="A1660" i="1"/>
  <c r="A1659" i="1"/>
  <c r="A1059" i="1"/>
  <c r="A22000" i="1" l="1"/>
  <c r="A1060" i="1"/>
  <c r="A13245" i="1" l="1"/>
  <c r="B13245" i="1"/>
  <c r="A1061" i="1"/>
  <c r="A1666" i="1" l="1"/>
  <c r="A1062" i="1"/>
  <c r="A1668" i="1" l="1"/>
  <c r="A1063" i="1"/>
  <c r="B13246" i="1" l="1"/>
  <c r="A13246" i="1"/>
  <c r="A1064" i="1"/>
  <c r="A19527" i="1" l="1"/>
  <c r="A1669" i="1"/>
  <c r="A1065" i="1"/>
  <c r="A11044" i="1" l="1"/>
  <c r="A1067" i="1"/>
  <c r="A10047" i="1" l="1"/>
  <c r="A10010" i="1"/>
  <c r="A10009" i="1"/>
  <c r="A1068" i="1"/>
  <c r="A22856" i="1" l="1"/>
  <c r="A22010" i="1"/>
  <c r="A1069" i="1"/>
  <c r="B13336" i="1" l="1"/>
  <c r="A13336" i="1"/>
  <c r="A1690" i="1"/>
  <c r="A1070" i="1"/>
  <c r="A1072" i="1" l="1"/>
  <c r="A1071" i="1" l="1"/>
  <c r="A1073" i="1" l="1"/>
  <c r="A21408" i="1" l="1"/>
  <c r="A21406" i="1"/>
  <c r="A21400" i="1"/>
  <c r="A12791" i="1"/>
  <c r="B12793" i="1"/>
  <c r="A12793" i="1"/>
  <c r="B12792" i="1"/>
  <c r="B12794" i="1"/>
  <c r="A12792" i="1"/>
  <c r="B12791" i="1"/>
  <c r="A12794" i="1"/>
  <c r="A9460" i="1"/>
  <c r="A1074" i="1"/>
  <c r="A1076" i="1"/>
  <c r="A1093" i="1"/>
  <c r="A1092" i="1"/>
  <c r="A1077" i="1"/>
  <c r="A22961" i="1" l="1"/>
  <c r="A22957" i="1"/>
  <c r="A22962" i="1"/>
  <c r="A22959" i="1"/>
  <c r="A22963" i="1"/>
  <c r="A22960" i="1"/>
  <c r="A22958" i="1"/>
  <c r="A21413" i="1"/>
  <c r="A21407" i="1"/>
  <c r="A21401" i="1"/>
  <c r="A2154" i="1"/>
  <c r="A2153" i="1"/>
  <c r="A2152" i="1"/>
  <c r="A1075" i="1"/>
  <c r="A1705" i="1" s="1"/>
  <c r="A21404" i="1"/>
  <c r="A1078" i="1" l="1"/>
  <c r="A1079" i="1" s="1"/>
  <c r="A1080" i="1" s="1"/>
  <c r="A17753" i="1" l="1"/>
  <c r="B17753" i="1"/>
  <c r="A1081" i="1"/>
  <c r="A1711" i="1" l="1"/>
  <c r="A1082" i="1"/>
  <c r="A22857" i="1" l="1"/>
  <c r="A22011" i="1"/>
  <c r="A9892" i="1"/>
  <c r="A1083" i="1"/>
  <c r="A7672" i="1" l="1"/>
  <c r="A1716" i="1"/>
  <c r="A1715" i="1"/>
  <c r="A1084" i="1"/>
  <c r="A1085" i="1" l="1"/>
  <c r="B14452" i="1" l="1"/>
  <c r="A14452" i="1"/>
  <c r="A1726" i="1"/>
  <c r="A1086" i="1"/>
  <c r="A1743" i="1" l="1"/>
  <c r="A1087" i="1"/>
  <c r="A1088" i="1" l="1"/>
  <c r="A21883" i="1" l="1"/>
  <c r="A1089" i="1"/>
  <c r="A21963" i="1" l="1"/>
  <c r="A1763" i="1"/>
  <c r="A1090" i="1"/>
  <c r="A1094" i="1" l="1"/>
  <c r="B14463" i="1" l="1"/>
  <c r="A14463" i="1"/>
  <c r="A1095" i="1"/>
  <c r="A21885" i="1" l="1"/>
  <c r="A10433" i="1"/>
  <c r="A1096" i="1"/>
  <c r="B14466" i="1" l="1"/>
  <c r="A14466" i="1"/>
  <c r="B14465" i="1"/>
  <c r="A14465" i="1"/>
  <c r="A1098" i="1"/>
  <c r="A23942" i="1" l="1"/>
  <c r="B15313" i="1"/>
  <c r="A15313" i="1"/>
  <c r="A1099" i="1"/>
  <c r="A1100" i="1" l="1"/>
  <c r="A1101" i="1" s="1"/>
  <c r="A22828" i="1" l="1"/>
  <c r="A21887" i="1"/>
  <c r="A1102" i="1"/>
  <c r="A1103" i="1" l="1"/>
  <c r="A1823" i="1" l="1"/>
  <c r="A1104" i="1"/>
  <c r="A1105" i="1" l="1"/>
  <c r="A10088" i="1" l="1"/>
  <c r="A1106" i="1"/>
  <c r="A11377" i="1" l="1"/>
  <c r="A1107" i="1"/>
  <c r="A21888" i="1" l="1"/>
  <c r="A1108" i="1"/>
  <c r="A1109" i="1" l="1"/>
  <c r="A21889" i="1" l="1"/>
  <c r="A1110" i="1"/>
  <c r="B13855" i="1" l="1"/>
  <c r="A13855" i="1"/>
  <c r="B13854" i="1"/>
  <c r="A13854" i="1"/>
  <c r="A1111" i="1"/>
  <c r="A1114" i="1" l="1"/>
  <c r="A1115" i="1" s="1"/>
  <c r="A1116" i="1" s="1"/>
  <c r="A1117" i="1" s="1"/>
  <c r="B12867" i="1" l="1"/>
  <c r="A12867" i="1"/>
  <c r="B12866" i="1"/>
  <c r="A12866" i="1"/>
  <c r="A1118" i="1"/>
  <c r="A1119" i="1" s="1"/>
  <c r="A23945" i="1" l="1"/>
  <c r="A23946" i="1"/>
  <c r="A22930" i="1"/>
  <c r="A15322" i="1"/>
  <c r="B15319" i="1"/>
  <c r="B15324" i="1"/>
  <c r="A15319" i="1"/>
  <c r="A15324" i="1"/>
  <c r="B15321" i="1"/>
  <c r="A15321" i="1"/>
  <c r="B15323" i="1"/>
  <c r="A15320" i="1"/>
  <c r="A15323" i="1"/>
  <c r="B15322" i="1"/>
  <c r="B15320" i="1"/>
  <c r="A10355" i="1"/>
  <c r="A10354" i="1"/>
  <c r="A10353" i="1"/>
  <c r="A10352" i="1"/>
  <c r="A10356" i="1"/>
  <c r="A1120" i="1"/>
  <c r="A14043" i="1" l="1"/>
  <c r="B14044" i="1"/>
  <c r="A14044" i="1"/>
  <c r="B14043" i="1"/>
  <c r="A1121" i="1"/>
  <c r="A21969" i="1" l="1"/>
  <c r="A15282" i="1"/>
  <c r="B15279" i="1"/>
  <c r="A15186" i="1"/>
  <c r="A15279" i="1"/>
  <c r="B15276" i="1"/>
  <c r="B15281" i="1"/>
  <c r="A15276" i="1"/>
  <c r="B15185" i="1"/>
  <c r="A15281" i="1"/>
  <c r="B15278" i="1"/>
  <c r="A15185" i="1"/>
  <c r="A15278" i="1"/>
  <c r="A15280" i="1"/>
  <c r="B15277" i="1"/>
  <c r="A15184" i="1"/>
  <c r="B14770" i="1"/>
  <c r="A14770" i="1"/>
  <c r="B15184" i="1"/>
  <c r="A15277" i="1"/>
  <c r="B15282" i="1"/>
  <c r="B14771" i="1"/>
  <c r="B15280" i="1"/>
  <c r="B15186" i="1"/>
  <c r="A14003" i="1"/>
  <c r="A13875" i="1"/>
  <c r="B13872" i="1"/>
  <c r="A13872" i="1"/>
  <c r="A14771" i="1"/>
  <c r="B13874" i="1"/>
  <c r="A13874" i="1"/>
  <c r="B13871" i="1"/>
  <c r="B14004" i="1"/>
  <c r="A13871" i="1"/>
  <c r="A13873" i="1"/>
  <c r="B13873" i="1"/>
  <c r="B13372" i="1"/>
  <c r="A13207" i="1"/>
  <c r="B12996" i="1"/>
  <c r="A13372" i="1"/>
  <c r="A12996" i="1"/>
  <c r="B12993" i="1"/>
  <c r="B13206" i="1"/>
  <c r="A12993" i="1"/>
  <c r="A14004" i="1"/>
  <c r="A13206" i="1"/>
  <c r="B12995" i="1"/>
  <c r="B13208" i="1"/>
  <c r="A12995" i="1"/>
  <c r="B14003" i="1"/>
  <c r="B13875" i="1"/>
  <c r="B13373" i="1"/>
  <c r="A13373" i="1"/>
  <c r="B13210" i="1"/>
  <c r="A13205" i="1"/>
  <c r="A12997" i="1"/>
  <c r="B12994" i="1"/>
  <c r="A13210" i="1"/>
  <c r="B13207" i="1"/>
  <c r="A12994" i="1"/>
  <c r="B13205" i="1"/>
  <c r="A13208" i="1"/>
  <c r="B12997" i="1"/>
  <c r="A9664" i="1"/>
  <c r="A9665" i="1"/>
  <c r="A1122" i="1"/>
  <c r="A21970" i="1" l="1"/>
  <c r="A1864" i="1"/>
  <c r="A1863" i="1"/>
  <c r="A1123" i="1"/>
  <c r="B15326" i="1" l="1"/>
  <c r="A15326" i="1"/>
  <c r="B15325" i="1"/>
  <c r="A15325" i="1"/>
  <c r="A11156" i="1"/>
  <c r="A1124" i="1"/>
  <c r="A19755" i="1" l="1"/>
  <c r="A1881" i="1"/>
  <c r="A1125" i="1"/>
  <c r="A22830" i="1" l="1"/>
  <c r="A21891" i="1"/>
  <c r="A1126" i="1"/>
  <c r="A1127" i="1" l="1"/>
  <c r="A1905" i="1" l="1"/>
  <c r="A1128" i="1"/>
  <c r="A1129" i="1" l="1"/>
  <c r="A1130" i="1" l="1"/>
  <c r="A1131" i="1" l="1"/>
  <c r="A1132" i="1" l="1"/>
  <c r="A1920" i="1" l="1"/>
  <c r="A1133" i="1"/>
  <c r="A1135" i="1" s="1"/>
  <c r="A21977" i="1" l="1"/>
  <c r="A1934" i="1"/>
  <c r="A1935" i="1"/>
  <c r="A1136" i="1"/>
  <c r="B15676" i="1" l="1"/>
  <c r="A15676" i="1"/>
  <c r="A1137" i="1"/>
  <c r="A22825" i="1" l="1"/>
  <c r="A21898" i="1"/>
  <c r="B17829" i="1"/>
  <c r="A17829" i="1"/>
  <c r="A15733" i="1"/>
  <c r="B15733" i="1"/>
  <c r="A1948" i="1"/>
  <c r="A1947" i="1"/>
  <c r="A1138" i="1"/>
  <c r="A1139" i="1" l="1"/>
  <c r="A21899" i="1" l="1"/>
  <c r="A1140" i="1"/>
  <c r="B14500" i="1" l="1"/>
  <c r="A14500" i="1"/>
  <c r="A1141" i="1"/>
  <c r="A21982" i="1" l="1"/>
  <c r="A1956" i="1"/>
  <c r="A1142" i="1"/>
  <c r="A21934" i="1" l="1"/>
  <c r="A14573" i="1"/>
  <c r="B14573" i="1"/>
  <c r="A1369" i="1"/>
  <c r="A1143" i="1"/>
  <c r="A1144" i="1" l="1"/>
  <c r="A1145" i="1" s="1"/>
  <c r="A1147" i="1" s="1"/>
  <c r="B13251" i="1" l="1"/>
  <c r="A13251" i="1"/>
  <c r="A1148" i="1"/>
  <c r="A1149" i="1" l="1"/>
  <c r="A22821" i="1" l="1"/>
  <c r="A21901" i="1"/>
  <c r="A1150" i="1"/>
  <c r="A22905" i="1" l="1"/>
  <c r="A21563" i="1"/>
  <c r="B15004" i="1"/>
  <c r="A15004" i="1"/>
  <c r="A10219" i="1"/>
  <c r="A10220" i="1"/>
  <c r="A1151" i="1"/>
  <c r="A1152" i="1" l="1"/>
  <c r="A1153" i="1" s="1"/>
  <c r="A1154" i="1" s="1"/>
  <c r="A21833" i="1" l="1"/>
  <c r="A1155" i="1"/>
  <c r="A1156" i="1" l="1"/>
  <c r="A21987" i="1" l="1"/>
  <c r="A1159" i="1"/>
  <c r="B14514" i="1" l="1"/>
  <c r="A14514" i="1"/>
  <c r="A1160" i="1"/>
  <c r="A1161" i="1" s="1"/>
  <c r="B14442" i="1" l="1"/>
  <c r="A14442" i="1"/>
  <c r="B14516" i="1"/>
  <c r="A14516" i="1"/>
  <c r="B14441" i="1"/>
  <c r="A14441" i="1"/>
  <c r="B14515" i="1"/>
  <c r="A14515" i="1"/>
  <c r="A2054" i="1"/>
  <c r="A1162" i="1"/>
  <c r="A3857" i="1"/>
  <c r="A2053" i="1"/>
  <c r="A14445" i="1" l="1"/>
  <c r="B14519" i="1"/>
  <c r="A14519" i="1"/>
  <c r="B14446" i="1"/>
  <c r="A14520" i="1"/>
  <c r="B14445" i="1"/>
  <c r="B14520" i="1"/>
  <c r="A14446" i="1"/>
  <c r="A1163" i="1"/>
  <c r="A1164" i="1" s="1"/>
  <c r="A14517" i="1"/>
  <c r="B14444" i="1"/>
  <c r="A14444" i="1"/>
  <c r="B14518" i="1"/>
  <c r="B14517" i="1"/>
  <c r="B14443" i="1"/>
  <c r="A14443" i="1"/>
  <c r="A14518" i="1"/>
  <c r="A9947" i="1"/>
  <c r="A9948" i="1"/>
  <c r="B14522" i="1" l="1"/>
  <c r="A14522" i="1"/>
  <c r="B14521" i="1"/>
  <c r="A14521" i="1"/>
  <c r="A2059" i="1"/>
  <c r="A1165" i="1"/>
  <c r="A2070" i="1" l="1"/>
  <c r="A1166" i="1"/>
  <c r="A1167" i="1" s="1"/>
  <c r="A19468" i="1" l="1"/>
  <c r="A1168" i="1"/>
  <c r="A19469" i="1" l="1"/>
  <c r="A1169" i="1"/>
  <c r="A19473" i="1" l="1"/>
  <c r="A1170" i="1"/>
  <c r="A1171" i="1" s="1"/>
  <c r="A1172" i="1" s="1"/>
  <c r="A1173" i="1" s="1"/>
  <c r="A2093" i="1" l="1"/>
  <c r="A1174" i="1"/>
  <c r="A1175" i="1" s="1"/>
  <c r="A1176" i="1" s="1"/>
  <c r="A1177" i="1" s="1"/>
  <c r="A2107" i="1" l="1"/>
  <c r="A1179" i="1"/>
  <c r="A22017" i="1" l="1"/>
  <c r="A1180" i="1"/>
  <c r="A14718" i="1" l="1"/>
  <c r="A1182" i="1"/>
  <c r="A23959" i="1"/>
  <c r="A21903" i="1" l="1"/>
  <c r="A12661" i="1"/>
  <c r="A1183" i="1"/>
  <c r="A21904" i="1" l="1"/>
  <c r="A2122" i="1"/>
  <c r="A1185" i="1"/>
  <c r="A21905" i="1" l="1"/>
  <c r="B17830" i="1"/>
  <c r="A17830" i="1"/>
  <c r="A1186" i="1"/>
  <c r="A21995" i="1" l="1"/>
  <c r="B13449" i="1"/>
  <c r="A13449" i="1"/>
  <c r="B13450" i="1"/>
  <c r="A13450" i="1"/>
  <c r="A2138" i="1"/>
  <c r="A1187" i="1"/>
  <c r="A2147" i="1" l="1"/>
  <c r="A1188" i="1"/>
  <c r="A21906" i="1" l="1"/>
  <c r="A15735" i="1"/>
  <c r="B15735" i="1"/>
  <c r="A1189" i="1"/>
  <c r="A1190" i="1" l="1"/>
  <c r="A2157" i="1" l="1"/>
  <c r="A1191" i="1"/>
  <c r="A23968" i="1" l="1"/>
  <c r="A15400" i="1"/>
  <c r="B15400" i="1"/>
  <c r="A2158" i="1"/>
  <c r="A1192" i="1"/>
  <c r="A1193" i="1" s="1"/>
  <c r="A1194" i="1" s="1"/>
  <c r="A12733" i="1" l="1"/>
  <c r="B12733" i="1"/>
  <c r="A1195" i="1"/>
  <c r="B12742" i="1" l="1"/>
  <c r="A12742" i="1"/>
  <c r="A1196" i="1"/>
  <c r="B12727" i="1" l="1"/>
  <c r="A12727" i="1"/>
  <c r="A1197" i="1"/>
  <c r="B12729" i="1" l="1"/>
  <c r="A12729" i="1"/>
  <c r="A1198" i="1"/>
  <c r="A12732" i="1" l="1"/>
  <c r="B12732" i="1"/>
  <c r="A1199" i="1"/>
  <c r="B12743" i="1" l="1"/>
  <c r="A12743" i="1"/>
  <c r="A1200" i="1"/>
  <c r="B12731" i="1" l="1"/>
  <c r="A12731" i="1"/>
  <c r="A1201" i="1"/>
  <c r="B12739" i="1" l="1"/>
  <c r="A12739" i="1"/>
  <c r="A1202" i="1"/>
  <c r="B12734" i="1" l="1"/>
  <c r="A12734" i="1"/>
  <c r="B12736" i="1"/>
  <c r="A12736" i="1"/>
  <c r="A1203" i="1"/>
  <c r="B12730" i="1" l="1"/>
  <c r="A12730" i="1"/>
  <c r="A1204" i="1"/>
  <c r="A12740" i="1" l="1"/>
  <c r="B12740" i="1"/>
  <c r="A1205" i="1"/>
  <c r="A12721" i="1" l="1"/>
  <c r="A1206" i="1"/>
  <c r="B12728" i="1" l="1"/>
  <c r="A12728" i="1"/>
  <c r="A1207" i="1"/>
  <c r="A9414" i="1" l="1"/>
  <c r="A1208" i="1"/>
  <c r="A1209" i="1" s="1"/>
  <c r="B15501" i="1" l="1"/>
  <c r="A15501" i="1"/>
  <c r="A1210" i="1"/>
  <c r="B15502" i="1" l="1"/>
  <c r="A15502" i="1"/>
  <c r="A1211" i="1"/>
  <c r="A15498" i="1" l="1"/>
  <c r="B15498" i="1"/>
  <c r="A1212" i="1"/>
  <c r="B15499" i="1" l="1"/>
  <c r="A15499" i="1"/>
  <c r="A1213" i="1"/>
  <c r="A1214" i="1" l="1"/>
  <c r="A1215" i="1" s="1"/>
  <c r="A23978" i="1" l="1"/>
  <c r="A1216" i="1"/>
  <c r="B13670" i="1" l="1"/>
  <c r="A13670" i="1"/>
  <c r="A1217" i="1"/>
  <c r="B13668" i="1" l="1"/>
  <c r="A13668" i="1"/>
  <c r="A1218" i="1"/>
  <c r="A1219" i="1" l="1"/>
  <c r="B13669" i="1" l="1"/>
  <c r="A13669" i="1"/>
  <c r="A1220" i="1"/>
  <c r="A1221" i="1" l="1"/>
  <c r="B12779" i="1" l="1"/>
  <c r="A12779" i="1"/>
  <c r="A1223" i="1"/>
  <c r="A1224" i="1" s="1"/>
  <c r="A1225" i="1" s="1"/>
  <c r="A1226" i="1" s="1"/>
  <c r="A1227" i="1" s="1"/>
  <c r="A1228" i="1" s="1"/>
  <c r="A1229" i="1" s="1"/>
  <c r="B15231" i="1" l="1"/>
  <c r="A15231" i="1"/>
  <c r="A1230" i="1"/>
  <c r="A1231" i="1" s="1"/>
  <c r="A1232" i="1" s="1"/>
  <c r="B12921" i="1" l="1"/>
  <c r="A12921" i="1"/>
  <c r="B12920" i="1"/>
  <c r="A12920" i="1"/>
  <c r="A2016" i="1"/>
  <c r="A1233" i="1"/>
  <c r="A1234" i="1" s="1"/>
  <c r="A1235" i="1" s="1"/>
  <c r="A1236" i="1" s="1"/>
  <c r="A1237" i="1" s="1"/>
  <c r="A1238" i="1" s="1"/>
  <c r="B13249" i="1" l="1"/>
  <c r="A13249" i="1"/>
  <c r="A1838" i="1"/>
  <c r="A1834" i="1"/>
  <c r="A1837" i="1"/>
  <c r="A1833" i="1"/>
  <c r="A1836" i="1"/>
  <c r="A1832" i="1"/>
  <c r="A1240" i="1"/>
  <c r="A1835" i="1"/>
  <c r="A1239" i="1"/>
  <c r="A1839" i="1"/>
  <c r="A1241" i="1"/>
  <c r="A1242" i="1" l="1"/>
  <c r="A1243" i="1" l="1"/>
  <c r="A1244" i="1" l="1"/>
  <c r="A1245" i="1" s="1"/>
  <c r="A1246" i="1" s="1"/>
  <c r="A1247" i="1" s="1"/>
  <c r="A1248" i="1" s="1"/>
  <c r="B13895" i="1" l="1"/>
  <c r="A13895" i="1"/>
  <c r="A1249" i="1"/>
  <c r="A1250" i="1" s="1"/>
  <c r="A1251" i="1" s="1"/>
  <c r="A1252" i="1" s="1"/>
  <c r="A1253" i="1" s="1"/>
  <c r="A1254" i="1" s="1"/>
  <c r="A1255" i="1" s="1"/>
  <c r="B13896" i="1" l="1"/>
  <c r="A13896" i="1"/>
  <c r="A1256" i="1"/>
  <c r="A1257" i="1" s="1"/>
  <c r="B13893" i="1" l="1"/>
  <c r="A13893" i="1"/>
  <c r="A1258" i="1"/>
  <c r="A1259" i="1" s="1"/>
  <c r="A1260" i="1" s="1"/>
  <c r="A19474" i="1" l="1"/>
  <c r="A1261" i="1"/>
  <c r="A1262" i="1" s="1"/>
  <c r="A1263" i="1" s="1"/>
  <c r="A12646" i="1" l="1"/>
  <c r="A12672" i="1" s="1"/>
  <c r="A1264" i="1"/>
  <c r="A12647" i="1" l="1"/>
  <c r="A1265" i="1"/>
  <c r="A1266" i="1" s="1"/>
  <c r="A1267" i="1" s="1"/>
  <c r="A1269" i="1" s="1"/>
  <c r="A1270" i="1" s="1"/>
  <c r="A1271" i="1" s="1"/>
  <c r="A1272" i="1" s="1"/>
  <c r="A1273" i="1" s="1"/>
  <c r="A1274" i="1" s="1"/>
  <c r="A13399" i="1" l="1"/>
  <c r="B13399" i="1"/>
  <c r="A1275" i="1"/>
  <c r="A1276" i="1" s="1"/>
  <c r="A1277" i="1" s="1"/>
  <c r="A1278" i="1" s="1"/>
  <c r="A1279" i="1" s="1"/>
  <c r="B12735" i="1" l="1"/>
  <c r="A12735" i="1"/>
  <c r="A1282" i="1"/>
  <c r="A1283" i="1" s="1"/>
  <c r="A1284" i="1" s="1"/>
  <c r="A1285" i="1" s="1"/>
  <c r="A1286" i="1" s="1"/>
  <c r="A1287" i="1" s="1"/>
  <c r="A1288" i="1" s="1"/>
  <c r="A1289" i="1" s="1"/>
  <c r="A1290" i="1" s="1"/>
  <c r="A1291" i="1" s="1"/>
  <c r="A1292" i="1" s="1"/>
  <c r="A1295" i="1" s="1"/>
  <c r="A1296" i="1" s="1"/>
  <c r="A1297" i="1" s="1"/>
  <c r="B14841" i="1" l="1"/>
  <c r="A14841" i="1"/>
  <c r="B14840" i="1"/>
  <c r="A14840" i="1"/>
  <c r="A12680" i="1"/>
  <c r="A2181" i="1"/>
  <c r="A1298" i="1"/>
  <c r="A1299" i="1" s="1"/>
  <c r="A1300" i="1" s="1"/>
  <c r="A1301" i="1" s="1"/>
  <c r="A1302" i="1" s="1"/>
  <c r="A11086" i="1" l="1"/>
  <c r="A1428" i="1"/>
  <c r="A1420" i="1"/>
  <c r="A1303" i="1"/>
  <c r="A1304" i="1" s="1"/>
  <c r="A1305" i="1" s="1"/>
  <c r="A14041" i="1" l="1"/>
  <c r="B14041" i="1"/>
  <c r="A1306" i="1"/>
  <c r="A1307" i="1" l="1"/>
  <c r="A2061" i="1" l="1"/>
  <c r="A1308" i="1"/>
  <c r="A1309" i="1" l="1"/>
  <c r="A21566" i="1" l="1"/>
  <c r="A1310" i="1"/>
  <c r="A1311" i="1" l="1"/>
  <c r="A1312" i="1" s="1"/>
  <c r="A1313" i="1" s="1"/>
  <c r="A1314" i="1" s="1"/>
  <c r="B13864" i="1" l="1"/>
  <c r="A13864" i="1"/>
  <c r="A1315" i="1"/>
  <c r="A13849" i="1" l="1"/>
  <c r="B13849" i="1"/>
  <c r="A1316" i="1"/>
  <c r="B13863" i="1" l="1"/>
  <c r="A13863" i="1"/>
  <c r="A1317" i="1"/>
  <c r="A13857" i="1" l="1"/>
  <c r="B13857" i="1"/>
  <c r="A1318" i="1"/>
  <c r="A21569" i="1" l="1"/>
  <c r="A1319" i="1"/>
  <c r="B13852" i="1" l="1"/>
  <c r="A13852" i="1"/>
  <c r="A1320" i="1"/>
  <c r="B13861" i="1" l="1"/>
  <c r="A13861" i="1"/>
  <c r="A1321" i="1"/>
  <c r="B13838" i="1" l="1"/>
  <c r="A13838" i="1"/>
  <c r="A1322" i="1"/>
  <c r="B13847" i="1" l="1"/>
  <c r="A13847" i="1"/>
  <c r="A1323" i="1"/>
  <c r="B13837" i="1" l="1"/>
  <c r="A13837" i="1"/>
  <c r="A1324" i="1"/>
  <c r="B14390" i="1" l="1"/>
  <c r="A14390" i="1"/>
  <c r="A1325" i="1"/>
  <c r="A1326" i="1" l="1"/>
  <c r="A1327" i="1" s="1"/>
  <c r="B14402" i="1" l="1"/>
  <c r="A14402" i="1"/>
  <c r="A1340" i="1"/>
  <c r="A1328" i="1"/>
  <c r="B14385" i="1" l="1"/>
  <c r="A14385" i="1"/>
  <c r="A1329" i="1"/>
  <c r="A1330" i="1" s="1"/>
  <c r="A14381" i="1" l="1"/>
  <c r="B14381" i="1"/>
  <c r="A1331" i="1"/>
  <c r="B14495" i="1" l="1"/>
  <c r="A14495" i="1"/>
  <c r="A1332" i="1"/>
  <c r="A14453" i="1" l="1"/>
  <c r="B14453" i="1"/>
  <c r="A1348" i="1"/>
  <c r="A1333" i="1"/>
  <c r="A1334" i="1" l="1"/>
  <c r="B14395" i="1" l="1"/>
  <c r="A14395" i="1"/>
  <c r="A1335" i="1"/>
  <c r="B14435" i="1" l="1"/>
  <c r="A14435" i="1"/>
  <c r="A1336" i="1"/>
  <c r="A1337" i="1" l="1"/>
  <c r="B14382" i="1" l="1"/>
  <c r="A14382" i="1"/>
  <c r="A1338" i="1"/>
  <c r="A1339" i="1" l="1"/>
  <c r="B14484" i="1" l="1"/>
  <c r="A14484" i="1"/>
  <c r="A1341" i="1"/>
  <c r="A14384" i="1" l="1"/>
  <c r="B14384" i="1"/>
  <c r="A1342" i="1"/>
  <c r="A14397" i="1" l="1"/>
  <c r="B14397" i="1"/>
  <c r="A1343" i="1"/>
  <c r="B14534" i="1" l="1"/>
  <c r="A14534" i="1"/>
  <c r="A9954" i="1"/>
  <c r="A1344" i="1"/>
  <c r="B14386" i="1" l="1"/>
  <c r="A14386" i="1"/>
  <c r="A1345" i="1"/>
  <c r="A1346" i="1" s="1"/>
  <c r="A14389" i="1" l="1"/>
  <c r="B14389" i="1"/>
  <c r="A1347" i="1"/>
  <c r="B14398" i="1" l="1"/>
  <c r="A14398" i="1"/>
  <c r="A1349" i="1"/>
  <c r="A14400" i="1" l="1"/>
  <c r="B14400" i="1"/>
  <c r="A1350" i="1"/>
  <c r="B14404" i="1" l="1"/>
  <c r="A14404" i="1"/>
  <c r="A1351" i="1"/>
  <c r="B14401" i="1" l="1"/>
  <c r="A14401" i="1"/>
  <c r="A1352" i="1"/>
  <c r="B14524" i="1" l="1"/>
  <c r="A14524" i="1"/>
  <c r="A14392" i="1"/>
  <c r="B14523" i="1"/>
  <c r="A14523" i="1"/>
  <c r="B14392" i="1"/>
  <c r="A1353" i="1"/>
  <c r="B14396" i="1" l="1"/>
  <c r="A14396" i="1"/>
  <c r="A1354" i="1"/>
  <c r="B14388" i="1" l="1"/>
  <c r="A14388" i="1"/>
  <c r="A1358" i="1"/>
  <c r="A1355" i="1"/>
  <c r="B14383" i="1" l="1"/>
  <c r="A14383" i="1"/>
  <c r="A1356" i="1"/>
  <c r="B14387" i="1"/>
  <c r="A14387" i="1"/>
  <c r="B14403" i="1" l="1"/>
  <c r="A14403" i="1"/>
  <c r="A1357" i="1"/>
  <c r="B14391" i="1" l="1"/>
  <c r="A14391" i="1"/>
  <c r="A1359" i="1"/>
  <c r="B14535" i="1" l="1"/>
  <c r="B14415" i="1"/>
  <c r="B14399" i="1"/>
  <c r="A14535" i="1"/>
  <c r="A14415" i="1"/>
  <c r="A14399" i="1"/>
  <c r="B14414" i="1"/>
  <c r="A14536" i="1"/>
  <c r="B14536" i="1"/>
  <c r="A14414" i="1"/>
  <c r="A1360" i="1"/>
  <c r="A1361" i="1" s="1"/>
  <c r="A1362" i="1" s="1"/>
  <c r="A1363" i="1" s="1"/>
  <c r="A1365" i="1" l="1"/>
  <c r="A1364" i="1"/>
  <c r="A14544" i="1" l="1"/>
  <c r="B14544" i="1"/>
  <c r="A1366" i="1"/>
  <c r="A1367" i="1" s="1"/>
  <c r="A1368" i="1" s="1"/>
  <c r="A1370" i="1" s="1"/>
  <c r="B14571" i="1" l="1"/>
  <c r="A14571" i="1"/>
  <c r="A1371" i="1"/>
  <c r="A1372" i="1" s="1"/>
  <c r="A1377" i="1" l="1"/>
  <c r="A1373" i="1"/>
  <c r="A1380" i="1" l="1"/>
  <c r="A1374" i="1"/>
  <c r="A1375" i="1" s="1"/>
  <c r="A1376" i="1" s="1"/>
  <c r="A1378" i="1" l="1"/>
  <c r="A1379" i="1" s="1"/>
  <c r="B14567" i="1"/>
  <c r="A14567" i="1"/>
  <c r="A1381" i="1"/>
  <c r="A1382" i="1" s="1"/>
  <c r="A1383" i="1" s="1"/>
  <c r="B14578" i="1" l="1"/>
  <c r="A14578" i="1"/>
  <c r="A1384" i="1"/>
  <c r="A1385" i="1" s="1"/>
  <c r="A1386" i="1" s="1"/>
  <c r="A22969" i="1" l="1"/>
  <c r="A22965" i="1"/>
  <c r="A22967" i="1"/>
  <c r="A22964" i="1"/>
  <c r="A22966" i="1"/>
  <c r="A22968" i="1"/>
  <c r="A21410" i="1"/>
  <c r="A21399" i="1"/>
  <c r="A21383" i="1"/>
  <c r="A21381" i="1"/>
  <c r="A21392" i="1"/>
  <c r="A21384" i="1"/>
  <c r="B12796" i="1"/>
  <c r="A12796" i="1"/>
  <c r="B12795" i="1"/>
  <c r="A12795" i="1"/>
  <c r="A1430" i="1"/>
  <c r="A2184" i="1"/>
  <c r="A1400" i="1"/>
  <c r="A2183" i="1"/>
  <c r="A1399" i="1"/>
  <c r="A1389" i="1"/>
  <c r="A1429" i="1"/>
  <c r="A1388" i="1"/>
  <c r="A1387" i="1"/>
  <c r="A17770" i="1" l="1"/>
  <c r="B17770" i="1"/>
  <c r="B15687" i="1"/>
  <c r="A15687" i="1"/>
  <c r="B15686" i="1"/>
  <c r="A15686" i="1"/>
  <c r="A1390" i="1"/>
  <c r="A1391" i="1" s="1"/>
  <c r="A1392" i="1" s="1"/>
  <c r="A1393" i="1" s="1"/>
  <c r="A12655" i="1" l="1"/>
  <c r="A10065" i="1"/>
  <c r="A1394" i="1"/>
  <c r="A1395" i="1" s="1"/>
  <c r="A1396" i="1" s="1"/>
  <c r="A1397" i="1" s="1"/>
  <c r="A1398" i="1" s="1"/>
  <c r="A1401" i="1" l="1"/>
  <c r="A1403" i="1" l="1"/>
  <c r="A1404" i="1" l="1"/>
  <c r="A1405" i="1" l="1"/>
  <c r="A1406" i="1" s="1"/>
  <c r="A1407" i="1" s="1"/>
  <c r="B15017" i="1" l="1"/>
  <c r="A15017" i="1"/>
  <c r="A1408" i="1"/>
  <c r="A22904" i="1" l="1"/>
  <c r="B15038" i="1"/>
  <c r="A15038" i="1"/>
  <c r="A1409" i="1"/>
  <c r="A1410" i="1" s="1"/>
  <c r="B15031" i="1" l="1"/>
  <c r="A15031" i="1"/>
  <c r="A1414" i="1"/>
  <c r="A1411" i="1"/>
  <c r="A21562" i="1"/>
  <c r="B15011" i="1" l="1"/>
  <c r="A15011" i="1"/>
  <c r="A1412" i="1"/>
  <c r="B15030" i="1"/>
  <c r="A15030" i="1"/>
  <c r="B15016" i="1" l="1"/>
  <c r="A15016" i="1"/>
  <c r="A1413" i="1"/>
  <c r="B15015" i="1" l="1"/>
  <c r="A15015" i="1"/>
  <c r="A1415" i="1"/>
  <c r="B15002" i="1" l="1"/>
  <c r="A15002" i="1"/>
  <c r="A10196" i="1"/>
  <c r="A1416" i="1"/>
  <c r="A15013" i="1" l="1"/>
  <c r="B14994" i="1"/>
  <c r="A14994" i="1"/>
  <c r="B15014" i="1"/>
  <c r="A15014" i="1"/>
  <c r="B15013" i="1"/>
  <c r="A10174" i="1"/>
  <c r="A1417" i="1"/>
  <c r="A1418" i="1" l="1"/>
  <c r="B15012" i="1" l="1"/>
  <c r="A15012" i="1"/>
  <c r="A1419" i="1"/>
  <c r="A1421" i="1" l="1"/>
  <c r="A1422" i="1" s="1"/>
  <c r="A1423" i="1" s="1"/>
  <c r="A1424" i="1" s="1"/>
  <c r="A1425" i="1" s="1"/>
  <c r="A1426" i="1" s="1"/>
  <c r="A1427" i="1" s="1"/>
  <c r="A1431" i="1" s="1"/>
  <c r="A1432" i="1" s="1"/>
  <c r="A1433" i="1" s="1"/>
  <c r="A1434" i="1" s="1"/>
  <c r="A1435" i="1" s="1"/>
  <c r="A12659" i="1" l="1"/>
  <c r="A1436" i="1"/>
  <c r="A12660" i="1" l="1"/>
  <c r="A1437" i="1"/>
  <c r="A1438" i="1" l="1"/>
  <c r="A15784" i="1" l="1"/>
  <c r="A15785" i="1"/>
  <c r="A13308" i="1"/>
  <c r="A1439" i="1"/>
  <c r="B13309" i="1" l="1"/>
  <c r="A13309" i="1"/>
  <c r="A1600" i="1"/>
  <c r="A1599" i="1"/>
  <c r="A1446" i="1"/>
  <c r="A15206" i="1" l="1"/>
  <c r="A1447" i="1"/>
  <c r="A14019" i="1" l="1"/>
  <c r="B14021" i="1"/>
  <c r="A14021" i="1"/>
  <c r="B14018" i="1"/>
  <c r="B14023" i="1"/>
  <c r="A14018" i="1"/>
  <c r="A14023" i="1"/>
  <c r="B14020" i="1"/>
  <c r="B14022" i="1"/>
  <c r="A14020" i="1"/>
  <c r="B14019" i="1"/>
  <c r="A14022" i="1"/>
  <c r="A1450" i="1"/>
  <c r="A1451" i="1"/>
  <c r="A1448" i="1"/>
  <c r="A1449" i="1"/>
  <c r="A1454" i="1" l="1"/>
  <c r="B15260" i="1" l="1"/>
  <c r="A15260" i="1"/>
  <c r="A1455" i="1"/>
  <c r="A17572" i="1" l="1"/>
  <c r="A10297" i="1"/>
  <c r="A1458" i="1"/>
  <c r="A13538" i="1" l="1"/>
  <c r="A13539" i="1"/>
  <c r="A10479" i="1"/>
  <c r="A1460" i="1"/>
  <c r="B14719" i="1" l="1"/>
  <c r="A14719" i="1"/>
  <c r="B14721" i="1"/>
  <c r="A14721" i="1"/>
  <c r="A13832" i="1"/>
  <c r="A1461" i="1"/>
  <c r="A14861" i="1" l="1"/>
  <c r="A14860" i="1"/>
  <c r="A14862" i="1" s="1"/>
  <c r="A1462" i="1"/>
  <c r="A15570" i="1" l="1"/>
  <c r="B15572" i="1"/>
  <c r="A15572" i="1"/>
  <c r="B15569" i="1"/>
  <c r="A15569" i="1"/>
  <c r="B15571" i="1"/>
  <c r="A15571" i="1"/>
  <c r="B15573" i="1"/>
  <c r="A15573" i="1"/>
  <c r="B15570" i="1"/>
  <c r="A1466" i="1"/>
  <c r="A1482" i="1" s="1"/>
  <c r="A1465" i="1"/>
  <c r="A1464" i="1"/>
  <c r="A1463" i="1"/>
  <c r="A10134" i="1" l="1"/>
  <c r="A1483" i="1"/>
  <c r="A15626" i="1" l="1"/>
  <c r="A15625" i="1"/>
  <c r="A15624" i="1"/>
  <c r="B15626" i="1"/>
  <c r="A14791" i="1"/>
  <c r="A14788" i="1"/>
  <c r="A14792" i="1"/>
  <c r="A10452" i="1"/>
  <c r="A1486" i="1"/>
  <c r="A23440" i="1" l="1"/>
  <c r="A23441" i="1" s="1"/>
  <c r="A1487" i="1"/>
  <c r="B15151" i="1" l="1"/>
  <c r="A15151" i="1"/>
  <c r="B15150" i="1"/>
  <c r="A15150" i="1"/>
  <c r="B15149" i="1"/>
  <c r="B14641" i="1"/>
  <c r="A14316" i="1"/>
  <c r="A15149" i="1"/>
  <c r="A14641" i="1"/>
  <c r="A13087" i="1"/>
  <c r="B13353" i="1"/>
  <c r="B13089" i="1"/>
  <c r="A13353" i="1"/>
  <c r="A13089" i="1"/>
  <c r="B13352" i="1"/>
  <c r="B13088" i="1"/>
  <c r="A13352" i="1"/>
  <c r="A13088" i="1"/>
  <c r="B13087" i="1"/>
  <c r="A1490" i="1"/>
  <c r="A1489" i="1"/>
  <c r="A1488" i="1"/>
  <c r="A1506" i="1" l="1"/>
  <c r="B13981" i="1" l="1"/>
  <c r="A13981" i="1"/>
  <c r="A1507" i="1"/>
  <c r="B14794" i="1" l="1"/>
  <c r="A14794" i="1"/>
  <c r="B14793" i="1"/>
  <c r="A14793" i="1"/>
  <c r="B14787" i="1"/>
  <c r="A14787" i="1"/>
  <c r="A1508" i="1"/>
  <c r="A1510" i="1" l="1"/>
  <c r="A1511" i="1" s="1"/>
  <c r="A12815" i="1" l="1"/>
  <c r="B12817" i="1"/>
  <c r="A12817" i="1"/>
  <c r="B12816" i="1"/>
  <c r="B12818" i="1"/>
  <c r="A12818" i="1"/>
  <c r="A12816" i="1"/>
  <c r="B12815" i="1"/>
  <c r="A9463" i="1"/>
  <c r="A1517" i="1"/>
  <c r="A15402" i="1" l="1"/>
  <c r="B15401" i="1"/>
  <c r="A15401" i="1"/>
  <c r="B15402" i="1"/>
  <c r="A1518" i="1"/>
  <c r="A1519" i="1"/>
  <c r="A1524" i="1" s="1"/>
  <c r="A1525" i="1" s="1"/>
  <c r="A14797" i="1" l="1"/>
  <c r="B14796" i="1"/>
  <c r="A14796" i="1"/>
  <c r="B14795" i="1"/>
  <c r="B14797" i="1"/>
  <c r="A14795" i="1"/>
  <c r="A10456" i="1"/>
  <c r="A1526" i="1"/>
  <c r="A14965" i="1" l="1"/>
  <c r="B14967" i="1"/>
  <c r="A14967" i="1"/>
  <c r="B14964" i="1"/>
  <c r="A14964" i="1"/>
  <c r="B14966" i="1"/>
  <c r="A14966" i="1"/>
  <c r="B14965" i="1"/>
  <c r="A10159" i="1"/>
  <c r="A10158" i="1"/>
  <c r="A10161" i="1"/>
  <c r="A10157" i="1"/>
  <c r="A10160" i="1"/>
  <c r="A1529" i="1"/>
  <c r="A1532" i="1" s="1"/>
  <c r="A1528" i="1"/>
  <c r="A1527" i="1"/>
  <c r="A15096" i="1" l="1"/>
  <c r="B15096" i="1"/>
  <c r="A1535" i="1"/>
  <c r="A10059" i="1" l="1"/>
  <c r="A1537" i="1"/>
  <c r="B14968" i="1" l="1"/>
  <c r="A14968" i="1"/>
  <c r="A1540" i="1"/>
  <c r="A14349" i="1" l="1"/>
  <c r="B14348" i="1"/>
  <c r="A14348" i="1"/>
  <c r="B14350" i="1"/>
  <c r="B14349" i="1"/>
  <c r="A14350" i="1"/>
  <c r="A1546" i="1"/>
  <c r="A1542" i="1"/>
  <c r="A1545" i="1"/>
  <c r="A1541" i="1"/>
  <c r="A1544" i="1"/>
  <c r="A1543" i="1"/>
  <c r="A1547" i="1"/>
  <c r="A1549" i="1" s="1"/>
  <c r="A10267" i="1" l="1"/>
  <c r="A10266" i="1"/>
  <c r="A1550" i="1"/>
  <c r="A1555" i="1" s="1"/>
  <c r="B15097" i="1" l="1"/>
  <c r="A15097" i="1"/>
  <c r="A1557" i="1"/>
  <c r="A15098" i="1" l="1"/>
  <c r="B15098" i="1"/>
  <c r="A1559" i="1"/>
  <c r="B15199" i="1" l="1"/>
  <c r="A15199" i="1"/>
  <c r="A1560" i="1"/>
  <c r="A1565" i="1" s="1"/>
  <c r="A1570" i="1" s="1"/>
  <c r="B12942" i="1" l="1"/>
  <c r="A12942" i="1"/>
  <c r="A1571" i="1"/>
  <c r="A10162" i="1" l="1"/>
  <c r="A1574" i="1"/>
  <c r="B15563" i="1" l="1"/>
  <c r="A15563" i="1"/>
  <c r="A1576" i="1"/>
  <c r="A2875" i="1" l="1"/>
  <c r="A1580" i="1"/>
  <c r="A1581" i="1" s="1"/>
  <c r="B13986" i="1" l="1"/>
  <c r="A13986" i="1"/>
  <c r="A13985" i="1"/>
  <c r="B13985" i="1"/>
  <c r="A1582" i="1"/>
  <c r="A1583" i="1" s="1"/>
  <c r="B15614" i="1" l="1"/>
  <c r="A15614" i="1"/>
  <c r="B14666" i="1"/>
  <c r="B14799" i="1"/>
  <c r="B14751" i="1"/>
  <c r="A14666" i="1"/>
  <c r="A14799" i="1"/>
  <c r="A14751" i="1"/>
  <c r="B14665" i="1"/>
  <c r="B14585" i="1"/>
  <c r="B14798" i="1"/>
  <c r="B14750" i="1"/>
  <c r="A14665" i="1"/>
  <c r="A14585" i="1"/>
  <c r="A14798" i="1"/>
  <c r="A14800" i="1"/>
  <c r="A14664" i="1"/>
  <c r="A14584" i="1"/>
  <c r="B13776" i="1"/>
  <c r="B14667" i="1"/>
  <c r="A13776" i="1"/>
  <c r="A14667" i="1"/>
  <c r="B13775" i="1"/>
  <c r="A13775" i="1"/>
  <c r="B14584" i="1"/>
  <c r="A14750" i="1"/>
  <c r="B14664" i="1"/>
  <c r="B13782" i="1"/>
  <c r="A13777" i="1"/>
  <c r="B14800" i="1"/>
  <c r="B13777" i="1"/>
  <c r="A13271" i="1"/>
  <c r="B12844" i="1"/>
  <c r="A12823" i="1"/>
  <c r="A12844" i="1"/>
  <c r="B13270" i="1"/>
  <c r="B12846" i="1"/>
  <c r="A13270" i="1"/>
  <c r="A12846" i="1"/>
  <c r="B13272" i="1"/>
  <c r="A13272" i="1"/>
  <c r="B13269" i="1"/>
  <c r="A13269" i="1"/>
  <c r="A12845" i="1"/>
  <c r="A13782" i="1"/>
  <c r="B13271" i="1"/>
  <c r="B12823" i="1"/>
  <c r="A10458" i="1"/>
  <c r="B12845" i="1"/>
  <c r="A10459" i="1"/>
  <c r="A10447" i="1"/>
  <c r="A9464" i="1"/>
  <c r="A1584" i="1"/>
  <c r="A1601" i="1" s="1"/>
  <c r="A1602" i="1" s="1"/>
  <c r="A1603" i="1" s="1"/>
  <c r="A13797" i="1" l="1"/>
  <c r="A13798" i="1"/>
  <c r="A13644" i="1"/>
  <c r="A13796" i="1"/>
  <c r="A1604" i="1"/>
  <c r="A1605" i="1" l="1"/>
  <c r="A1606" i="1" s="1"/>
  <c r="A1608" i="1" s="1"/>
  <c r="A9613" i="1" l="1"/>
  <c r="A1609" i="1"/>
  <c r="A1611" i="1" l="1"/>
  <c r="A1612" i="1" l="1"/>
  <c r="A2559" i="1"/>
  <c r="A13547" i="1" l="1"/>
  <c r="B13544" i="1"/>
  <c r="A13546" i="1"/>
  <c r="B13545" i="1"/>
  <c r="B13548" i="1"/>
  <c r="A13545" i="1"/>
  <c r="A13548" i="1"/>
  <c r="A13544" i="1"/>
  <c r="B13547" i="1"/>
  <c r="B13549" i="1"/>
  <c r="B13546" i="1"/>
  <c r="A13549" i="1"/>
  <c r="A1613" i="1"/>
  <c r="A1614" i="1" l="1"/>
  <c r="A1615" i="1"/>
  <c r="A1616" i="1" s="1"/>
  <c r="B15155" i="1" l="1"/>
  <c r="A15155" i="1"/>
  <c r="B13092" i="1"/>
  <c r="A13092" i="1"/>
  <c r="A13093" i="1"/>
  <c r="B13093" i="1"/>
  <c r="A1617" i="1"/>
  <c r="A1618" i="1" l="1"/>
  <c r="A1619" i="1" s="1"/>
  <c r="A1622" i="1" s="1"/>
  <c r="B13994" i="1" l="1"/>
  <c r="A13994" i="1"/>
  <c r="A1639" i="1"/>
  <c r="A1644" i="1" l="1"/>
  <c r="B14802" i="1" l="1"/>
  <c r="A14802" i="1"/>
  <c r="B14801" i="1"/>
  <c r="A14801" i="1"/>
  <c r="A1645" i="1"/>
  <c r="A1647" i="1" l="1"/>
  <c r="A1648" i="1" s="1"/>
  <c r="A1649" i="1" s="1"/>
  <c r="A1650" i="1" s="1"/>
  <c r="A1654" i="1" s="1"/>
  <c r="A1658" i="1" s="1"/>
  <c r="B14804" i="1" l="1"/>
  <c r="A14804" i="1"/>
  <c r="B14803" i="1"/>
  <c r="A14803" i="1"/>
  <c r="A1662" i="1"/>
  <c r="B14972" i="1" l="1"/>
  <c r="A14972" i="1"/>
  <c r="A1664" i="1"/>
  <c r="A1667" i="1" s="1"/>
  <c r="A1670" i="1" s="1"/>
  <c r="A1673" i="1" s="1"/>
  <c r="A15790" i="1" l="1"/>
  <c r="A15789" i="1"/>
  <c r="A15261" i="1"/>
  <c r="A10302" i="1"/>
  <c r="A1687" i="1"/>
  <c r="A10140" i="1" l="1"/>
  <c r="A1692" i="1"/>
  <c r="A1693" i="1" l="1"/>
  <c r="A1703" i="1" s="1"/>
  <c r="A1706" i="1" s="1"/>
  <c r="A21463" i="1" l="1"/>
  <c r="A17831" i="1"/>
  <c r="B17831" i="1"/>
  <c r="A1708" i="1"/>
  <c r="A7269" i="1" l="1"/>
  <c r="A1712" i="1"/>
  <c r="B12944" i="1" l="1"/>
  <c r="A12944" i="1"/>
  <c r="A1717" i="1"/>
  <c r="B13671" i="1"/>
  <c r="A13671" i="1"/>
  <c r="A1721" i="1" l="1"/>
  <c r="A1725" i="1" l="1"/>
  <c r="A1728" i="1" l="1"/>
  <c r="A1729" i="1" l="1"/>
  <c r="B13312" i="1" l="1"/>
  <c r="A13312" i="1"/>
  <c r="A9543" i="1"/>
  <c r="A9557" i="1"/>
  <c r="A1730" i="1"/>
  <c r="A1733" i="1" l="1"/>
  <c r="B13997" i="1" l="1"/>
  <c r="A13997" i="1"/>
  <c r="B13998" i="1"/>
  <c r="A13998" i="1"/>
  <c r="A1734" i="1"/>
  <c r="A1735" i="1" l="1"/>
  <c r="A1737" i="1" s="1"/>
  <c r="B15247" i="1" l="1"/>
  <c r="A15247" i="1"/>
  <c r="B15236" i="1"/>
  <c r="A15236" i="1"/>
  <c r="A15248" i="1"/>
  <c r="B14729" i="1"/>
  <c r="A14729" i="1"/>
  <c r="B15248" i="1"/>
  <c r="A14728" i="1"/>
  <c r="A13835" i="1"/>
  <c r="B14728" i="1"/>
  <c r="B13835" i="1"/>
  <c r="A1744" i="1"/>
  <c r="A1745" i="1" l="1"/>
  <c r="A1746" i="1" s="1"/>
  <c r="A1747" i="1" s="1"/>
  <c r="B15620" i="1" l="1"/>
  <c r="A15620" i="1"/>
  <c r="B14809" i="1"/>
  <c r="A14809" i="1"/>
  <c r="B14808" i="1"/>
  <c r="A14808" i="1"/>
  <c r="B12827" i="1"/>
  <c r="A12827" i="1"/>
  <c r="B12826" i="1"/>
  <c r="A12826" i="1"/>
  <c r="A1748" i="1"/>
  <c r="A1750" i="1" s="1"/>
  <c r="B14810" i="1" l="1"/>
  <c r="A14810" i="1"/>
  <c r="B14812" i="1"/>
  <c r="A14812" i="1"/>
  <c r="B14811" i="1"/>
  <c r="A14811" i="1"/>
  <c r="A1751" i="1"/>
  <c r="A1756" i="1" l="1"/>
  <c r="B14164" i="1" l="1"/>
  <c r="A14164" i="1"/>
  <c r="A1760" i="1"/>
  <c r="B14458" i="1" l="1"/>
  <c r="A14458" i="1"/>
  <c r="B14457" i="1"/>
  <c r="A14457" i="1"/>
  <c r="A14456" i="1"/>
  <c r="B14456" i="1"/>
  <c r="B14459" i="1"/>
  <c r="A14459" i="1"/>
  <c r="A1762" i="1"/>
  <c r="A1769" i="1" s="1"/>
  <c r="A1761" i="1"/>
  <c r="A12943" i="1" l="1"/>
  <c r="B12945" i="1"/>
  <c r="A12945" i="1"/>
  <c r="B12946" i="1"/>
  <c r="B12943" i="1"/>
  <c r="A12946" i="1"/>
  <c r="A10443" i="1"/>
  <c r="A1780" i="1"/>
  <c r="B12934" i="1" l="1"/>
  <c r="A12934" i="1"/>
  <c r="A1784" i="1"/>
  <c r="A1786" i="1" l="1"/>
  <c r="A1785" i="1"/>
  <c r="A1787" i="1"/>
  <c r="A1788" i="1" s="1"/>
  <c r="A1789" i="1" s="1"/>
  <c r="A1790" i="1" s="1"/>
  <c r="A1791" i="1" s="1"/>
  <c r="A1792" i="1" s="1"/>
  <c r="A1793" i="1" s="1"/>
  <c r="A10526" i="1" l="1"/>
  <c r="A10527" i="1"/>
  <c r="A10525" i="1"/>
  <c r="A10524" i="1"/>
  <c r="A1794" i="1"/>
  <c r="A1795" i="1" s="1"/>
  <c r="A13367" i="1"/>
  <c r="B13366" i="1"/>
  <c r="A13366" i="1"/>
  <c r="B13367" i="1"/>
  <c r="A10530" i="1" l="1"/>
  <c r="A10531" i="1"/>
  <c r="A10529" i="1"/>
  <c r="A1797" i="1"/>
  <c r="A1798" i="1" s="1"/>
  <c r="A1796" i="1"/>
  <c r="A14813" i="1" l="1"/>
  <c r="B14815" i="1"/>
  <c r="A14815" i="1"/>
  <c r="B14814" i="1"/>
  <c r="A14814" i="1"/>
  <c r="B14813" i="1"/>
  <c r="A10464" i="1"/>
  <c r="A10465" i="1"/>
  <c r="A1799" i="1"/>
  <c r="A1800" i="1" l="1"/>
  <c r="A15482" i="1" l="1"/>
  <c r="B15484" i="1"/>
  <c r="A15484" i="1"/>
  <c r="B15446" i="1"/>
  <c r="B15483" i="1"/>
  <c r="A15446" i="1"/>
  <c r="B15485" i="1"/>
  <c r="B15445" i="1"/>
  <c r="A15485" i="1"/>
  <c r="B15482" i="1"/>
  <c r="A15445" i="1"/>
  <c r="A15483" i="1"/>
  <c r="B13746" i="1"/>
  <c r="A13746" i="1"/>
  <c r="A1802" i="1"/>
  <c r="A1803" i="1" s="1"/>
  <c r="A1801" i="1"/>
  <c r="A10466" i="1" l="1"/>
  <c r="A10467" i="1"/>
  <c r="A10448" i="1"/>
  <c r="A9465" i="1"/>
  <c r="A1805" i="1"/>
  <c r="A1804" i="1"/>
  <c r="B15627" i="1" l="1"/>
  <c r="A15627" i="1"/>
  <c r="B15616" i="1"/>
  <c r="A15616" i="1"/>
  <c r="B14818" i="1"/>
  <c r="B14690" i="1"/>
  <c r="A14818" i="1"/>
  <c r="A14690" i="1"/>
  <c r="B14817" i="1"/>
  <c r="B14689" i="1"/>
  <c r="A14817" i="1"/>
  <c r="A14689" i="1"/>
  <c r="B14816" i="1"/>
  <c r="A14816" i="1"/>
  <c r="A14688" i="1"/>
  <c r="B13660" i="1"/>
  <c r="B14688" i="1"/>
  <c r="A13295" i="1"/>
  <c r="B13292" i="1"/>
  <c r="B12828" i="1"/>
  <c r="A13292" i="1"/>
  <c r="B12849" i="1"/>
  <c r="A12828" i="1"/>
  <c r="B13294" i="1"/>
  <c r="A12849" i="1"/>
  <c r="A13294" i="1"/>
  <c r="B13296" i="1"/>
  <c r="A13296" i="1"/>
  <c r="B13293" i="1"/>
  <c r="A13660" i="1"/>
  <c r="A13293" i="1"/>
  <c r="B13295" i="1"/>
  <c r="A1806" i="1"/>
  <c r="A1809" i="1" l="1"/>
  <c r="B14945" i="1" l="1"/>
  <c r="A14945" i="1"/>
  <c r="B14944" i="1"/>
  <c r="A14944" i="1"/>
  <c r="A10141" i="1"/>
  <c r="A1811" i="1"/>
  <c r="B15220" i="1" l="1"/>
  <c r="A15220" i="1"/>
  <c r="A1822" i="1"/>
  <c r="A10085" i="1" l="1"/>
  <c r="A1824" i="1"/>
  <c r="A1826" i="1" l="1"/>
  <c r="A14821" i="1" l="1"/>
  <c r="B14820" i="1"/>
  <c r="A14820" i="1"/>
  <c r="B14819" i="1"/>
  <c r="A14819" i="1"/>
  <c r="B14821" i="1"/>
  <c r="A1827" i="1"/>
  <c r="A1828" i="1" l="1"/>
  <c r="A1829" i="1" s="1"/>
  <c r="A21568" i="1" l="1"/>
  <c r="A23915" i="1" s="1"/>
  <c r="A19501" i="1"/>
  <c r="B13712" i="1"/>
  <c r="A13712" i="1"/>
  <c r="A9731" i="1"/>
  <c r="A1830" i="1"/>
  <c r="A1831" i="1" l="1"/>
  <c r="A14292" i="1" l="1"/>
  <c r="A9846" i="1"/>
  <c r="A1840" i="1"/>
  <c r="A1841" i="1" l="1"/>
  <c r="A15154" i="1" l="1"/>
  <c r="B15153" i="1"/>
  <c r="A15153" i="1"/>
  <c r="A15152" i="1"/>
  <c r="B15152" i="1"/>
  <c r="B14642" i="1"/>
  <c r="A14317" i="1"/>
  <c r="B14314" i="1"/>
  <c r="A14642" i="1"/>
  <c r="A14314" i="1"/>
  <c r="B15154" i="1"/>
  <c r="B14317" i="1"/>
  <c r="B14643" i="1"/>
  <c r="B14315" i="1"/>
  <c r="A14643" i="1"/>
  <c r="A14315" i="1"/>
  <c r="A13359" i="1"/>
  <c r="B13090" i="1"/>
  <c r="B13359" i="1"/>
  <c r="A13090" i="1"/>
  <c r="A1842" i="1"/>
  <c r="A1843" i="1" l="1"/>
  <c r="A1844" i="1" l="1"/>
  <c r="A1847" i="1" l="1"/>
  <c r="A14002" i="1" l="1"/>
  <c r="A10522" i="1"/>
  <c r="A1849" i="1"/>
  <c r="B14823" i="1" l="1"/>
  <c r="A14823" i="1"/>
  <c r="B14825" i="1"/>
  <c r="A14825" i="1"/>
  <c r="B14822" i="1"/>
  <c r="A14822" i="1"/>
  <c r="B14824" i="1"/>
  <c r="A14824" i="1"/>
  <c r="A1850" i="1"/>
  <c r="A1851" i="1" s="1"/>
  <c r="A9567" i="1" l="1"/>
  <c r="A1852" i="1"/>
  <c r="A15612" i="1" l="1"/>
  <c r="A12949" i="1"/>
  <c r="B12949" i="1"/>
  <c r="A1862" i="1"/>
  <c r="A1871" i="1" l="1"/>
  <c r="A9847" i="1" l="1"/>
  <c r="A1872" i="1"/>
  <c r="A14410" i="1" l="1"/>
  <c r="A14411" i="1"/>
  <c r="A1874" i="1"/>
  <c r="A1877" i="1" s="1"/>
  <c r="A1873" i="1"/>
  <c r="A21890" i="1" l="1"/>
  <c r="A1880" i="1"/>
  <c r="B15606" i="1" l="1"/>
  <c r="A15606" i="1"/>
  <c r="A9741" i="1"/>
  <c r="A1882" i="1"/>
  <c r="B13639" i="1" l="1"/>
  <c r="B13638" i="1"/>
  <c r="A13639" i="1"/>
  <c r="A13638" i="1"/>
  <c r="A1883" i="1"/>
  <c r="A1884" i="1" l="1"/>
  <c r="A1885" i="1" l="1"/>
  <c r="A8646" i="1" l="1"/>
  <c r="A1886" i="1"/>
  <c r="B14351" i="1" l="1"/>
  <c r="A14351" i="1"/>
  <c r="A1887" i="1"/>
  <c r="A1889" i="1" s="1"/>
  <c r="A1890" i="1" s="1"/>
  <c r="B13494" i="1"/>
  <c r="A13494" i="1"/>
  <c r="A19508" i="1" l="1"/>
  <c r="A1900" i="1"/>
  <c r="A1901" i="1" s="1"/>
  <c r="A1902" i="1" s="1"/>
  <c r="A1903" i="1" s="1"/>
  <c r="A13077" i="1" l="1"/>
  <c r="A1904" i="1"/>
  <c r="B12950" i="1" l="1"/>
  <c r="A12950" i="1"/>
  <c r="A1906" i="1"/>
  <c r="B15222" i="1" l="1"/>
  <c r="A15222" i="1"/>
  <c r="A1910" i="1"/>
  <c r="A1911" i="1" l="1"/>
  <c r="A1916" i="1" l="1"/>
  <c r="A14894" i="1" l="1"/>
  <c r="A14870" i="1"/>
  <c r="A1917" i="1"/>
  <c r="A12885" i="1" l="1"/>
  <c r="B12885" i="1"/>
  <c r="A1922" i="1"/>
  <c r="A1926" i="1" l="1"/>
  <c r="A1927" i="1" s="1"/>
  <c r="B15621" i="1" l="1"/>
  <c r="A15621" i="1"/>
  <c r="B14602" i="1"/>
  <c r="B14831" i="1"/>
  <c r="A14602" i="1"/>
  <c r="A14831" i="1"/>
  <c r="B14601" i="1"/>
  <c r="B14830" i="1"/>
  <c r="A14601" i="1"/>
  <c r="A14830" i="1"/>
  <c r="B14603" i="1"/>
  <c r="A14603" i="1"/>
  <c r="B12833" i="1"/>
  <c r="A12833" i="1"/>
  <c r="B12834" i="1"/>
  <c r="A12834" i="1"/>
  <c r="A1928" i="1"/>
  <c r="A1929" i="1" s="1"/>
  <c r="A1930" i="1" s="1"/>
  <c r="B15156" i="1" l="1"/>
  <c r="A15156" i="1"/>
  <c r="B14652" i="1"/>
  <c r="A14652" i="1"/>
  <c r="B14331" i="1"/>
  <c r="A14331" i="1"/>
  <c r="A13103" i="1"/>
  <c r="B13360" i="1"/>
  <c r="A13360" i="1"/>
  <c r="B13103" i="1"/>
  <c r="A1933" i="1"/>
  <c r="A1937" i="1" s="1"/>
  <c r="A1932" i="1"/>
  <c r="A1931" i="1"/>
  <c r="A1938" i="1" l="1"/>
  <c r="A1939" i="1"/>
  <c r="A1940" i="1" s="1"/>
  <c r="A1943" i="1" s="1"/>
  <c r="A15234" i="1" l="1"/>
  <c r="B15252" i="1"/>
  <c r="A15252" i="1"/>
  <c r="B15237" i="1"/>
  <c r="B15234" i="1"/>
  <c r="B14734" i="1"/>
  <c r="A15237" i="1"/>
  <c r="A14720" i="1"/>
  <c r="B14720" i="1"/>
  <c r="A14734" i="1"/>
  <c r="B13836" i="1"/>
  <c r="A13836" i="1"/>
  <c r="A1944" i="1"/>
  <c r="A15362" i="1" l="1"/>
  <c r="A15346" i="1"/>
  <c r="B15361" i="1"/>
  <c r="B15345" i="1"/>
  <c r="A15361" i="1"/>
  <c r="A15345" i="1"/>
  <c r="A15360" i="1"/>
  <c r="B15357" i="1"/>
  <c r="B15360" i="1"/>
  <c r="A15357" i="1"/>
  <c r="B15362" i="1"/>
  <c r="B15346" i="1"/>
  <c r="A1945" i="1"/>
  <c r="A1949" i="1" s="1"/>
  <c r="B14767" i="1" l="1"/>
  <c r="A14767" i="1"/>
  <c r="B14764" i="1"/>
  <c r="A14764" i="1"/>
  <c r="B14763" i="1"/>
  <c r="A14763" i="1"/>
  <c r="A10063" i="1"/>
  <c r="A1952" i="1"/>
  <c r="A10145" i="1" l="1"/>
  <c r="A1953" i="1"/>
  <c r="A1954" i="1" s="1"/>
  <c r="A1966" i="1" s="1"/>
  <c r="A1967" i="1" s="1"/>
  <c r="A1969" i="1" s="1"/>
  <c r="A1972" i="1" s="1"/>
  <c r="A1973" i="1" s="1"/>
  <c r="A1979" i="1" s="1"/>
  <c r="A1980" i="1" s="1"/>
  <c r="A1982" i="1" s="1"/>
  <c r="A9635" i="1" l="1"/>
  <c r="A1989" i="1"/>
  <c r="A1990" i="1" s="1"/>
  <c r="A2020" i="1" s="1"/>
  <c r="A2023" i="1" s="1"/>
  <c r="B15623" i="1" l="1"/>
  <c r="A15623" i="1"/>
  <c r="B15622" i="1"/>
  <c r="A15622" i="1"/>
  <c r="B14834" i="1"/>
  <c r="B14610" i="1"/>
  <c r="A14834" i="1"/>
  <c r="A14610" i="1"/>
  <c r="B14833" i="1"/>
  <c r="B14609" i="1"/>
  <c r="A14833" i="1"/>
  <c r="A14609" i="1"/>
  <c r="B14832" i="1"/>
  <c r="A14832" i="1"/>
  <c r="A14608" i="1"/>
  <c r="B14608" i="1"/>
  <c r="B13300" i="1"/>
  <c r="B12836" i="1"/>
  <c r="A13300" i="1"/>
  <c r="A12836" i="1"/>
  <c r="B12838" i="1"/>
  <c r="B13299" i="1"/>
  <c r="A12838" i="1"/>
  <c r="B12835" i="1"/>
  <c r="A13299" i="1"/>
  <c r="A12835" i="1"/>
  <c r="B13301" i="1"/>
  <c r="A13301" i="1"/>
  <c r="A12837" i="1"/>
  <c r="B12837" i="1"/>
  <c r="A2025" i="1"/>
  <c r="B15045" i="1" l="1"/>
  <c r="B14930" i="1"/>
  <c r="A15045" i="1"/>
  <c r="B15042" i="1"/>
  <c r="A14930" i="1"/>
  <c r="A15042" i="1"/>
  <c r="B15044" i="1"/>
  <c r="A15044" i="1"/>
  <c r="B15046" i="1"/>
  <c r="B14931" i="1"/>
  <c r="A15046" i="1"/>
  <c r="B15043" i="1"/>
  <c r="A14931" i="1"/>
  <c r="A15043" i="1"/>
  <c r="A10222" i="1"/>
  <c r="A2026" i="1"/>
  <c r="A2027" i="1" l="1"/>
  <c r="A15099" i="1" l="1"/>
  <c r="A15100" i="1" s="1"/>
  <c r="A2034" i="1"/>
  <c r="A15618" i="1" l="1"/>
  <c r="B15619" i="1"/>
  <c r="A15619" i="1"/>
  <c r="B15618" i="1"/>
  <c r="A14837" i="1"/>
  <c r="B14836" i="1"/>
  <c r="A14836" i="1"/>
  <c r="B14838" i="1"/>
  <c r="A14838" i="1"/>
  <c r="B14835" i="1"/>
  <c r="A14835" i="1"/>
  <c r="B14837" i="1"/>
  <c r="A2035" i="1"/>
  <c r="A2036" i="1" s="1"/>
  <c r="A2038" i="1" s="1"/>
  <c r="B13960" i="1" l="1"/>
  <c r="B14013" i="1"/>
  <c r="A13960" i="1"/>
  <c r="A14013" i="1"/>
  <c r="B13975" i="1"/>
  <c r="B14012" i="1"/>
  <c r="A13975" i="1"/>
  <c r="A13945" i="1"/>
  <c r="B13945" i="1"/>
  <c r="A14012" i="1"/>
  <c r="A2039" i="1"/>
  <c r="A2040" i="1" s="1"/>
  <c r="A2041" i="1" s="1"/>
  <c r="B15629" i="1" l="1"/>
  <c r="A15629" i="1"/>
  <c r="B13564" i="1"/>
  <c r="A13564" i="1"/>
  <c r="B13566" i="1"/>
  <c r="A13566" i="1"/>
  <c r="B13565" i="1"/>
  <c r="A13565" i="1"/>
  <c r="A10493" i="1"/>
  <c r="A2043" i="1"/>
  <c r="A2047" i="1" s="1"/>
  <c r="B14256" i="1" l="1"/>
  <c r="A14256" i="1"/>
  <c r="B14255" i="1"/>
  <c r="A14255" i="1"/>
  <c r="B14254" i="1"/>
  <c r="A14254" i="1"/>
  <c r="A6278" i="1"/>
  <c r="A2048" i="1"/>
  <c r="A2049" i="1"/>
  <c r="A2050" i="1" s="1"/>
  <c r="A2062" i="1" s="1"/>
  <c r="A13581" i="1" l="1"/>
  <c r="B13581" i="1"/>
  <c r="A2063" i="1"/>
  <c r="A2068" i="1" s="1"/>
  <c r="A2069" i="1" s="1"/>
  <c r="A14259" i="1"/>
  <c r="B14258" i="1"/>
  <c r="A14258" i="1"/>
  <c r="B14257" i="1"/>
  <c r="A14257" i="1"/>
  <c r="B14259" i="1"/>
  <c r="A13018" i="1" l="1"/>
  <c r="A2076" i="1"/>
  <c r="A21570" i="1" l="1"/>
  <c r="B15385" i="1"/>
  <c r="A15385" i="1"/>
  <c r="A15384" i="1"/>
  <c r="B15384" i="1"/>
  <c r="A10363" i="1"/>
  <c r="A10365" i="1"/>
  <c r="A9477" i="1"/>
  <c r="A10364" i="1"/>
  <c r="A2077" i="1"/>
  <c r="A2078" i="1" l="1"/>
  <c r="A13931" i="1" l="1"/>
  <c r="B13930" i="1"/>
  <c r="A13930" i="1"/>
  <c r="B13931" i="1"/>
  <c r="A2079" i="1"/>
  <c r="A2087" i="1" l="1"/>
  <c r="B14766" i="1" l="1"/>
  <c r="A14766" i="1"/>
  <c r="A10066" i="1"/>
  <c r="A2089" i="1"/>
  <c r="A2090" i="1" l="1"/>
  <c r="A2091" i="1" l="1"/>
  <c r="A2092" i="1" l="1"/>
  <c r="A2094" i="1" l="1"/>
  <c r="A2095" i="1" l="1"/>
  <c r="A2096" i="1" s="1"/>
  <c r="A2097" i="1" s="1"/>
  <c r="A2098" i="1" s="1"/>
  <c r="A2099" i="1" s="1"/>
  <c r="A2100" i="1" s="1"/>
  <c r="A2101" i="1" s="1"/>
  <c r="A2102" i="1" s="1"/>
  <c r="A9775" i="1" l="1"/>
  <c r="A9771" i="1"/>
  <c r="A9770" i="1"/>
  <c r="A2103" i="1"/>
  <c r="A13768" i="1" l="1"/>
  <c r="A9772" i="1"/>
  <c r="A9776" i="1"/>
  <c r="A2104" i="1"/>
  <c r="A2105" i="1" s="1"/>
  <c r="A2106" i="1" s="1"/>
  <c r="A2112" i="1" s="1"/>
  <c r="A11139" i="1" l="1"/>
  <c r="A2113" i="1"/>
  <c r="A2115" i="1" s="1"/>
  <c r="A2118" i="1" s="1"/>
  <c r="A10152" i="1" l="1"/>
  <c r="A2120" i="1"/>
  <c r="B14016" i="1" l="1"/>
  <c r="A14016" i="1"/>
  <c r="A2121" i="1"/>
  <c r="B15177" i="1" l="1"/>
  <c r="A15177" i="1"/>
  <c r="A2128" i="1"/>
  <c r="A9058" i="1" l="1"/>
  <c r="A2131" i="1"/>
  <c r="A10538" i="1" l="1"/>
  <c r="A10539" i="1"/>
  <c r="A2484" i="1"/>
  <c r="A2134" i="1"/>
  <c r="B15213" i="1"/>
  <c r="A15213" i="1"/>
  <c r="B15196" i="1" l="1"/>
  <c r="A15196" i="1"/>
  <c r="B15198" i="1"/>
  <c r="A15198" i="1"/>
  <c r="A2135" i="1"/>
  <c r="A2136" i="1" l="1"/>
  <c r="A2137" i="1" l="1"/>
  <c r="A2139" i="1" l="1"/>
  <c r="A2141" i="1" l="1"/>
  <c r="A2140" i="1"/>
  <c r="A2145" i="1" l="1"/>
  <c r="A2146" i="1" l="1"/>
  <c r="A2151" i="1" s="1"/>
  <c r="A2155" i="1" s="1"/>
  <c r="A2156" i="1" s="1"/>
  <c r="A2159" i="1" s="1"/>
  <c r="A2162" i="1" s="1"/>
  <c r="A14017" i="1" l="1"/>
  <c r="B14017" i="1"/>
  <c r="A2163" i="1"/>
  <c r="B13773" i="1" l="1"/>
  <c r="A13773" i="1"/>
  <c r="A2165" i="1"/>
  <c r="A2168" i="1" s="1"/>
  <c r="A2170" i="1" s="1"/>
  <c r="B14956" i="1" l="1"/>
  <c r="A14956" i="1"/>
  <c r="B14955" i="1"/>
  <c r="A14955" i="1"/>
  <c r="A10156" i="1"/>
  <c r="A2174" i="1"/>
  <c r="A2182" i="1" s="1"/>
  <c r="B15504" i="1" l="1"/>
  <c r="A15504" i="1"/>
  <c r="A2191" i="1"/>
  <c r="A2192" i="1" s="1"/>
  <c r="A2193" i="1" s="1"/>
  <c r="A2194" i="1" s="1"/>
  <c r="A2195" i="1" s="1"/>
  <c r="A2196" i="1" s="1"/>
  <c r="A2197" i="1" s="1"/>
  <c r="A2198" i="1" s="1"/>
  <c r="A2199" i="1" s="1"/>
  <c r="A2200" i="1" s="1"/>
  <c r="A2201" i="1" s="1"/>
  <c r="A2202" i="1" s="1"/>
  <c r="A2203" i="1" s="1"/>
  <c r="A2204" i="1" s="1"/>
  <c r="A2205" i="1" s="1"/>
  <c r="A9418" i="1" l="1"/>
  <c r="A2206" i="1"/>
  <c r="A12758" i="1" l="1"/>
  <c r="B12765" i="1"/>
  <c r="A9425" i="1"/>
  <c r="A22817" i="1" s="1"/>
  <c r="A12765" i="1"/>
  <c r="A2207" i="1"/>
  <c r="A2208" i="1" l="1"/>
  <c r="A2209" i="1" s="1"/>
  <c r="A2210" i="1" s="1"/>
  <c r="A2211" i="1" s="1"/>
  <c r="A2212" i="1" s="1"/>
  <c r="A2213" i="1" s="1"/>
  <c r="A2214" i="1" s="1"/>
  <c r="A2215" i="1" s="1"/>
  <c r="A2216" i="1" s="1"/>
  <c r="A2217" i="1" s="1"/>
  <c r="B18813" i="1" l="1"/>
  <c r="A18813" i="1"/>
  <c r="A2218" i="1"/>
  <c r="A2219" i="1" s="1"/>
  <c r="A2220" i="1" s="1"/>
  <c r="A2221" i="1" s="1"/>
  <c r="A2222" i="1" s="1"/>
  <c r="A2223" i="1" s="1"/>
  <c r="A2224" i="1" s="1"/>
  <c r="A10103" i="1" l="1"/>
  <c r="A2225" i="1"/>
  <c r="A2226" i="1" s="1"/>
  <c r="A2227" i="1" s="1"/>
  <c r="A2228" i="1" s="1"/>
  <c r="A2229" i="1" s="1"/>
  <c r="A2230" i="1" s="1"/>
  <c r="A2231" i="1" s="1"/>
  <c r="A2232" i="1" s="1"/>
  <c r="A2233" i="1" s="1"/>
  <c r="A2234" i="1" s="1"/>
  <c r="A2235" i="1" s="1"/>
  <c r="A2236" i="1" s="1"/>
  <c r="A2237" i="1" s="1"/>
  <c r="A2238" i="1" s="1"/>
  <c r="A2239" i="1" s="1"/>
  <c r="A2240" i="1" s="1"/>
  <c r="A2241" i="1" s="1"/>
  <c r="A2242" i="1" s="1"/>
  <c r="A2243" i="1" s="1"/>
  <c r="A2244" i="1" s="1"/>
  <c r="A2245" i="1" s="1"/>
  <c r="A2246" i="1" s="1"/>
  <c r="A2247" i="1" s="1"/>
  <c r="A2248" i="1" s="1"/>
  <c r="A2249" i="1" s="1"/>
  <c r="A2250" i="1" s="1"/>
  <c r="A2251" i="1" s="1"/>
  <c r="A2252" i="1" s="1"/>
  <c r="A2253" i="1" s="1"/>
  <c r="A2254" i="1" s="1"/>
  <c r="A2255" i="1" s="1"/>
  <c r="A2256" i="1" s="1"/>
  <c r="A2257" i="1" s="1"/>
  <c r="A2258" i="1" s="1"/>
  <c r="B15574" i="1" l="1"/>
  <c r="A15574" i="1"/>
  <c r="B13576" i="1"/>
  <c r="A13576" i="1"/>
  <c r="A2259" i="1"/>
  <c r="B14417" i="1" l="1"/>
  <c r="A14417" i="1"/>
  <c r="A14416" i="1"/>
  <c r="B14416" i="1"/>
  <c r="A9907" i="1"/>
  <c r="A9908" i="1"/>
  <c r="A2260" i="1"/>
  <c r="B14418" i="1" l="1"/>
  <c r="A14418" i="1"/>
  <c r="B14420" i="1"/>
  <c r="A14420" i="1"/>
  <c r="B14419" i="1"/>
  <c r="A14419" i="1"/>
  <c r="A2261" i="1"/>
  <c r="A14432" i="1" l="1"/>
  <c r="B14432" i="1"/>
  <c r="A9913" i="1"/>
  <c r="A2262" i="1"/>
  <c r="A9910" i="1" l="1"/>
  <c r="A2263" i="1"/>
  <c r="A14447" i="1" l="1"/>
  <c r="A2264" i="1"/>
  <c r="B14409" i="1" l="1"/>
  <c r="A14409" i="1"/>
  <c r="A14480" i="1"/>
  <c r="B14480" i="1"/>
  <c r="A2265" i="1"/>
  <c r="B14482" i="1" l="1"/>
  <c r="A14482" i="1"/>
  <c r="B14481" i="1"/>
  <c r="A14481" i="1"/>
  <c r="B14483" i="1"/>
  <c r="A14483" i="1"/>
  <c r="A2266" i="1"/>
  <c r="B14406" i="1" l="1"/>
  <c r="A14496" i="1"/>
  <c r="A14406" i="1"/>
  <c r="A2267" i="1"/>
  <c r="A14467" i="1" l="1"/>
  <c r="B14467" i="1"/>
  <c r="A9923" i="1"/>
  <c r="A2268" i="1"/>
  <c r="A14469" i="1" l="1"/>
  <c r="B14471" i="1"/>
  <c r="A14471" i="1"/>
  <c r="B14470" i="1"/>
  <c r="B14469" i="1"/>
  <c r="A14470" i="1"/>
  <c r="A9925" i="1"/>
  <c r="A9924" i="1"/>
  <c r="A2269" i="1"/>
  <c r="B14474" i="1" l="1"/>
  <c r="A14474" i="1"/>
  <c r="A9926" i="1"/>
  <c r="A2270" i="1"/>
  <c r="B14489" i="1" l="1"/>
  <c r="A14489" i="1"/>
  <c r="A14488" i="1"/>
  <c r="B14488" i="1"/>
  <c r="A9930" i="1"/>
  <c r="A2271" i="1"/>
  <c r="A14493" i="1" l="1"/>
  <c r="B14494" i="1"/>
  <c r="B14493" i="1"/>
  <c r="A14494" i="1"/>
  <c r="A9933" i="1"/>
  <c r="A9932" i="1"/>
  <c r="A2272" i="1"/>
  <c r="A14528" i="1" l="1"/>
  <c r="B14451" i="1"/>
  <c r="A14451" i="1"/>
  <c r="B14528" i="1"/>
  <c r="A2273" i="1"/>
  <c r="A9957" i="1" l="1"/>
  <c r="A9956" i="1"/>
  <c r="A2274" i="1"/>
  <c r="B14538" i="1" l="1"/>
  <c r="A14538" i="1"/>
  <c r="A2275" i="1"/>
  <c r="A21925" i="1" l="1"/>
  <c r="A9958" i="1"/>
  <c r="A9959" i="1"/>
  <c r="A2276" i="1"/>
  <c r="A13509" i="1" l="1"/>
  <c r="A2277" i="1"/>
  <c r="B14903" i="1" l="1"/>
  <c r="A14903" i="1"/>
  <c r="B14904" i="1"/>
  <c r="A14904" i="1"/>
  <c r="A6329" i="1"/>
  <c r="A2278" i="1"/>
  <c r="B14906" i="1" l="1"/>
  <c r="A14906" i="1"/>
  <c r="B14905" i="1"/>
  <c r="A14905" i="1"/>
  <c r="A2279" i="1"/>
  <c r="A14909" i="1" l="1"/>
  <c r="B14910" i="1"/>
  <c r="A14910" i="1"/>
  <c r="B14909" i="1"/>
  <c r="A2281" i="1"/>
  <c r="A2282" i="1" l="1"/>
  <c r="A2283" i="1" l="1"/>
  <c r="B15009" i="1" l="1"/>
  <c r="A15009" i="1"/>
  <c r="A2284" i="1"/>
  <c r="A2285" i="1" l="1"/>
  <c r="B14998" i="1" l="1"/>
  <c r="A14998" i="1"/>
  <c r="A10177" i="1"/>
  <c r="A21810" i="1" s="1"/>
  <c r="A2286" i="1"/>
  <c r="A10178" i="1" l="1"/>
  <c r="A2287" i="1"/>
  <c r="A15021" i="1" l="1"/>
  <c r="A15020" i="1"/>
  <c r="B15021" i="1"/>
  <c r="A8813" i="1"/>
  <c r="A7017" i="1"/>
  <c r="A2288" i="1"/>
  <c r="A10185" i="1" l="1"/>
  <c r="A2289" i="1"/>
  <c r="B15020" i="1"/>
  <c r="B15041" i="1" l="1"/>
  <c r="A15041" i="1"/>
  <c r="A10182" i="1"/>
  <c r="A2290" i="1"/>
  <c r="B15025" i="1" l="1"/>
  <c r="A15025" i="1"/>
  <c r="A15026" i="1" s="1"/>
  <c r="A2291" i="1"/>
  <c r="A10186" i="1" l="1"/>
  <c r="A2292" i="1"/>
  <c r="A15029" i="1" l="1"/>
  <c r="A15028" i="1"/>
  <c r="B15027" i="1"/>
  <c r="A15027" i="1"/>
  <c r="A10191" i="1"/>
  <c r="A10190" i="1"/>
  <c r="A10192" i="1"/>
  <c r="A2294" i="1"/>
  <c r="B15028" i="1" s="1"/>
  <c r="A2295" i="1"/>
  <c r="A2293" i="1"/>
  <c r="A15032" i="1" l="1"/>
  <c r="B15032" i="1"/>
  <c r="B15029" i="1"/>
  <c r="A2296" i="1"/>
  <c r="B15033" i="1" l="1"/>
  <c r="A15033" i="1"/>
  <c r="A2297" i="1"/>
  <c r="B15037" i="1" l="1"/>
  <c r="A15037" i="1"/>
  <c r="A2298" i="1"/>
  <c r="A15040" i="1" l="1"/>
  <c r="B15040" i="1"/>
  <c r="A2299" i="1"/>
  <c r="B14999" i="1" l="1"/>
  <c r="A14999" i="1"/>
  <c r="A10193" i="1" s="1"/>
  <c r="A21814" i="1" s="1"/>
  <c r="A2300" i="1"/>
  <c r="B15000" i="1" l="1"/>
  <c r="A15000" i="1"/>
  <c r="A10194" i="1"/>
  <c r="A2301" i="1"/>
  <c r="A15034" i="1" l="1"/>
  <c r="B15003" i="1"/>
  <c r="A15003" i="1"/>
  <c r="A10199" i="1"/>
  <c r="A21817" i="1" s="1"/>
  <c r="A10201" i="1"/>
  <c r="A10200" i="1"/>
  <c r="A2302" i="1"/>
  <c r="A21815" i="1"/>
  <c r="A2303" i="1" l="1"/>
  <c r="A2304" i="1" s="1"/>
  <c r="A2305" i="1" s="1"/>
  <c r="A9790" i="1" l="1"/>
  <c r="A2306" i="1"/>
  <c r="A2307" i="1" s="1"/>
  <c r="A2308" i="1" s="1"/>
  <c r="A2309" i="1" s="1"/>
  <c r="B13134" i="1" l="1"/>
  <c r="A13134" i="1"/>
  <c r="A2310" i="1"/>
  <c r="A2311" i="1" s="1"/>
  <c r="A2312" i="1" s="1"/>
  <c r="A2313" i="1" s="1"/>
  <c r="A2314" i="1" s="1"/>
  <c r="A2315" i="1" s="1"/>
  <c r="A2316" i="1" s="1"/>
  <c r="A2317" i="1" s="1"/>
  <c r="A2318" i="1" s="1"/>
  <c r="A2319" i="1" s="1"/>
  <c r="A2320" i="1" s="1"/>
  <c r="A2321" i="1" s="1"/>
  <c r="A2322" i="1" s="1"/>
  <c r="A2323" i="1" s="1"/>
  <c r="A2324" i="1" s="1"/>
  <c r="A2325" i="1" s="1"/>
  <c r="A2326" i="1" s="1"/>
  <c r="A2327" i="1" s="1"/>
  <c r="A2328" i="1" s="1"/>
  <c r="A2329" i="1" s="1"/>
  <c r="A2330" i="1" s="1"/>
  <c r="A2331" i="1" s="1"/>
  <c r="A2332" i="1" s="1"/>
  <c r="A2333" i="1" s="1"/>
  <c r="A2334" i="1" s="1"/>
  <c r="A2335" i="1" s="1"/>
  <c r="A2336" i="1" s="1"/>
  <c r="A2337" i="1" s="1"/>
  <c r="A2338" i="1" s="1"/>
  <c r="A2339" i="1" s="1"/>
  <c r="A2340" i="1" s="1"/>
  <c r="A2341" i="1" s="1"/>
  <c r="A2342" i="1" s="1"/>
  <c r="A2343" i="1" s="1"/>
  <c r="A2344" i="1" s="1"/>
  <c r="A2345" i="1" s="1"/>
  <c r="A2346" i="1" s="1"/>
  <c r="A2347" i="1" s="1"/>
  <c r="A2348" i="1" s="1"/>
  <c r="A2349" i="1" s="1"/>
  <c r="A2350" i="1" s="1"/>
  <c r="A2351" i="1" s="1"/>
  <c r="A2352" i="1" s="1"/>
  <c r="A2353" i="1" s="1"/>
  <c r="A2354" i="1" s="1"/>
  <c r="A2355" i="1" s="1"/>
  <c r="A2356" i="1" s="1"/>
  <c r="A2357" i="1" s="1"/>
  <c r="A2358" i="1" s="1"/>
  <c r="A2359" i="1" s="1"/>
  <c r="A2360" i="1" s="1"/>
  <c r="A2361" i="1" s="1"/>
  <c r="A2362" i="1" s="1"/>
  <c r="A2363" i="1" s="1"/>
  <c r="A2364" i="1" s="1"/>
  <c r="B14513" i="1" l="1"/>
  <c r="A14513" i="1"/>
  <c r="A2365" i="1"/>
  <c r="A2366" i="1" s="1"/>
  <c r="A2367" i="1" s="1"/>
  <c r="A2368" i="1" s="1"/>
  <c r="A2369" i="1" s="1"/>
  <c r="A2370" i="1" s="1"/>
  <c r="A2371" i="1" s="1"/>
  <c r="A2372" i="1" s="1"/>
  <c r="A2373" i="1" s="1"/>
  <c r="A19764" i="1" l="1"/>
  <c r="A10058" i="1"/>
  <c r="A2374" i="1"/>
  <c r="A21854" i="1" l="1"/>
  <c r="B14761" i="1"/>
  <c r="A14761" i="1"/>
  <c r="A10061" i="1"/>
  <c r="A2375" i="1"/>
  <c r="A2376" i="1" s="1"/>
  <c r="A14765" i="1" l="1"/>
  <c r="B14765" i="1"/>
  <c r="A10064" i="1"/>
  <c r="A2377" i="1"/>
  <c r="A2378" i="1" s="1"/>
  <c r="A2379" i="1" s="1"/>
  <c r="A2380" i="1" s="1"/>
  <c r="A2381" i="1" s="1"/>
  <c r="A2382" i="1" s="1"/>
  <c r="A2383" i="1" s="1"/>
  <c r="A2384" i="1" s="1"/>
  <c r="A2385" i="1" s="1"/>
  <c r="A2386" i="1" s="1"/>
  <c r="A2387" i="1" s="1"/>
  <c r="A2388" i="1" s="1"/>
  <c r="A2389" i="1" s="1"/>
  <c r="A2390" i="1" s="1"/>
  <c r="A2391" i="1" s="1"/>
  <c r="A2392" i="1" s="1"/>
  <c r="A2393" i="1" s="1"/>
  <c r="A2394" i="1" s="1"/>
  <c r="A2395" i="1" s="1"/>
  <c r="A2396" i="1" s="1"/>
  <c r="A2397" i="1" s="1"/>
  <c r="A2398" i="1" s="1"/>
  <c r="A2399" i="1" s="1"/>
  <c r="A2400" i="1" s="1"/>
  <c r="A2401" i="1" s="1"/>
  <c r="A2402" i="1" s="1"/>
  <c r="A2403" i="1" s="1"/>
  <c r="A2404" i="1" s="1"/>
  <c r="A2405" i="1" s="1"/>
  <c r="A2406" i="1" s="1"/>
  <c r="A2407" i="1" s="1"/>
  <c r="A2408" i="1" s="1"/>
  <c r="B18817" i="1" l="1"/>
  <c r="A18817" i="1"/>
  <c r="A2409" i="1"/>
  <c r="A2410" i="1" s="1"/>
  <c r="A2411" i="1" s="1"/>
  <c r="A2412" i="1" s="1"/>
  <c r="A2413" i="1" s="1"/>
  <c r="A2414" i="1" s="1"/>
  <c r="B13217" i="1" l="1"/>
  <c r="A13217" i="1"/>
  <c r="B13218" i="1"/>
  <c r="A13218" i="1"/>
  <c r="A2415" i="1"/>
  <c r="A13191" i="1" l="1"/>
  <c r="B13191" i="1"/>
  <c r="A2416" i="1"/>
  <c r="B13193" i="1" l="1"/>
  <c r="A13193" i="1"/>
  <c r="B13192" i="1"/>
  <c r="A13192" i="1"/>
  <c r="A2417" i="1"/>
  <c r="B13194" i="1" l="1"/>
  <c r="A13194" i="1"/>
  <c r="A2418" i="1"/>
  <c r="B13195" i="1" l="1"/>
  <c r="A13195" i="1"/>
  <c r="A2419" i="1"/>
  <c r="B13211" i="1" l="1"/>
  <c r="A13211" i="1"/>
  <c r="A2420" i="1"/>
  <c r="B15283" i="1" l="1"/>
  <c r="A15283" i="1"/>
  <c r="B13212" i="1"/>
  <c r="A13212" i="1"/>
  <c r="A13213" i="1"/>
  <c r="B13213" i="1"/>
  <c r="A2421" i="1"/>
  <c r="B13220" i="1" l="1"/>
  <c r="A13220" i="1"/>
  <c r="B13219" i="1"/>
  <c r="A13219" i="1"/>
  <c r="A2422" i="1"/>
  <c r="A13223" i="1" l="1"/>
  <c r="B13223" i="1"/>
  <c r="A2423" i="1"/>
  <c r="B13230" i="1" l="1"/>
  <c r="A13230" i="1"/>
  <c r="A2424" i="1"/>
  <c r="A13231" i="1" l="1"/>
  <c r="B13231" i="1"/>
  <c r="A2425" i="1"/>
  <c r="B13234" i="1" l="1"/>
  <c r="A13234" i="1"/>
  <c r="A2426" i="1"/>
  <c r="A2427" i="1" s="1"/>
  <c r="B13198" i="1" l="1"/>
  <c r="A13198" i="1"/>
  <c r="A13197" i="1"/>
  <c r="B13197" i="1"/>
  <c r="A2428" i="1"/>
  <c r="A13199" i="1" l="1"/>
  <c r="B13199" i="1"/>
  <c r="A2429" i="1"/>
  <c r="B13204" i="1" l="1"/>
  <c r="A13204" i="1"/>
  <c r="A6385" i="1"/>
  <c r="A2430" i="1"/>
  <c r="B13225" i="1" l="1"/>
  <c r="A13225" i="1"/>
  <c r="B13224" i="1"/>
  <c r="B13226" i="1"/>
  <c r="A13226" i="1"/>
  <c r="A13224" i="1"/>
  <c r="A2431" i="1"/>
  <c r="A2432" i="1" l="1"/>
  <c r="B13232" i="1" l="1"/>
  <c r="A13232" i="1"/>
  <c r="A2433" i="1"/>
  <c r="B15183" i="1" l="1"/>
  <c r="A15178" i="1"/>
  <c r="A15183" i="1"/>
  <c r="B15180" i="1"/>
  <c r="A15180" i="1"/>
  <c r="A15182" i="1"/>
  <c r="B15181" i="1"/>
  <c r="A15181" i="1"/>
  <c r="A2434" i="1"/>
  <c r="A2435" i="1" l="1"/>
  <c r="A2436" i="1" s="1"/>
  <c r="A2437" i="1" s="1"/>
  <c r="A2438" i="1" s="1"/>
  <c r="A2439" i="1" s="1"/>
  <c r="A2440" i="1" s="1"/>
  <c r="B13268" i="1" l="1"/>
  <c r="A13268" i="1"/>
  <c r="A2441" i="1"/>
  <c r="A13276" i="1" l="1"/>
  <c r="B13275" i="1"/>
  <c r="A13275" i="1"/>
  <c r="A13277" i="1"/>
  <c r="A2442" i="1"/>
  <c r="B13284" i="1" l="1"/>
  <c r="A13279" i="1"/>
  <c r="A13284" i="1"/>
  <c r="B13281" i="1"/>
  <c r="A13281" i="1"/>
  <c r="B13278" i="1"/>
  <c r="B13283" i="1"/>
  <c r="A13278" i="1"/>
  <c r="A13283" i="1"/>
  <c r="B13280" i="1"/>
  <c r="A13280" i="1"/>
  <c r="B13282" i="1"/>
  <c r="A13282" i="1"/>
  <c r="B13279" i="1"/>
  <c r="A2443" i="1"/>
  <c r="B13289" i="1" l="1"/>
  <c r="A13289" i="1"/>
  <c r="B13291" i="1"/>
  <c r="A13291" i="1"/>
  <c r="B13288" i="1"/>
  <c r="A13288" i="1"/>
  <c r="B13290" i="1"/>
  <c r="A13290" i="1"/>
  <c r="A2444" i="1"/>
  <c r="A2445" i="1" s="1"/>
  <c r="A2446" i="1" s="1"/>
  <c r="B12841" i="1" l="1"/>
  <c r="A12841" i="1"/>
  <c r="A2447" i="1"/>
  <c r="A2448" i="1" s="1"/>
  <c r="B14506" i="1" l="1"/>
  <c r="A14506" i="1"/>
  <c r="B14505" i="1"/>
  <c r="B14510" i="1"/>
  <c r="A14505" i="1"/>
  <c r="A14510" i="1"/>
  <c r="A9939" i="1"/>
  <c r="A9938" i="1"/>
  <c r="A9936" i="1"/>
  <c r="A2458" i="1"/>
  <c r="A2449" i="1"/>
  <c r="A14502" i="1" l="1"/>
  <c r="A9937" i="1"/>
  <c r="A2450" i="1"/>
  <c r="A2451" i="1" s="1"/>
  <c r="A2452" i="1" s="1"/>
  <c r="A2453" i="1" s="1"/>
  <c r="A2454" i="1" s="1"/>
  <c r="A2455" i="1" s="1"/>
  <c r="A2456" i="1" s="1"/>
  <c r="A2457" i="1" s="1"/>
  <c r="B14511" i="1"/>
  <c r="A14511" i="1"/>
  <c r="B14508" i="1"/>
  <c r="A14508" i="1"/>
  <c r="A14507" i="1"/>
  <c r="B14507" i="1"/>
  <c r="A9941" i="1"/>
  <c r="A9940" i="1"/>
  <c r="A2459" i="1" l="1"/>
  <c r="A2460" i="1" s="1"/>
  <c r="A2461" i="1" s="1"/>
  <c r="A2462" i="1" s="1"/>
  <c r="A2463" i="1" s="1"/>
  <c r="A2464" i="1" s="1"/>
  <c r="A2465" i="1" s="1"/>
  <c r="A2466" i="1" s="1"/>
  <c r="B15591" i="1"/>
  <c r="A15591" i="1"/>
  <c r="B15590" i="1"/>
  <c r="A15590" i="1"/>
  <c r="A14509" i="1"/>
  <c r="A14503" i="1"/>
  <c r="A14504" i="1"/>
  <c r="A9935" i="1" l="1"/>
  <c r="A2467" i="1"/>
  <c r="A9632" i="1" l="1"/>
  <c r="A9633" i="1"/>
  <c r="A2468" i="1"/>
  <c r="A9634" i="1" l="1"/>
  <c r="A2469" i="1"/>
  <c r="A2470" i="1" l="1"/>
  <c r="A2471" i="1" l="1"/>
  <c r="A2472" i="1" s="1"/>
  <c r="A2473" i="1" s="1"/>
  <c r="A2474" i="1" s="1"/>
  <c r="A2475" i="1" s="1"/>
  <c r="A2476" i="1" s="1"/>
  <c r="A2477" i="1" s="1"/>
  <c r="A2478" i="1" s="1"/>
  <c r="A2479" i="1" s="1"/>
  <c r="A2480" i="1" s="1"/>
  <c r="A2481" i="1" s="1"/>
  <c r="A2482" i="1" s="1"/>
  <c r="A10542" i="1" l="1"/>
  <c r="A10541" i="1"/>
  <c r="A10540" i="1"/>
  <c r="A2483" i="1"/>
  <c r="A10537" i="1" l="1"/>
  <c r="A10536" i="1"/>
  <c r="A2485" i="1"/>
  <c r="A2486" i="1" l="1"/>
  <c r="A2487" i="1" s="1"/>
  <c r="A21943" i="1" l="1"/>
  <c r="A21953" i="1"/>
  <c r="A9651" i="1"/>
  <c r="A9499" i="1"/>
  <c r="A9500" i="1"/>
  <c r="A2488" i="1"/>
  <c r="A2489" i="1" s="1"/>
  <c r="A2490" i="1" s="1"/>
  <c r="A2491" i="1" s="1"/>
  <c r="A2492" i="1" s="1"/>
  <c r="A2493" i="1" s="1"/>
  <c r="B15543" i="1" l="1"/>
  <c r="A15543" i="1"/>
  <c r="B12998" i="1"/>
  <c r="A12998" i="1"/>
  <c r="A2494" i="1"/>
  <c r="A2495" i="1" s="1"/>
  <c r="A2496" i="1" s="1"/>
  <c r="A9710" i="1" l="1"/>
  <c r="A9709" i="1"/>
  <c r="A2497" i="1"/>
  <c r="A2498" i="1" s="1"/>
  <c r="A2499" i="1" s="1"/>
  <c r="A2500" i="1" s="1"/>
  <c r="A2501" i="1" s="1"/>
  <c r="A2502" i="1" s="1"/>
  <c r="A2503" i="1" s="1"/>
  <c r="A2504" i="1" s="1"/>
  <c r="A2505" i="1" s="1"/>
  <c r="A2506" i="1" s="1"/>
  <c r="B12939" i="1" l="1"/>
  <c r="A12939" i="1"/>
  <c r="B12938" i="1"/>
  <c r="A12938" i="1"/>
  <c r="A2507" i="1"/>
  <c r="B13130" i="1" l="1"/>
  <c r="A13130" i="1"/>
  <c r="A2508" i="1"/>
  <c r="A13135" i="1" l="1"/>
  <c r="B13135" i="1"/>
  <c r="A2509" i="1"/>
  <c r="B13136" i="1" l="1"/>
  <c r="A13136" i="1"/>
  <c r="A2510" i="1"/>
  <c r="B13139" i="1" l="1"/>
  <c r="A13139" i="1"/>
  <c r="A2511" i="1"/>
  <c r="A15778" i="1" l="1"/>
  <c r="B13144" i="1"/>
  <c r="A13144" i="1"/>
  <c r="A2512" i="1"/>
  <c r="B13145" i="1" l="1"/>
  <c r="A13145" i="1"/>
  <c r="B13146" i="1"/>
  <c r="A13146" i="1"/>
  <c r="A2513" i="1"/>
  <c r="B13132" i="1" l="1"/>
  <c r="A13132" i="1"/>
  <c r="A2514" i="1"/>
  <c r="B13575" i="1" l="1"/>
  <c r="A13575" i="1"/>
  <c r="A2515" i="1"/>
  <c r="B13577" i="1" l="1"/>
  <c r="A13577" i="1"/>
  <c r="A2516" i="1"/>
  <c r="B13578" i="1" l="1"/>
  <c r="A13578" i="1"/>
  <c r="A2517" i="1"/>
  <c r="B13584" i="1" l="1"/>
  <c r="A13584" i="1"/>
  <c r="A2518" i="1"/>
  <c r="A2519" i="1" s="1"/>
  <c r="A14957" i="1" l="1"/>
  <c r="B14959" i="1"/>
  <c r="A14959" i="1"/>
  <c r="B14960" i="1"/>
  <c r="A14960" i="1"/>
  <c r="A2520" i="1"/>
  <c r="A2521" i="1" s="1"/>
  <c r="A2522" i="1" s="1"/>
  <c r="A2523" i="1" s="1"/>
  <c r="A2524" i="1" s="1"/>
  <c r="A2525" i="1" s="1"/>
  <c r="A2526" i="1" s="1"/>
  <c r="A2527" i="1" s="1"/>
  <c r="A2528" i="1" s="1"/>
  <c r="A2529" i="1" s="1"/>
  <c r="A2530" i="1" s="1"/>
  <c r="A2531" i="1" s="1"/>
  <c r="A2532" i="1" s="1"/>
  <c r="A2533" i="1" s="1"/>
  <c r="A2534" i="1" s="1"/>
  <c r="A2535" i="1" s="1"/>
  <c r="A2536" i="1" s="1"/>
  <c r="A2537" i="1" s="1"/>
  <c r="A2538" i="1" s="1"/>
  <c r="A2539" i="1" s="1"/>
  <c r="A2540" i="1" s="1"/>
  <c r="A2541" i="1" s="1"/>
  <c r="A2542" i="1" s="1"/>
  <c r="A2543" i="1" s="1"/>
  <c r="A2544" i="1" s="1"/>
  <c r="A2545" i="1" s="1"/>
  <c r="A2546" i="1" s="1"/>
  <c r="A2547" i="1" s="1"/>
  <c r="A2548" i="1" s="1"/>
  <c r="B13600" i="1" l="1"/>
  <c r="A13601" i="1"/>
  <c r="B13601" i="1"/>
  <c r="A13600" i="1"/>
  <c r="A9715" i="1"/>
  <c r="A9716" i="1"/>
  <c r="A2549" i="1"/>
  <c r="A21847" i="1" l="1"/>
  <c r="B13618" i="1"/>
  <c r="A13618" i="1"/>
  <c r="A13617" i="1"/>
  <c r="B13617" i="1"/>
  <c r="A9721" i="1"/>
  <c r="A9720" i="1"/>
  <c r="A2550" i="1"/>
  <c r="B13624" i="1" l="1"/>
  <c r="A13625" i="1"/>
  <c r="B13625" i="1"/>
  <c r="A13624" i="1"/>
  <c r="A2551" i="1"/>
  <c r="A2552" i="1" l="1"/>
  <c r="A2553" i="1" l="1"/>
  <c r="A2554" i="1" l="1"/>
  <c r="A2555" i="1" l="1"/>
  <c r="A2556" i="1" l="1"/>
  <c r="A2557" i="1" l="1"/>
  <c r="A2558" i="1" s="1"/>
  <c r="A2560" i="1" s="1"/>
  <c r="A2561" i="1" s="1"/>
  <c r="A2562" i="1" s="1"/>
  <c r="A2563" i="1" s="1"/>
  <c r="A2564" i="1" s="1"/>
  <c r="A2565" i="1" s="1"/>
  <c r="A2566" i="1" s="1"/>
  <c r="A2567" i="1" s="1"/>
  <c r="A2568" i="1" s="1"/>
  <c r="A2569" i="1" s="1"/>
  <c r="A2570" i="1" s="1"/>
  <c r="A2571" i="1" s="1"/>
  <c r="A2572" i="1" s="1"/>
  <c r="A2573" i="1" s="1"/>
  <c r="A2574" i="1" s="1"/>
  <c r="A2575" i="1" s="1"/>
  <c r="A2576" i="1" s="1"/>
  <c r="A2577" i="1" s="1"/>
  <c r="A2578" i="1" s="1"/>
  <c r="A2579" i="1" s="1"/>
  <c r="A2580" i="1" s="1"/>
  <c r="A2581" i="1" s="1"/>
  <c r="A2582" i="1" s="1"/>
  <c r="A2583" i="1" s="1"/>
  <c r="A2584" i="1" s="1"/>
  <c r="A2585" i="1" s="1"/>
  <c r="A2586" i="1" s="1"/>
  <c r="A2587" i="1" s="1"/>
  <c r="A2588" i="1" s="1"/>
  <c r="A2589" i="1" s="1"/>
  <c r="A2590" i="1" s="1"/>
  <c r="A2591" i="1" s="1"/>
  <c r="A2592" i="1" s="1"/>
  <c r="A13555" i="1" l="1"/>
  <c r="A13556" i="1"/>
  <c r="B13555" i="1"/>
  <c r="A10489" i="1"/>
  <c r="A3867" i="1"/>
  <c r="A2593" i="1"/>
  <c r="A2594" i="1" s="1"/>
  <c r="A2595" i="1" s="1"/>
  <c r="A2596" i="1" s="1"/>
  <c r="A2597" i="1" s="1"/>
  <c r="A2598" i="1" s="1"/>
  <c r="A2599" i="1" s="1"/>
  <c r="A2600" i="1" s="1"/>
  <c r="A2601" i="1" s="1"/>
  <c r="A2602" i="1" s="1"/>
  <c r="A2603" i="1" s="1"/>
  <c r="A2604" i="1" s="1"/>
  <c r="A2605" i="1" s="1"/>
  <c r="A2606" i="1" s="1"/>
  <c r="A2607" i="1" s="1"/>
  <c r="A2608" i="1" s="1"/>
  <c r="A2609" i="1" s="1"/>
  <c r="A2610" i="1" s="1"/>
  <c r="A2611" i="1" s="1"/>
  <c r="A2612" i="1" s="1"/>
  <c r="A2613" i="1" s="1"/>
  <c r="A2614" i="1" s="1"/>
  <c r="A2615" i="1" s="1"/>
  <c r="A2616" i="1" s="1"/>
  <c r="A2617" i="1" s="1"/>
  <c r="A2618" i="1" s="1"/>
  <c r="A2619" i="1" s="1"/>
  <c r="A2620" i="1" s="1"/>
  <c r="A2621" i="1" s="1"/>
  <c r="A2622" i="1" s="1"/>
  <c r="A2623" i="1" s="1"/>
  <c r="A10438" i="1" l="1"/>
  <c r="A2624" i="1"/>
  <c r="A2625" i="1" s="1"/>
  <c r="A2626" i="1" s="1"/>
  <c r="A2627" i="1" s="1"/>
  <c r="A2628" i="1" s="1"/>
  <c r="A2629" i="1" s="1"/>
  <c r="A2630" i="1" s="1"/>
  <c r="A2631" i="1" s="1"/>
  <c r="A2632" i="1" s="1"/>
  <c r="A2633" i="1" s="1"/>
  <c r="A2634" i="1" s="1"/>
  <c r="B13556" i="1"/>
  <c r="A9033" i="1" l="1"/>
  <c r="A3612" i="1"/>
  <c r="A2635" i="1"/>
  <c r="A2636" i="1" s="1"/>
  <c r="A2637" i="1" s="1"/>
  <c r="A2638" i="1" s="1"/>
  <c r="A2639" i="1" s="1"/>
  <c r="A2640" i="1" s="1"/>
  <c r="A2641" i="1" s="1"/>
  <c r="A2642" i="1" s="1"/>
  <c r="A2643" i="1" s="1"/>
  <c r="A2644" i="1" s="1"/>
  <c r="A2645" i="1" s="1"/>
  <c r="A2646" i="1" s="1"/>
  <c r="A2647" i="1" s="1"/>
  <c r="A2648" i="1" s="1"/>
  <c r="A2649" i="1" s="1"/>
  <c r="A2650" i="1" s="1"/>
  <c r="A2651" i="1" s="1"/>
  <c r="A2652" i="1" s="1"/>
  <c r="A2653" i="1" s="1"/>
  <c r="A2654" i="1" s="1"/>
  <c r="A3746" i="1" l="1"/>
  <c r="A2655" i="1"/>
  <c r="A2656" i="1" s="1"/>
  <c r="A2657" i="1" s="1"/>
  <c r="A2658" i="1" s="1"/>
  <c r="A2659" i="1" s="1"/>
  <c r="A2660" i="1" s="1"/>
  <c r="A2661" i="1" s="1"/>
  <c r="A2662" i="1" s="1"/>
  <c r="A2663" i="1" s="1"/>
  <c r="A2664" i="1" s="1"/>
  <c r="A2665" i="1" s="1"/>
  <c r="A2666" i="1" s="1"/>
  <c r="A2667" i="1" s="1"/>
  <c r="A2668" i="1" s="1"/>
  <c r="A2669" i="1" s="1"/>
  <c r="A2670" i="1" s="1"/>
  <c r="A2671" i="1" s="1"/>
  <c r="A2672" i="1" s="1"/>
  <c r="A2673" i="1" s="1"/>
  <c r="A2674" i="1" s="1"/>
  <c r="A3679" i="1" l="1"/>
  <c r="A2675" i="1"/>
  <c r="A2676" i="1" s="1"/>
  <c r="A2677" i="1" s="1"/>
  <c r="A2678" i="1" s="1"/>
  <c r="A2679" i="1" s="1"/>
  <c r="A2680" i="1" s="1"/>
  <c r="A2681" i="1" s="1"/>
  <c r="A2682" i="1" s="1"/>
  <c r="A2683" i="1" s="1"/>
  <c r="A2684" i="1" s="1"/>
  <c r="A2685" i="1" s="1"/>
  <c r="A15506" i="1" l="1"/>
  <c r="B15506" i="1"/>
  <c r="A2686" i="1"/>
  <c r="B15511" i="1" l="1"/>
  <c r="A15511" i="1"/>
  <c r="B15508" i="1"/>
  <c r="A15508" i="1"/>
  <c r="B15510" i="1"/>
  <c r="A15510" i="1"/>
  <c r="B15512" i="1"/>
  <c r="A15512" i="1"/>
  <c r="B15509" i="1"/>
  <c r="A15509" i="1"/>
  <c r="A2687" i="1"/>
  <c r="A15514" i="1" l="1"/>
  <c r="B15514" i="1"/>
  <c r="A2688" i="1"/>
  <c r="A2689" i="1" s="1"/>
  <c r="A2690" i="1" s="1"/>
  <c r="A2691" i="1" s="1"/>
  <c r="A2692" i="1" s="1"/>
  <c r="A2693" i="1" s="1"/>
  <c r="A2694" i="1" s="1"/>
  <c r="A2695" i="1" s="1"/>
  <c r="A2696" i="1" s="1"/>
  <c r="A12863" i="1" l="1"/>
  <c r="B12863" i="1"/>
  <c r="A2697" i="1"/>
  <c r="B12864" i="1" l="1"/>
  <c r="A12864" i="1"/>
  <c r="A2698" i="1"/>
  <c r="B12868" i="1" l="1"/>
  <c r="A12868" i="1"/>
  <c r="A12869" i="1"/>
  <c r="B12869" i="1"/>
  <c r="A2699" i="1"/>
  <c r="A12871" i="1" l="1"/>
  <c r="B12872" i="1"/>
  <c r="A12872" i="1"/>
  <c r="B12871" i="1"/>
  <c r="A2700" i="1"/>
  <c r="B15523" i="1" l="1"/>
  <c r="A15523" i="1"/>
  <c r="B12958" i="1"/>
  <c r="A12958" i="1"/>
  <c r="A2701" i="1"/>
  <c r="B15524" i="1" l="1"/>
  <c r="A15524" i="1"/>
  <c r="A12959" i="1"/>
  <c r="B12959" i="1"/>
  <c r="A2702" i="1"/>
  <c r="B15527" i="1" l="1"/>
  <c r="A15527" i="1"/>
  <c r="B12963" i="1"/>
  <c r="A12963" i="1"/>
  <c r="B12962" i="1"/>
  <c r="A12962" i="1"/>
  <c r="A2703" i="1"/>
  <c r="B15528" i="1" l="1"/>
  <c r="A15528" i="1"/>
  <c r="B12964" i="1"/>
  <c r="A12964" i="1"/>
  <c r="A2704" i="1"/>
  <c r="A12965" i="1" l="1"/>
  <c r="B12965" i="1"/>
  <c r="A2705" i="1"/>
  <c r="A15530" i="1" l="1"/>
  <c r="B15529" i="1"/>
  <c r="A15529" i="1"/>
  <c r="B15530" i="1"/>
  <c r="A12967" i="1"/>
  <c r="B12966" i="1"/>
  <c r="A12966" i="1"/>
  <c r="B12968" i="1"/>
  <c r="B12967" i="1"/>
  <c r="A12968" i="1"/>
  <c r="A2706" i="1"/>
  <c r="B15532" i="1" l="1"/>
  <c r="A15532" i="1"/>
  <c r="B12970" i="1"/>
  <c r="A12970" i="1"/>
  <c r="A2707" i="1"/>
  <c r="B15533" i="1" l="1"/>
  <c r="A15533" i="1"/>
  <c r="B12971" i="1"/>
  <c r="A12971" i="1"/>
  <c r="A2708" i="1"/>
  <c r="B15534" i="1" l="1"/>
  <c r="A15534" i="1"/>
  <c r="B12972" i="1"/>
  <c r="A12972" i="1"/>
  <c r="A2709" i="1"/>
  <c r="B15536" i="1" l="1"/>
  <c r="A15536" i="1"/>
  <c r="B12974" i="1"/>
  <c r="A12974" i="1"/>
  <c r="A2710" i="1"/>
  <c r="B15539" i="1" l="1"/>
  <c r="A15539" i="1"/>
  <c r="B12985" i="1"/>
  <c r="A12985" i="1"/>
  <c r="A12989" i="1"/>
  <c r="A12981" i="1"/>
  <c r="B12989" i="1"/>
  <c r="B12981" i="1"/>
  <c r="A2711" i="1"/>
  <c r="B15540" i="1" l="1"/>
  <c r="A15540" i="1"/>
  <c r="B12988" i="1"/>
  <c r="A12988" i="1"/>
  <c r="B12990" i="1"/>
  <c r="B12982" i="1"/>
  <c r="A12990" i="1"/>
  <c r="A12982" i="1"/>
  <c r="B12986" i="1"/>
  <c r="A12986" i="1"/>
  <c r="A2712" i="1"/>
  <c r="B15542" i="1" l="1"/>
  <c r="A15542" i="1"/>
  <c r="B12992" i="1"/>
  <c r="B12984" i="1"/>
  <c r="A12984" i="1"/>
  <c r="A12992" i="1"/>
  <c r="A2713" i="1"/>
  <c r="B15544" i="1" l="1"/>
  <c r="A15544" i="1"/>
  <c r="A12999" i="1"/>
  <c r="B12999" i="1"/>
  <c r="A2714" i="1"/>
  <c r="B15547" i="1" l="1"/>
  <c r="A15547" i="1"/>
  <c r="B13004" i="1"/>
  <c r="A13004" i="1"/>
  <c r="A2715" i="1"/>
  <c r="B15548" i="1" l="1"/>
  <c r="A15548" i="1"/>
  <c r="A13005" i="1"/>
  <c r="B13005" i="1"/>
  <c r="A2716" i="1"/>
  <c r="B15552" i="1" l="1"/>
  <c r="A15552" i="1"/>
  <c r="A13013" i="1"/>
  <c r="B13013" i="1"/>
  <c r="A2717" i="1"/>
  <c r="B15553" i="1" l="1"/>
  <c r="A15553" i="1"/>
  <c r="B13014" i="1"/>
  <c r="A13014" i="1"/>
  <c r="A2718" i="1"/>
  <c r="A15554" i="1" l="1"/>
  <c r="B15554" i="1"/>
  <c r="A13015" i="1"/>
  <c r="B13015" i="1"/>
  <c r="A2719" i="1"/>
  <c r="A2720" i="1" l="1"/>
  <c r="B13752" i="1" l="1"/>
  <c r="A13752" i="1"/>
  <c r="B13751" i="1"/>
  <c r="A13751" i="1"/>
  <c r="A13753" i="1"/>
  <c r="B13753" i="1"/>
  <c r="A2721" i="1"/>
  <c r="B13759" i="1" l="1"/>
  <c r="A13759" i="1"/>
  <c r="A2722" i="1"/>
  <c r="A12847" i="1" l="1"/>
  <c r="B12843" i="1"/>
  <c r="A12843" i="1"/>
  <c r="B12847" i="1"/>
  <c r="A2723" i="1"/>
  <c r="B12848" i="1" l="1"/>
  <c r="A12848" i="1"/>
  <c r="A2724" i="1"/>
  <c r="B12859" i="1" l="1"/>
  <c r="A12859" i="1"/>
  <c r="A2725" i="1"/>
  <c r="B12851" i="1" l="1"/>
  <c r="A12851" i="1"/>
  <c r="B12850" i="1"/>
  <c r="A12850" i="1"/>
  <c r="A2726" i="1"/>
  <c r="B12852" i="1" l="1"/>
  <c r="A12852" i="1"/>
  <c r="A2727" i="1"/>
  <c r="A2728" i="1" s="1"/>
  <c r="B12856" i="1" l="1"/>
  <c r="A12856" i="1"/>
  <c r="A2729" i="1"/>
  <c r="B12860" i="1" l="1"/>
  <c r="A12860" i="1"/>
  <c r="A2730" i="1"/>
  <c r="B13273" i="1" l="1"/>
  <c r="A13273" i="1"/>
  <c r="A2731" i="1"/>
  <c r="B13305" i="1" l="1"/>
  <c r="A13305" i="1"/>
  <c r="B13304" i="1"/>
  <c r="A13304" i="1"/>
  <c r="A2732" i="1"/>
  <c r="B14622" i="1" l="1"/>
  <c r="A14622" i="1"/>
  <c r="A2733" i="1"/>
  <c r="A20448" i="1" l="1"/>
  <c r="A14749" i="1"/>
  <c r="B14746" i="1"/>
  <c r="A14746" i="1"/>
  <c r="A14748" i="1"/>
  <c r="B14745" i="1"/>
  <c r="A14745" i="1"/>
  <c r="A14744" i="1"/>
  <c r="B14744" i="1"/>
  <c r="A14747" i="1"/>
  <c r="A2734" i="1"/>
  <c r="A20450" i="1" l="1"/>
  <c r="B14753" i="1"/>
  <c r="A14753" i="1"/>
  <c r="A14752" i="1"/>
  <c r="B14752" i="1"/>
  <c r="A2735" i="1"/>
  <c r="B14754" i="1" l="1"/>
  <c r="A14754" i="1"/>
  <c r="B14755" i="1"/>
  <c r="A14755" i="1"/>
  <c r="A2736" i="1"/>
  <c r="A3397" i="1" l="1"/>
  <c r="A2737" i="1"/>
  <c r="B12891" i="1" l="1"/>
  <c r="A12891" i="1"/>
  <c r="A2738" i="1"/>
  <c r="B12892" i="1" l="1"/>
  <c r="A12892" i="1"/>
  <c r="A2739" i="1"/>
  <c r="A12895" i="1" l="1"/>
  <c r="B12894" i="1"/>
  <c r="A12894" i="1"/>
  <c r="B12896" i="1"/>
  <c r="A12893" i="1"/>
  <c r="B12893" i="1"/>
  <c r="A12896" i="1"/>
  <c r="B12895" i="1"/>
  <c r="A2740" i="1"/>
  <c r="B12898" i="1" l="1"/>
  <c r="A12898" i="1"/>
  <c r="A2741" i="1"/>
  <c r="B12900" i="1" l="1"/>
  <c r="A12900" i="1"/>
  <c r="A2742" i="1"/>
  <c r="A12903" i="1" l="1"/>
  <c r="B12904" i="1"/>
  <c r="B12903" i="1"/>
  <c r="A12904" i="1"/>
  <c r="A2743" i="1"/>
  <c r="A13151" i="1" l="1"/>
  <c r="B13151" i="1"/>
  <c r="A2744" i="1"/>
  <c r="B13869" i="1" l="1"/>
  <c r="A13869" i="1"/>
  <c r="B13870" i="1"/>
  <c r="A12905" i="1"/>
  <c r="A13870" i="1"/>
  <c r="A12906" i="1"/>
  <c r="A2745" i="1"/>
  <c r="B13477" i="1" l="1"/>
  <c r="A13477" i="1"/>
  <c r="A2746" i="1"/>
  <c r="B13478" i="1" l="1"/>
  <c r="A13478" i="1"/>
  <c r="A2747" i="1"/>
  <c r="A13479" i="1" l="1"/>
  <c r="B13479" i="1"/>
  <c r="A2748" i="1"/>
  <c r="A13495" i="1" l="1"/>
  <c r="B13495" i="1"/>
  <c r="A2749" i="1"/>
  <c r="B13984" i="1" l="1"/>
  <c r="A13899" i="1"/>
  <c r="A13984" i="1"/>
  <c r="B13949" i="1"/>
  <c r="A13949" i="1"/>
  <c r="B13983" i="1"/>
  <c r="A13983" i="1"/>
  <c r="B13964" i="1"/>
  <c r="B13982" i="1"/>
  <c r="B13934" i="1"/>
  <c r="A13964" i="1"/>
  <c r="A13934" i="1"/>
  <c r="B13899" i="1"/>
  <c r="A13982" i="1"/>
  <c r="A2750" i="1"/>
  <c r="A15266" i="1" l="1"/>
  <c r="B15266" i="1"/>
  <c r="A2751" i="1"/>
  <c r="B15268" i="1" l="1"/>
  <c r="A15268" i="1"/>
  <c r="A2752" i="1"/>
  <c r="B15269" i="1" l="1"/>
  <c r="A15269" i="1"/>
  <c r="A2753" i="1"/>
  <c r="A15272" i="1" l="1"/>
  <c r="B15272" i="1"/>
  <c r="A2754" i="1"/>
  <c r="B15284" i="1" l="1"/>
  <c r="A15284" i="1"/>
  <c r="A2755" i="1"/>
  <c r="A2756" i="1" l="1"/>
  <c r="A2757" i="1" l="1"/>
  <c r="B15289" i="1" l="1"/>
  <c r="A15289" i="1"/>
  <c r="A2758" i="1"/>
  <c r="A2759" i="1" s="1"/>
  <c r="A2760" i="1" s="1"/>
  <c r="A2761" i="1" s="1"/>
  <c r="A2762" i="1" s="1"/>
  <c r="A13242" i="1" l="1"/>
  <c r="A9538" i="1"/>
  <c r="A2763" i="1"/>
  <c r="B13248" i="1" l="1"/>
  <c r="A13248" i="1"/>
  <c r="A9539" i="1" s="1"/>
  <c r="A2764" i="1"/>
  <c r="B13250" i="1" l="1"/>
  <c r="A13250" i="1"/>
  <c r="A9540" i="1"/>
  <c r="A2765" i="1"/>
  <c r="A13253" i="1" l="1"/>
  <c r="B13253" i="1"/>
  <c r="A9541" i="1"/>
  <c r="A2766" i="1"/>
  <c r="A9601" i="1" l="1"/>
  <c r="A2767" i="1"/>
  <c r="B13594" i="1" l="1"/>
  <c r="A13594" i="1"/>
  <c r="A13593" i="1"/>
  <c r="B13593" i="1"/>
  <c r="A9711" i="1"/>
  <c r="A9712" i="1"/>
  <c r="A2768" i="1"/>
  <c r="A2769" i="1" l="1"/>
  <c r="A13595" i="1" l="1"/>
  <c r="B13596" i="1"/>
  <c r="A13596" i="1"/>
  <c r="B13595" i="1"/>
  <c r="A9713" i="1"/>
  <c r="A9714" i="1" s="1"/>
  <c r="A2770" i="1"/>
  <c r="B13607" i="1" l="1"/>
  <c r="B13606" i="1"/>
  <c r="A13607" i="1"/>
  <c r="A13606" i="1"/>
  <c r="A9719" i="1"/>
  <c r="A9718" i="1"/>
  <c r="A2771" i="1"/>
  <c r="A2772" i="1" s="1"/>
  <c r="A10284" i="1" l="1"/>
  <c r="A2773" i="1"/>
  <c r="A23940" i="1" l="1"/>
  <c r="A15312" i="1"/>
  <c r="B15312" i="1"/>
  <c r="A10345" i="1"/>
  <c r="A2774" i="1"/>
  <c r="B15395" i="1" l="1"/>
  <c r="A15395" i="1"/>
  <c r="A10368" i="1"/>
  <c r="A2775" i="1"/>
  <c r="A2776" i="1" l="1"/>
  <c r="A2777" i="1" s="1"/>
  <c r="A2778" i="1" s="1"/>
  <c r="A2779" i="1" s="1"/>
  <c r="A2780" i="1" s="1"/>
  <c r="A2781" i="1" s="1"/>
  <c r="A2782" i="1" s="1"/>
  <c r="A2783" i="1" s="1"/>
  <c r="A2784" i="1" s="1"/>
  <c r="A2785" i="1" s="1"/>
  <c r="A2786" i="1" s="1"/>
  <c r="A2787" i="1" s="1"/>
  <c r="A2788" i="1" s="1"/>
  <c r="A2789" i="1" s="1"/>
  <c r="A2790" i="1" s="1"/>
  <c r="A2791" i="1" s="1"/>
  <c r="A2792" i="1" s="1"/>
  <c r="A2793" i="1" s="1"/>
  <c r="A2794" i="1" s="1"/>
  <c r="A2795" i="1" s="1"/>
  <c r="A2796" i="1" s="1"/>
  <c r="A2797" i="1" s="1"/>
  <c r="A2798" i="1" s="1"/>
  <c r="A2799" i="1" s="1"/>
  <c r="A23964" i="1"/>
  <c r="A15594" i="1" l="1"/>
  <c r="B15594" i="1"/>
  <c r="A2800" i="1"/>
  <c r="A2801" i="1" s="1"/>
  <c r="A2802" i="1" s="1"/>
  <c r="A2803" i="1" s="1"/>
  <c r="A2804" i="1" s="1"/>
  <c r="B13630" i="1" l="1"/>
  <c r="A13630" i="1"/>
  <c r="A10485" i="1"/>
  <c r="A2805" i="1"/>
  <c r="A13817" i="1" l="1"/>
  <c r="B13817" i="1"/>
  <c r="A9785" i="1"/>
  <c r="A2806" i="1"/>
  <c r="A9786" i="1" l="1"/>
  <c r="A2807" i="1"/>
  <c r="A9789" i="1" l="1"/>
  <c r="A2808" i="1"/>
  <c r="A9793" i="1" l="1"/>
  <c r="A2809" i="1"/>
  <c r="B13818" i="1" l="1"/>
  <c r="A13818" i="1"/>
  <c r="A9794" i="1"/>
  <c r="A2810" i="1"/>
  <c r="A9795" i="1" l="1"/>
  <c r="A2811" i="1"/>
  <c r="A9853" i="1" l="1"/>
  <c r="A2812" i="1"/>
  <c r="A2813" i="1" s="1"/>
  <c r="A2814" i="1" s="1"/>
  <c r="A2815" i="1" s="1"/>
  <c r="A2816" i="1" s="1"/>
  <c r="A15674" i="1" l="1"/>
  <c r="B15674" i="1"/>
  <c r="A2817" i="1"/>
  <c r="A2818" i="1" s="1"/>
  <c r="A2819" i="1" s="1"/>
  <c r="A2820" i="1" s="1"/>
  <c r="A2821" i="1" s="1"/>
  <c r="A2822" i="1" s="1"/>
  <c r="A2823" i="1" s="1"/>
  <c r="A2824" i="1" s="1"/>
  <c r="A2825" i="1" s="1"/>
  <c r="A2826" i="1" s="1"/>
  <c r="A2827" i="1" s="1"/>
  <c r="A2828" i="1" s="1"/>
  <c r="A2829" i="1" s="1"/>
  <c r="A2830" i="1" s="1"/>
  <c r="A2831" i="1" s="1"/>
  <c r="A2832" i="1" s="1"/>
  <c r="A2833" i="1" s="1"/>
  <c r="A2834" i="1" s="1"/>
  <c r="A2835" i="1" s="1"/>
  <c r="A2836" i="1" s="1"/>
  <c r="A7833" i="1" l="1"/>
  <c r="A2837" i="1"/>
  <c r="A2838" i="1" s="1"/>
  <c r="A2839" i="1" s="1"/>
  <c r="A2840" i="1" s="1"/>
  <c r="A2841" i="1" s="1"/>
  <c r="A2842" i="1" s="1"/>
  <c r="A2843" i="1" s="1"/>
  <c r="A2844" i="1" s="1"/>
  <c r="A2845" i="1" s="1"/>
  <c r="A2846" i="1" s="1"/>
  <c r="A2847" i="1" s="1"/>
  <c r="A2848" i="1" s="1"/>
  <c r="A2849" i="1" s="1"/>
  <c r="A2850" i="1" s="1"/>
  <c r="A2851" i="1" s="1"/>
  <c r="A2852" i="1" s="1"/>
  <c r="A2853" i="1" s="1"/>
  <c r="A2854" i="1" s="1"/>
  <c r="A2855" i="1" s="1"/>
  <c r="A2856" i="1" s="1"/>
  <c r="A2857" i="1" s="1"/>
  <c r="A2858" i="1" s="1"/>
  <c r="A2859" i="1" s="1"/>
  <c r="A2860" i="1" s="1"/>
  <c r="A2861" i="1" s="1"/>
  <c r="A2862" i="1" s="1"/>
  <c r="A2863" i="1" s="1"/>
  <c r="A2864" i="1" s="1"/>
  <c r="A2865" i="1" s="1"/>
  <c r="A2866" i="1" s="1"/>
  <c r="A2867" i="1" s="1"/>
  <c r="A2868" i="1" s="1"/>
  <c r="A2869" i="1" s="1"/>
  <c r="A2870" i="1" s="1"/>
  <c r="A2871" i="1" s="1"/>
  <c r="A2872" i="1" s="1"/>
  <c r="A2873" i="1" s="1"/>
  <c r="A2874" i="1" s="1"/>
  <c r="A2876" i="1" s="1"/>
  <c r="A2877" i="1" s="1"/>
  <c r="A2878" i="1" s="1"/>
  <c r="A2879" i="1" s="1"/>
  <c r="A2880" i="1" s="1"/>
  <c r="A2881" i="1" s="1"/>
  <c r="A2882" i="1" s="1"/>
  <c r="A2883" i="1" s="1"/>
  <c r="A2884" i="1" s="1"/>
  <c r="A2885" i="1" s="1"/>
  <c r="A2886" i="1" s="1"/>
  <c r="A2887" i="1" s="1"/>
  <c r="A2888" i="1" s="1"/>
  <c r="A2889" i="1" s="1"/>
  <c r="A2890" i="1" s="1"/>
  <c r="A2891" i="1" s="1"/>
  <c r="A2892" i="1" s="1"/>
  <c r="A2893" i="1" s="1"/>
  <c r="A2894" i="1" s="1"/>
  <c r="A2895" i="1" s="1"/>
  <c r="A2896" i="1" s="1"/>
  <c r="A2897" i="1" s="1"/>
  <c r="A2898" i="1" s="1"/>
  <c r="A2899" i="1" s="1"/>
  <c r="A2900" i="1" s="1"/>
  <c r="A2901" i="1" s="1"/>
  <c r="A13851" i="1" l="1"/>
  <c r="B13850" i="1"/>
  <c r="A13850" i="1"/>
  <c r="B13851" i="1"/>
  <c r="A2902" i="1"/>
  <c r="B15633" i="1" l="1"/>
  <c r="A15633" i="1"/>
  <c r="B13853" i="1"/>
  <c r="A13853" i="1"/>
  <c r="A2903" i="1"/>
  <c r="A15634" i="1" l="1"/>
  <c r="B15634" i="1"/>
  <c r="A13859" i="1"/>
  <c r="B13859" i="1"/>
  <c r="A9878" i="1"/>
  <c r="A2904" i="1"/>
  <c r="A2905" i="1" s="1"/>
  <c r="A2906" i="1" s="1"/>
  <c r="A2907" i="1" s="1"/>
  <c r="A2908" i="1" s="1"/>
  <c r="A2909" i="1" s="1"/>
  <c r="A2910" i="1" s="1"/>
  <c r="A2911" i="1" s="1"/>
  <c r="A2912" i="1" s="1"/>
  <c r="A2913" i="1" s="1"/>
  <c r="A2914" i="1" s="1"/>
  <c r="A2915" i="1" s="1"/>
  <c r="A2916" i="1" s="1"/>
  <c r="A2917" i="1" s="1"/>
  <c r="A2918" i="1" s="1"/>
  <c r="A2919" i="1" s="1"/>
  <c r="A2920" i="1" s="1"/>
  <c r="A2921" i="1" s="1"/>
  <c r="A2922" i="1" s="1"/>
  <c r="A2923" i="1" s="1"/>
  <c r="A2924" i="1" s="1"/>
  <c r="A2925" i="1" s="1"/>
  <c r="A2926" i="1" s="1"/>
  <c r="A2927" i="1" s="1"/>
  <c r="A2928" i="1" s="1"/>
  <c r="A2929" i="1" s="1"/>
  <c r="A2930" i="1" s="1"/>
  <c r="A2931" i="1" s="1"/>
  <c r="A2932" i="1" s="1"/>
  <c r="A2933" i="1" s="1"/>
  <c r="A2934" i="1" s="1"/>
  <c r="A2935" i="1" s="1"/>
  <c r="A2936" i="1" s="1"/>
  <c r="A2937" i="1" s="1"/>
  <c r="A2938" i="1" s="1"/>
  <c r="A2939" i="1" s="1"/>
  <c r="A2940" i="1" s="1"/>
  <c r="A2941" i="1" s="1"/>
  <c r="A2942" i="1" s="1"/>
  <c r="A2943" i="1" s="1"/>
  <c r="A2944" i="1" s="1"/>
  <c r="A2945" i="1" s="1"/>
  <c r="A2946" i="1" s="1"/>
  <c r="A2947" i="1" s="1"/>
  <c r="A2948" i="1" s="1"/>
  <c r="A2949" i="1" s="1"/>
  <c r="A2950" i="1" s="1"/>
  <c r="A2951" i="1" s="1"/>
  <c r="A2952" i="1" s="1"/>
  <c r="A2953" i="1" s="1"/>
  <c r="A2954" i="1" s="1"/>
  <c r="A2955" i="1" s="1"/>
  <c r="A2956" i="1" s="1"/>
  <c r="A2957" i="1" s="1"/>
  <c r="A2958" i="1" s="1"/>
  <c r="A2959" i="1" s="1"/>
  <c r="A2960" i="1" s="1"/>
  <c r="A2961" i="1" s="1"/>
  <c r="A2962" i="1" s="1"/>
  <c r="A2963" i="1" s="1"/>
  <c r="A2964" i="1" s="1"/>
  <c r="A2965" i="1" s="1"/>
  <c r="A2966" i="1" s="1"/>
  <c r="A10071" i="1" l="1"/>
  <c r="A10070" i="1"/>
  <c r="A10069" i="1"/>
  <c r="A10068" i="1"/>
  <c r="A2967" i="1"/>
  <c r="A10075" i="1" l="1"/>
  <c r="A10074" i="1"/>
  <c r="A10072" i="1"/>
  <c r="A10073" i="1"/>
  <c r="A2968" i="1"/>
  <c r="A10078" i="1" l="1"/>
  <c r="A10077" i="1"/>
  <c r="A10076" i="1"/>
  <c r="A2969" i="1"/>
  <c r="A10079" i="1" l="1"/>
  <c r="A2970" i="1"/>
  <c r="B12820" i="1" l="1"/>
  <c r="A12820" i="1"/>
  <c r="B12819" i="1"/>
  <c r="A12819" i="1"/>
  <c r="A2971" i="1"/>
  <c r="B12822" i="1" l="1"/>
  <c r="A12822" i="1"/>
  <c r="A12821" i="1"/>
  <c r="B12821" i="1"/>
  <c r="A2972" i="1"/>
  <c r="A12831" i="1" l="1"/>
  <c r="B12830" i="1"/>
  <c r="A12830" i="1"/>
  <c r="B12831" i="1"/>
  <c r="A2973" i="1"/>
  <c r="B12832" i="1" l="1"/>
  <c r="A12832" i="1"/>
  <c r="A2974" i="1"/>
  <c r="B13662" i="1" l="1"/>
  <c r="A13662" i="1"/>
  <c r="A2975" i="1"/>
  <c r="B13663" i="1" l="1"/>
  <c r="A13663" i="1"/>
  <c r="A2976" i="1"/>
  <c r="B13656" i="1" l="1"/>
  <c r="A13656" i="1"/>
  <c r="B13655" i="1"/>
  <c r="A13655" i="1"/>
  <c r="A13657" i="1"/>
  <c r="B13654" i="1"/>
  <c r="B13657" i="1"/>
  <c r="A13654" i="1"/>
  <c r="A2977" i="1"/>
  <c r="B15617" i="1" l="1"/>
  <c r="A15617" i="1"/>
  <c r="B14826" i="1"/>
  <c r="A14826" i="1"/>
  <c r="B14827" i="1"/>
  <c r="A14827" i="1"/>
  <c r="A2978" i="1"/>
  <c r="A2979" i="1" s="1"/>
  <c r="A2980" i="1" s="1"/>
  <c r="B12923" i="1" l="1"/>
  <c r="A12923" i="1"/>
  <c r="B12922" i="1"/>
  <c r="A12922" i="1"/>
  <c r="A2981" i="1"/>
  <c r="A21866" i="1" l="1"/>
  <c r="A22007" i="1"/>
  <c r="A9472" i="1"/>
  <c r="A2982" i="1"/>
  <c r="B13158" i="1" l="1"/>
  <c r="A13158" i="1"/>
  <c r="A2983" i="1"/>
  <c r="B13166" i="1" l="1"/>
  <c r="A13166" i="1"/>
  <c r="A13165" i="1"/>
  <c r="B13165" i="1"/>
  <c r="A2984" i="1"/>
  <c r="B13172" i="1" l="1"/>
  <c r="A13172" i="1"/>
  <c r="B13174" i="1"/>
  <c r="A13174" i="1"/>
  <c r="A13173" i="1"/>
  <c r="B13170" i="1"/>
  <c r="B13173" i="1"/>
  <c r="A13170" i="1"/>
  <c r="A2985" i="1"/>
  <c r="B13180" i="1" l="1"/>
  <c r="A13180" i="1"/>
  <c r="A2986" i="1"/>
  <c r="A13181" i="1" l="1"/>
  <c r="B13181" i="1"/>
  <c r="A2987" i="1"/>
  <c r="B14037" i="1" l="1"/>
  <c r="A14037" i="1"/>
  <c r="A2988" i="1"/>
  <c r="A9821" i="1" l="1"/>
  <c r="A2989" i="1"/>
  <c r="A2990" i="1" s="1"/>
  <c r="A10454" i="1" l="1"/>
  <c r="A8824" i="1"/>
  <c r="A2991" i="1"/>
  <c r="B14077" i="1" l="1"/>
  <c r="A14077" i="1"/>
  <c r="B14079" i="1"/>
  <c r="A14079" i="1"/>
  <c r="B14078" i="1"/>
  <c r="A14078" i="1"/>
  <c r="A2992" i="1"/>
  <c r="B14086" i="1" l="1"/>
  <c r="A14086" i="1"/>
  <c r="A2993" i="1"/>
  <c r="A14091" i="1" l="1"/>
  <c r="B14090" i="1"/>
  <c r="A14090" i="1"/>
  <c r="B14091" i="1"/>
  <c r="A2994" i="1"/>
  <c r="B14092" i="1" l="1"/>
  <c r="A14092" i="1"/>
  <c r="A2995" i="1"/>
  <c r="B14093" i="1" l="1"/>
  <c r="A14093" i="1"/>
  <c r="B14094" i="1"/>
  <c r="A14094" i="1"/>
  <c r="A4262" i="1"/>
  <c r="A2996" i="1"/>
  <c r="B14095" i="1" l="1"/>
  <c r="A14095" i="1"/>
  <c r="A2997" i="1"/>
  <c r="B14096" i="1" l="1"/>
  <c r="A14096" i="1"/>
  <c r="A2998" i="1"/>
  <c r="B14165" i="1" l="1"/>
  <c r="A14165" i="1"/>
  <c r="B14097" i="1"/>
  <c r="B14166" i="1"/>
  <c r="A14097" i="1"/>
  <c r="A14166" i="1"/>
  <c r="A2999" i="1"/>
  <c r="B14100" i="1" l="1"/>
  <c r="A14100" i="1"/>
  <c r="B14102" i="1"/>
  <c r="A14102" i="1"/>
  <c r="A3000" i="1"/>
  <c r="B14104" i="1" l="1"/>
  <c r="A14104" i="1"/>
  <c r="A3001" i="1"/>
  <c r="A15786" i="1" l="1"/>
  <c r="B14105" i="1"/>
  <c r="A14105" i="1"/>
  <c r="A3002" i="1"/>
  <c r="B14109" i="1" l="1"/>
  <c r="A14109" i="1"/>
  <c r="B14108" i="1"/>
  <c r="A14108" i="1"/>
  <c r="A3003" i="1"/>
  <c r="B14112" i="1" l="1"/>
  <c r="A14112" i="1"/>
  <c r="B14111" i="1"/>
  <c r="A14111" i="1"/>
  <c r="A3004" i="1"/>
  <c r="A14115" i="1" l="1"/>
  <c r="B14116" i="1"/>
  <c r="A14116" i="1"/>
  <c r="B14115" i="1"/>
  <c r="A3005" i="1"/>
  <c r="B14117" i="1" l="1"/>
  <c r="A14117" i="1"/>
  <c r="B14118" i="1"/>
  <c r="A14118" i="1"/>
  <c r="A3006" i="1"/>
  <c r="B14120" i="1" l="1"/>
  <c r="A14120" i="1"/>
  <c r="B14119" i="1"/>
  <c r="A14119" i="1"/>
  <c r="A3007" i="1"/>
  <c r="A14123" i="1" l="1"/>
  <c r="B14122" i="1"/>
  <c r="A14122" i="1"/>
  <c r="B14121" i="1"/>
  <c r="A14121" i="1"/>
  <c r="B14123" i="1"/>
  <c r="A3008" i="1"/>
  <c r="B14114" i="1" l="1"/>
  <c r="A14114" i="1"/>
  <c r="B14113" i="1"/>
  <c r="A14113" i="1"/>
  <c r="A3009" i="1"/>
  <c r="B14130" i="1" l="1"/>
  <c r="A14130" i="1"/>
  <c r="A3010" i="1"/>
  <c r="A14131" i="1" l="1"/>
  <c r="B14132" i="1"/>
  <c r="A14132" i="1"/>
  <c r="B14131" i="1"/>
  <c r="A3011" i="1"/>
  <c r="B14133" i="1" l="1"/>
  <c r="A14133" i="1"/>
  <c r="A3012" i="1"/>
  <c r="B14144" i="1" l="1"/>
  <c r="A14144" i="1"/>
  <c r="B14143" i="1"/>
  <c r="A14143" i="1"/>
  <c r="B14142" i="1"/>
  <c r="A14142" i="1"/>
  <c r="A3013" i="1"/>
  <c r="B14145" i="1" l="1"/>
  <c r="A14145" i="1"/>
  <c r="A3014" i="1"/>
  <c r="B14149" i="1" l="1"/>
  <c r="A14149" i="1"/>
  <c r="B14150" i="1"/>
  <c r="A14150" i="1"/>
  <c r="A3015" i="1"/>
  <c r="B14152" i="1" l="1"/>
  <c r="A14152" i="1"/>
  <c r="B14151" i="1"/>
  <c r="A14151" i="1"/>
  <c r="A3016" i="1"/>
  <c r="B14154" i="1" l="1"/>
  <c r="A14154" i="1"/>
  <c r="B14153" i="1"/>
  <c r="A14153" i="1"/>
  <c r="A3017" i="1"/>
  <c r="A14155" i="1" l="1"/>
  <c r="B14156" i="1"/>
  <c r="A14156" i="1"/>
  <c r="B14155" i="1"/>
  <c r="A3018" i="1"/>
  <c r="B14157" i="1" l="1"/>
  <c r="A14157" i="1"/>
  <c r="B14158" i="1"/>
  <c r="A14158" i="1"/>
  <c r="A3019" i="1"/>
  <c r="B14160" i="1" l="1"/>
  <c r="A14160" i="1"/>
  <c r="B14159" i="1"/>
  <c r="A14159" i="1"/>
  <c r="B14161" i="1"/>
  <c r="A14161" i="1"/>
  <c r="A3020" i="1"/>
  <c r="B14168" i="1" l="1"/>
  <c r="A14168" i="1"/>
  <c r="B14167" i="1"/>
  <c r="A14167" i="1"/>
  <c r="A3021" i="1"/>
  <c r="A14171" i="1" l="1"/>
  <c r="B14170" i="1"/>
  <c r="A14170" i="1"/>
  <c r="B14169" i="1"/>
  <c r="A14169" i="1"/>
  <c r="B14171" i="1"/>
  <c r="A3022" i="1"/>
  <c r="B14176" i="1" l="1"/>
  <c r="A14176" i="1"/>
  <c r="B14175" i="1"/>
  <c r="A14175" i="1"/>
  <c r="A3023" i="1"/>
  <c r="B14178" i="1" l="1"/>
  <c r="A14178" i="1"/>
  <c r="B14177" i="1"/>
  <c r="A14177" i="1"/>
  <c r="A3024" i="1"/>
  <c r="B14181" i="1" l="1"/>
  <c r="A14181" i="1"/>
  <c r="B14182" i="1"/>
  <c r="A14182" i="1"/>
  <c r="A3025" i="1"/>
  <c r="B14184" i="1" l="1"/>
  <c r="A14184" i="1"/>
  <c r="B14183" i="1"/>
  <c r="A14183" i="1"/>
  <c r="A3026" i="1"/>
  <c r="B14192" i="1" l="1"/>
  <c r="A14192" i="1"/>
  <c r="B14191" i="1"/>
  <c r="A14191" i="1"/>
  <c r="A3027" i="1"/>
  <c r="A14195" i="1" l="1"/>
  <c r="B14196" i="1"/>
  <c r="A14196" i="1"/>
  <c r="B14195" i="1"/>
  <c r="A3028" i="1"/>
  <c r="B14200" i="1" l="1"/>
  <c r="A13723" i="1"/>
  <c r="A14200" i="1"/>
  <c r="B14197" i="1"/>
  <c r="B14202" i="1"/>
  <c r="A14197" i="1"/>
  <c r="A14202" i="1"/>
  <c r="B14199" i="1"/>
  <c r="A14199" i="1"/>
  <c r="B13724" i="1"/>
  <c r="B14201" i="1"/>
  <c r="A14201" i="1"/>
  <c r="B14198" i="1"/>
  <c r="B14046" i="1"/>
  <c r="A14033" i="1"/>
  <c r="A14198" i="1"/>
  <c r="A13724" i="1"/>
  <c r="B13723" i="1"/>
  <c r="A14046" i="1"/>
  <c r="B14033" i="1"/>
  <c r="A3029" i="1"/>
  <c r="A14203" i="1" l="1"/>
  <c r="B14204" i="1"/>
  <c r="A14204" i="1"/>
  <c r="B14203" i="1"/>
  <c r="A3030" i="1"/>
  <c r="B14205" i="1" l="1"/>
  <c r="A14205" i="1"/>
  <c r="B14206" i="1"/>
  <c r="A14206" i="1"/>
  <c r="A3031" i="1"/>
  <c r="A3032" i="1" l="1"/>
  <c r="B14216" i="1" l="1"/>
  <c r="A14216" i="1"/>
  <c r="B14218" i="1"/>
  <c r="A14218" i="1"/>
  <c r="B14212" i="1"/>
  <c r="B14217" i="1"/>
  <c r="A14212" i="1"/>
  <c r="A14217" i="1"/>
  <c r="B14214" i="1"/>
  <c r="A14214" i="1"/>
  <c r="A3033" i="1"/>
  <c r="A14219" i="1" l="1"/>
  <c r="B14221" i="1"/>
  <c r="B14213" i="1"/>
  <c r="A14221" i="1"/>
  <c r="A14213" i="1"/>
  <c r="B14215" i="1"/>
  <c r="B14220" i="1"/>
  <c r="A14215" i="1"/>
  <c r="A14220" i="1"/>
  <c r="B14219" i="1"/>
  <c r="A3034" i="1"/>
  <c r="B14226" i="1" l="1"/>
  <c r="A14226" i="1"/>
  <c r="B14225" i="1"/>
  <c r="A14225" i="1"/>
  <c r="A3035" i="1"/>
  <c r="A14227" i="1" l="1"/>
  <c r="B14228" i="1"/>
  <c r="A14228" i="1"/>
  <c r="B14227" i="1"/>
  <c r="A3036" i="1"/>
  <c r="B14232" i="1" l="1"/>
  <c r="A14232" i="1"/>
  <c r="A3037" i="1"/>
  <c r="B14048" i="1" l="1"/>
  <c r="A14048" i="1"/>
  <c r="B14234" i="1"/>
  <c r="A14234" i="1"/>
  <c r="A9826" i="1"/>
  <c r="A3559" i="1"/>
  <c r="A3038" i="1"/>
  <c r="A14235" i="1" l="1"/>
  <c r="B14236" i="1"/>
  <c r="A14236" i="1"/>
  <c r="B14235" i="1"/>
  <c r="A3039" i="1"/>
  <c r="B14047" i="1"/>
  <c r="A14047" i="1"/>
  <c r="B14253" i="1" l="1"/>
  <c r="A14253" i="1"/>
  <c r="B14252" i="1"/>
  <c r="A14252" i="1"/>
  <c r="A3040" i="1"/>
  <c r="A14243" i="1" l="1"/>
  <c r="B14243" i="1"/>
  <c r="A3041" i="1"/>
  <c r="B14242" i="1" l="1"/>
  <c r="A14242" i="1"/>
  <c r="A3042" i="1"/>
  <c r="B14245" i="1" l="1"/>
  <c r="A14245" i="1"/>
  <c r="B14244" i="1"/>
  <c r="A14244" i="1"/>
  <c r="A3043" i="1"/>
  <c r="B14248" i="1" l="1"/>
  <c r="A14248" i="1"/>
  <c r="B14247" i="1"/>
  <c r="A14247" i="1"/>
  <c r="B14246" i="1"/>
  <c r="A14246" i="1"/>
  <c r="A3044" i="1"/>
  <c r="B14249" i="1" l="1"/>
  <c r="A14249" i="1"/>
  <c r="A3045" i="1"/>
  <c r="B14250" i="1" l="1"/>
  <c r="A14250" i="1"/>
  <c r="A3046" i="1"/>
  <c r="A14251" i="1" l="1"/>
  <c r="B14251" i="1"/>
  <c r="A3047" i="1"/>
  <c r="B14260" i="1" l="1"/>
  <c r="A14260" i="1"/>
  <c r="A3048" i="1"/>
  <c r="B14261" i="1" l="1"/>
  <c r="A14261" i="1"/>
  <c r="A3049" i="1"/>
  <c r="B14262" i="1" l="1"/>
  <c r="A14262" i="1"/>
  <c r="A3050" i="1"/>
  <c r="B14266" i="1" l="1"/>
  <c r="A14266" i="1"/>
  <c r="B14265" i="1"/>
  <c r="A14265" i="1"/>
  <c r="A3051" i="1"/>
  <c r="B14271" i="1" l="1"/>
  <c r="A14271" i="1"/>
  <c r="B14270" i="1"/>
  <c r="A14270" i="1"/>
  <c r="A3052" i="1"/>
  <c r="A14275" i="1" l="1"/>
  <c r="B14274" i="1"/>
  <c r="A14274" i="1"/>
  <c r="B14275" i="1"/>
  <c r="A3053" i="1"/>
  <c r="B14279" i="1" l="1"/>
  <c r="B14280" i="1"/>
  <c r="A14280" i="1"/>
  <c r="A14279" i="1"/>
  <c r="A3054" i="1"/>
  <c r="A14282" i="1" l="1"/>
  <c r="B14283" i="1"/>
  <c r="A14283" i="1"/>
  <c r="B14282" i="1"/>
  <c r="B14281" i="1"/>
  <c r="A14281" i="1"/>
  <c r="A3055" i="1"/>
  <c r="B14285" i="1" l="1"/>
  <c r="A14285" i="1"/>
  <c r="B14284" i="1"/>
  <c r="A14284" i="1"/>
  <c r="A3056" i="1"/>
  <c r="B14361" i="1" l="1"/>
  <c r="A14361" i="1"/>
  <c r="A14360" i="1"/>
  <c r="B14360" i="1"/>
  <c r="A13159" i="1"/>
  <c r="B13161" i="1"/>
  <c r="A13161" i="1"/>
  <c r="B13160" i="1"/>
  <c r="B13162" i="1"/>
  <c r="B13159" i="1"/>
  <c r="A13162" i="1"/>
  <c r="A13160" i="1"/>
  <c r="A3057" i="1"/>
  <c r="B14366" i="1" l="1"/>
  <c r="A14366" i="1"/>
  <c r="A3058" i="1"/>
  <c r="B14367" i="1" l="1"/>
  <c r="A14367" i="1"/>
  <c r="A3059" i="1"/>
  <c r="B14369" i="1" l="1"/>
  <c r="A14369" i="1"/>
  <c r="A3060" i="1"/>
  <c r="B14371" i="1" l="1"/>
  <c r="A14371" i="1"/>
  <c r="A3061" i="1"/>
  <c r="B14372" i="1" l="1"/>
  <c r="A14372" i="1"/>
  <c r="A3062" i="1"/>
  <c r="A14373" i="1" l="1"/>
  <c r="B14373" i="1"/>
  <c r="A3064" i="1"/>
  <c r="A3065" i="1" l="1"/>
  <c r="A3066" i="1" s="1"/>
  <c r="A3067" i="1" s="1"/>
  <c r="A3068" i="1" s="1"/>
  <c r="A3069" i="1" s="1"/>
  <c r="A3070" i="1" s="1"/>
  <c r="A3071" i="1" s="1"/>
  <c r="A3072" i="1" s="1"/>
  <c r="A3073" i="1" s="1"/>
  <c r="A3074" i="1" s="1"/>
  <c r="A3075" i="1" s="1"/>
  <c r="A3076" i="1" s="1"/>
  <c r="A3078" i="1" s="1"/>
  <c r="A13351" i="1" l="1"/>
  <c r="A3079" i="1"/>
  <c r="A9599" i="1" l="1"/>
  <c r="A3080" i="1"/>
  <c r="B13890" i="1" l="1"/>
  <c r="A13890" i="1"/>
  <c r="A13335" i="1"/>
  <c r="B13335" i="1"/>
  <c r="A9594" i="1"/>
  <c r="A3081" i="1"/>
  <c r="B13892" i="1" l="1"/>
  <c r="A13892" i="1"/>
  <c r="B13341" i="1"/>
  <c r="A13341" i="1"/>
  <c r="A9595" i="1"/>
  <c r="A9596" i="1"/>
  <c r="A3082" i="1"/>
  <c r="A13897" i="1" l="1"/>
  <c r="B13897" i="1"/>
  <c r="B13350" i="1"/>
  <c r="A13350" i="1"/>
  <c r="B13349" i="1"/>
  <c r="A13349" i="1"/>
  <c r="A9598" i="1"/>
  <c r="A3083" i="1"/>
  <c r="A3084" i="1" s="1"/>
  <c r="A3085" i="1" s="1"/>
  <c r="A3086" i="1" s="1"/>
  <c r="A3087" i="1" s="1"/>
  <c r="A3088" i="1" s="1"/>
  <c r="A3089" i="1" s="1"/>
  <c r="A3090" i="1" s="1"/>
  <c r="B18826" i="1" l="1"/>
  <c r="A18826" i="1"/>
  <c r="A3091" i="1"/>
  <c r="A3092" i="1" s="1"/>
  <c r="A3093" i="1" s="1"/>
  <c r="A3094" i="1" s="1"/>
  <c r="B13084" i="1" l="1"/>
  <c r="A13084" i="1"/>
  <c r="B13086" i="1"/>
  <c r="A13086" i="1"/>
  <c r="A13085" i="1"/>
  <c r="B13085" i="1"/>
  <c r="A3095" i="1"/>
  <c r="B13356" i="1" l="1"/>
  <c r="A13356" i="1"/>
  <c r="A3096" i="1"/>
  <c r="B13100" i="1" l="1"/>
  <c r="A13100" i="1"/>
  <c r="B13099" i="1"/>
  <c r="A13099" i="1"/>
  <c r="A13101" i="1"/>
  <c r="B13098" i="1"/>
  <c r="A13098" i="1"/>
  <c r="B13101" i="1"/>
  <c r="A3097" i="1"/>
  <c r="B14327" i="1" l="1"/>
  <c r="A14327" i="1"/>
  <c r="B14328" i="1"/>
  <c r="A14328" i="1"/>
  <c r="B14651" i="1"/>
  <c r="A14651" i="1"/>
  <c r="A3098" i="1"/>
  <c r="A14653" i="1" l="1"/>
  <c r="A14333" i="1"/>
  <c r="B14332" i="1"/>
  <c r="A14332" i="1"/>
  <c r="B14653" i="1"/>
  <c r="B14334" i="1"/>
  <c r="A14334" i="1"/>
  <c r="B14318" i="1"/>
  <c r="B14333" i="1"/>
  <c r="A14318" i="1"/>
  <c r="A3099" i="1"/>
  <c r="A14330" i="1"/>
  <c r="A14329" i="1"/>
  <c r="A3760" i="1"/>
  <c r="B14338" i="1" l="1"/>
  <c r="B14655" i="1"/>
  <c r="A14338" i="1"/>
  <c r="B14335" i="1"/>
  <c r="A14655" i="1"/>
  <c r="A14335" i="1"/>
  <c r="B14337" i="1"/>
  <c r="B14654" i="1"/>
  <c r="B14336" i="1"/>
  <c r="A14654" i="1"/>
  <c r="A14336" i="1"/>
  <c r="B14339" i="1"/>
  <c r="A14339" i="1"/>
  <c r="A14337" i="1"/>
  <c r="B13361" i="1"/>
  <c r="A13361" i="1"/>
  <c r="B13104" i="1"/>
  <c r="B13362" i="1"/>
  <c r="B13106" i="1"/>
  <c r="A13362" i="1"/>
  <c r="A13106" i="1"/>
  <c r="A13104" i="1"/>
  <c r="A3100" i="1"/>
  <c r="B14330" i="1"/>
  <c r="B14329" i="1"/>
  <c r="A14341" i="1" l="1"/>
  <c r="B14340" i="1"/>
  <c r="A14340" i="1"/>
  <c r="B14342" i="1"/>
  <c r="A14342" i="1"/>
  <c r="B14341" i="1"/>
  <c r="A3101" i="1"/>
  <c r="B15148" i="1" l="1"/>
  <c r="A15148" i="1"/>
  <c r="B15147" i="1"/>
  <c r="A15147" i="1"/>
  <c r="A3102" i="1"/>
  <c r="B15158" i="1" l="1"/>
  <c r="A15158" i="1"/>
  <c r="B15157" i="1"/>
  <c r="A15157" i="1"/>
  <c r="A3103" i="1"/>
  <c r="B15159" i="1" l="1"/>
  <c r="A15159" i="1"/>
  <c r="A15160" i="1"/>
  <c r="B15160" i="1"/>
  <c r="A3104" i="1"/>
  <c r="A3105" i="1" s="1"/>
  <c r="A3106" i="1" s="1"/>
  <c r="A3107" i="1" s="1"/>
  <c r="A3108" i="1" s="1"/>
  <c r="A3109" i="1" s="1"/>
  <c r="A3110" i="1" s="1"/>
  <c r="A3111" i="1" s="1"/>
  <c r="A3112" i="1" s="1"/>
  <c r="A3113" i="1" s="1"/>
  <c r="A3114" i="1" s="1"/>
  <c r="A3115" i="1" s="1"/>
  <c r="A3116" i="1" s="1"/>
  <c r="A3117" i="1" s="1"/>
  <c r="A3118" i="1" s="1"/>
  <c r="A3119" i="1" s="1"/>
  <c r="A3120" i="1" s="1"/>
  <c r="A3121" i="1" s="1"/>
  <c r="A3122" i="1" s="1"/>
  <c r="A3123" i="1" s="1"/>
  <c r="A3124" i="1" s="1"/>
  <c r="A3125" i="1" s="1"/>
  <c r="A3126" i="1" s="1"/>
  <c r="A3127" i="1" s="1"/>
  <c r="A3128" i="1" s="1"/>
  <c r="A3129" i="1" s="1"/>
  <c r="A3130" i="1" s="1"/>
  <c r="A3131" i="1" s="1"/>
  <c r="A3132" i="1" s="1"/>
  <c r="A3133" i="1" s="1"/>
  <c r="A9961" i="1" l="1"/>
  <c r="A3134" i="1"/>
  <c r="A9963" i="1" l="1"/>
  <c r="A9962" i="1"/>
  <c r="A21926" i="1" s="1"/>
  <c r="A3135" i="1"/>
  <c r="B14551" i="1" l="1"/>
  <c r="A14551" i="1"/>
  <c r="A9964" i="1"/>
  <c r="A3136" i="1"/>
  <c r="A9967" i="1" l="1"/>
  <c r="A3137" i="1"/>
  <c r="A21927" i="1"/>
  <c r="A3138" i="1" l="1"/>
  <c r="A3139" i="1" s="1"/>
  <c r="A3140" i="1" s="1"/>
  <c r="A3141" i="1" s="1"/>
  <c r="A3142" i="1" s="1"/>
  <c r="A3143" i="1" s="1"/>
  <c r="A3144" i="1" s="1"/>
  <c r="A3145" i="1" s="1"/>
  <c r="A3146" i="1" s="1"/>
  <c r="A3147" i="1" s="1"/>
  <c r="A3148" i="1" s="1"/>
  <c r="A3149" i="1" s="1"/>
  <c r="A3150" i="1" s="1"/>
  <c r="A3151" i="1" s="1"/>
  <c r="A3152" i="1" s="1"/>
  <c r="B13354" i="1" l="1"/>
  <c r="A13354" i="1"/>
  <c r="A3153" i="1"/>
  <c r="B13778" i="1" l="1"/>
  <c r="A13778" i="1"/>
  <c r="A3154" i="1"/>
  <c r="A13779" i="1" l="1"/>
  <c r="B13779" i="1"/>
  <c r="A3155" i="1"/>
  <c r="B13783" i="1" l="1"/>
  <c r="A13783" i="1"/>
  <c r="A3156" i="1"/>
  <c r="A13785" i="1" l="1"/>
  <c r="B13785" i="1"/>
  <c r="A3157" i="1"/>
  <c r="A13787" i="1" l="1"/>
  <c r="B13786" i="1"/>
  <c r="A13786" i="1"/>
  <c r="B13788" i="1"/>
  <c r="A13788" i="1"/>
  <c r="B13787" i="1"/>
  <c r="A3158" i="1"/>
  <c r="B13790" i="1" l="1"/>
  <c r="A13790" i="1"/>
  <c r="A3159" i="1"/>
  <c r="A13793" i="1" l="1"/>
  <c r="B13793" i="1"/>
  <c r="A3160" i="1"/>
  <c r="A13795" i="1" l="1"/>
  <c r="B13795" i="1"/>
  <c r="A3161" i="1"/>
  <c r="B14618" i="1" l="1"/>
  <c r="A14618" i="1"/>
  <c r="A3162" i="1"/>
  <c r="B14623" i="1" l="1"/>
  <c r="A14623" i="1"/>
  <c r="B14625" i="1"/>
  <c r="A14625" i="1"/>
  <c r="A14624" i="1"/>
  <c r="B14039" i="1"/>
  <c r="A14039" i="1"/>
  <c r="B14624" i="1"/>
  <c r="A3163" i="1"/>
  <c r="B14628" i="1" l="1"/>
  <c r="A14628" i="1"/>
  <c r="A3164" i="1"/>
  <c r="A14632" i="1" l="1"/>
  <c r="B14632" i="1"/>
  <c r="A3165" i="1"/>
  <c r="B14634" i="1" l="1"/>
  <c r="A14634" i="1"/>
  <c r="B14635" i="1"/>
  <c r="A14635" i="1"/>
  <c r="A3166" i="1"/>
  <c r="B14639" i="1" l="1"/>
  <c r="A14639" i="1"/>
  <c r="A3167" i="1"/>
  <c r="B14650" i="1" l="1"/>
  <c r="A14650" i="1"/>
  <c r="B14326" i="1"/>
  <c r="A14326" i="1"/>
  <c r="A3168" i="1"/>
  <c r="B14660" i="1" l="1"/>
  <c r="A14660" i="1"/>
  <c r="A14659" i="1"/>
  <c r="B14659" i="1"/>
  <c r="A3169" i="1"/>
  <c r="A14661" i="1" l="1"/>
  <c r="B14661" i="1"/>
  <c r="A3170" i="1"/>
  <c r="B14681" i="1" l="1"/>
  <c r="A14681" i="1"/>
  <c r="A3171" i="1"/>
  <c r="B14682" i="1" l="1"/>
  <c r="A14682" i="1"/>
  <c r="A3172" i="1"/>
  <c r="A14683" i="1" l="1"/>
  <c r="B14683" i="1"/>
  <c r="A3173" i="1"/>
  <c r="B14684" i="1" l="1"/>
  <c r="A14684" i="1"/>
  <c r="A3174" i="1"/>
  <c r="B14687" i="1" l="1"/>
  <c r="A14687" i="1"/>
  <c r="A3175" i="1"/>
  <c r="B14691" i="1" l="1"/>
  <c r="A14691" i="1"/>
  <c r="A14692" i="1" s="1"/>
  <c r="A3176" i="1"/>
  <c r="A14701" i="1" l="1"/>
  <c r="B14698" i="1"/>
  <c r="A14693" i="1"/>
  <c r="A14698" i="1"/>
  <c r="B14695" i="1"/>
  <c r="B14708" i="1"/>
  <c r="B14700" i="1"/>
  <c r="A14695" i="1"/>
  <c r="A14708" i="1"/>
  <c r="A14700" i="1"/>
  <c r="B14697" i="1"/>
  <c r="A14697" i="1"/>
  <c r="B14694" i="1"/>
  <c r="B14701" i="1"/>
  <c r="A14696" i="1"/>
  <c r="B14693" i="1"/>
  <c r="A14707" i="1"/>
  <c r="B14696" i="1"/>
  <c r="B14699" i="1"/>
  <c r="A14694" i="1"/>
  <c r="A14699" i="1"/>
  <c r="B14707" i="1"/>
  <c r="A3177" i="1"/>
  <c r="B14702" i="1" l="1"/>
  <c r="A14702" i="1"/>
  <c r="A3178" i="1"/>
  <c r="A14704" i="1" l="1"/>
  <c r="B14704" i="1"/>
  <c r="A3179" i="1"/>
  <c r="A14709" i="1" l="1"/>
  <c r="B14709" i="1"/>
  <c r="A3180" i="1"/>
  <c r="B14710" i="1" l="1"/>
  <c r="A14710" i="1"/>
  <c r="A3181" i="1"/>
  <c r="B14711" i="1" l="1"/>
  <c r="A14711" i="1"/>
  <c r="A3182" i="1"/>
  <c r="A3183" i="1" s="1"/>
  <c r="A14589" i="1" l="1"/>
  <c r="B14590" i="1"/>
  <c r="B14589" i="1"/>
  <c r="A14590" i="1"/>
  <c r="A3184" i="1"/>
  <c r="B14591" i="1" l="1"/>
  <c r="A14591" i="1"/>
  <c r="A14592" i="1"/>
  <c r="B14592" i="1"/>
  <c r="A3185" i="1"/>
  <c r="B14594" i="1" l="1"/>
  <c r="A14594" i="1"/>
  <c r="B14593" i="1"/>
  <c r="A14593" i="1"/>
  <c r="B14595" i="1"/>
  <c r="A14595" i="1"/>
  <c r="A3186" i="1"/>
  <c r="B14599" i="1" l="1"/>
  <c r="A14599" i="1"/>
  <c r="B14598" i="1"/>
  <c r="A14598" i="1"/>
  <c r="A3187" i="1"/>
  <c r="A14600" i="1" l="1"/>
  <c r="B14600" i="1"/>
  <c r="A3188" i="1"/>
  <c r="B14607" i="1" l="1"/>
  <c r="A14607" i="1"/>
  <c r="B14606" i="1"/>
  <c r="A14606" i="1"/>
  <c r="A3189" i="1"/>
  <c r="A14613" i="1" l="1"/>
  <c r="B14612" i="1"/>
  <c r="A14612" i="1"/>
  <c r="B14613" i="1"/>
  <c r="B14611" i="1"/>
  <c r="A14611" i="1"/>
  <c r="A3190" i="1"/>
  <c r="B14615" i="1" l="1"/>
  <c r="A14615" i="1"/>
  <c r="A3191" i="1"/>
  <c r="A3192" i="1" s="1"/>
  <c r="B14000" i="1" l="1"/>
  <c r="A13955" i="1"/>
  <c r="B13904" i="1"/>
  <c r="A14000" i="1"/>
  <c r="A13904" i="1"/>
  <c r="B13970" i="1"/>
  <c r="B13906" i="1"/>
  <c r="A13970" i="1"/>
  <c r="A13906" i="1"/>
  <c r="B13903" i="1"/>
  <c r="B13940" i="1"/>
  <c r="A13903" i="1"/>
  <c r="A14001" i="1"/>
  <c r="A13905" i="1"/>
  <c r="B14001" i="1"/>
  <c r="B13955" i="1"/>
  <c r="B13905" i="1"/>
  <c r="A13940" i="1"/>
  <c r="A3193" i="1"/>
  <c r="B13323" i="1" l="1"/>
  <c r="A13323" i="1"/>
  <c r="A3194" i="1"/>
  <c r="A13337" i="1" l="1"/>
  <c r="A13338" i="1"/>
  <c r="A3195" i="1"/>
  <c r="A3196" i="1" l="1"/>
  <c r="A3197" i="1" l="1"/>
  <c r="A3198" i="1" l="1"/>
  <c r="A3199" i="1" l="1"/>
  <c r="A3200" i="1" l="1"/>
  <c r="A3201" i="1" s="1"/>
  <c r="A3202" i="1" s="1"/>
  <c r="A3203" i="1" s="1"/>
  <c r="A3204" i="1" s="1"/>
  <c r="A3205" i="1" s="1"/>
  <c r="A9864" i="1" l="1"/>
  <c r="A3206" i="1"/>
  <c r="A9866" i="1" l="1"/>
  <c r="A3207" i="1"/>
  <c r="A3208" i="1" s="1"/>
  <c r="A3209" i="1" s="1"/>
  <c r="A3210" i="1" s="1"/>
  <c r="A3211" i="1" s="1"/>
  <c r="A3212" i="1" s="1"/>
  <c r="A3213" i="1" s="1"/>
  <c r="A3214" i="1" s="1"/>
  <c r="A3215" i="1" s="1"/>
  <c r="A3216" i="1" s="1"/>
  <c r="A3217" i="1" s="1"/>
  <c r="A3218" i="1" s="1"/>
  <c r="A3219" i="1" s="1"/>
  <c r="A3220" i="1" s="1"/>
  <c r="A3221" i="1" s="1"/>
  <c r="A3222" i="1" s="1"/>
  <c r="A3223" i="1" s="1"/>
  <c r="A3224" i="1" s="1"/>
  <c r="A3225" i="1" s="1"/>
  <c r="A3226" i="1" s="1"/>
  <c r="A3227" i="1" s="1"/>
  <c r="A3228" i="1" s="1"/>
  <c r="A3229" i="1" s="1"/>
  <c r="A3230" i="1" s="1"/>
  <c r="A3231" i="1" s="1"/>
  <c r="A3232" i="1" s="1"/>
  <c r="A3233" i="1" s="1"/>
  <c r="A3234" i="1" s="1"/>
  <c r="A3235" i="1" s="1"/>
  <c r="A3236" i="1" s="1"/>
  <c r="A3237" i="1" s="1"/>
  <c r="A3238" i="1" s="1"/>
  <c r="A3239" i="1" s="1"/>
  <c r="A3240" i="1" s="1"/>
  <c r="A3241" i="1" s="1"/>
  <c r="A3242" i="1" s="1"/>
  <c r="A9482" i="1" l="1"/>
  <c r="A3243" i="1"/>
  <c r="A3244" i="1" s="1"/>
  <c r="A3245" i="1" s="1"/>
  <c r="A3246" i="1" s="1"/>
  <c r="B15117" i="1" l="1"/>
  <c r="A15117" i="1"/>
  <c r="A3247" i="1"/>
  <c r="B15124" i="1" l="1"/>
  <c r="A15124" i="1"/>
  <c r="A3248" i="1"/>
  <c r="B13498" i="1" l="1"/>
  <c r="A13498" i="1"/>
  <c r="A6189" i="1"/>
  <c r="A3249" i="1"/>
  <c r="B13505" i="1" l="1"/>
  <c r="A13505" i="1"/>
  <c r="A3250" i="1"/>
  <c r="B13499" i="1"/>
  <c r="A13499" i="1"/>
  <c r="B13516" i="1" l="1"/>
  <c r="B13524" i="1"/>
  <c r="A13516" i="1"/>
  <c r="A13524" i="1"/>
  <c r="B13515" i="1"/>
  <c r="A13515" i="1"/>
  <c r="B13517" i="1"/>
  <c r="A13517" i="1"/>
  <c r="B13514" i="1"/>
  <c r="A13514" i="1"/>
  <c r="A3251" i="1"/>
  <c r="B13527" i="1" l="1"/>
  <c r="A13527" i="1"/>
  <c r="B13526" i="1"/>
  <c r="A13526" i="1"/>
  <c r="B13528" i="1"/>
  <c r="B13525" i="1"/>
  <c r="A13528" i="1"/>
  <c r="A13525" i="1"/>
  <c r="A3252" i="1"/>
  <c r="A13530" i="1" l="1"/>
  <c r="B13530" i="1"/>
  <c r="B13532" i="1"/>
  <c r="B13529" i="1"/>
  <c r="A13532" i="1"/>
  <c r="A13529" i="1"/>
  <c r="B13531" i="1"/>
  <c r="A13531" i="1"/>
  <c r="A3253" i="1"/>
  <c r="A15114" i="1" l="1"/>
  <c r="B15114" i="1"/>
  <c r="A3254" i="1"/>
  <c r="B15115" i="1" l="1"/>
  <c r="A15115" i="1"/>
  <c r="A3255" i="1"/>
  <c r="A15122" i="1" l="1"/>
  <c r="B15121" i="1"/>
  <c r="A15121" i="1"/>
  <c r="B15123" i="1"/>
  <c r="A15104" i="1"/>
  <c r="A15123" i="1"/>
  <c r="B15122" i="1"/>
  <c r="B15104" i="1"/>
  <c r="A3256" i="1"/>
  <c r="A15130" i="1" l="1"/>
  <c r="B15129" i="1"/>
  <c r="B15105" i="1"/>
  <c r="A15129" i="1"/>
  <c r="A15105" i="1"/>
  <c r="B15130" i="1"/>
  <c r="A3257" i="1"/>
  <c r="A15106" i="1" l="1"/>
  <c r="B15106" i="1"/>
  <c r="A3258" i="1"/>
  <c r="B15135" i="1" l="1"/>
  <c r="A15135" i="1"/>
  <c r="A3259" i="1"/>
  <c r="A15138" i="1" l="1"/>
  <c r="B15138" i="1"/>
  <c r="A3260" i="1"/>
  <c r="A3261" i="1" s="1"/>
  <c r="A3262" i="1" s="1"/>
  <c r="A3263" i="1" s="1"/>
  <c r="A3264" i="1" s="1"/>
  <c r="A3265" i="1" s="1"/>
  <c r="A3266" i="1" s="1"/>
  <c r="A3267" i="1" s="1"/>
  <c r="A3268" i="1" s="1"/>
  <c r="A3269" i="1" s="1"/>
  <c r="A3270" i="1" s="1"/>
  <c r="A3271" i="1" s="1"/>
  <c r="A3272" i="1" s="1"/>
  <c r="A3273" i="1" s="1"/>
  <c r="A3274" i="1" s="1"/>
  <c r="A3275" i="1" s="1"/>
  <c r="A3276" i="1" s="1"/>
  <c r="A3277" i="1" s="1"/>
  <c r="A3278" i="1" s="1"/>
  <c r="A3279" i="1" s="1"/>
  <c r="A3280" i="1" s="1"/>
  <c r="A3281" i="1" s="1"/>
  <c r="A3282" i="1" s="1"/>
  <c r="A3283" i="1" s="1"/>
  <c r="A3284" i="1" s="1"/>
  <c r="A3285" i="1" s="1"/>
  <c r="A3529" i="1" l="1"/>
  <c r="A3286" i="1"/>
  <c r="B14537" i="1" l="1"/>
  <c r="A14537" i="1"/>
  <c r="A9990" i="1"/>
  <c r="A3287" i="1"/>
  <c r="A9987" i="1" l="1"/>
  <c r="A3288" i="1"/>
  <c r="A9974" i="1" l="1"/>
  <c r="A9973" i="1"/>
  <c r="A3289" i="1"/>
  <c r="A3290" i="1" l="1"/>
  <c r="A3291" i="1" s="1"/>
  <c r="A3292" i="1" s="1"/>
  <c r="A3293" i="1" s="1"/>
  <c r="A3294" i="1" s="1"/>
  <c r="A3295" i="1" s="1"/>
  <c r="A3296" i="1" s="1"/>
  <c r="A3297" i="1" s="1"/>
  <c r="A3298" i="1" s="1"/>
  <c r="A3299" i="1" s="1"/>
  <c r="A3300" i="1" s="1"/>
  <c r="A21989" i="1" l="1"/>
  <c r="A9518" i="1"/>
  <c r="A9517" i="1"/>
  <c r="A9676" i="1"/>
  <c r="A3301" i="1"/>
  <c r="A21946" i="1" l="1"/>
  <c r="A9647" i="1"/>
  <c r="A9495" i="1"/>
  <c r="A9494" i="1"/>
  <c r="A3302" i="1"/>
  <c r="A21948" i="1" l="1"/>
  <c r="A9649" i="1"/>
  <c r="A9498" i="1"/>
  <c r="A9497" i="1"/>
  <c r="A3303" i="1"/>
  <c r="A9502" i="1" l="1"/>
  <c r="A9501" i="1"/>
  <c r="A3304" i="1"/>
  <c r="A3305" i="1" s="1"/>
  <c r="A3306" i="1" s="1"/>
  <c r="A21980" i="1" l="1"/>
  <c r="A9671" i="1"/>
  <c r="A9513" i="1"/>
  <c r="A3307" i="1"/>
  <c r="A21958" i="1"/>
  <c r="A9655" i="1"/>
  <c r="A21985" i="1" l="1"/>
  <c r="B13025" i="1"/>
  <c r="A13025" i="1"/>
  <c r="A9674" i="1"/>
  <c r="A9514" i="1"/>
  <c r="A3308" i="1"/>
  <c r="A21988" i="1" l="1"/>
  <c r="B13026" i="1"/>
  <c r="A13026" i="1"/>
  <c r="A9675" i="1"/>
  <c r="A9515" i="1"/>
  <c r="A9516" i="1"/>
  <c r="A3309" i="1"/>
  <c r="A9522" i="1" l="1"/>
  <c r="A3310" i="1"/>
  <c r="A21965" i="1" l="1"/>
  <c r="B13435" i="1"/>
  <c r="A13435" i="1"/>
  <c r="B13434" i="1"/>
  <c r="A13434" i="1"/>
  <c r="A9661" i="1"/>
  <c r="A3311" i="1"/>
  <c r="A21996" i="1"/>
  <c r="A9523" i="1"/>
  <c r="A9688" i="1"/>
  <c r="A21968" i="1" l="1"/>
  <c r="B13438" i="1"/>
  <c r="A13438" i="1"/>
  <c r="B13437" i="1"/>
  <c r="A13437" i="1"/>
  <c r="A9663" i="1"/>
  <c r="A3312" i="1"/>
  <c r="A21950" i="1" l="1"/>
  <c r="A13447" i="1"/>
  <c r="B13448" i="1"/>
  <c r="A13448" i="1"/>
  <c r="B13447" i="1"/>
  <c r="A9687" i="1"/>
  <c r="A3313" i="1"/>
  <c r="A3314" i="1" s="1"/>
  <c r="A3315" i="1" s="1"/>
  <c r="A3316" i="1" s="1"/>
  <c r="B15585" i="1" l="1"/>
  <c r="A15585" i="1"/>
  <c r="B15584" i="1"/>
  <c r="A15584" i="1"/>
  <c r="A3317" i="1"/>
  <c r="A15578" i="1" l="1"/>
  <c r="B15579" i="1"/>
  <c r="A15579" i="1"/>
  <c r="B15578" i="1"/>
  <c r="A3318" i="1"/>
  <c r="B12774" i="1" l="1"/>
  <c r="A12774" i="1"/>
  <c r="A9432" i="1"/>
  <c r="A3319" i="1"/>
  <c r="B13267" i="1" l="1"/>
  <c r="A13267" i="1"/>
  <c r="A3320" i="1"/>
  <c r="A13303" i="1" l="1"/>
  <c r="B13302" i="1"/>
  <c r="A13302" i="1"/>
  <c r="B13303" i="1"/>
  <c r="A3321" i="1"/>
  <c r="B14731" i="1" l="1"/>
  <c r="A14731" i="1"/>
  <c r="A3322" i="1"/>
  <c r="A14733" i="1" l="1"/>
  <c r="B14733" i="1"/>
  <c r="A3323" i="1"/>
  <c r="A3324" i="1" l="1"/>
  <c r="A3325" i="1" s="1"/>
  <c r="A3326" i="1" s="1"/>
  <c r="A3327" i="1" s="1"/>
  <c r="A3328" i="1" s="1"/>
  <c r="A3329" i="1" s="1"/>
  <c r="A15226" i="1" l="1"/>
  <c r="B15226" i="1"/>
  <c r="B14842" i="1"/>
  <c r="B14714" i="1"/>
  <c r="A14541" i="1"/>
  <c r="A14842" i="1"/>
  <c r="A14714" i="1"/>
  <c r="B14713" i="1"/>
  <c r="A14713" i="1"/>
  <c r="B14542" i="1"/>
  <c r="B14541" i="1"/>
  <c r="A14542" i="1"/>
  <c r="A3330" i="1"/>
  <c r="B15230" i="1" l="1"/>
  <c r="A15230" i="1"/>
  <c r="A3331" i="1"/>
  <c r="A3332" i="1" s="1"/>
  <c r="A3333" i="1" s="1"/>
  <c r="A3334" i="1" s="1"/>
  <c r="A3335" i="1" s="1"/>
  <c r="A3336" i="1" s="1"/>
  <c r="A3337" i="1" s="1"/>
  <c r="A3338" i="1" s="1"/>
  <c r="A3339" i="1" s="1"/>
  <c r="A3340" i="1" s="1"/>
  <c r="A3341" i="1" s="1"/>
  <c r="A3342" i="1" s="1"/>
  <c r="A3343" i="1" s="1"/>
  <c r="A3344" i="1" s="1"/>
  <c r="A3345" i="1" s="1"/>
  <c r="A3346" i="1" s="1"/>
  <c r="A3347" i="1" s="1"/>
  <c r="A3348" i="1" s="1"/>
  <c r="A3349" i="1" s="1"/>
  <c r="A3350" i="1" s="1"/>
  <c r="A9536" i="1" l="1"/>
  <c r="A3351" i="1"/>
  <c r="A3352" i="1" s="1"/>
  <c r="A3353" i="1" s="1"/>
  <c r="A9856" i="1" l="1"/>
  <c r="A3354" i="1"/>
  <c r="A14307" i="1" l="1"/>
  <c r="A3355" i="1"/>
  <c r="A3356" i="1" l="1"/>
  <c r="A15298" i="1" l="1"/>
  <c r="B15298" i="1"/>
  <c r="A10343" i="1"/>
  <c r="A3357" i="1"/>
  <c r="A3358" i="1" s="1"/>
  <c r="A23953" i="1" l="1"/>
  <c r="A15338" i="1"/>
  <c r="B15339" i="1"/>
  <c r="B15338" i="1"/>
  <c r="A15339" i="1"/>
  <c r="A10357" i="1"/>
  <c r="A3359" i="1"/>
  <c r="A10379" i="1" l="1"/>
  <c r="A10378" i="1"/>
  <c r="A3360" i="1"/>
  <c r="A15480" i="1" l="1"/>
  <c r="A10383" i="1"/>
  <c r="A10382" i="1"/>
  <c r="A3361" i="1"/>
  <c r="A10387" i="1" l="1"/>
  <c r="A10388" i="1"/>
  <c r="A3362" i="1"/>
  <c r="B15486" i="1" l="1"/>
  <c r="A15486" i="1"/>
  <c r="A10390" i="1"/>
  <c r="A10389" i="1"/>
  <c r="A3363" i="1"/>
  <c r="A10397" i="1" l="1"/>
  <c r="A10396" i="1"/>
  <c r="A3364" i="1"/>
  <c r="A10398" i="1" l="1"/>
  <c r="A10399" i="1" s="1"/>
  <c r="A12700" i="1"/>
  <c r="A3365" i="1"/>
  <c r="A10400" i="1" l="1"/>
  <c r="A10401" i="1"/>
  <c r="A3366" i="1"/>
  <c r="A3367" i="1" s="1"/>
  <c r="A3368" i="1" s="1"/>
  <c r="A3369" i="1" s="1"/>
  <c r="A3370" i="1" s="1"/>
  <c r="A3371" i="1" s="1"/>
  <c r="A3372" i="1" s="1"/>
  <c r="A3373" i="1" s="1"/>
  <c r="A3374" i="1" s="1"/>
  <c r="A3375" i="1" s="1"/>
  <c r="A3376" i="1" s="1"/>
  <c r="A3377" i="1" s="1"/>
  <c r="A3378" i="1" s="1"/>
  <c r="A3379" i="1" s="1"/>
  <c r="A3380" i="1" s="1"/>
  <c r="A3381" i="1" s="1"/>
  <c r="A3382" i="1" s="1"/>
  <c r="A3383" i="1" s="1"/>
  <c r="B15521" i="1" l="1"/>
  <c r="A15521" i="1"/>
  <c r="A3384" i="1"/>
  <c r="A3385" i="1" s="1"/>
  <c r="A3386" i="1" s="1"/>
  <c r="A3387" i="1" s="1"/>
  <c r="A3388" i="1" s="1"/>
  <c r="A3389" i="1" s="1"/>
  <c r="A3390" i="1" s="1"/>
  <c r="A3391" i="1" s="1"/>
  <c r="A3392" i="1" s="1"/>
  <c r="A3393" i="1" s="1"/>
  <c r="A3394" i="1" s="1"/>
  <c r="A3395" i="1" s="1"/>
  <c r="A3396" i="1" s="1"/>
  <c r="A3398" i="1" s="1"/>
  <c r="A3399" i="1" s="1"/>
  <c r="A3400" i="1" s="1"/>
  <c r="A3401" i="1" s="1"/>
  <c r="A3402" i="1" s="1"/>
  <c r="A3403" i="1" s="1"/>
  <c r="A3404" i="1" s="1"/>
  <c r="B13019" i="1" l="1"/>
  <c r="A13019" i="1"/>
  <c r="A9479" i="1"/>
  <c r="A3405" i="1"/>
  <c r="B12824" i="1" l="1"/>
  <c r="A12824" i="1"/>
  <c r="A3406" i="1"/>
  <c r="B12842" i="1" l="1"/>
  <c r="A12842" i="1"/>
  <c r="A3407" i="1"/>
  <c r="A3408" i="1" l="1"/>
  <c r="B12937" i="1" l="1"/>
  <c r="A12937" i="1"/>
  <c r="A3409" i="1"/>
  <c r="B13122" i="1" l="1"/>
  <c r="A13122" i="1"/>
  <c r="A3410" i="1"/>
  <c r="B13123" i="1" l="1"/>
  <c r="A13123" i="1"/>
  <c r="A3411" i="1"/>
  <c r="B13137" i="1" l="1"/>
  <c r="A13137" i="1"/>
  <c r="A3412" i="1"/>
  <c r="A3413" i="1" l="1"/>
  <c r="A3414" i="1" s="1"/>
  <c r="B13989" i="1" l="1"/>
  <c r="A13989" i="1"/>
  <c r="A13965" i="1"/>
  <c r="B13935" i="1"/>
  <c r="B13988" i="1"/>
  <c r="A13935" i="1"/>
  <c r="B13950" i="1"/>
  <c r="A13950" i="1"/>
  <c r="A13988" i="1"/>
  <c r="A10518" i="1"/>
  <c r="A3415" i="1"/>
  <c r="B13155" i="1" l="1"/>
  <c r="A13155" i="1"/>
  <c r="A3416" i="1"/>
  <c r="A3417" i="1" s="1"/>
  <c r="A3418" i="1" s="1"/>
  <c r="A3419" i="1" s="1"/>
  <c r="A3420" i="1" s="1"/>
  <c r="A3421" i="1" s="1"/>
  <c r="A3422" i="1" s="1"/>
  <c r="B13936" i="1" l="1"/>
  <c r="A13936" i="1"/>
  <c r="B13991" i="1"/>
  <c r="B13951" i="1"/>
  <c r="A13991" i="1"/>
  <c r="A13951" i="1"/>
  <c r="B13990" i="1"/>
  <c r="A13990" i="1"/>
  <c r="A13966" i="1"/>
  <c r="A10519" i="1"/>
  <c r="A3423" i="1"/>
  <c r="A9858" i="1" l="1"/>
  <c r="A3424" i="1"/>
  <c r="A24006" i="1" l="1"/>
  <c r="B18829" i="1"/>
  <c r="A18829" i="1"/>
  <c r="A3425" i="1"/>
  <c r="A3426" i="1" s="1"/>
  <c r="B14706" i="1" l="1"/>
  <c r="A14706" i="1"/>
  <c r="B14705" i="1"/>
  <c r="A14705" i="1"/>
  <c r="A3427" i="1"/>
  <c r="A21448" i="1"/>
  <c r="A14597" i="1" l="1"/>
  <c r="B14596" i="1"/>
  <c r="A14596" i="1"/>
  <c r="B14597" i="1"/>
  <c r="A3428" i="1"/>
  <c r="A3429" i="1" l="1"/>
  <c r="B15179" i="1" l="1"/>
  <c r="B15520" i="1"/>
  <c r="A15520" i="1"/>
  <c r="B15189" i="1"/>
  <c r="B14287" i="1"/>
  <c r="A15189" i="1"/>
  <c r="A15179" i="1"/>
  <c r="B14286" i="1"/>
  <c r="A14286" i="1"/>
  <c r="B13877" i="1"/>
  <c r="A13877" i="1"/>
  <c r="B13876" i="1"/>
  <c r="A14287" i="1"/>
  <c r="A14009" i="1"/>
  <c r="B13878" i="1"/>
  <c r="A13878" i="1"/>
  <c r="B14009" i="1"/>
  <c r="B13222" i="1"/>
  <c r="A13876" i="1"/>
  <c r="B13411" i="1"/>
  <c r="A13222" i="1"/>
  <c r="A13411" i="1"/>
  <c r="B12912" i="1"/>
  <c r="B13410" i="1"/>
  <c r="A13221" i="1"/>
  <c r="A13410" i="1"/>
  <c r="B13221" i="1"/>
  <c r="A12912" i="1"/>
  <c r="A3430" i="1"/>
  <c r="B13992" i="1" l="1"/>
  <c r="B13952" i="1"/>
  <c r="A13992" i="1"/>
  <c r="A13952" i="1"/>
  <c r="A13967" i="1"/>
  <c r="A13993" i="1"/>
  <c r="A13937" i="1"/>
  <c r="B13937" i="1"/>
  <c r="B13993" i="1"/>
  <c r="A10521" i="1"/>
  <c r="A10520" i="1"/>
  <c r="A3431" i="1"/>
  <c r="A3432" i="1" l="1"/>
  <c r="A3433" i="1" s="1"/>
  <c r="A3434" i="1" s="1"/>
  <c r="B14975" i="1" l="1"/>
  <c r="A14975" i="1"/>
  <c r="B14977" i="1"/>
  <c r="A14977" i="1"/>
  <c r="B14976" i="1"/>
  <c r="A14976" i="1"/>
  <c r="A10166" i="1"/>
  <c r="A3435" i="1"/>
  <c r="A3436" i="1" l="1"/>
  <c r="A3437" i="1" l="1"/>
  <c r="A3438" i="1" l="1"/>
  <c r="A3439" i="1" s="1"/>
  <c r="A3440" i="1" s="1"/>
  <c r="A3441" i="1" s="1"/>
  <c r="A3442" i="1" s="1"/>
  <c r="A3443" i="1" s="1"/>
  <c r="A3444" i="1" s="1"/>
  <c r="B15108" i="1" l="1"/>
  <c r="A15108" i="1"/>
  <c r="A3445" i="1"/>
  <c r="B15119" i="1" l="1"/>
  <c r="A15119" i="1"/>
  <c r="B15118" i="1"/>
  <c r="A15118" i="1"/>
  <c r="A3446" i="1"/>
  <c r="A15120" i="1" l="1"/>
  <c r="B15120" i="1"/>
  <c r="A3447" i="1"/>
  <c r="A3448" i="1" l="1"/>
  <c r="A3449" i="1" s="1"/>
  <c r="B15188" i="1" l="1"/>
  <c r="A15188" i="1"/>
  <c r="B15187" i="1"/>
  <c r="A15187" i="1"/>
  <c r="A13375" i="1"/>
  <c r="B13377" i="1"/>
  <c r="A13377" i="1"/>
  <c r="B13374" i="1"/>
  <c r="A13374" i="1"/>
  <c r="B13376" i="1"/>
  <c r="A13376" i="1"/>
  <c r="B13378" i="1"/>
  <c r="A13378" i="1"/>
  <c r="B13375" i="1"/>
  <c r="A3450" i="1"/>
  <c r="A3451" i="1" s="1"/>
  <c r="A3452" i="1" s="1"/>
  <c r="A3453" i="1" s="1"/>
  <c r="A3454" i="1" s="1"/>
  <c r="A3455" i="1" s="1"/>
  <c r="A3456" i="1" s="1"/>
  <c r="A3457" i="1" s="1"/>
  <c r="A3458" i="1" s="1"/>
  <c r="A9480" i="1" l="1"/>
  <c r="A3459" i="1"/>
  <c r="A3460" i="1" s="1"/>
  <c r="A3461" i="1" s="1"/>
  <c r="A3462" i="1" s="1"/>
  <c r="A3464" i="1" s="1"/>
  <c r="A3465" i="1" s="1"/>
  <c r="A3466" i="1" s="1"/>
  <c r="A3467" i="1" s="1"/>
  <c r="A3468" i="1" s="1"/>
  <c r="B18825" i="1" l="1"/>
  <c r="A18825" i="1"/>
  <c r="A21450" i="1" s="1"/>
  <c r="A18815" i="1"/>
  <c r="A21443" i="1" s="1"/>
  <c r="A3469" i="1"/>
  <c r="B14759" i="1" l="1"/>
  <c r="A14759" i="1"/>
  <c r="A10056" i="1"/>
  <c r="A3470" i="1"/>
  <c r="A3471" i="1" s="1"/>
  <c r="A3472" i="1" s="1"/>
  <c r="B14490" i="1" l="1"/>
  <c r="A14490" i="1"/>
  <c r="A3473" i="1"/>
  <c r="A3474" i="1" s="1"/>
  <c r="A3475" i="1" s="1"/>
  <c r="A3476" i="1" s="1"/>
  <c r="A3477" i="1" s="1"/>
  <c r="A3478" i="1" s="1"/>
  <c r="A13522" i="1" l="1"/>
  <c r="B13521" i="1"/>
  <c r="A13521" i="1"/>
  <c r="B13518" i="1"/>
  <c r="A13518" i="1"/>
  <c r="B13523" i="1"/>
  <c r="A13523" i="1"/>
  <c r="B13522" i="1"/>
  <c r="A3479" i="1"/>
  <c r="A3480" i="1" s="1"/>
  <c r="A3481" i="1" s="1"/>
  <c r="A3482" i="1" s="1"/>
  <c r="A3483" i="1" s="1"/>
  <c r="A3484" i="1" s="1"/>
  <c r="A3485" i="1" s="1"/>
  <c r="A3486" i="1" s="1"/>
  <c r="A3487" i="1" s="1"/>
  <c r="A3488" i="1" s="1"/>
  <c r="A3489" i="1" s="1"/>
  <c r="A3490" i="1" s="1"/>
  <c r="A3491" i="1" s="1"/>
  <c r="A3492" i="1" s="1"/>
  <c r="A3493" i="1" s="1"/>
  <c r="A3494" i="1" s="1"/>
  <c r="A3495" i="1" s="1"/>
  <c r="A3496" i="1" s="1"/>
  <c r="A3497" i="1" s="1"/>
  <c r="A3498" i="1" s="1"/>
  <c r="A3499" i="1" s="1"/>
  <c r="A3500" i="1" s="1"/>
  <c r="A3501" i="1" s="1"/>
  <c r="A3502" i="1" s="1"/>
  <c r="A3503" i="1" s="1"/>
  <c r="A3504" i="1" s="1"/>
  <c r="A3505" i="1" s="1"/>
  <c r="A3506" i="1" s="1"/>
  <c r="A3507" i="1" s="1"/>
  <c r="A3508" i="1" s="1"/>
  <c r="B15270" i="1" l="1"/>
  <c r="A15270" i="1"/>
  <c r="A3509" i="1"/>
  <c r="A15274" i="1" l="1"/>
  <c r="B15274" i="1"/>
  <c r="A10314" i="1"/>
  <c r="A3510" i="1"/>
  <c r="B15287" i="1" l="1"/>
  <c r="A15287" i="1"/>
  <c r="A3511" i="1"/>
  <c r="A15745" i="1"/>
  <c r="A3512" i="1" l="1"/>
  <c r="A3513" i="1" l="1"/>
  <c r="A3514" i="1" l="1"/>
  <c r="A3515" i="1" l="1"/>
  <c r="A3516" i="1" l="1"/>
  <c r="A3517" i="1" l="1"/>
  <c r="A3518" i="1" l="1"/>
  <c r="A3519" i="1" s="1"/>
  <c r="A3520" i="1" s="1"/>
  <c r="A3521" i="1" s="1"/>
  <c r="A3522" i="1" s="1"/>
  <c r="A3523" i="1" s="1"/>
  <c r="A3524" i="1" s="1"/>
  <c r="A3525" i="1" s="1"/>
  <c r="A3526" i="1" s="1"/>
  <c r="A3527" i="1" s="1"/>
  <c r="A3528" i="1" s="1"/>
  <c r="A3530" i="1" s="1"/>
  <c r="A3531" i="1" s="1"/>
  <c r="A3532" i="1" s="1"/>
  <c r="A3533" i="1" s="1"/>
  <c r="A3534" i="1" s="1"/>
  <c r="A3535" i="1" s="1"/>
  <c r="A3536" i="1" s="1"/>
  <c r="A3537" i="1" s="1"/>
  <c r="A3538" i="1" s="1"/>
  <c r="A3539" i="1" s="1"/>
  <c r="A3540" i="1" s="1"/>
  <c r="A3541" i="1" s="1"/>
  <c r="A13343" i="1" l="1"/>
  <c r="A13894" i="1"/>
  <c r="B13343" i="1"/>
  <c r="A9597" i="1"/>
  <c r="A3542" i="1"/>
  <c r="A3543" i="1" s="1"/>
  <c r="A3544" i="1" s="1"/>
  <c r="A21945" i="1" l="1"/>
  <c r="A9646" i="1"/>
  <c r="A9493" i="1"/>
  <c r="A9492" i="1"/>
  <c r="A3545" i="1"/>
  <c r="A3546" i="1" s="1"/>
  <c r="A18820" i="1" l="1"/>
  <c r="A21453" i="1" s="1"/>
  <c r="B18820" i="1"/>
  <c r="A3547" i="1"/>
  <c r="A3548" i="1" s="1"/>
  <c r="A21962" i="1" l="1"/>
  <c r="B13430" i="1"/>
  <c r="A13430" i="1"/>
  <c r="B13429" i="1"/>
  <c r="A13429" i="1"/>
  <c r="A9659" i="1"/>
  <c r="A3549" i="1"/>
  <c r="A3550" i="1" s="1"/>
  <c r="A3551" i="1" s="1"/>
  <c r="A3552" i="1" s="1"/>
  <c r="A9980" i="1" l="1"/>
  <c r="A21932" i="1" s="1"/>
  <c r="A3553" i="1"/>
  <c r="A3554" i="1" s="1"/>
  <c r="A3555" i="1" s="1"/>
  <c r="A3556" i="1" s="1"/>
  <c r="A10139" i="1" l="1"/>
  <c r="A3557" i="1"/>
  <c r="A21994" i="1" l="1"/>
  <c r="A21993" i="1"/>
  <c r="B13444" i="1"/>
  <c r="A13444" i="1"/>
  <c r="B13446" i="1"/>
  <c r="A13446" i="1"/>
  <c r="B13443" i="1"/>
  <c r="A13443" i="1"/>
  <c r="B13445" i="1"/>
  <c r="A13445" i="1"/>
  <c r="A9683" i="1"/>
  <c r="A9682" i="1"/>
  <c r="A9686" i="1"/>
  <c r="A9685" i="1"/>
  <c r="A9684" i="1"/>
  <c r="A3558" i="1"/>
  <c r="B14946" i="1" l="1"/>
  <c r="A14946" i="1"/>
  <c r="B14948" i="1"/>
  <c r="A14948" i="1"/>
  <c r="B14947" i="1"/>
  <c r="A14947" i="1"/>
  <c r="A3560" i="1"/>
  <c r="B14110" i="1" l="1"/>
  <c r="A14110" i="1"/>
  <c r="A3561" i="1"/>
  <c r="A14011" i="1" l="1"/>
  <c r="B13944" i="1"/>
  <c r="A13944" i="1"/>
  <c r="B14010" i="1"/>
  <c r="A14010" i="1"/>
  <c r="B13959" i="1"/>
  <c r="A13959" i="1"/>
  <c r="B13974" i="1"/>
  <c r="A13974" i="1"/>
  <c r="B14011" i="1"/>
  <c r="A10523" i="1"/>
  <c r="A3562" i="1"/>
  <c r="A10153" i="1" l="1"/>
  <c r="A3563" i="1"/>
  <c r="A10154" i="1" l="1"/>
  <c r="A3564" i="1"/>
  <c r="A3565" i="1" l="1"/>
  <c r="B14722" i="1" l="1"/>
  <c r="A14722" i="1"/>
  <c r="A3566" i="1"/>
  <c r="B14723" i="1" l="1"/>
  <c r="A14723" i="1"/>
  <c r="A3567" i="1"/>
  <c r="B14732" i="1" l="1"/>
  <c r="A14732" i="1"/>
  <c r="A3568" i="1"/>
  <c r="A3569" i="1" l="1"/>
  <c r="A3570" i="1" l="1"/>
  <c r="A3571" i="1" l="1"/>
  <c r="A3572" i="1" l="1"/>
  <c r="A3573" i="1" s="1"/>
  <c r="A3574" i="1" s="1"/>
  <c r="A3575" i="1" s="1"/>
  <c r="A3576" i="1" s="1"/>
  <c r="A3577" i="1" s="1"/>
  <c r="A3578" i="1" s="1"/>
  <c r="A3579" i="1" s="1"/>
  <c r="A3580" i="1" s="1"/>
  <c r="A3581" i="1" s="1"/>
  <c r="A3582" i="1" s="1"/>
  <c r="A3583" i="1" s="1"/>
  <c r="A3584" i="1" s="1"/>
  <c r="A18810" i="1" l="1"/>
  <c r="A3585" i="1"/>
  <c r="A3586" i="1" s="1"/>
  <c r="A3587" i="1" s="1"/>
  <c r="A3588" i="1" s="1"/>
  <c r="B15249" i="1" l="1"/>
  <c r="A15249" i="1"/>
  <c r="A3589" i="1"/>
  <c r="A3590" i="1" s="1"/>
  <c r="B15507" i="1" l="1"/>
  <c r="A15507" i="1"/>
  <c r="A3591" i="1"/>
  <c r="A3592" i="1" s="1"/>
  <c r="A3593" i="1" s="1"/>
  <c r="A3594" i="1" s="1"/>
  <c r="A3595" i="1" s="1"/>
  <c r="A3596" i="1" s="1"/>
  <c r="B15134" i="1" l="1"/>
  <c r="A15134" i="1"/>
  <c r="B15133" i="1"/>
  <c r="A15133" i="1"/>
  <c r="A3597" i="1"/>
  <c r="A3598" i="1" s="1"/>
  <c r="A3599" i="1" s="1"/>
  <c r="A3600" i="1" s="1"/>
  <c r="A3601" i="1" s="1"/>
  <c r="A3602" i="1" s="1"/>
  <c r="A3603" i="1" s="1"/>
  <c r="A3604" i="1" s="1"/>
  <c r="A3605" i="1" s="1"/>
  <c r="A3606" i="1" s="1"/>
  <c r="B15515" i="1" l="1"/>
  <c r="A15515" i="1"/>
  <c r="A3607" i="1"/>
  <c r="A3608" i="1" s="1"/>
  <c r="A3609" i="1" s="1"/>
  <c r="A3610" i="1" s="1"/>
  <c r="A3611" i="1" s="1"/>
  <c r="A3613" i="1" s="1"/>
  <c r="A3614" i="1" s="1"/>
  <c r="A3615" i="1" s="1"/>
  <c r="A3616" i="1" s="1"/>
  <c r="A3617" i="1" s="1"/>
  <c r="A3618" i="1" s="1"/>
  <c r="A3619" i="1" s="1"/>
  <c r="A3620" i="1" s="1"/>
  <c r="A3621" i="1" s="1"/>
  <c r="A3622" i="1" s="1"/>
  <c r="A3623" i="1" s="1"/>
  <c r="A3624" i="1" s="1"/>
  <c r="A3625" i="1" s="1"/>
  <c r="A3626" i="1" s="1"/>
  <c r="A3627" i="1" s="1"/>
  <c r="A3628" i="1" s="1"/>
  <c r="A3629" i="1" s="1"/>
  <c r="A3630" i="1" s="1"/>
  <c r="A10283" i="1" l="1"/>
  <c r="A3631" i="1"/>
  <c r="A15194" i="1" l="1"/>
  <c r="B15194" i="1"/>
  <c r="A10281" i="1"/>
  <c r="A10282" i="1" s="1"/>
  <c r="A3632" i="1"/>
  <c r="A3633" i="1" l="1"/>
  <c r="A3634" i="1" l="1"/>
  <c r="A3635" i="1" l="1"/>
  <c r="A3636" i="1" l="1"/>
  <c r="A3637" i="1" l="1"/>
  <c r="A3638" i="1" l="1"/>
  <c r="B13730" i="1" l="1"/>
  <c r="A13730" i="1"/>
  <c r="A3639" i="1"/>
  <c r="A3640" i="1" s="1"/>
  <c r="A13287" i="1" l="1"/>
  <c r="B13286" i="1"/>
  <c r="A13286" i="1"/>
  <c r="B13285" i="1"/>
  <c r="A13285" i="1"/>
  <c r="B13287" i="1"/>
  <c r="A3641" i="1"/>
  <c r="A3642" i="1" s="1"/>
  <c r="A3643" i="1" s="1"/>
  <c r="A3644" i="1" s="1"/>
  <c r="A3645" i="1" s="1"/>
  <c r="A3646" i="1" s="1"/>
  <c r="A3647" i="1" s="1"/>
  <c r="A3648" i="1" s="1"/>
  <c r="A3649" i="1" s="1"/>
  <c r="A3650" i="1" s="1"/>
  <c r="A3651" i="1" s="1"/>
  <c r="A3652" i="1" s="1"/>
  <c r="A3653" i="1" s="1"/>
  <c r="A3654" i="1" s="1"/>
  <c r="A3655" i="1" s="1"/>
  <c r="A3656" i="1" s="1"/>
  <c r="A3657" i="1" s="1"/>
  <c r="A21372" i="1"/>
  <c r="A9859" i="1" l="1"/>
  <c r="A3658" i="1"/>
  <c r="A3659" i="1" s="1"/>
  <c r="A3660" i="1" s="1"/>
  <c r="A3661" i="1" s="1"/>
  <c r="A10106" i="1" l="1"/>
  <c r="A9986" i="1"/>
  <c r="A3662" i="1"/>
  <c r="A3663" i="1" s="1"/>
  <c r="A3664" i="1" s="1"/>
  <c r="A3665" i="1" s="1"/>
  <c r="A3666" i="1" s="1"/>
  <c r="A12839" i="1" l="1"/>
  <c r="B12840" i="1"/>
  <c r="B12839" i="1"/>
  <c r="A12840" i="1"/>
  <c r="A3667" i="1"/>
  <c r="A3668" i="1" s="1"/>
  <c r="A3669" i="1" s="1"/>
  <c r="A3670" i="1" s="1"/>
  <c r="A3671" i="1" s="1"/>
  <c r="A3672" i="1" s="1"/>
  <c r="A3673" i="1" s="1"/>
  <c r="A3674" i="1" s="1"/>
  <c r="A13519" i="1" l="1"/>
  <c r="B13520" i="1"/>
  <c r="A13520" i="1"/>
  <c r="B13519" i="1"/>
  <c r="A3675" i="1"/>
  <c r="A3676" i="1" s="1"/>
  <c r="A3677" i="1" s="1"/>
  <c r="A3678" i="1" s="1"/>
  <c r="A3680" i="1" s="1"/>
  <c r="A3681" i="1" s="1"/>
  <c r="A3682" i="1" s="1"/>
  <c r="A3683" i="1" s="1"/>
  <c r="A3684" i="1" s="1"/>
  <c r="A3685" i="1" s="1"/>
  <c r="A3686" i="1" s="1"/>
  <c r="A9860" i="1" l="1"/>
  <c r="A3687" i="1"/>
  <c r="A9861" i="1" l="1"/>
  <c r="A3688" i="1"/>
  <c r="A3689" i="1" l="1"/>
  <c r="A3690" i="1" s="1"/>
  <c r="A3691" i="1" s="1"/>
  <c r="A3692" i="1" s="1"/>
  <c r="A3693" i="1" s="1"/>
  <c r="A3694" i="1" s="1"/>
  <c r="A3695" i="1" s="1"/>
  <c r="A3696" i="1" s="1"/>
  <c r="A3697" i="1" s="1"/>
  <c r="A3698" i="1" s="1"/>
  <c r="A3699" i="1" s="1"/>
  <c r="A3700" i="1" s="1"/>
  <c r="A3701" i="1" s="1"/>
  <c r="A3702" i="1" s="1"/>
  <c r="A3703" i="1" s="1"/>
  <c r="A3704" i="1" s="1"/>
  <c r="A3705" i="1" s="1"/>
  <c r="A3706" i="1" s="1"/>
  <c r="A3707" i="1" s="1"/>
  <c r="A3708" i="1" s="1"/>
  <c r="A3709" i="1" s="1"/>
  <c r="A3710" i="1" s="1"/>
  <c r="A3711" i="1" s="1"/>
  <c r="A3712" i="1" s="1"/>
  <c r="A3713" i="1" s="1"/>
  <c r="A3714" i="1" s="1"/>
  <c r="A3715" i="1" s="1"/>
  <c r="A3716" i="1" s="1"/>
  <c r="A3717" i="1" s="1"/>
  <c r="A3718" i="1" s="1"/>
  <c r="A3719" i="1" s="1"/>
  <c r="A3720" i="1" s="1"/>
  <c r="A3721" i="1" s="1"/>
  <c r="A3722" i="1" s="1"/>
  <c r="A3723" i="1" s="1"/>
  <c r="A3724" i="1" s="1"/>
  <c r="A3725" i="1" s="1"/>
  <c r="A3726" i="1" s="1"/>
  <c r="A3727" i="1" s="1"/>
  <c r="A3728" i="1" s="1"/>
  <c r="A3729" i="1" s="1"/>
  <c r="A3730" i="1" s="1"/>
  <c r="A3731" i="1" s="1"/>
  <c r="A3732" i="1" s="1"/>
  <c r="A3733" i="1" s="1"/>
  <c r="A3734" i="1" s="1"/>
  <c r="A3735" i="1" s="1"/>
  <c r="A3736" i="1" s="1"/>
  <c r="A3737" i="1" s="1"/>
  <c r="A3738" i="1" s="1"/>
  <c r="A3739" i="1" s="1"/>
  <c r="A3740" i="1" s="1"/>
  <c r="A9899" i="1" l="1"/>
  <c r="A9900" i="1"/>
  <c r="A3741" i="1"/>
  <c r="A3742" i="1" s="1"/>
  <c r="A3743" i="1" s="1"/>
  <c r="A3744" i="1" s="1"/>
  <c r="A3745" i="1" s="1"/>
  <c r="A3747" i="1" s="1"/>
  <c r="A3748" i="1" s="1"/>
  <c r="A3749" i="1" s="1"/>
  <c r="A3750" i="1" s="1"/>
  <c r="A3751" i="1" s="1"/>
  <c r="A3752" i="1" s="1"/>
  <c r="A3753" i="1" s="1"/>
  <c r="A3754" i="1" s="1"/>
  <c r="A3755" i="1" s="1"/>
  <c r="A3756" i="1" s="1"/>
  <c r="A3757" i="1" s="1"/>
  <c r="A3758" i="1" s="1"/>
  <c r="A3759" i="1" s="1"/>
  <c r="A3761" i="1" s="1"/>
  <c r="A3762" i="1" s="1"/>
  <c r="A14267" i="1" l="1"/>
  <c r="B14269" i="1"/>
  <c r="A14269" i="1"/>
  <c r="B14268" i="1"/>
  <c r="A14268" i="1"/>
  <c r="B14267" i="1"/>
  <c r="A3763" i="1"/>
  <c r="A3764" i="1" s="1"/>
  <c r="A3765" i="1" s="1"/>
  <c r="A3766" i="1" s="1"/>
  <c r="A3767" i="1" s="1"/>
  <c r="A3768" i="1" s="1"/>
  <c r="A3769" i="1" s="1"/>
  <c r="A3770" i="1" s="1"/>
  <c r="A3771" i="1" s="1"/>
  <c r="A3772" i="1" s="1"/>
  <c r="A14605" i="1" l="1"/>
  <c r="B14604" i="1"/>
  <c r="A14604" i="1"/>
  <c r="B14605" i="1"/>
  <c r="A3773" i="1"/>
  <c r="A3774" i="1" s="1"/>
  <c r="A3775" i="1" s="1"/>
  <c r="B13396" i="1" l="1"/>
  <c r="A13396" i="1"/>
  <c r="A3776" i="1"/>
  <c r="A3777" i="1" s="1"/>
  <c r="A3778" i="1" s="1"/>
  <c r="A3779" i="1" s="1"/>
  <c r="A3780" i="1" s="1"/>
  <c r="A3781" i="1" s="1"/>
  <c r="A3782" i="1" s="1"/>
  <c r="A3783" i="1" s="1"/>
  <c r="A3784" i="1" s="1"/>
  <c r="A3785" i="1" s="1"/>
  <c r="A3786" i="1" s="1"/>
  <c r="A3787" i="1" s="1"/>
  <c r="A3788" i="1" s="1"/>
  <c r="B13582" i="1" l="1"/>
  <c r="A13582" i="1"/>
  <c r="A3789" i="1"/>
  <c r="A3790" i="1" s="1"/>
  <c r="A3791" i="1" s="1"/>
  <c r="A3792" i="1" s="1"/>
  <c r="A3793" i="1" s="1"/>
  <c r="A3794" i="1" s="1"/>
  <c r="A3795" i="1" s="1"/>
  <c r="A3796" i="1" s="1"/>
  <c r="A3797" i="1" s="1"/>
  <c r="A3798" i="1" s="1"/>
  <c r="A3799" i="1" s="1"/>
  <c r="A3800" i="1" s="1"/>
  <c r="A3801" i="1" s="1"/>
  <c r="A3802" i="1" s="1"/>
  <c r="A3803" i="1" s="1"/>
  <c r="A3804" i="1" s="1"/>
  <c r="A3805" i="1" s="1"/>
  <c r="A3806" i="1" s="1"/>
  <c r="A3807" i="1" s="1"/>
  <c r="A3808" i="1" s="1"/>
  <c r="A3809" i="1" s="1"/>
  <c r="A3810" i="1" s="1"/>
  <c r="A3811" i="1" s="1"/>
  <c r="A3812" i="1" s="1"/>
  <c r="A3813" i="1" s="1"/>
  <c r="A3814" i="1" s="1"/>
  <c r="A3815" i="1" s="1"/>
  <c r="A3816" i="1" s="1"/>
  <c r="A3817" i="1" s="1"/>
  <c r="A3818" i="1" s="1"/>
  <c r="A3819" i="1" s="1"/>
  <c r="A3820" i="1" s="1"/>
  <c r="B15593" i="1" l="1"/>
  <c r="A15593" i="1"/>
  <c r="A3821" i="1"/>
  <c r="A3822" i="1" s="1"/>
  <c r="A3823" i="1" s="1"/>
  <c r="A3824" i="1" s="1"/>
  <c r="A3825" i="1" s="1"/>
  <c r="A3826" i="1" s="1"/>
  <c r="A3827" i="1" s="1"/>
  <c r="A3828" i="1" s="1"/>
  <c r="A3829" i="1" s="1"/>
  <c r="A3830" i="1" s="1"/>
  <c r="A3831" i="1" s="1"/>
  <c r="A3832" i="1" s="1"/>
  <c r="A3833" i="1" s="1"/>
  <c r="A3834" i="1" s="1"/>
  <c r="A3835" i="1" s="1"/>
  <c r="A3836" i="1" s="1"/>
  <c r="A3837" i="1" s="1"/>
  <c r="A3838" i="1" s="1"/>
  <c r="A3839" i="1" s="1"/>
  <c r="A3840" i="1" s="1"/>
  <c r="A3841" i="1" s="1"/>
  <c r="A3842" i="1" s="1"/>
  <c r="A3843" i="1" s="1"/>
  <c r="A3844" i="1" s="1"/>
  <c r="A3845" i="1" s="1"/>
  <c r="A3846" i="1" s="1"/>
  <c r="A3847" i="1" s="1"/>
  <c r="A3848" i="1" s="1"/>
  <c r="A3849" i="1" s="1"/>
  <c r="A3850" i="1" s="1"/>
  <c r="A3851" i="1" s="1"/>
  <c r="A3852" i="1" s="1"/>
  <c r="A10344" i="1" l="1"/>
  <c r="A3853" i="1"/>
  <c r="A3854" i="1" s="1"/>
  <c r="A3855" i="1" s="1"/>
  <c r="A3856" i="1" s="1"/>
  <c r="A3858" i="1" s="1"/>
  <c r="A3859" i="1" s="1"/>
  <c r="A3860" i="1" s="1"/>
  <c r="A3861" i="1" s="1"/>
  <c r="A3862" i="1" s="1"/>
  <c r="B15630" i="1" l="1"/>
  <c r="A15630" i="1"/>
  <c r="A3863" i="1"/>
  <c r="B15637" i="1" l="1"/>
  <c r="A15637" i="1"/>
  <c r="A3864" i="1"/>
  <c r="A3865" i="1" s="1"/>
  <c r="A3866" i="1" s="1"/>
  <c r="A3868" i="1" s="1"/>
  <c r="A3869" i="1" s="1"/>
  <c r="A3870" i="1" s="1"/>
  <c r="A3871" i="1" s="1"/>
  <c r="A3872" i="1" s="1"/>
  <c r="A3873" i="1" s="1"/>
  <c r="A3874" i="1" s="1"/>
  <c r="A3875" i="1" s="1"/>
  <c r="A3876" i="1" s="1"/>
  <c r="A3877" i="1" s="1"/>
  <c r="A3878" i="1" s="1"/>
  <c r="A3879" i="1" s="1"/>
  <c r="A3880" i="1" s="1"/>
  <c r="A3881" i="1" s="1"/>
  <c r="A3882" i="1" s="1"/>
  <c r="A3883" i="1" s="1"/>
  <c r="A3884" i="1" s="1"/>
  <c r="A3885" i="1" s="1"/>
  <c r="A3886" i="1" s="1"/>
  <c r="A3887" i="1" s="1"/>
  <c r="A3888" i="1" s="1"/>
  <c r="A3889" i="1" s="1"/>
  <c r="A3890" i="1" s="1"/>
  <c r="A3891" i="1" s="1"/>
  <c r="A3892" i="1" s="1"/>
  <c r="A3893" i="1" s="1"/>
  <c r="B18818" i="1" l="1"/>
  <c r="A18818" i="1"/>
  <c r="A3894" i="1"/>
  <c r="A3895" i="1" s="1"/>
  <c r="A3896" i="1" s="1"/>
  <c r="A3897" i="1" s="1"/>
  <c r="A3898" i="1" s="1"/>
  <c r="A3899" i="1" s="1"/>
  <c r="A3900" i="1" s="1"/>
  <c r="A3901" i="1" s="1"/>
  <c r="A3903" i="1" s="1"/>
  <c r="A3904" i="1" s="1"/>
  <c r="A3905" i="1" s="1"/>
  <c r="A3906" i="1" s="1"/>
  <c r="A3907" i="1" s="1"/>
  <c r="A13995" i="1" l="1"/>
  <c r="B13995" i="1"/>
  <c r="A3908" i="1"/>
  <c r="A13979" i="1" l="1"/>
  <c r="B13980" i="1"/>
  <c r="A13980" i="1"/>
  <c r="B13979" i="1"/>
  <c r="A3909" i="1"/>
  <c r="B14240" i="1" l="1"/>
  <c r="A14240" i="1"/>
  <c r="A13183" i="1"/>
  <c r="B12932" i="1"/>
  <c r="A12932" i="1"/>
  <c r="B13182" i="1"/>
  <c r="A13182" i="1"/>
  <c r="B12931" i="1"/>
  <c r="B13184" i="1"/>
  <c r="A12931" i="1"/>
  <c r="A13184" i="1"/>
  <c r="B13183" i="1"/>
  <c r="A3910" i="1"/>
  <c r="A12829" i="1" l="1"/>
  <c r="B12829" i="1"/>
  <c r="A3911" i="1"/>
  <c r="A3912" i="1" l="1"/>
  <c r="A14637" i="1" l="1"/>
  <c r="B14638" i="1"/>
  <c r="B14637" i="1"/>
  <c r="B13792" i="1"/>
  <c r="A13792" i="1"/>
  <c r="B13794" i="1"/>
  <c r="A13794" i="1"/>
  <c r="A14638" i="1"/>
  <c r="A3913" i="1"/>
  <c r="B14588" i="1" l="1"/>
  <c r="A14588" i="1"/>
  <c r="B14587" i="1"/>
  <c r="A14587" i="1"/>
  <c r="A3914" i="1"/>
  <c r="A3915" i="1" l="1"/>
  <c r="A3916" i="1" s="1"/>
  <c r="A3917" i="1" s="1"/>
  <c r="A3918" i="1" s="1"/>
  <c r="A3919" i="1" s="1"/>
  <c r="A3920" i="1" s="1"/>
  <c r="A3921" i="1" s="1"/>
  <c r="A3922" i="1" s="1"/>
  <c r="A3923" i="1" s="1"/>
  <c r="A3924" i="1" s="1"/>
  <c r="B15111" i="1" l="1"/>
  <c r="B15103" i="1"/>
  <c r="A15111" i="1"/>
  <c r="A15103" i="1"/>
  <c r="B15110" i="1"/>
  <c r="A15110" i="1"/>
  <c r="A15112" i="1"/>
  <c r="B15112" i="1"/>
  <c r="A3925" i="1"/>
  <c r="B14572" i="1" l="1"/>
  <c r="A14572" i="1"/>
  <c r="A9981" i="1"/>
  <c r="A21933" i="1" s="1"/>
  <c r="A3926" i="1"/>
  <c r="A3927" i="1" s="1"/>
  <c r="B15022" i="1" l="1"/>
  <c r="A15022" i="1"/>
  <c r="A3928" i="1"/>
  <c r="A3929" i="1" s="1"/>
  <c r="A3930" i="1" s="1"/>
  <c r="A3931" i="1" s="1"/>
  <c r="A3932" i="1" s="1"/>
  <c r="A3933" i="1" s="1"/>
  <c r="A3934" i="1" s="1"/>
  <c r="B14631" i="1" l="1"/>
  <c r="A14631" i="1"/>
  <c r="B14630" i="1"/>
  <c r="A14630" i="1"/>
  <c r="B13105" i="1"/>
  <c r="A13105" i="1"/>
  <c r="A3935" i="1"/>
  <c r="B13355" i="1" l="1"/>
  <c r="A13355" i="1"/>
  <c r="A3936" i="1"/>
  <c r="A3937" i="1" s="1"/>
  <c r="A3938" i="1" s="1"/>
  <c r="A3939" i="1" s="1"/>
  <c r="A3940" i="1" s="1"/>
  <c r="A3941" i="1" s="1"/>
  <c r="A3942" i="1" s="1"/>
  <c r="A3943" i="1" s="1"/>
  <c r="A3944" i="1" s="1"/>
  <c r="A3945" i="1" s="1"/>
  <c r="A3946" i="1" s="1"/>
  <c r="A3947" i="1" s="1"/>
  <c r="A3948" i="1" s="1"/>
  <c r="A5418" i="1" l="1"/>
  <c r="A3949" i="1"/>
  <c r="A3950" i="1" s="1"/>
  <c r="A3951" i="1" s="1"/>
  <c r="A3952" i="1" s="1"/>
  <c r="A3953" i="1" s="1"/>
  <c r="A3954" i="1" s="1"/>
  <c r="A8611" i="1" l="1"/>
  <c r="A3955" i="1"/>
  <c r="A3956" i="1" s="1"/>
  <c r="A3957" i="1" s="1"/>
  <c r="A3958" i="1" s="1"/>
  <c r="A3959" i="1" s="1"/>
  <c r="A3960" i="1" s="1"/>
  <c r="A3961" i="1" s="1"/>
  <c r="A3962" i="1" s="1"/>
  <c r="A3963" i="1" s="1"/>
  <c r="A3964" i="1" s="1"/>
  <c r="A3965" i="1" s="1"/>
  <c r="A3966" i="1" s="1"/>
  <c r="A3967" i="1" s="1"/>
  <c r="A3968" i="1" s="1"/>
  <c r="A13175" i="1" l="1"/>
  <c r="B13177" i="1"/>
  <c r="A13177" i="1"/>
  <c r="B13171" i="1"/>
  <c r="B13176" i="1"/>
  <c r="A13171" i="1"/>
  <c r="B13175" i="1"/>
  <c r="A13176" i="1"/>
  <c r="A3969" i="1"/>
  <c r="A3970" i="1" s="1"/>
  <c r="A3971" i="1" s="1"/>
  <c r="B15267" i="1" l="1"/>
  <c r="A15267" i="1"/>
  <c r="A3972" i="1"/>
  <c r="A3973" i="1" s="1"/>
  <c r="A3974" i="1" s="1"/>
  <c r="A3975" i="1" s="1"/>
  <c r="A3976" i="1" s="1"/>
  <c r="A3977" i="1" s="1"/>
  <c r="A3978" i="1" s="1"/>
  <c r="A3979" i="1" s="1"/>
  <c r="A3980" i="1" s="1"/>
  <c r="A3981" i="1" s="1"/>
  <c r="A4053" i="1" l="1"/>
  <c r="A3982" i="1"/>
  <c r="A3983" i="1" s="1"/>
  <c r="A3984" i="1" s="1"/>
  <c r="A3985" i="1" s="1"/>
  <c r="A3986" i="1" s="1"/>
  <c r="A3987" i="1" s="1"/>
  <c r="A3988" i="1" s="1"/>
  <c r="A3989" i="1" s="1"/>
  <c r="A11117" i="1" l="1"/>
  <c r="A3990" i="1"/>
  <c r="A3991" i="1" s="1"/>
  <c r="A3992" i="1" s="1"/>
  <c r="A3993" i="1" s="1"/>
  <c r="A3994" i="1" s="1"/>
  <c r="A3995" i="1" s="1"/>
  <c r="A3996" i="1" s="1"/>
  <c r="A3997" i="1" s="1"/>
  <c r="A3998" i="1" s="1"/>
  <c r="A3999" i="1" s="1"/>
  <c r="A4000" i="1" s="1"/>
  <c r="A4001" i="1" s="1"/>
  <c r="A4002" i="1" s="1"/>
  <c r="A4003" i="1" s="1"/>
  <c r="A4004" i="1" s="1"/>
  <c r="A4005" i="1" s="1"/>
  <c r="A4006" i="1" s="1"/>
  <c r="A4007" i="1" s="1"/>
  <c r="A4008" i="1" s="1"/>
  <c r="A4009" i="1" s="1"/>
  <c r="A4010" i="1" s="1"/>
  <c r="A4011" i="1" s="1"/>
  <c r="A4012" i="1" s="1"/>
  <c r="A4013" i="1" s="1"/>
  <c r="A4014" i="1" s="1"/>
  <c r="A4015" i="1" s="1"/>
  <c r="A4016" i="1" s="1"/>
  <c r="A4017" i="1" s="1"/>
  <c r="A4018" i="1" s="1"/>
  <c r="A4019" i="1" s="1"/>
  <c r="A4020" i="1" s="1"/>
  <c r="A4021" i="1" s="1"/>
  <c r="A4022" i="1" s="1"/>
  <c r="A4023" i="1" s="1"/>
  <c r="A4024" i="1" s="1"/>
  <c r="A4025" i="1" s="1"/>
  <c r="A4026" i="1" s="1"/>
  <c r="A4027" i="1" s="1"/>
  <c r="A21952" i="1" l="1"/>
  <c r="A4028" i="1"/>
  <c r="A4029" i="1" s="1"/>
  <c r="A4030" i="1" s="1"/>
  <c r="A4031" i="1" s="1"/>
  <c r="A4032" i="1" s="1"/>
  <c r="A4033" i="1" s="1"/>
  <c r="A4034" i="1" s="1"/>
  <c r="A4035" i="1" s="1"/>
  <c r="A4036" i="1" s="1"/>
  <c r="A4037" i="1" s="1"/>
  <c r="A4038" i="1" s="1"/>
  <c r="A4039" i="1" s="1"/>
  <c r="A4040" i="1" s="1"/>
  <c r="A4041" i="1" s="1"/>
  <c r="A4042" i="1" s="1"/>
  <c r="A4043" i="1" s="1"/>
  <c r="A4044" i="1" s="1"/>
  <c r="A4045" i="1" s="1"/>
  <c r="A4046" i="1" s="1"/>
  <c r="A4047" i="1" s="1"/>
  <c r="A4048" i="1" s="1"/>
  <c r="A4049" i="1" s="1"/>
  <c r="A4050" i="1" s="1"/>
  <c r="A4051" i="1" s="1"/>
  <c r="A4052" i="1" s="1"/>
  <c r="A4054" i="1" l="1"/>
  <c r="A4055" i="1" s="1"/>
  <c r="A4056" i="1" s="1"/>
  <c r="A4057" i="1" s="1"/>
  <c r="A4058" i="1" s="1"/>
  <c r="A4059" i="1" s="1"/>
  <c r="A4060" i="1" s="1"/>
  <c r="A4061" i="1" s="1"/>
  <c r="A4062" i="1" s="1"/>
  <c r="A4063" i="1" s="1"/>
  <c r="A4064" i="1" s="1"/>
  <c r="A4065" i="1" s="1"/>
  <c r="A4066" i="1" s="1"/>
  <c r="A4067" i="1" s="1"/>
  <c r="A4068" i="1" s="1"/>
  <c r="A4069" i="1" s="1"/>
  <c r="A4070" i="1" s="1"/>
  <c r="B14190" i="1" l="1"/>
  <c r="A14190" i="1"/>
  <c r="A9830" i="1"/>
  <c r="A4071" i="1"/>
  <c r="A4072" i="1" s="1"/>
  <c r="A4073" i="1" s="1"/>
  <c r="A4074" i="1" s="1"/>
  <c r="A4075" i="1" s="1"/>
  <c r="A4076" i="1" s="1"/>
  <c r="A4077" i="1" s="1"/>
  <c r="A4078" i="1" s="1"/>
  <c r="A4079" i="1" s="1"/>
  <c r="A4080" i="1" s="1"/>
  <c r="A4081" i="1" s="1"/>
  <c r="A4082" i="1" s="1"/>
  <c r="A4083" i="1" s="1"/>
  <c r="A4084" i="1" s="1"/>
  <c r="A4085" i="1" s="1"/>
  <c r="A4086" i="1" s="1"/>
  <c r="A4087" i="1" s="1"/>
  <c r="A4088" i="1" s="1"/>
  <c r="A4089" i="1" s="1"/>
  <c r="A4090" i="1" s="1"/>
  <c r="A4091" i="1" s="1"/>
  <c r="A4092" i="1" s="1"/>
  <c r="A4093" i="1" s="1"/>
  <c r="A4094" i="1" s="1"/>
  <c r="A4095" i="1" s="1"/>
  <c r="A4096" i="1" s="1"/>
  <c r="A4097" i="1" s="1"/>
  <c r="A4098" i="1" s="1"/>
  <c r="A4099" i="1" s="1"/>
  <c r="A4100" i="1" s="1"/>
  <c r="A4101" i="1" s="1"/>
  <c r="A4102" i="1" s="1"/>
  <c r="A4103" i="1" s="1"/>
  <c r="A4104" i="1" s="1"/>
  <c r="A4105" i="1" s="1"/>
  <c r="A4106" i="1" s="1"/>
  <c r="A4107" i="1" s="1"/>
  <c r="B13664" i="1" l="1"/>
  <c r="A13664" i="1"/>
  <c r="A4108" i="1"/>
  <c r="A4109" i="1" s="1"/>
  <c r="A4110" i="1" s="1"/>
  <c r="A4111" i="1" s="1"/>
  <c r="A4112" i="1" s="1"/>
  <c r="A4113" i="1" s="1"/>
  <c r="A4114" i="1" s="1"/>
  <c r="A4115" i="1" s="1"/>
  <c r="A4116" i="1" s="1"/>
  <c r="A4117" i="1" s="1"/>
  <c r="A4118" i="1" s="1"/>
  <c r="A4119" i="1" s="1"/>
  <c r="A4120" i="1" s="1"/>
  <c r="A4121" i="1" s="1"/>
  <c r="A4122" i="1" s="1"/>
  <c r="A4123" i="1" s="1"/>
  <c r="A4124" i="1" s="1"/>
  <c r="A4125" i="1" s="1"/>
  <c r="A4126" i="1" s="1"/>
  <c r="A4127" i="1" s="1"/>
  <c r="A4128" i="1" s="1"/>
  <c r="A4129" i="1" s="1"/>
  <c r="A4130" i="1" s="1"/>
  <c r="A4131" i="1" s="1"/>
  <c r="A4132" i="1" s="1"/>
  <c r="A4133" i="1" s="1"/>
  <c r="A4134" i="1" s="1"/>
  <c r="A4135" i="1" s="1"/>
  <c r="A4136" i="1" s="1"/>
  <c r="A4137" i="1" s="1"/>
  <c r="A4138" i="1" s="1"/>
  <c r="A4139" i="1" s="1"/>
  <c r="A4140" i="1" s="1"/>
  <c r="A4141" i="1" s="1"/>
  <c r="B15275" i="1" l="1"/>
  <c r="A15275" i="1"/>
  <c r="A4142" i="1"/>
  <c r="A4143" i="1" s="1"/>
  <c r="A4144" i="1" s="1"/>
  <c r="A4145" i="1" s="1"/>
  <c r="A4146" i="1" s="1"/>
  <c r="A4147" i="1" s="1"/>
  <c r="A4148" i="1" s="1"/>
  <c r="A4149" i="1" s="1"/>
  <c r="A4150" i="1" s="1"/>
  <c r="A4151" i="1" s="1"/>
  <c r="A4152" i="1" s="1"/>
  <c r="A4153" i="1" s="1"/>
  <c r="A4154" i="1" s="1"/>
  <c r="A4155" i="1" s="1"/>
  <c r="A4156" i="1" s="1"/>
  <c r="A4157" i="1" s="1"/>
  <c r="A4158" i="1" s="1"/>
  <c r="A4159" i="1" s="1"/>
  <c r="A4160" i="1" s="1"/>
  <c r="A4161" i="1" s="1"/>
  <c r="A4162" i="1" s="1"/>
  <c r="A4163" i="1" s="1"/>
  <c r="A4164" i="1" s="1"/>
  <c r="A4165" i="1" s="1"/>
  <c r="A4166" i="1" s="1"/>
  <c r="A4167" i="1" s="1"/>
  <c r="A4168" i="1" s="1"/>
  <c r="A4169" i="1" s="1"/>
  <c r="A4170" i="1" s="1"/>
  <c r="A4171" i="1" s="1"/>
  <c r="A4172" i="1" s="1"/>
  <c r="A4173" i="1" s="1"/>
  <c r="A4174" i="1" s="1"/>
  <c r="A4175" i="1" s="1"/>
  <c r="A4176" i="1" s="1"/>
  <c r="A4177" i="1" s="1"/>
  <c r="A4178" i="1" s="1"/>
  <c r="A4179" i="1" s="1"/>
  <c r="A4180" i="1" s="1"/>
  <c r="A4181" i="1" s="1"/>
  <c r="A4182" i="1" s="1"/>
  <c r="A4183" i="1" s="1"/>
  <c r="A4184" i="1" s="1"/>
  <c r="A4185" i="1" s="1"/>
  <c r="A4186" i="1" s="1"/>
  <c r="A4187" i="1" s="1"/>
  <c r="A4188" i="1" s="1"/>
  <c r="A4189" i="1" s="1"/>
  <c r="A4190" i="1" s="1"/>
  <c r="A4191" i="1" s="1"/>
  <c r="A4192" i="1" s="1"/>
  <c r="A4193" i="1" s="1"/>
  <c r="A4194" i="1" s="1"/>
  <c r="A4195" i="1" s="1"/>
  <c r="A4196" i="1" s="1"/>
  <c r="A4197" i="1" s="1"/>
  <c r="A15568" i="1" l="1"/>
  <c r="B14125" i="1"/>
  <c r="A14125" i="1"/>
  <c r="B14124" i="1"/>
  <c r="A14124" i="1"/>
  <c r="B14126" i="1"/>
  <c r="A14126" i="1"/>
  <c r="A8702" i="1"/>
  <c r="A4198" i="1"/>
  <c r="A4199" i="1" s="1"/>
  <c r="A4200" i="1" s="1"/>
  <c r="B14128" i="1" l="1"/>
  <c r="A14128" i="1"/>
  <c r="B14127" i="1"/>
  <c r="A14127" i="1"/>
  <c r="B14129" i="1"/>
  <c r="A14129" i="1"/>
  <c r="B14272" i="1"/>
  <c r="A14272" i="1"/>
  <c r="B14273" i="1"/>
  <c r="A14273" i="1"/>
  <c r="A9831" i="1"/>
  <c r="A4201" i="1"/>
  <c r="B14106" i="1" l="1"/>
  <c r="A14106" i="1"/>
  <c r="A4202" i="1"/>
  <c r="A4203" i="1" l="1"/>
  <c r="A9828" i="1"/>
  <c r="A4204" i="1" l="1"/>
  <c r="A4205" i="1" l="1"/>
  <c r="A4206" i="1" l="1"/>
  <c r="A4207" i="1" l="1"/>
  <c r="A4208" i="1" l="1"/>
  <c r="A4209" i="1" s="1"/>
  <c r="A4210" i="1" s="1"/>
  <c r="A4211" i="1" s="1"/>
  <c r="A4212" i="1" s="1"/>
  <c r="A4213" i="1" s="1"/>
  <c r="A4214" i="1" s="1"/>
  <c r="A4215" i="1" s="1"/>
  <c r="A4216" i="1" s="1"/>
  <c r="A4217" i="1" s="1"/>
  <c r="A4218" i="1" s="1"/>
  <c r="A4219" i="1" s="1"/>
  <c r="A4220" i="1" s="1"/>
  <c r="A4221" i="1" s="1"/>
  <c r="A4222" i="1" s="1"/>
  <c r="A4223" i="1" s="1"/>
  <c r="A4224" i="1" s="1"/>
  <c r="A4225" i="1" s="1"/>
  <c r="A4226" i="1" s="1"/>
  <c r="A4227" i="1" s="1"/>
  <c r="A4228" i="1" s="1"/>
  <c r="A4229" i="1" s="1"/>
  <c r="A4230" i="1" s="1"/>
  <c r="A4231" i="1" s="1"/>
  <c r="A4232" i="1" s="1"/>
  <c r="A4233" i="1" s="1"/>
  <c r="A4234" i="1" s="1"/>
  <c r="A4235" i="1" s="1"/>
  <c r="A4236" i="1" s="1"/>
  <c r="A4237" i="1" s="1"/>
  <c r="A4238" i="1" s="1"/>
  <c r="A4239" i="1" s="1"/>
  <c r="A4240" i="1" s="1"/>
  <c r="A4241" i="1" s="1"/>
  <c r="A4242" i="1" s="1"/>
  <c r="A4243" i="1" s="1"/>
  <c r="A4244" i="1" s="1"/>
  <c r="A4245" i="1" s="1"/>
  <c r="A4246" i="1" s="1"/>
  <c r="A4247" i="1" s="1"/>
  <c r="A4248" i="1" s="1"/>
  <c r="A4249" i="1" s="1"/>
  <c r="A4250" i="1" s="1"/>
  <c r="A4251" i="1" s="1"/>
  <c r="A4252" i="1" s="1"/>
  <c r="A4253" i="1" s="1"/>
  <c r="A4254" i="1" s="1"/>
  <c r="A4255" i="1" s="1"/>
  <c r="A4256" i="1" s="1"/>
  <c r="A4257" i="1" s="1"/>
  <c r="A4258" i="1" s="1"/>
  <c r="A4259" i="1" s="1"/>
  <c r="A4260" i="1" s="1"/>
  <c r="A4261" i="1" s="1"/>
  <c r="A4263" i="1" s="1"/>
  <c r="A4264" i="1" s="1"/>
  <c r="A4265" i="1" s="1"/>
  <c r="A4266" i="1" s="1"/>
  <c r="A4267" i="1" s="1"/>
  <c r="A4268" i="1" s="1"/>
  <c r="A4269" i="1" s="1"/>
  <c r="A4270" i="1" s="1"/>
  <c r="A4271" i="1" s="1"/>
  <c r="A4272" i="1" s="1"/>
  <c r="A4273" i="1" s="1"/>
  <c r="A4274" i="1" s="1"/>
  <c r="A4275" i="1" s="1"/>
  <c r="A4276" i="1" s="1"/>
  <c r="A4277" i="1" s="1"/>
  <c r="A4278" i="1" s="1"/>
  <c r="A4279" i="1" s="1"/>
  <c r="A4280" i="1" s="1"/>
  <c r="A4281" i="1" s="1"/>
  <c r="A4282" i="1" s="1"/>
  <c r="A4283" i="1" s="1"/>
  <c r="A4284" i="1" s="1"/>
  <c r="A4285" i="1" s="1"/>
  <c r="A4286" i="1" s="1"/>
  <c r="A4287" i="1" s="1"/>
  <c r="A4288" i="1" s="1"/>
  <c r="A4289" i="1" s="1"/>
  <c r="A4290" i="1" s="1"/>
  <c r="A4291" i="1" s="1"/>
  <c r="A4292" i="1" s="1"/>
  <c r="A4293" i="1" s="1"/>
  <c r="B18819" i="1" l="1"/>
  <c r="A18819" i="1"/>
  <c r="A21999" i="1" s="1"/>
  <c r="A4294" i="1"/>
  <c r="A4351" i="1" l="1"/>
  <c r="A4352" i="1" s="1"/>
  <c r="A5246" i="1"/>
  <c r="A4295" i="1"/>
  <c r="A4296" i="1" s="1"/>
  <c r="A4297" i="1" s="1"/>
  <c r="A4298" i="1" s="1"/>
  <c r="A4299" i="1" s="1"/>
  <c r="A4300" i="1" s="1"/>
  <c r="A4301" i="1" s="1"/>
  <c r="A4302" i="1" s="1"/>
  <c r="A4303" i="1" s="1"/>
  <c r="A4304" i="1" s="1"/>
  <c r="A4305" i="1" s="1"/>
  <c r="A4306" i="1" s="1"/>
  <c r="A4307" i="1" s="1"/>
  <c r="A4308" i="1" s="1"/>
  <c r="A4309" i="1" s="1"/>
  <c r="A4310" i="1" s="1"/>
  <c r="A4311" i="1" s="1"/>
  <c r="A4312" i="1" s="1"/>
  <c r="A4313" i="1" s="1"/>
  <c r="A4314" i="1" s="1"/>
  <c r="A4315" i="1" s="1"/>
  <c r="A4316" i="1" s="1"/>
  <c r="A4317" i="1" s="1"/>
  <c r="A4318" i="1" s="1"/>
  <c r="A4319" i="1" s="1"/>
  <c r="B14919" i="1" l="1"/>
  <c r="A14919" i="1"/>
  <c r="B14921" i="1"/>
  <c r="A14921" i="1"/>
  <c r="B14920" i="1"/>
  <c r="A14920" i="1"/>
  <c r="A4320" i="1"/>
  <c r="B14922" i="1" l="1"/>
  <c r="A14922" i="1"/>
  <c r="B14924" i="1"/>
  <c r="A14924" i="1"/>
  <c r="B14923" i="1"/>
  <c r="A14923" i="1"/>
  <c r="A4321" i="1"/>
  <c r="A4322" i="1" s="1"/>
  <c r="A4323" i="1" s="1"/>
  <c r="A4324" i="1" s="1"/>
  <c r="A4325" i="1" s="1"/>
  <c r="A4326" i="1" s="1"/>
  <c r="A4327" i="1" s="1"/>
  <c r="A4328" i="1" s="1"/>
  <c r="A4329" i="1" s="1"/>
  <c r="A4330" i="1" s="1"/>
  <c r="A4331" i="1" s="1"/>
  <c r="A4332" i="1" s="1"/>
  <c r="A4333" i="1" s="1"/>
  <c r="A4334" i="1" s="1"/>
  <c r="A4335" i="1" s="1"/>
  <c r="A4336" i="1" s="1"/>
  <c r="A4337" i="1" s="1"/>
  <c r="A4338" i="1" s="1"/>
  <c r="A4339" i="1" s="1"/>
  <c r="A4340" i="1" s="1"/>
  <c r="A4341" i="1" s="1"/>
  <c r="A4342" i="1" s="1"/>
  <c r="A4343" i="1" s="1"/>
  <c r="A4344" i="1" s="1"/>
  <c r="A4345" i="1" s="1"/>
  <c r="A4346" i="1" s="1"/>
  <c r="A4347" i="1" s="1"/>
  <c r="A4348" i="1" s="1"/>
  <c r="A4349" i="1" s="1"/>
  <c r="A4350" i="1" s="1"/>
  <c r="A4353" i="1" l="1"/>
  <c r="A4354" i="1" s="1"/>
  <c r="A4355" i="1" s="1"/>
  <c r="A4356" i="1" s="1"/>
  <c r="A4357" i="1" s="1"/>
  <c r="A4358" i="1" s="1"/>
  <c r="A4359" i="1" s="1"/>
  <c r="A4360" i="1" s="1"/>
  <c r="A4361" i="1" s="1"/>
  <c r="A4362" i="1" s="1"/>
  <c r="A4363" i="1" s="1"/>
  <c r="A4364" i="1" s="1"/>
  <c r="A4365" i="1" s="1"/>
  <c r="A4366" i="1" s="1"/>
  <c r="A4367" i="1" s="1"/>
  <c r="A4368" i="1" s="1"/>
  <c r="A4369" i="1" s="1"/>
  <c r="A4370" i="1" s="1"/>
  <c r="A4371" i="1" s="1"/>
  <c r="A4372" i="1" s="1"/>
  <c r="A4373" i="1" s="1"/>
  <c r="A4374" i="1" s="1"/>
  <c r="A4375" i="1" s="1"/>
  <c r="A4376" i="1" s="1"/>
  <c r="A4377" i="1" s="1"/>
  <c r="A4378" i="1" s="1"/>
  <c r="A4379" i="1" s="1"/>
  <c r="A5643" i="1" l="1"/>
  <c r="A4380" i="1"/>
  <c r="A5644" i="1" l="1"/>
  <c r="A4381" i="1"/>
  <c r="A4382" i="1" s="1"/>
  <c r="A4383" i="1" s="1"/>
  <c r="A4384" i="1" s="1"/>
  <c r="A4385" i="1" s="1"/>
  <c r="A4386" i="1" s="1"/>
  <c r="A5598" i="1" l="1"/>
  <c r="A5597" i="1"/>
  <c r="A4387" i="1"/>
  <c r="A4388" i="1" s="1"/>
  <c r="A4389" i="1" s="1"/>
  <c r="A4390" i="1" s="1"/>
  <c r="A4391" i="1" s="1"/>
  <c r="A4392" i="1" s="1"/>
  <c r="A4393" i="1" s="1"/>
  <c r="A4394" i="1" s="1"/>
  <c r="A4395" i="1" s="1"/>
  <c r="A4396" i="1" s="1"/>
  <c r="A4397" i="1" s="1"/>
  <c r="A4398" i="1" s="1"/>
  <c r="A4399" i="1" s="1"/>
  <c r="A4400" i="1" s="1"/>
  <c r="A4401" i="1" s="1"/>
  <c r="A4402" i="1" s="1"/>
  <c r="A4403" i="1" s="1"/>
  <c r="A4404" i="1" s="1"/>
  <c r="A4405" i="1" s="1"/>
  <c r="A4406" i="1" s="1"/>
  <c r="A4407" i="1" s="1"/>
  <c r="A4408" i="1" s="1"/>
  <c r="A4409" i="1" s="1"/>
  <c r="A21973" i="1" l="1"/>
  <c r="A4410" i="1"/>
  <c r="A4411" i="1" s="1"/>
  <c r="A4412" i="1" s="1"/>
  <c r="A4413" i="1" s="1"/>
  <c r="A4414" i="1" s="1"/>
  <c r="A4415" i="1" s="1"/>
  <c r="A4416" i="1" s="1"/>
  <c r="A4417" i="1" s="1"/>
  <c r="A4418" i="1" s="1"/>
  <c r="A4419" i="1" s="1"/>
  <c r="A4420" i="1" s="1"/>
  <c r="A4421" i="1" s="1"/>
  <c r="A4422" i="1" s="1"/>
  <c r="A4423" i="1" s="1"/>
  <c r="A4424" i="1" s="1"/>
  <c r="A4425" i="1" s="1"/>
  <c r="A4426" i="1" s="1"/>
  <c r="A4427" i="1" s="1"/>
  <c r="A4428" i="1" s="1"/>
  <c r="A17652" i="1" l="1"/>
  <c r="B13693" i="1"/>
  <c r="A13693" i="1"/>
  <c r="A9727" i="1"/>
  <c r="A9728" i="1"/>
  <c r="A4429" i="1"/>
  <c r="A4430" i="1" s="1"/>
  <c r="A4431" i="1" s="1"/>
  <c r="B14278" i="1" l="1"/>
  <c r="A14278" i="1"/>
  <c r="A9832" i="1"/>
  <c r="A4432" i="1"/>
  <c r="A4433" i="1" s="1"/>
  <c r="A4434" i="1" s="1"/>
  <c r="A4435" i="1" s="1"/>
  <c r="A4436" i="1" s="1"/>
  <c r="A4437" i="1" s="1"/>
  <c r="A4438" i="1" s="1"/>
  <c r="A4439" i="1" s="1"/>
  <c r="A4440" i="1" s="1"/>
  <c r="A4441" i="1" s="1"/>
  <c r="A4442" i="1" s="1"/>
  <c r="A4443" i="1" s="1"/>
  <c r="A4444" i="1" s="1"/>
  <c r="A4445" i="1" s="1"/>
  <c r="A4446" i="1" s="1"/>
  <c r="A4447" i="1" s="1"/>
  <c r="A4448" i="1" s="1"/>
  <c r="A4449" i="1" s="1"/>
  <c r="A4450" i="1" s="1"/>
  <c r="A4451" i="1" s="1"/>
  <c r="A4452" i="1" s="1"/>
  <c r="A4453" i="1" s="1"/>
  <c r="A4454" i="1" s="1"/>
  <c r="A4455" i="1" s="1"/>
  <c r="A4456" i="1" s="1"/>
  <c r="A4457" i="1" s="1"/>
  <c r="A4458" i="1" s="1"/>
  <c r="A4459" i="1" s="1"/>
  <c r="A4460" i="1" s="1"/>
  <c r="A4461" i="1" s="1"/>
  <c r="A4462" i="1" s="1"/>
  <c r="A4463" i="1" s="1"/>
  <c r="A4464" i="1" s="1"/>
  <c r="A4465" i="1" s="1"/>
  <c r="A4466" i="1" s="1"/>
  <c r="A4467" i="1" s="1"/>
  <c r="A4468" i="1" s="1"/>
  <c r="A4469" i="1" s="1"/>
  <c r="A4470" i="1" s="1"/>
  <c r="A4471" i="1" s="1"/>
  <c r="A4472" i="1" s="1"/>
  <c r="A4473" i="1" s="1"/>
  <c r="A4474" i="1" s="1"/>
  <c r="A4475" i="1" s="1"/>
  <c r="A4476" i="1" s="1"/>
  <c r="A4477" i="1" s="1"/>
  <c r="A4478" i="1" s="1"/>
  <c r="A4479" i="1" s="1"/>
  <c r="A4480" i="1" s="1"/>
  <c r="A4481" i="1" s="1"/>
  <c r="A4482" i="1" s="1"/>
  <c r="A4483" i="1" s="1"/>
  <c r="A4484" i="1" s="1"/>
  <c r="A4485" i="1" s="1"/>
  <c r="A4486" i="1" s="1"/>
  <c r="A4487" i="1" s="1"/>
  <c r="A4488" i="1" s="1"/>
  <c r="A4489" i="1" s="1"/>
  <c r="A4490" i="1" s="1"/>
  <c r="A4491" i="1" s="1"/>
  <c r="A4492" i="1" s="1"/>
  <c r="A4493" i="1" s="1"/>
  <c r="A4494" i="1" s="1"/>
  <c r="A4495" i="1" s="1"/>
  <c r="A4496" i="1" s="1"/>
  <c r="A4497" i="1" s="1"/>
  <c r="A4498" i="1" s="1"/>
  <c r="A4499" i="1" s="1"/>
  <c r="A4500" i="1" s="1"/>
  <c r="A4501" i="1" s="1"/>
  <c r="A4502" i="1" s="1"/>
  <c r="A4503" i="1" s="1"/>
  <c r="A4504" i="1" s="1"/>
  <c r="B14101" i="1" l="1"/>
  <c r="A14101" i="1"/>
  <c r="B14103" i="1"/>
  <c r="A14103" i="1"/>
  <c r="A4505" i="1"/>
  <c r="A4506" i="1" s="1"/>
  <c r="A4507" i="1" s="1"/>
  <c r="A4508" i="1" s="1"/>
  <c r="A4509" i="1" s="1"/>
  <c r="A4510" i="1" s="1"/>
  <c r="A4511" i="1" s="1"/>
  <c r="A4512" i="1" s="1"/>
  <c r="A4513" i="1" s="1"/>
  <c r="A4514" i="1" s="1"/>
  <c r="A4515" i="1" s="1"/>
  <c r="A4516" i="1" s="1"/>
  <c r="A4517" i="1" s="1"/>
  <c r="A4518" i="1" s="1"/>
  <c r="A4519" i="1" s="1"/>
  <c r="A4520" i="1" s="1"/>
  <c r="A4521" i="1" s="1"/>
  <c r="A4522" i="1" s="1"/>
  <c r="A4523" i="1" s="1"/>
  <c r="A4524" i="1" s="1"/>
  <c r="A4525" i="1" s="1"/>
  <c r="A4526" i="1" s="1"/>
  <c r="A4527" i="1" s="1"/>
  <c r="A4528" i="1" s="1"/>
  <c r="A4529" i="1" s="1"/>
  <c r="A4530" i="1" s="1"/>
  <c r="A4531" i="1" s="1"/>
  <c r="A4532" i="1" s="1"/>
  <c r="A4533" i="1" s="1"/>
  <c r="A4534" i="1" s="1"/>
  <c r="A4535" i="1" s="1"/>
  <c r="A4536" i="1" s="1"/>
  <c r="A4537" i="1" s="1"/>
  <c r="A4538" i="1" s="1"/>
  <c r="A4539" i="1" s="1"/>
  <c r="A4540" i="1" s="1"/>
  <c r="A4541" i="1" s="1"/>
  <c r="A4542" i="1" s="1"/>
  <c r="A4543" i="1" s="1"/>
  <c r="A4544" i="1" s="1"/>
  <c r="A4545" i="1" s="1"/>
  <c r="A4546" i="1" s="1"/>
  <c r="A4547" i="1" s="1"/>
  <c r="A4548" i="1" s="1"/>
  <c r="A4549" i="1" s="1"/>
  <c r="A4550" i="1" s="1"/>
  <c r="A4551" i="1" s="1"/>
  <c r="A4552" i="1" s="1"/>
  <c r="A4553" i="1" s="1"/>
  <c r="A4554" i="1" s="1"/>
  <c r="A4555" i="1" s="1"/>
  <c r="A4556" i="1" s="1"/>
  <c r="A4557" i="1" s="1"/>
  <c r="A4558" i="1" s="1"/>
  <c r="A4559" i="1" s="1"/>
  <c r="A4560" i="1" s="1"/>
  <c r="A4561" i="1" s="1"/>
  <c r="A4562" i="1" s="1"/>
  <c r="A4563" i="1" s="1"/>
  <c r="A4564" i="1" s="1"/>
  <c r="A4565" i="1" s="1"/>
  <c r="A4566" i="1" s="1"/>
  <c r="A4567" i="1" s="1"/>
  <c r="A4568" i="1" s="1"/>
  <c r="A4569" i="1" s="1"/>
  <c r="A4570" i="1" s="1"/>
  <c r="A4571" i="1" s="1"/>
  <c r="A4572" i="1" s="1"/>
  <c r="A4573" i="1" s="1"/>
  <c r="A4574" i="1" s="1"/>
  <c r="A4575" i="1" s="1"/>
  <c r="A4576" i="1" s="1"/>
  <c r="A4577" i="1" s="1"/>
  <c r="A4578" i="1" s="1"/>
  <c r="A4579" i="1" s="1"/>
  <c r="A4580" i="1" s="1"/>
  <c r="A4581" i="1" s="1"/>
  <c r="A4582" i="1" s="1"/>
  <c r="A4583" i="1" s="1"/>
  <c r="A4584" i="1" s="1"/>
  <c r="A4585" i="1" s="1"/>
  <c r="A4586" i="1" s="1"/>
  <c r="A4587" i="1" s="1"/>
  <c r="A4588" i="1" s="1"/>
  <c r="A4589" i="1" s="1"/>
  <c r="A4590" i="1" s="1"/>
  <c r="A4591" i="1" s="1"/>
  <c r="A4592" i="1" s="1"/>
  <c r="A4593" i="1" s="1"/>
  <c r="A4594" i="1" s="1"/>
  <c r="B15624" i="1" l="1"/>
  <c r="B14791" i="1"/>
  <c r="B14788" i="1"/>
  <c r="B14792" i="1"/>
  <c r="A6301" i="1"/>
  <c r="A4595" i="1"/>
  <c r="A4596" i="1" s="1"/>
  <c r="A4597" i="1" s="1"/>
  <c r="B14141" i="1" l="1"/>
  <c r="A14141" i="1"/>
  <c r="B14140" i="1"/>
  <c r="A14140" i="1"/>
  <c r="A4598" i="1"/>
  <c r="A4599" i="1" s="1"/>
  <c r="A4600" i="1" s="1"/>
  <c r="A4601" i="1" s="1"/>
  <c r="A4602" i="1" s="1"/>
  <c r="A4603" i="1" s="1"/>
  <c r="A4604" i="1" s="1"/>
  <c r="B15625" i="1"/>
  <c r="A23434" i="1" l="1"/>
  <c r="A4605" i="1"/>
  <c r="A4606" i="1" s="1"/>
  <c r="A4607" i="1" s="1"/>
  <c r="A4608" i="1" s="1"/>
  <c r="A4609" i="1" s="1"/>
  <c r="A4610" i="1" s="1"/>
  <c r="A4611" i="1" s="1"/>
  <c r="A4612" i="1" s="1"/>
  <c r="A4613" i="1" s="1"/>
  <c r="A4614" i="1" s="1"/>
  <c r="A4615" i="1" s="1"/>
  <c r="A4616" i="1" s="1"/>
  <c r="A4617" i="1" s="1"/>
  <c r="A4618" i="1" s="1"/>
  <c r="A4619" i="1" s="1"/>
  <c r="A4620" i="1" s="1"/>
  <c r="A4621" i="1" s="1"/>
  <c r="A4622" i="1" s="1"/>
  <c r="A4623" i="1" s="1"/>
  <c r="A4624" i="1" s="1"/>
  <c r="A4625" i="1" s="1"/>
  <c r="A4626" i="1" s="1"/>
  <c r="A4627" i="1" s="1"/>
  <c r="A4628" i="1" s="1"/>
  <c r="A4629" i="1" s="1"/>
  <c r="A4630" i="1" s="1"/>
  <c r="A4631" i="1" s="1"/>
  <c r="A4632" i="1" s="1"/>
  <c r="A4633" i="1" s="1"/>
  <c r="A4634" i="1" s="1"/>
  <c r="A4635" i="1" s="1"/>
  <c r="A4636" i="1" s="1"/>
  <c r="A4637" i="1" s="1"/>
  <c r="A4638" i="1" s="1"/>
  <c r="A4639" i="1" s="1"/>
  <c r="A4640" i="1" s="1"/>
  <c r="A4641" i="1" s="1"/>
  <c r="A4642" i="1" s="1"/>
  <c r="A4643" i="1" s="1"/>
  <c r="A4644" i="1" s="1"/>
  <c r="A4645" i="1" s="1"/>
  <c r="A4646" i="1" s="1"/>
  <c r="A4647" i="1" s="1"/>
  <c r="A4648" i="1" s="1"/>
  <c r="A4649" i="1" s="1"/>
  <c r="A4650" i="1" s="1"/>
  <c r="A4651" i="1" s="1"/>
  <c r="A4652" i="1" s="1"/>
  <c r="A4653" i="1" s="1"/>
  <c r="A4654" i="1" s="1"/>
  <c r="A4655" i="1" s="1"/>
  <c r="A4656" i="1" s="1"/>
  <c r="A4657" i="1" s="1"/>
  <c r="A4658" i="1" s="1"/>
  <c r="A4659" i="1" s="1"/>
  <c r="A4660" i="1" s="1"/>
  <c r="A4661" i="1" s="1"/>
  <c r="A4662" i="1" s="1"/>
  <c r="A4663" i="1" s="1"/>
  <c r="A4664" i="1" s="1"/>
  <c r="A4665" i="1" s="1"/>
  <c r="A4666" i="1" s="1"/>
  <c r="A4667" i="1" s="1"/>
  <c r="A4668" i="1" s="1"/>
  <c r="A4669" i="1" s="1"/>
  <c r="A4670" i="1" s="1"/>
  <c r="A4671" i="1" s="1"/>
  <c r="A4672" i="1" s="1"/>
  <c r="A4673" i="1" s="1"/>
  <c r="A4674" i="1" s="1"/>
  <c r="A21986" i="1" l="1"/>
  <c r="A4675" i="1"/>
  <c r="A21990" i="1" l="1"/>
  <c r="A4676" i="1"/>
  <c r="A4677" i="1" l="1"/>
  <c r="A4678" i="1" s="1"/>
  <c r="A4679" i="1" s="1"/>
  <c r="A4680" i="1" s="1"/>
  <c r="A4681" i="1" s="1"/>
  <c r="A4682" i="1" s="1"/>
  <c r="A4683" i="1" s="1"/>
  <c r="A4684" i="1" s="1"/>
  <c r="A4685" i="1" s="1"/>
  <c r="A4686" i="1" s="1"/>
  <c r="A4687" i="1" s="1"/>
  <c r="A4688" i="1" s="1"/>
  <c r="A4689" i="1" s="1"/>
  <c r="A4690" i="1" s="1"/>
  <c r="A4691" i="1" s="1"/>
  <c r="A4692" i="1" s="1"/>
  <c r="A4693" i="1" s="1"/>
  <c r="A4694" i="1" s="1"/>
  <c r="A4695" i="1" s="1"/>
  <c r="A4696" i="1" s="1"/>
  <c r="A4697" i="1" s="1"/>
  <c r="A4698" i="1" s="1"/>
  <c r="A4699" i="1" s="1"/>
  <c r="A4700" i="1" s="1"/>
  <c r="A4701" i="1" s="1"/>
  <c r="A4702" i="1" s="1"/>
  <c r="A4703" i="1" s="1"/>
  <c r="A4704" i="1" s="1"/>
  <c r="A4705" i="1" s="1"/>
  <c r="A4706" i="1" s="1"/>
  <c r="A4707" i="1" s="1"/>
  <c r="A4708" i="1" s="1"/>
  <c r="A4709" i="1" s="1"/>
  <c r="A4710" i="1" s="1"/>
  <c r="A4711" i="1" s="1"/>
  <c r="A4712" i="1" s="1"/>
  <c r="A4713" i="1" s="1"/>
  <c r="A4714" i="1" s="1"/>
  <c r="A4715" i="1" s="1"/>
  <c r="A4716" i="1" s="1"/>
  <c r="A4717" i="1" s="1"/>
  <c r="A4718" i="1" s="1"/>
  <c r="A4719" i="1" s="1"/>
  <c r="A4720" i="1" s="1"/>
  <c r="A4721" i="1" s="1"/>
  <c r="A4722" i="1" s="1"/>
  <c r="A4723" i="1" s="1"/>
  <c r="A4724" i="1" s="1"/>
  <c r="A4725" i="1" s="1"/>
  <c r="A4726" i="1" s="1"/>
  <c r="A4727" i="1" s="1"/>
  <c r="A4728" i="1" s="1"/>
  <c r="A4729" i="1" s="1"/>
  <c r="A4730" i="1" s="1"/>
  <c r="A4731" i="1" s="1"/>
  <c r="A4732" i="1" s="1"/>
  <c r="A4733" i="1" s="1"/>
  <c r="A4734" i="1" s="1"/>
  <c r="A4735" i="1" s="1"/>
  <c r="A4736" i="1" s="1"/>
  <c r="A4737" i="1" s="1"/>
  <c r="A4738" i="1" s="1"/>
  <c r="A4739" i="1" s="1"/>
  <c r="A4740" i="1" s="1"/>
  <c r="A4741" i="1" s="1"/>
  <c r="A4742" i="1" s="1"/>
  <c r="A4743" i="1" s="1"/>
  <c r="A4744" i="1" s="1"/>
  <c r="A4745" i="1" s="1"/>
  <c r="A4746" i="1" s="1"/>
  <c r="A4747" i="1" s="1"/>
  <c r="A4748" i="1" s="1"/>
  <c r="A4749" i="1" s="1"/>
  <c r="A4750" i="1" s="1"/>
  <c r="A4751" i="1" s="1"/>
  <c r="A4752" i="1" s="1"/>
  <c r="A4753" i="1" s="1"/>
  <c r="A4754" i="1" s="1"/>
  <c r="A4755" i="1" s="1"/>
  <c r="A4756" i="1" s="1"/>
  <c r="A4757" i="1" s="1"/>
  <c r="A4758" i="1" s="1"/>
  <c r="A4759" i="1" s="1"/>
  <c r="A4760" i="1" s="1"/>
  <c r="A4761" i="1" s="1"/>
  <c r="A4762" i="1" s="1"/>
  <c r="A4763" i="1" s="1"/>
  <c r="A4764" i="1" s="1"/>
  <c r="A4765" i="1" s="1"/>
  <c r="A4766" i="1" s="1"/>
  <c r="A4767" i="1" s="1"/>
  <c r="A4768" i="1" s="1"/>
  <c r="A4769" i="1" s="1"/>
  <c r="A4770" i="1" s="1"/>
  <c r="A4771" i="1" s="1"/>
  <c r="A9747" i="1" l="1"/>
  <c r="A9746" i="1"/>
  <c r="A9750" i="1"/>
  <c r="A9749" i="1"/>
  <c r="A9748" i="1"/>
  <c r="A4772" i="1"/>
  <c r="A4773" i="1" s="1"/>
  <c r="A4774" i="1" s="1"/>
  <c r="A4775" i="1" s="1"/>
  <c r="A4776" i="1" s="1"/>
  <c r="A4777" i="1" s="1"/>
  <c r="A4778" i="1" s="1"/>
  <c r="A4779" i="1" s="1"/>
  <c r="A4780" i="1" s="1"/>
  <c r="A4781" i="1" s="1"/>
  <c r="A4782" i="1" s="1"/>
  <c r="A4783" i="1" s="1"/>
  <c r="A4784" i="1" s="1"/>
  <c r="A4785" i="1" s="1"/>
  <c r="A4786" i="1" s="1"/>
  <c r="A4787" i="1" s="1"/>
  <c r="A4788" i="1" s="1"/>
  <c r="A4789" i="1" s="1"/>
  <c r="A4790" i="1" s="1"/>
  <c r="A4791" i="1" s="1"/>
  <c r="A4792" i="1" s="1"/>
  <c r="A4793" i="1" s="1"/>
  <c r="A4794" i="1" s="1"/>
  <c r="A4795" i="1" s="1"/>
  <c r="A4796" i="1" s="1"/>
  <c r="A4797" i="1" s="1"/>
  <c r="A4798" i="1" s="1"/>
  <c r="A4799" i="1" s="1"/>
  <c r="A4800" i="1" s="1"/>
  <c r="A4801" i="1" s="1"/>
  <c r="A4802" i="1" s="1"/>
  <c r="A4803" i="1" s="1"/>
  <c r="A4804" i="1" s="1"/>
  <c r="A4805" i="1" s="1"/>
  <c r="A4806" i="1" s="1"/>
  <c r="A4807" i="1" s="1"/>
  <c r="A4808" i="1" s="1"/>
  <c r="A4809" i="1" s="1"/>
  <c r="A4810" i="1" s="1"/>
  <c r="A4811" i="1" s="1"/>
  <c r="A4812" i="1" s="1"/>
  <c r="A4813" i="1" s="1"/>
  <c r="A4814" i="1" s="1"/>
  <c r="A4815" i="1" s="1"/>
  <c r="A4816" i="1" s="1"/>
  <c r="A4817" i="1" s="1"/>
  <c r="A4818" i="1" s="1"/>
  <c r="A4819" i="1" s="1"/>
  <c r="A4820" i="1" s="1"/>
  <c r="A4821" i="1" s="1"/>
  <c r="A4822" i="1" s="1"/>
  <c r="A4823" i="1" s="1"/>
  <c r="A4824" i="1" s="1"/>
  <c r="A4825" i="1" s="1"/>
  <c r="A4826" i="1" s="1"/>
  <c r="A4827" i="1" s="1"/>
  <c r="A4828" i="1" s="1"/>
  <c r="A4829" i="1" s="1"/>
  <c r="A4830" i="1" s="1"/>
  <c r="A4831" i="1" s="1"/>
  <c r="A4832" i="1" s="1"/>
  <c r="A4833" i="1" s="1"/>
  <c r="A4834" i="1" s="1"/>
  <c r="A4835" i="1" s="1"/>
  <c r="A4836" i="1" s="1"/>
  <c r="A4837" i="1" s="1"/>
  <c r="A4838" i="1" s="1"/>
  <c r="A4839" i="1" s="1"/>
  <c r="A4840" i="1" s="1"/>
  <c r="A4841" i="1" s="1"/>
  <c r="A4842" i="1" s="1"/>
  <c r="A4843" i="1" s="1"/>
  <c r="A4844" i="1" s="1"/>
  <c r="A4845" i="1" s="1"/>
  <c r="A4846" i="1" s="1"/>
  <c r="A4847" i="1" s="1"/>
  <c r="A4848" i="1" s="1"/>
  <c r="A4849" i="1" s="1"/>
  <c r="A4850" i="1" s="1"/>
  <c r="A4851" i="1" s="1"/>
  <c r="A4852" i="1" s="1"/>
  <c r="A4853" i="1" s="1"/>
  <c r="A4854" i="1" s="1"/>
  <c r="A4855" i="1" s="1"/>
  <c r="A4856" i="1" s="1"/>
  <c r="A4857" i="1" s="1"/>
  <c r="A4858" i="1" s="1"/>
  <c r="A4859" i="1" s="1"/>
  <c r="A4860" i="1" s="1"/>
  <c r="A4861" i="1" s="1"/>
  <c r="A4862" i="1" s="1"/>
  <c r="A4863" i="1" s="1"/>
  <c r="A4864" i="1" s="1"/>
  <c r="A4865" i="1" s="1"/>
  <c r="A4866" i="1" s="1"/>
  <c r="A4867" i="1" s="1"/>
  <c r="A4868" i="1" s="1"/>
  <c r="A4869" i="1" s="1"/>
  <c r="A4870" i="1" s="1"/>
  <c r="A4871" i="1" s="1"/>
  <c r="A4872" i="1" s="1"/>
  <c r="A4873" i="1" s="1"/>
  <c r="A4874" i="1" s="1"/>
  <c r="A4875" i="1" s="1"/>
  <c r="A4876" i="1" s="1"/>
  <c r="A4877" i="1" s="1"/>
  <c r="A4878" i="1" s="1"/>
  <c r="A4879" i="1" s="1"/>
  <c r="A4880" i="1" s="1"/>
  <c r="A4881" i="1" s="1"/>
  <c r="A4882" i="1" s="1"/>
  <c r="A4883" i="1" s="1"/>
  <c r="A4884" i="1" s="1"/>
  <c r="A4885" i="1" s="1"/>
  <c r="A4886" i="1" s="1"/>
  <c r="A4887" i="1" s="1"/>
  <c r="A4888" i="1" s="1"/>
  <c r="A4889" i="1" s="1"/>
  <c r="A4890" i="1" s="1"/>
  <c r="A4891" i="1" s="1"/>
  <c r="A4892" i="1" s="1"/>
  <c r="A4893" i="1" s="1"/>
  <c r="A4894" i="1" s="1"/>
  <c r="A4895" i="1" s="1"/>
  <c r="A4896" i="1" s="1"/>
  <c r="A4897" i="1" s="1"/>
  <c r="A4898" i="1" s="1"/>
  <c r="A4899" i="1" s="1"/>
  <c r="A12957" i="1" l="1"/>
  <c r="B12957" i="1"/>
  <c r="A4900" i="1"/>
  <c r="A4901" i="1" s="1"/>
  <c r="A4902" i="1" s="1"/>
  <c r="A4903" i="1" s="1"/>
  <c r="A4904" i="1" s="1"/>
  <c r="A4905" i="1" s="1"/>
  <c r="A4906" i="1" s="1"/>
  <c r="A4907" i="1" s="1"/>
  <c r="A4908" i="1" s="1"/>
  <c r="A4909" i="1" s="1"/>
  <c r="A4910" i="1" s="1"/>
  <c r="A4911" i="1" s="1"/>
  <c r="A4912" i="1" s="1"/>
  <c r="A4913" i="1" s="1"/>
  <c r="A4914" i="1" s="1"/>
  <c r="A4915" i="1" s="1"/>
  <c r="A4916" i="1" s="1"/>
  <c r="A4917" i="1" s="1"/>
  <c r="A4918" i="1" s="1"/>
  <c r="A4919" i="1" s="1"/>
  <c r="A4920" i="1" s="1"/>
  <c r="A4921" i="1" s="1"/>
  <c r="A4922" i="1" s="1"/>
  <c r="A4923" i="1" s="1"/>
  <c r="A4924" i="1" s="1"/>
  <c r="A4925" i="1" s="1"/>
  <c r="A4926" i="1" s="1"/>
  <c r="A4927" i="1" s="1"/>
  <c r="A4928" i="1" s="1"/>
  <c r="A4929" i="1" s="1"/>
  <c r="A4930" i="1" s="1"/>
  <c r="A4931" i="1" s="1"/>
  <c r="A4932" i="1" s="1"/>
  <c r="B14526" i="1" l="1"/>
  <c r="A14526" i="1"/>
  <c r="A4933" i="1"/>
  <c r="A4934" i="1" s="1"/>
  <c r="A4935" i="1" s="1"/>
  <c r="A4936" i="1" s="1"/>
  <c r="A4937" i="1" s="1"/>
  <c r="A4938" i="1" s="1"/>
  <c r="A4939" i="1" s="1"/>
  <c r="A4940" i="1" s="1"/>
  <c r="A4941" i="1" s="1"/>
  <c r="A4942" i="1" s="1"/>
  <c r="A4943" i="1" s="1"/>
  <c r="A4944" i="1" s="1"/>
  <c r="A4945" i="1" s="1"/>
  <c r="A4946" i="1" s="1"/>
  <c r="A4947" i="1" s="1"/>
  <c r="A4948" i="1" s="1"/>
  <c r="A4949" i="1" s="1"/>
  <c r="A4950" i="1" s="1"/>
  <c r="A4951" i="1" s="1"/>
  <c r="A4952" i="1" s="1"/>
  <c r="A4953" i="1" s="1"/>
  <c r="A9126" i="1" l="1"/>
  <c r="A4954" i="1"/>
  <c r="A4955" i="1" s="1"/>
  <c r="A4956" i="1" s="1"/>
  <c r="A4957" i="1" s="1"/>
  <c r="A4958" i="1" s="1"/>
  <c r="A4959" i="1" s="1"/>
  <c r="A4960" i="1" s="1"/>
  <c r="A4961" i="1" s="1"/>
  <c r="A4962" i="1" s="1"/>
  <c r="A4963" i="1" s="1"/>
  <c r="A4964" i="1" s="1"/>
  <c r="A4965" i="1" s="1"/>
  <c r="A4966" i="1" s="1"/>
  <c r="A4967" i="1" s="1"/>
  <c r="A4968" i="1" s="1"/>
  <c r="A4969" i="1" s="1"/>
  <c r="A4970" i="1" s="1"/>
  <c r="A4971" i="1" s="1"/>
  <c r="A4972" i="1" s="1"/>
  <c r="A4973" i="1" s="1"/>
  <c r="A4974" i="1" s="1"/>
  <c r="A4975" i="1" s="1"/>
  <c r="A4976" i="1" s="1"/>
  <c r="A4977" i="1" s="1"/>
  <c r="A4978" i="1" s="1"/>
  <c r="A4979" i="1" s="1"/>
  <c r="A4980" i="1" s="1"/>
  <c r="A4981" i="1" s="1"/>
  <c r="A4982" i="1" s="1"/>
  <c r="A4983" i="1" s="1"/>
  <c r="A4984" i="1" s="1"/>
  <c r="A4985" i="1" s="1"/>
  <c r="A4986" i="1" s="1"/>
  <c r="A4987" i="1" s="1"/>
  <c r="A4988" i="1" s="1"/>
  <c r="A4989" i="1" s="1"/>
  <c r="A21954" i="1" l="1"/>
  <c r="A4990" i="1"/>
  <c r="A4991" i="1" s="1"/>
  <c r="A4992" i="1" s="1"/>
  <c r="A4993" i="1" s="1"/>
  <c r="A4994" i="1" s="1"/>
  <c r="A4995" i="1" s="1"/>
  <c r="A4996" i="1" s="1"/>
  <c r="A4997" i="1" s="1"/>
  <c r="A4998" i="1" s="1"/>
  <c r="A4999" i="1" s="1"/>
  <c r="A5000" i="1" s="1"/>
  <c r="A5001" i="1" s="1"/>
  <c r="A5002" i="1" s="1"/>
  <c r="A5003" i="1" s="1"/>
  <c r="A5004" i="1" s="1"/>
  <c r="A5005" i="1" s="1"/>
  <c r="A5006" i="1" s="1"/>
  <c r="A5007" i="1" s="1"/>
  <c r="A5008" i="1" s="1"/>
  <c r="A5009" i="1" s="1"/>
  <c r="A5010" i="1" s="1"/>
  <c r="A5011" i="1" s="1"/>
  <c r="A5012" i="1" s="1"/>
  <c r="A5013" i="1" s="1"/>
  <c r="A5014" i="1" s="1"/>
  <c r="A5015" i="1" s="1"/>
  <c r="A5016" i="1" s="1"/>
  <c r="A5017" i="1" s="1"/>
  <c r="A5018" i="1" s="1"/>
  <c r="A5019" i="1" s="1"/>
  <c r="A5020" i="1" s="1"/>
  <c r="A5021" i="1" s="1"/>
  <c r="A21966" i="1" l="1"/>
  <c r="A5022" i="1"/>
  <c r="A5023" i="1" s="1"/>
  <c r="A5024" i="1" s="1"/>
  <c r="A5025" i="1" s="1"/>
  <c r="A5026" i="1" s="1"/>
  <c r="A5027" i="1" s="1"/>
  <c r="A5028" i="1" s="1"/>
  <c r="A5029" i="1" s="1"/>
  <c r="A5030" i="1" s="1"/>
  <c r="A5031" i="1" s="1"/>
  <c r="A5032" i="1" s="1"/>
  <c r="A5033" i="1" s="1"/>
  <c r="A5034" i="1" s="1"/>
  <c r="A5035" i="1" s="1"/>
  <c r="A5036" i="1" s="1"/>
  <c r="A5037" i="1" s="1"/>
  <c r="A5038" i="1" s="1"/>
  <c r="A5039" i="1" s="1"/>
  <c r="A5040" i="1" s="1"/>
  <c r="B14847" i="1" l="1"/>
  <c r="A14847" i="1"/>
  <c r="A5041" i="1"/>
  <c r="A5042" i="1" l="1"/>
  <c r="A5043" i="1"/>
  <c r="A5044" i="1" s="1"/>
  <c r="A5045" i="1" s="1"/>
  <c r="A5046" i="1" s="1"/>
  <c r="A5047" i="1" s="1"/>
  <c r="A5048" i="1" s="1"/>
  <c r="A5049" i="1" s="1"/>
  <c r="A5050" i="1" s="1"/>
  <c r="A5051" i="1" s="1"/>
  <c r="A5052" i="1" s="1"/>
  <c r="A5053" i="1" s="1"/>
  <c r="A5054" i="1" s="1"/>
  <c r="A5055" i="1" s="1"/>
  <c r="A5056" i="1" s="1"/>
  <c r="A5057" i="1" s="1"/>
  <c r="A5058" i="1" s="1"/>
  <c r="A5059" i="1" s="1"/>
  <c r="A5060" i="1" s="1"/>
  <c r="A5061" i="1" s="1"/>
  <c r="A5062" i="1" s="1"/>
  <c r="A5063" i="1" s="1"/>
  <c r="A5064" i="1" s="1"/>
  <c r="A5065" i="1" s="1"/>
  <c r="A5066" i="1" s="1"/>
  <c r="A5067" i="1" s="1"/>
  <c r="A5068" i="1" s="1"/>
  <c r="A5069" i="1" s="1"/>
  <c r="A5070" i="1" s="1"/>
  <c r="A5071" i="1" s="1"/>
  <c r="A5072" i="1" s="1"/>
  <c r="A5073" i="1" s="1"/>
  <c r="A5074" i="1" s="1"/>
  <c r="A5075" i="1" s="1"/>
  <c r="A5076" i="1" s="1"/>
  <c r="A5077" i="1" s="1"/>
  <c r="A5078" i="1" s="1"/>
  <c r="A5079" i="1" s="1"/>
  <c r="A5080" i="1" s="1"/>
  <c r="A5081" i="1" s="1"/>
  <c r="A5082" i="1" s="1"/>
  <c r="A5083" i="1" s="1"/>
  <c r="A5084" i="1" s="1"/>
  <c r="A5085" i="1" s="1"/>
  <c r="A5086" i="1" s="1"/>
  <c r="A5087" i="1" s="1"/>
  <c r="A5088" i="1" s="1"/>
  <c r="A5089" i="1" s="1"/>
  <c r="A5090" i="1" s="1"/>
  <c r="A5091" i="1" s="1"/>
  <c r="A5092" i="1" s="1"/>
  <c r="A5093" i="1" s="1"/>
  <c r="A5094" i="1" s="1"/>
  <c r="A5095" i="1" s="1"/>
  <c r="A5096" i="1" s="1"/>
  <c r="A5097" i="1" s="1"/>
  <c r="A5098" i="1" s="1"/>
  <c r="A5099" i="1" s="1"/>
  <c r="A5100" i="1" s="1"/>
  <c r="A5101" i="1" s="1"/>
  <c r="A5102" i="1" s="1"/>
  <c r="A5103" i="1" s="1"/>
  <c r="A5104" i="1" s="1"/>
  <c r="A5105" i="1" s="1"/>
  <c r="A5106" i="1" s="1"/>
  <c r="A5107" i="1" s="1"/>
  <c r="A5108" i="1" s="1"/>
  <c r="A5109" i="1" s="1"/>
  <c r="A5110" i="1" s="1"/>
  <c r="A5111" i="1" s="1"/>
  <c r="A5112" i="1" s="1"/>
  <c r="A5113" i="1" s="1"/>
  <c r="A5114" i="1" s="1"/>
  <c r="A5115" i="1" s="1"/>
  <c r="A5116" i="1" s="1"/>
  <c r="A5117" i="1" s="1"/>
  <c r="A5118" i="1" s="1"/>
  <c r="A5119" i="1" s="1"/>
  <c r="A5120" i="1" s="1"/>
  <c r="A5121" i="1" s="1"/>
  <c r="A5122" i="1" s="1"/>
  <c r="A5123" i="1" s="1"/>
  <c r="A5124" i="1" s="1"/>
  <c r="A5125" i="1" s="1"/>
  <c r="A5126" i="1" s="1"/>
  <c r="A5127" i="1" s="1"/>
  <c r="A5128" i="1" s="1"/>
  <c r="A5129" i="1" s="1"/>
  <c r="A5130" i="1" s="1"/>
  <c r="A5131" i="1" s="1"/>
  <c r="A5132" i="1" s="1"/>
  <c r="A5133" i="1" s="1"/>
  <c r="A5134" i="1" s="1"/>
  <c r="A5135" i="1" s="1"/>
  <c r="A5136" i="1" s="1"/>
  <c r="A5137" i="1" s="1"/>
  <c r="A15782" i="1" l="1"/>
  <c r="B13457" i="1"/>
  <c r="A13457" i="1"/>
  <c r="B13467" i="1"/>
  <c r="A13467" i="1"/>
  <c r="A5138" i="1"/>
  <c r="A5139" i="1" s="1"/>
  <c r="A5140" i="1" s="1"/>
  <c r="A5141" i="1" s="1"/>
  <c r="A5142" i="1" s="1"/>
  <c r="A5143" i="1" s="1"/>
  <c r="A5144" i="1" s="1"/>
  <c r="A5145" i="1" s="1"/>
  <c r="A5146" i="1" s="1"/>
  <c r="A5147" i="1" s="1"/>
  <c r="A5148" i="1" s="1"/>
  <c r="A5149" i="1" s="1"/>
  <c r="A5150" i="1" s="1"/>
  <c r="A5151" i="1" s="1"/>
  <c r="A5152" i="1" s="1"/>
  <c r="A5153" i="1" s="1"/>
  <c r="A5154" i="1" s="1"/>
  <c r="A5155" i="1" s="1"/>
  <c r="A5156" i="1" s="1"/>
  <c r="A5157" i="1" s="1"/>
  <c r="A5158" i="1" s="1"/>
  <c r="A5159" i="1" s="1"/>
  <c r="A5160" i="1" s="1"/>
  <c r="A5161" i="1" s="1"/>
  <c r="A5162" i="1" s="1"/>
  <c r="A5163" i="1" s="1"/>
  <c r="A5164" i="1" s="1"/>
  <c r="A5165" i="1" s="1"/>
  <c r="A5166" i="1" s="1"/>
  <c r="A5167" i="1" s="1"/>
  <c r="A5168" i="1" s="1"/>
  <c r="A5169" i="1" s="1"/>
  <c r="A5170" i="1" s="1"/>
  <c r="A5171" i="1" s="1"/>
  <c r="A5172" i="1" s="1"/>
  <c r="A5173" i="1" s="1"/>
  <c r="A5174" i="1" s="1"/>
  <c r="A5175" i="1" s="1"/>
  <c r="A5176" i="1" s="1"/>
  <c r="A5177" i="1" s="1"/>
  <c r="A5178" i="1" s="1"/>
  <c r="A5179" i="1" s="1"/>
  <c r="A5180" i="1" s="1"/>
  <c r="A5181" i="1" s="1"/>
  <c r="A5182" i="1" s="1"/>
  <c r="A5183" i="1" s="1"/>
  <c r="A5184" i="1" s="1"/>
  <c r="A5185" i="1" s="1"/>
  <c r="A5186" i="1" s="1"/>
  <c r="A5187" i="1" s="1"/>
  <c r="A5188" i="1" s="1"/>
  <c r="A5189" i="1" s="1"/>
  <c r="A5190" i="1" s="1"/>
  <c r="A5191" i="1" s="1"/>
  <c r="A5192" i="1" s="1"/>
  <c r="B15561" i="1" l="1"/>
  <c r="A15561" i="1"/>
  <c r="A10437" i="1"/>
  <c r="A5193" i="1"/>
  <c r="A5194" i="1" s="1"/>
  <c r="A5195" i="1" s="1"/>
  <c r="A5196" i="1" s="1"/>
  <c r="A5197" i="1" s="1"/>
  <c r="A5198" i="1" s="1"/>
  <c r="A5199" i="1" s="1"/>
  <c r="A5200" i="1" s="1"/>
  <c r="A5201" i="1" s="1"/>
  <c r="A5202" i="1" s="1"/>
  <c r="A5203" i="1" s="1"/>
  <c r="A5204" i="1" s="1"/>
  <c r="A5205" i="1" s="1"/>
  <c r="A5206" i="1" s="1"/>
  <c r="A5207" i="1" s="1"/>
  <c r="A5208" i="1" s="1"/>
  <c r="A5209" i="1" s="1"/>
  <c r="A5210" i="1" s="1"/>
  <c r="A5211" i="1" s="1"/>
  <c r="A5212" i="1" s="1"/>
  <c r="A5213" i="1" s="1"/>
  <c r="A5214" i="1" s="1"/>
  <c r="A5215" i="1" s="1"/>
  <c r="A5216" i="1" s="1"/>
  <c r="A5217" i="1" s="1"/>
  <c r="A10510" i="1" l="1"/>
  <c r="A10509" i="1"/>
  <c r="A10511" i="1" s="1"/>
  <c r="A11166" i="1"/>
  <c r="A5218" i="1"/>
  <c r="A5219" i="1" s="1"/>
  <c r="A5220" i="1" s="1"/>
  <c r="A5221" i="1" s="1"/>
  <c r="A5222" i="1" s="1"/>
  <c r="A5223" i="1" s="1"/>
  <c r="A5224" i="1" s="1"/>
  <c r="A5225" i="1" s="1"/>
  <c r="A5226" i="1" s="1"/>
  <c r="A5227" i="1" s="1"/>
  <c r="A5228" i="1" s="1"/>
  <c r="A5229" i="1" s="1"/>
  <c r="A5230" i="1" s="1"/>
  <c r="A5231" i="1" s="1"/>
  <c r="A10500" i="1" l="1"/>
  <c r="A5232" i="1"/>
  <c r="A5233" i="1" s="1"/>
  <c r="A5234" i="1" s="1"/>
  <c r="A5235" i="1" s="1"/>
  <c r="A13127" i="1" l="1"/>
  <c r="B13129" i="1"/>
  <c r="A13129" i="1"/>
  <c r="B13128" i="1"/>
  <c r="B13120" i="1"/>
  <c r="A13128" i="1"/>
  <c r="B13127" i="1"/>
  <c r="A13120" i="1"/>
  <c r="A5236" i="1"/>
  <c r="A5237" i="1" s="1"/>
  <c r="A5238" i="1" s="1"/>
  <c r="A5239" i="1" s="1"/>
  <c r="A5240" i="1" s="1"/>
  <c r="A5241" i="1" s="1"/>
  <c r="A5242" i="1" s="1"/>
  <c r="A5243" i="1" s="1"/>
  <c r="A5244" i="1" s="1"/>
  <c r="A5245" i="1" s="1"/>
  <c r="A5247" i="1" s="1"/>
  <c r="A5248" i="1" s="1"/>
  <c r="A5249" i="1" s="1"/>
  <c r="A5250" i="1" s="1"/>
  <c r="A5251" i="1" s="1"/>
  <c r="A5252" i="1" s="1"/>
  <c r="A5253" i="1" s="1"/>
  <c r="A5254" i="1" s="1"/>
  <c r="A5255" i="1" s="1"/>
  <c r="A10502" i="1"/>
  <c r="A10501" i="1"/>
  <c r="A23969" i="1" l="1"/>
  <c r="A23868" i="1"/>
  <c r="A5256" i="1"/>
  <c r="A5257" i="1" s="1"/>
  <c r="A5258" i="1" s="1"/>
  <c r="A5259" i="1" s="1"/>
  <c r="A5260" i="1" s="1"/>
  <c r="A5261" i="1" s="1"/>
  <c r="A5262" i="1" s="1"/>
  <c r="A5263" i="1" s="1"/>
  <c r="A5264" i="1" s="1"/>
  <c r="A5265" i="1" s="1"/>
  <c r="A5266" i="1" s="1"/>
  <c r="A5267" i="1" s="1"/>
  <c r="A5268" i="1" s="1"/>
  <c r="A5269" i="1" s="1"/>
  <c r="A5270" i="1" s="1"/>
  <c r="A5271" i="1" s="1"/>
  <c r="A5272" i="1" s="1"/>
  <c r="A5273" i="1" s="1"/>
  <c r="A5274" i="1" s="1"/>
  <c r="A5275" i="1" s="1"/>
  <c r="A5276" i="1" s="1"/>
  <c r="A5277" i="1" s="1"/>
  <c r="A5278" i="1" s="1"/>
  <c r="A5279" i="1" s="1"/>
  <c r="A5280" i="1" s="1"/>
  <c r="A5281" i="1" s="1"/>
  <c r="A5282" i="1" s="1"/>
  <c r="A5283" i="1" s="1"/>
  <c r="A5284" i="1" s="1"/>
  <c r="A5285" i="1" s="1"/>
  <c r="A5286" i="1" s="1"/>
  <c r="A5287" i="1" s="1"/>
  <c r="A5288" i="1" s="1"/>
  <c r="A5289" i="1" s="1"/>
  <c r="A5290" i="1" s="1"/>
  <c r="A5291" i="1" s="1"/>
  <c r="A5292" i="1" s="1"/>
  <c r="A5293" i="1" s="1"/>
  <c r="A5294" i="1" s="1"/>
  <c r="A5295" i="1" s="1"/>
  <c r="A5296" i="1" s="1"/>
  <c r="B14912" i="1" l="1"/>
  <c r="A14912" i="1"/>
  <c r="A5297" i="1"/>
  <c r="A5298" i="1" s="1"/>
  <c r="A5299" i="1" s="1"/>
  <c r="A5300" i="1" s="1"/>
  <c r="A5301" i="1" s="1"/>
  <c r="A5302" i="1" s="1"/>
  <c r="A5303" i="1" s="1"/>
  <c r="A5304" i="1" s="1"/>
  <c r="A5305" i="1" s="1"/>
  <c r="A5306" i="1" s="1"/>
  <c r="A5307" i="1" s="1"/>
  <c r="A5308" i="1" s="1"/>
  <c r="A5309" i="1" s="1"/>
  <c r="A5310" i="1" s="1"/>
  <c r="A5311" i="1" s="1"/>
  <c r="A5312" i="1" s="1"/>
  <c r="A5313" i="1" s="1"/>
  <c r="A5314" i="1" s="1"/>
  <c r="A5315" i="1" s="1"/>
  <c r="A5316" i="1" s="1"/>
  <c r="A5317" i="1" s="1"/>
  <c r="A5318" i="1" s="1"/>
  <c r="A5319" i="1" s="1"/>
  <c r="A5320" i="1" s="1"/>
  <c r="A5321" i="1" s="1"/>
  <c r="A5322" i="1" s="1"/>
  <c r="A5323" i="1" s="1"/>
  <c r="A5324" i="1" s="1"/>
  <c r="A5325" i="1" s="1"/>
  <c r="B15564" i="1" l="1"/>
  <c r="A15564" i="1"/>
  <c r="A5326" i="1"/>
  <c r="A5327" i="1" s="1"/>
  <c r="A5328" i="1" s="1"/>
  <c r="A5329" i="1" s="1"/>
  <c r="A5330" i="1" s="1"/>
  <c r="A5331" i="1" s="1"/>
  <c r="A5332" i="1" s="1"/>
  <c r="A5333" i="1" s="1"/>
  <c r="A5334" i="1" s="1"/>
  <c r="A5335" i="1" s="1"/>
  <c r="A5336" i="1" s="1"/>
  <c r="A5337" i="1" s="1"/>
  <c r="A5338" i="1" s="1"/>
  <c r="A5339" i="1" s="1"/>
  <c r="A5340" i="1" s="1"/>
  <c r="A5341" i="1" s="1"/>
  <c r="A5342" i="1" s="1"/>
  <c r="A5343" i="1" s="1"/>
  <c r="A5344" i="1" s="1"/>
  <c r="A5345" i="1" s="1"/>
  <c r="A5346" i="1" s="1"/>
  <c r="A5347" i="1" s="1"/>
  <c r="A5348" i="1" s="1"/>
  <c r="A5349" i="1" s="1"/>
  <c r="A5350" i="1" s="1"/>
  <c r="A5351" i="1" s="1"/>
  <c r="A5352" i="1" s="1"/>
  <c r="A5353" i="1" s="1"/>
  <c r="B15254" i="1" l="1"/>
  <c r="B15238" i="1"/>
  <c r="A15254" i="1"/>
  <c r="A15238" i="1"/>
  <c r="B15253" i="1"/>
  <c r="A15253" i="1"/>
  <c r="A5354" i="1"/>
  <c r="A5355" i="1" s="1"/>
  <c r="A5356" i="1" s="1"/>
  <c r="A5357" i="1" s="1"/>
  <c r="A5358" i="1" s="1"/>
  <c r="A5359" i="1" s="1"/>
  <c r="A5361" i="1" s="1"/>
  <c r="A17754" i="1" l="1"/>
  <c r="B17754" i="1"/>
  <c r="A5362" i="1"/>
  <c r="A5363" i="1" s="1"/>
  <c r="A5364" i="1" s="1"/>
  <c r="A5365" i="1" s="1"/>
  <c r="A5366" i="1" s="1"/>
  <c r="A5367" i="1" s="1"/>
  <c r="A5368" i="1" s="1"/>
  <c r="A5369" i="1" s="1"/>
  <c r="A5370" i="1" s="1"/>
  <c r="A5371" i="1" s="1"/>
  <c r="A5372" i="1" s="1"/>
  <c r="A5373" i="1" s="1"/>
  <c r="A5374" i="1" s="1"/>
  <c r="A5375" i="1" s="1"/>
  <c r="A5376" i="1" s="1"/>
  <c r="A5377" i="1" s="1"/>
  <c r="A5378" i="1" s="1"/>
  <c r="A5379" i="1" s="1"/>
  <c r="A19664" i="1" l="1"/>
  <c r="A5380" i="1"/>
  <c r="A5381" i="1" s="1"/>
  <c r="A5382" i="1" s="1"/>
  <c r="A5383" i="1" s="1"/>
  <c r="A5384" i="1" s="1"/>
  <c r="A5385" i="1" s="1"/>
  <c r="A5386" i="1" s="1"/>
  <c r="A5387" i="1" s="1"/>
  <c r="A5388" i="1" s="1"/>
  <c r="A5389" i="1" s="1"/>
  <c r="A5390" i="1" s="1"/>
  <c r="A5391" i="1" s="1"/>
  <c r="A5392" i="1" s="1"/>
  <c r="A5393" i="1" s="1"/>
  <c r="A5394" i="1" s="1"/>
  <c r="A5395" i="1" s="1"/>
  <c r="A5396" i="1" s="1"/>
  <c r="A5397" i="1" s="1"/>
  <c r="A5398" i="1" s="1"/>
  <c r="A5399" i="1" s="1"/>
  <c r="A5400" i="1" s="1"/>
  <c r="A5401" i="1" s="1"/>
  <c r="A5402" i="1" s="1"/>
  <c r="A5404" i="1" s="1"/>
  <c r="A5405" i="1" s="1"/>
  <c r="A5406" i="1" s="1"/>
  <c r="A5407" i="1" s="1"/>
  <c r="A5408" i="1" s="1"/>
  <c r="A5409" i="1" s="1"/>
  <c r="A5410" i="1" s="1"/>
  <c r="A5411" i="1" s="1"/>
  <c r="A5412" i="1" s="1"/>
  <c r="A5413" i="1" s="1"/>
  <c r="A23851" i="1" l="1"/>
  <c r="A5414" i="1"/>
  <c r="A5415" i="1" s="1"/>
  <c r="A5416" i="1" s="1"/>
  <c r="A5417" i="1" s="1"/>
  <c r="A5419" i="1" s="1"/>
  <c r="A5420" i="1" s="1"/>
  <c r="A5421" i="1" s="1"/>
  <c r="A5422" i="1" s="1"/>
  <c r="A5423" i="1" s="1"/>
  <c r="A5424" i="1" s="1"/>
  <c r="A5425" i="1" s="1"/>
  <c r="A5426" i="1" s="1"/>
  <c r="A14557" i="1" l="1"/>
  <c r="B14557" i="1"/>
  <c r="A5427" i="1"/>
  <c r="A5428" i="1" s="1"/>
  <c r="A5429" i="1" s="1"/>
  <c r="A5430" i="1" s="1"/>
  <c r="A5431" i="1" s="1"/>
  <c r="A5432" i="1" s="1"/>
  <c r="A5433" i="1" s="1"/>
  <c r="A15240" i="1" l="1"/>
  <c r="B15240" i="1"/>
  <c r="A5434" i="1"/>
  <c r="A5435" i="1" s="1"/>
  <c r="A5436" i="1" s="1"/>
  <c r="A5437" i="1" s="1"/>
  <c r="A5438" i="1" s="1"/>
  <c r="A5439" i="1" s="1"/>
  <c r="A5440" i="1" s="1"/>
  <c r="A5441" i="1" s="1"/>
  <c r="A5442" i="1" s="1"/>
  <c r="A5443" i="1" s="1"/>
  <c r="A5444" i="1" s="1"/>
  <c r="A5445" i="1" s="1"/>
  <c r="A5446" i="1" s="1"/>
  <c r="A5447" i="1" s="1"/>
  <c r="A5448" i="1" s="1"/>
  <c r="A5449" i="1" s="1"/>
  <c r="A5450" i="1" s="1"/>
  <c r="A5451" i="1" s="1"/>
  <c r="A15691" i="1" l="1"/>
  <c r="B15691" i="1"/>
  <c r="B14971" i="1"/>
  <c r="A14971" i="1"/>
  <c r="A5452" i="1"/>
  <c r="A5453" i="1" s="1"/>
  <c r="A5454" i="1" s="1"/>
  <c r="B13147" i="1" l="1"/>
  <c r="A13147" i="1"/>
  <c r="A5455" i="1"/>
  <c r="A5456" i="1" s="1"/>
  <c r="A22012" i="1"/>
  <c r="A21263" i="1"/>
  <c r="A13921" i="1" l="1"/>
  <c r="B13921" i="1"/>
  <c r="A5457" i="1"/>
  <c r="A5458" i="1" s="1"/>
  <c r="A5459" i="1" s="1"/>
  <c r="A5460" i="1" s="1"/>
  <c r="A5461" i="1" s="1"/>
  <c r="A5462" i="1" s="1"/>
  <c r="A5463" i="1" s="1"/>
  <c r="A5464" i="1" s="1"/>
  <c r="A19477" i="1" l="1"/>
  <c r="A5465" i="1"/>
  <c r="A5466" i="1" s="1"/>
  <c r="A5467" i="1" s="1"/>
  <c r="A5468" i="1" s="1"/>
  <c r="A5469" i="1" s="1"/>
  <c r="A5470" i="1" s="1"/>
  <c r="A5471" i="1" s="1"/>
  <c r="A5472" i="1" s="1"/>
  <c r="A5473" i="1" s="1"/>
  <c r="A5474" i="1" s="1"/>
  <c r="A5475" i="1" s="1"/>
  <c r="A5476" i="1" s="1"/>
  <c r="A5477" i="1" s="1"/>
  <c r="A5478" i="1" s="1"/>
  <c r="A5479" i="1" s="1"/>
  <c r="A5480" i="1" s="1"/>
  <c r="A5481" i="1" s="1"/>
  <c r="A5482" i="1" s="1"/>
  <c r="A5483" i="1" s="1"/>
  <c r="A18816" i="1" l="1"/>
  <c r="A21998" i="1" s="1"/>
  <c r="B18816" i="1"/>
  <c r="A5484" i="1"/>
  <c r="B18814" i="1" l="1"/>
  <c r="A18814" i="1"/>
  <c r="A21997" i="1" s="1"/>
  <c r="A5485" i="1"/>
  <c r="A5486" i="1" s="1"/>
  <c r="A5487" i="1" s="1"/>
  <c r="A5488" i="1" s="1"/>
  <c r="A5489" i="1" s="1"/>
  <c r="A5490" i="1" s="1"/>
  <c r="A5491" i="1" s="1"/>
  <c r="A5492" i="1" s="1"/>
  <c r="A5493" i="1" s="1"/>
  <c r="A5494" i="1" s="1"/>
  <c r="A5495" i="1" s="1"/>
  <c r="A5496" i="1" s="1"/>
  <c r="A5497" i="1" s="1"/>
  <c r="A5498" i="1" s="1"/>
  <c r="A5499" i="1" s="1"/>
  <c r="A5500" i="1" s="1"/>
  <c r="A5501" i="1" s="1"/>
  <c r="A5502" i="1" s="1"/>
  <c r="A5503" i="1" s="1"/>
  <c r="A5504" i="1" s="1"/>
  <c r="A5505" i="1" s="1"/>
  <c r="A5506" i="1" s="1"/>
  <c r="A5507" i="1" s="1"/>
  <c r="A5508" i="1" s="1"/>
  <c r="A5509" i="1" s="1"/>
  <c r="A5510" i="1" s="1"/>
  <c r="A5511" i="1" s="1"/>
  <c r="A5512" i="1" s="1"/>
  <c r="A5513" i="1" s="1"/>
  <c r="A5514" i="1" s="1"/>
  <c r="A5515" i="1" s="1"/>
  <c r="A5516" i="1" s="1"/>
  <c r="A5517" i="1" s="1"/>
  <c r="A5518" i="1" s="1"/>
  <c r="A5519" i="1" s="1"/>
  <c r="A5520" i="1" s="1"/>
  <c r="A5521" i="1" s="1"/>
  <c r="A5522" i="1" s="1"/>
  <c r="A5523" i="1" s="1"/>
  <c r="A5524" i="1" s="1"/>
  <c r="A5525" i="1" s="1"/>
  <c r="A5526" i="1" s="1"/>
  <c r="A5527" i="1" s="1"/>
  <c r="A5528" i="1" s="1"/>
  <c r="A5529" i="1" s="1"/>
  <c r="A5530" i="1" s="1"/>
  <c r="A5531" i="1" s="1"/>
  <c r="A5532" i="1" s="1"/>
  <c r="A5533" i="1" s="1"/>
  <c r="A5534" i="1" s="1"/>
  <c r="A5535" i="1" s="1"/>
  <c r="A5536" i="1" s="1"/>
  <c r="A5537" i="1" s="1"/>
  <c r="A5538" i="1" s="1"/>
  <c r="A5539" i="1" s="1"/>
  <c r="A23976" i="1" l="1"/>
  <c r="A5540" i="1"/>
  <c r="A23977" i="1" l="1"/>
  <c r="A5541" i="1"/>
  <c r="A5542" i="1" s="1"/>
  <c r="A5543" i="1" s="1"/>
  <c r="A5544" i="1" s="1"/>
  <c r="A5545" i="1" s="1"/>
  <c r="A5546" i="1" s="1"/>
  <c r="A5547" i="1" s="1"/>
  <c r="A5548" i="1" s="1"/>
  <c r="A5549" i="1" s="1"/>
  <c r="A5550" i="1" s="1"/>
  <c r="A5551" i="1" s="1"/>
  <c r="A5552" i="1" s="1"/>
  <c r="B14574" i="1" l="1"/>
  <c r="A14574" i="1"/>
  <c r="A9982" i="1"/>
  <c r="A5553" i="1"/>
  <c r="A5554" i="1" s="1"/>
  <c r="A5555" i="1" s="1"/>
  <c r="A5556" i="1" s="1"/>
  <c r="A5557" i="1" s="1"/>
  <c r="A5558" i="1" s="1"/>
  <c r="A5559" i="1" s="1"/>
  <c r="A5560" i="1" s="1"/>
  <c r="A5561" i="1" s="1"/>
  <c r="A5562" i="1" s="1"/>
  <c r="A5563" i="1" s="1"/>
  <c r="A5564" i="1" s="1"/>
  <c r="A5565" i="1" s="1"/>
  <c r="A5566" i="1" s="1"/>
  <c r="A5567" i="1" s="1"/>
  <c r="A5568" i="1" s="1"/>
  <c r="A5569" i="1" s="1"/>
  <c r="A5570" i="1" s="1"/>
  <c r="A5571" i="1" s="1"/>
  <c r="A5572" i="1" s="1"/>
  <c r="A5573" i="1" s="1"/>
  <c r="A5574" i="1" s="1"/>
  <c r="A5575" i="1" s="1"/>
  <c r="A9052" i="1" l="1"/>
  <c r="A5576" i="1"/>
  <c r="A5577" i="1" s="1"/>
  <c r="A5578" i="1" s="1"/>
  <c r="A5579" i="1" s="1"/>
  <c r="A5580" i="1" s="1"/>
  <c r="A5581" i="1" s="1"/>
  <c r="A5582" i="1" s="1"/>
  <c r="A5583" i="1" s="1"/>
  <c r="A5584" i="1" s="1"/>
  <c r="A5585" i="1" s="1"/>
  <c r="A5586" i="1" s="1"/>
  <c r="A5587" i="1" s="1"/>
  <c r="A5588" i="1" s="1"/>
  <c r="A5589" i="1" s="1"/>
  <c r="A5590" i="1" s="1"/>
  <c r="A5591" i="1" s="1"/>
  <c r="A5592" i="1" s="1"/>
  <c r="A5593" i="1" s="1"/>
  <c r="A5594" i="1" s="1"/>
  <c r="A5595" i="1" s="1"/>
  <c r="A5596" i="1" s="1"/>
  <c r="A5599" i="1" s="1"/>
  <c r="A5600" i="1" s="1"/>
  <c r="A5602" i="1" s="1"/>
  <c r="A5603" i="1" s="1"/>
  <c r="A5604" i="1" s="1"/>
  <c r="A5605" i="1" s="1"/>
  <c r="A5606" i="1" s="1"/>
  <c r="A5607" i="1" s="1"/>
  <c r="A5608" i="1" s="1"/>
  <c r="A5609" i="1" s="1"/>
  <c r="A5610" i="1" s="1"/>
  <c r="A5611" i="1" s="1"/>
  <c r="A5612" i="1" s="1"/>
  <c r="A5613" i="1" s="1"/>
  <c r="A5614" i="1" s="1"/>
  <c r="A5615" i="1" s="1"/>
  <c r="A21935" i="1"/>
  <c r="B14449" i="1" l="1"/>
  <c r="B14393" i="1"/>
  <c r="A14449" i="1"/>
  <c r="A14393" i="1"/>
  <c r="A14448" i="1"/>
  <c r="B14448" i="1"/>
  <c r="A5616" i="1"/>
  <c r="A5617" i="1" s="1"/>
  <c r="A5618" i="1" s="1"/>
  <c r="A5619" i="1" s="1"/>
  <c r="A5620" i="1" s="1"/>
  <c r="A5621" i="1" s="1"/>
  <c r="A5622" i="1" s="1"/>
  <c r="A5623" i="1" s="1"/>
  <c r="A9863" i="1" l="1"/>
  <c r="A5624" i="1"/>
  <c r="A5625" i="1" s="1"/>
  <c r="A5626" i="1" s="1"/>
  <c r="A5627" i="1" s="1"/>
  <c r="A5628" i="1" s="1"/>
  <c r="A5629" i="1" s="1"/>
  <c r="A5630" i="1" s="1"/>
  <c r="A5631" i="1" s="1"/>
  <c r="A5632" i="1" s="1"/>
  <c r="A5633" i="1" s="1"/>
  <c r="A5634" i="1" s="1"/>
  <c r="A5635" i="1" s="1"/>
  <c r="A5636" i="1" s="1"/>
  <c r="A5637" i="1" s="1"/>
  <c r="A5638" i="1" s="1"/>
  <c r="A5639" i="1" s="1"/>
  <c r="A5640" i="1" s="1"/>
  <c r="A5641" i="1" s="1"/>
  <c r="A5642" i="1" s="1"/>
  <c r="A5645" i="1" s="1"/>
  <c r="A5646" i="1" s="1"/>
  <c r="A5647" i="1" s="1"/>
  <c r="A5648" i="1" s="1"/>
  <c r="A5649" i="1" s="1"/>
  <c r="A5650" i="1" s="1"/>
  <c r="B13780" i="1" l="1"/>
  <c r="A13780" i="1"/>
  <c r="A5651" i="1"/>
  <c r="A5652" i="1" s="1"/>
  <c r="A5653" i="1" s="1"/>
  <c r="A5654" i="1" s="1"/>
  <c r="A5655" i="1" s="1"/>
  <c r="A5656" i="1" s="1"/>
  <c r="A5657" i="1" s="1"/>
  <c r="A5658" i="1" s="1"/>
  <c r="A5659" i="1" s="1"/>
  <c r="A5660" i="1" s="1"/>
  <c r="B13083" i="1" l="1"/>
  <c r="A13083" i="1"/>
  <c r="A5661" i="1"/>
  <c r="A5662" i="1" s="1"/>
  <c r="A5663" i="1" s="1"/>
  <c r="A5664" i="1" s="1"/>
  <c r="A5665" i="1" s="1"/>
  <c r="A5666" i="1" s="1"/>
  <c r="A5667" i="1" s="1"/>
  <c r="A5668" i="1" s="1"/>
  <c r="A5669" i="1" s="1"/>
  <c r="A5670" i="1" s="1"/>
  <c r="A5671" i="1" s="1"/>
  <c r="A5672" i="1" s="1"/>
  <c r="A5673" i="1" s="1"/>
  <c r="A5674" i="1" s="1"/>
  <c r="A5675" i="1" s="1"/>
  <c r="A5676" i="1" s="1"/>
  <c r="A5677" i="1" s="1"/>
  <c r="A5678" i="1" s="1"/>
  <c r="A5679" i="1" s="1"/>
  <c r="A5680" i="1" s="1"/>
  <c r="A5681" i="1" s="1"/>
  <c r="A5682" i="1" s="1"/>
  <c r="A5683" i="1" s="1"/>
  <c r="A5684" i="1" s="1"/>
  <c r="A5685" i="1" s="1"/>
  <c r="A5686" i="1" s="1"/>
  <c r="A5687" i="1" s="1"/>
  <c r="A5688" i="1" s="1"/>
  <c r="A5689" i="1" s="1"/>
  <c r="A5690" i="1" s="1"/>
  <c r="A5691" i="1" s="1"/>
  <c r="A5692" i="1" s="1"/>
  <c r="A5693" i="1" s="1"/>
  <c r="A5694" i="1" s="1"/>
  <c r="A5695" i="1" s="1"/>
  <c r="A9773" i="1" l="1"/>
  <c r="A9758" i="1"/>
  <c r="A5696" i="1"/>
  <c r="A5697" i="1" s="1"/>
  <c r="A5698" i="1" s="1"/>
  <c r="A5699" i="1" s="1"/>
  <c r="A5700" i="1" s="1"/>
  <c r="A5701" i="1" s="1"/>
  <c r="A5702" i="1" s="1"/>
  <c r="A5703" i="1" s="1"/>
  <c r="A5704" i="1" s="1"/>
  <c r="A5705" i="1" s="1"/>
  <c r="A5706" i="1" s="1"/>
  <c r="A5707" i="1" s="1"/>
  <c r="A5708" i="1" s="1"/>
  <c r="A5709" i="1" s="1"/>
  <c r="A5710" i="1" s="1"/>
  <c r="A5711" i="1" s="1"/>
  <c r="A5712" i="1" s="1"/>
  <c r="A5713" i="1" s="1"/>
  <c r="A5714" i="1" s="1"/>
  <c r="A5715" i="1" s="1"/>
  <c r="A5716" i="1" s="1"/>
  <c r="A5717" i="1" s="1"/>
  <c r="A5718" i="1" s="1"/>
  <c r="A5719" i="1" s="1"/>
  <c r="A5720" i="1" s="1"/>
  <c r="A5721" i="1" s="1"/>
  <c r="A5722" i="1" s="1"/>
  <c r="A5723" i="1" s="1"/>
  <c r="A5724" i="1" s="1"/>
  <c r="A5725" i="1" s="1"/>
  <c r="A5726" i="1" s="1"/>
  <c r="A5727" i="1" s="1"/>
  <c r="A5728" i="1" s="1"/>
  <c r="A5729" i="1" s="1"/>
  <c r="A5730" i="1" s="1"/>
  <c r="A5731" i="1" s="1"/>
  <c r="A5732" i="1" s="1"/>
  <c r="A5733" i="1" s="1"/>
  <c r="A5734" i="1" s="1"/>
  <c r="A5735" i="1" s="1"/>
  <c r="A5736" i="1" s="1"/>
  <c r="A5737" i="1" s="1"/>
  <c r="A5738" i="1" s="1"/>
  <c r="A5739" i="1" s="1"/>
  <c r="A5740" i="1" s="1"/>
  <c r="A5741" i="1" s="1"/>
  <c r="A5742" i="1" s="1"/>
  <c r="A5743" i="1" s="1"/>
  <c r="A5744" i="1" s="1"/>
  <c r="A5745" i="1" s="1"/>
  <c r="A5746" i="1" s="1"/>
  <c r="A5747" i="1" s="1"/>
  <c r="A5748" i="1" s="1"/>
  <c r="A5749" i="1" s="1"/>
  <c r="A5750" i="1" s="1"/>
  <c r="A5751" i="1" s="1"/>
  <c r="A5752" i="1" s="1"/>
  <c r="A5753" i="1" s="1"/>
  <c r="A5754" i="1" s="1"/>
  <c r="A5755" i="1" s="1"/>
  <c r="A5756" i="1" s="1"/>
  <c r="A5757" i="1" s="1"/>
  <c r="A5758" i="1" s="1"/>
  <c r="A5759" i="1" s="1"/>
  <c r="A5760" i="1" s="1"/>
  <c r="A5761" i="1" s="1"/>
  <c r="A5762" i="1" s="1"/>
  <c r="A5763" i="1" s="1"/>
  <c r="A5764" i="1" s="1"/>
  <c r="A5765" i="1" s="1"/>
  <c r="A5766" i="1" s="1"/>
  <c r="A5767" i="1" s="1"/>
  <c r="A5768" i="1" s="1"/>
  <c r="A5769" i="1" s="1"/>
  <c r="A5770" i="1" s="1"/>
  <c r="A5771" i="1" s="1"/>
  <c r="A5772" i="1" s="1"/>
  <c r="A5773" i="1" s="1"/>
  <c r="A5774" i="1" s="1"/>
  <c r="A5775" i="1" s="1"/>
  <c r="A5776" i="1" s="1"/>
  <c r="A5777" i="1" s="1"/>
  <c r="A5778" i="1" s="1"/>
  <c r="A5779" i="1" s="1"/>
  <c r="A5780" i="1" s="1"/>
  <c r="A5781" i="1" s="1"/>
  <c r="A5782" i="1" s="1"/>
  <c r="A5783" i="1" s="1"/>
  <c r="A5784" i="1" s="1"/>
  <c r="A5785" i="1" s="1"/>
  <c r="A5786" i="1" s="1"/>
  <c r="A5787" i="1" s="1"/>
  <c r="A5788" i="1" s="1"/>
  <c r="A5789" i="1" s="1"/>
  <c r="A5790" i="1" s="1"/>
  <c r="A5791" i="1" s="1"/>
  <c r="A5792" i="1" s="1"/>
  <c r="A9449" i="1" l="1"/>
  <c r="A9450" i="1"/>
  <c r="A5793" i="1"/>
  <c r="A8030" i="1" l="1"/>
  <c r="A5794" i="1"/>
  <c r="A5795" i="1" l="1"/>
  <c r="A5796" i="1" s="1"/>
  <c r="A5797" i="1" s="1"/>
  <c r="A18824" i="1" l="1"/>
  <c r="A21446" i="1" s="1"/>
  <c r="B18824" i="1"/>
  <c r="A5798" i="1"/>
  <c r="A5799" i="1" s="1"/>
  <c r="A5800" i="1" s="1"/>
  <c r="A5801" i="1" s="1"/>
  <c r="A5802" i="1" s="1"/>
  <c r="A5803" i="1" s="1"/>
  <c r="A5804" i="1" s="1"/>
  <c r="A5805" i="1" s="1"/>
  <c r="A5806" i="1" s="1"/>
  <c r="A5807" i="1" s="1"/>
  <c r="A5808" i="1" s="1"/>
  <c r="A5809" i="1" s="1"/>
  <c r="A5810" i="1" s="1"/>
  <c r="A5811" i="1" s="1"/>
  <c r="A5812" i="1" s="1"/>
  <c r="A5813" i="1" s="1"/>
  <c r="A5814" i="1" s="1"/>
  <c r="A5815" i="1" s="1"/>
  <c r="A5816" i="1" s="1"/>
  <c r="A5817" i="1" s="1"/>
  <c r="A5818" i="1" s="1"/>
  <c r="A5819" i="1" s="1"/>
  <c r="A5820" i="1" s="1"/>
  <c r="A5821" i="1" s="1"/>
  <c r="A5822" i="1" s="1"/>
  <c r="A5823" i="1" s="1"/>
  <c r="A5824" i="1" s="1"/>
  <c r="A5825" i="1" s="1"/>
  <c r="A5826" i="1" s="1"/>
  <c r="A5827" i="1" s="1"/>
  <c r="A5828" i="1" s="1"/>
  <c r="A5829" i="1" s="1"/>
  <c r="A5830" i="1" s="1"/>
  <c r="A5831" i="1" s="1"/>
  <c r="A5832" i="1" s="1"/>
  <c r="A5833" i="1" s="1"/>
  <c r="A5834" i="1" s="1"/>
  <c r="A5835" i="1" s="1"/>
  <c r="A5836" i="1" s="1"/>
  <c r="A5837" i="1" s="1"/>
  <c r="A5838" i="1" l="1"/>
  <c r="A5839" i="1"/>
  <c r="A5840" i="1" s="1"/>
  <c r="A5841" i="1" s="1"/>
  <c r="A5842" i="1" s="1"/>
  <c r="A5843" i="1" s="1"/>
  <c r="A5844" i="1" s="1"/>
  <c r="A5845" i="1" s="1"/>
  <c r="A5846" i="1" s="1"/>
  <c r="A5847" i="1" s="1"/>
  <c r="A5848" i="1" s="1"/>
  <c r="A5850" i="1" s="1"/>
  <c r="A5851" i="1" s="1"/>
  <c r="A5852" i="1" s="1"/>
  <c r="A5853" i="1" s="1"/>
  <c r="A5854" i="1" s="1"/>
  <c r="A5855" i="1" s="1"/>
  <c r="A5856" i="1" s="1"/>
  <c r="A5857" i="1" s="1"/>
  <c r="A5858" i="1" s="1"/>
  <c r="A5859" i="1" s="1"/>
  <c r="A5860" i="1" s="1"/>
  <c r="A5861" i="1" s="1"/>
  <c r="A5862" i="1" s="1"/>
  <c r="A5863" i="1" s="1"/>
  <c r="A5864" i="1" s="1"/>
  <c r="A5865" i="1" s="1"/>
  <c r="A5866" i="1" s="1"/>
  <c r="A5867" i="1" s="1"/>
  <c r="A5868" i="1" s="1"/>
  <c r="A5869" i="1" s="1"/>
  <c r="A5870" i="1" s="1"/>
  <c r="A5871" i="1" s="1"/>
  <c r="A5872" i="1" s="1"/>
  <c r="A5873" i="1" s="1"/>
  <c r="A5874" i="1" s="1"/>
  <c r="A5875" i="1" s="1"/>
  <c r="A5876" i="1" s="1"/>
  <c r="A5877" i="1" s="1"/>
  <c r="A5878" i="1" s="1"/>
  <c r="A5879" i="1" s="1"/>
  <c r="A5880" i="1" s="1"/>
  <c r="A5881" i="1" s="1"/>
  <c r="A5882" i="1" s="1"/>
  <c r="A5883" i="1" s="1"/>
  <c r="A5884" i="1" s="1"/>
  <c r="A5885" i="1" s="1"/>
  <c r="A5886" i="1" s="1"/>
  <c r="A5887" i="1" s="1"/>
  <c r="A5888" i="1" s="1"/>
  <c r="A5889" i="1" s="1"/>
  <c r="A5890" i="1" s="1"/>
  <c r="A5891" i="1" s="1"/>
  <c r="A5892" i="1" s="1"/>
  <c r="A5893" i="1" s="1"/>
  <c r="A5894" i="1" s="1"/>
  <c r="A5895" i="1" s="1"/>
  <c r="A5896" i="1" s="1"/>
  <c r="A5897" i="1" s="1"/>
  <c r="A5898" i="1" s="1"/>
  <c r="A5899" i="1" s="1"/>
  <c r="A5900" i="1" s="1"/>
  <c r="A5901" i="1" s="1"/>
  <c r="A5902" i="1" s="1"/>
  <c r="A5903" i="1" s="1"/>
  <c r="A5904" i="1" s="1"/>
  <c r="A5905" i="1" s="1"/>
  <c r="A5906" i="1" s="1"/>
  <c r="A5907" i="1" s="1"/>
  <c r="A5908" i="1" s="1"/>
  <c r="A5909" i="1" s="1"/>
  <c r="A5910" i="1" s="1"/>
  <c r="A5911" i="1" s="1"/>
  <c r="A5912" i="1" s="1"/>
  <c r="A5913" i="1" s="1"/>
  <c r="A5914" i="1" s="1"/>
  <c r="A5915" i="1" s="1"/>
  <c r="A5916" i="1" s="1"/>
  <c r="A5917" i="1" s="1"/>
  <c r="A5918" i="1" s="1"/>
  <c r="A5919" i="1" s="1"/>
  <c r="A5920" i="1" s="1"/>
  <c r="A5921" i="1" s="1"/>
  <c r="A5922" i="1" s="1"/>
  <c r="A5923" i="1" s="1"/>
  <c r="A5924" i="1" s="1"/>
  <c r="A5925" i="1" s="1"/>
  <c r="A5926" i="1" s="1"/>
  <c r="B15444" i="1" l="1"/>
  <c r="A15444" i="1"/>
  <c r="B15443" i="1"/>
  <c r="A15443" i="1"/>
  <c r="A5927" i="1"/>
  <c r="A5928" i="1" s="1"/>
  <c r="A5929" i="1" s="1"/>
  <c r="A5930" i="1" s="1"/>
  <c r="A5931" i="1" s="1"/>
  <c r="A5932" i="1" s="1"/>
  <c r="A5933" i="1" s="1"/>
  <c r="A5934" i="1" s="1"/>
  <c r="A5935" i="1" s="1"/>
  <c r="A5936" i="1" s="1"/>
  <c r="A5937" i="1" s="1"/>
  <c r="A5938" i="1" s="1"/>
  <c r="A5939" i="1" s="1"/>
  <c r="A5940" i="1" s="1"/>
  <c r="A5941" i="1" s="1"/>
  <c r="A5942" i="1" s="1"/>
  <c r="A5943" i="1" s="1"/>
  <c r="A5944" i="1" s="1"/>
  <c r="A5945" i="1" s="1"/>
  <c r="A5946" i="1" s="1"/>
  <c r="A5947" i="1" s="1"/>
  <c r="A5948" i="1" s="1"/>
  <c r="A5949" i="1" s="1"/>
  <c r="A5950" i="1" s="1"/>
  <c r="A5951" i="1" s="1"/>
  <c r="A5952" i="1" s="1"/>
  <c r="A10508" i="1" l="1"/>
  <c r="A5953" i="1"/>
  <c r="A10505" i="1" l="1"/>
  <c r="A5954" i="1"/>
  <c r="A10506" i="1" l="1"/>
  <c r="A12665" i="1" s="1"/>
  <c r="A11165" i="1"/>
  <c r="A10507" i="1"/>
  <c r="A5955" i="1"/>
  <c r="A5956" i="1" l="1"/>
  <c r="A5957" i="1" s="1"/>
  <c r="A5958" i="1" s="1"/>
  <c r="A5959" i="1" s="1"/>
  <c r="A5960" i="1" s="1"/>
  <c r="B15047" i="1" l="1"/>
  <c r="A15007" i="1"/>
  <c r="A15047" i="1"/>
  <c r="B15006" i="1"/>
  <c r="A15049" i="1"/>
  <c r="A15006" i="1"/>
  <c r="A15008" i="1"/>
  <c r="A10223" i="1"/>
  <c r="A10225" i="1"/>
  <c r="A10224" i="1"/>
  <c r="A5961" i="1"/>
  <c r="A5962" i="1" s="1"/>
  <c r="A5963" i="1" s="1"/>
  <c r="A5964" i="1" s="1"/>
  <c r="A5965" i="1" s="1"/>
  <c r="A5966" i="1" s="1"/>
  <c r="A5967" i="1" s="1"/>
  <c r="A5968" i="1" s="1"/>
  <c r="A5969" i="1" s="1"/>
  <c r="A5970" i="1" s="1"/>
  <c r="A5971" i="1" s="1"/>
  <c r="A5972" i="1" s="1"/>
  <c r="A5973" i="1" s="1"/>
  <c r="A5974" i="1" s="1"/>
  <c r="A5975" i="1" s="1"/>
  <c r="A5976" i="1" s="1"/>
  <c r="A5977" i="1" s="1"/>
  <c r="A5978" i="1" s="1"/>
  <c r="A5979" i="1" s="1"/>
  <c r="A5980" i="1" s="1"/>
  <c r="A5981" i="1" s="1"/>
  <c r="A5982" i="1" s="1"/>
  <c r="A5983" i="1" s="1"/>
  <c r="A5984" i="1" s="1"/>
  <c r="A5985" i="1" s="1"/>
  <c r="A5986" i="1" s="1"/>
  <c r="A5987" i="1" s="1"/>
  <c r="A5988" i="1" s="1"/>
  <c r="A5989" i="1" s="1"/>
  <c r="A5990" i="1" s="1"/>
  <c r="A5991" i="1" s="1"/>
  <c r="A5992" i="1" s="1"/>
  <c r="A5993" i="1" s="1"/>
  <c r="A5994" i="1" s="1"/>
  <c r="A5995" i="1" s="1"/>
  <c r="A5996" i="1" s="1"/>
  <c r="A5997" i="1" s="1"/>
  <c r="A5998" i="1" s="1"/>
  <c r="A5999" i="1" s="1"/>
  <c r="A6000" i="1" s="1"/>
  <c r="A6001" i="1" s="1"/>
  <c r="A6002" i="1" s="1"/>
  <c r="A6003" i="1" s="1"/>
  <c r="A6004" i="1" s="1"/>
  <c r="A6005" i="1" s="1"/>
  <c r="A6006" i="1" s="1"/>
  <c r="A6007" i="1" s="1"/>
  <c r="A6008" i="1" s="1"/>
  <c r="A6009" i="1" s="1"/>
  <c r="A6010" i="1" s="1"/>
  <c r="A6011" i="1" s="1"/>
  <c r="A6012" i="1" s="1"/>
  <c r="A6013" i="1" s="1"/>
  <c r="A6014" i="1" s="1"/>
  <c r="A6015" i="1" s="1"/>
  <c r="A6016" i="1" s="1"/>
  <c r="A6017" i="1" s="1"/>
  <c r="A6018" i="1" s="1"/>
  <c r="A6019" i="1" s="1"/>
  <c r="A6020" i="1" s="1"/>
  <c r="A6021" i="1" s="1"/>
  <c r="A6022" i="1" s="1"/>
  <c r="A6023" i="1" s="1"/>
  <c r="A6024" i="1" s="1"/>
  <c r="A6025" i="1" s="1"/>
  <c r="A6026" i="1" s="1"/>
  <c r="A6027" i="1" s="1"/>
  <c r="A6028" i="1" s="1"/>
  <c r="A6029" i="1" s="1"/>
  <c r="A6030" i="1" s="1"/>
  <c r="A6031" i="1" s="1"/>
  <c r="A6032" i="1" s="1"/>
  <c r="A14762" i="1" l="1"/>
  <c r="A6033" i="1"/>
  <c r="A6034" i="1" s="1"/>
  <c r="A6035" i="1" s="1"/>
  <c r="A6036" i="1" s="1"/>
  <c r="A6037" i="1" s="1"/>
  <c r="A6038" i="1" s="1"/>
  <c r="A6039" i="1" s="1"/>
  <c r="A6040" i="1" s="1"/>
  <c r="A6041" i="1" s="1"/>
  <c r="A6042" i="1" s="1"/>
  <c r="A6043" i="1" s="1"/>
  <c r="A6044" i="1" s="1"/>
  <c r="A6045" i="1" s="1"/>
  <c r="A6046" i="1" s="1"/>
  <c r="A6047" i="1" s="1"/>
  <c r="A6048" i="1" s="1"/>
  <c r="A6049" i="1" s="1"/>
  <c r="A6050" i="1" s="1"/>
  <c r="A6051" i="1" s="1"/>
  <c r="A6052" i="1" s="1"/>
  <c r="A6053" i="1" s="1"/>
  <c r="A6054" i="1" s="1"/>
  <c r="A6055" i="1" s="1"/>
  <c r="A6056" i="1" s="1"/>
  <c r="A6057" i="1" s="1"/>
  <c r="A6058" i="1" s="1"/>
  <c r="A6059" i="1" s="1"/>
  <c r="A6060" i="1" s="1"/>
  <c r="A6061" i="1" s="1"/>
  <c r="A6062" i="1" s="1"/>
  <c r="A6063" i="1" s="1"/>
  <c r="A6064" i="1" s="1"/>
  <c r="A6065" i="1" s="1"/>
  <c r="A6066" i="1" s="1"/>
  <c r="A6067" i="1" s="1"/>
  <c r="A6068" i="1" s="1"/>
  <c r="A15048" i="1"/>
  <c r="A15050" i="1"/>
  <c r="A21821" i="1"/>
  <c r="A21819" i="1"/>
  <c r="A21820" i="1"/>
  <c r="B18821" i="1" l="1"/>
  <c r="A18821" i="1"/>
  <c r="A21447" i="1" s="1"/>
  <c r="A6069" i="1"/>
  <c r="A6070" i="1" s="1"/>
  <c r="A6071" i="1" s="1"/>
  <c r="A18823" i="1" l="1"/>
  <c r="B18823" i="1"/>
  <c r="A6072" i="1"/>
  <c r="B18822" i="1" l="1"/>
  <c r="A18822" i="1"/>
  <c r="A6073" i="1"/>
  <c r="A6074" i="1" l="1"/>
  <c r="A6075" i="1" l="1"/>
  <c r="A6076" i="1" l="1"/>
  <c r="A6077" i="1" s="1"/>
  <c r="A6078" i="1" s="1"/>
  <c r="A6079" i="1" s="1"/>
  <c r="A6080" i="1" s="1"/>
  <c r="A6081" i="1" s="1"/>
  <c r="A6082" i="1" s="1"/>
  <c r="A6083" i="1" s="1"/>
  <c r="A6084" i="1" s="1"/>
  <c r="A6085" i="1" s="1"/>
  <c r="A6086" i="1" s="1"/>
  <c r="A6087" i="1" s="1"/>
  <c r="A6088" i="1" s="1"/>
  <c r="A6089" i="1" s="1"/>
  <c r="A6090" i="1" s="1"/>
  <c r="A6091" i="1" s="1"/>
  <c r="A6092" i="1" s="1"/>
  <c r="A6093" i="1" s="1"/>
  <c r="A6094" i="1" s="1"/>
  <c r="A6095" i="1" s="1"/>
  <c r="A6096" i="1" s="1"/>
  <c r="A6097" i="1" s="1"/>
  <c r="A6098" i="1" s="1"/>
  <c r="A6099" i="1" s="1"/>
  <c r="A6100" i="1" s="1"/>
  <c r="A6101" i="1" s="1"/>
  <c r="A6102" i="1" s="1"/>
  <c r="A6103" i="1" s="1"/>
  <c r="A6104" i="1" s="1"/>
  <c r="A6105" i="1" s="1"/>
  <c r="A6106" i="1" s="1"/>
  <c r="A6107" i="1" s="1"/>
  <c r="A6108" i="1" s="1"/>
  <c r="A6109" i="1" s="1"/>
  <c r="A6110" i="1" s="1"/>
  <c r="A6111" i="1" s="1"/>
  <c r="A6112" i="1" s="1"/>
  <c r="A6113" i="1" s="1"/>
  <c r="A6114" i="1" s="1"/>
  <c r="A6115" i="1" s="1"/>
  <c r="A6116" i="1" s="1"/>
  <c r="A6117" i="1" s="1"/>
  <c r="A6118" i="1" s="1"/>
  <c r="A6119" i="1" s="1"/>
  <c r="A6120" i="1" s="1"/>
  <c r="A6121" i="1" s="1"/>
  <c r="A6122" i="1" s="1"/>
  <c r="A6123" i="1" s="1"/>
  <c r="A6124" i="1" s="1"/>
  <c r="A6125" i="1" s="1"/>
  <c r="A6126" i="1" s="1"/>
  <c r="A6127" i="1" s="1"/>
  <c r="A6128" i="1" s="1"/>
  <c r="A6129" i="1" s="1"/>
  <c r="A6130" i="1" s="1"/>
  <c r="A6131" i="1" s="1"/>
  <c r="A6132" i="1" s="1"/>
  <c r="A6133" i="1" s="1"/>
  <c r="A6134" i="1" s="1"/>
  <c r="A6135" i="1" s="1"/>
  <c r="A6136" i="1" s="1"/>
  <c r="A6137" i="1" s="1"/>
  <c r="A6138" i="1" s="1"/>
  <c r="A6139" i="1" s="1"/>
  <c r="A6140" i="1" s="1"/>
  <c r="A6141" i="1" s="1"/>
  <c r="A6142" i="1" s="1"/>
  <c r="A6143" i="1" s="1"/>
  <c r="A6144" i="1" s="1"/>
  <c r="A6145" i="1" s="1"/>
  <c r="A6146" i="1" s="1"/>
  <c r="A6147" i="1" s="1"/>
  <c r="A6148" i="1" s="1"/>
  <c r="A6149" i="1" s="1"/>
  <c r="A6150" i="1" s="1"/>
  <c r="A19514" i="1" l="1"/>
  <c r="A6151" i="1"/>
  <c r="A6152" i="1" s="1"/>
  <c r="A6153" i="1" s="1"/>
  <c r="A6154" i="1" s="1"/>
  <c r="A6155" i="1" s="1"/>
  <c r="A6156" i="1" s="1"/>
  <c r="A6157" i="1" s="1"/>
  <c r="A6158" i="1" s="1"/>
  <c r="A6159" i="1" s="1"/>
  <c r="A6160" i="1" s="1"/>
  <c r="A6161" i="1" s="1"/>
  <c r="A6162" i="1" s="1"/>
  <c r="A6163" i="1" s="1"/>
  <c r="A6164" i="1" s="1"/>
  <c r="A6165" i="1" s="1"/>
  <c r="A6166" i="1" s="1"/>
  <c r="A6167" i="1" s="1"/>
  <c r="A6168" i="1" s="1"/>
  <c r="A6169" i="1" s="1"/>
  <c r="A6170" i="1" s="1"/>
  <c r="A6171" i="1" s="1"/>
  <c r="A6172" i="1" s="1"/>
  <c r="A6173" i="1" s="1"/>
  <c r="A6174" i="1" s="1"/>
  <c r="A6175" i="1" s="1"/>
  <c r="A6176" i="1" s="1"/>
  <c r="A6177" i="1" s="1"/>
  <c r="A6178" i="1" s="1"/>
  <c r="A6179" i="1" s="1"/>
  <c r="A6180" i="1" s="1"/>
  <c r="A6181" i="1" s="1"/>
  <c r="A6182" i="1" s="1"/>
  <c r="A6183" i="1" s="1"/>
  <c r="A6184" i="1" s="1"/>
  <c r="A6185" i="1" s="1"/>
  <c r="A6186" i="1" s="1"/>
  <c r="A6187" i="1" s="1"/>
  <c r="A6188" i="1" s="1"/>
  <c r="A6190" i="1" s="1"/>
  <c r="A6191" i="1" s="1"/>
  <c r="A6192" i="1" s="1"/>
  <c r="A6193" i="1" s="1"/>
  <c r="A6194" i="1" s="1"/>
  <c r="A6195" i="1" s="1"/>
  <c r="A6196" i="1" s="1"/>
  <c r="A6197" i="1" s="1"/>
  <c r="A6198" i="1" s="1"/>
  <c r="A6199" i="1" s="1"/>
  <c r="A6200" i="1" s="1"/>
  <c r="A6201" i="1" s="1"/>
  <c r="A6202" i="1" s="1"/>
  <c r="A6203" i="1" s="1"/>
  <c r="A6204" i="1" s="1"/>
  <c r="A6205" i="1" s="1"/>
  <c r="A6206" i="1" s="1"/>
  <c r="A6207" i="1" s="1"/>
  <c r="A6208" i="1" s="1"/>
  <c r="A6209" i="1" s="1"/>
  <c r="A6210" i="1" s="1"/>
  <c r="A9989" i="1" l="1"/>
  <c r="A6211" i="1"/>
  <c r="A6212" i="1" s="1"/>
  <c r="A6213" i="1" s="1"/>
  <c r="A6214" i="1" s="1"/>
  <c r="A6215" i="1" s="1"/>
  <c r="A6216" i="1" s="1"/>
  <c r="A6217" i="1" s="1"/>
  <c r="A6218" i="1" s="1"/>
  <c r="A6219" i="1" s="1"/>
  <c r="A6220" i="1" s="1"/>
  <c r="A6221" i="1" s="1"/>
  <c r="A6222" i="1" s="1"/>
  <c r="A6223" i="1" s="1"/>
  <c r="A6224" i="1" s="1"/>
  <c r="A6225" i="1" s="1"/>
  <c r="A6226" i="1" s="1"/>
  <c r="A6227" i="1" s="1"/>
  <c r="A6228" i="1" s="1"/>
  <c r="A6229" i="1" s="1"/>
  <c r="A6230" i="1" s="1"/>
  <c r="B13148" i="1" l="1"/>
  <c r="A13148" i="1"/>
  <c r="A6231" i="1"/>
  <c r="A6232" i="1" s="1"/>
  <c r="A6233" i="1" s="1"/>
  <c r="A6234" i="1" s="1"/>
  <c r="A6235" i="1" s="1"/>
  <c r="A6236" i="1" s="1"/>
  <c r="A6237" i="1" s="1"/>
  <c r="A6238" i="1" s="1"/>
  <c r="A6239" i="1" s="1"/>
  <c r="A6240" i="1" s="1"/>
  <c r="A6241" i="1" s="1"/>
  <c r="A6242" i="1" s="1"/>
  <c r="A6243" i="1" s="1"/>
  <c r="A6244" i="1" s="1"/>
  <c r="A6245" i="1" s="1"/>
  <c r="A6246" i="1" s="1"/>
  <c r="A6247" i="1" s="1"/>
  <c r="A6248" i="1" s="1"/>
  <c r="A6249" i="1" s="1"/>
  <c r="A6250" i="1" s="1"/>
  <c r="A6251" i="1" s="1"/>
  <c r="A6252" i="1" s="1"/>
  <c r="A6253" i="1" s="1"/>
  <c r="A6254" i="1" s="1"/>
  <c r="A6255" i="1" s="1"/>
  <c r="A6256" i="1" s="1"/>
  <c r="A6257" i="1" s="1"/>
  <c r="A6258" i="1" s="1"/>
  <c r="A6259" i="1" s="1"/>
  <c r="A6260" i="1" s="1"/>
  <c r="A6261" i="1" s="1"/>
  <c r="A6262" i="1" s="1"/>
  <c r="A6263" i="1" s="1"/>
  <c r="A6264" i="1" s="1"/>
  <c r="A6265" i="1" s="1"/>
  <c r="A6266" i="1" s="1"/>
  <c r="A6267" i="1" s="1"/>
  <c r="A6268" i="1" s="1"/>
  <c r="A6269" i="1" s="1"/>
  <c r="A6270" i="1" s="1"/>
  <c r="A6271" i="1" s="1"/>
  <c r="A6272" i="1" s="1"/>
  <c r="A6273" i="1" s="1"/>
  <c r="A6274" i="1" s="1"/>
  <c r="A6275" i="1" s="1"/>
  <c r="A6276" i="1" s="1"/>
  <c r="A6277" i="1" s="1"/>
  <c r="A6279" i="1" s="1"/>
  <c r="A6280" i="1" s="1"/>
  <c r="A6281" i="1" s="1"/>
  <c r="A6282" i="1" s="1"/>
  <c r="A6283" i="1" s="1"/>
  <c r="A21936" i="1"/>
  <c r="A21438" i="1" l="1"/>
  <c r="A19553" i="1"/>
  <c r="A19560" i="1"/>
  <c r="A17745" i="1"/>
  <c r="A23994" i="1" s="1"/>
  <c r="A15710" i="1"/>
  <c r="B15711" i="1"/>
  <c r="A15711" i="1"/>
  <c r="B15710" i="1"/>
  <c r="A6284" i="1"/>
  <c r="A6285" i="1" s="1"/>
  <c r="A6286" i="1" s="1"/>
  <c r="A6287" i="1" s="1"/>
  <c r="A6288" i="1" s="1"/>
  <c r="A6289" i="1" s="1"/>
  <c r="A6290" i="1" s="1"/>
  <c r="A6291" i="1" s="1"/>
  <c r="A6292" i="1" s="1"/>
  <c r="A6293" i="1" s="1"/>
  <c r="A6294" i="1" s="1"/>
  <c r="A6295" i="1" s="1"/>
  <c r="A6296" i="1" s="1"/>
  <c r="A6297" i="1" s="1"/>
  <c r="A6298" i="1" s="1"/>
  <c r="A6299" i="1" s="1"/>
  <c r="A6300" i="1" s="1"/>
  <c r="A6302" i="1" s="1"/>
  <c r="A6303" i="1" s="1"/>
  <c r="A6304" i="1" s="1"/>
  <c r="A6305" i="1" s="1"/>
  <c r="A6306" i="1" s="1"/>
  <c r="A6307" i="1" s="1"/>
  <c r="A6308" i="1" s="1"/>
  <c r="A6309" i="1" s="1"/>
  <c r="A6310" i="1" s="1"/>
  <c r="A6311" i="1" s="1"/>
  <c r="A6312" i="1" s="1"/>
  <c r="A6313" i="1" s="1"/>
  <c r="A6314" i="1" s="1"/>
  <c r="A6315" i="1" s="1"/>
  <c r="A6316" i="1" s="1"/>
  <c r="A6317" i="1" s="1"/>
  <c r="A6318" i="1" s="1"/>
  <c r="A6319" i="1" s="1"/>
  <c r="A6320" i="1" s="1"/>
  <c r="A6321" i="1" s="1"/>
  <c r="A10499" i="1" l="1"/>
  <c r="A8277" i="1"/>
  <c r="A6322" i="1"/>
  <c r="A6323" i="1" s="1"/>
  <c r="A6324" i="1" s="1"/>
  <c r="A6325" i="1" s="1"/>
  <c r="A6326" i="1" s="1"/>
  <c r="A6327" i="1" s="1"/>
  <c r="B15049" i="1" l="1"/>
  <c r="B15008" i="1"/>
  <c r="A6328" i="1"/>
  <c r="A6330" i="1" s="1"/>
  <c r="A6331" i="1" s="1"/>
  <c r="A6332" i="1" s="1"/>
  <c r="A6333" i="1" s="1"/>
  <c r="A6334" i="1" s="1"/>
  <c r="A6335" i="1" s="1"/>
  <c r="A6336" i="1" s="1"/>
  <c r="A6337" i="1" s="1"/>
  <c r="A6338" i="1" s="1"/>
  <c r="A6339" i="1" s="1"/>
  <c r="A6340" i="1" s="1"/>
  <c r="A6341" i="1" s="1"/>
  <c r="A6342" i="1" s="1"/>
  <c r="A6343" i="1" s="1"/>
  <c r="A6344" i="1" s="1"/>
  <c r="A6345" i="1" s="1"/>
  <c r="A6346" i="1" s="1"/>
  <c r="A6347" i="1" s="1"/>
  <c r="A6348" i="1" s="1"/>
  <c r="A6349" i="1" s="1"/>
  <c r="A6350" i="1" s="1"/>
  <c r="A6351" i="1" s="1"/>
  <c r="A6352" i="1" s="1"/>
  <c r="A6353" i="1" s="1"/>
  <c r="A6354" i="1" s="1"/>
  <c r="A6355" i="1" s="1"/>
  <c r="A6356" i="1" s="1"/>
  <c r="A6357" i="1" s="1"/>
  <c r="A6358" i="1" s="1"/>
  <c r="A6359" i="1" s="1"/>
  <c r="A6360" i="1" s="1"/>
  <c r="A9996" i="1" l="1"/>
  <c r="A21938" i="1" s="1"/>
  <c r="A6361" i="1"/>
  <c r="A9997" i="1" l="1"/>
  <c r="A6362" i="1"/>
  <c r="A6363" i="1" l="1"/>
  <c r="A6364" i="1" s="1"/>
  <c r="A6365" i="1" s="1"/>
  <c r="A21939" i="1"/>
  <c r="A9862" i="1" l="1"/>
  <c r="A6366" i="1"/>
  <c r="A6367" i="1" s="1"/>
  <c r="A6368" i="1" s="1"/>
  <c r="A6369" i="1" s="1"/>
  <c r="A6370" i="1" s="1"/>
  <c r="A6371" i="1" s="1"/>
  <c r="A6372" i="1" s="1"/>
  <c r="A6373" i="1" s="1"/>
  <c r="A6374" i="1" s="1"/>
  <c r="A6375" i="1" s="1"/>
  <c r="A6376" i="1" s="1"/>
  <c r="A6377" i="1" s="1"/>
  <c r="A6378" i="1" s="1"/>
  <c r="A6379" i="1" s="1"/>
  <c r="A6380" i="1" s="1"/>
  <c r="A6381" i="1" s="1"/>
  <c r="A6382" i="1" s="1"/>
  <c r="A6383" i="1" s="1"/>
  <c r="A6384" i="1" s="1"/>
  <c r="A6386" i="1" s="1"/>
  <c r="A6387" i="1" s="1"/>
  <c r="A6388" i="1" s="1"/>
  <c r="A6389" i="1" s="1"/>
  <c r="A6390" i="1" s="1"/>
  <c r="A6391" i="1" s="1"/>
  <c r="A6392" i="1" s="1"/>
  <c r="A6393" i="1" s="1"/>
  <c r="A6394" i="1" s="1"/>
  <c r="A6395" i="1" s="1"/>
  <c r="A6396" i="1" s="1"/>
  <c r="A6397" i="1" s="1"/>
  <c r="A6398" i="1" s="1"/>
  <c r="A6399" i="1" s="1"/>
  <c r="A6400" i="1" s="1"/>
  <c r="A6401" i="1" s="1"/>
  <c r="A6402" i="1" s="1"/>
  <c r="A6403" i="1" s="1"/>
  <c r="A6404" i="1" s="1"/>
  <c r="A6405" i="1" s="1"/>
  <c r="A6406" i="1" s="1"/>
  <c r="A6407" i="1" s="1"/>
  <c r="A6408" i="1" s="1"/>
  <c r="A6409" i="1" s="1"/>
  <c r="A6410" i="1" s="1"/>
  <c r="A6411" i="1" s="1"/>
  <c r="A6412" i="1" s="1"/>
  <c r="A6413" i="1" s="1"/>
  <c r="A6414" i="1" s="1"/>
  <c r="A6415" i="1" s="1"/>
  <c r="A6416" i="1" s="1"/>
  <c r="A6417" i="1" s="1"/>
  <c r="A6418" i="1" s="1"/>
  <c r="A6419" i="1" s="1"/>
  <c r="A6420" i="1" s="1"/>
  <c r="A6421" i="1" s="1"/>
  <c r="A6422" i="1" s="1"/>
  <c r="A6423" i="1" s="1"/>
  <c r="A6424" i="1" s="1"/>
  <c r="A6425" i="1" s="1"/>
  <c r="A6426" i="1" s="1"/>
  <c r="A6427" i="1" s="1"/>
  <c r="A6428" i="1" s="1"/>
  <c r="A6429" i="1" s="1"/>
  <c r="A6430" i="1" s="1"/>
  <c r="A6431" i="1" s="1"/>
  <c r="A6432" i="1" s="1"/>
  <c r="A6433" i="1" s="1"/>
  <c r="A6434" i="1" s="1"/>
  <c r="A6435" i="1" s="1"/>
  <c r="A6436" i="1" s="1"/>
  <c r="A6437" i="1" s="1"/>
  <c r="A6438" i="1" s="1"/>
  <c r="A6439" i="1" s="1"/>
  <c r="A6440" i="1" s="1"/>
  <c r="A6441" i="1" s="1"/>
  <c r="A6442" i="1" s="1"/>
  <c r="A6443" i="1" s="1"/>
  <c r="A6444" i="1" s="1"/>
  <c r="A6445" i="1" s="1"/>
  <c r="A6446" i="1" s="1"/>
  <c r="A6447" i="1" s="1"/>
  <c r="A6448" i="1" s="1"/>
  <c r="A6449" i="1" s="1"/>
  <c r="A6450" i="1" s="1"/>
  <c r="A6451" i="1" s="1"/>
  <c r="A6452" i="1" s="1"/>
  <c r="A6453" i="1" s="1"/>
  <c r="A6454" i="1" s="1"/>
  <c r="A6455" i="1" s="1"/>
  <c r="A6456" i="1" s="1"/>
  <c r="A6457" i="1" s="1"/>
  <c r="A6458" i="1" s="1"/>
  <c r="A6459" i="1" s="1"/>
  <c r="A6460" i="1" s="1"/>
  <c r="A6461" i="1" s="1"/>
  <c r="A6462" i="1" s="1"/>
  <c r="A6463" i="1" s="1"/>
  <c r="A6464" i="1" s="1"/>
  <c r="A6465" i="1" s="1"/>
  <c r="B12870" i="1" l="1"/>
  <c r="A12870" i="1"/>
  <c r="A6466" i="1"/>
  <c r="A6467" i="1" s="1"/>
  <c r="A6468" i="1" s="1"/>
  <c r="A6469" i="1" s="1"/>
  <c r="A6470" i="1" s="1"/>
  <c r="A6471" i="1" s="1"/>
  <c r="A6472" i="1" s="1"/>
  <c r="A6473" i="1" s="1"/>
  <c r="A6474" i="1" s="1"/>
  <c r="A6475" i="1" s="1"/>
  <c r="A6476" i="1" s="1"/>
  <c r="A6477" i="1" s="1"/>
  <c r="A6478" i="1" s="1"/>
  <c r="A6479" i="1" s="1"/>
  <c r="A6480" i="1" s="1"/>
  <c r="A6481" i="1" s="1"/>
  <c r="A6482" i="1" s="1"/>
  <c r="A6483" i="1" s="1"/>
  <c r="A6484" i="1" s="1"/>
  <c r="A6485" i="1" s="1"/>
  <c r="A6486" i="1" s="1"/>
  <c r="A6487" i="1" s="1"/>
  <c r="A6488" i="1" s="1"/>
  <c r="A6489" i="1" s="1"/>
  <c r="A6490" i="1" s="1"/>
  <c r="A6491" i="1" s="1"/>
  <c r="A6492" i="1" s="1"/>
  <c r="A6493" i="1" s="1"/>
  <c r="A6494" i="1" s="1"/>
  <c r="A6495" i="1" s="1"/>
  <c r="A6496" i="1" s="1"/>
  <c r="A6497" i="1" s="1"/>
  <c r="A6498" i="1" s="1"/>
  <c r="A6499" i="1" s="1"/>
  <c r="A6500" i="1" s="1"/>
  <c r="A6501" i="1" s="1"/>
  <c r="A6502" i="1" s="1"/>
  <c r="A6503" i="1" s="1"/>
  <c r="A6504" i="1" s="1"/>
  <c r="A6505" i="1" s="1"/>
  <c r="A6506" i="1" s="1"/>
  <c r="A6507" i="1" s="1"/>
  <c r="A6508" i="1" s="1"/>
  <c r="A6509" i="1" s="1"/>
  <c r="A6510" i="1" s="1"/>
  <c r="A6511" i="1" s="1"/>
  <c r="A6512" i="1" s="1"/>
  <c r="A6513" i="1" s="1"/>
  <c r="A6514" i="1" s="1"/>
  <c r="A6515" i="1" s="1"/>
  <c r="A6516" i="1" s="1"/>
  <c r="A6517" i="1" s="1"/>
  <c r="A10503" i="1" l="1"/>
  <c r="A6518" i="1"/>
  <c r="A6519" i="1" s="1"/>
  <c r="A6520" i="1" s="1"/>
  <c r="A6521" i="1" s="1"/>
  <c r="A6522" i="1" s="1"/>
  <c r="A6523" i="1" s="1"/>
  <c r="A6524" i="1" s="1"/>
  <c r="A6525" i="1" s="1"/>
  <c r="A6526" i="1" s="1"/>
  <c r="A6527" i="1" s="1"/>
  <c r="A6528" i="1" s="1"/>
  <c r="A6529" i="1" s="1"/>
  <c r="A6530" i="1" s="1"/>
  <c r="A6531" i="1" s="1"/>
  <c r="A6532" i="1" s="1"/>
  <c r="A6533" i="1" s="1"/>
  <c r="A6534" i="1" s="1"/>
  <c r="A6535" i="1" s="1"/>
  <c r="A6536" i="1" s="1"/>
  <c r="A6537" i="1" s="1"/>
  <c r="A6538" i="1" s="1"/>
  <c r="A6539" i="1" s="1"/>
  <c r="A6540" i="1" s="1"/>
  <c r="A6541" i="1" s="1"/>
  <c r="A6542" i="1" s="1"/>
  <c r="A6543" i="1" s="1"/>
  <c r="A6544" i="1" s="1"/>
  <c r="A6545" i="1" s="1"/>
  <c r="A6546" i="1" s="1"/>
  <c r="A6547" i="1" s="1"/>
  <c r="A6548" i="1" s="1"/>
  <c r="A6549" i="1" s="1"/>
  <c r="A6550" i="1" s="1"/>
  <c r="A6551" i="1" s="1"/>
  <c r="A6552" i="1" s="1"/>
  <c r="A6553" i="1" s="1"/>
  <c r="A6554" i="1" s="1"/>
  <c r="A6555" i="1" s="1"/>
  <c r="A6556" i="1" s="1"/>
  <c r="A6557" i="1" s="1"/>
  <c r="A6558" i="1" s="1"/>
  <c r="A6559" i="1" s="1"/>
  <c r="A6560" i="1" s="1"/>
  <c r="A6561" i="1" s="1"/>
  <c r="A6562" i="1" s="1"/>
  <c r="A6563" i="1" s="1"/>
  <c r="A6564" i="1" s="1"/>
  <c r="A6565" i="1" s="1"/>
  <c r="A6566" i="1" s="1"/>
  <c r="A6567" i="1" s="1"/>
  <c r="A6568" i="1" s="1"/>
  <c r="A6569" i="1" s="1"/>
  <c r="A6570" i="1" s="1"/>
  <c r="A6571" i="1" s="1"/>
  <c r="A6572" i="1" s="1"/>
  <c r="A6573" i="1" s="1"/>
  <c r="A6574" i="1" s="1"/>
  <c r="A6575" i="1" s="1"/>
  <c r="A6576" i="1" s="1"/>
  <c r="A6577" i="1" s="1"/>
  <c r="A6578" i="1" s="1"/>
  <c r="A6579" i="1" s="1"/>
  <c r="A6580" i="1" s="1"/>
  <c r="A6581" i="1" s="1"/>
  <c r="A6582" i="1" s="1"/>
  <c r="A6583" i="1" s="1"/>
  <c r="A6584" i="1" s="1"/>
  <c r="A6585" i="1" s="1"/>
  <c r="A6586" i="1" s="1"/>
  <c r="A6587" i="1" s="1"/>
  <c r="A6588" i="1" s="1"/>
  <c r="A6589" i="1" s="1"/>
  <c r="A6590" i="1" s="1"/>
  <c r="A6591" i="1" s="1"/>
  <c r="A6592" i="1" s="1"/>
  <c r="A6593" i="1" s="1"/>
  <c r="A6594" i="1" s="1"/>
  <c r="A6595" i="1" s="1"/>
  <c r="A6596" i="1" s="1"/>
  <c r="A6597" i="1" s="1"/>
  <c r="A6598" i="1" s="1"/>
  <c r="A6599" i="1" s="1"/>
  <c r="A6600" i="1" s="1"/>
  <c r="A6601" i="1" s="1"/>
  <c r="A6602" i="1" s="1"/>
  <c r="A6603" i="1" s="1"/>
  <c r="A6604" i="1" s="1"/>
  <c r="A6605" i="1" s="1"/>
  <c r="A6606" i="1" s="1"/>
  <c r="A6607" i="1" s="1"/>
  <c r="A6608" i="1" s="1"/>
  <c r="A6609" i="1" s="1"/>
  <c r="A6610" i="1" s="1"/>
  <c r="A6611" i="1" s="1"/>
  <c r="A6612" i="1" s="1"/>
  <c r="A6613" i="1" s="1"/>
  <c r="A6614" i="1" s="1"/>
  <c r="A6615" i="1" s="1"/>
  <c r="A6616" i="1" s="1"/>
  <c r="A6617" i="1" s="1"/>
  <c r="A6618" i="1" s="1"/>
  <c r="A6619" i="1" s="1"/>
  <c r="A6620" i="1" s="1"/>
  <c r="A6621" i="1" s="1"/>
  <c r="A6622" i="1" s="1"/>
  <c r="A6623" i="1" s="1"/>
  <c r="A6624" i="1" s="1"/>
  <c r="A6625" i="1" s="1"/>
  <c r="A6626" i="1" s="1"/>
  <c r="A19512" i="1" l="1"/>
  <c r="A6627" i="1"/>
  <c r="A6628" i="1" s="1"/>
  <c r="A6629" i="1" s="1"/>
  <c r="A6630" i="1" s="1"/>
  <c r="A6631" i="1" s="1"/>
  <c r="A6632" i="1" s="1"/>
  <c r="A6633" i="1" s="1"/>
  <c r="A6634" i="1" s="1"/>
  <c r="A6635" i="1" s="1"/>
  <c r="A6636" i="1" s="1"/>
  <c r="A6637" i="1" s="1"/>
  <c r="A6638" i="1" s="1"/>
  <c r="A6639" i="1" s="1"/>
  <c r="A6640" i="1" s="1"/>
  <c r="A6641" i="1" s="1"/>
  <c r="A6642" i="1" s="1"/>
  <c r="A6643" i="1" s="1"/>
  <c r="A6644" i="1" s="1"/>
  <c r="A6645" i="1" s="1"/>
  <c r="A6646" i="1" s="1"/>
  <c r="A6647" i="1" s="1"/>
  <c r="A6648" i="1" s="1"/>
  <c r="A6649" i="1" s="1"/>
  <c r="A6650" i="1" s="1"/>
  <c r="A6651" i="1" s="1"/>
  <c r="A6652" i="1" s="1"/>
  <c r="A6653" i="1" s="1"/>
  <c r="A6654" i="1" s="1"/>
  <c r="A6655" i="1" s="1"/>
  <c r="A6656" i="1" s="1"/>
  <c r="A6657" i="1" s="1"/>
  <c r="A6658" i="1" s="1"/>
  <c r="A6659" i="1" s="1"/>
  <c r="A6660" i="1" s="1"/>
  <c r="A6661" i="1" s="1"/>
  <c r="A6662" i="1" s="1"/>
  <c r="A6663" i="1" s="1"/>
  <c r="A6664" i="1" s="1"/>
  <c r="A6665" i="1" s="1"/>
  <c r="A6666" i="1" s="1"/>
  <c r="A6667" i="1" s="1"/>
  <c r="A6668" i="1" s="1"/>
  <c r="A6669" i="1" s="1"/>
  <c r="A6670" i="1" s="1"/>
  <c r="A6671" i="1" s="1"/>
  <c r="A6672" i="1" s="1"/>
  <c r="A6673" i="1" s="1"/>
  <c r="A6674" i="1" s="1"/>
  <c r="A6675" i="1" s="1"/>
  <c r="A6676" i="1" s="1"/>
  <c r="A6677" i="1" s="1"/>
  <c r="A6678" i="1" s="1"/>
  <c r="A6679" i="1" s="1"/>
  <c r="A6680" i="1" s="1"/>
  <c r="A6681" i="1" s="1"/>
  <c r="A6682" i="1" s="1"/>
  <c r="A6683" i="1" s="1"/>
  <c r="A6684" i="1" s="1"/>
  <c r="A6685" i="1" s="1"/>
  <c r="A6686" i="1" s="1"/>
  <c r="A6687" i="1" s="1"/>
  <c r="A6688" i="1" s="1"/>
  <c r="A6689" i="1" s="1"/>
  <c r="A6690" i="1" s="1"/>
  <c r="A6691" i="1" s="1"/>
  <c r="A6692" i="1" s="1"/>
  <c r="A6693" i="1" s="1"/>
  <c r="A6694" i="1" s="1"/>
  <c r="A6695" i="1" s="1"/>
  <c r="A6696" i="1" s="1"/>
  <c r="A6697" i="1" s="1"/>
  <c r="A6698" i="1" s="1"/>
  <c r="A6699" i="1" s="1"/>
  <c r="A6700" i="1" s="1"/>
  <c r="A6701" i="1" s="1"/>
  <c r="A6702" i="1" s="1"/>
  <c r="A6703" i="1" s="1"/>
  <c r="A6704" i="1" s="1"/>
  <c r="A6705" i="1" s="1"/>
  <c r="A6706" i="1" s="1"/>
  <c r="A6707" i="1" s="1"/>
  <c r="A6708" i="1" s="1"/>
  <c r="A6709" i="1" s="1"/>
  <c r="A6710" i="1" s="1"/>
  <c r="B14529" i="1" l="1"/>
  <c r="A14529" i="1"/>
  <c r="A9949" i="1"/>
  <c r="A6711" i="1"/>
  <c r="B14530" i="1" l="1"/>
  <c r="A14530" i="1"/>
  <c r="A9951" i="1"/>
  <c r="A6712" i="1"/>
  <c r="A9952" i="1" l="1"/>
  <c r="A6713" i="1"/>
  <c r="A6714" i="1" l="1"/>
  <c r="A6715" i="1" s="1"/>
  <c r="A6716" i="1" s="1"/>
  <c r="A6717" i="1" s="1"/>
  <c r="A6718" i="1" s="1"/>
  <c r="A6719" i="1" s="1"/>
  <c r="A6720" i="1" s="1"/>
  <c r="A6721" i="1" s="1"/>
  <c r="A6722" i="1" s="1"/>
  <c r="A6723" i="1" s="1"/>
  <c r="A6724" i="1" s="1"/>
  <c r="A6725" i="1" s="1"/>
  <c r="A6726" i="1" s="1"/>
  <c r="B14532" i="1" l="1"/>
  <c r="A14532" i="1"/>
  <c r="A9953" i="1"/>
  <c r="A6727" i="1"/>
  <c r="A6728" i="1" s="1"/>
  <c r="A6729" i="1" s="1"/>
  <c r="A6730" i="1" s="1"/>
  <c r="A6731" i="1" s="1"/>
  <c r="A6732" i="1" s="1"/>
  <c r="A6733" i="1" s="1"/>
  <c r="A6734" i="1" s="1"/>
  <c r="A6735" i="1" s="1"/>
  <c r="A6736" i="1" s="1"/>
  <c r="A6737" i="1" s="1"/>
  <c r="A6738" i="1" s="1"/>
  <c r="A6739" i="1" s="1"/>
  <c r="A6740" i="1" s="1"/>
  <c r="A6741" i="1" s="1"/>
  <c r="A6742" i="1" s="1"/>
  <c r="A11162" i="1" l="1"/>
  <c r="A6743" i="1"/>
  <c r="A6744" i="1" s="1"/>
  <c r="A6745" i="1" s="1"/>
  <c r="A6746" i="1" s="1"/>
  <c r="A6747" i="1" s="1"/>
  <c r="A6748" i="1" s="1"/>
  <c r="A10083" i="1" l="1"/>
  <c r="A6749" i="1"/>
  <c r="A6750" i="1" s="1"/>
  <c r="A6751" i="1" s="1"/>
  <c r="A6752" i="1" s="1"/>
  <c r="A6753" i="1" s="1"/>
  <c r="A6754" i="1" s="1"/>
  <c r="A10082" i="1" l="1"/>
  <c r="A6755" i="1"/>
  <c r="A6756" i="1" s="1"/>
  <c r="A6757" i="1" s="1"/>
  <c r="A6758" i="1" s="1"/>
  <c r="A6759" i="1" s="1"/>
  <c r="A6760" i="1" s="1"/>
  <c r="A6761" i="1" s="1"/>
  <c r="A6762" i="1" s="1"/>
  <c r="A6763" i="1" s="1"/>
  <c r="A6764" i="1" s="1"/>
  <c r="A6765" i="1" s="1"/>
  <c r="A6766" i="1" s="1"/>
  <c r="A6767" i="1" s="1"/>
  <c r="A6768" i="1" s="1"/>
  <c r="A6769" i="1" s="1"/>
  <c r="A6770" i="1" s="1"/>
  <c r="A6771" i="1" s="1"/>
  <c r="A6772" i="1" s="1"/>
  <c r="A6773" i="1" s="1"/>
  <c r="A6774" i="1" s="1"/>
  <c r="A6775" i="1" s="1"/>
  <c r="A6776" i="1" s="1"/>
  <c r="A6777" i="1" s="1"/>
  <c r="A6778" i="1" s="1"/>
  <c r="A6779" i="1" s="1"/>
  <c r="A6780" i="1" s="1"/>
  <c r="A6781" i="1" s="1"/>
  <c r="A6782" i="1" s="1"/>
  <c r="A6783" i="1" s="1"/>
  <c r="A6784" i="1" s="1"/>
  <c r="A6785" i="1" s="1"/>
  <c r="A6786" i="1" s="1"/>
  <c r="A6787" i="1" s="1"/>
  <c r="A6788" i="1" s="1"/>
  <c r="A6789" i="1" s="1"/>
  <c r="A6790" i="1" s="1"/>
  <c r="A6791" i="1" s="1"/>
  <c r="A6792" i="1" s="1"/>
  <c r="A6793" i="1" s="1"/>
  <c r="A6794" i="1" s="1"/>
  <c r="A6795" i="1" s="1"/>
  <c r="A6796" i="1" s="1"/>
  <c r="A6797" i="1" s="1"/>
  <c r="A6798" i="1" s="1"/>
  <c r="A6799" i="1" s="1"/>
  <c r="A6800" i="1" s="1"/>
  <c r="A6801" i="1" s="1"/>
  <c r="A6802" i="1" s="1"/>
  <c r="A6803" i="1" s="1"/>
  <c r="A6804" i="1" s="1"/>
  <c r="A6805" i="1" s="1"/>
  <c r="A6806" i="1" s="1"/>
  <c r="A6807" i="1" s="1"/>
  <c r="A6808" i="1" s="1"/>
  <c r="A6809" i="1" s="1"/>
  <c r="A6810" i="1" s="1"/>
  <c r="A6811" i="1" s="1"/>
  <c r="A6812" i="1" s="1"/>
  <c r="A6813" i="1" s="1"/>
  <c r="A6814" i="1" s="1"/>
  <c r="A6815" i="1" s="1"/>
  <c r="A6816" i="1" s="1"/>
  <c r="A6817" i="1" s="1"/>
  <c r="A6818" i="1" s="1"/>
  <c r="A6819" i="1" s="1"/>
  <c r="A6820" i="1" s="1"/>
  <c r="A6821" i="1" s="1"/>
  <c r="A6822" i="1" s="1"/>
  <c r="A6824" i="1" l="1"/>
  <c r="A6825" i="1" s="1"/>
  <c r="A6826" i="1" s="1"/>
  <c r="A6827" i="1" s="1"/>
  <c r="A6828" i="1" s="1"/>
  <c r="A6829" i="1" s="1"/>
  <c r="A6830" i="1" s="1"/>
  <c r="A6831" i="1" s="1"/>
  <c r="A6832" i="1" s="1"/>
  <c r="A6823" i="1"/>
  <c r="A15752" i="1" l="1"/>
  <c r="A10319" i="1"/>
  <c r="A10318" i="1"/>
  <c r="A10317" i="1"/>
  <c r="A6833" i="1"/>
  <c r="A6834" i="1" s="1"/>
  <c r="A6835" i="1" s="1"/>
  <c r="A6836" i="1" s="1"/>
  <c r="A6837" i="1" s="1"/>
  <c r="A6838" i="1" s="1"/>
  <c r="A6839" i="1" s="1"/>
  <c r="A6840" i="1" s="1"/>
  <c r="A6841" i="1" s="1"/>
  <c r="A6842" i="1" s="1"/>
  <c r="A6843" i="1" s="1"/>
  <c r="A6844" i="1" s="1"/>
  <c r="A6845" i="1" s="1"/>
  <c r="A6846" i="1" s="1"/>
  <c r="A6847" i="1" s="1"/>
  <c r="A6848" i="1" s="1"/>
  <c r="A6849" i="1" s="1"/>
  <c r="A6850" i="1" s="1"/>
  <c r="A6851" i="1" s="1"/>
  <c r="A6852" i="1" s="1"/>
  <c r="A6853" i="1" s="1"/>
  <c r="A6854" i="1" s="1"/>
  <c r="B15760" i="1" l="1"/>
  <c r="A15760" i="1"/>
  <c r="B15759" i="1"/>
  <c r="A6855" i="1"/>
  <c r="A6856" i="1" s="1"/>
  <c r="A6857" i="1" s="1"/>
  <c r="A6858" i="1" s="1"/>
  <c r="A6859" i="1" s="1"/>
  <c r="A6860" i="1" s="1"/>
  <c r="A6861" i="1" s="1"/>
  <c r="A6862" i="1" s="1"/>
  <c r="A6863" i="1" s="1"/>
  <c r="A6864" i="1" s="1"/>
  <c r="A6865" i="1" s="1"/>
  <c r="A6866" i="1" s="1"/>
  <c r="A6867" i="1" s="1"/>
  <c r="A6868" i="1" s="1"/>
  <c r="A6869" i="1" s="1"/>
  <c r="A6870" i="1" s="1"/>
  <c r="A6871" i="1" s="1"/>
  <c r="A6872" i="1" s="1"/>
  <c r="A6873" i="1" s="1"/>
  <c r="A6874" i="1" s="1"/>
  <c r="A6875" i="1" s="1"/>
  <c r="A6876" i="1" s="1"/>
  <c r="A6877" i="1" s="1"/>
  <c r="A6878" i="1" s="1"/>
  <c r="A6879" i="1" s="1"/>
  <c r="A6880" i="1" s="1"/>
  <c r="A6881" i="1" s="1"/>
  <c r="A6882" i="1" s="1"/>
  <c r="A6883" i="1" s="1"/>
  <c r="A6884" i="1" s="1"/>
  <c r="A6885" i="1" s="1"/>
  <c r="A6886" i="1" s="1"/>
  <c r="A6887" i="1" s="1"/>
  <c r="A6888" i="1" s="1"/>
  <c r="A6889" i="1" s="1"/>
  <c r="A6890" i="1" s="1"/>
  <c r="A6891" i="1" s="1"/>
  <c r="A6892" i="1" s="1"/>
  <c r="A6893" i="1" s="1"/>
  <c r="A6894" i="1" s="1"/>
  <c r="A6895" i="1" s="1"/>
  <c r="A6896" i="1" s="1"/>
  <c r="A6897" i="1" s="1"/>
  <c r="A6898" i="1" s="1"/>
  <c r="A6899" i="1" s="1"/>
  <c r="A6900" i="1" s="1"/>
  <c r="A6901" i="1" s="1"/>
  <c r="A6902" i="1" s="1"/>
  <c r="A6903" i="1" s="1"/>
  <c r="A6904" i="1" s="1"/>
  <c r="A6905" i="1" s="1"/>
  <c r="A6906" i="1" s="1"/>
  <c r="A6907" i="1" s="1"/>
  <c r="A6908" i="1" s="1"/>
  <c r="A6909" i="1" s="1"/>
  <c r="A6910" i="1" s="1"/>
  <c r="A6911" i="1" s="1"/>
  <c r="A6912" i="1" s="1"/>
  <c r="A6913" i="1" s="1"/>
  <c r="A6914" i="1" s="1"/>
  <c r="A6915" i="1" s="1"/>
  <c r="A6916" i="1" s="1"/>
  <c r="A6917" i="1" s="1"/>
  <c r="A6918" i="1" s="1"/>
  <c r="A6919" i="1" s="1"/>
  <c r="A6920" i="1" s="1"/>
  <c r="A6921" i="1" s="1"/>
  <c r="A6922" i="1" s="1"/>
  <c r="A6923" i="1" s="1"/>
  <c r="A6924" i="1" s="1"/>
  <c r="A6925" i="1" s="1"/>
  <c r="A6926" i="1" s="1"/>
  <c r="A6927" i="1" s="1"/>
  <c r="A6928" i="1" s="1"/>
  <c r="A6929" i="1" s="1"/>
  <c r="A6930" i="1" s="1"/>
  <c r="A6931" i="1" s="1"/>
  <c r="A6932" i="1" s="1"/>
  <c r="A6933" i="1" s="1"/>
  <c r="A6934" i="1" s="1"/>
  <c r="A6935" i="1" s="1"/>
  <c r="A6936" i="1" s="1"/>
  <c r="A6937" i="1" s="1"/>
  <c r="A6938" i="1" s="1"/>
  <c r="A6939" i="1" s="1"/>
  <c r="A6940" i="1" s="1"/>
  <c r="A6941" i="1" s="1"/>
  <c r="A6942" i="1" s="1"/>
  <c r="A6943" i="1" s="1"/>
  <c r="A6944" i="1" s="1"/>
  <c r="A6945" i="1" s="1"/>
  <c r="A6946" i="1" s="1"/>
  <c r="A6947" i="1" s="1"/>
  <c r="A6948" i="1" s="1"/>
  <c r="A6949" i="1" s="1"/>
  <c r="A6950" i="1" s="1"/>
  <c r="A6951" i="1" s="1"/>
  <c r="A6952" i="1" s="1"/>
  <c r="A6953" i="1" s="1"/>
  <c r="A6954" i="1" s="1"/>
  <c r="A6955" i="1" s="1"/>
  <c r="A6956" i="1" s="1"/>
  <c r="A6957" i="1" s="1"/>
  <c r="A6958" i="1" s="1"/>
  <c r="A6959" i="1" s="1"/>
  <c r="A6960" i="1" s="1"/>
  <c r="A6961" i="1" s="1"/>
  <c r="A6962" i="1" s="1"/>
  <c r="A6963" i="1" s="1"/>
  <c r="A6964" i="1" s="1"/>
  <c r="A6965" i="1" s="1"/>
  <c r="A6966" i="1" s="1"/>
  <c r="A6967" i="1" s="1"/>
  <c r="A6968" i="1" s="1"/>
  <c r="A6969" i="1" s="1"/>
  <c r="A6970" i="1" s="1"/>
  <c r="A6971" i="1" s="1"/>
  <c r="A6972" i="1" s="1"/>
  <c r="A6973" i="1" s="1"/>
  <c r="A6974" i="1" s="1"/>
  <c r="A6975" i="1" s="1"/>
  <c r="A15779" i="1" l="1"/>
  <c r="A6976" i="1"/>
  <c r="A6977" i="1" s="1"/>
  <c r="A6978" i="1" s="1"/>
  <c r="A6979" i="1" s="1"/>
  <c r="A6980" i="1" s="1"/>
  <c r="A6981" i="1" s="1"/>
  <c r="A6982" i="1" s="1"/>
  <c r="A6983" i="1" s="1"/>
  <c r="A6984" i="1" s="1"/>
  <c r="A6985" i="1" s="1"/>
  <c r="A6986" i="1" s="1"/>
  <c r="A6987" i="1" s="1"/>
  <c r="A6988" i="1" s="1"/>
  <c r="A6989" i="1" s="1"/>
  <c r="A6990" i="1" s="1"/>
  <c r="A6991" i="1" s="1"/>
  <c r="A6992" i="1" s="1"/>
  <c r="A6993" i="1" s="1"/>
  <c r="A6994" i="1" s="1"/>
  <c r="A6995" i="1" s="1"/>
  <c r="A6996" i="1" s="1"/>
  <c r="A6997" i="1" s="1"/>
  <c r="A6998" i="1" s="1"/>
  <c r="A6999" i="1" s="1"/>
  <c r="A7000" i="1" s="1"/>
  <c r="A7001" i="1" s="1"/>
  <c r="A18828" i="1" l="1"/>
  <c r="B18828" i="1"/>
  <c r="A7002" i="1"/>
  <c r="A7003" i="1" s="1"/>
  <c r="A7004" i="1" s="1"/>
  <c r="A9739" i="1" l="1"/>
  <c r="A7005" i="1"/>
  <c r="A7006" i="1" s="1"/>
  <c r="A7007" i="1" s="1"/>
  <c r="A7008" i="1" s="1"/>
  <c r="A7009" i="1" s="1"/>
  <c r="A7010" i="1" s="1"/>
  <c r="A7011" i="1" s="1"/>
  <c r="A7012" i="1" s="1"/>
  <c r="A7013" i="1" s="1"/>
  <c r="A7014" i="1" s="1"/>
  <c r="A7015" i="1" s="1"/>
  <c r="A7016" i="1" s="1"/>
  <c r="A7018" i="1" s="1"/>
  <c r="A7019" i="1" s="1"/>
  <c r="A7020" i="1" s="1"/>
  <c r="A7021" i="1" s="1"/>
  <c r="A7022" i="1" s="1"/>
  <c r="A7023" i="1" s="1"/>
  <c r="A7024" i="1" s="1"/>
  <c r="A7025" i="1" s="1"/>
  <c r="A7026" i="1" s="1"/>
  <c r="A7027" i="1" s="1"/>
  <c r="A7028" i="1" s="1"/>
  <c r="A7029" i="1" s="1"/>
  <c r="A7030" i="1" s="1"/>
  <c r="A7031" i="1" s="1"/>
  <c r="A7032" i="1" s="1"/>
  <c r="A7033" i="1" s="1"/>
  <c r="A7034" i="1" s="1"/>
  <c r="A7035" i="1" s="1"/>
  <c r="A7036" i="1" s="1"/>
  <c r="A7037" i="1" s="1"/>
  <c r="A7038" i="1" s="1"/>
  <c r="A7039" i="1" s="1"/>
  <c r="A7040" i="1" s="1"/>
  <c r="A7041" i="1" s="1"/>
  <c r="A7042" i="1" s="1"/>
  <c r="A7043" i="1" s="1"/>
  <c r="A7044" i="1" s="1"/>
  <c r="A7045" i="1" s="1"/>
  <c r="A7046" i="1" s="1"/>
  <c r="A7047" i="1" s="1"/>
  <c r="A7048" i="1" s="1"/>
  <c r="A21449" i="1"/>
  <c r="B18827" i="1" l="1"/>
  <c r="A18827" i="1"/>
  <c r="A21451" i="1" s="1"/>
  <c r="A7049" i="1"/>
  <c r="A7050" i="1" s="1"/>
  <c r="A7051" i="1" s="1"/>
  <c r="A7052" i="1" s="1"/>
  <c r="A7053" i="1" s="1"/>
  <c r="A7054" i="1" s="1"/>
  <c r="A7055" i="1" s="1"/>
  <c r="A7056" i="1" s="1"/>
  <c r="A7057" i="1" s="1"/>
  <c r="A7058" i="1" s="1"/>
  <c r="A7059" i="1" s="1"/>
  <c r="A7060" i="1" s="1"/>
  <c r="A7061" i="1" s="1"/>
  <c r="A7062" i="1" s="1"/>
  <c r="A7063" i="1" s="1"/>
  <c r="A7064" i="1" s="1"/>
  <c r="A7065" i="1" s="1"/>
  <c r="A7066" i="1" s="1"/>
  <c r="A7067" i="1" s="1"/>
  <c r="A7068" i="1" s="1"/>
  <c r="A7069" i="1" s="1"/>
  <c r="A7070" i="1" s="1"/>
  <c r="A7071" i="1" s="1"/>
  <c r="A7072" i="1" s="1"/>
  <c r="A7073" i="1" s="1"/>
  <c r="A7074" i="1" s="1"/>
  <c r="A19587" i="1" l="1"/>
  <c r="A7075" i="1"/>
  <c r="A7076" i="1" s="1"/>
  <c r="A7077" i="1" s="1"/>
  <c r="A7078" i="1" s="1"/>
  <c r="A7079" i="1" s="1"/>
  <c r="A7080" i="1" s="1"/>
  <c r="A7081" i="1" s="1"/>
  <c r="A7082" i="1" s="1"/>
  <c r="A7083" i="1" s="1"/>
  <c r="A7084" i="1" s="1"/>
  <c r="A7085" i="1" s="1"/>
  <c r="A7086" i="1" s="1"/>
  <c r="A7087" i="1" s="1"/>
  <c r="A7088" i="1" s="1"/>
  <c r="A7089" i="1" s="1"/>
  <c r="A7090" i="1" s="1"/>
  <c r="A7091" i="1" s="1"/>
  <c r="A7092" i="1" s="1"/>
  <c r="A7093" i="1" s="1"/>
  <c r="A7094" i="1" s="1"/>
  <c r="A7095" i="1" s="1"/>
  <c r="A7096" i="1" s="1"/>
  <c r="A7097" i="1" s="1"/>
  <c r="A7098" i="1" s="1"/>
  <c r="A7099" i="1" s="1"/>
  <c r="A7100" i="1" s="1"/>
  <c r="A7101" i="1" s="1"/>
  <c r="A7102" i="1" s="1"/>
  <c r="A7103" i="1" s="1"/>
  <c r="A7104" i="1" s="1"/>
  <c r="A7105" i="1" s="1"/>
  <c r="A7106" i="1" s="1"/>
  <c r="A7107" i="1" s="1"/>
  <c r="A7108" i="1" s="1"/>
  <c r="A7109" i="1" s="1"/>
  <c r="A7110" i="1" s="1"/>
  <c r="A7111" i="1" s="1"/>
  <c r="A7112" i="1" s="1"/>
  <c r="A7113" i="1" s="1"/>
  <c r="A7114" i="1" s="1"/>
  <c r="A7115" i="1" s="1"/>
  <c r="A7116" i="1" s="1"/>
  <c r="A7117" i="1" s="1"/>
  <c r="A7118" i="1" s="1"/>
  <c r="A7119" i="1" s="1"/>
  <c r="A7120" i="1" s="1"/>
  <c r="A7121" i="1" s="1"/>
  <c r="A7122" i="1" s="1"/>
  <c r="A7123" i="1" s="1"/>
  <c r="A7124" i="1" s="1"/>
  <c r="A7125" i="1" s="1"/>
  <c r="A7126" i="1" s="1"/>
  <c r="A7127" i="1" s="1"/>
  <c r="A7128" i="1" s="1"/>
  <c r="A7129" i="1" s="1"/>
  <c r="A7130" i="1" s="1"/>
  <c r="A7131" i="1" s="1"/>
  <c r="A7132" i="1" s="1"/>
  <c r="A7133" i="1" s="1"/>
  <c r="A7134" i="1" s="1"/>
  <c r="A7135" i="1" s="1"/>
  <c r="A7136" i="1" s="1"/>
  <c r="A7137" i="1" s="1"/>
  <c r="A7138" i="1" s="1"/>
  <c r="A7139" i="1" s="1"/>
  <c r="A7140" i="1" s="1"/>
  <c r="A7141" i="1" s="1"/>
  <c r="A7142" i="1" s="1"/>
  <c r="A7143" i="1" s="1"/>
  <c r="A7144" i="1" s="1"/>
  <c r="A7145" i="1" s="1"/>
  <c r="A7146" i="1" s="1"/>
  <c r="A7147" i="1" s="1"/>
  <c r="A7148" i="1" s="1"/>
  <c r="A7149" i="1" s="1"/>
  <c r="A7150" i="1" s="1"/>
  <c r="A7151" i="1" s="1"/>
  <c r="A7152" i="1" s="1"/>
  <c r="A7153" i="1" s="1"/>
  <c r="A7154" i="1" s="1"/>
  <c r="A7155" i="1" s="1"/>
  <c r="A7156" i="1" s="1"/>
  <c r="A7157" i="1" s="1"/>
  <c r="A7158" i="1" s="1"/>
  <c r="A7159" i="1" s="1"/>
  <c r="A7160" i="1" s="1"/>
  <c r="A7161" i="1" s="1"/>
  <c r="A7162" i="1" s="1"/>
  <c r="A7163" i="1" s="1"/>
  <c r="A7164" i="1" s="1"/>
  <c r="A7165" i="1" s="1"/>
  <c r="A7166" i="1" s="1"/>
  <c r="A7167" i="1" s="1"/>
  <c r="A7168" i="1" s="1"/>
  <c r="A7169" i="1" s="1"/>
  <c r="A7170" i="1" s="1"/>
  <c r="A7171" i="1" s="1"/>
  <c r="A7172" i="1" s="1"/>
  <c r="A7173" i="1" s="1"/>
  <c r="A7174" i="1" s="1"/>
  <c r="A7175" i="1" s="1"/>
  <c r="A7176" i="1" s="1"/>
  <c r="A7177" i="1" s="1"/>
  <c r="A7178" i="1" s="1"/>
  <c r="A7179" i="1" s="1"/>
  <c r="A7180" i="1" s="1"/>
  <c r="A7181" i="1" s="1"/>
  <c r="A7182" i="1" s="1"/>
  <c r="A7183" i="1" s="1"/>
  <c r="A7184" i="1" s="1"/>
  <c r="A7185" i="1" s="1"/>
  <c r="A7186" i="1" s="1"/>
  <c r="A7187" i="1" s="1"/>
  <c r="A7188" i="1" s="1"/>
  <c r="A7189" i="1" s="1"/>
  <c r="A7190" i="1" s="1"/>
  <c r="A7191" i="1" s="1"/>
  <c r="A7192" i="1" s="1"/>
  <c r="A7193" i="1" s="1"/>
  <c r="A7194" i="1" s="1"/>
  <c r="A7195" i="1" s="1"/>
  <c r="A7196" i="1" s="1"/>
  <c r="A7197" i="1" s="1"/>
  <c r="A7198" i="1" s="1"/>
  <c r="A11328" i="1" l="1"/>
  <c r="A7199" i="1"/>
  <c r="A7200" i="1" s="1"/>
  <c r="A7201" i="1" s="1"/>
  <c r="A7202" i="1" s="1"/>
  <c r="A7203" i="1" s="1"/>
  <c r="A7204" i="1" s="1"/>
  <c r="A7205" i="1" s="1"/>
  <c r="A7206" i="1" s="1"/>
  <c r="A7207" i="1" s="1"/>
  <c r="A7208" i="1" s="1"/>
  <c r="A7209" i="1" s="1"/>
  <c r="A7210" i="1" s="1"/>
  <c r="A7211" i="1" s="1"/>
  <c r="A7212" i="1" s="1"/>
  <c r="A7213" i="1" s="1"/>
  <c r="A7214" i="1" s="1"/>
  <c r="A7215" i="1" s="1"/>
  <c r="A7216" i="1" s="1"/>
  <c r="A7217" i="1" s="1"/>
  <c r="A7218" i="1" s="1"/>
  <c r="A7219" i="1" s="1"/>
  <c r="A7220" i="1" s="1"/>
  <c r="A7221" i="1" s="1"/>
  <c r="A7222" i="1" s="1"/>
  <c r="A7223" i="1" s="1"/>
  <c r="A7224" i="1" s="1"/>
  <c r="A7225" i="1" s="1"/>
  <c r="A7226" i="1" s="1"/>
  <c r="A7227" i="1" s="1"/>
  <c r="A7228" i="1" s="1"/>
  <c r="A7229" i="1" s="1"/>
  <c r="A7230" i="1" s="1"/>
  <c r="A7231" i="1" s="1"/>
  <c r="A7232" i="1" s="1"/>
  <c r="A7233" i="1" s="1"/>
  <c r="A7234" i="1" s="1"/>
  <c r="A7235" i="1" s="1"/>
  <c r="A7236" i="1" s="1"/>
  <c r="A7237" i="1" s="1"/>
  <c r="A7238" i="1" s="1"/>
  <c r="A7239" i="1" s="1"/>
  <c r="A7240" i="1" s="1"/>
  <c r="A7241" i="1" s="1"/>
  <c r="A7242" i="1" s="1"/>
  <c r="A7243" i="1" s="1"/>
  <c r="A7244" i="1" s="1"/>
  <c r="A7245" i="1" s="1"/>
  <c r="A7246" i="1" s="1"/>
  <c r="A7247" i="1" s="1"/>
  <c r="A7248" i="1" s="1"/>
  <c r="A7249" i="1" s="1"/>
  <c r="A7250" i="1" s="1"/>
  <c r="A7251" i="1" s="1"/>
  <c r="A7252" i="1" s="1"/>
  <c r="A7253" i="1" s="1"/>
  <c r="A7254" i="1" s="1"/>
  <c r="A7255" i="1" s="1"/>
  <c r="A7256" i="1" s="1"/>
  <c r="A7257" i="1" s="1"/>
  <c r="A7258" i="1" s="1"/>
  <c r="A7259" i="1" s="1"/>
  <c r="A7260" i="1" s="1"/>
  <c r="A7261" i="1" s="1"/>
  <c r="A7262" i="1" s="1"/>
  <c r="A7263" i="1" s="1"/>
  <c r="A7264" i="1" s="1"/>
  <c r="A7265" i="1" s="1"/>
  <c r="A7266" i="1" s="1"/>
  <c r="A7267" i="1" s="1"/>
  <c r="A7268" i="1" s="1"/>
  <c r="A7270" i="1" s="1"/>
  <c r="A7271" i="1" s="1"/>
  <c r="A7272" i="1" s="1"/>
  <c r="A7273" i="1" s="1"/>
  <c r="A7274" i="1" s="1"/>
  <c r="A7275" i="1" s="1"/>
  <c r="A7276" i="1" s="1"/>
  <c r="A7277" i="1" s="1"/>
  <c r="A7278" i="1" s="1"/>
  <c r="A7279" i="1" s="1"/>
  <c r="A7280" i="1" s="1"/>
  <c r="A7281" i="1" s="1"/>
  <c r="A7282" i="1" s="1"/>
  <c r="A7283" i="1" s="1"/>
  <c r="A7284" i="1" s="1"/>
  <c r="A7285" i="1" s="1"/>
  <c r="A7286" i="1" s="1"/>
  <c r="A7287" i="1" s="1"/>
  <c r="A7288" i="1" s="1"/>
  <c r="A7289" i="1" s="1"/>
  <c r="A7290" i="1" s="1"/>
  <c r="A7291" i="1" s="1"/>
  <c r="A7292" i="1" s="1"/>
  <c r="A7293" i="1" s="1"/>
  <c r="A7294" i="1" s="1"/>
  <c r="A7295" i="1" s="1"/>
  <c r="A7296" i="1" s="1"/>
  <c r="A7297" i="1" s="1"/>
  <c r="A7298" i="1" s="1"/>
  <c r="A7299" i="1" s="1"/>
  <c r="A7300" i="1" s="1"/>
  <c r="A7301" i="1" s="1"/>
  <c r="A7302" i="1" s="1"/>
  <c r="A7303" i="1" s="1"/>
  <c r="A7304" i="1" s="1"/>
  <c r="A7305" i="1" s="1"/>
  <c r="A7306" i="1" s="1"/>
  <c r="A7307" i="1" s="1"/>
  <c r="A7308" i="1" s="1"/>
  <c r="A7309" i="1" s="1"/>
  <c r="A7310" i="1" s="1"/>
  <c r="A7311" i="1" s="1"/>
  <c r="A7312" i="1" s="1"/>
  <c r="A9737" i="1" l="1"/>
  <c r="A9738" i="1"/>
  <c r="A7313" i="1"/>
  <c r="A9151" i="1" l="1"/>
  <c r="A7314" i="1"/>
  <c r="A7315" i="1" l="1"/>
  <c r="A7316" i="1" s="1"/>
  <c r="A7317" i="1" s="1"/>
  <c r="A7318" i="1" s="1"/>
  <c r="A7319" i="1" s="1"/>
  <c r="A7320" i="1" s="1"/>
  <c r="A7321" i="1" s="1"/>
  <c r="A7322" i="1" s="1"/>
  <c r="A7323" i="1" s="1"/>
  <c r="A7324" i="1" s="1"/>
  <c r="A7325" i="1" s="1"/>
  <c r="A7326" i="1" s="1"/>
  <c r="A7327" i="1" s="1"/>
  <c r="A7328" i="1" s="1"/>
  <c r="A7329" i="1" s="1"/>
  <c r="A7330" i="1" s="1"/>
  <c r="A7331" i="1" s="1"/>
  <c r="A7332" i="1" s="1"/>
  <c r="A7333" i="1" s="1"/>
  <c r="A7334" i="1" s="1"/>
  <c r="A7335" i="1" s="1"/>
  <c r="A7336" i="1" s="1"/>
  <c r="A7337" i="1" s="1"/>
  <c r="A7338" i="1" s="1"/>
  <c r="A7339" i="1" s="1"/>
  <c r="A7340" i="1" s="1"/>
  <c r="A7341" i="1" s="1"/>
  <c r="A7342" i="1" s="1"/>
  <c r="A7343" i="1" s="1"/>
  <c r="A7344" i="1" s="1"/>
  <c r="A7345" i="1" s="1"/>
  <c r="A7346" i="1" s="1"/>
  <c r="A7347" i="1" s="1"/>
  <c r="A7348" i="1" s="1"/>
  <c r="A7349" i="1" s="1"/>
  <c r="A7350" i="1" s="1"/>
  <c r="A7351" i="1" s="1"/>
  <c r="A7352" i="1" s="1"/>
  <c r="A7353" i="1" s="1"/>
  <c r="A7354" i="1" s="1"/>
  <c r="A7355" i="1" s="1"/>
  <c r="A7356" i="1" s="1"/>
  <c r="A7357" i="1" s="1"/>
  <c r="A7358" i="1" s="1"/>
  <c r="A7359" i="1" s="1"/>
  <c r="A7360" i="1" s="1"/>
  <c r="A7361" i="1" s="1"/>
  <c r="A7362" i="1" s="1"/>
  <c r="A7363" i="1" s="1"/>
  <c r="A7364" i="1" s="1"/>
  <c r="A7365" i="1" s="1"/>
  <c r="A7366" i="1" s="1"/>
  <c r="A7367" i="1" s="1"/>
  <c r="A7368" i="1" s="1"/>
  <c r="A7369" i="1" s="1"/>
  <c r="A7370" i="1" s="1"/>
  <c r="A7371" i="1" s="1"/>
  <c r="A7372" i="1" s="1"/>
  <c r="A7373" i="1" s="1"/>
  <c r="A7374" i="1" s="1"/>
  <c r="A7375" i="1" s="1"/>
  <c r="A7376" i="1" s="1"/>
  <c r="A7377" i="1" s="1"/>
  <c r="A7378" i="1" s="1"/>
  <c r="A7379" i="1" s="1"/>
  <c r="A7380" i="1" s="1"/>
  <c r="A7381" i="1" s="1"/>
  <c r="A7382" i="1" s="1"/>
  <c r="A7383" i="1" s="1"/>
  <c r="A7384" i="1" s="1"/>
  <c r="A7385" i="1" s="1"/>
  <c r="A7386" i="1" s="1"/>
  <c r="A7387" i="1" s="1"/>
  <c r="A7388" i="1" s="1"/>
  <c r="A7389" i="1" s="1"/>
  <c r="A7390" i="1" s="1"/>
  <c r="A7391" i="1" s="1"/>
  <c r="A7392" i="1" s="1"/>
  <c r="A7393" i="1" s="1"/>
  <c r="A7394" i="1" s="1"/>
  <c r="A7395" i="1" s="1"/>
  <c r="A7396" i="1" s="1"/>
  <c r="A7397" i="1" s="1"/>
  <c r="A7398" i="1" s="1"/>
  <c r="A7399" i="1" s="1"/>
  <c r="A7400" i="1" s="1"/>
  <c r="A7401" i="1" s="1"/>
  <c r="A7402" i="1" s="1"/>
  <c r="A7403" i="1" s="1"/>
  <c r="A7404" i="1" s="1"/>
  <c r="A7405" i="1" s="1"/>
  <c r="A7406" i="1" s="1"/>
  <c r="A7407" i="1" s="1"/>
  <c r="A7408" i="1" s="1"/>
  <c r="A7409" i="1" s="1"/>
  <c r="A7410" i="1" s="1"/>
  <c r="A7411" i="1" s="1"/>
  <c r="A7412" i="1" s="1"/>
  <c r="A7413" i="1" s="1"/>
  <c r="A7414" i="1" s="1"/>
  <c r="A7415" i="1" s="1"/>
  <c r="A7416" i="1" s="1"/>
  <c r="B13535" i="1" l="1"/>
  <c r="B13536" i="1"/>
  <c r="B13533" i="1"/>
  <c r="A13536" i="1"/>
  <c r="A13533" i="1"/>
  <c r="A13535" i="1"/>
  <c r="B13534" i="1"/>
  <c r="A13534" i="1"/>
  <c r="A7417" i="1"/>
  <c r="A7418" i="1" s="1"/>
  <c r="A7419" i="1" s="1"/>
  <c r="A7420" i="1" s="1"/>
  <c r="A7421" i="1" s="1"/>
  <c r="A7422" i="1" s="1"/>
  <c r="A7423" i="1" s="1"/>
  <c r="A7424" i="1" s="1"/>
  <c r="A7425" i="1" s="1"/>
  <c r="A7426" i="1" s="1"/>
  <c r="A7427" i="1" s="1"/>
  <c r="A7428" i="1" s="1"/>
  <c r="A7429" i="1" s="1"/>
  <c r="B13844" i="1" l="1"/>
  <c r="A13844" i="1"/>
  <c r="A7430" i="1"/>
  <c r="A7431" i="1" s="1"/>
  <c r="A7432" i="1" s="1"/>
  <c r="A7433" i="1" s="1"/>
  <c r="A7434" i="1" s="1"/>
  <c r="A7435" i="1" s="1"/>
  <c r="A7436" i="1" s="1"/>
  <c r="A7437" i="1" s="1"/>
  <c r="A7438" i="1" s="1"/>
  <c r="A7439" i="1" s="1"/>
  <c r="A7440" i="1" s="1"/>
  <c r="A7441" i="1" s="1"/>
  <c r="A7442" i="1" s="1"/>
  <c r="A7443" i="1" s="1"/>
  <c r="A7444" i="1" s="1"/>
  <c r="A7445" i="1" s="1"/>
  <c r="A7446" i="1" s="1"/>
  <c r="A7447" i="1" s="1"/>
  <c r="A7448" i="1" s="1"/>
  <c r="A7449" i="1" s="1"/>
  <c r="A7450" i="1" s="1"/>
  <c r="A7451" i="1" s="1"/>
  <c r="A7452" i="1" s="1"/>
  <c r="A7453" i="1" s="1"/>
  <c r="A7454" i="1" s="1"/>
  <c r="A7455" i="1" s="1"/>
  <c r="A7456" i="1" s="1"/>
  <c r="A7457" i="1" s="1"/>
  <c r="A7458" i="1" s="1"/>
  <c r="A7459" i="1" s="1"/>
  <c r="A7460" i="1" s="1"/>
  <c r="A7461" i="1" s="1"/>
  <c r="A7462" i="1" s="1"/>
  <c r="A7463" i="1" s="1"/>
  <c r="A7464" i="1" s="1"/>
  <c r="A7465" i="1" s="1"/>
  <c r="A7466" i="1" s="1"/>
  <c r="A7467" i="1" s="1"/>
  <c r="A7468" i="1" s="1"/>
  <c r="A7469" i="1" s="1"/>
  <c r="A7470" i="1" s="1"/>
  <c r="A7471" i="1" s="1"/>
  <c r="A7472" i="1" s="1"/>
  <c r="A7473" i="1" s="1"/>
  <c r="A7474" i="1" s="1"/>
  <c r="A7475" i="1" s="1"/>
  <c r="A7476" i="1" s="1"/>
  <c r="A7477" i="1" s="1"/>
  <c r="A7478" i="1" s="1"/>
  <c r="A7479" i="1" s="1"/>
  <c r="A7480" i="1" s="1"/>
  <c r="A7481" i="1" s="1"/>
  <c r="A7482" i="1" s="1"/>
  <c r="A7483" i="1" s="1"/>
  <c r="A7484" i="1" s="1"/>
  <c r="A7485" i="1" s="1"/>
  <c r="A7486" i="1" s="1"/>
  <c r="A7487" i="1" s="1"/>
  <c r="A7488" i="1" s="1"/>
  <c r="A7489" i="1" s="1"/>
  <c r="A7490" i="1" s="1"/>
  <c r="A7491" i="1" s="1"/>
  <c r="A7492" i="1" s="1"/>
  <c r="A7493" i="1" s="1"/>
  <c r="A7494" i="1" s="1"/>
  <c r="A7495" i="1" s="1"/>
  <c r="A7496" i="1" s="1"/>
  <c r="A7497" i="1" s="1"/>
  <c r="A7498" i="1" s="1"/>
  <c r="A7499" i="1" s="1"/>
  <c r="A7500" i="1" s="1"/>
  <c r="A7501" i="1" s="1"/>
  <c r="A7502" i="1" s="1"/>
  <c r="A7503" i="1" s="1"/>
  <c r="A7504" i="1" s="1"/>
  <c r="A7505" i="1" s="1"/>
  <c r="A7506" i="1" s="1"/>
  <c r="A7507" i="1" s="1"/>
  <c r="A7508" i="1" s="1"/>
  <c r="A7509" i="1" s="1"/>
  <c r="A7510" i="1" s="1"/>
  <c r="A7511" i="1" s="1"/>
  <c r="A7512" i="1" s="1"/>
  <c r="A7513" i="1" s="1"/>
  <c r="A7514" i="1" s="1"/>
  <c r="A7515" i="1" s="1"/>
  <c r="A7516" i="1" s="1"/>
  <c r="A7517" i="1" s="1"/>
  <c r="A7518" i="1" s="1"/>
  <c r="A7519" i="1" s="1"/>
  <c r="A7520" i="1" s="1"/>
  <c r="A7521" i="1" s="1"/>
  <c r="A7522" i="1" s="1"/>
  <c r="A7523" i="1" s="1"/>
  <c r="A7524" i="1" s="1"/>
  <c r="A7525" i="1" s="1"/>
  <c r="A7526" i="1" s="1"/>
  <c r="A7527" i="1" s="1"/>
  <c r="A7528" i="1" s="1"/>
  <c r="A7529" i="1" s="1"/>
  <c r="A7530" i="1" s="1"/>
  <c r="A7531" i="1" s="1"/>
  <c r="A7532" i="1" s="1"/>
  <c r="A7533" i="1" s="1"/>
  <c r="A7534" i="1" s="1"/>
  <c r="A7535" i="1" s="1"/>
  <c r="A7536" i="1" s="1"/>
  <c r="A7537" i="1" s="1"/>
  <c r="A7538" i="1" s="1"/>
  <c r="A7539" i="1" s="1"/>
  <c r="A7540" i="1" s="1"/>
  <c r="A7541" i="1" s="1"/>
  <c r="A7542" i="1" s="1"/>
  <c r="A7543" i="1" s="1"/>
  <c r="A7544" i="1" s="1"/>
  <c r="A7545" i="1" s="1"/>
  <c r="A7546" i="1" s="1"/>
  <c r="A7547" i="1" s="1"/>
  <c r="A7548" i="1" s="1"/>
  <c r="A7549" i="1" s="1"/>
  <c r="A7550" i="1" s="1"/>
  <c r="A7551" i="1" s="1"/>
  <c r="A7552" i="1" s="1"/>
  <c r="A7553" i="1" s="1"/>
  <c r="A7554" i="1" s="1"/>
  <c r="A7555" i="1" s="1"/>
  <c r="A7556" i="1" s="1"/>
  <c r="A7557" i="1" s="1"/>
  <c r="A7558" i="1" s="1"/>
  <c r="A7559" i="1" s="1"/>
  <c r="A7560" i="1" s="1"/>
  <c r="A7561" i="1" s="1"/>
  <c r="A7562" i="1" s="1"/>
  <c r="A7563" i="1" s="1"/>
  <c r="A7564" i="1" s="1"/>
  <c r="A7565" i="1" s="1"/>
  <c r="A7566" i="1" s="1"/>
  <c r="A7567" i="1" s="1"/>
  <c r="A7568" i="1" s="1"/>
  <c r="A7569" i="1" s="1"/>
  <c r="A7570" i="1" s="1"/>
  <c r="A7571" i="1" s="1"/>
  <c r="A7572" i="1" s="1"/>
  <c r="A7573" i="1" s="1"/>
  <c r="A7574" i="1" s="1"/>
  <c r="A7575" i="1" s="1"/>
  <c r="A7576" i="1" s="1"/>
  <c r="A7577" i="1" s="1"/>
  <c r="A7578" i="1" s="1"/>
  <c r="A7579" i="1" s="1"/>
  <c r="A7580" i="1" s="1"/>
  <c r="A7581" i="1" s="1"/>
  <c r="A7582" i="1" s="1"/>
  <c r="A7583" i="1" s="1"/>
  <c r="A15741" i="1" l="1"/>
  <c r="B15741" i="1"/>
  <c r="A10313" i="1"/>
  <c r="A7584" i="1"/>
  <c r="A7585" i="1" s="1"/>
  <c r="A7586" i="1" s="1"/>
  <c r="A7587" i="1" s="1"/>
  <c r="A7588" i="1" s="1"/>
  <c r="A7589" i="1" s="1"/>
  <c r="A7590" i="1" s="1"/>
  <c r="A7591" i="1" s="1"/>
  <c r="A10265" i="1" l="1"/>
  <c r="A7592" i="1"/>
  <c r="A7593" i="1" s="1"/>
  <c r="A7594" i="1" s="1"/>
  <c r="A7595" i="1" s="1"/>
  <c r="A7596" i="1" s="1"/>
  <c r="A7597" i="1" s="1"/>
  <c r="A7598" i="1" s="1"/>
  <c r="A7599" i="1" s="1"/>
  <c r="A7600" i="1" s="1"/>
  <c r="A7601" i="1" s="1"/>
  <c r="A7602" i="1" s="1"/>
  <c r="A7603" i="1" s="1"/>
  <c r="A7604" i="1" s="1"/>
  <c r="A7605" i="1" s="1"/>
  <c r="A7606" i="1" s="1"/>
  <c r="A7607" i="1" s="1"/>
  <c r="A7608" i="1" s="1"/>
  <c r="A7609" i="1" s="1"/>
  <c r="A7610" i="1" s="1"/>
  <c r="A7611" i="1" s="1"/>
  <c r="A7612" i="1" s="1"/>
  <c r="A7613" i="1" s="1"/>
  <c r="A7614" i="1" s="1"/>
  <c r="A7615" i="1" s="1"/>
  <c r="A7616" i="1" s="1"/>
  <c r="A7617" i="1" s="1"/>
  <c r="A7618" i="1" s="1"/>
  <c r="A7619" i="1" s="1"/>
  <c r="A7620" i="1" s="1"/>
  <c r="A7621" i="1" s="1"/>
  <c r="A7622" i="1" s="1"/>
  <c r="A7623" i="1" s="1"/>
  <c r="A7624" i="1" s="1"/>
  <c r="A7625" i="1" s="1"/>
  <c r="A7626" i="1" s="1"/>
  <c r="A7627" i="1" s="1"/>
  <c r="A7628" i="1" s="1"/>
  <c r="A7629" i="1" s="1"/>
  <c r="A7630" i="1" s="1"/>
  <c r="A7631" i="1" s="1"/>
  <c r="A7632" i="1" s="1"/>
  <c r="A7633" i="1" s="1"/>
  <c r="A7634" i="1" s="1"/>
  <c r="A7635" i="1" s="1"/>
  <c r="A7636" i="1" s="1"/>
  <c r="A7637" i="1" s="1"/>
  <c r="A7638" i="1" s="1"/>
  <c r="A7639" i="1" s="1"/>
  <c r="A7640" i="1" s="1"/>
  <c r="A7641" i="1" s="1"/>
  <c r="A7642" i="1" s="1"/>
  <c r="A7643" i="1" s="1"/>
  <c r="A7644" i="1" s="1"/>
  <c r="A7645" i="1" s="1"/>
  <c r="A7646" i="1" s="1"/>
  <c r="A7647" i="1" s="1"/>
  <c r="A7648" i="1" s="1"/>
  <c r="A7649" i="1" s="1"/>
  <c r="A7650" i="1" s="1"/>
  <c r="A7651" i="1" s="1"/>
  <c r="A7652" i="1" s="1"/>
  <c r="A7653" i="1" s="1"/>
  <c r="A7654" i="1" s="1"/>
  <c r="A7655" i="1" s="1"/>
  <c r="A7656" i="1" s="1"/>
  <c r="A7657" i="1" s="1"/>
  <c r="A7658" i="1" s="1"/>
  <c r="A7659" i="1" s="1"/>
  <c r="A7660" i="1" s="1"/>
  <c r="A7661" i="1" s="1"/>
  <c r="A7662" i="1" s="1"/>
  <c r="A7663" i="1" s="1"/>
  <c r="A7664" i="1" s="1"/>
  <c r="A7665" i="1" s="1"/>
  <c r="A7666" i="1" s="1"/>
  <c r="A7667" i="1" s="1"/>
  <c r="A7668" i="1" s="1"/>
  <c r="A7669" i="1" s="1"/>
  <c r="A7670" i="1" s="1"/>
  <c r="A7671" i="1" s="1"/>
  <c r="A7673" i="1" s="1"/>
  <c r="A14211" i="1" l="1"/>
  <c r="B14210" i="1"/>
  <c r="A14210" i="1"/>
  <c r="B14211" i="1"/>
  <c r="A7674" i="1"/>
  <c r="A7675" i="1" s="1"/>
  <c r="A7676" i="1" s="1"/>
  <c r="A7677" i="1" s="1"/>
  <c r="A7678" i="1" s="1"/>
  <c r="A7679" i="1" s="1"/>
  <c r="A7680" i="1" s="1"/>
  <c r="A7681" i="1" s="1"/>
  <c r="A7682" i="1" s="1"/>
  <c r="A7683" i="1" s="1"/>
  <c r="A7684" i="1" s="1"/>
  <c r="A7685" i="1" s="1"/>
  <c r="A7686" i="1" s="1"/>
  <c r="A7687" i="1" s="1"/>
  <c r="A7688" i="1" s="1"/>
  <c r="A7689" i="1" s="1"/>
  <c r="A7690" i="1" s="1"/>
  <c r="A7691" i="1" s="1"/>
  <c r="A7692" i="1" s="1"/>
  <c r="A7693" i="1" s="1"/>
  <c r="A7694" i="1" s="1"/>
  <c r="A7695" i="1" s="1"/>
  <c r="A7696" i="1" s="1"/>
  <c r="A7697" i="1" s="1"/>
  <c r="A7698" i="1" s="1"/>
  <c r="A7699" i="1" s="1"/>
  <c r="A7700" i="1" s="1"/>
  <c r="A7701" i="1" s="1"/>
  <c r="A7702" i="1" s="1"/>
  <c r="A7703" i="1" s="1"/>
  <c r="A7704" i="1" s="1"/>
  <c r="A7705" i="1" s="1"/>
  <c r="A7706" i="1" s="1"/>
  <c r="A7707" i="1" s="1"/>
  <c r="A7708" i="1" s="1"/>
  <c r="A7709" i="1" s="1"/>
  <c r="A7710" i="1" s="1"/>
  <c r="A7711" i="1" s="1"/>
  <c r="A7712" i="1" s="1"/>
  <c r="A7713" i="1" s="1"/>
  <c r="A7714" i="1" s="1"/>
  <c r="A7715" i="1" s="1"/>
  <c r="A7716" i="1" s="1"/>
  <c r="A7717" i="1" s="1"/>
  <c r="A7718" i="1" s="1"/>
  <c r="A7719" i="1" s="1"/>
  <c r="A7720" i="1" s="1"/>
  <c r="A7721" i="1" s="1"/>
  <c r="A7722" i="1" s="1"/>
  <c r="A7723" i="1" s="1"/>
  <c r="A7724" i="1" s="1"/>
  <c r="A7725" i="1" s="1"/>
  <c r="A7726" i="1" s="1"/>
  <c r="A7727" i="1" s="1"/>
  <c r="A7728" i="1" s="1"/>
  <c r="A7729" i="1" s="1"/>
  <c r="A7730" i="1" s="1"/>
  <c r="A7731" i="1" s="1"/>
  <c r="A7732" i="1" s="1"/>
  <c r="A7733" i="1" s="1"/>
  <c r="A7734" i="1" s="1"/>
  <c r="A7735" i="1" s="1"/>
  <c r="A7736" i="1" s="1"/>
  <c r="A7737" i="1" s="1"/>
  <c r="A7738" i="1" s="1"/>
  <c r="A7739" i="1" s="1"/>
  <c r="A7740" i="1" s="1"/>
  <c r="A7741" i="1" s="1"/>
  <c r="A7742" i="1" s="1"/>
  <c r="A7743" i="1" s="1"/>
  <c r="A7744" i="1" s="1"/>
  <c r="A7745" i="1" s="1"/>
  <c r="A7746" i="1" s="1"/>
  <c r="A7747" i="1" s="1"/>
  <c r="A7748" i="1" s="1"/>
  <c r="A7749" i="1" s="1"/>
  <c r="A7750" i="1" s="1"/>
  <c r="A7751" i="1" s="1"/>
  <c r="A7752" i="1" s="1"/>
  <c r="A7753" i="1" s="1"/>
  <c r="A7754" i="1" s="1"/>
  <c r="A7755" i="1" s="1"/>
  <c r="A7756" i="1" s="1"/>
  <c r="A7757" i="1" s="1"/>
  <c r="A7758" i="1" s="1"/>
  <c r="A7759" i="1" s="1"/>
  <c r="A7760" i="1" s="1"/>
  <c r="A7761" i="1" s="1"/>
  <c r="A7762" i="1" s="1"/>
  <c r="A7763" i="1" s="1"/>
  <c r="A7764" i="1" s="1"/>
  <c r="A7765" i="1" s="1"/>
  <c r="A7766" i="1" s="1"/>
  <c r="A7767" i="1" s="1"/>
  <c r="A7768" i="1" s="1"/>
  <c r="A7769" i="1" s="1"/>
  <c r="A7770" i="1" s="1"/>
  <c r="A7771" i="1" s="1"/>
  <c r="A7772" i="1" s="1"/>
  <c r="A7773" i="1" s="1"/>
  <c r="A7774" i="1" s="1"/>
  <c r="A7775" i="1" s="1"/>
  <c r="A7776" i="1" s="1"/>
  <c r="A7777" i="1" s="1"/>
  <c r="A7778" i="1" s="1"/>
  <c r="A7779" i="1" s="1"/>
  <c r="A7780" i="1" s="1"/>
  <c r="A7781" i="1" s="1"/>
  <c r="A7782" i="1" s="1"/>
  <c r="A7783" i="1" s="1"/>
  <c r="A7784" i="1" s="1"/>
  <c r="A7785" i="1" s="1"/>
  <c r="A7786" i="1" s="1"/>
  <c r="A7787" i="1" s="1"/>
  <c r="A7788" i="1" s="1"/>
  <c r="A7789" i="1" s="1"/>
  <c r="A7790" i="1" s="1"/>
  <c r="A7791" i="1" s="1"/>
  <c r="A7792" i="1" s="1"/>
  <c r="A7793" i="1" s="1"/>
  <c r="A7794" i="1" s="1"/>
  <c r="A7795" i="1" s="1"/>
  <c r="A7796" i="1" s="1"/>
  <c r="B14264" i="1" l="1"/>
  <c r="A14264" i="1"/>
  <c r="B14263" i="1"/>
  <c r="A14263" i="1"/>
  <c r="A7797" i="1"/>
  <c r="A7798" i="1" s="1"/>
  <c r="A7799" i="1" s="1"/>
  <c r="A7800" i="1" s="1"/>
  <c r="A7801" i="1" s="1"/>
  <c r="A7802" i="1" s="1"/>
  <c r="A7803" i="1" s="1"/>
  <c r="A7804" i="1" s="1"/>
  <c r="A7805" i="1" s="1"/>
  <c r="A7806" i="1" s="1"/>
  <c r="A7807" i="1" s="1"/>
  <c r="A7808" i="1" l="1"/>
  <c r="A7809" i="1"/>
  <c r="A7810" i="1" s="1"/>
  <c r="A7811" i="1" s="1"/>
  <c r="A7812" i="1" s="1"/>
  <c r="A7813" i="1" s="1"/>
  <c r="A10089" i="1" l="1"/>
  <c r="A7814" i="1"/>
  <c r="A7815" i="1" s="1"/>
  <c r="A7816" i="1" s="1"/>
  <c r="A7817" i="1" s="1"/>
  <c r="A7818" i="1" s="1"/>
  <c r="A7819" i="1" s="1"/>
  <c r="A7820" i="1" s="1"/>
  <c r="A7821" i="1" s="1"/>
  <c r="A7822" i="1" s="1"/>
  <c r="A7823" i="1" s="1"/>
  <c r="A7824" i="1" s="1"/>
  <c r="A7825" i="1" s="1"/>
  <c r="A7826" i="1" s="1"/>
  <c r="A7827" i="1" s="1"/>
  <c r="A7828" i="1" s="1"/>
  <c r="A7829" i="1" s="1"/>
  <c r="A7830" i="1" s="1"/>
  <c r="A7831" i="1" s="1"/>
  <c r="A7832" i="1" s="1"/>
  <c r="A7834" i="1" s="1"/>
  <c r="A7835" i="1" s="1"/>
  <c r="A7836" i="1" s="1"/>
  <c r="A7837" i="1" s="1"/>
  <c r="A7838" i="1" s="1"/>
  <c r="A7839" i="1" s="1"/>
  <c r="A7840" i="1" s="1"/>
  <c r="A7841" i="1" s="1"/>
  <c r="A7842" i="1" s="1"/>
  <c r="A7843" i="1" s="1"/>
  <c r="A7844" i="1" s="1"/>
  <c r="A7845" i="1" s="1"/>
  <c r="A7846" i="1" s="1"/>
  <c r="A7847" i="1" s="1"/>
  <c r="A7848" i="1" s="1"/>
  <c r="A7849" i="1" s="1"/>
  <c r="A7850" i="1" s="1"/>
  <c r="A7851" i="1" s="1"/>
  <c r="A7852" i="1" s="1"/>
  <c r="A7853" i="1" s="1"/>
  <c r="A7854" i="1" s="1"/>
  <c r="A7855" i="1" s="1"/>
  <c r="A7856" i="1" s="1"/>
  <c r="A7857" i="1" s="1"/>
  <c r="A7858" i="1" s="1"/>
  <c r="A7859" i="1" s="1"/>
  <c r="A7860" i="1" s="1"/>
  <c r="A7861" i="1" s="1"/>
  <c r="A7862" i="1" s="1"/>
  <c r="A7863" i="1" s="1"/>
  <c r="A7864" i="1" s="1"/>
  <c r="A7865" i="1" s="1"/>
  <c r="A7866" i="1" s="1"/>
  <c r="A7867" i="1" s="1"/>
  <c r="A7868" i="1" s="1"/>
  <c r="A7869" i="1" s="1"/>
  <c r="A7870" i="1" s="1"/>
  <c r="A7871" i="1" s="1"/>
  <c r="A7872" i="1" s="1"/>
  <c r="A7873" i="1" s="1"/>
  <c r="A7874" i="1" s="1"/>
  <c r="A7875" i="1" s="1"/>
  <c r="A7876" i="1" s="1"/>
  <c r="A7877" i="1" s="1"/>
  <c r="A7878" i="1" s="1"/>
  <c r="A7879" i="1" s="1"/>
  <c r="A7880" i="1" s="1"/>
  <c r="A7881" i="1" s="1"/>
  <c r="A7882" i="1" s="1"/>
  <c r="A7883" i="1" s="1"/>
  <c r="A7884" i="1" s="1"/>
  <c r="A17758" i="1" l="1"/>
  <c r="B15679" i="1"/>
  <c r="A15679" i="1"/>
  <c r="A7885" i="1"/>
  <c r="A7886" i="1" s="1"/>
  <c r="A7887" i="1" s="1"/>
  <c r="A7888" i="1" s="1"/>
  <c r="A7889" i="1" s="1"/>
  <c r="A7890" i="1" s="1"/>
  <c r="A7891" i="1" s="1"/>
  <c r="A7892" i="1" s="1"/>
  <c r="A7893" i="1" s="1"/>
  <c r="A7894" i="1" s="1"/>
  <c r="A7895" i="1" s="1"/>
  <c r="A7896" i="1" s="1"/>
  <c r="A7897" i="1" s="1"/>
  <c r="A7898" i="1" s="1"/>
  <c r="A7899" i="1" s="1"/>
  <c r="A7900" i="1" s="1"/>
  <c r="A7901" i="1" s="1"/>
  <c r="A7902" i="1" s="1"/>
  <c r="A7903" i="1" s="1"/>
  <c r="A7904" i="1" s="1"/>
  <c r="A7905" i="1" s="1"/>
  <c r="A7906" i="1" s="1"/>
  <c r="A7907" i="1" s="1"/>
  <c r="A7908" i="1" s="1"/>
  <c r="A7909" i="1" s="1"/>
  <c r="A7910" i="1" s="1"/>
  <c r="A7911" i="1" s="1"/>
  <c r="A7912" i="1" s="1"/>
  <c r="A7913" i="1" s="1"/>
  <c r="A7914" i="1" s="1"/>
  <c r="A7915" i="1" s="1"/>
  <c r="A7916" i="1" s="1"/>
  <c r="A7917" i="1" s="1"/>
  <c r="A7918" i="1" s="1"/>
  <c r="A7919" i="1" s="1"/>
  <c r="A7920" i="1" s="1"/>
  <c r="A7921" i="1" s="1"/>
  <c r="A7922" i="1" s="1"/>
  <c r="A7923" i="1" s="1"/>
  <c r="A7924" i="1" s="1"/>
  <c r="A7925" i="1" s="1"/>
  <c r="A7926" i="1" s="1"/>
  <c r="A7927" i="1" s="1"/>
  <c r="A7928" i="1" s="1"/>
  <c r="A7929" i="1" s="1"/>
  <c r="A7930" i="1" s="1"/>
  <c r="A7931" i="1" s="1"/>
  <c r="A7932" i="1" s="1"/>
  <c r="A7933" i="1" s="1"/>
  <c r="A7934" i="1" s="1"/>
  <c r="A7935" i="1" s="1"/>
  <c r="A7936" i="1" s="1"/>
  <c r="A7937" i="1" s="1"/>
  <c r="A7938" i="1" s="1"/>
  <c r="A7939" i="1" s="1"/>
  <c r="A7940" i="1" s="1"/>
  <c r="A7941" i="1" s="1"/>
  <c r="A7942" i="1" s="1"/>
  <c r="A7943" i="1" s="1"/>
  <c r="A7944" i="1" s="1"/>
  <c r="A7945" i="1" s="1"/>
  <c r="A7946" i="1" s="1"/>
  <c r="A7947" i="1" s="1"/>
  <c r="A7948" i="1" s="1"/>
  <c r="A7949" i="1" s="1"/>
  <c r="A7950" i="1" s="1"/>
  <c r="A7951" i="1" s="1"/>
  <c r="A7952" i="1" s="1"/>
  <c r="A7953" i="1" s="1"/>
  <c r="A7954" i="1" s="1"/>
  <c r="A7955" i="1" s="1"/>
  <c r="A7956" i="1" s="1"/>
  <c r="A7957" i="1" s="1"/>
  <c r="A7958" i="1" s="1"/>
  <c r="A7959" i="1" s="1"/>
  <c r="A7960" i="1" s="1"/>
  <c r="A7961" i="1" s="1"/>
  <c r="A7962" i="1" s="1"/>
  <c r="A7963" i="1" s="1"/>
  <c r="A7964" i="1" s="1"/>
  <c r="A7965" i="1" s="1"/>
  <c r="A7966" i="1" s="1"/>
  <c r="A7967" i="1" s="1"/>
  <c r="A7968" i="1" s="1"/>
  <c r="A7969" i="1" s="1"/>
  <c r="A7970" i="1" s="1"/>
  <c r="A7971" i="1" s="1"/>
  <c r="A7972" i="1" s="1"/>
  <c r="A7973" i="1" s="1"/>
  <c r="A7974" i="1" s="1"/>
  <c r="A7975" i="1" s="1"/>
  <c r="A7976" i="1" s="1"/>
  <c r="A7977" i="1" s="1"/>
  <c r="A7978" i="1" s="1"/>
  <c r="A7979" i="1" s="1"/>
  <c r="B14914" i="1" l="1"/>
  <c r="A14914" i="1"/>
  <c r="A7980" i="1"/>
  <c r="A7981" i="1" s="1"/>
  <c r="A7982" i="1" s="1"/>
  <c r="A7983" i="1" s="1"/>
  <c r="A7984" i="1" s="1"/>
  <c r="A7985" i="1" s="1"/>
  <c r="A7986" i="1" s="1"/>
  <c r="A7987" i="1" s="1"/>
  <c r="A7988" i="1" s="1"/>
  <c r="A7989" i="1" s="1"/>
  <c r="A7990" i="1" s="1"/>
  <c r="A7991" i="1" s="1"/>
  <c r="A7992" i="1" s="1"/>
  <c r="A7993" i="1" s="1"/>
  <c r="A7994" i="1" s="1"/>
  <c r="A7995" i="1" s="1"/>
  <c r="A7996" i="1" s="1"/>
  <c r="A7997" i="1" s="1"/>
  <c r="A7998" i="1" s="1"/>
  <c r="A7999" i="1" s="1"/>
  <c r="A8000" i="1" s="1"/>
  <c r="A8001" i="1" s="1"/>
  <c r="A8002" i="1" s="1"/>
  <c r="A8003" i="1" s="1"/>
  <c r="A8004" i="1" s="1"/>
  <c r="A8005" i="1" s="1"/>
  <c r="A8006" i="1" s="1"/>
  <c r="A8007" i="1" s="1"/>
  <c r="A8008" i="1" s="1"/>
  <c r="A8009" i="1" s="1"/>
  <c r="A8010" i="1" s="1"/>
  <c r="A8011" i="1" s="1"/>
  <c r="A8012" i="1" s="1"/>
  <c r="A8013" i="1" s="1"/>
  <c r="A8014" i="1" s="1"/>
  <c r="A8015" i="1" s="1"/>
  <c r="A8016" i="1" s="1"/>
  <c r="A8017" i="1" s="1"/>
  <c r="A8018" i="1" s="1"/>
  <c r="A8019" i="1" s="1"/>
  <c r="A8020" i="1" s="1"/>
  <c r="A8021" i="1" s="1"/>
  <c r="A8022" i="1" s="1"/>
  <c r="A8023" i="1" s="1"/>
  <c r="A8024" i="1" s="1"/>
  <c r="A8025" i="1" s="1"/>
  <c r="A8026" i="1" s="1"/>
  <c r="A8027" i="1" s="1"/>
  <c r="A8028" i="1" s="1"/>
  <c r="A8029" i="1" s="1"/>
  <c r="A8031" i="1" s="1"/>
  <c r="A8032" i="1" s="1"/>
  <c r="A8033" i="1" s="1"/>
  <c r="A8034" i="1" s="1"/>
  <c r="A8035" i="1" s="1"/>
  <c r="A8036" i="1" s="1"/>
  <c r="A8037" i="1" s="1"/>
  <c r="A8038" i="1" s="1"/>
  <c r="A8039" i="1" s="1"/>
  <c r="A8040" i="1" s="1"/>
  <c r="A8041" i="1" s="1"/>
  <c r="A8042" i="1" s="1"/>
  <c r="A8043" i="1" s="1"/>
  <c r="A8044" i="1" s="1"/>
  <c r="A8045" i="1" s="1"/>
  <c r="A8046" i="1" s="1"/>
  <c r="A8047" i="1" s="1"/>
  <c r="A8048" i="1" s="1"/>
  <c r="A8049" i="1" s="1"/>
  <c r="A8050" i="1" s="1"/>
  <c r="A8051" i="1" s="1"/>
  <c r="A8052" i="1" s="1"/>
  <c r="A8053" i="1" s="1"/>
  <c r="A8054" i="1" s="1"/>
  <c r="A8055" i="1" s="1"/>
  <c r="A8056" i="1" s="1"/>
  <c r="A8057" i="1" s="1"/>
  <c r="A8058" i="1" s="1"/>
  <c r="A8059" i="1" s="1"/>
  <c r="A8060" i="1" s="1"/>
  <c r="A8061" i="1" s="1"/>
  <c r="A8062" i="1" s="1"/>
  <c r="A8063" i="1" s="1"/>
  <c r="A8064" i="1" s="1"/>
  <c r="A8065" i="1" s="1"/>
  <c r="A8066" i="1" s="1"/>
  <c r="A8067" i="1" s="1"/>
  <c r="A8068" i="1" s="1"/>
  <c r="A8069" i="1" s="1"/>
  <c r="A8070" i="1" s="1"/>
  <c r="A8071" i="1" s="1"/>
  <c r="A8072" i="1" s="1"/>
  <c r="A8073" i="1" s="1"/>
  <c r="A8074" i="1" s="1"/>
  <c r="A8075" i="1" s="1"/>
  <c r="A8076" i="1" s="1"/>
  <c r="A8077" i="1" s="1"/>
  <c r="A8078" i="1" s="1"/>
  <c r="A8079" i="1" s="1"/>
  <c r="A8080" i="1" s="1"/>
  <c r="A8081" i="1" s="1"/>
  <c r="A8082" i="1" s="1"/>
  <c r="A8083" i="1" s="1"/>
  <c r="A8084" i="1" s="1"/>
  <c r="A8085" i="1" s="1"/>
  <c r="A8086" i="1" s="1"/>
  <c r="A8087" i="1" s="1"/>
  <c r="A8088" i="1" s="1"/>
  <c r="A8089" i="1" s="1"/>
  <c r="A8090" i="1" s="1"/>
  <c r="A8091" i="1" s="1"/>
  <c r="A8092" i="1" s="1"/>
  <c r="A8093" i="1" s="1"/>
  <c r="A8094" i="1" s="1"/>
  <c r="A8095" i="1" s="1"/>
  <c r="A8096" i="1" s="1"/>
  <c r="A8097" i="1" s="1"/>
  <c r="A8098" i="1" s="1"/>
  <c r="A8099" i="1" s="1"/>
  <c r="A8100" i="1" s="1"/>
  <c r="A8101" i="1" s="1"/>
  <c r="A8102" i="1" s="1"/>
  <c r="A8103" i="1" s="1"/>
  <c r="A8104" i="1" s="1"/>
  <c r="A8105" i="1" s="1"/>
  <c r="A8106" i="1" s="1"/>
  <c r="A8107" i="1" s="1"/>
  <c r="A8108" i="1" s="1"/>
  <c r="A8109" i="1" s="1"/>
  <c r="A8110" i="1" s="1"/>
  <c r="A8111" i="1" s="1"/>
  <c r="A8112" i="1" s="1"/>
  <c r="A8113" i="1" s="1"/>
  <c r="A8114" i="1" s="1"/>
  <c r="A8115" i="1" s="1"/>
  <c r="A8116" i="1" s="1"/>
  <c r="A8117" i="1" s="1"/>
  <c r="A8118" i="1" s="1"/>
  <c r="A8119" i="1" s="1"/>
  <c r="A8120" i="1" s="1"/>
  <c r="A8121" i="1" s="1"/>
  <c r="A8122" i="1" s="1"/>
  <c r="A8123" i="1" s="1"/>
  <c r="A8124" i="1" s="1"/>
  <c r="A8125" i="1" s="1"/>
  <c r="A8126" i="1" s="1"/>
  <c r="A8127" i="1" s="1"/>
  <c r="A8128" i="1" s="1"/>
  <c r="A8129" i="1" s="1"/>
  <c r="A8130" i="1" s="1"/>
  <c r="A8131" i="1" s="1"/>
  <c r="A8132" i="1" s="1"/>
  <c r="A8133" i="1" s="1"/>
  <c r="A8134" i="1" s="1"/>
  <c r="A8135" i="1" s="1"/>
  <c r="A8136" i="1" s="1"/>
  <c r="A8137" i="1" s="1"/>
  <c r="A8138" i="1" s="1"/>
  <c r="A8139" i="1" s="1"/>
  <c r="A8140" i="1" s="1"/>
  <c r="A8141" i="1" s="1"/>
  <c r="A8142" i="1" s="1"/>
  <c r="A8143" i="1" s="1"/>
  <c r="A8144" i="1" s="1"/>
  <c r="A8145" i="1" s="1"/>
  <c r="A8146" i="1" s="1"/>
  <c r="A8147" i="1" s="1"/>
  <c r="A8148" i="1" s="1"/>
  <c r="A8149" i="1" s="1"/>
  <c r="A8150" i="1" s="1"/>
  <c r="A8151" i="1" s="1"/>
  <c r="A8152" i="1" s="1"/>
  <c r="A8153" i="1" s="1"/>
  <c r="A8154" i="1" s="1"/>
  <c r="A8155" i="1" s="1"/>
  <c r="A8156" i="1" s="1"/>
  <c r="A8157" i="1" s="1"/>
  <c r="A8158" i="1" s="1"/>
  <c r="A8159" i="1" s="1"/>
  <c r="A9519" i="1" l="1"/>
  <c r="A8673" i="1"/>
  <c r="A8160" i="1"/>
  <c r="A8161" i="1" s="1"/>
  <c r="A8162" i="1" s="1"/>
  <c r="A8163" i="1" s="1"/>
  <c r="A8164" i="1" s="1"/>
  <c r="A8165" i="1" s="1"/>
  <c r="A8166" i="1" s="1"/>
  <c r="A8167" i="1" s="1"/>
  <c r="A8168" i="1" s="1"/>
  <c r="A8169" i="1" s="1"/>
  <c r="A8170" i="1" s="1"/>
  <c r="A8171" i="1" s="1"/>
  <c r="A8172" i="1" s="1"/>
  <c r="A8173" i="1" s="1"/>
  <c r="A8174" i="1" s="1"/>
  <c r="A8175" i="1" s="1"/>
  <c r="A8176" i="1" s="1"/>
  <c r="A8177" i="1" s="1"/>
  <c r="A8178" i="1" s="1"/>
  <c r="A8179" i="1" s="1"/>
  <c r="A8180" i="1" s="1"/>
  <c r="A8181" i="1" s="1"/>
  <c r="A8182" i="1" s="1"/>
  <c r="A8183" i="1" s="1"/>
  <c r="A8185" i="1" s="1"/>
  <c r="A8186" i="1" s="1"/>
  <c r="A8187" i="1" s="1"/>
  <c r="A8188" i="1" s="1"/>
  <c r="A8189" i="1" s="1"/>
  <c r="A8190" i="1" s="1"/>
  <c r="A8191" i="1" s="1"/>
  <c r="A8192" i="1" s="1"/>
  <c r="A8193" i="1" s="1"/>
  <c r="A8194" i="1" s="1"/>
  <c r="A8195" i="1" s="1"/>
  <c r="A8196" i="1" s="1"/>
  <c r="A8197" i="1" s="1"/>
  <c r="A8198" i="1" s="1"/>
  <c r="A8199" i="1" s="1"/>
  <c r="A8200" i="1" s="1"/>
  <c r="A8201" i="1" s="1"/>
  <c r="A8202" i="1" s="1"/>
  <c r="A8203" i="1" s="1"/>
  <c r="A8204" i="1" s="1"/>
  <c r="A8205" i="1" s="1"/>
  <c r="A8206" i="1" s="1"/>
  <c r="A8207" i="1" s="1"/>
  <c r="A8208" i="1" s="1"/>
  <c r="A8209" i="1" s="1"/>
  <c r="A8210" i="1" s="1"/>
  <c r="A8211" i="1" s="1"/>
  <c r="A8212" i="1" s="1"/>
  <c r="A11026" i="1" l="1"/>
  <c r="A8213" i="1"/>
  <c r="A8214" i="1" s="1"/>
  <c r="A8215" i="1" s="1"/>
  <c r="A8216" i="1" s="1"/>
  <c r="A8217" i="1" s="1"/>
  <c r="A8218" i="1" s="1"/>
  <c r="A8219" i="1" s="1"/>
  <c r="A8220" i="1" s="1"/>
  <c r="A8221" i="1" s="1"/>
  <c r="A8222" i="1" s="1"/>
  <c r="A8223" i="1" s="1"/>
  <c r="A8224" i="1" s="1"/>
  <c r="A8225" i="1" s="1"/>
  <c r="A8226" i="1" s="1"/>
  <c r="A8227" i="1" s="1"/>
  <c r="A8228" i="1" s="1"/>
  <c r="A8229" i="1" s="1"/>
  <c r="A8230" i="1" s="1"/>
  <c r="A8231" i="1" s="1"/>
  <c r="A8232" i="1" s="1"/>
  <c r="A8233" i="1" s="1"/>
  <c r="A8234" i="1" s="1"/>
  <c r="A8235" i="1" s="1"/>
  <c r="A8236" i="1" s="1"/>
  <c r="A8237" i="1" s="1"/>
  <c r="A8238" i="1" s="1"/>
  <c r="A8239" i="1" s="1"/>
  <c r="A8240" i="1" s="1"/>
  <c r="A8241" i="1" s="1"/>
  <c r="A8242" i="1" s="1"/>
  <c r="A8243" i="1" s="1"/>
  <c r="A8244" i="1" s="1"/>
  <c r="A8245" i="1" s="1"/>
  <c r="A8246" i="1" s="1"/>
  <c r="A8247" i="1" s="1"/>
  <c r="A8248" i="1" s="1"/>
  <c r="A8249" i="1" s="1"/>
  <c r="A8250" i="1" s="1"/>
  <c r="A8251" i="1" s="1"/>
  <c r="A8252" i="1" s="1"/>
  <c r="A8253" i="1" s="1"/>
  <c r="A8254" i="1" s="1"/>
  <c r="A8255" i="1" s="1"/>
  <c r="A8256" i="1" s="1"/>
  <c r="A8257" i="1" s="1"/>
  <c r="A8258" i="1" s="1"/>
  <c r="A8259" i="1" s="1"/>
  <c r="A8260" i="1" s="1"/>
  <c r="A8261" i="1" s="1"/>
  <c r="A8262" i="1" s="1"/>
  <c r="A8263" i="1" s="1"/>
  <c r="A8264" i="1" s="1"/>
  <c r="A8265" i="1" s="1"/>
  <c r="A8266" i="1" s="1"/>
  <c r="A8267" i="1" s="1"/>
  <c r="A8268" i="1" s="1"/>
  <c r="A8269" i="1" s="1"/>
  <c r="A8270" i="1" s="1"/>
  <c r="A8271" i="1" s="1"/>
  <c r="A8272" i="1" s="1"/>
  <c r="A8273" i="1" s="1"/>
  <c r="A8274" i="1" s="1"/>
  <c r="A8275" i="1" s="1"/>
  <c r="A8276" i="1" s="1"/>
  <c r="A8278" i="1" s="1"/>
  <c r="A8279" i="1" s="1"/>
  <c r="A8280" i="1" s="1"/>
  <c r="A8281" i="1" s="1"/>
  <c r="A8282" i="1" s="1"/>
  <c r="A8283" i="1" s="1"/>
  <c r="A8284" i="1" s="1"/>
  <c r="A8285" i="1" s="1"/>
  <c r="A8286" i="1" s="1"/>
  <c r="A8287" i="1" s="1"/>
  <c r="A8288" i="1" s="1"/>
  <c r="A8289" i="1" s="1"/>
  <c r="A8290" i="1" s="1"/>
  <c r="A8291" i="1" s="1"/>
  <c r="A8292" i="1" s="1"/>
  <c r="A8293" i="1" s="1"/>
  <c r="A8294" i="1" s="1"/>
  <c r="A8295" i="1" s="1"/>
  <c r="A8296" i="1" s="1"/>
  <c r="A8297" i="1" s="1"/>
  <c r="A8298" i="1" s="1"/>
  <c r="A8299" i="1" s="1"/>
  <c r="A8300" i="1" s="1"/>
  <c r="A8301" i="1" s="1"/>
  <c r="A8302" i="1" s="1"/>
  <c r="A8303" i="1" s="1"/>
  <c r="A8304" i="1" s="1"/>
  <c r="A8305" i="1" s="1"/>
  <c r="A8306" i="1" s="1"/>
  <c r="A8307" i="1" s="1"/>
  <c r="A8308" i="1" s="1"/>
  <c r="A8309" i="1" s="1"/>
  <c r="A8310" i="1" s="1"/>
  <c r="A8311" i="1" s="1"/>
  <c r="A8312" i="1" s="1"/>
  <c r="A8313" i="1" s="1"/>
  <c r="A8314" i="1" s="1"/>
  <c r="A8315" i="1" s="1"/>
  <c r="A8316" i="1" s="1"/>
  <c r="A8317" i="1" s="1"/>
  <c r="A8318" i="1" s="1"/>
  <c r="A8319" i="1" s="1"/>
  <c r="A8320" i="1" s="1"/>
  <c r="A8321" i="1" s="1"/>
  <c r="A8322" i="1" s="1"/>
  <c r="A8323" i="1" s="1"/>
  <c r="A8324" i="1" s="1"/>
  <c r="A8325" i="1" s="1"/>
  <c r="A8326" i="1" s="1"/>
  <c r="A8327" i="1" s="1"/>
  <c r="A8328" i="1" s="1"/>
  <c r="A8329" i="1" s="1"/>
  <c r="A8330" i="1" s="1"/>
  <c r="A8331" i="1" s="1"/>
  <c r="A8332" i="1" s="1"/>
  <c r="A8333" i="1" s="1"/>
  <c r="A8334" i="1" s="1"/>
  <c r="A8335" i="1" s="1"/>
  <c r="A8336" i="1" s="1"/>
  <c r="A8337" i="1" s="1"/>
  <c r="A8338" i="1" s="1"/>
  <c r="A8339" i="1" s="1"/>
  <c r="A8340" i="1" s="1"/>
  <c r="A8341" i="1" s="1"/>
  <c r="A8342" i="1" s="1"/>
  <c r="A8343" i="1" s="1"/>
  <c r="A8344" i="1" s="1"/>
  <c r="A8345" i="1" s="1"/>
  <c r="A8346" i="1" s="1"/>
  <c r="A8347" i="1" s="1"/>
  <c r="A8348" i="1" s="1"/>
  <c r="A8349" i="1" s="1"/>
  <c r="A8350" i="1" s="1"/>
  <c r="B13027" i="1"/>
  <c r="A13027" i="1"/>
  <c r="A9677" i="1"/>
  <c r="A10269" i="1" l="1"/>
  <c r="A8351" i="1"/>
  <c r="A8352" i="1" s="1"/>
  <c r="A8353" i="1" s="1"/>
  <c r="A8354" i="1" s="1"/>
  <c r="A8355" i="1" s="1"/>
  <c r="A8356" i="1" s="1"/>
  <c r="A8357" i="1" s="1"/>
  <c r="A8358" i="1" s="1"/>
  <c r="A8359" i="1" s="1"/>
  <c r="A8360" i="1" s="1"/>
  <c r="A8361" i="1" s="1"/>
  <c r="A8362" i="1" s="1"/>
  <c r="A8363" i="1" s="1"/>
  <c r="A8364" i="1" s="1"/>
  <c r="A8365" i="1" s="1"/>
  <c r="A8366" i="1" s="1"/>
  <c r="A8367" i="1" s="1"/>
  <c r="A8368" i="1" s="1"/>
  <c r="A8369" i="1" s="1"/>
  <c r="A8370" i="1" s="1"/>
  <c r="A8371" i="1" s="1"/>
  <c r="A8372" i="1" s="1"/>
  <c r="A8373" i="1" s="1"/>
  <c r="A8374" i="1" s="1"/>
  <c r="A8375" i="1" s="1"/>
  <c r="A8376" i="1" s="1"/>
  <c r="A8377" i="1" s="1"/>
  <c r="A8378" i="1" s="1"/>
  <c r="A8379" i="1" s="1"/>
  <c r="A8380" i="1" s="1"/>
  <c r="A8381" i="1" s="1"/>
  <c r="A8382" i="1" s="1"/>
  <c r="A8383" i="1" s="1"/>
  <c r="A8384" i="1" s="1"/>
  <c r="A8385" i="1" s="1"/>
  <c r="A8386" i="1" s="1"/>
  <c r="A8387" i="1" s="1"/>
  <c r="A8388" i="1" s="1"/>
  <c r="A8389" i="1" s="1"/>
  <c r="A8390" i="1" s="1"/>
  <c r="A8391" i="1" s="1"/>
  <c r="A8392" i="1" s="1"/>
  <c r="A8393" i="1" s="1"/>
  <c r="A8394" i="1" s="1"/>
  <c r="A8395" i="1" s="1"/>
  <c r="A8396" i="1" s="1"/>
  <c r="A8397" i="1" s="1"/>
  <c r="A8398" i="1" s="1"/>
  <c r="A8399" i="1" s="1"/>
  <c r="A8400" i="1" s="1"/>
  <c r="A8401" i="1" s="1"/>
  <c r="A8402" i="1" s="1"/>
  <c r="A8403" i="1" s="1"/>
  <c r="A8404" i="1" s="1"/>
  <c r="A8405" i="1" s="1"/>
  <c r="A8406" i="1" s="1"/>
  <c r="A8407" i="1" s="1"/>
  <c r="A8408" i="1" s="1"/>
  <c r="A8409" i="1" s="1"/>
  <c r="A8410" i="1" s="1"/>
  <c r="A8411" i="1" s="1"/>
  <c r="A8412" i="1" s="1"/>
  <c r="A8413" i="1" s="1"/>
  <c r="A8414" i="1" s="1"/>
  <c r="A8415" i="1" s="1"/>
  <c r="A8416" i="1" s="1"/>
  <c r="A8417" i="1" s="1"/>
  <c r="A8418" i="1" s="1"/>
  <c r="A8419" i="1" s="1"/>
  <c r="A8420" i="1" s="1"/>
  <c r="A8421" i="1" s="1"/>
  <c r="A8422" i="1" s="1"/>
  <c r="A8423" i="1" s="1"/>
  <c r="A8424" i="1" s="1"/>
  <c r="A8425" i="1" s="1"/>
  <c r="A8426" i="1" s="1"/>
  <c r="A8427" i="1" s="1"/>
  <c r="A8428" i="1" s="1"/>
  <c r="A8429" i="1" s="1"/>
  <c r="A8430" i="1" s="1"/>
  <c r="A8431" i="1" s="1"/>
  <c r="A8432" i="1" s="1"/>
  <c r="A8433" i="1" s="1"/>
  <c r="A8434" i="1" s="1"/>
  <c r="A8435" i="1" s="1"/>
  <c r="A8436" i="1" s="1"/>
  <c r="A8437" i="1" s="1"/>
  <c r="A8438" i="1" s="1"/>
  <c r="A8439" i="1" s="1"/>
  <c r="A8440" i="1" s="1"/>
  <c r="A8441" i="1" s="1"/>
  <c r="A8442" i="1" s="1"/>
  <c r="A8443" i="1" s="1"/>
  <c r="A8444" i="1" s="1"/>
  <c r="A8445" i="1" s="1"/>
  <c r="A8446" i="1" s="1"/>
  <c r="A9549" i="1" l="1"/>
  <c r="A8447" i="1"/>
  <c r="A9552" i="1" l="1"/>
  <c r="A8448" i="1"/>
  <c r="A8449" i="1" l="1"/>
  <c r="A8450" i="1" s="1"/>
  <c r="A8451" i="1" s="1"/>
  <c r="A8452" i="1" s="1"/>
  <c r="A8453" i="1" s="1"/>
  <c r="A8454" i="1" s="1"/>
  <c r="A8455" i="1" s="1"/>
  <c r="A8456" i="1" s="1"/>
  <c r="A8457" i="1" s="1"/>
  <c r="A8458" i="1" s="1"/>
  <c r="A8459" i="1" s="1"/>
  <c r="A8460" i="1" s="1"/>
  <c r="A8461" i="1" s="1"/>
  <c r="A8462" i="1" s="1"/>
  <c r="A8463" i="1" s="1"/>
  <c r="A8464" i="1" s="1"/>
  <c r="A8465" i="1" s="1"/>
  <c r="A8466" i="1" s="1"/>
  <c r="A8467" i="1" s="1"/>
  <c r="A8468" i="1" s="1"/>
  <c r="A8469" i="1" s="1"/>
  <c r="A8470" i="1" s="1"/>
  <c r="A8471" i="1" s="1"/>
  <c r="A8472" i="1" s="1"/>
  <c r="A8473" i="1" s="1"/>
  <c r="A8474" i="1" s="1"/>
  <c r="A8475" i="1" s="1"/>
  <c r="A8476" i="1" s="1"/>
  <c r="A8477" i="1" s="1"/>
  <c r="A8478" i="1" s="1"/>
  <c r="A8479" i="1" s="1"/>
  <c r="A8480" i="1" s="1"/>
  <c r="A8481" i="1" s="1"/>
  <c r="A8482" i="1" s="1"/>
  <c r="A8483" i="1" s="1"/>
  <c r="A8484" i="1" s="1"/>
  <c r="A8485" i="1" s="1"/>
  <c r="A8486" i="1" s="1"/>
  <c r="A8487" i="1" s="1"/>
  <c r="A8488" i="1" s="1"/>
  <c r="A8489" i="1" s="1"/>
  <c r="A8490" i="1" s="1"/>
  <c r="A8491" i="1" s="1"/>
  <c r="A8492" i="1" s="1"/>
  <c r="A8493" i="1" s="1"/>
  <c r="A8494" i="1" s="1"/>
  <c r="A8495" i="1" s="1"/>
  <c r="A8496" i="1" s="1"/>
  <c r="A8497" i="1" s="1"/>
  <c r="A8498" i="1" s="1"/>
  <c r="A8499" i="1" s="1"/>
  <c r="A8500" i="1" s="1"/>
  <c r="A8501" i="1" s="1"/>
  <c r="A8502" i="1" s="1"/>
  <c r="A8503" i="1" s="1"/>
  <c r="A8504" i="1" s="1"/>
  <c r="A8505" i="1" s="1"/>
  <c r="A8506" i="1" s="1"/>
  <c r="A8507" i="1" s="1"/>
  <c r="A8508" i="1" s="1"/>
  <c r="A8509" i="1" s="1"/>
  <c r="A8510" i="1" s="1"/>
  <c r="A8511" i="1" s="1"/>
  <c r="A8512" i="1" s="1"/>
  <c r="A8513" i="1" s="1"/>
  <c r="A8514" i="1" s="1"/>
  <c r="A8515" i="1" s="1"/>
  <c r="A8516" i="1" s="1"/>
  <c r="A8517" i="1" s="1"/>
  <c r="A8518" i="1" s="1"/>
  <c r="A8519" i="1" s="1"/>
  <c r="A8520" i="1" s="1"/>
  <c r="A8521" i="1" s="1"/>
  <c r="A8522" i="1" s="1"/>
  <c r="A8523" i="1" s="1"/>
  <c r="A8524" i="1" s="1"/>
  <c r="A8525" i="1" s="1"/>
  <c r="A8526" i="1" s="1"/>
  <c r="A8527" i="1" s="1"/>
  <c r="A8528" i="1" s="1"/>
  <c r="A8529" i="1" s="1"/>
  <c r="A8530" i="1" s="1"/>
  <c r="A8531" i="1" s="1"/>
  <c r="A8532" i="1" s="1"/>
  <c r="A8533" i="1" s="1"/>
  <c r="A8534" i="1" s="1"/>
  <c r="A8535" i="1" s="1"/>
  <c r="A8536" i="1" s="1"/>
  <c r="A8537" i="1" s="1"/>
  <c r="A8538" i="1" s="1"/>
  <c r="A8539" i="1" s="1"/>
  <c r="A8540" i="1" s="1"/>
  <c r="A8541" i="1" s="1"/>
  <c r="A8542" i="1" s="1"/>
  <c r="A8543" i="1" s="1"/>
  <c r="A8544" i="1" s="1"/>
  <c r="A13455" i="1" l="1"/>
  <c r="B13466" i="1"/>
  <c r="A13466" i="1"/>
  <c r="B13455" i="1"/>
  <c r="A8545" i="1"/>
  <c r="A9487" i="1" l="1"/>
  <c r="A8546" i="1"/>
  <c r="A8547" i="1" l="1"/>
  <c r="A8548" i="1" s="1"/>
  <c r="A8549" i="1" s="1"/>
  <c r="A8550" i="1" s="1"/>
  <c r="A14741" i="1" l="1"/>
  <c r="B14741" i="1"/>
  <c r="A8551" i="1"/>
  <c r="A8552" i="1" s="1"/>
  <c r="A8553" i="1" s="1"/>
  <c r="B14479" i="1" l="1"/>
  <c r="A14479" i="1"/>
  <c r="A8554" i="1"/>
  <c r="A8555" i="1" s="1"/>
  <c r="A8556" i="1" s="1"/>
  <c r="B13754" i="1" l="1"/>
  <c r="A13754" i="1"/>
  <c r="A8557" i="1"/>
  <c r="A8558" i="1" s="1"/>
  <c r="A8559" i="1" s="1"/>
  <c r="A8560" i="1" s="1"/>
  <c r="A8561" i="1" s="1"/>
  <c r="A8562" i="1" s="1"/>
  <c r="A8563" i="1" s="1"/>
  <c r="A8564" i="1" s="1"/>
  <c r="A8565" i="1" s="1"/>
  <c r="A8566" i="1" s="1"/>
  <c r="A8567" i="1" s="1"/>
  <c r="A8568" i="1" s="1"/>
  <c r="A8569" i="1" s="1"/>
  <c r="B13741" i="1" l="1"/>
  <c r="A13741" i="1"/>
  <c r="B13740" i="1"/>
  <c r="A13740" i="1"/>
  <c r="A8570" i="1"/>
  <c r="A8571" i="1" s="1"/>
  <c r="A8572" i="1" s="1"/>
  <c r="A8573" i="1" s="1"/>
  <c r="A8574" i="1" s="1"/>
  <c r="A8575" i="1" s="1"/>
  <c r="A8576" i="1" s="1"/>
  <c r="A8577" i="1" s="1"/>
  <c r="A8578" i="1" s="1"/>
  <c r="A8579" i="1" s="1"/>
  <c r="A8580" i="1" s="1"/>
  <c r="A8581" i="1" s="1"/>
  <c r="A8582" i="1" s="1"/>
  <c r="A8583" i="1" s="1"/>
  <c r="A8584" i="1" s="1"/>
  <c r="A8585" i="1" s="1"/>
  <c r="B14735" i="1" l="1"/>
  <c r="A14735" i="1"/>
  <c r="B14737" i="1"/>
  <c r="A14737" i="1"/>
  <c r="A8586" i="1"/>
  <c r="A8588" i="1" s="1"/>
  <c r="A8589" i="1" s="1"/>
  <c r="A8590" i="1" s="1"/>
  <c r="A8591" i="1" s="1"/>
  <c r="A8592" i="1" s="1"/>
  <c r="A8593" i="1" s="1"/>
  <c r="A8594" i="1" s="1"/>
  <c r="A8595" i="1" s="1"/>
  <c r="B13357" i="1" l="1"/>
  <c r="A13357" i="1"/>
  <c r="A8596" i="1"/>
  <c r="A8597" i="1" s="1"/>
  <c r="A8598" i="1" s="1"/>
  <c r="A8599" i="1" s="1"/>
  <c r="A8600" i="1" s="1"/>
  <c r="A8601" i="1" s="1"/>
  <c r="A8602" i="1" s="1"/>
  <c r="A8603" i="1" s="1"/>
  <c r="A8604" i="1" s="1"/>
  <c r="A8605" i="1" s="1"/>
  <c r="A8606" i="1" s="1"/>
  <c r="B15113" i="1" l="1"/>
  <c r="A15113" i="1"/>
  <c r="A8607" i="1"/>
  <c r="A8608" i="1" s="1"/>
  <c r="A8609" i="1" s="1"/>
  <c r="A8610" i="1" s="1"/>
  <c r="A8612" i="1" s="1"/>
  <c r="A8613" i="1" s="1"/>
  <c r="A8614" i="1" s="1"/>
  <c r="A8615" i="1" s="1"/>
  <c r="A8616" i="1" s="1"/>
  <c r="A8617" i="1" s="1"/>
  <c r="A8618" i="1" s="1"/>
  <c r="A8619" i="1" s="1"/>
  <c r="A8620" i="1" s="1"/>
  <c r="A8621" i="1" s="1"/>
  <c r="A8622" i="1" s="1"/>
  <c r="A9960" i="1" l="1"/>
  <c r="A8623" i="1"/>
  <c r="A8624" i="1" s="1"/>
  <c r="A8625" i="1" s="1"/>
  <c r="A8626" i="1" s="1"/>
  <c r="A8627" i="1" s="1"/>
  <c r="A8628" i="1" s="1"/>
  <c r="A8629" i="1" s="1"/>
  <c r="A8630" i="1" s="1"/>
  <c r="B14895" i="1" l="1"/>
  <c r="A14895" i="1"/>
  <c r="B14896" i="1"/>
  <c r="A14896" i="1"/>
  <c r="A8631" i="1"/>
  <c r="A8632" i="1" s="1"/>
  <c r="A8633" i="1" s="1"/>
  <c r="B13126" i="1" l="1"/>
  <c r="A13126" i="1"/>
  <c r="A8634" i="1"/>
  <c r="A13125" i="1" l="1"/>
  <c r="B13125" i="1"/>
  <c r="A8635" i="1"/>
  <c r="A8636" i="1" s="1"/>
  <c r="B13214" i="1" l="1"/>
  <c r="A13214" i="1"/>
  <c r="A8637" i="1"/>
  <c r="A8638" i="1" s="1"/>
  <c r="A9436" i="1" l="1"/>
  <c r="A8639" i="1"/>
  <c r="A8640" i="1" s="1"/>
  <c r="A8641" i="1" s="1"/>
  <c r="A8642" i="1" s="1"/>
  <c r="A8643" i="1" s="1"/>
  <c r="A8644" i="1" s="1"/>
  <c r="A8647" i="1" s="1"/>
  <c r="A8648" i="1" s="1"/>
  <c r="A8649" i="1" s="1"/>
  <c r="A8650" i="1" s="1"/>
  <c r="A8651" i="1" s="1"/>
  <c r="A8652" i="1" s="1"/>
  <c r="A8653" i="1" s="1"/>
  <c r="A8654" i="1" s="1"/>
  <c r="A8655" i="1" s="1"/>
  <c r="A8656" i="1" s="1"/>
  <c r="A8657" i="1" s="1"/>
  <c r="A8658" i="1" s="1"/>
  <c r="A8659" i="1" s="1"/>
  <c r="A8660" i="1" s="1"/>
  <c r="A14640" i="1" l="1"/>
  <c r="B14640" i="1"/>
  <c r="A8661" i="1"/>
  <c r="A8662" i="1" s="1"/>
  <c r="A8663" i="1" s="1"/>
  <c r="A8664" i="1" s="1"/>
  <c r="A13511" i="1" l="1"/>
  <c r="B13513" i="1"/>
  <c r="A13513" i="1"/>
  <c r="B13510" i="1"/>
  <c r="A13510" i="1"/>
  <c r="B13512" i="1"/>
  <c r="A13512" i="1"/>
  <c r="B13511" i="1"/>
  <c r="A8665" i="1"/>
  <c r="A8666" i="1" s="1"/>
  <c r="A8667" i="1" s="1"/>
  <c r="A8668" i="1" s="1"/>
  <c r="A9699" i="1" l="1"/>
  <c r="A9700" i="1"/>
  <c r="A9698" i="1"/>
  <c r="A8669" i="1"/>
  <c r="A8670" i="1" s="1"/>
  <c r="B14633" i="1" l="1"/>
  <c r="A14633" i="1"/>
  <c r="A8671" i="1"/>
  <c r="A8672" i="1" s="1"/>
  <c r="A8674" i="1" s="1"/>
  <c r="A8675" i="1" s="1"/>
  <c r="A8676" i="1" s="1"/>
  <c r="A8677" i="1" s="1"/>
  <c r="A8678" i="1" s="1"/>
  <c r="A8679" i="1" s="1"/>
  <c r="A15264" i="1" l="1"/>
  <c r="B15264" i="1"/>
  <c r="A10308" i="1"/>
  <c r="A8680" i="1"/>
  <c r="A8681" i="1" s="1"/>
  <c r="A8682" i="1" s="1"/>
  <c r="A8683" i="1" s="1"/>
  <c r="A8684" i="1" s="1"/>
  <c r="A8685" i="1" s="1"/>
  <c r="A8686" i="1" s="1"/>
  <c r="A8687" i="1" s="1"/>
  <c r="A8688" i="1" s="1"/>
  <c r="A8689" i="1" s="1"/>
  <c r="A8690" i="1" s="1"/>
  <c r="A13579" i="1" l="1"/>
  <c r="B13579" i="1"/>
  <c r="A8691" i="1"/>
  <c r="A8692" i="1" s="1"/>
  <c r="A8693" i="1" s="1"/>
  <c r="A8694" i="1" s="1"/>
  <c r="A8695" i="1" s="1"/>
  <c r="A8696" i="1" s="1"/>
  <c r="A8697" i="1" s="1"/>
  <c r="A8698" i="1" s="1"/>
  <c r="A8699" i="1" s="1"/>
  <c r="A8700" i="1" s="1"/>
  <c r="A8701" i="1" s="1"/>
  <c r="A8703" i="1" s="1"/>
  <c r="A8704" i="1" s="1"/>
  <c r="A8705" i="1" s="1"/>
  <c r="A8706" i="1" s="1"/>
  <c r="A8707" i="1" s="1"/>
  <c r="A8708" i="1" s="1"/>
  <c r="A8709" i="1" s="1"/>
  <c r="A8710" i="1" s="1"/>
  <c r="A8711" i="1" s="1"/>
  <c r="A8712" i="1" s="1"/>
  <c r="A8713" i="1" s="1"/>
  <c r="A8714" i="1" s="1"/>
  <c r="A8715" i="1" s="1"/>
  <c r="A8716" i="1" s="1"/>
  <c r="A8717" i="1" s="1"/>
  <c r="A8718" i="1" s="1"/>
  <c r="A8719" i="1" s="1"/>
  <c r="A8721" i="1" s="1"/>
  <c r="B15127" i="1" l="1"/>
  <c r="A15127" i="1"/>
  <c r="A8722" i="1"/>
  <c r="A8723" i="1" s="1"/>
  <c r="A8724" i="1" s="1"/>
  <c r="A8725" i="1" s="1"/>
  <c r="B14008" i="1" l="1"/>
  <c r="A14008" i="1"/>
  <c r="B13973" i="1"/>
  <c r="A13973" i="1"/>
  <c r="B13943" i="1"/>
  <c r="A13943" i="1"/>
  <c r="B13958" i="1"/>
  <c r="A13958" i="1"/>
  <c r="A12158" i="1"/>
  <c r="A8726" i="1"/>
  <c r="A8727" i="1" s="1"/>
  <c r="A8728" i="1" s="1"/>
  <c r="A8729" i="1" s="1"/>
  <c r="A8730" i="1" s="1"/>
  <c r="A9691" i="1" l="1"/>
  <c r="A9690" i="1"/>
  <c r="A9689" i="1"/>
  <c r="A8731" i="1"/>
  <c r="A8732" i="1" s="1"/>
  <c r="A8733" i="1" s="1"/>
  <c r="A8734" i="1" s="1"/>
  <c r="A8735" i="1" s="1"/>
  <c r="A14325" i="1" l="1"/>
  <c r="B14324" i="1"/>
  <c r="B14649" i="1"/>
  <c r="A14324" i="1"/>
  <c r="A14649" i="1"/>
  <c r="B14325" i="1"/>
  <c r="A8736" i="1"/>
  <c r="A8737" i="1" s="1"/>
  <c r="A8738" i="1" s="1"/>
  <c r="A8739" i="1" s="1"/>
  <c r="A8740" i="1" s="1"/>
  <c r="A8741" i="1" s="1"/>
  <c r="A8742" i="1" s="1"/>
  <c r="B15116" i="1" l="1"/>
  <c r="A15116" i="1"/>
  <c r="A8743" i="1"/>
  <c r="A8744" i="1" s="1"/>
  <c r="A8745" i="1" s="1"/>
  <c r="A8746" i="1" s="1"/>
  <c r="B12890" i="1" l="1"/>
  <c r="A12890" i="1"/>
  <c r="A8747" i="1"/>
  <c r="A8748" i="1" s="1"/>
  <c r="A8749" i="1" s="1"/>
  <c r="A8750" i="1" s="1"/>
  <c r="A8751" i="1" s="1"/>
  <c r="A8752" i="1" s="1"/>
  <c r="A8753" i="1" s="1"/>
  <c r="A8754" i="1" s="1"/>
  <c r="A8755" i="1" s="1"/>
  <c r="A8756" i="1" s="1"/>
  <c r="A8757" i="1" s="1"/>
  <c r="B13504" i="1" l="1"/>
  <c r="A13504" i="1"/>
  <c r="A8758" i="1"/>
  <c r="A8759" i="1" s="1"/>
  <c r="A9888" i="1" l="1"/>
  <c r="A8760" i="1"/>
  <c r="A8761" i="1" s="1"/>
  <c r="A8762" i="1" s="1"/>
  <c r="A8764" i="1" s="1"/>
  <c r="A8765" i="1" s="1"/>
  <c r="A8766" i="1" s="1"/>
  <c r="A14933" i="1" l="1"/>
  <c r="B14932" i="1"/>
  <c r="A14932" i="1"/>
  <c r="B14934" i="1"/>
  <c r="A14934" i="1"/>
  <c r="B14933" i="1"/>
  <c r="A8767" i="1"/>
  <c r="B14743" i="1" l="1"/>
  <c r="A14743" i="1"/>
  <c r="B14742" i="1"/>
  <c r="A14742" i="1"/>
  <c r="A8768" i="1"/>
  <c r="A8769" i="1" s="1"/>
  <c r="A8770" i="1" s="1"/>
  <c r="A8772" i="1" s="1"/>
  <c r="A8773" i="1" s="1"/>
  <c r="A8774" i="1" s="1"/>
  <c r="A8775" i="1" s="1"/>
  <c r="A8776" i="1" s="1"/>
  <c r="A8777" i="1" s="1"/>
  <c r="A8778" i="1" s="1"/>
  <c r="A8779" i="1" s="1"/>
  <c r="A13143" i="1" l="1"/>
  <c r="B13143" i="1"/>
  <c r="A8780" i="1"/>
  <c r="A8781" i="1" s="1"/>
  <c r="A8782" i="1" s="1"/>
  <c r="A8783" i="1" s="1"/>
  <c r="A8784" i="1" s="1"/>
  <c r="A8785" i="1" s="1"/>
  <c r="A8786" i="1" s="1"/>
  <c r="A8787" i="1" s="1"/>
  <c r="A8788" i="1" s="1"/>
  <c r="A8789" i="1" s="1"/>
  <c r="A8790" i="1" s="1"/>
  <c r="A8791" i="1" s="1"/>
  <c r="A8792" i="1" s="1"/>
  <c r="A8793" i="1" s="1"/>
  <c r="A15005" i="1" l="1"/>
  <c r="B15005" i="1"/>
  <c r="A8794" i="1"/>
  <c r="A8795" i="1" s="1"/>
  <c r="A8796" i="1" s="1"/>
  <c r="A8797" i="1" s="1"/>
  <c r="B15535" i="1" l="1"/>
  <c r="A15535" i="1"/>
  <c r="A12973" i="1"/>
  <c r="B12973" i="1"/>
  <c r="A8798" i="1"/>
  <c r="A8799" i="1" s="1"/>
  <c r="A8800" i="1" s="1"/>
  <c r="A8801" i="1" s="1"/>
  <c r="A8802" i="1" s="1"/>
  <c r="A8803" i="1" s="1"/>
  <c r="A8804" i="1" s="1"/>
  <c r="A8805" i="1" s="1"/>
  <c r="A14368" i="1" l="1"/>
  <c r="B14368" i="1"/>
  <c r="A8806" i="1"/>
  <c r="A8807" i="1" s="1"/>
  <c r="A8808" i="1" s="1"/>
  <c r="A8809" i="1" s="1"/>
  <c r="A8810" i="1" s="1"/>
  <c r="A8811" i="1" s="1"/>
  <c r="A8812" i="1" s="1"/>
  <c r="A8814" i="1" s="1"/>
  <c r="A8815" i="1" s="1"/>
  <c r="A8816" i="1" s="1"/>
  <c r="A9870" i="1" l="1"/>
  <c r="A8817" i="1"/>
  <c r="A8818" i="1" s="1"/>
  <c r="B12897" i="1" l="1"/>
  <c r="A12897" i="1"/>
  <c r="A8819" i="1"/>
  <c r="A8820" i="1" s="1"/>
  <c r="A8821" i="1" s="1"/>
  <c r="A8822" i="1" s="1"/>
  <c r="B14321" i="1" l="1"/>
  <c r="B14320" i="1"/>
  <c r="A14320" i="1"/>
  <c r="A14646" i="1"/>
  <c r="A14321" i="1"/>
  <c r="A8823" i="1"/>
  <c r="A8825" i="1" s="1"/>
  <c r="A8826" i="1" s="1"/>
  <c r="A8827" i="1" s="1"/>
  <c r="A8828" i="1" s="1"/>
  <c r="A8829" i="1" s="1"/>
  <c r="A8830" i="1" s="1"/>
  <c r="A8831" i="1" s="1"/>
  <c r="A13149" i="1" l="1"/>
  <c r="B13149" i="1"/>
  <c r="A8833" i="1"/>
  <c r="A8834" i="1" s="1"/>
  <c r="B14426" i="1" l="1"/>
  <c r="A14426" i="1"/>
  <c r="B14428" i="1"/>
  <c r="A14428" i="1"/>
  <c r="B14427" i="1"/>
  <c r="A14427" i="1"/>
  <c r="A8835" i="1"/>
  <c r="A8836" i="1" s="1"/>
  <c r="A8837" i="1" s="1"/>
  <c r="A8838" i="1" s="1"/>
  <c r="A8839" i="1" s="1"/>
  <c r="A8840" i="1" s="1"/>
  <c r="A8841" i="1" s="1"/>
  <c r="A8842" i="1" s="1"/>
  <c r="A8843" i="1" s="1"/>
  <c r="B15139" i="1" l="1"/>
  <c r="A15139" i="1"/>
  <c r="A8844" i="1"/>
  <c r="A8845" i="1" s="1"/>
  <c r="A8846" i="1" s="1"/>
  <c r="A8847" i="1" s="1"/>
  <c r="A8848" i="1" s="1"/>
  <c r="A8849" i="1" s="1"/>
  <c r="A8850" i="1" s="1"/>
  <c r="A8851" i="1" s="1"/>
  <c r="A9911" i="1"/>
  <c r="A9912" i="1"/>
  <c r="B13138" i="1" l="1"/>
  <c r="A13138" i="1"/>
  <c r="A8852" i="1"/>
  <c r="A8853" i="1" s="1"/>
  <c r="A8854" i="1" s="1"/>
  <c r="A8855" i="1" s="1"/>
  <c r="A8856" i="1" s="1"/>
  <c r="A8857" i="1" s="1"/>
  <c r="A8858" i="1" s="1"/>
  <c r="A8859" i="1" s="1"/>
  <c r="B15126" i="1" l="1"/>
  <c r="A15126" i="1"/>
  <c r="A8860" i="1"/>
  <c r="A8861" i="1" s="1"/>
  <c r="A8862" i="1" s="1"/>
  <c r="A8863" i="1" s="1"/>
  <c r="A8864" i="1" s="1"/>
  <c r="A8865" i="1" s="1"/>
  <c r="A8866" i="1" s="1"/>
  <c r="A8867" i="1" s="1"/>
  <c r="A8868" i="1" s="1"/>
  <c r="A8869" i="1" s="1"/>
  <c r="B15241" i="1" l="1"/>
  <c r="A15241" i="1"/>
  <c r="A8870" i="1"/>
  <c r="A10310" i="1" l="1"/>
  <c r="A8871" i="1"/>
  <c r="A8872" i="1" l="1"/>
  <c r="A8874" i="1" l="1"/>
  <c r="A8875" i="1" s="1"/>
  <c r="A8876" i="1" s="1"/>
  <c r="A8877" i="1" s="1"/>
  <c r="A8878" i="1" s="1"/>
  <c r="A8879" i="1" s="1"/>
  <c r="A8880" i="1" s="1"/>
  <c r="B13580" i="1" l="1"/>
  <c r="A13580" i="1"/>
  <c r="A8881" i="1"/>
  <c r="A8882" i="1" s="1"/>
  <c r="A8883" i="1" s="1"/>
  <c r="A8884" i="1" s="1"/>
  <c r="B15265" i="1" l="1"/>
  <c r="A15265" i="1"/>
  <c r="A8885" i="1"/>
  <c r="A8886" i="1" s="1"/>
  <c r="A8887" i="1" s="1"/>
  <c r="A8888" i="1" s="1"/>
  <c r="A8889" i="1" s="1"/>
  <c r="A8890" i="1" s="1"/>
  <c r="B15531" i="1" l="1"/>
  <c r="A15531" i="1"/>
  <c r="B12969" i="1"/>
  <c r="A12969" i="1"/>
  <c r="A8891" i="1"/>
  <c r="A8892" i="1" s="1"/>
  <c r="A8893" i="1" s="1"/>
  <c r="A8894" i="1" s="1"/>
  <c r="A8895" i="1" s="1"/>
  <c r="A8896" i="1" s="1"/>
  <c r="A8897" i="1" s="1"/>
  <c r="A8898" i="1" s="1"/>
  <c r="A8899" i="1" s="1"/>
  <c r="A8900" i="1" s="1"/>
  <c r="A8901" i="1" s="1"/>
  <c r="A8902" i="1" s="1"/>
  <c r="A8903" i="1" s="1"/>
  <c r="A8904" i="1" s="1"/>
  <c r="A8905" i="1" s="1"/>
  <c r="A8906" i="1" s="1"/>
  <c r="A8907" i="1" s="1"/>
  <c r="A8908" i="1" s="1"/>
  <c r="A10138" i="1" l="1"/>
  <c r="A10137" i="1"/>
  <c r="A8909" i="1"/>
  <c r="B14756" i="1" l="1"/>
  <c r="A14756" i="1"/>
  <c r="A8910" i="1"/>
  <c r="A8911" i="1" l="1"/>
  <c r="A8912" i="1" s="1"/>
  <c r="A8913" i="1" s="1"/>
  <c r="A8914" i="1" s="1"/>
  <c r="A8915" i="1" s="1"/>
  <c r="A8916" i="1" s="1"/>
  <c r="A8917" i="1" s="1"/>
  <c r="A8918" i="1" s="1"/>
  <c r="A8919" i="1" s="1"/>
  <c r="A8920" i="1" s="1"/>
  <c r="A8921" i="1" s="1"/>
  <c r="A8922" i="1" s="1"/>
  <c r="A8923" i="1" s="1"/>
  <c r="A8924" i="1" s="1"/>
  <c r="A8925" i="1" s="1"/>
  <c r="B15132" i="1" l="1"/>
  <c r="A15132" i="1"/>
  <c r="B15131" i="1"/>
  <c r="A15131" i="1"/>
  <c r="A8926" i="1"/>
  <c r="A8927" i="1" s="1"/>
  <c r="A8928" i="1" s="1"/>
  <c r="A8929" i="1" s="1"/>
  <c r="A8930" i="1" s="1"/>
  <c r="A8931" i="1" s="1"/>
  <c r="A8932" i="1" s="1"/>
  <c r="A8933" i="1" s="1"/>
  <c r="A8934" i="1" s="1"/>
  <c r="A8935" i="1" s="1"/>
  <c r="A8936" i="1" s="1"/>
  <c r="A8937" i="1" s="1"/>
  <c r="A8938" i="1" s="1"/>
  <c r="A8939" i="1" s="1"/>
  <c r="B12825" i="1" l="1"/>
  <c r="A12825" i="1"/>
  <c r="A8940" i="1"/>
  <c r="A8941" i="1" s="1"/>
  <c r="A8942" i="1" s="1"/>
  <c r="A8943" i="1" s="1"/>
  <c r="A8944" i="1" s="1"/>
  <c r="A8946" i="1" s="1"/>
  <c r="A8947" i="1" s="1"/>
  <c r="A8948" i="1" s="1"/>
  <c r="B13022" i="1" l="1"/>
  <c r="A13022" i="1"/>
  <c r="A13021" i="1"/>
  <c r="B13021" i="1"/>
  <c r="A9485" i="1"/>
  <c r="A9484" i="1"/>
  <c r="A8949" i="1"/>
  <c r="B13537" i="1" l="1"/>
  <c r="A13537" i="1"/>
  <c r="A8950" i="1"/>
  <c r="A8951" i="1" l="1"/>
  <c r="A8952" i="1" s="1"/>
  <c r="A8953" i="1" s="1"/>
  <c r="A8954" i="1" s="1"/>
  <c r="A8955" i="1" s="1"/>
  <c r="A8956" i="1" s="1"/>
  <c r="A8957" i="1" s="1"/>
  <c r="A8958" i="1" s="1"/>
  <c r="B15255" i="1" l="1"/>
  <c r="B15239" i="1"/>
  <c r="A15255" i="1"/>
  <c r="A15239" i="1"/>
  <c r="A15256" i="1"/>
  <c r="B15256" i="1"/>
  <c r="A8959" i="1"/>
  <c r="A8960" i="1" s="1"/>
  <c r="A8962" i="1" s="1"/>
  <c r="A8963" i="1" s="1"/>
  <c r="A8964" i="1" s="1"/>
  <c r="A8965" i="1" s="1"/>
  <c r="A8966" i="1" s="1"/>
  <c r="A13659" i="1" l="1"/>
  <c r="B13658" i="1"/>
  <c r="A13658" i="1"/>
  <c r="B13659" i="1"/>
  <c r="A8967" i="1"/>
  <c r="A9695" i="1" l="1"/>
  <c r="A9692" i="1"/>
  <c r="A9696" i="1"/>
  <c r="A9694" i="1"/>
  <c r="A9693" i="1"/>
  <c r="A9697" i="1"/>
  <c r="A8968" i="1"/>
  <c r="A8969" i="1" l="1"/>
  <c r="A8970" i="1" l="1"/>
  <c r="A8971" i="1" l="1"/>
  <c r="B13880" i="1" l="1"/>
  <c r="A13880" i="1"/>
  <c r="B13882" i="1"/>
  <c r="B14015" i="1"/>
  <c r="A13882" i="1"/>
  <c r="B13879" i="1"/>
  <c r="A14015" i="1"/>
  <c r="A13879" i="1"/>
  <c r="B14014" i="1"/>
  <c r="A13881" i="1"/>
  <c r="A14014" i="1"/>
  <c r="B13881" i="1"/>
  <c r="A8972" i="1"/>
  <c r="A8973" i="1" l="1"/>
  <c r="A8974" i="1" l="1"/>
  <c r="A8975" i="1" l="1"/>
  <c r="A8976" i="1" s="1"/>
  <c r="A8977" i="1" s="1"/>
  <c r="A8978" i="1" s="1"/>
  <c r="A8979" i="1" s="1"/>
  <c r="A8980" i="1" s="1"/>
  <c r="A8981" i="1" s="1"/>
  <c r="A8982" i="1" s="1"/>
  <c r="A8983" i="1" s="1"/>
  <c r="A8984" i="1" s="1"/>
  <c r="A8985" i="1" s="1"/>
  <c r="A8986" i="1" s="1"/>
  <c r="A8987" i="1" s="1"/>
  <c r="A8988" i="1" s="1"/>
  <c r="A8989" i="1" s="1"/>
  <c r="A8990" i="1" s="1"/>
  <c r="A8991" i="1" s="1"/>
  <c r="A8992" i="1" s="1"/>
  <c r="A8993" i="1" s="1"/>
  <c r="A8994" i="1" s="1"/>
  <c r="A8995" i="1" s="1"/>
  <c r="A8996" i="1" s="1"/>
  <c r="A8997" i="1" s="1"/>
  <c r="A8998" i="1" s="1"/>
  <c r="A8999" i="1" s="1"/>
  <c r="A9000" i="1" s="1"/>
  <c r="A10301" i="1" l="1"/>
  <c r="A9001" i="1"/>
  <c r="B14042" i="1" l="1"/>
  <c r="A14042" i="1"/>
  <c r="A9824" i="1"/>
  <c r="A9002" i="1"/>
  <c r="A9003" i="1" s="1"/>
  <c r="A9004" i="1" s="1"/>
  <c r="A9005" i="1" s="1"/>
  <c r="A9006" i="1" s="1"/>
  <c r="A9007" i="1" s="1"/>
  <c r="A9008" i="1" s="1"/>
  <c r="A9009" i="1" s="1"/>
  <c r="B13540" i="1" l="1"/>
  <c r="A13540" i="1"/>
  <c r="A10480" i="1"/>
  <c r="A9010" i="1"/>
  <c r="A9011" i="1" s="1"/>
  <c r="A9013" i="1" s="1"/>
  <c r="A9014" i="1" s="1"/>
  <c r="A9015" i="1" s="1"/>
  <c r="A9016" i="1" s="1"/>
  <c r="A9017" i="1" s="1"/>
  <c r="A9018" i="1" s="1"/>
  <c r="A9019" i="1" s="1"/>
  <c r="A9020" i="1" s="1"/>
  <c r="A9021" i="1" s="1"/>
  <c r="B14586" i="1" l="1"/>
  <c r="A14586" i="1"/>
  <c r="A9022" i="1"/>
  <c r="A9023" i="1" s="1"/>
  <c r="A9024" i="1" s="1"/>
  <c r="A14549" i="1" l="1"/>
  <c r="A14548" i="1"/>
  <c r="A14550" i="1"/>
  <c r="A9976" i="1"/>
  <c r="A9025" i="1"/>
  <c r="A9026" i="1" s="1"/>
  <c r="A9027" i="1" s="1"/>
  <c r="B15215" i="1" l="1"/>
  <c r="A15215" i="1"/>
  <c r="A9028" i="1"/>
  <c r="A9029" i="1" s="1"/>
  <c r="A9030" i="1" s="1"/>
  <c r="A9031" i="1" s="1"/>
  <c r="A9032" i="1" s="1"/>
  <c r="A9034" i="1" s="1"/>
  <c r="A9035" i="1" s="1"/>
  <c r="B13692" i="1" l="1"/>
  <c r="A13692" i="1"/>
  <c r="A10323" i="1"/>
  <c r="A10291" i="1"/>
  <c r="A10322" i="1"/>
  <c r="A10290" i="1"/>
  <c r="A10321" i="1"/>
  <c r="A10289" i="1"/>
  <c r="A9729" i="1"/>
  <c r="A9036" i="1"/>
  <c r="A9037" i="1" s="1"/>
  <c r="A9038" i="1" s="1"/>
  <c r="A9039" i="1" s="1"/>
  <c r="A9040" i="1" s="1"/>
  <c r="A9041" i="1" s="1"/>
  <c r="A9042" i="1" s="1"/>
  <c r="B15107" i="1" l="1"/>
  <c r="A15107" i="1"/>
  <c r="A9043" i="1"/>
  <c r="A9044" i="1" s="1"/>
  <c r="A9045" i="1" s="1"/>
  <c r="A9046" i="1" s="1"/>
  <c r="A9047" i="1" s="1"/>
  <c r="A9048" i="1" s="1"/>
  <c r="A9049" i="1" s="1"/>
  <c r="A9050" i="1" s="1"/>
  <c r="A9051" i="1" s="1"/>
  <c r="A9053" i="1" s="1"/>
  <c r="A9054" i="1" s="1"/>
  <c r="A9056" i="1" s="1"/>
  <c r="A9057" i="1" s="1"/>
  <c r="A9059" i="1" s="1"/>
  <c r="A9060" i="1" s="1"/>
  <c r="A9061" i="1" s="1"/>
  <c r="A9062" i="1" s="1"/>
  <c r="A9063" i="1" s="1"/>
  <c r="A9064" i="1" s="1"/>
  <c r="A9065" i="1" s="1"/>
  <c r="A9066" i="1" s="1"/>
  <c r="A9067" i="1" s="1"/>
  <c r="A9068" i="1" s="1"/>
  <c r="A9069" i="1" s="1"/>
  <c r="A9070" i="1" s="1"/>
  <c r="A9071" i="1" s="1"/>
  <c r="A9072" i="1" s="1"/>
  <c r="A9073" i="1" s="1"/>
  <c r="A15128" i="1" l="1"/>
  <c r="B15128" i="1"/>
  <c r="A9074" i="1"/>
  <c r="A9075" i="1" s="1"/>
  <c r="A9076" i="1" s="1"/>
  <c r="A9077" i="1" s="1"/>
  <c r="A9078" i="1" s="1"/>
  <c r="A9079" i="1" s="1"/>
  <c r="A9080" i="1" s="1"/>
  <c r="A9081" i="1" s="1"/>
  <c r="A9082" i="1" s="1"/>
  <c r="A9083" i="1" s="1"/>
  <c r="A9084" i="1" s="1"/>
  <c r="A9085" i="1" s="1"/>
  <c r="A9086" i="1" s="1"/>
  <c r="A9087" i="1" s="1"/>
  <c r="A9088" i="1" s="1"/>
  <c r="B15526" i="1" l="1"/>
  <c r="A15526" i="1"/>
  <c r="B12961" i="1"/>
  <c r="A12961" i="1"/>
  <c r="A9089" i="1"/>
  <c r="A9090" i="1" s="1"/>
  <c r="A9091" i="1" s="1"/>
  <c r="A14139" i="1" l="1"/>
  <c r="B14138" i="1"/>
  <c r="A14138" i="1"/>
  <c r="B14137" i="1"/>
  <c r="A14137" i="1"/>
  <c r="B14139" i="1"/>
  <c r="A9092" i="1"/>
  <c r="A9093" i="1" s="1"/>
  <c r="B12873" i="1" l="1"/>
  <c r="A12873" i="1"/>
  <c r="A9094" i="1"/>
  <c r="A10311" i="1" l="1"/>
  <c r="A9095" i="1"/>
  <c r="A9096" i="1" l="1"/>
  <c r="A13503" i="1" l="1"/>
  <c r="B13503" i="1"/>
  <c r="A9097" i="1"/>
  <c r="A9098" i="1" l="1"/>
  <c r="A9099" i="1" s="1"/>
  <c r="A9100" i="1" s="1"/>
  <c r="A9101" i="1" s="1"/>
  <c r="A9102" i="1" s="1"/>
  <c r="A9103" i="1" s="1"/>
  <c r="A9104" i="1" s="1"/>
  <c r="A9105" i="1" s="1"/>
  <c r="A9106" i="1" s="1"/>
  <c r="A9107" i="1" s="1"/>
  <c r="A9108" i="1" s="1"/>
  <c r="A9109" i="1" s="1"/>
  <c r="A9110" i="1" s="1"/>
  <c r="A9111" i="1" s="1"/>
  <c r="A9112" i="1" s="1"/>
  <c r="A9113" i="1" s="1"/>
  <c r="A9114" i="1" s="1"/>
  <c r="A9115" i="1" s="1"/>
  <c r="A9116" i="1" s="1"/>
  <c r="A9117" i="1" s="1"/>
  <c r="A9118" i="1" s="1"/>
  <c r="A9119" i="1" s="1"/>
  <c r="A9120" i="1" s="1"/>
  <c r="A9121" i="1" s="1"/>
  <c r="A9122" i="1" s="1"/>
  <c r="A9123" i="1" s="1"/>
  <c r="A9124" i="1" s="1"/>
  <c r="A9125" i="1" s="1"/>
  <c r="A9127" i="1" s="1"/>
  <c r="A9128" i="1" s="1"/>
  <c r="A9129" i="1" s="1"/>
  <c r="A9130" i="1" s="1"/>
  <c r="A9131" i="1" s="1"/>
  <c r="A9132" i="1" s="1"/>
  <c r="A9133" i="1" s="1"/>
  <c r="A9134" i="1" s="1"/>
  <c r="A9135" i="1" s="1"/>
  <c r="A9136" i="1" s="1"/>
  <c r="A9137" i="1" s="1"/>
  <c r="A9138" i="1" s="1"/>
  <c r="A9139" i="1" s="1"/>
  <c r="A9140" i="1" s="1"/>
  <c r="A9141" i="1" s="1"/>
  <c r="A9626" i="1" l="1"/>
  <c r="A9142" i="1"/>
  <c r="A9143" i="1" s="1"/>
  <c r="A9144" i="1" s="1"/>
  <c r="A9145" i="1" s="1"/>
  <c r="A9146" i="1" s="1"/>
  <c r="A9147" i="1" s="1"/>
  <c r="A9148" i="1" s="1"/>
  <c r="A9149" i="1" s="1"/>
  <c r="A9150" i="1" s="1"/>
  <c r="A9152" i="1" s="1"/>
  <c r="A9153" i="1" s="1"/>
  <c r="A9154" i="1" s="1"/>
  <c r="A9155" i="1" s="1"/>
  <c r="A9156" i="1" s="1"/>
  <c r="A9157" i="1" s="1"/>
  <c r="A9158" i="1" s="1"/>
  <c r="A9159" i="1" s="1"/>
  <c r="A9160" i="1" s="1"/>
  <c r="A9161" i="1" s="1"/>
  <c r="A14525" i="1" l="1"/>
  <c r="B14525" i="1"/>
  <c r="A9162" i="1"/>
  <c r="A13667" i="1" l="1"/>
  <c r="B13667" i="1"/>
  <c r="A9163" i="1"/>
  <c r="A9164" i="1" s="1"/>
  <c r="A9166" i="1" s="1"/>
  <c r="B13124" i="1" l="1"/>
  <c r="A13124" i="1"/>
  <c r="A9167" i="1"/>
  <c r="A9168" i="1" s="1"/>
  <c r="A9169" i="1" s="1"/>
  <c r="A9170" i="1" s="1"/>
  <c r="A9171" i="1" s="1"/>
  <c r="B14407" i="1" l="1"/>
  <c r="A14407" i="1"/>
  <c r="A9172" i="1"/>
  <c r="A9173" i="1" s="1"/>
  <c r="B15137" i="1" l="1"/>
  <c r="A15137" i="1"/>
  <c r="A15136" i="1"/>
  <c r="B15136" i="1"/>
  <c r="A9174" i="1"/>
  <c r="A9175" i="1" s="1"/>
  <c r="A9176" i="1" s="1"/>
  <c r="A9177" i="1" s="1"/>
  <c r="A9178" i="1" s="1"/>
  <c r="A10391" i="1" l="1"/>
  <c r="A9179" i="1"/>
  <c r="A9180" i="1" s="1"/>
  <c r="A9181" i="1" s="1"/>
  <c r="A9182" i="1" s="1"/>
  <c r="A9183" i="1" s="1"/>
  <c r="A9184" i="1" s="1"/>
  <c r="A9185" i="1" s="1"/>
  <c r="A9186" i="1" s="1"/>
  <c r="A9187" i="1" s="1"/>
  <c r="A9188" i="1" s="1"/>
  <c r="A9189" i="1" s="1"/>
  <c r="A9190" i="1" s="1"/>
  <c r="A9191" i="1" s="1"/>
  <c r="A9192" i="1" s="1"/>
  <c r="B13508" i="1" l="1"/>
  <c r="A13508" i="1"/>
  <c r="B13507" i="1"/>
  <c r="A13507" i="1"/>
  <c r="B13506" i="1"/>
  <c r="A13506" i="1"/>
  <c r="A9193" i="1"/>
  <c r="A9194" i="1" s="1"/>
  <c r="A9195" i="1" s="1"/>
  <c r="A9703" i="1" l="1"/>
  <c r="A9701" i="1"/>
  <c r="A9702" i="1"/>
  <c r="A9196" i="1"/>
  <c r="A9197" i="1" s="1"/>
  <c r="A9198" i="1" s="1"/>
  <c r="A9199" i="1" s="1"/>
  <c r="A9200" i="1" s="1"/>
  <c r="A9201" i="1" s="1"/>
  <c r="A9202" i="1" s="1"/>
  <c r="A9203" i="1" s="1"/>
  <c r="A9204" i="1" s="1"/>
  <c r="A10307" i="1" l="1"/>
  <c r="A9205" i="1"/>
  <c r="A9206" i="1" s="1"/>
  <c r="A9207" i="1" s="1"/>
  <c r="A9208" i="1" s="1"/>
  <c r="A9209" i="1" s="1"/>
  <c r="A9210" i="1" s="1"/>
  <c r="A9211" i="1" s="1"/>
  <c r="A9212" i="1" s="1"/>
  <c r="A9213" i="1" s="1"/>
  <c r="A9214" i="1" s="1"/>
  <c r="A9216" i="1" s="1"/>
  <c r="A9217" i="1" s="1"/>
  <c r="A9218" i="1" s="1"/>
  <c r="A10380" i="1" l="1"/>
  <c r="A9220" i="1"/>
  <c r="A9221" i="1" s="1"/>
  <c r="A9222" i="1" s="1"/>
  <c r="A9223" i="1" s="1"/>
  <c r="A15088" i="1" l="1"/>
  <c r="B15088" i="1"/>
  <c r="A9224" i="1"/>
  <c r="A9225" i="1" s="1"/>
  <c r="A9226" i="1" s="1"/>
  <c r="A9227" i="1" s="1"/>
  <c r="A9228" i="1" s="1"/>
  <c r="A9229" i="1" s="1"/>
  <c r="A9230" i="1" s="1"/>
  <c r="A9231" i="1" s="1"/>
  <c r="A9232" i="1" s="1"/>
  <c r="A9233" i="1" s="1"/>
  <c r="A9234" i="1" s="1"/>
  <c r="A9235" i="1" s="1"/>
  <c r="A9236" i="1" s="1"/>
  <c r="A15479" i="1" l="1"/>
  <c r="A10381" i="1"/>
  <c r="A9237" i="1"/>
  <c r="A9238" i="1" s="1"/>
  <c r="A9239" i="1" s="1"/>
  <c r="A9240" i="1" s="1"/>
  <c r="A9241" i="1" s="1"/>
  <c r="A9242" i="1" s="1"/>
  <c r="A9243" i="1" s="1"/>
  <c r="A9244" i="1" s="1"/>
  <c r="A9245" i="1" s="1"/>
  <c r="A9246" i="1" s="1"/>
  <c r="A9247" i="1" s="1"/>
  <c r="A10532" i="1" l="1"/>
  <c r="A9248" i="1"/>
  <c r="A9249" i="1" s="1"/>
  <c r="A9250" i="1" s="1"/>
  <c r="A9251" i="1" s="1"/>
  <c r="A9705" i="1" l="1"/>
  <c r="A9704" i="1"/>
  <c r="A9706" i="1"/>
  <c r="A9253" i="1"/>
  <c r="A9254" i="1" s="1"/>
  <c r="A9255" i="1" s="1"/>
  <c r="A9256" i="1" s="1"/>
  <c r="A9257" i="1" s="1"/>
  <c r="A9259" i="1" s="1"/>
  <c r="A9260" i="1" s="1"/>
  <c r="A9261" i="1" s="1"/>
  <c r="A9262" i="1" s="1"/>
  <c r="A9263" i="1" s="1"/>
  <c r="A9264" i="1" s="1"/>
  <c r="A9265" i="1" s="1"/>
  <c r="A9266" i="1" s="1"/>
  <c r="A9267" i="1" s="1"/>
  <c r="A9268" i="1" s="1"/>
  <c r="A9269" i="1" s="1"/>
  <c r="A9270" i="1" s="1"/>
  <c r="A9271" i="1" s="1"/>
  <c r="A9272" i="1" s="1"/>
  <c r="B14374" i="1" l="1"/>
  <c r="A14374" i="1"/>
  <c r="A9273" i="1"/>
  <c r="A14429" i="1" l="1"/>
  <c r="A14405" i="1"/>
  <c r="B14429" i="1"/>
  <c r="A14408" i="1"/>
  <c r="B14405" i="1"/>
  <c r="B14408" i="1"/>
  <c r="A9274" i="1"/>
  <c r="A9275" i="1" l="1"/>
  <c r="A9276" i="1" l="1"/>
  <c r="A9277" i="1" l="1"/>
  <c r="B13131" i="1" l="1"/>
  <c r="A13131" i="1"/>
  <c r="A9278" i="1"/>
  <c r="A9851" i="1" l="1"/>
  <c r="A9279" i="1"/>
  <c r="A9280" i="1" l="1"/>
  <c r="B12980" i="1" l="1"/>
  <c r="A12980" i="1"/>
  <c r="A9281" i="1"/>
  <c r="A9282" i="1" l="1"/>
  <c r="A9283" i="1" l="1"/>
  <c r="A9443" i="1" l="1"/>
  <c r="A9284" i="1"/>
  <c r="A9285" i="1" s="1"/>
  <c r="A9286" i="1" s="1"/>
  <c r="A9287" i="1" s="1"/>
  <c r="A9288" i="1" s="1"/>
  <c r="A9289" i="1" s="1"/>
  <c r="A9290" i="1" s="1"/>
  <c r="A9291" i="1" s="1"/>
  <c r="A9292" i="1" s="1"/>
  <c r="A9882" i="1" l="1"/>
  <c r="A9293" i="1"/>
  <c r="A9294" i="1" s="1"/>
  <c r="A9295" i="1" s="1"/>
  <c r="A9296" i="1" s="1"/>
  <c r="A9297" i="1" s="1"/>
  <c r="A9298" i="1" s="1"/>
  <c r="A9299" i="1" s="1"/>
  <c r="A9300" i="1" s="1"/>
  <c r="A9301" i="1" s="1"/>
  <c r="A9302" i="1" s="1"/>
  <c r="A9303" i="1" s="1"/>
  <c r="A9304" i="1" s="1"/>
  <c r="A9305" i="1" s="1"/>
  <c r="A9306" i="1" s="1"/>
  <c r="A9307" i="1" s="1"/>
  <c r="A9308" i="1" s="1"/>
  <c r="A9309" i="1" s="1"/>
  <c r="A9310" i="1" s="1"/>
  <c r="A9311" i="1" s="1"/>
  <c r="A9312" i="1" s="1"/>
  <c r="A9313" i="1" s="1"/>
  <c r="A9314" i="1" s="1"/>
  <c r="A9315" i="1" s="1"/>
  <c r="A9316" i="1" s="1"/>
  <c r="A9317" i="1" s="1"/>
  <c r="A9318" i="1" s="1"/>
  <c r="A9319" i="1" s="1"/>
  <c r="A9320" i="1" s="1"/>
  <c r="A9321" i="1" s="1"/>
  <c r="A9322" i="1" s="1"/>
  <c r="A9323" i="1" s="1"/>
  <c r="A9324" i="1" s="1"/>
  <c r="A9325" i="1" s="1"/>
  <c r="A9326" i="1" s="1"/>
  <c r="A9327" i="1" s="1"/>
  <c r="A9328" i="1" s="1"/>
  <c r="A9329" i="1" s="1"/>
  <c r="A9330" i="1" s="1"/>
  <c r="A9331" i="1" s="1"/>
  <c r="A9332" i="1" s="1"/>
  <c r="A9333" i="1" s="1"/>
  <c r="A9334" i="1" s="1"/>
  <c r="A9335" i="1" s="1"/>
  <c r="A9336" i="1" s="1"/>
  <c r="A9337" i="1" s="1"/>
  <c r="A9338" i="1" s="1"/>
  <c r="A9339" i="1" s="1"/>
  <c r="A9340" i="1" s="1"/>
  <c r="A9341" i="1" s="1"/>
  <c r="A9342" i="1" s="1"/>
  <c r="A9343" i="1" s="1"/>
  <c r="A9344" i="1" s="1"/>
  <c r="A9345" i="1" s="1"/>
  <c r="A9346" i="1" s="1"/>
  <c r="A9347" i="1" s="1"/>
  <c r="A9348" i="1" s="1"/>
  <c r="A9349" i="1" s="1"/>
  <c r="A9350" i="1" s="1"/>
  <c r="A9351" i="1" s="1"/>
  <c r="A9352" i="1" s="1"/>
  <c r="A9353" i="1" s="1"/>
  <c r="A9354" i="1" s="1"/>
  <c r="A9355" i="1" s="1"/>
  <c r="A9356" i="1" s="1"/>
  <c r="A9357" i="1" s="1"/>
  <c r="A9358" i="1" s="1"/>
  <c r="A9359" i="1" s="1"/>
  <c r="A9360" i="1" s="1"/>
  <c r="A9361" i="1" s="1"/>
  <c r="A12053" i="1" l="1"/>
  <c r="A9362" i="1"/>
  <c r="A9363" i="1" s="1"/>
  <c r="A9364" i="1" s="1"/>
  <c r="A9365" i="1" s="1"/>
  <c r="A9366" i="1" s="1"/>
  <c r="A9367" i="1" s="1"/>
  <c r="A9368" i="1" s="1"/>
  <c r="A9369" i="1" s="1"/>
  <c r="A9370" i="1" s="1"/>
  <c r="A9371" i="1" s="1"/>
  <c r="A9372" i="1" s="1"/>
  <c r="A9373" i="1" s="1"/>
  <c r="A9374" i="1" s="1"/>
  <c r="A9375" i="1" s="1"/>
  <c r="A9376" i="1" s="1"/>
  <c r="A9377" i="1" s="1"/>
  <c r="A9378" i="1" s="1"/>
  <c r="A9379" i="1" s="1"/>
  <c r="A9380" i="1" s="1"/>
  <c r="A9381" i="1" s="1"/>
  <c r="A9382" i="1" s="1"/>
  <c r="A9383" i="1" s="1"/>
  <c r="A9384" i="1" s="1"/>
  <c r="A9385" i="1" s="1"/>
  <c r="A9386" i="1" s="1"/>
  <c r="A9387" i="1" s="1"/>
  <c r="A9388" i="1" s="1"/>
  <c r="A9389" i="1" s="1"/>
  <c r="A9390" i="1" s="1"/>
  <c r="A9391" i="1" s="1"/>
  <c r="A9392" i="1" s="1"/>
  <c r="A9393" i="1" s="1"/>
  <c r="A9394" i="1" s="1"/>
  <c r="A9395" i="1" s="1"/>
  <c r="A9396" i="1" s="1"/>
  <c r="A9397" i="1" s="1"/>
  <c r="A9398" i="1" s="1"/>
  <c r="A9399" i="1" s="1"/>
  <c r="A9400" i="1" s="1"/>
  <c r="A9401" i="1" s="1"/>
  <c r="A9402" i="1" s="1"/>
  <c r="A9403" i="1" s="1"/>
  <c r="A9404" i="1" s="1"/>
  <c r="A9405" i="1" s="1"/>
  <c r="A9406" i="1" s="1"/>
  <c r="A9407" i="1" s="1"/>
  <c r="A9408" i="1" s="1"/>
  <c r="A9409" i="1" s="1"/>
  <c r="A9410" i="1" s="1"/>
  <c r="A9411" i="1" s="1"/>
  <c r="A9412" i="1" s="1"/>
  <c r="A9413" i="1" s="1"/>
  <c r="A9415" i="1" s="1"/>
  <c r="A9416" i="1" s="1"/>
  <c r="A9417" i="1" s="1"/>
  <c r="A9419" i="1" s="1"/>
  <c r="A18957" i="1" l="1"/>
  <c r="A22001" i="1"/>
  <c r="A12745" i="1"/>
  <c r="A12746" i="1"/>
  <c r="A9426" i="1"/>
  <c r="A9421" i="1"/>
  <c r="A9422" i="1" s="1"/>
  <c r="A9420" i="1"/>
  <c r="A22002" i="1" l="1"/>
  <c r="A9427" i="1"/>
  <c r="A24009" i="1"/>
  <c r="A24011" i="1"/>
  <c r="A24010" i="1"/>
  <c r="A22005" i="1"/>
  <c r="A22004" i="1"/>
  <c r="A22003" i="1"/>
  <c r="A12747" i="1"/>
  <c r="A9423" i="1"/>
  <c r="A9429" i="1"/>
  <c r="A9428" i="1"/>
  <c r="A9430" i="1" l="1"/>
  <c r="A9424" i="1"/>
  <c r="A9431" i="1" l="1"/>
  <c r="A9433" i="1" l="1"/>
  <c r="A9434" i="1" l="1"/>
  <c r="A9435" i="1" l="1"/>
  <c r="A9437" i="1" l="1"/>
  <c r="A9438" i="1" l="1"/>
  <c r="A9439" i="1" s="1"/>
  <c r="A9440" i="1" s="1"/>
  <c r="A9441" i="1" s="1"/>
  <c r="A9442" i="1" s="1"/>
  <c r="A9444" i="1" s="1"/>
  <c r="A9445" i="1" s="1"/>
  <c r="A9446" i="1" s="1"/>
  <c r="A9448" i="1" s="1"/>
  <c r="A9451" i="1" s="1"/>
  <c r="A9452" i="1" s="1"/>
  <c r="A9453" i="1" s="1"/>
  <c r="A9454" i="1" s="1"/>
  <c r="A9455" i="1" s="1"/>
  <c r="A9456" i="1" s="1"/>
  <c r="A9457" i="1" s="1"/>
  <c r="A9458" i="1" s="1"/>
  <c r="A9459" i="1" s="1"/>
  <c r="A9461" i="1" s="1"/>
  <c r="A9462" i="1" s="1"/>
  <c r="A9466" i="1" s="1"/>
  <c r="A9467" i="1" s="1"/>
  <c r="A9468" i="1" s="1"/>
  <c r="A9469" i="1" s="1"/>
  <c r="A9473" i="1" s="1"/>
  <c r="A9474" i="1" s="1"/>
  <c r="A9475" i="1" s="1"/>
  <c r="A9476" i="1" s="1"/>
  <c r="A9478" i="1" s="1"/>
  <c r="A9481" i="1" s="1"/>
  <c r="A9483" i="1" s="1"/>
  <c r="A9486" i="1" s="1"/>
  <c r="A9488" i="1" s="1"/>
  <c r="A9489" i="1" s="1"/>
  <c r="A9490" i="1" s="1"/>
  <c r="A21942" i="1" l="1"/>
  <c r="A9491" i="1"/>
  <c r="A9496" i="1" s="1"/>
  <c r="A9645" i="1"/>
  <c r="A21947" i="1" l="1"/>
  <c r="A9648" i="1"/>
  <c r="A9503" i="1"/>
  <c r="A21960" i="1" l="1"/>
  <c r="A9504" i="1"/>
  <c r="A9505" i="1" s="1"/>
  <c r="A9657" i="1"/>
  <c r="A21961" i="1" l="1"/>
  <c r="A9658" i="1"/>
  <c r="A9506" i="1"/>
  <c r="A21967" i="1" l="1"/>
  <c r="A9507" i="1"/>
  <c r="A9508" i="1" s="1"/>
  <c r="A9662" i="1"/>
  <c r="A21975" i="1" l="1"/>
  <c r="A9509" i="1"/>
  <c r="A9668" i="1"/>
  <c r="A9510" i="1" l="1"/>
  <c r="A21976" i="1" l="1"/>
  <c r="A9669" i="1"/>
  <c r="A9511" i="1"/>
  <c r="A21979" i="1" l="1"/>
  <c r="A9512" i="1"/>
  <c r="A9670" i="1"/>
  <c r="A9520" i="1" l="1"/>
  <c r="A9521" i="1" l="1"/>
  <c r="A21992" i="1" l="1"/>
  <c r="A9679" i="1"/>
  <c r="A9524" i="1"/>
  <c r="A9525" i="1" l="1"/>
  <c r="A10054" i="1" l="1"/>
  <c r="A9526" i="1"/>
  <c r="A9527" i="1" l="1"/>
  <c r="A9528" i="1" s="1"/>
  <c r="A9529" i="1" s="1"/>
  <c r="A9530" i="1" s="1"/>
  <c r="A9531" i="1" s="1"/>
  <c r="A9532" i="1" s="1"/>
  <c r="A9533" i="1" s="1"/>
  <c r="A9535" i="1" s="1"/>
  <c r="A9537" i="1" s="1"/>
  <c r="A9542" i="1" s="1"/>
  <c r="A9544" i="1" s="1"/>
  <c r="A9545" i="1" l="1"/>
  <c r="A9546" i="1"/>
  <c r="A9547" i="1" s="1"/>
  <c r="A9548" i="1" s="1"/>
  <c r="A9550" i="1" s="1"/>
  <c r="A9551" i="1" s="1"/>
  <c r="A21844" i="1" l="1"/>
  <c r="A9553" i="1"/>
  <c r="A9555" i="1" l="1"/>
  <c r="A9554" i="1"/>
  <c r="A9556" i="1" l="1"/>
  <c r="A9558" i="1" s="1"/>
  <c r="A9559" i="1" s="1"/>
  <c r="A9560" i="1" l="1"/>
  <c r="A9561" i="1" s="1"/>
  <c r="A11119" i="1"/>
  <c r="A11120" i="1" l="1"/>
  <c r="A9562" i="1"/>
  <c r="A9563" i="1" s="1"/>
  <c r="A9564" i="1" s="1"/>
  <c r="A9565" i="1" s="1"/>
  <c r="A9566" i="1" s="1"/>
  <c r="A9568" i="1" s="1"/>
  <c r="A19470" i="1" l="1"/>
  <c r="A9569" i="1"/>
  <c r="A9570" i="1" s="1"/>
  <c r="A9572" i="1" s="1"/>
  <c r="A9573" i="1" s="1"/>
  <c r="A9574" i="1" s="1"/>
  <c r="A9576" i="1" s="1"/>
  <c r="A9577" i="1" s="1"/>
  <c r="A9578" i="1" s="1"/>
  <c r="A11121" i="1" l="1"/>
  <c r="A9581" i="1"/>
  <c r="A9580" i="1"/>
  <c r="A9579" i="1"/>
  <c r="A9582" i="1" l="1"/>
  <c r="A9583" i="1" s="1"/>
  <c r="A9584" i="1" s="1"/>
  <c r="A9585" i="1" s="1"/>
  <c r="A9587" i="1" s="1"/>
  <c r="A9586" i="1" l="1"/>
  <c r="A9588" i="1"/>
  <c r="A9589" i="1" l="1"/>
  <c r="A9590" i="1" s="1"/>
  <c r="A9591" i="1" s="1"/>
  <c r="A13887" i="1" l="1"/>
  <c r="A13324" i="1"/>
  <c r="A9593" i="1"/>
  <c r="A13889" i="1" l="1"/>
  <c r="A13334" i="1"/>
  <c r="A13333" i="1"/>
  <c r="A9600" i="1"/>
  <c r="A9602" i="1" l="1"/>
  <c r="A9603" i="1" s="1"/>
  <c r="A9604" i="1" s="1"/>
  <c r="A9605" i="1" s="1"/>
  <c r="A9606" i="1" s="1"/>
  <c r="A9607" i="1" s="1"/>
  <c r="A9608" i="1" s="1"/>
  <c r="A9609" i="1" s="1"/>
  <c r="A9615" i="1" s="1"/>
  <c r="A9616" i="1" s="1"/>
  <c r="A9617" i="1" s="1"/>
  <c r="A9618" i="1" s="1"/>
  <c r="A9619" i="1" s="1"/>
  <c r="A9620" i="1" s="1"/>
  <c r="A9621" i="1" s="1"/>
  <c r="A9622" i="1" s="1"/>
  <c r="A9623" i="1" s="1"/>
  <c r="A9624" i="1" s="1"/>
  <c r="A9625" i="1" s="1"/>
  <c r="A9627" i="1" s="1"/>
  <c r="A9628" i="1" s="1"/>
  <c r="A21923" i="1" l="1"/>
  <c r="A19495" i="1"/>
  <c r="A9630" i="1"/>
  <c r="A9631" i="1" s="1"/>
  <c r="A9636" i="1" s="1"/>
  <c r="A9637" i="1" s="1"/>
  <c r="A9638" i="1" s="1"/>
  <c r="A9639" i="1" s="1"/>
  <c r="A9640" i="1" s="1"/>
  <c r="A9641" i="1" s="1"/>
  <c r="A9642" i="1" s="1"/>
  <c r="A9643" i="1" s="1"/>
  <c r="A9644" i="1" s="1"/>
  <c r="A9650" i="1" s="1"/>
  <c r="A9629" i="1"/>
  <c r="A21949" i="1" l="1"/>
  <c r="A9652" i="1"/>
  <c r="A21955" i="1" l="1"/>
  <c r="A9653" i="1"/>
  <c r="A9654" i="1" s="1"/>
  <c r="A9656" i="1" s="1"/>
  <c r="A21959" i="1" l="1"/>
  <c r="A9660" i="1"/>
  <c r="A9666" i="1" s="1"/>
  <c r="A9667" i="1" s="1"/>
  <c r="A9672" i="1" s="1"/>
  <c r="A21981" i="1" l="1"/>
  <c r="A9673" i="1"/>
  <c r="A21984" i="1" l="1"/>
  <c r="A9678" i="1"/>
  <c r="A21991" i="1" l="1"/>
  <c r="A10969" i="1"/>
  <c r="A9680" i="1"/>
  <c r="A9681" i="1" s="1"/>
  <c r="A9707" i="1" s="1"/>
  <c r="A9708" i="1" s="1"/>
  <c r="A9717" i="1" s="1"/>
  <c r="A9725" i="1" s="1"/>
  <c r="A9726" i="1" s="1"/>
  <c r="A9730" i="1" s="1"/>
  <c r="A13709" i="1" l="1"/>
  <c r="A13711" i="1"/>
  <c r="A13710" i="1"/>
  <c r="A13696" i="1" s="1"/>
  <c r="A9732" i="1"/>
  <c r="A9735" i="1" l="1"/>
  <c r="A9733" i="1"/>
  <c r="A9736" i="1"/>
  <c r="A9742" i="1" s="1"/>
  <c r="A9743" i="1" s="1"/>
  <c r="A9745" i="1" s="1"/>
  <c r="A9751" i="1" s="1"/>
  <c r="A9734" i="1"/>
  <c r="A9754" i="1" l="1"/>
  <c r="A9755" i="1" s="1"/>
  <c r="A9756" i="1" s="1"/>
  <c r="A9757" i="1" s="1"/>
  <c r="A9759" i="1" s="1"/>
  <c r="A9760" i="1" s="1"/>
  <c r="A9761" i="1" s="1"/>
  <c r="A9762" i="1" s="1"/>
  <c r="A9763" i="1" s="1"/>
  <c r="A9764" i="1" s="1"/>
  <c r="A9765" i="1" s="1"/>
  <c r="A9766" i="1" s="1"/>
  <c r="A9767" i="1" s="1"/>
  <c r="A9768" i="1" s="1"/>
  <c r="A9769" i="1" s="1"/>
  <c r="A9774" i="1" s="1"/>
  <c r="A9753" i="1"/>
  <c r="A9752" i="1"/>
  <c r="A13767" i="1" l="1"/>
  <c r="A9779" i="1"/>
  <c r="A9780" i="1" s="1"/>
  <c r="A9781" i="1" s="1"/>
  <c r="A9782" i="1" s="1"/>
  <c r="A9783" i="1" s="1"/>
  <c r="A9784" i="1" s="1"/>
  <c r="A9787" i="1" s="1"/>
  <c r="A9788" i="1" s="1"/>
  <c r="A9797" i="1" s="1"/>
  <c r="A9798" i="1" s="1"/>
  <c r="A9801" i="1" s="1"/>
  <c r="A9802" i="1" s="1"/>
  <c r="A9803" i="1" s="1"/>
  <c r="A9804" i="1" s="1"/>
  <c r="A9805" i="1" s="1"/>
  <c r="A9806" i="1" s="1"/>
  <c r="A9807" i="1" s="1"/>
  <c r="A9808" i="1" s="1"/>
  <c r="A9809" i="1" s="1"/>
  <c r="A9810" i="1" s="1"/>
  <c r="A19507" i="1" l="1"/>
  <c r="A9811" i="1"/>
  <c r="A9812" i="1" s="1"/>
  <c r="A13976" i="1" l="1"/>
  <c r="A13946" i="1"/>
  <c r="A13961" i="1"/>
  <c r="A9813" i="1"/>
  <c r="A9814" i="1" s="1"/>
  <c r="A9815" i="1" s="1"/>
  <c r="A9816" i="1" s="1"/>
  <c r="A9817" i="1" s="1"/>
  <c r="A9818" i="1" s="1"/>
  <c r="A9819" i="1" s="1"/>
  <c r="A9820" i="1" s="1"/>
  <c r="A9822" i="1" s="1"/>
  <c r="A9823" i="1" s="1"/>
  <c r="A9825" i="1" s="1"/>
  <c r="A9827" i="1" s="1"/>
  <c r="A9829" i="1" s="1"/>
  <c r="A9834" i="1" s="1"/>
  <c r="A9835" i="1" s="1"/>
  <c r="A9839" i="1" s="1"/>
  <c r="A9840" i="1" s="1"/>
  <c r="A9842" i="1" s="1"/>
  <c r="A9843" i="1" s="1"/>
  <c r="A9844" i="1" s="1"/>
  <c r="A9845" i="1" s="1"/>
  <c r="A9848" i="1" s="1"/>
  <c r="A9849" i="1" s="1"/>
  <c r="A9850" i="1" s="1"/>
  <c r="A9852" i="1" s="1"/>
  <c r="A9854" i="1" s="1"/>
  <c r="A9855" i="1" s="1"/>
  <c r="A9857" i="1" s="1"/>
  <c r="A9865" i="1" s="1"/>
  <c r="A9867" i="1" s="1"/>
  <c r="A9868" i="1" s="1"/>
  <c r="A15632" i="1" l="1"/>
  <c r="A13846" i="1"/>
  <c r="A9869" i="1"/>
  <c r="A13848" i="1" l="1"/>
  <c r="A9871" i="1"/>
  <c r="A9872" i="1" l="1"/>
  <c r="A9873" i="1" s="1"/>
  <c r="A9874" i="1" s="1"/>
  <c r="A9875" i="1" s="1"/>
  <c r="A9876" i="1" s="1"/>
  <c r="A9877" i="1" s="1"/>
  <c r="A9879" i="1" s="1"/>
  <c r="A9880" i="1" s="1"/>
  <c r="A9881" i="1" s="1"/>
  <c r="A9883" i="1" s="1"/>
  <c r="A9884" i="1" s="1"/>
  <c r="A9885" i="1" s="1"/>
  <c r="A9886" i="1" s="1"/>
  <c r="A15636" i="1" l="1"/>
  <c r="A13867" i="1"/>
  <c r="A13866" i="1"/>
  <c r="A9890" i="1"/>
  <c r="A9889" i="1"/>
  <c r="A17757" i="1" s="1"/>
  <c r="A9887" i="1"/>
  <c r="A15678" i="1" l="1"/>
  <c r="A15635" i="1"/>
  <c r="A13865" i="1"/>
  <c r="A9893" i="1"/>
  <c r="A9894" i="1" s="1"/>
  <c r="A9895" i="1" s="1"/>
  <c r="A21915" i="1" l="1"/>
  <c r="A9897" i="1"/>
  <c r="A21916" i="1" l="1"/>
  <c r="A9898" i="1"/>
  <c r="A9902" i="1" l="1"/>
  <c r="A21918" i="1" l="1"/>
  <c r="A9903" i="1"/>
  <c r="A21919" i="1" l="1"/>
  <c r="A9904" i="1"/>
  <c r="A9905" i="1" s="1"/>
  <c r="A21920" i="1" l="1"/>
  <c r="A9906" i="1"/>
  <c r="A9909" i="1" s="1"/>
  <c r="A9914" i="1" s="1"/>
  <c r="A14433" i="1" l="1"/>
  <c r="A14434" i="1" s="1"/>
  <c r="A9915" i="1"/>
  <c r="A9916" i="1" s="1"/>
  <c r="A9917" i="1" s="1"/>
  <c r="A9920" i="1" l="1"/>
  <c r="A9918" i="1"/>
  <c r="A9919" i="1" s="1"/>
  <c r="A9921" i="1" l="1"/>
  <c r="A9922" i="1" s="1"/>
  <c r="A9927" i="1" s="1"/>
  <c r="A9928" i="1" s="1"/>
  <c r="A9929" i="1" s="1"/>
  <c r="A9931" i="1" s="1"/>
  <c r="A9934" i="1" s="1"/>
  <c r="A9942" i="1" s="1"/>
  <c r="A9943" i="1" l="1"/>
  <c r="A9944" i="1"/>
  <c r="A9945" i="1" s="1"/>
  <c r="A9946" i="1" s="1"/>
  <c r="A22804" i="1" l="1"/>
  <c r="A9950" i="1"/>
  <c r="A9955" i="1" s="1"/>
  <c r="A9965" i="1" s="1"/>
  <c r="A14552" i="1" l="1"/>
  <c r="A9966" i="1"/>
  <c r="A9968" i="1" s="1"/>
  <c r="A9969" i="1" s="1"/>
  <c r="A9970" i="1" s="1"/>
  <c r="A9971" i="1" s="1"/>
  <c r="A9972" i="1" s="1"/>
  <c r="A21928" i="1" l="1"/>
  <c r="A14568" i="1"/>
  <c r="A9975" i="1"/>
  <c r="A21929" i="1" l="1"/>
  <c r="A9977" i="1"/>
  <c r="A21930" i="1" l="1"/>
  <c r="A14570" i="1"/>
  <c r="A9979" i="1"/>
  <c r="A22016" i="1" l="1"/>
  <c r="A21931" i="1"/>
  <c r="A9983" i="1"/>
  <c r="A9984" i="1" l="1"/>
  <c r="A9985" i="1" s="1"/>
  <c r="A9988" i="1" s="1"/>
  <c r="A14577" i="1" l="1"/>
  <c r="A9991" i="1"/>
  <c r="A21937" i="1" l="1"/>
  <c r="A14580" i="1"/>
  <c r="A14579" i="1"/>
  <c r="A9992" i="1"/>
  <c r="A10903" i="1" l="1"/>
  <c r="A9993" i="1"/>
  <c r="A9994" i="1" s="1"/>
  <c r="A9995" i="1" s="1"/>
  <c r="A9998" i="1" s="1"/>
  <c r="A21940" i="1" l="1"/>
  <c r="A9999" i="1"/>
  <c r="A10000" i="1" s="1"/>
  <c r="A10001" i="1" s="1"/>
  <c r="A10002" i="1" s="1"/>
  <c r="A10003" i="1" s="1"/>
  <c r="A10004" i="1" s="1"/>
  <c r="A10005" i="1" s="1"/>
  <c r="A10006" i="1" s="1"/>
  <c r="A10007" i="1" s="1"/>
  <c r="A10008" i="1" s="1"/>
  <c r="A10011" i="1" s="1"/>
  <c r="A10012" i="1" s="1"/>
  <c r="A10013" i="1" s="1"/>
  <c r="A10014" i="1" s="1"/>
  <c r="A10015" i="1" s="1"/>
  <c r="A10016" i="1" s="1"/>
  <c r="A10017" i="1" s="1"/>
  <c r="A10039" i="1" l="1"/>
  <c r="A10018" i="1"/>
  <c r="A21871" i="1" l="1"/>
  <c r="A10019" i="1"/>
  <c r="A10020" i="1" s="1"/>
  <c r="A10021" i="1" s="1"/>
  <c r="A10022" i="1" s="1"/>
  <c r="A10023" i="1" s="1"/>
  <c r="A10044" i="1" l="1"/>
  <c r="A10024" i="1"/>
  <c r="A10025" i="1" s="1"/>
  <c r="A10026" i="1" s="1"/>
  <c r="A21872" i="1" l="1"/>
  <c r="A14716" i="1"/>
  <c r="A10027" i="1"/>
  <c r="A10028" i="1" s="1"/>
  <c r="A10029" i="1" s="1"/>
  <c r="A10030" i="1" s="1"/>
  <c r="A10031" i="1" s="1"/>
  <c r="A10032" i="1" s="1"/>
  <c r="A10033" i="1" s="1"/>
  <c r="A10034" i="1" s="1"/>
  <c r="A10035" i="1" s="1"/>
  <c r="A10036" i="1" s="1"/>
  <c r="A17771" i="1" l="1"/>
  <c r="A10037" i="1"/>
  <c r="A17768" i="1" l="1"/>
  <c r="A10038" i="1"/>
  <c r="A10040" i="1" s="1"/>
  <c r="A10041" i="1" s="1"/>
  <c r="A10042" i="1" s="1"/>
  <c r="A17772" i="1" l="1"/>
  <c r="A10043" i="1"/>
  <c r="A10045" i="1" s="1"/>
  <c r="A10046" i="1" l="1"/>
  <c r="A10048" i="1" s="1"/>
  <c r="A10049" i="1" s="1"/>
  <c r="A10050" i="1" s="1"/>
  <c r="A10051" i="1" s="1"/>
  <c r="A10052" i="1" s="1"/>
  <c r="A10053" i="1" s="1"/>
  <c r="A10055" i="1" s="1"/>
  <c r="A10057" i="1" s="1"/>
  <c r="A10062" i="1" s="1"/>
  <c r="A10067" i="1" s="1"/>
  <c r="A10080" i="1" s="1"/>
  <c r="A10086" i="1" s="1"/>
  <c r="A10090" i="1" s="1"/>
  <c r="A10091" i="1" s="1"/>
  <c r="A10093" i="1" s="1"/>
  <c r="A10099" i="1" s="1"/>
  <c r="A10100" i="1" s="1"/>
  <c r="A10104" i="1" s="1"/>
  <c r="A10105" i="1" s="1"/>
  <c r="A10107" i="1" s="1"/>
  <c r="A10108" i="1" s="1"/>
  <c r="A10109" i="1" s="1"/>
  <c r="A10110" i="1" s="1"/>
  <c r="A10111" i="1" s="1"/>
  <c r="A10112" i="1" s="1"/>
  <c r="A10113" i="1" s="1"/>
  <c r="A14874" i="1" l="1"/>
  <c r="A10114" i="1"/>
  <c r="A14875" i="1" l="1"/>
  <c r="A10115" i="1"/>
  <c r="A14876" i="1" l="1"/>
  <c r="A10116" i="1"/>
  <c r="A14877" i="1" l="1"/>
  <c r="A10117" i="1"/>
  <c r="A14878" i="1" l="1"/>
  <c r="A10118" i="1"/>
  <c r="A14879" i="1" l="1"/>
  <c r="A10128" i="1"/>
  <c r="A10129" i="1" s="1"/>
  <c r="A10130" i="1" s="1"/>
  <c r="A11135" i="1" l="1"/>
  <c r="A10131" i="1"/>
  <c r="A10132" i="1" s="1"/>
  <c r="A10135" i="1" s="1"/>
  <c r="A10136" i="1" s="1"/>
  <c r="A10142" i="1" s="1"/>
  <c r="A10143" i="1" s="1"/>
  <c r="A10144" i="1" s="1"/>
  <c r="A10146" i="1" s="1"/>
  <c r="A10151" i="1" l="1"/>
  <c r="A10147" i="1"/>
  <c r="A10148" i="1" s="1"/>
  <c r="A10149" i="1" s="1"/>
  <c r="A10150" i="1" s="1"/>
  <c r="A10155" i="1" l="1"/>
  <c r="A10163" i="1" s="1"/>
  <c r="A10164" i="1" s="1"/>
  <c r="A10165" i="1" s="1"/>
  <c r="A10167" i="1" s="1"/>
  <c r="A10168" i="1" s="1"/>
  <c r="A10169" i="1" s="1"/>
  <c r="A14962" i="1" l="1"/>
  <c r="A14963" i="1"/>
  <c r="A10170" i="1"/>
  <c r="A10171" i="1" s="1"/>
  <c r="A10172" i="1" s="1"/>
  <c r="A10173" i="1" s="1"/>
  <c r="A10175" i="1" s="1"/>
  <c r="A21560" i="1" l="1"/>
  <c r="A22900" i="1" s="1"/>
  <c r="A10176" i="1"/>
  <c r="A10179" i="1" s="1"/>
  <c r="A10180" i="1" s="1"/>
  <c r="A10181" i="1" s="1"/>
  <c r="A10227" i="1" l="1"/>
  <c r="A10183" i="1"/>
  <c r="A10184" i="1" s="1"/>
  <c r="A10187" i="1" s="1"/>
  <c r="A10188" i="1" s="1"/>
  <c r="A10189" i="1" s="1"/>
  <c r="A10195" i="1" s="1"/>
  <c r="A15001" i="1" l="1"/>
  <c r="A10197" i="1"/>
  <c r="A10198" i="1" s="1"/>
  <c r="A10202" i="1" s="1"/>
  <c r="A10203" i="1" s="1"/>
  <c r="A10204" i="1" s="1"/>
  <c r="A10205" i="1" s="1"/>
  <c r="A15035" i="1" l="1"/>
  <c r="A10206" i="1"/>
  <c r="A15036" i="1" l="1"/>
  <c r="A10207" i="1"/>
  <c r="A10208" i="1" s="1"/>
  <c r="A10209" i="1" s="1"/>
  <c r="A10210" i="1" s="1"/>
  <c r="A10211" i="1" s="1"/>
  <c r="A10212" i="1" s="1"/>
  <c r="A10213" i="1" s="1"/>
  <c r="A10214" i="1" s="1"/>
  <c r="A10215" i="1" s="1"/>
  <c r="A10217" i="1" l="1"/>
  <c r="A10218" i="1" s="1"/>
  <c r="A10216" i="1"/>
  <c r="A10249" i="1" l="1"/>
  <c r="A10221" i="1"/>
  <c r="A21818" i="1" l="1"/>
  <c r="A10226" i="1"/>
  <c r="A21824" i="1" l="1"/>
  <c r="A21826" i="1"/>
  <c r="A21823" i="1"/>
  <c r="A21827" i="1"/>
  <c r="A21822" i="1"/>
  <c r="A21837" i="1" s="1"/>
  <c r="A21825" i="1"/>
  <c r="A10228" i="1"/>
  <c r="A21828" i="1" l="1"/>
  <c r="A10229" i="1"/>
  <c r="A21829" i="1" l="1"/>
  <c r="A10230" i="1"/>
  <c r="A21830" i="1" l="1"/>
  <c r="A10231" i="1"/>
  <c r="A21831" i="1" l="1"/>
  <c r="A10232" i="1"/>
  <c r="A21832" i="1" l="1"/>
  <c r="A10233" i="1"/>
  <c r="A21834" i="1" l="1"/>
  <c r="A10234" i="1"/>
  <c r="A10235" i="1" s="1"/>
  <c r="A10236" i="1" s="1"/>
  <c r="A10237" i="1" s="1"/>
  <c r="A10238" i="1" s="1"/>
  <c r="A10239" i="1" s="1"/>
  <c r="A10240" i="1" s="1"/>
  <c r="A21835" i="1" l="1"/>
  <c r="A10241" i="1"/>
  <c r="A15692" i="1" l="1"/>
  <c r="A10242" i="1"/>
  <c r="A15693" i="1" l="1"/>
  <c r="A10243" i="1"/>
  <c r="A10244" i="1" s="1"/>
  <c r="A10245" i="1" s="1"/>
  <c r="A10246" i="1" s="1"/>
  <c r="A10247" i="1" s="1"/>
  <c r="A10248" i="1" s="1"/>
  <c r="A10250" i="1" s="1"/>
  <c r="A21836" i="1" l="1"/>
  <c r="A10263" i="1"/>
  <c r="A10251" i="1"/>
  <c r="A10252" i="1" s="1"/>
  <c r="A10253" i="1" s="1"/>
  <c r="A10254" i="1" s="1"/>
  <c r="A10255" i="1" s="1"/>
  <c r="A10256" i="1" s="1"/>
  <c r="A10257" i="1" s="1"/>
  <c r="A10258" i="1" s="1"/>
  <c r="A10259" i="1" s="1"/>
  <c r="A10260" i="1" s="1"/>
  <c r="A10261" i="1" s="1"/>
  <c r="A10262" i="1" s="1"/>
  <c r="A10264" i="1" l="1"/>
  <c r="A10270" i="1" s="1"/>
  <c r="A10271" i="1" s="1"/>
  <c r="A10272" i="1" s="1"/>
  <c r="A10273" i="1" s="1"/>
  <c r="A10274" i="1" s="1"/>
  <c r="A16167" i="1" l="1"/>
  <c r="A10275" i="1"/>
  <c r="A10276" i="1" s="1"/>
  <c r="A10277" i="1" s="1"/>
  <c r="A10278" i="1" s="1"/>
  <c r="A10279" i="1" s="1"/>
  <c r="A10280" i="1" s="1"/>
  <c r="A10285" i="1" s="1"/>
  <c r="A10286" i="1" s="1"/>
  <c r="A10287" i="1" s="1"/>
  <c r="A10288" i="1" s="1"/>
  <c r="A10292" i="1" s="1"/>
  <c r="A10293" i="1" s="1"/>
  <c r="A10295" i="1" s="1"/>
  <c r="A10296" i="1" s="1"/>
  <c r="A10298" i="1" s="1"/>
  <c r="A10299" i="1" s="1"/>
  <c r="A10300" i="1" s="1"/>
  <c r="A10303" i="1" s="1"/>
  <c r="A10304" i="1" s="1"/>
  <c r="A10305" i="1" s="1"/>
  <c r="A10306" i="1" s="1"/>
  <c r="A10309" i="1" s="1"/>
  <c r="A10312" i="1" s="1"/>
  <c r="A10315" i="1" s="1"/>
  <c r="A10316" i="1" s="1"/>
  <c r="A10320" i="1" s="1"/>
  <c r="A10324" i="1" s="1"/>
  <c r="A10325" i="1" s="1"/>
  <c r="A10326" i="1" s="1"/>
  <c r="A10327" i="1" s="1"/>
  <c r="A10328" i="1" s="1"/>
  <c r="A10329" i="1" s="1"/>
  <c r="A10330" i="1" s="1"/>
  <c r="A10331" i="1" s="1"/>
  <c r="A10332" i="1" s="1"/>
  <c r="A10333" i="1" s="1"/>
  <c r="A10334" i="1" s="1"/>
  <c r="A10335" i="1" s="1"/>
  <c r="A10336" i="1" s="1"/>
  <c r="A10337" i="1" s="1"/>
  <c r="A10338" i="1" s="1"/>
  <c r="A10339" i="1" s="1"/>
  <c r="A10340" i="1" s="1"/>
  <c r="A10341" i="1" s="1"/>
  <c r="A10342" i="1" s="1"/>
  <c r="A10346" i="1" s="1"/>
  <c r="A10347" i="1" s="1"/>
  <c r="A10348" i="1" s="1"/>
  <c r="A23944" i="1" l="1"/>
  <c r="A15314" i="1"/>
  <c r="A15316" i="1"/>
  <c r="A15318" i="1"/>
  <c r="A15315" i="1"/>
  <c r="A15317" i="1"/>
  <c r="A10351" i="1"/>
  <c r="A10360" i="1" s="1"/>
  <c r="A10361" i="1" s="1"/>
  <c r="A10362" i="1" s="1"/>
  <c r="A10366" i="1" s="1"/>
  <c r="A10369" i="1" s="1"/>
  <c r="A10370" i="1" s="1"/>
  <c r="A10371" i="1" s="1"/>
  <c r="A10372" i="1" s="1"/>
  <c r="A10373" i="1" s="1"/>
  <c r="A10374" i="1" s="1"/>
  <c r="A10375" i="1" s="1"/>
  <c r="A10376" i="1" s="1"/>
  <c r="A10377" i="1" s="1"/>
  <c r="A10384" i="1" s="1"/>
  <c r="A10385" i="1" s="1"/>
  <c r="A10386" i="1" s="1"/>
  <c r="A10392" i="1" s="1"/>
  <c r="A10393" i="1" s="1"/>
  <c r="A10394" i="1" s="1"/>
  <c r="A10395" i="1" s="1"/>
  <c r="A10402" i="1" s="1"/>
  <c r="A10403" i="1" s="1"/>
  <c r="A10404" i="1" s="1"/>
  <c r="A10406" i="1" s="1"/>
  <c r="A10407" i="1" s="1"/>
  <c r="A10408" i="1" s="1"/>
  <c r="A10409" i="1" s="1"/>
  <c r="A10410" i="1" s="1"/>
  <c r="A10411" i="1" s="1"/>
  <c r="A10412" i="1" s="1"/>
  <c r="A10413" i="1" s="1"/>
  <c r="A10414" i="1" s="1"/>
  <c r="A10415" i="1" s="1"/>
  <c r="A10416" i="1" s="1"/>
  <c r="A10417" i="1" s="1"/>
  <c r="A10418" i="1" s="1"/>
  <c r="A10419" i="1" s="1"/>
  <c r="A10420" i="1" s="1"/>
  <c r="A10421" i="1" s="1"/>
  <c r="A10422" i="1" s="1"/>
  <c r="A10423" i="1" s="1"/>
  <c r="A10424" i="1" s="1"/>
  <c r="A10425" i="1" s="1"/>
  <c r="A10426" i="1" s="1"/>
  <c r="A10427" i="1" s="1"/>
  <c r="A10428" i="1" s="1"/>
  <c r="A10429" i="1" s="1"/>
  <c r="A10430" i="1" s="1"/>
  <c r="A10431" i="1" s="1"/>
  <c r="A10432" i="1" s="1"/>
  <c r="A10435" i="1" s="1"/>
  <c r="A10436" i="1" s="1"/>
  <c r="A10439" i="1" s="1"/>
  <c r="A10440" i="1" s="1"/>
  <c r="A10441" i="1" s="1"/>
  <c r="A10442" i="1" s="1"/>
  <c r="A10444" i="1" s="1"/>
  <c r="A10350" i="1"/>
  <c r="A10349" i="1"/>
  <c r="A12948" i="1" l="1"/>
  <c r="A12947" i="1"/>
  <c r="A10445" i="1"/>
  <c r="A10446" i="1" s="1"/>
  <c r="A10449" i="1" s="1"/>
  <c r="A10450" i="1" s="1"/>
  <c r="A10451" i="1" s="1"/>
  <c r="A14790" i="1" l="1"/>
  <c r="A14075" i="1"/>
  <c r="A14072" i="1"/>
  <c r="A14074" i="1"/>
  <c r="A14073" i="1"/>
  <c r="A14076" i="1"/>
  <c r="A10453" i="1"/>
  <c r="A10455" i="1" s="1"/>
  <c r="A10457" i="1" s="1"/>
  <c r="A10460" i="1" s="1"/>
  <c r="A10461" i="1" s="1"/>
  <c r="A10462" i="1" s="1"/>
  <c r="A10463" i="1" s="1"/>
  <c r="A10468" i="1" s="1"/>
  <c r="A10469" i="1" s="1"/>
  <c r="A10470" i="1" s="1"/>
  <c r="A10471" i="1" s="1"/>
  <c r="A10472" i="1" s="1"/>
  <c r="A10473" i="1" s="1"/>
  <c r="A10474" i="1" s="1"/>
  <c r="A10475" i="1" s="1"/>
  <c r="A10476" i="1" s="1"/>
  <c r="A10477" i="1" s="1"/>
  <c r="A10478" i="1" s="1"/>
  <c r="A10481" i="1" s="1"/>
  <c r="A13541" i="1" l="1"/>
  <c r="A10482" i="1"/>
  <c r="A10483" i="1" s="1"/>
  <c r="A10486" i="1" s="1"/>
  <c r="A10487" i="1" s="1"/>
  <c r="A13554" i="1" l="1"/>
  <c r="A10491" i="1"/>
  <c r="A10492" i="1" s="1"/>
  <c r="A13642" i="1" l="1"/>
  <c r="A10494" i="1"/>
  <c r="A10495" i="1" l="1"/>
  <c r="A14301" i="1" l="1"/>
  <c r="A13856" i="1"/>
  <c r="A10496" i="1"/>
  <c r="A10497" i="1" l="1"/>
  <c r="A10498" i="1" l="1"/>
  <c r="A10504" i="1" l="1"/>
  <c r="A10512" i="1" s="1"/>
  <c r="A10513" i="1" s="1"/>
  <c r="A10514" i="1" s="1"/>
  <c r="A10515" i="1" s="1"/>
  <c r="A10516" i="1" s="1"/>
  <c r="A10517" i="1" s="1"/>
  <c r="A10528" i="1" s="1"/>
  <c r="A10533" i="1" s="1"/>
  <c r="A10534" i="1" s="1"/>
  <c r="A10535" i="1" s="1"/>
  <c r="A10543" i="1" s="1"/>
  <c r="A10544" i="1" s="1"/>
  <c r="A10545" i="1" s="1"/>
  <c r="A10546" i="1" s="1"/>
  <c r="A10547" i="1" s="1"/>
  <c r="A10548" i="1" s="1"/>
  <c r="A10549" i="1" s="1"/>
  <c r="A10550" i="1" s="1"/>
  <c r="A10551" i="1" s="1"/>
  <c r="A10552" i="1" s="1"/>
  <c r="A10553" i="1" s="1"/>
  <c r="A10554" i="1" s="1"/>
  <c r="A10555" i="1" s="1"/>
  <c r="A10556" i="1" s="1"/>
  <c r="A10557" i="1" s="1"/>
  <c r="A10558" i="1" s="1"/>
  <c r="A10559" i="1" s="1"/>
  <c r="A10560" i="1" s="1"/>
  <c r="A10561" i="1" s="1"/>
  <c r="A10562" i="1" s="1"/>
  <c r="A10563" i="1" s="1"/>
  <c r="A10564" i="1" s="1"/>
  <c r="A10565" i="1" s="1"/>
  <c r="A10566" i="1" s="1"/>
  <c r="A10567" i="1" s="1"/>
  <c r="A10568" i="1" s="1"/>
  <c r="A10569" i="1" s="1"/>
  <c r="A10570" i="1" s="1"/>
  <c r="A10571" i="1" s="1"/>
  <c r="A10572" i="1" s="1"/>
  <c r="A10573" i="1" s="1"/>
  <c r="A10574" i="1" s="1"/>
  <c r="A10575" i="1" s="1"/>
  <c r="A10576" i="1" s="1"/>
  <c r="A10577" i="1" s="1"/>
  <c r="A10578" i="1" s="1"/>
  <c r="A10579" i="1" s="1"/>
  <c r="A10580" i="1" s="1"/>
  <c r="A10581" i="1" s="1"/>
  <c r="A10582" i="1" s="1"/>
  <c r="A10583" i="1" s="1"/>
  <c r="A10584" i="1" s="1"/>
  <c r="A10585" i="1" s="1"/>
  <c r="A10586" i="1" s="1"/>
  <c r="A10587" i="1" s="1"/>
  <c r="A10588" i="1" s="1"/>
  <c r="A10589" i="1" s="1"/>
  <c r="A10590" i="1" s="1"/>
  <c r="A10591" i="1" s="1"/>
  <c r="A10592" i="1" s="1"/>
  <c r="A10593" i="1" s="1"/>
  <c r="A10594" i="1" s="1"/>
  <c r="A10595" i="1" s="1"/>
  <c r="A10596" i="1" s="1"/>
  <c r="A10597" i="1" s="1"/>
  <c r="A10598" i="1" s="1"/>
  <c r="A10599" i="1" s="1"/>
  <c r="A10600" i="1" s="1"/>
  <c r="A10601" i="1" s="1"/>
  <c r="A10602" i="1" s="1"/>
  <c r="A10603" i="1" s="1"/>
  <c r="A10604" i="1" s="1"/>
  <c r="A10605" i="1" s="1"/>
  <c r="A10606" i="1" s="1"/>
  <c r="A10607" i="1" s="1"/>
  <c r="A10608" i="1" s="1"/>
  <c r="A10609" i="1" s="1"/>
  <c r="A10610" i="1" s="1"/>
  <c r="A10611" i="1" s="1"/>
  <c r="A10612" i="1" s="1"/>
  <c r="A10613" i="1" s="1"/>
  <c r="A10614" i="1" s="1"/>
  <c r="A10615" i="1" s="1"/>
  <c r="A10616" i="1" s="1"/>
  <c r="A10617" i="1" s="1"/>
  <c r="A10618" i="1" s="1"/>
  <c r="A10619" i="1" s="1"/>
  <c r="A10620" i="1" s="1"/>
  <c r="A10621" i="1" s="1"/>
  <c r="A10622" i="1" s="1"/>
  <c r="A10623" i="1" s="1"/>
  <c r="A10624" i="1" s="1"/>
  <c r="A10625" i="1" s="1"/>
  <c r="A10626" i="1" s="1"/>
  <c r="A10627" i="1" s="1"/>
  <c r="A10628" i="1" s="1"/>
  <c r="A10629" i="1" s="1"/>
  <c r="A10630" i="1" s="1"/>
  <c r="A10631" i="1" s="1"/>
  <c r="A10632" i="1" s="1"/>
  <c r="A10633" i="1" s="1"/>
  <c r="A10634" i="1" s="1"/>
  <c r="A10635" i="1" s="1"/>
  <c r="A10636" i="1" s="1"/>
  <c r="A10637" i="1" s="1"/>
  <c r="A10638" i="1" s="1"/>
  <c r="A10639" i="1" s="1"/>
  <c r="A10640" i="1" s="1"/>
  <c r="A10641" i="1" s="1"/>
  <c r="A10642" i="1" s="1"/>
  <c r="A10643" i="1" s="1"/>
  <c r="A10644" i="1" s="1"/>
  <c r="A10645" i="1" s="1"/>
  <c r="A10646" i="1" s="1"/>
  <c r="A10647" i="1" s="1"/>
  <c r="A10648" i="1" s="1"/>
  <c r="A10649" i="1" s="1"/>
  <c r="A10650" i="1" s="1"/>
  <c r="A10651" i="1" s="1"/>
  <c r="A10652" i="1" s="1"/>
  <c r="A10653" i="1" s="1"/>
  <c r="A10654" i="1" s="1"/>
  <c r="A10655" i="1" s="1"/>
  <c r="A10656" i="1" s="1"/>
  <c r="A10657" i="1" s="1"/>
  <c r="A10658" i="1" s="1"/>
  <c r="A10659" i="1" s="1"/>
  <c r="A10660" i="1" s="1"/>
  <c r="A10661" i="1" s="1"/>
  <c r="A10662" i="1" s="1"/>
  <c r="A10663" i="1" s="1"/>
  <c r="A10664" i="1" s="1"/>
  <c r="A10665" i="1" s="1"/>
  <c r="A10666" i="1" s="1"/>
  <c r="A10667" i="1" s="1"/>
  <c r="A10668" i="1" s="1"/>
  <c r="A10669" i="1" s="1"/>
  <c r="A10670" i="1" s="1"/>
  <c r="A10671" i="1" s="1"/>
  <c r="A10672" i="1" s="1"/>
  <c r="A10673" i="1" s="1"/>
  <c r="A10674" i="1" s="1"/>
  <c r="A10675" i="1" s="1"/>
  <c r="A10676" i="1" s="1"/>
  <c r="A10677" i="1" s="1"/>
  <c r="A10678" i="1" s="1"/>
  <c r="A10679" i="1" s="1"/>
  <c r="A10680" i="1" s="1"/>
  <c r="A10681" i="1" s="1"/>
  <c r="A10682" i="1" s="1"/>
  <c r="A10683" i="1" s="1"/>
  <c r="A10684" i="1" s="1"/>
  <c r="A10685" i="1" s="1"/>
  <c r="A10686" i="1" s="1"/>
  <c r="A10687" i="1" s="1"/>
  <c r="A10688" i="1" s="1"/>
  <c r="A10689" i="1" s="1"/>
  <c r="A10690" i="1" s="1"/>
  <c r="A10691" i="1" s="1"/>
  <c r="A10692" i="1" s="1"/>
  <c r="A10693" i="1" s="1"/>
  <c r="A10694" i="1" s="1"/>
  <c r="A10695" i="1" s="1"/>
  <c r="A10696" i="1" s="1"/>
  <c r="A10697" i="1" s="1"/>
  <c r="A10698" i="1" s="1"/>
  <c r="A10699" i="1" s="1"/>
  <c r="A10700" i="1" s="1"/>
  <c r="A10701" i="1" s="1"/>
  <c r="A10702" i="1" s="1"/>
  <c r="A22879" i="1" l="1"/>
  <c r="A10703" i="1"/>
  <c r="A10704" i="1" s="1"/>
  <c r="A10705" i="1" s="1"/>
  <c r="A10706" i="1" s="1"/>
  <c r="A10707" i="1" s="1"/>
  <c r="A10708" i="1" s="1"/>
  <c r="A10709" i="1" s="1"/>
  <c r="A10710" i="1" s="1"/>
  <c r="A10711" i="1" s="1"/>
  <c r="A10712" i="1" s="1"/>
  <c r="A10713" i="1" s="1"/>
  <c r="A10714" i="1" s="1"/>
  <c r="A10715" i="1" s="1"/>
  <c r="A10716" i="1" s="1"/>
  <c r="A10717" i="1" s="1"/>
  <c r="A10718" i="1" s="1"/>
  <c r="A10719" i="1" s="1"/>
  <c r="A10720" i="1" s="1"/>
  <c r="A10721" i="1" s="1"/>
  <c r="A10722" i="1" s="1"/>
  <c r="A10723" i="1" s="1"/>
  <c r="A10724" i="1" s="1"/>
  <c r="A10725" i="1" s="1"/>
  <c r="A10726" i="1" s="1"/>
  <c r="A10727" i="1" s="1"/>
  <c r="A10728" i="1" s="1"/>
  <c r="A10729" i="1" s="1"/>
  <c r="A10730" i="1" s="1"/>
  <c r="A10731" i="1" s="1"/>
  <c r="A10732" i="1" s="1"/>
  <c r="A10733" i="1" s="1"/>
  <c r="A10734" i="1" s="1"/>
  <c r="A10735" i="1" s="1"/>
  <c r="A10736" i="1" s="1"/>
  <c r="A10737" i="1" s="1"/>
  <c r="A10738" i="1" s="1"/>
  <c r="A10739" i="1" s="1"/>
  <c r="A10740" i="1" s="1"/>
  <c r="A10741" i="1" s="1"/>
  <c r="A10743" i="1" s="1"/>
  <c r="A10744" i="1" s="1"/>
  <c r="A10745" i="1" s="1"/>
  <c r="A10746" i="1" s="1"/>
  <c r="A10747" i="1" s="1"/>
  <c r="A10748" i="1" s="1"/>
  <c r="A10749" i="1" s="1"/>
  <c r="A10750" i="1" s="1"/>
  <c r="A10751" i="1" s="1"/>
  <c r="A10752" i="1" s="1"/>
  <c r="A10753" i="1" s="1"/>
  <c r="A10754" i="1" s="1"/>
  <c r="A10755" i="1" s="1"/>
  <c r="A10756" i="1" s="1"/>
  <c r="A10757" i="1" s="1"/>
  <c r="A10758" i="1" s="1"/>
  <c r="A10759" i="1" s="1"/>
  <c r="A10760" i="1" s="1"/>
  <c r="A10761" i="1" s="1"/>
  <c r="A10762" i="1" s="1"/>
  <c r="A10763" i="1" s="1"/>
  <c r="A10764" i="1" s="1"/>
  <c r="A10765" i="1" s="1"/>
  <c r="A10766" i="1" s="1"/>
  <c r="A10767" i="1" s="1"/>
  <c r="A10768" i="1" s="1"/>
  <c r="A10769" i="1" s="1"/>
  <c r="A10770" i="1" s="1"/>
  <c r="A10771" i="1" s="1"/>
  <c r="A10772" i="1" s="1"/>
  <c r="A10773" i="1" s="1"/>
  <c r="A10774" i="1" s="1"/>
  <c r="A10775" i="1" s="1"/>
  <c r="A10776" i="1" s="1"/>
  <c r="A10777" i="1" s="1"/>
  <c r="A10778" i="1" s="1"/>
  <c r="A10779" i="1" s="1"/>
  <c r="A10780" i="1" s="1"/>
  <c r="A10781" i="1" s="1"/>
  <c r="A10782" i="1" s="1"/>
  <c r="A10783" i="1" s="1"/>
  <c r="A10784" i="1" s="1"/>
  <c r="A10785" i="1" s="1"/>
  <c r="A10786" i="1" s="1"/>
  <c r="A10787" i="1" s="1"/>
  <c r="A10788" i="1" s="1"/>
  <c r="A10789" i="1" s="1"/>
  <c r="A10790" i="1" s="1"/>
  <c r="A10791" i="1" s="1"/>
  <c r="A10792" i="1" s="1"/>
  <c r="A10793" i="1" s="1"/>
  <c r="A10794" i="1" s="1"/>
  <c r="A10795" i="1" s="1"/>
  <c r="A10796" i="1" s="1"/>
  <c r="A10797" i="1" s="1"/>
  <c r="A10798" i="1" s="1"/>
  <c r="A10799" i="1" s="1"/>
  <c r="A10800" i="1" s="1"/>
  <c r="A10801" i="1" s="1"/>
  <c r="A10802" i="1" s="1"/>
  <c r="A10803" i="1" s="1"/>
  <c r="A10804" i="1" s="1"/>
  <c r="A10805" i="1" s="1"/>
  <c r="A10806" i="1" s="1"/>
  <c r="A10807" i="1" s="1"/>
  <c r="A10808" i="1" s="1"/>
  <c r="A10809" i="1" s="1"/>
  <c r="A10810" i="1" s="1"/>
  <c r="A10811" i="1" s="1"/>
  <c r="A10812" i="1" s="1"/>
  <c r="A10813" i="1" s="1"/>
  <c r="A10814" i="1" s="1"/>
  <c r="A10815" i="1" s="1"/>
  <c r="A10816" i="1" s="1"/>
  <c r="A10817" i="1" s="1"/>
  <c r="A10818" i="1" s="1"/>
  <c r="A10819" i="1" s="1"/>
  <c r="A10820" i="1" s="1"/>
  <c r="A10821" i="1" s="1"/>
  <c r="A10822" i="1" s="1"/>
  <c r="A10823" i="1" s="1"/>
  <c r="A10824" i="1" s="1"/>
  <c r="A10825" i="1" s="1"/>
  <c r="A10826" i="1" s="1"/>
  <c r="A10827" i="1" s="1"/>
  <c r="A10828" i="1" s="1"/>
  <c r="A10829" i="1" s="1"/>
  <c r="A10830" i="1" s="1"/>
  <c r="A10831" i="1" s="1"/>
  <c r="A10832" i="1" s="1"/>
  <c r="A10833" i="1" s="1"/>
  <c r="A10834" i="1" s="1"/>
  <c r="A10835" i="1" s="1"/>
  <c r="A10836" i="1" s="1"/>
  <c r="A10837" i="1" s="1"/>
  <c r="A10838" i="1" s="1"/>
  <c r="A10839" i="1" s="1"/>
  <c r="A10840" i="1" s="1"/>
  <c r="A10841" i="1" s="1"/>
  <c r="A10842" i="1" s="1"/>
  <c r="A10843" i="1" s="1"/>
  <c r="A10844" i="1" s="1"/>
  <c r="A10845" i="1" s="1"/>
  <c r="A10846" i="1" s="1"/>
  <c r="A10847" i="1" s="1"/>
  <c r="A10848" i="1" s="1"/>
  <c r="A10849" i="1" s="1"/>
  <c r="A10850" i="1" s="1"/>
  <c r="A10851" i="1" s="1"/>
  <c r="A10852" i="1" s="1"/>
  <c r="A10853" i="1" s="1"/>
  <c r="A10854" i="1" s="1"/>
  <c r="A10855" i="1" s="1"/>
  <c r="A10856" i="1" s="1"/>
  <c r="A10857" i="1" s="1"/>
  <c r="A10858" i="1" s="1"/>
  <c r="A10859" i="1" s="1"/>
  <c r="A11002" i="1" l="1"/>
  <c r="A11019" i="1"/>
  <c r="A10885" i="1"/>
  <c r="A10860" i="1"/>
  <c r="A10861" i="1" s="1"/>
  <c r="A10862" i="1" s="1"/>
  <c r="A10863" i="1" s="1"/>
  <c r="A10864" i="1" s="1"/>
  <c r="A10865" i="1" s="1"/>
  <c r="A10866" i="1" s="1"/>
  <c r="A10867" i="1" s="1"/>
  <c r="A10868" i="1" s="1"/>
  <c r="A10869" i="1" s="1"/>
  <c r="A10870" i="1" s="1"/>
  <c r="A10871" i="1" s="1"/>
  <c r="A10872" i="1" s="1"/>
  <c r="A10873" i="1" s="1"/>
  <c r="A10874" i="1" s="1"/>
  <c r="A10875" i="1" s="1"/>
  <c r="A10876" i="1" s="1"/>
  <c r="A10877" i="1" s="1"/>
  <c r="A10878" i="1" s="1"/>
  <c r="A10879" i="1" s="1"/>
  <c r="A10880" i="1" s="1"/>
  <c r="A15386" i="1" l="1"/>
  <c r="B15387" i="1"/>
  <c r="B15386" i="1"/>
  <c r="A15387" i="1"/>
  <c r="A10881" i="1"/>
  <c r="A10882" i="1" s="1"/>
  <c r="A10883" i="1" s="1"/>
  <c r="A10884" i="1" s="1"/>
  <c r="A10886" i="1" l="1"/>
  <c r="A10887" i="1" s="1"/>
  <c r="A10888" i="1" s="1"/>
  <c r="A10889" i="1" s="1"/>
  <c r="A10890" i="1" s="1"/>
  <c r="A10891" i="1" s="1"/>
  <c r="A10892" i="1" s="1"/>
  <c r="A10893" i="1" s="1"/>
  <c r="A10894" i="1" s="1"/>
  <c r="A10895" i="1" s="1"/>
  <c r="A10896" i="1" s="1"/>
  <c r="A10897" i="1" s="1"/>
  <c r="A10898" i="1" s="1"/>
  <c r="A10899" i="1" s="1"/>
  <c r="A10900" i="1" s="1"/>
  <c r="A10901" i="1" s="1"/>
  <c r="A10902" i="1" s="1"/>
  <c r="A10904" i="1" s="1"/>
  <c r="A10905" i="1" s="1"/>
  <c r="A10906" i="1" s="1"/>
  <c r="A10907" i="1" s="1"/>
  <c r="A10908" i="1" s="1"/>
  <c r="A10909" i="1" s="1"/>
  <c r="A10910" i="1" s="1"/>
  <c r="A10911" i="1" s="1"/>
  <c r="A10912" i="1" s="1"/>
  <c r="A10913" i="1" s="1"/>
  <c r="A10914" i="1" s="1"/>
  <c r="A10915" i="1" s="1"/>
  <c r="A10916" i="1" s="1"/>
  <c r="A10917" i="1" s="1"/>
  <c r="A10918" i="1" s="1"/>
  <c r="A10919" i="1" s="1"/>
  <c r="A10920" i="1" s="1"/>
  <c r="A10921" i="1" s="1"/>
  <c r="A10922" i="1" s="1"/>
  <c r="A10923" i="1" s="1"/>
  <c r="A10924" i="1" s="1"/>
  <c r="A10925" i="1" s="1"/>
  <c r="A10926" i="1" s="1"/>
  <c r="A10927" i="1" s="1"/>
  <c r="A10928" i="1" s="1"/>
  <c r="A10929" i="1" s="1"/>
  <c r="A10930" i="1" s="1"/>
  <c r="A10931" i="1" s="1"/>
  <c r="A10932" i="1" s="1"/>
  <c r="A10933" i="1" s="1"/>
  <c r="A10934" i="1" s="1"/>
  <c r="A10935" i="1" s="1"/>
  <c r="A10936" i="1" s="1"/>
  <c r="A10937" i="1" s="1"/>
  <c r="A10938" i="1" s="1"/>
  <c r="A10939" i="1" s="1"/>
  <c r="A10940" i="1" s="1"/>
  <c r="A10941" i="1" s="1"/>
  <c r="A10942" i="1" s="1"/>
  <c r="A10943" i="1" s="1"/>
  <c r="A10944" i="1" s="1"/>
  <c r="A10945" i="1" s="1"/>
  <c r="A10946" i="1" s="1"/>
  <c r="A10947" i="1" s="1"/>
  <c r="A10948" i="1" s="1"/>
  <c r="A10949" i="1" s="1"/>
  <c r="A10950" i="1" s="1"/>
  <c r="A10951" i="1" s="1"/>
  <c r="A10952" i="1" s="1"/>
  <c r="A10953" i="1" s="1"/>
  <c r="A10954" i="1" s="1"/>
  <c r="A10955" i="1" s="1"/>
  <c r="A10956" i="1" s="1"/>
  <c r="A10957" i="1" s="1"/>
  <c r="A10958" i="1" s="1"/>
  <c r="A10959" i="1" s="1"/>
  <c r="A10960" i="1" s="1"/>
  <c r="A10961" i="1" s="1"/>
  <c r="A10962" i="1" s="1"/>
  <c r="A10963" i="1" s="1"/>
  <c r="A10964" i="1" s="1"/>
  <c r="A11140" i="1" l="1"/>
  <c r="A10965" i="1"/>
  <c r="A10966" i="1" s="1"/>
  <c r="A10967" i="1" s="1"/>
  <c r="A10968" i="1" s="1"/>
  <c r="A10970" i="1" s="1"/>
  <c r="A10971" i="1" s="1"/>
  <c r="A10972" i="1" s="1"/>
  <c r="A10973" i="1" s="1"/>
  <c r="A10974" i="1" s="1"/>
  <c r="A10975" i="1" s="1"/>
  <c r="A10976" i="1" s="1"/>
  <c r="A10977" i="1" s="1"/>
  <c r="A10978" i="1" s="1"/>
  <c r="A10979" i="1" s="1"/>
  <c r="A10980" i="1" s="1"/>
  <c r="A10981" i="1" s="1"/>
  <c r="A10982" i="1" s="1"/>
  <c r="A10983" i="1" s="1"/>
  <c r="A10984" i="1" s="1"/>
  <c r="A10985" i="1" s="1"/>
  <c r="A10986" i="1" s="1"/>
  <c r="A10987" i="1" s="1"/>
  <c r="A10988" i="1" s="1"/>
  <c r="A10989" i="1" s="1"/>
  <c r="A10990" i="1" s="1"/>
  <c r="A10991" i="1" s="1"/>
  <c r="A10992" i="1" s="1"/>
  <c r="A10993" i="1" s="1"/>
  <c r="A10994" i="1" s="1"/>
  <c r="A10995" i="1" s="1"/>
  <c r="A10996" i="1" s="1"/>
  <c r="A10997" i="1" s="1"/>
  <c r="A10998" i="1" s="1"/>
  <c r="A10999" i="1" s="1"/>
  <c r="A11000" i="1" s="1"/>
  <c r="A11001" i="1" s="1"/>
  <c r="A23839" i="1" l="1"/>
  <c r="A11003" i="1"/>
  <c r="A11004" i="1" s="1"/>
  <c r="A11005" i="1" s="1"/>
  <c r="A11006" i="1" s="1"/>
  <c r="A11007" i="1" s="1"/>
  <c r="A11008" i="1" s="1"/>
  <c r="A11009" i="1" s="1"/>
  <c r="A11010" i="1" s="1"/>
  <c r="A11011" i="1" s="1"/>
  <c r="A11012" i="1" s="1"/>
  <c r="A11013" i="1" s="1"/>
  <c r="A11014" i="1" s="1"/>
  <c r="A11015" i="1" s="1"/>
  <c r="A11016" i="1" s="1"/>
  <c r="A11017" i="1" s="1"/>
  <c r="A11018" i="1" s="1"/>
  <c r="A11020" i="1" s="1"/>
  <c r="A11021" i="1" s="1"/>
  <c r="A11022" i="1" s="1"/>
  <c r="A11023" i="1" s="1"/>
  <c r="A11024" i="1" s="1"/>
  <c r="A11025" i="1" s="1"/>
  <c r="A11027" i="1" s="1"/>
  <c r="A11028" i="1" s="1"/>
  <c r="A11029" i="1" s="1"/>
  <c r="A11030" i="1" s="1"/>
  <c r="A11031" i="1" s="1"/>
  <c r="A11032" i="1" s="1"/>
  <c r="A11033" i="1" s="1"/>
  <c r="A11034" i="1" s="1"/>
  <c r="A11035" i="1" s="1"/>
  <c r="A11036" i="1" s="1"/>
  <c r="A11037" i="1" s="1"/>
  <c r="A11038" i="1" s="1"/>
  <c r="A11039" i="1" s="1"/>
  <c r="A11040" i="1" s="1"/>
  <c r="A11042" i="1" s="1"/>
  <c r="A11043" i="1" s="1"/>
  <c r="A21460" i="1" l="1"/>
  <c r="A11048" i="1"/>
  <c r="A21455" i="1" l="1"/>
  <c r="A17695" i="1"/>
  <c r="A11072" i="1"/>
  <c r="A11059" i="1"/>
  <c r="A19478" i="1" l="1"/>
  <c r="A19479" i="1"/>
  <c r="A22833" i="1" s="1"/>
  <c r="B15654" i="1"/>
  <c r="A15654" i="1"/>
  <c r="A21315" i="1" s="1"/>
  <c r="A11060" i="1"/>
  <c r="A11061" i="1"/>
  <c r="A11110" i="1"/>
  <c r="B17844" i="1"/>
  <c r="A17844" i="1"/>
  <c r="A21311" i="1" l="1"/>
  <c r="A15658" i="1"/>
  <c r="B15658" i="1"/>
  <c r="A11063" i="1"/>
  <c r="A21310" i="1"/>
  <c r="B15655" i="1"/>
  <c r="A15655" i="1"/>
  <c r="A11064" i="1" l="1"/>
  <c r="A11065" i="1" l="1"/>
  <c r="A11066" i="1" l="1"/>
  <c r="A11068" i="1" s="1"/>
  <c r="A11070" i="1" s="1"/>
  <c r="A11132" i="1" l="1"/>
  <c r="A11071" i="1"/>
  <c r="A18955" i="1" l="1"/>
  <c r="A11073" i="1"/>
  <c r="A11074" i="1" s="1"/>
  <c r="A11075" i="1" s="1"/>
  <c r="A11076" i="1" s="1"/>
  <c r="A21869" i="1" l="1"/>
  <c r="A17764" i="1"/>
  <c r="A11081" i="1"/>
  <c r="A12693" i="1" l="1"/>
  <c r="A11082" i="1"/>
  <c r="A15701" i="1" l="1"/>
  <c r="A11083" i="1"/>
  <c r="A11084" i="1" s="1"/>
  <c r="A11146" i="1" l="1"/>
  <c r="A11085" i="1"/>
  <c r="A11087" i="1" s="1"/>
  <c r="A11088" i="1" s="1"/>
  <c r="A11089" i="1" s="1"/>
  <c r="A11090" i="1" s="1"/>
  <c r="A11100" i="1" s="1"/>
  <c r="A22820" i="1" l="1"/>
  <c r="A21884" i="1"/>
  <c r="A11101" i="1"/>
  <c r="A21909" i="1"/>
  <c r="A21893" i="1" l="1"/>
  <c r="A11102" i="1"/>
  <c r="A11103" i="1" l="1"/>
  <c r="A11104" i="1" s="1"/>
  <c r="A11105" i="1" s="1"/>
  <c r="A11107" i="1" s="1"/>
  <c r="A11108" i="1" s="1"/>
  <c r="A11113" i="1" s="1"/>
  <c r="A11114" i="1" s="1"/>
  <c r="A11115" i="1" s="1"/>
  <c r="A11116" i="1" s="1"/>
  <c r="A19466" i="1" l="1"/>
  <c r="A11122" i="1"/>
  <c r="A17729" i="1" l="1"/>
  <c r="A11123" i="1"/>
  <c r="A11125" i="1" s="1"/>
  <c r="A11126" i="1" s="1"/>
  <c r="A21971" i="1" l="1"/>
  <c r="A11127" i="1"/>
  <c r="A21978" i="1" l="1"/>
  <c r="A11128" i="1"/>
  <c r="A11129" i="1" l="1"/>
  <c r="A11130" i="1" s="1"/>
  <c r="A11131" i="1" s="1"/>
  <c r="A11133" i="1" s="1"/>
  <c r="A11134" i="1" s="1"/>
  <c r="A11136" i="1" s="1"/>
  <c r="A11137" i="1" s="1"/>
  <c r="A11138" i="1" s="1"/>
  <c r="A11141" i="1" s="1"/>
  <c r="A11142" i="1" s="1"/>
  <c r="A11143" i="1" s="1"/>
  <c r="A11144" i="1" s="1"/>
  <c r="A11145" i="1" s="1"/>
  <c r="A11147" i="1" s="1"/>
  <c r="A11148" i="1" s="1"/>
  <c r="A11149" i="1" s="1"/>
  <c r="A11150" i="1" s="1"/>
  <c r="A11151" i="1" s="1"/>
  <c r="A11152" i="1" s="1"/>
  <c r="A11153" i="1" s="1"/>
  <c r="A11154" i="1" s="1"/>
  <c r="A11155" i="1" s="1"/>
  <c r="A11157" i="1" s="1"/>
  <c r="A11158" i="1" s="1"/>
  <c r="A11159" i="1" s="1"/>
  <c r="A11160" i="1" s="1"/>
  <c r="A11161" i="1" s="1"/>
  <c r="A11163" i="1" s="1"/>
  <c r="A11164" i="1" s="1"/>
  <c r="A11167" i="1" s="1"/>
  <c r="A11168" i="1" s="1"/>
  <c r="A14901" i="1" l="1"/>
  <c r="A14902" i="1"/>
  <c r="A11169" i="1"/>
  <c r="A11170" i="1" s="1"/>
  <c r="A11171" i="1" s="1"/>
  <c r="A11172" i="1" s="1"/>
  <c r="A11173" i="1" s="1"/>
  <c r="A11174" i="1" s="1"/>
  <c r="A11175" i="1" s="1"/>
  <c r="A11176" i="1" s="1"/>
  <c r="A13391" i="1" l="1"/>
  <c r="A13393" i="1"/>
  <c r="A13392" i="1"/>
  <c r="A11177" i="1"/>
  <c r="A13395" i="1" l="1"/>
  <c r="A13394" i="1"/>
  <c r="A11178" i="1"/>
  <c r="A15087" i="1" l="1"/>
  <c r="A15086" i="1"/>
  <c r="A11179" i="1"/>
  <c r="A11180" i="1" l="1"/>
  <c r="A11181" i="1" l="1"/>
  <c r="A11182" i="1" l="1"/>
  <c r="A11183" i="1" l="1"/>
  <c r="A11184" i="1" l="1"/>
  <c r="A11185" i="1" l="1"/>
  <c r="A11186" i="1" s="1"/>
  <c r="A15595" i="1" l="1"/>
  <c r="A11187" i="1"/>
  <c r="A11188" i="1" s="1"/>
  <c r="A14772" i="1" l="1"/>
  <c r="A11189" i="1"/>
  <c r="A11190" i="1" s="1"/>
  <c r="A11191" i="1" s="1"/>
  <c r="A11192" i="1" s="1"/>
  <c r="A11193" i="1" s="1"/>
  <c r="A11194" i="1" s="1"/>
  <c r="A11195" i="1" s="1"/>
  <c r="A11196" i="1" s="1"/>
  <c r="A11197" i="1" s="1"/>
  <c r="A11198" i="1" s="1"/>
  <c r="A11199" i="1" s="1"/>
  <c r="A11200" i="1" s="1"/>
  <c r="A11201" i="1" s="1"/>
  <c r="A11202" i="1" s="1"/>
  <c r="A11203" i="1" s="1"/>
  <c r="A11204" i="1" s="1"/>
  <c r="A11205" i="1" s="1"/>
  <c r="A11206" i="1" s="1"/>
  <c r="A11207" i="1" s="1"/>
  <c r="A11208" i="1" s="1"/>
  <c r="A11209" i="1" s="1"/>
  <c r="A11210" i="1" s="1"/>
  <c r="A11211" i="1" s="1"/>
  <c r="A11212" i="1" s="1"/>
  <c r="A11213" i="1" s="1"/>
  <c r="A11214" i="1" s="1"/>
  <c r="A11215" i="1" s="1"/>
  <c r="A11216" i="1" s="1"/>
  <c r="A11217" i="1" s="1"/>
  <c r="A11218" i="1" s="1"/>
  <c r="A11219" i="1" s="1"/>
  <c r="A11220" i="1" s="1"/>
  <c r="A11221" i="1" s="1"/>
  <c r="A11222" i="1" s="1"/>
  <c r="A11223" i="1" s="1"/>
  <c r="A11224" i="1" s="1"/>
  <c r="A11225" i="1" s="1"/>
  <c r="A11226" i="1" s="1"/>
  <c r="A11227" i="1" s="1"/>
  <c r="A11228" i="1" s="1"/>
  <c r="A11229" i="1" s="1"/>
  <c r="A11230" i="1" s="1"/>
  <c r="A11231" i="1" s="1"/>
  <c r="A11232" i="1" s="1"/>
  <c r="A11233" i="1" s="1"/>
  <c r="A11234" i="1" s="1"/>
  <c r="A11235" i="1" s="1"/>
  <c r="A11236" i="1" s="1"/>
  <c r="A11237" i="1" s="1"/>
  <c r="A11238" i="1" s="1"/>
  <c r="A11239" i="1" s="1"/>
  <c r="A11240" i="1" s="1"/>
  <c r="A11241" i="1" s="1"/>
  <c r="A11242" i="1" s="1"/>
  <c r="A11243" i="1" s="1"/>
  <c r="A11244" i="1" s="1"/>
  <c r="A11245" i="1" s="1"/>
  <c r="A11246" i="1" s="1"/>
  <c r="A11247" i="1" s="1"/>
  <c r="A11248" i="1" s="1"/>
  <c r="A11249" i="1" s="1"/>
  <c r="A11250" i="1" s="1"/>
  <c r="A11251" i="1" s="1"/>
  <c r="A11252" i="1" s="1"/>
  <c r="A11253" i="1" s="1"/>
  <c r="A11254" i="1" s="1"/>
  <c r="A11255" i="1" s="1"/>
  <c r="A11256" i="1" s="1"/>
  <c r="A11257" i="1" s="1"/>
  <c r="A11258" i="1" s="1"/>
  <c r="A11259" i="1" s="1"/>
  <c r="A11260" i="1" s="1"/>
  <c r="A11261" i="1" s="1"/>
  <c r="A11262" i="1" s="1"/>
  <c r="A11263" i="1" s="1"/>
  <c r="A19600" i="1" l="1"/>
  <c r="A11264" i="1"/>
  <c r="A11265" i="1" s="1"/>
  <c r="A11266" i="1" s="1"/>
  <c r="A11267" i="1" s="1"/>
  <c r="A11268" i="1" s="1"/>
  <c r="A11269" i="1" s="1"/>
  <c r="A11270" i="1" s="1"/>
  <c r="A11271" i="1" s="1"/>
  <c r="A11272" i="1" s="1"/>
  <c r="A11273" i="1" s="1"/>
  <c r="A11274" i="1" s="1"/>
  <c r="A11275" i="1" s="1"/>
  <c r="A11276" i="1" s="1"/>
  <c r="A11277" i="1" s="1"/>
  <c r="A11278" i="1" s="1"/>
  <c r="A11279" i="1" s="1"/>
  <c r="A11280" i="1" s="1"/>
  <c r="A11281" i="1" s="1"/>
  <c r="A11282" i="1" s="1"/>
  <c r="A11283" i="1" s="1"/>
  <c r="A11284" i="1" s="1"/>
  <c r="A11285" i="1" s="1"/>
  <c r="A11286" i="1" s="1"/>
  <c r="A11287" i="1" s="1"/>
  <c r="A11288" i="1" s="1"/>
  <c r="A11289" i="1" s="1"/>
  <c r="A11290" i="1" s="1"/>
  <c r="A11291" i="1" s="1"/>
  <c r="A11292" i="1" s="1"/>
  <c r="A11293" i="1" s="1"/>
  <c r="A11294" i="1" s="1"/>
  <c r="A11295" i="1" s="1"/>
  <c r="A11296" i="1" s="1"/>
  <c r="A11297" i="1" s="1"/>
  <c r="A11298" i="1" s="1"/>
  <c r="A11299" i="1" s="1"/>
  <c r="A11300" i="1" s="1"/>
  <c r="A11301" i="1" s="1"/>
  <c r="A11302" i="1" s="1"/>
  <c r="A11303" i="1" s="1"/>
  <c r="A11304" i="1" s="1"/>
  <c r="A11305" i="1" s="1"/>
  <c r="A11306" i="1" s="1"/>
  <c r="A11307" i="1" s="1"/>
  <c r="A11308" i="1" s="1"/>
  <c r="A11309" i="1" s="1"/>
  <c r="A11310" i="1" s="1"/>
  <c r="A11311" i="1" s="1"/>
  <c r="A11312" i="1" s="1"/>
  <c r="A11313" i="1" s="1"/>
  <c r="A11314" i="1" s="1"/>
  <c r="A11315" i="1" s="1"/>
  <c r="A11316" i="1" s="1"/>
  <c r="A11317" i="1" s="1"/>
  <c r="A11318" i="1" s="1"/>
  <c r="A11319" i="1" s="1"/>
  <c r="A11320" i="1" s="1"/>
  <c r="A11321" i="1" s="1"/>
  <c r="A11322" i="1" s="1"/>
  <c r="A11323" i="1" s="1"/>
  <c r="A11324" i="1" s="1"/>
  <c r="A11325" i="1" s="1"/>
  <c r="A11326" i="1" s="1"/>
  <c r="A11327" i="1" s="1"/>
  <c r="A11329" i="1" s="1"/>
  <c r="A11330" i="1" s="1"/>
  <c r="A11331" i="1" s="1"/>
  <c r="A11332" i="1" s="1"/>
  <c r="A11333" i="1" s="1"/>
  <c r="A11334" i="1" s="1"/>
  <c r="A11335" i="1" s="1"/>
  <c r="A11336" i="1" s="1"/>
  <c r="A11337" i="1" s="1"/>
  <c r="A11338" i="1" s="1"/>
  <c r="A11339" i="1" s="1"/>
  <c r="A11340" i="1" s="1"/>
  <c r="A11341" i="1" s="1"/>
  <c r="A11342" i="1" s="1"/>
  <c r="A11343" i="1" s="1"/>
  <c r="A11344" i="1" s="1"/>
  <c r="A11345" i="1" s="1"/>
  <c r="A11346" i="1" s="1"/>
  <c r="A11347" i="1" s="1"/>
  <c r="A11348" i="1" s="1"/>
  <c r="A11349" i="1" s="1"/>
  <c r="A11350" i="1" s="1"/>
  <c r="A11351" i="1" s="1"/>
  <c r="A11352" i="1" s="1"/>
  <c r="A11353" i="1" s="1"/>
  <c r="A11354" i="1" s="1"/>
  <c r="A11355" i="1" s="1"/>
  <c r="A11356" i="1" s="1"/>
  <c r="A11357" i="1" s="1"/>
  <c r="A11358" i="1" s="1"/>
  <c r="A11359" i="1" s="1"/>
  <c r="A11360" i="1" s="1"/>
  <c r="A11361" i="1" s="1"/>
  <c r="A11362" i="1" s="1"/>
  <c r="A11363" i="1" s="1"/>
  <c r="A11364" i="1" s="1"/>
  <c r="A11365" i="1" s="1"/>
  <c r="A11366" i="1" s="1"/>
  <c r="A11367" i="1" s="1"/>
  <c r="A11368" i="1" s="1"/>
  <c r="A11369" i="1" s="1"/>
  <c r="A11370" i="1" s="1"/>
  <c r="A11371" i="1" s="1"/>
  <c r="A11372" i="1" s="1"/>
  <c r="A11373" i="1" s="1"/>
  <c r="A11374" i="1" s="1"/>
  <c r="A11375" i="1" s="1"/>
  <c r="A11376" i="1" s="1"/>
  <c r="A11378" i="1" s="1"/>
  <c r="A11379" i="1" s="1"/>
  <c r="A11380" i="1" s="1"/>
  <c r="A11381" i="1" s="1"/>
  <c r="A11382" i="1" s="1"/>
  <c r="A11383" i="1" s="1"/>
  <c r="A11384" i="1" s="1"/>
  <c r="A11385" i="1" s="1"/>
  <c r="A11386" i="1" s="1"/>
  <c r="A11387" i="1" s="1"/>
  <c r="A11388" i="1" s="1"/>
  <c r="A11390" i="1" s="1"/>
  <c r="A11391" i="1" s="1"/>
  <c r="A11392" i="1" s="1"/>
  <c r="A11393" i="1" s="1"/>
  <c r="A11395" i="1" l="1"/>
  <c r="A11396" i="1" s="1"/>
  <c r="A11397" i="1" s="1"/>
  <c r="A11398" i="1" s="1"/>
  <c r="A11399" i="1" s="1"/>
  <c r="A11400" i="1" s="1"/>
  <c r="A11401" i="1" s="1"/>
  <c r="A11402" i="1" s="1"/>
  <c r="A11403" i="1" s="1"/>
  <c r="A11404" i="1" s="1"/>
  <c r="A11405" i="1" s="1"/>
  <c r="A11406" i="1" s="1"/>
  <c r="A11407" i="1" s="1"/>
  <c r="A11408" i="1" s="1"/>
  <c r="A11409" i="1" s="1"/>
  <c r="A11410" i="1" s="1"/>
  <c r="A11411" i="1" s="1"/>
  <c r="A11412" i="1" s="1"/>
  <c r="A11413" i="1" s="1"/>
  <c r="A11414" i="1" s="1"/>
  <c r="A11415" i="1" s="1"/>
  <c r="A11416" i="1" s="1"/>
  <c r="A11417" i="1" s="1"/>
  <c r="A11418" i="1" s="1"/>
  <c r="A11419" i="1" s="1"/>
  <c r="A11420" i="1" s="1"/>
  <c r="A11421" i="1" s="1"/>
  <c r="A11422" i="1" s="1"/>
  <c r="A11423" i="1" s="1"/>
  <c r="A11424" i="1" s="1"/>
  <c r="A11425" i="1" s="1"/>
  <c r="A11426" i="1" s="1"/>
  <c r="A11427" i="1" s="1"/>
  <c r="A11428" i="1" s="1"/>
  <c r="A11429" i="1" s="1"/>
  <c r="A11430" i="1" s="1"/>
  <c r="A11431" i="1" s="1"/>
  <c r="A11432" i="1" s="1"/>
  <c r="A11433" i="1" s="1"/>
  <c r="A11434" i="1" s="1"/>
  <c r="A11435" i="1" s="1"/>
  <c r="A11436" i="1" s="1"/>
  <c r="A11437" i="1" s="1"/>
  <c r="A11438" i="1" s="1"/>
  <c r="A11439" i="1" s="1"/>
  <c r="A11440" i="1" s="1"/>
  <c r="A11441" i="1" s="1"/>
  <c r="A11442" i="1" s="1"/>
  <c r="A11443" i="1" s="1"/>
  <c r="A11444" i="1" s="1"/>
  <c r="A11445" i="1" s="1"/>
  <c r="A11446" i="1" s="1"/>
  <c r="A11447" i="1" s="1"/>
  <c r="A11448" i="1" s="1"/>
  <c r="A11449" i="1" s="1"/>
  <c r="A11450" i="1" s="1"/>
  <c r="A11451" i="1" s="1"/>
  <c r="A11452" i="1" s="1"/>
  <c r="A11453" i="1" s="1"/>
  <c r="A11454" i="1" s="1"/>
  <c r="A11455" i="1" s="1"/>
  <c r="A11456" i="1" s="1"/>
  <c r="A11457" i="1" s="1"/>
  <c r="A11458" i="1" s="1"/>
  <c r="A11459" i="1" s="1"/>
  <c r="A11460" i="1" s="1"/>
  <c r="A11461" i="1" s="1"/>
  <c r="A11462" i="1" s="1"/>
  <c r="A11463" i="1" s="1"/>
  <c r="A11464" i="1" s="1"/>
  <c r="A11465" i="1" s="1"/>
  <c r="A11466" i="1" s="1"/>
  <c r="A11467" i="1" s="1"/>
  <c r="A11468" i="1" s="1"/>
  <c r="A11469" i="1" s="1"/>
  <c r="A11470" i="1" s="1"/>
  <c r="A11471" i="1" s="1"/>
  <c r="A11472" i="1" s="1"/>
  <c r="A11473" i="1" s="1"/>
  <c r="A11474" i="1" s="1"/>
  <c r="A11475" i="1" s="1"/>
  <c r="A11476" i="1" s="1"/>
  <c r="A11477" i="1" s="1"/>
  <c r="A11478" i="1" s="1"/>
  <c r="A11479" i="1" s="1"/>
  <c r="A11480" i="1" s="1"/>
  <c r="A11481" i="1" s="1"/>
  <c r="A11482" i="1" s="1"/>
  <c r="A11394" i="1"/>
  <c r="A11483" i="1" l="1"/>
  <c r="A11484" i="1"/>
  <c r="A11485" i="1" s="1"/>
  <c r="A11486" i="1" s="1"/>
  <c r="A11487" i="1" s="1"/>
  <c r="A11488" i="1" s="1"/>
  <c r="A11489" i="1" s="1"/>
  <c r="A11490" i="1" s="1"/>
  <c r="A11491" i="1" s="1"/>
  <c r="A11492" i="1" s="1"/>
  <c r="A11493" i="1" s="1"/>
  <c r="A11494" i="1" s="1"/>
  <c r="A11495" i="1" s="1"/>
  <c r="A11496" i="1" s="1"/>
  <c r="A11497" i="1" s="1"/>
  <c r="A11498" i="1" s="1"/>
  <c r="A11499" i="1" s="1"/>
  <c r="A11500" i="1" s="1"/>
  <c r="A11501" i="1" s="1"/>
  <c r="A11502" i="1" s="1"/>
  <c r="A11503" i="1" s="1"/>
  <c r="A11504" i="1" s="1"/>
  <c r="A11505" i="1" s="1"/>
  <c r="A11506" i="1" s="1"/>
  <c r="A21857" i="1" l="1"/>
  <c r="A19511" i="1"/>
  <c r="A17751" i="1"/>
  <c r="A11507" i="1"/>
  <c r="A11508" i="1" s="1"/>
  <c r="A11509" i="1" s="1"/>
  <c r="A11510" i="1" s="1"/>
  <c r="A11511" i="1" s="1"/>
  <c r="A11512" i="1" s="1"/>
  <c r="A11513" i="1" s="1"/>
  <c r="A11514" i="1" s="1"/>
  <c r="A11515" i="1" s="1"/>
  <c r="A11516" i="1" s="1"/>
  <c r="A11517" i="1" s="1"/>
  <c r="A11518" i="1" s="1"/>
  <c r="A11519" i="1" s="1"/>
  <c r="A11520" i="1" s="1"/>
  <c r="A11521" i="1" s="1"/>
  <c r="A11522" i="1" s="1"/>
  <c r="A11523" i="1" s="1"/>
  <c r="A11524" i="1" s="1"/>
  <c r="A11525" i="1" s="1"/>
  <c r="A11526" i="1" s="1"/>
  <c r="A11527" i="1" s="1"/>
  <c r="A11528" i="1" s="1"/>
  <c r="A11529" i="1" s="1"/>
  <c r="A11530" i="1" s="1"/>
  <c r="A11531" i="1" s="1"/>
  <c r="A11532" i="1" s="1"/>
  <c r="A11533" i="1" s="1"/>
  <c r="A11534" i="1" s="1"/>
  <c r="A11535" i="1" s="1"/>
  <c r="A11536" i="1" s="1"/>
  <c r="A11537" i="1" s="1"/>
  <c r="A11538" i="1" s="1"/>
  <c r="A11539" i="1" s="1"/>
  <c r="A11540" i="1" s="1"/>
  <c r="A11541" i="1" s="1"/>
  <c r="A11542" i="1" s="1"/>
  <c r="A11543" i="1" s="1"/>
  <c r="A11544" i="1" s="1"/>
  <c r="A11545" i="1" s="1"/>
  <c r="A11546" i="1" s="1"/>
  <c r="A11547" i="1" s="1"/>
  <c r="A11548" i="1" s="1"/>
  <c r="A11549" i="1" s="1"/>
  <c r="A11550" i="1" s="1"/>
  <c r="A11551" i="1" s="1"/>
  <c r="A11552" i="1" s="1"/>
  <c r="A11553" i="1" s="1"/>
  <c r="A11554" i="1" s="1"/>
  <c r="A11555" i="1" s="1"/>
  <c r="A19475" i="1" l="1"/>
  <c r="A15648" i="1"/>
  <c r="A11556" i="1"/>
  <c r="A11557" i="1" s="1"/>
  <c r="A11558" i="1" s="1"/>
  <c r="A11559" i="1" s="1"/>
  <c r="A11560" i="1" s="1"/>
  <c r="A11561" i="1" s="1"/>
  <c r="A11562" i="1" s="1"/>
  <c r="A11563" i="1" s="1"/>
  <c r="A11564" i="1" s="1"/>
  <c r="A11565" i="1" s="1"/>
  <c r="A11566" i="1" s="1"/>
  <c r="A11567" i="1" s="1"/>
  <c r="A11568" i="1" s="1"/>
  <c r="A11569" i="1" s="1"/>
  <c r="A11570" i="1" s="1"/>
  <c r="A11571" i="1" s="1"/>
  <c r="A11572" i="1" s="1"/>
  <c r="A11573" i="1" s="1"/>
  <c r="A11574" i="1" s="1"/>
  <c r="A11575" i="1" s="1"/>
  <c r="A11576" i="1" s="1"/>
  <c r="A11577" i="1" s="1"/>
  <c r="A11578" i="1" s="1"/>
  <c r="A11579" i="1" s="1"/>
  <c r="A11580" i="1" s="1"/>
  <c r="A11581" i="1" s="1"/>
  <c r="A11582" i="1" s="1"/>
  <c r="A11583" i="1" s="1"/>
  <c r="A11584" i="1" s="1"/>
  <c r="A11585" i="1" s="1"/>
  <c r="A11586" i="1" s="1"/>
  <c r="A11587" i="1" s="1"/>
  <c r="A11588" i="1" s="1"/>
  <c r="A11589" i="1" s="1"/>
  <c r="A11590" i="1" s="1"/>
  <c r="A11591" i="1" s="1"/>
  <c r="A12673" i="1" l="1"/>
  <c r="A11592" i="1"/>
  <c r="A11593" i="1" s="1"/>
  <c r="A11594" i="1" s="1"/>
  <c r="A11972" i="1" l="1"/>
  <c r="A11595" i="1"/>
  <c r="A11596" i="1" s="1"/>
  <c r="A11597" i="1" s="1"/>
  <c r="A11598" i="1" s="1"/>
  <c r="A11599" i="1" s="1"/>
  <c r="A11600" i="1" s="1"/>
  <c r="A11601" i="1" s="1"/>
  <c r="A11602" i="1" s="1"/>
  <c r="A11603" i="1" s="1"/>
  <c r="A11604" i="1" s="1"/>
  <c r="A11605" i="1" s="1"/>
  <c r="A11606" i="1" s="1"/>
  <c r="A11607" i="1" s="1"/>
  <c r="A11608" i="1" s="1"/>
  <c r="A11609" i="1" s="1"/>
  <c r="A11610" i="1" s="1"/>
  <c r="A11611" i="1" s="1"/>
  <c r="A11612" i="1" s="1"/>
  <c r="A11613" i="1" s="1"/>
  <c r="A11614" i="1" s="1"/>
  <c r="A11615" i="1" s="1"/>
  <c r="A11616" i="1" s="1"/>
  <c r="A11617" i="1" s="1"/>
  <c r="A11618" i="1" s="1"/>
  <c r="A11619" i="1" s="1"/>
  <c r="A11620" i="1" s="1"/>
  <c r="A11621" i="1" s="1"/>
  <c r="A11622" i="1" s="1"/>
  <c r="A11623" i="1" s="1"/>
  <c r="A11624" i="1" s="1"/>
  <c r="A11625" i="1" s="1"/>
  <c r="A11626" i="1" s="1"/>
  <c r="A11627" i="1" s="1"/>
  <c r="A11628" i="1" s="1"/>
  <c r="A11629" i="1" s="1"/>
  <c r="A11630" i="1" s="1"/>
  <c r="A11631" i="1" s="1"/>
  <c r="A11632" i="1" s="1"/>
  <c r="A11633" i="1" s="1"/>
  <c r="A11634" i="1" s="1"/>
  <c r="A11635" i="1" s="1"/>
  <c r="A11636" i="1" s="1"/>
  <c r="A11637" i="1" s="1"/>
  <c r="A11638" i="1" s="1"/>
  <c r="A11639" i="1" s="1"/>
  <c r="A11640" i="1" s="1"/>
  <c r="A11641" i="1" s="1"/>
  <c r="A11642" i="1" s="1"/>
  <c r="A11643" i="1" s="1"/>
  <c r="A11644" i="1" s="1"/>
  <c r="A15705" i="1" l="1"/>
  <c r="A11645" i="1"/>
  <c r="A11646" i="1" s="1"/>
  <c r="A11647" i="1" s="1"/>
  <c r="A11648" i="1" s="1"/>
  <c r="A11649" i="1" s="1"/>
  <c r="A11650" i="1" s="1"/>
  <c r="A11651" i="1" s="1"/>
  <c r="A11652" i="1" s="1"/>
  <c r="A11653" i="1" s="1"/>
  <c r="A11654" i="1" s="1"/>
  <c r="A11655" i="1" s="1"/>
  <c r="A11656" i="1" s="1"/>
  <c r="A11657" i="1" s="1"/>
  <c r="A11658" i="1" s="1"/>
  <c r="A11659" i="1" s="1"/>
  <c r="A11660" i="1" s="1"/>
  <c r="A11661" i="1" s="1"/>
  <c r="A11662" i="1" s="1"/>
  <c r="A11663" i="1" s="1"/>
  <c r="A11664" i="1" s="1"/>
  <c r="A11665" i="1" s="1"/>
  <c r="A11666" i="1" s="1"/>
  <c r="A11667" i="1" s="1"/>
  <c r="A11668" i="1" s="1"/>
  <c r="A11669" i="1" s="1"/>
  <c r="A11670" i="1" s="1"/>
  <c r="A11671" i="1" s="1"/>
  <c r="A11672" i="1" s="1"/>
  <c r="A11673" i="1" s="1"/>
  <c r="A11674" i="1" s="1"/>
  <c r="A11675" i="1" s="1"/>
  <c r="A15645" i="1" l="1"/>
  <c r="A11676" i="1"/>
  <c r="A11677" i="1" s="1"/>
  <c r="A11678" i="1" s="1"/>
  <c r="A11679" i="1" s="1"/>
  <c r="A11680" i="1" s="1"/>
  <c r="A11681" i="1" s="1"/>
  <c r="A11682" i="1" s="1"/>
  <c r="A11683" i="1" s="1"/>
  <c r="A11684" i="1" s="1"/>
  <c r="A11685" i="1" s="1"/>
  <c r="A11686" i="1" s="1"/>
  <c r="A11687" i="1" s="1"/>
  <c r="A11688" i="1" s="1"/>
  <c r="A11689" i="1" s="1"/>
  <c r="A11690" i="1" s="1"/>
  <c r="A11691" i="1" s="1"/>
  <c r="A11692" i="1" s="1"/>
  <c r="A11693" i="1" s="1"/>
  <c r="A11694" i="1" s="1"/>
  <c r="A11695" i="1" s="1"/>
  <c r="A11696" i="1" s="1"/>
  <c r="A11697" i="1" s="1"/>
  <c r="A11698" i="1" s="1"/>
  <c r="A11699" i="1" s="1"/>
  <c r="A11700" i="1" s="1"/>
  <c r="A11701" i="1" s="1"/>
  <c r="A11702" i="1" s="1"/>
  <c r="A11703" i="1" s="1"/>
  <c r="A11704" i="1" s="1"/>
  <c r="A11705" i="1" s="1"/>
  <c r="A11706" i="1" s="1"/>
  <c r="A11707" i="1" s="1"/>
  <c r="A11708" i="1" s="1"/>
  <c r="A11709" i="1" s="1"/>
  <c r="A11710" i="1" s="1"/>
  <c r="A11711" i="1" s="1"/>
  <c r="A11712" i="1" s="1"/>
  <c r="A11713" i="1" s="1"/>
  <c r="A11714" i="1" s="1"/>
  <c r="A11715" i="1" s="1"/>
  <c r="A11716" i="1" s="1"/>
  <c r="A11717" i="1" s="1"/>
  <c r="A11718" i="1" s="1"/>
  <c r="A11719" i="1" s="1"/>
  <c r="A11720" i="1" s="1"/>
  <c r="A11721" i="1" s="1"/>
  <c r="A11722" i="1" s="1"/>
  <c r="A11723" i="1" s="1"/>
  <c r="A11724" i="1" s="1"/>
  <c r="A11725" i="1" s="1"/>
  <c r="A11726" i="1" s="1"/>
  <c r="A11727" i="1" s="1"/>
  <c r="A11728" i="1" s="1"/>
  <c r="A11729" i="1" s="1"/>
  <c r="A11730" i="1" s="1"/>
  <c r="A11731" i="1" s="1"/>
  <c r="A11732" i="1" s="1"/>
  <c r="A11733" i="1" s="1"/>
  <c r="A11734" i="1" s="1"/>
  <c r="A11735" i="1" s="1"/>
  <c r="A11736" i="1" s="1"/>
  <c r="A11737" i="1" s="1"/>
  <c r="A11738" i="1" s="1"/>
  <c r="A11739" i="1" s="1"/>
  <c r="A11740" i="1" s="1"/>
  <c r="A11741" i="1" s="1"/>
  <c r="A11742" i="1" s="1"/>
  <c r="A11743" i="1" s="1"/>
  <c r="A11744" i="1" s="1"/>
  <c r="A11745" i="1" s="1"/>
  <c r="A11746" i="1" s="1"/>
  <c r="A11747" i="1" s="1"/>
  <c r="A11748" i="1" s="1"/>
  <c r="A11749" i="1" s="1"/>
  <c r="A11750" i="1" s="1"/>
  <c r="A11751" i="1" s="1"/>
  <c r="A11752" i="1" s="1"/>
  <c r="A11753" i="1" s="1"/>
  <c r="A11754" i="1" s="1"/>
  <c r="A11755" i="1" s="1"/>
  <c r="A11756" i="1" s="1"/>
  <c r="A11757" i="1" s="1"/>
  <c r="A18988" i="1" l="1"/>
  <c r="A18987" i="1"/>
  <c r="A18986" i="1"/>
  <c r="A11758" i="1"/>
  <c r="A11759" i="1"/>
  <c r="A11760" i="1" s="1"/>
  <c r="A11761" i="1" s="1"/>
  <c r="A11762" i="1" s="1"/>
  <c r="A11763" i="1" s="1"/>
  <c r="A11764" i="1" s="1"/>
  <c r="A11765" i="1" s="1"/>
  <c r="A11766" i="1" s="1"/>
  <c r="A11767" i="1" s="1"/>
  <c r="A11768" i="1" s="1"/>
  <c r="A11769" i="1" s="1"/>
  <c r="A11770" i="1" s="1"/>
  <c r="A11771" i="1" s="1"/>
  <c r="A11772" i="1" s="1"/>
  <c r="A11773" i="1" s="1"/>
  <c r="A11774" i="1" s="1"/>
  <c r="A11775" i="1" s="1"/>
  <c r="A11776" i="1" s="1"/>
  <c r="A11777" i="1" s="1"/>
  <c r="A11778" i="1" s="1"/>
  <c r="A11779" i="1" s="1"/>
  <c r="A12649" i="1" l="1"/>
  <c r="A11780" i="1"/>
  <c r="A11781" i="1" s="1"/>
  <c r="A11782" i="1" s="1"/>
  <c r="A11783" i="1" s="1"/>
  <c r="A11784" i="1" s="1"/>
  <c r="A11785" i="1" s="1"/>
  <c r="A11786" i="1" s="1"/>
  <c r="A11787" i="1" s="1"/>
  <c r="A11788" i="1" s="1"/>
  <c r="A11789" i="1" s="1"/>
  <c r="A11790" i="1" s="1"/>
  <c r="A11791" i="1" s="1"/>
  <c r="A11792" i="1" s="1"/>
  <c r="A11793" i="1" s="1"/>
  <c r="A11794" i="1" s="1"/>
  <c r="A11795" i="1" s="1"/>
  <c r="A11796" i="1" s="1"/>
  <c r="A19471" i="1" l="1"/>
  <c r="A12674" i="1"/>
  <c r="A11797" i="1"/>
  <c r="A11798" i="1" s="1"/>
  <c r="A21334" i="1" l="1"/>
  <c r="A19488" i="1"/>
  <c r="A11799" i="1"/>
  <c r="A11800" i="1" s="1"/>
  <c r="A11801" i="1" s="1"/>
  <c r="A11802" i="1" s="1"/>
  <c r="A11803" i="1" s="1"/>
  <c r="A11804" i="1" s="1"/>
  <c r="A11805" i="1" s="1"/>
  <c r="A11806" i="1" s="1"/>
  <c r="A11807" i="1" s="1"/>
  <c r="A11808" i="1" s="1"/>
  <c r="A11809" i="1" s="1"/>
  <c r="A11810" i="1" s="1"/>
  <c r="A11811" i="1" s="1"/>
  <c r="A11812" i="1" s="1"/>
  <c r="A11813" i="1" s="1"/>
  <c r="A11814" i="1" s="1"/>
  <c r="A11815" i="1" s="1"/>
  <c r="A11816" i="1" s="1"/>
  <c r="A11817" i="1" s="1"/>
  <c r="A11818" i="1" s="1"/>
  <c r="A11819" i="1" s="1"/>
  <c r="A11820" i="1" s="1"/>
  <c r="A11821" i="1" s="1"/>
  <c r="A11822" i="1" s="1"/>
  <c r="A11823" i="1" s="1"/>
  <c r="A11824" i="1" s="1"/>
  <c r="A11825" i="1" s="1"/>
  <c r="A15708" i="1" l="1"/>
  <c r="A11826" i="1"/>
  <c r="A11827" i="1" s="1"/>
  <c r="A11828" i="1" s="1"/>
  <c r="A11829" i="1" s="1"/>
  <c r="A11830" i="1" s="1"/>
  <c r="A11831" i="1" s="1"/>
  <c r="A11832" i="1" s="1"/>
  <c r="A11833" i="1" s="1"/>
  <c r="A11834" i="1" s="1"/>
  <c r="A11835" i="1" s="1"/>
  <c r="A11836" i="1" s="1"/>
  <c r="A11837" i="1" s="1"/>
  <c r="A11838" i="1" s="1"/>
  <c r="A11839" i="1" s="1"/>
  <c r="A11840" i="1" s="1"/>
  <c r="A11841" i="1" s="1"/>
  <c r="A11842" i="1" s="1"/>
  <c r="A11843" i="1" s="1"/>
  <c r="A11844" i="1" s="1"/>
  <c r="A11845" i="1" s="1"/>
  <c r="A11846" i="1" s="1"/>
  <c r="A11847" i="1" s="1"/>
  <c r="A11848" i="1" s="1"/>
  <c r="A11849" i="1" s="1"/>
  <c r="A11850" i="1" s="1"/>
  <c r="A11851" i="1" s="1"/>
  <c r="A11852" i="1" s="1"/>
  <c r="A11853" i="1" s="1"/>
  <c r="A11854" i="1" s="1"/>
  <c r="A11855" i="1" s="1"/>
  <c r="A11856" i="1" s="1"/>
  <c r="A11857" i="1" s="1"/>
  <c r="A11858" i="1" s="1"/>
  <c r="A11859" i="1" s="1"/>
  <c r="A11860" i="1" s="1"/>
  <c r="A11861" i="1" s="1"/>
  <c r="A11862" i="1" s="1"/>
  <c r="A11863" i="1" s="1"/>
  <c r="A11864" i="1" s="1"/>
  <c r="A11865" i="1" s="1"/>
  <c r="A11866" i="1" s="1"/>
  <c r="A11867" i="1" s="1"/>
  <c r="A11868" i="1" s="1"/>
  <c r="A11869" i="1" s="1"/>
  <c r="A11870" i="1" s="1"/>
  <c r="A11871" i="1" s="1"/>
  <c r="A11872" i="1" s="1"/>
  <c r="A11873" i="1" s="1"/>
  <c r="A11874" i="1" s="1"/>
  <c r="A11875" i="1" s="1"/>
  <c r="A11876" i="1" s="1"/>
  <c r="A11877" i="1" s="1"/>
  <c r="A11878" i="1" s="1"/>
  <c r="A11879" i="1" s="1"/>
  <c r="A11880" i="1" s="1"/>
  <c r="A11881" i="1" s="1"/>
  <c r="A11882" i="1" s="1"/>
  <c r="A11883" i="1" s="1"/>
  <c r="A11884" i="1" s="1"/>
  <c r="A11885" i="1" s="1"/>
  <c r="A11886" i="1" s="1"/>
  <c r="A11887" i="1" s="1"/>
  <c r="A11888" i="1" s="1"/>
  <c r="A11889" i="1" s="1"/>
  <c r="A11890" i="1" s="1"/>
  <c r="A11891" i="1" s="1"/>
  <c r="A11892" i="1" s="1"/>
  <c r="A11893" i="1" s="1"/>
  <c r="A11894" i="1" s="1"/>
  <c r="A11895" i="1" s="1"/>
  <c r="A11896" i="1" s="1"/>
  <c r="A11897" i="1" s="1"/>
  <c r="A11898" i="1" s="1"/>
  <c r="A11899" i="1" s="1"/>
  <c r="A11900" i="1" s="1"/>
  <c r="A11901" i="1" s="1"/>
  <c r="A11902" i="1" s="1"/>
  <c r="A11903" i="1" s="1"/>
  <c r="A11904" i="1" s="1"/>
  <c r="A11905" i="1" s="1"/>
  <c r="A11906" i="1" s="1"/>
  <c r="A11907" i="1" s="1"/>
  <c r="A11908" i="1" s="1"/>
  <c r="A11909" i="1" s="1"/>
  <c r="A11910" i="1" s="1"/>
  <c r="A11911" i="1" s="1"/>
  <c r="A11912" i="1" s="1"/>
  <c r="A11913" i="1" s="1"/>
  <c r="A11914" i="1" s="1"/>
  <c r="A11915" i="1" s="1"/>
  <c r="A11916" i="1" s="1"/>
  <c r="A11917" i="1" s="1"/>
  <c r="A11918" i="1" s="1"/>
  <c r="A11919" i="1" s="1"/>
  <c r="A11920" i="1" s="1"/>
  <c r="A11921" i="1" s="1"/>
  <c r="A11922" i="1" s="1"/>
  <c r="A11923" i="1" s="1"/>
  <c r="A11924" i="1" s="1"/>
  <c r="A11925" i="1" s="1"/>
  <c r="A11926" i="1" s="1"/>
  <c r="A11927" i="1" s="1"/>
  <c r="A11928" i="1" s="1"/>
  <c r="A12675" i="1" l="1"/>
  <c r="A11929" i="1"/>
  <c r="A11930" i="1" s="1"/>
  <c r="A11931" i="1" s="1"/>
  <c r="A11932" i="1" s="1"/>
  <c r="A11933" i="1" s="1"/>
  <c r="A11934" i="1" s="1"/>
  <c r="A11935" i="1" s="1"/>
  <c r="A11936" i="1" s="1"/>
  <c r="A11937" i="1" s="1"/>
  <c r="A11938" i="1" s="1"/>
  <c r="A11939" i="1" s="1"/>
  <c r="A11940" i="1" s="1"/>
  <c r="A11941" i="1" s="1"/>
  <c r="A11942" i="1" s="1"/>
  <c r="A11943" i="1" s="1"/>
  <c r="A11944" i="1" s="1"/>
  <c r="A11945" i="1" s="1"/>
  <c r="A11946" i="1" s="1"/>
  <c r="A11947" i="1" s="1"/>
  <c r="A11948" i="1" s="1"/>
  <c r="A11949" i="1" s="1"/>
  <c r="A11950" i="1" s="1"/>
  <c r="A11951" i="1" s="1"/>
  <c r="A11952" i="1" s="1"/>
  <c r="A11953" i="1" s="1"/>
  <c r="A11954" i="1" s="1"/>
  <c r="A11955" i="1" s="1"/>
  <c r="A11956" i="1" s="1"/>
  <c r="A11957" i="1" s="1"/>
  <c r="A11958" i="1" s="1"/>
  <c r="A11959" i="1" s="1"/>
  <c r="A11960" i="1" s="1"/>
  <c r="A11961" i="1" s="1"/>
  <c r="A11962" i="1" s="1"/>
  <c r="A11963" i="1" s="1"/>
  <c r="A11964" i="1" s="1"/>
  <c r="A11965" i="1" s="1"/>
  <c r="A11966" i="1" s="1"/>
  <c r="A11967" i="1" s="1"/>
  <c r="A11968" i="1" s="1"/>
  <c r="A11969" i="1" s="1"/>
  <c r="A11970" i="1" s="1"/>
  <c r="A11971" i="1" s="1"/>
  <c r="A11973" i="1" s="1"/>
  <c r="A11974" i="1" s="1"/>
  <c r="A11975" i="1" s="1"/>
  <c r="A11976" i="1" s="1"/>
  <c r="A11977" i="1" s="1"/>
  <c r="A11978" i="1" s="1"/>
  <c r="A11979" i="1" s="1"/>
  <c r="A11980" i="1" s="1"/>
  <c r="A11981" i="1" s="1"/>
  <c r="A11982" i="1" s="1"/>
  <c r="A11983" i="1" s="1"/>
  <c r="A11984" i="1" s="1"/>
  <c r="A11985" i="1" s="1"/>
  <c r="A11986" i="1" s="1"/>
  <c r="A12359" i="1" l="1"/>
  <c r="A11987" i="1"/>
  <c r="A11988" i="1" s="1"/>
  <c r="A11989" i="1" s="1"/>
  <c r="A11990" i="1" s="1"/>
  <c r="A11991" i="1" s="1"/>
  <c r="A11992" i="1" s="1"/>
  <c r="A11993" i="1" s="1"/>
  <c r="A11994" i="1" s="1"/>
  <c r="A11995" i="1" s="1"/>
  <c r="A11996" i="1" s="1"/>
  <c r="A11997" i="1" s="1"/>
  <c r="A11998" i="1" s="1"/>
  <c r="A11999" i="1" s="1"/>
  <c r="A12000" i="1" s="1"/>
  <c r="A12001" i="1" s="1"/>
  <c r="A12002" i="1" s="1"/>
  <c r="A12003" i="1" s="1"/>
  <c r="A12004" i="1" s="1"/>
  <c r="A12005" i="1" s="1"/>
  <c r="A12006" i="1" s="1"/>
  <c r="A12007" i="1" s="1"/>
  <c r="A12008" i="1" s="1"/>
  <c r="A12009" i="1" s="1"/>
  <c r="A12010" i="1" s="1"/>
  <c r="A12011" i="1" s="1"/>
  <c r="A12012" i="1" s="1"/>
  <c r="A12013" i="1" s="1"/>
  <c r="A12708" i="1" l="1"/>
  <c r="A12014" i="1"/>
  <c r="A12015" i="1" s="1"/>
  <c r="A12016" i="1" s="1"/>
  <c r="A12017" i="1" s="1"/>
  <c r="A12018" i="1" s="1"/>
  <c r="A21275" i="1" l="1"/>
  <c r="A12019" i="1"/>
  <c r="A15688" i="1" l="1"/>
  <c r="B15688" i="1"/>
  <c r="A12020" i="1"/>
  <c r="A12021" i="1" l="1"/>
  <c r="A12022" i="1" s="1"/>
  <c r="A12023" i="1" s="1"/>
  <c r="A12024" i="1" s="1"/>
  <c r="A12025" i="1" s="1"/>
  <c r="A12026" i="1" s="1"/>
  <c r="A12027" i="1" s="1"/>
  <c r="A12028" i="1" s="1"/>
  <c r="A12029" i="1" s="1"/>
  <c r="A12030" i="1" s="1"/>
  <c r="A12031" i="1" s="1"/>
  <c r="A12032" i="1" s="1"/>
  <c r="A12033" i="1" s="1"/>
  <c r="A12034" i="1" s="1"/>
  <c r="A12035" i="1" s="1"/>
  <c r="A12036" i="1" s="1"/>
  <c r="A12037" i="1" s="1"/>
  <c r="A12038" i="1" s="1"/>
  <c r="A12039" i="1" s="1"/>
  <c r="A12040" i="1" s="1"/>
  <c r="A12041" i="1" s="1"/>
  <c r="A12042" i="1" s="1"/>
  <c r="A12043" i="1" s="1"/>
  <c r="A12044" i="1" s="1"/>
  <c r="A12045" i="1" s="1"/>
  <c r="A12046" i="1" s="1"/>
  <c r="A12047" i="1" s="1"/>
  <c r="A12048" i="1" s="1"/>
  <c r="A12049" i="1" s="1"/>
  <c r="A12050" i="1" s="1"/>
  <c r="A12051" i="1" s="1"/>
  <c r="A12052" i="1" s="1"/>
  <c r="A12054" i="1" s="1"/>
  <c r="A12055" i="1" s="1"/>
  <c r="A12056" i="1" s="1"/>
  <c r="A12057" i="1" s="1"/>
  <c r="A12058" i="1" s="1"/>
  <c r="A12059" i="1" s="1"/>
  <c r="A12060" i="1" s="1"/>
  <c r="A12061" i="1" s="1"/>
  <c r="A12062" i="1" s="1"/>
  <c r="A12063" i="1" s="1"/>
  <c r="A12064" i="1" s="1"/>
  <c r="A12065" i="1" s="1"/>
  <c r="A12066" i="1" s="1"/>
  <c r="A12067" i="1" s="1"/>
  <c r="A12068" i="1" s="1"/>
  <c r="A12069" i="1" s="1"/>
  <c r="A12070" i="1" s="1"/>
  <c r="A12071" i="1" s="1"/>
  <c r="A12072" i="1" s="1"/>
  <c r="A12073" i="1" s="1"/>
  <c r="A12074" i="1" s="1"/>
  <c r="A12075" i="1" s="1"/>
  <c r="A12076" i="1" s="1"/>
  <c r="A12077" i="1" s="1"/>
  <c r="A12078" i="1" s="1"/>
  <c r="A12079" i="1" s="1"/>
  <c r="A12080" i="1" s="1"/>
  <c r="A12081" i="1" s="1"/>
  <c r="A12082" i="1" s="1"/>
  <c r="A12083" i="1" s="1"/>
  <c r="A12084" i="1" s="1"/>
  <c r="A12085" i="1" s="1"/>
  <c r="A12086" i="1" s="1"/>
  <c r="A12087" i="1" s="1"/>
  <c r="A12088" i="1" s="1"/>
  <c r="A12089" i="1" s="1"/>
  <c r="A12090" i="1" s="1"/>
  <c r="A12091" i="1" s="1"/>
  <c r="A12092" i="1" s="1"/>
  <c r="A12093" i="1" s="1"/>
  <c r="A12094" i="1" s="1"/>
  <c r="A12095" i="1" s="1"/>
  <c r="A12096" i="1" s="1"/>
  <c r="A12097" i="1" s="1"/>
  <c r="A12098" i="1" s="1"/>
  <c r="A12099" i="1" s="1"/>
  <c r="A12100" i="1" s="1"/>
  <c r="A12101" i="1" s="1"/>
  <c r="A12102" i="1" s="1"/>
  <c r="A12103" i="1" s="1"/>
  <c r="A12104" i="1" s="1"/>
  <c r="A12105" i="1" s="1"/>
  <c r="A12106" i="1" s="1"/>
  <c r="A12107" i="1" s="1"/>
  <c r="A12108" i="1" s="1"/>
  <c r="A12109" i="1" s="1"/>
  <c r="A12110" i="1" s="1"/>
  <c r="A12111" i="1" s="1"/>
  <c r="A12112" i="1" s="1"/>
  <c r="A12113" i="1" s="1"/>
  <c r="A12114" i="1" s="1"/>
  <c r="A12115" i="1" s="1"/>
  <c r="A12116" i="1" s="1"/>
  <c r="A12117" i="1" s="1"/>
  <c r="A12118" i="1" s="1"/>
  <c r="A12119" i="1" s="1"/>
  <c r="A12120" i="1" s="1"/>
  <c r="A12121" i="1" s="1"/>
  <c r="A12122" i="1" s="1"/>
  <c r="A12123" i="1" s="1"/>
  <c r="A12124" i="1" s="1"/>
  <c r="A12125" i="1" s="1"/>
  <c r="A12126" i="1" s="1"/>
  <c r="A12127" i="1" s="1"/>
  <c r="A12128" i="1" s="1"/>
  <c r="A12129" i="1" s="1"/>
  <c r="A12130" i="1" s="1"/>
  <c r="A12131" i="1" s="1"/>
  <c r="A12132" i="1" s="1"/>
  <c r="A12133" i="1" s="1"/>
  <c r="A12134" i="1" s="1"/>
  <c r="A12135" i="1" s="1"/>
  <c r="A12136" i="1" s="1"/>
  <c r="A12137" i="1" s="1"/>
  <c r="A19588" i="1" l="1"/>
  <c r="B15734" i="1"/>
  <c r="A15734" i="1"/>
  <c r="A12705" i="1"/>
  <c r="A12138" i="1"/>
  <c r="A12139" i="1" s="1"/>
  <c r="A12140" i="1" s="1"/>
  <c r="A12141" i="1" s="1"/>
  <c r="A12142" i="1" s="1"/>
  <c r="A12143" i="1" s="1"/>
  <c r="A12144" i="1" s="1"/>
  <c r="A12145" i="1" s="1"/>
  <c r="A12146" i="1" s="1"/>
  <c r="A12147" i="1" s="1"/>
  <c r="A12148" i="1" s="1"/>
  <c r="A12149" i="1" s="1"/>
  <c r="A12150" i="1" s="1"/>
  <c r="A12151" i="1" s="1"/>
  <c r="A12152" i="1" s="1"/>
  <c r="A12153" i="1" s="1"/>
  <c r="A12154" i="1" s="1"/>
  <c r="A12155" i="1" s="1"/>
  <c r="A12156" i="1" s="1"/>
  <c r="A12157" i="1" s="1"/>
  <c r="A12159" i="1" s="1"/>
  <c r="A12160" i="1" s="1"/>
  <c r="A12161" i="1" s="1"/>
  <c r="A12162" i="1" s="1"/>
  <c r="A12163" i="1" s="1"/>
  <c r="A12164" i="1" s="1"/>
  <c r="A12165" i="1" s="1"/>
  <c r="A12166" i="1" s="1"/>
  <c r="A12167" i="1" s="1"/>
  <c r="A12168" i="1" s="1"/>
  <c r="A12169" i="1" s="1"/>
  <c r="A12170" i="1" s="1"/>
  <c r="A12171" i="1" s="1"/>
  <c r="A12172" i="1" s="1"/>
  <c r="B17843" i="1" l="1"/>
  <c r="A17843" i="1"/>
  <c r="A12173" i="1"/>
  <c r="A21900" i="1"/>
  <c r="A19599" i="1" l="1"/>
  <c r="A12174" i="1"/>
  <c r="A21292" i="1" l="1"/>
  <c r="A19509" i="1"/>
  <c r="A12175" i="1"/>
  <c r="A12176" i="1" s="1"/>
  <c r="A12177" i="1" s="1"/>
  <c r="A12178" i="1" s="1"/>
  <c r="A12179" i="1" s="1"/>
  <c r="A12180" i="1" s="1"/>
  <c r="A12181" i="1" s="1"/>
  <c r="A12182" i="1" s="1"/>
  <c r="A12183" i="1" s="1"/>
  <c r="A12184" i="1" s="1"/>
  <c r="A12185" i="1" s="1"/>
  <c r="A12186" i="1" s="1"/>
  <c r="A12187" i="1" s="1"/>
  <c r="A12188" i="1" s="1"/>
  <c r="A12189" i="1" s="1"/>
  <c r="A12190" i="1" s="1"/>
  <c r="A12191" i="1" s="1"/>
  <c r="A12192" i="1" s="1"/>
  <c r="A12663" i="1" l="1"/>
  <c r="A12707" i="1"/>
  <c r="A12193" i="1"/>
  <c r="A12194" i="1" s="1"/>
  <c r="A12195" i="1" s="1"/>
  <c r="A12196" i="1" s="1"/>
  <c r="A12197" i="1" s="1"/>
  <c r="A12198" i="1" s="1"/>
  <c r="A12199" i="1" s="1"/>
  <c r="A12200" i="1" s="1"/>
  <c r="A12201" i="1" s="1"/>
  <c r="A12202" i="1" s="1"/>
  <c r="A12203" i="1" s="1"/>
  <c r="A12204" i="1" s="1"/>
  <c r="A12205" i="1" s="1"/>
  <c r="A12206" i="1" s="1"/>
  <c r="A12207" i="1" s="1"/>
  <c r="A12208" i="1" s="1"/>
  <c r="A12209" i="1" s="1"/>
  <c r="A12210" i="1" s="1"/>
  <c r="A12211" i="1" s="1"/>
  <c r="A12212" i="1" s="1"/>
  <c r="A12213" i="1" s="1"/>
  <c r="A12214" i="1" s="1"/>
  <c r="A12215" i="1" s="1"/>
  <c r="A12216" i="1" s="1"/>
  <c r="A12217" i="1" s="1"/>
  <c r="A12218" i="1" s="1"/>
  <c r="A12219" i="1" s="1"/>
  <c r="A12220" i="1" s="1"/>
  <c r="A12221" i="1" s="1"/>
  <c r="A12222" i="1" s="1"/>
  <c r="A12223" i="1" s="1"/>
  <c r="A12224" i="1" s="1"/>
  <c r="A12225" i="1" s="1"/>
  <c r="A12226" i="1" s="1"/>
  <c r="A12227" i="1" s="1"/>
  <c r="A12228" i="1" s="1"/>
  <c r="A12229" i="1" s="1"/>
  <c r="A12230" i="1" s="1"/>
  <c r="A12231" i="1" s="1"/>
  <c r="A12232" i="1" s="1"/>
  <c r="A12233" i="1" s="1"/>
  <c r="A12234" i="1" s="1"/>
  <c r="A12235" i="1" s="1"/>
  <c r="A12236" i="1" s="1"/>
  <c r="A12237" i="1" s="1"/>
  <c r="A12238" i="1" s="1"/>
  <c r="A12239" i="1" s="1"/>
  <c r="A12240" i="1" s="1"/>
  <c r="A12241" i="1" s="1"/>
  <c r="A12242" i="1" s="1"/>
  <c r="A12243" i="1" s="1"/>
  <c r="A12244" i="1" s="1"/>
  <c r="A12245" i="1" s="1"/>
  <c r="A12246" i="1" s="1"/>
  <c r="A12247" i="1" s="1"/>
  <c r="A12248" i="1" s="1"/>
  <c r="A12249" i="1" s="1"/>
  <c r="A19547" i="1" l="1"/>
  <c r="A12250" i="1"/>
  <c r="A12251" i="1" s="1"/>
  <c r="A12252" i="1" s="1"/>
  <c r="A12253" i="1" s="1"/>
  <c r="A12254" i="1" s="1"/>
  <c r="A12255" i="1" s="1"/>
  <c r="A12256" i="1" s="1"/>
  <c r="A12257" i="1" s="1"/>
  <c r="B15663" i="1" l="1"/>
  <c r="A15663" i="1"/>
  <c r="A21297" i="1" s="1"/>
  <c r="A12258" i="1"/>
  <c r="B15662" i="1" l="1"/>
  <c r="A15662" i="1"/>
  <c r="A21308" i="1" s="1"/>
  <c r="A12259" i="1"/>
  <c r="B15659" i="1" l="1"/>
  <c r="A15659" i="1"/>
  <c r="A21309" i="1" s="1"/>
  <c r="A12260" i="1"/>
  <c r="B15706" i="1" l="1"/>
  <c r="A15706" i="1"/>
  <c r="A12261" i="1"/>
  <c r="B15661" i="1" l="1"/>
  <c r="A15661" i="1"/>
  <c r="A12262" i="1"/>
  <c r="A12263" i="1" s="1"/>
  <c r="A12264" i="1" s="1"/>
  <c r="A12265" i="1" s="1"/>
  <c r="A12266" i="1" s="1"/>
  <c r="A22834" i="1" l="1"/>
  <c r="A21314" i="1"/>
  <c r="B15657" i="1"/>
  <c r="A15657" i="1"/>
  <c r="A21306" i="1" s="1"/>
  <c r="A12267" i="1"/>
  <c r="A12268" i="1" s="1"/>
  <c r="A12269" i="1" s="1"/>
  <c r="A12270" i="1" s="1"/>
  <c r="A12271" i="1" s="1"/>
  <c r="A12272" i="1" s="1"/>
  <c r="A12273" i="1" s="1"/>
  <c r="A12274" i="1" s="1"/>
  <c r="A12275" i="1" s="1"/>
  <c r="A12276" i="1" s="1"/>
  <c r="A12277" i="1" s="1"/>
  <c r="A12278" i="1" s="1"/>
  <c r="A12279" i="1" s="1"/>
  <c r="A12280" i="1" s="1"/>
  <c r="A12281" i="1" s="1"/>
  <c r="A12282" i="1" s="1"/>
  <c r="A12283" i="1" s="1"/>
  <c r="A12284" i="1" s="1"/>
  <c r="A12285" i="1" s="1"/>
  <c r="B15668" i="1" l="1"/>
  <c r="A15668" i="1"/>
  <c r="A12286" i="1"/>
  <c r="A21303" i="1" l="1"/>
  <c r="B15656" i="1"/>
  <c r="A15656" i="1"/>
  <c r="A12287" i="1"/>
  <c r="A21307" i="1"/>
  <c r="B15664" i="1" l="1"/>
  <c r="A15664" i="1"/>
  <c r="A21298" i="1" s="1"/>
  <c r="A12288" i="1"/>
  <c r="A12289" i="1" l="1"/>
  <c r="A12290" i="1" s="1"/>
  <c r="A12291" i="1" s="1"/>
  <c r="A12292" i="1" s="1"/>
  <c r="A12293" i="1" s="1"/>
  <c r="A12294" i="1" s="1"/>
  <c r="A12295" i="1" s="1"/>
  <c r="A12296" i="1" s="1"/>
  <c r="A12297" i="1" s="1"/>
  <c r="A12298" i="1" s="1"/>
  <c r="A12299" i="1" s="1"/>
  <c r="A12300" i="1" s="1"/>
  <c r="A12301" i="1" s="1"/>
  <c r="A23999" i="1" l="1"/>
  <c r="A17747" i="1"/>
  <c r="A12302" i="1"/>
  <c r="A12303" i="1" s="1"/>
  <c r="A12304" i="1" s="1"/>
  <c r="A12305" i="1" s="1"/>
  <c r="A12306" i="1" s="1"/>
  <c r="A12307" i="1" s="1"/>
  <c r="A12308" i="1" s="1"/>
  <c r="A19584" i="1" l="1"/>
  <c r="A17827" i="1"/>
  <c r="B17827" i="1"/>
  <c r="B15732" i="1"/>
  <c r="A15732" i="1"/>
  <c r="A12309" i="1"/>
  <c r="A12310" i="1" s="1"/>
  <c r="A21876" i="1" l="1"/>
  <c r="A19580" i="1"/>
  <c r="B15728" i="1"/>
  <c r="A16454" i="1"/>
  <c r="A15728" i="1"/>
  <c r="A12704" i="1"/>
  <c r="A12311" i="1"/>
  <c r="A12312" i="1" s="1"/>
  <c r="A12313" i="1" s="1"/>
  <c r="A21894" i="1"/>
  <c r="A15771" i="1" l="1"/>
  <c r="A12314" i="1"/>
  <c r="A12315" i="1" s="1"/>
  <c r="A12316" i="1" s="1"/>
  <c r="A12317" i="1" s="1"/>
  <c r="A12318" i="1" s="1"/>
  <c r="A12319" i="1" s="1"/>
  <c r="A12320" i="1" s="1"/>
  <c r="A12321" i="1" s="1"/>
  <c r="A12322" i="1" s="1"/>
  <c r="A12323" i="1" s="1"/>
  <c r="A12324" i="1" s="1"/>
  <c r="A12325" i="1" s="1"/>
  <c r="A12326" i="1" s="1"/>
  <c r="A12327" i="1" s="1"/>
  <c r="A12328" i="1" s="1"/>
  <c r="A12329" i="1" s="1"/>
  <c r="A12330" i="1" s="1"/>
  <c r="A12331" i="1" s="1"/>
  <c r="A12332" i="1" s="1"/>
  <c r="A12333" i="1" s="1"/>
  <c r="A22822" i="1"/>
  <c r="B17728" i="1" l="1"/>
  <c r="A17728" i="1"/>
  <c r="A12334" i="1"/>
  <c r="A12335" i="1" s="1"/>
  <c r="A12336" i="1" s="1"/>
  <c r="A12337" i="1" s="1"/>
  <c r="A12338" i="1" s="1"/>
  <c r="A12339" i="1" s="1"/>
  <c r="A12340" i="1" s="1"/>
  <c r="A12341" i="1" s="1"/>
  <c r="A12342" i="1" s="1"/>
  <c r="A12343" i="1" s="1"/>
  <c r="A12344" i="1" s="1"/>
  <c r="A12345" i="1" s="1"/>
  <c r="A12346" i="1" s="1"/>
  <c r="A12347" i="1" s="1"/>
  <c r="A12348" i="1" s="1"/>
  <c r="A12349" i="1" s="1"/>
  <c r="A12350" i="1" s="1"/>
  <c r="A12351" i="1" s="1"/>
  <c r="A12352" i="1" s="1"/>
  <c r="A12353" i="1" s="1"/>
  <c r="A12354" i="1" s="1"/>
  <c r="A12355" i="1" s="1"/>
  <c r="A12356" i="1" s="1"/>
  <c r="A12357" i="1" s="1"/>
  <c r="A12358" i="1" s="1"/>
  <c r="A12360" i="1" s="1"/>
  <c r="A12361" i="1" s="1"/>
  <c r="A12362" i="1" s="1"/>
  <c r="A12363" i="1" s="1"/>
  <c r="A12364" i="1" s="1"/>
  <c r="A12365" i="1" s="1"/>
  <c r="A12366" i="1" s="1"/>
  <c r="A12367" i="1" s="1"/>
  <c r="A12368" i="1" s="1"/>
  <c r="A12369" i="1" s="1"/>
  <c r="A12370" i="1" s="1"/>
  <c r="A12371" i="1" s="1"/>
  <c r="A12372" i="1" s="1"/>
  <c r="A12373" i="1" s="1"/>
  <c r="A12374" i="1" s="1"/>
  <c r="A12375" i="1" s="1"/>
  <c r="A12376" i="1" s="1"/>
  <c r="A12377" i="1" s="1"/>
  <c r="A12378" i="1" s="1"/>
  <c r="A12379" i="1" s="1"/>
  <c r="A12380" i="1" s="1"/>
  <c r="A12381" i="1" s="1"/>
  <c r="A12382" i="1" s="1"/>
  <c r="A12383" i="1" s="1"/>
  <c r="A12384" i="1" s="1"/>
  <c r="A12385" i="1" s="1"/>
  <c r="A12386" i="1" s="1"/>
  <c r="A12387" i="1" s="1"/>
  <c r="A12388" i="1" s="1"/>
  <c r="A12389" i="1" s="1"/>
  <c r="A12390" i="1" s="1"/>
  <c r="A12391" i="1" s="1"/>
  <c r="A12392" i="1" s="1"/>
  <c r="A12393" i="1" s="1"/>
  <c r="A12394" i="1" s="1"/>
  <c r="A12395" i="1" s="1"/>
  <c r="A12396" i="1" s="1"/>
  <c r="A12397" i="1" s="1"/>
  <c r="A12398" i="1" s="1"/>
  <c r="A12399" i="1" s="1"/>
  <c r="A12400" i="1" s="1"/>
  <c r="A12401" i="1" s="1"/>
  <c r="A12402" i="1" s="1"/>
  <c r="A12403" i="1" s="1"/>
  <c r="A12404" i="1" s="1"/>
  <c r="A12405" i="1" s="1"/>
  <c r="A12406" i="1" s="1"/>
  <c r="A12407" i="1" s="1"/>
  <c r="A12408" i="1" s="1"/>
  <c r="A12409" i="1" s="1"/>
  <c r="A12410" i="1" s="1"/>
  <c r="A12411" i="1" s="1"/>
  <c r="A12412" i="1" s="1"/>
  <c r="A23716" i="1" l="1"/>
  <c r="A12413" i="1"/>
  <c r="A12414" i="1" s="1"/>
  <c r="A12415" i="1" s="1"/>
  <c r="A14147" i="1" l="1"/>
  <c r="A14146" i="1"/>
  <c r="A14148" i="1"/>
  <c r="A12416" i="1"/>
  <c r="A12417" i="1" s="1"/>
  <c r="A12418" i="1" s="1"/>
  <c r="A12419" i="1" s="1"/>
  <c r="A12420" i="1" s="1"/>
  <c r="A12421" i="1" s="1"/>
  <c r="A12422" i="1" s="1"/>
  <c r="A12423" i="1" s="1"/>
  <c r="A12424" i="1" s="1"/>
  <c r="A12425" i="1" s="1"/>
  <c r="A12426" i="1" s="1"/>
  <c r="A12427" i="1" s="1"/>
  <c r="A12428" i="1" s="1"/>
  <c r="A12429" i="1" s="1"/>
  <c r="A12430" i="1" s="1"/>
  <c r="A12431" i="1" s="1"/>
  <c r="A12432" i="1" s="1"/>
  <c r="A12433" i="1" s="1"/>
  <c r="A12434" i="1" s="1"/>
  <c r="A12435" i="1" s="1"/>
  <c r="A12436" i="1" s="1"/>
  <c r="A12437" i="1" s="1"/>
  <c r="A12438" i="1" s="1"/>
  <c r="A12439" i="1" s="1"/>
  <c r="A12440" i="1" s="1"/>
  <c r="A12441" i="1" s="1"/>
  <c r="A12442" i="1" s="1"/>
  <c r="A12443" i="1" s="1"/>
  <c r="A12444" i="1" s="1"/>
  <c r="A12445" i="1" s="1"/>
  <c r="A12446" i="1" s="1"/>
  <c r="A12447" i="1" s="1"/>
  <c r="A12448" i="1" s="1"/>
  <c r="A12449" i="1" s="1"/>
  <c r="A12450" i="1" s="1"/>
  <c r="A12451" i="1" s="1"/>
  <c r="A12452" i="1" s="1"/>
  <c r="A12453" i="1" s="1"/>
  <c r="A12454" i="1" s="1"/>
  <c r="A12455" i="1" s="1"/>
  <c r="A12456" i="1" s="1"/>
  <c r="A23871" i="1" l="1"/>
  <c r="A12457" i="1"/>
  <c r="A12458" i="1" s="1"/>
  <c r="A12459" i="1" s="1"/>
  <c r="A12460" i="1" s="1"/>
  <c r="A12461" i="1" s="1"/>
  <c r="A12462" i="1" s="1"/>
  <c r="A12463" i="1" s="1"/>
  <c r="A12464" i="1" s="1"/>
  <c r="A12465" i="1" s="1"/>
  <c r="A12466" i="1" s="1"/>
  <c r="A12467" i="1" s="1"/>
  <c r="A12468" i="1" s="1"/>
  <c r="A12469" i="1" s="1"/>
  <c r="A12470" i="1" s="1"/>
  <c r="A12471" i="1" s="1"/>
  <c r="A12472" i="1" s="1"/>
  <c r="A12473" i="1" s="1"/>
  <c r="A12474" i="1" s="1"/>
  <c r="A12475" i="1" s="1"/>
  <c r="A12476" i="1" s="1"/>
  <c r="A12477" i="1" s="1"/>
  <c r="A12478" i="1" s="1"/>
  <c r="A12479" i="1" s="1"/>
  <c r="A12480" i="1" s="1"/>
  <c r="A12481" i="1" s="1"/>
  <c r="A12482" i="1" s="1"/>
  <c r="A12483" i="1" s="1"/>
  <c r="A12484" i="1" s="1"/>
  <c r="A12485" i="1" s="1"/>
  <c r="A12486" i="1" s="1"/>
  <c r="A12487" i="1" s="1"/>
  <c r="A12488" i="1" s="1"/>
  <c r="A12489" i="1" s="1"/>
  <c r="A12490" i="1" s="1"/>
  <c r="A12491" i="1" s="1"/>
  <c r="A12492" i="1" s="1"/>
  <c r="A12493" i="1" s="1"/>
  <c r="A12494" i="1" s="1"/>
  <c r="A12495" i="1" s="1"/>
  <c r="A12496" i="1" s="1"/>
  <c r="A12497" i="1" s="1"/>
  <c r="A12498" i="1" s="1"/>
  <c r="A12499" i="1" s="1"/>
  <c r="A12500" i="1" s="1"/>
  <c r="A12501" i="1" s="1"/>
  <c r="A12502" i="1" s="1"/>
  <c r="A12503" i="1" s="1"/>
  <c r="A12504" i="1" s="1"/>
  <c r="A12505" i="1" s="1"/>
  <c r="A12506" i="1" s="1"/>
  <c r="A12507" i="1" s="1"/>
  <c r="A12508" i="1" s="1"/>
  <c r="A12509" i="1" s="1"/>
  <c r="A12510" i="1" s="1"/>
  <c r="A12511" i="1" s="1"/>
  <c r="A12512" i="1" s="1"/>
  <c r="A12513" i="1" s="1"/>
  <c r="A12514" i="1" s="1"/>
  <c r="A12515" i="1" s="1"/>
  <c r="A12516" i="1" s="1"/>
  <c r="A12517" i="1" s="1"/>
  <c r="A12518" i="1" s="1"/>
  <c r="A12519" i="1" s="1"/>
  <c r="A12520" i="1" s="1"/>
  <c r="A12521" i="1" s="1"/>
  <c r="A12522" i="1" s="1"/>
  <c r="A12523" i="1" s="1"/>
  <c r="A12524" i="1" s="1"/>
  <c r="A12525" i="1" s="1"/>
  <c r="A12526" i="1" s="1"/>
  <c r="A21865" i="1" l="1"/>
  <c r="B15694" i="1"/>
  <c r="A15694" i="1"/>
  <c r="A12527" i="1"/>
  <c r="B15695" i="1" l="1"/>
  <c r="A15695" i="1"/>
  <c r="A12528" i="1"/>
  <c r="A12529" i="1" l="1"/>
  <c r="A12530" i="1" s="1"/>
  <c r="A12531" i="1" s="1"/>
  <c r="A12532" i="1" s="1"/>
  <c r="A12533" i="1" s="1"/>
  <c r="A12534" i="1" s="1"/>
  <c r="A12535" i="1" s="1"/>
  <c r="A12536" i="1" s="1"/>
  <c r="A12537" i="1" s="1"/>
  <c r="A12538" i="1" s="1"/>
  <c r="A12539" i="1" s="1"/>
  <c r="A12540" i="1" s="1"/>
  <c r="A12541" i="1" s="1"/>
  <c r="A12542" i="1" s="1"/>
  <c r="A12543" i="1" s="1"/>
  <c r="A12544" i="1" s="1"/>
  <c r="A12545" i="1" s="1"/>
  <c r="A12546" i="1" s="1"/>
  <c r="A12547" i="1" s="1"/>
  <c r="A12548" i="1" s="1"/>
  <c r="A12549" i="1" s="1"/>
  <c r="A12550" i="1" s="1"/>
  <c r="A12551" i="1" s="1"/>
  <c r="A12552" i="1" s="1"/>
  <c r="A12553" i="1" s="1"/>
  <c r="A12554" i="1" s="1"/>
  <c r="A12555" i="1" s="1"/>
  <c r="A12556" i="1" s="1"/>
  <c r="A12557" i="1" s="1"/>
  <c r="A12558" i="1" s="1"/>
  <c r="A12559" i="1" s="1"/>
  <c r="A12560" i="1" s="1"/>
  <c r="A12561" i="1" s="1"/>
  <c r="A12562" i="1" s="1"/>
  <c r="A12563" i="1" s="1"/>
  <c r="A12564" i="1" s="1"/>
  <c r="A12565" i="1" s="1"/>
  <c r="A12566" i="1" s="1"/>
  <c r="A12567" i="1" s="1"/>
  <c r="A12568" i="1" s="1"/>
  <c r="A12569" i="1" s="1"/>
  <c r="A12570" i="1" s="1"/>
  <c r="A12571" i="1" s="1"/>
  <c r="A12572" i="1" s="1"/>
  <c r="A12573" i="1" s="1"/>
  <c r="A12574" i="1" s="1"/>
  <c r="A12575" i="1" s="1"/>
  <c r="A12576" i="1" s="1"/>
  <c r="A12577" i="1" s="1"/>
  <c r="A12578" i="1" s="1"/>
  <c r="A12579" i="1" s="1"/>
  <c r="A12580" i="1" s="1"/>
  <c r="A12581" i="1" s="1"/>
  <c r="A12582" i="1" s="1"/>
  <c r="A12583" i="1" s="1"/>
  <c r="A12584" i="1" s="1"/>
  <c r="A17847" i="1" l="1"/>
  <c r="B17847" i="1"/>
  <c r="A12585" i="1"/>
  <c r="B17846" i="1" l="1"/>
  <c r="A17846" i="1"/>
  <c r="A12586" i="1"/>
  <c r="A12587" i="1" l="1"/>
  <c r="A12588" i="1" l="1"/>
  <c r="A12589" i="1" l="1"/>
  <c r="A12590" i="1" l="1"/>
  <c r="A12591" i="1" s="1"/>
  <c r="A12592" i="1" s="1"/>
  <c r="A12593" i="1" s="1"/>
  <c r="A12594" i="1" s="1"/>
  <c r="A12595" i="1" s="1"/>
  <c r="A12596" i="1" s="1"/>
  <c r="A12597" i="1" s="1"/>
  <c r="A12598" i="1" s="1"/>
  <c r="A12599" i="1" s="1"/>
  <c r="A12600" i="1" s="1"/>
  <c r="A12601" i="1" s="1"/>
  <c r="A12602" i="1" s="1"/>
  <c r="A12603" i="1" s="1"/>
  <c r="A12604" i="1" s="1"/>
  <c r="A12605" i="1" s="1"/>
  <c r="A12606" i="1" s="1"/>
  <c r="A12607" i="1" s="1"/>
  <c r="A12608" i="1" s="1"/>
  <c r="A12609" i="1" s="1"/>
  <c r="A12610" i="1" s="1"/>
  <c r="A12611" i="1" s="1"/>
  <c r="A12612" i="1" s="1"/>
  <c r="A12613" i="1" s="1"/>
  <c r="A12614" i="1" s="1"/>
  <c r="A12615" i="1" s="1"/>
  <c r="A12616" i="1" s="1"/>
  <c r="A12617" i="1" s="1"/>
  <c r="A12618" i="1" s="1"/>
  <c r="A12619" i="1" s="1"/>
  <c r="A12620" i="1" s="1"/>
  <c r="A12621" i="1" s="1"/>
  <c r="A12622" i="1" s="1"/>
  <c r="A12623" i="1" s="1"/>
  <c r="A12624" i="1" s="1"/>
  <c r="A12625" i="1" s="1"/>
  <c r="A12626" i="1" s="1"/>
  <c r="A12627" i="1" s="1"/>
  <c r="A12628" i="1" s="1"/>
  <c r="A12629" i="1" s="1"/>
  <c r="A12630" i="1" s="1"/>
  <c r="A12631" i="1" s="1"/>
  <c r="A12632" i="1" s="1"/>
  <c r="A12633" i="1" s="1"/>
  <c r="A12634" i="1" s="1"/>
  <c r="A12635" i="1" s="1"/>
  <c r="A12636" i="1" s="1"/>
  <c r="A12637" i="1" s="1"/>
  <c r="A12638" i="1" s="1"/>
  <c r="A12639" i="1" s="1"/>
  <c r="A12640" i="1" s="1"/>
  <c r="A12641" i="1" s="1"/>
  <c r="A12667" i="1" s="1"/>
  <c r="A12671" i="1" s="1"/>
  <c r="A12676" i="1" s="1"/>
  <c r="A21964" i="1" l="1"/>
  <c r="A12677" i="1"/>
  <c r="A21972" i="1" l="1"/>
  <c r="A12678" i="1"/>
  <c r="A21983" i="1" l="1"/>
  <c r="A12679" i="1"/>
  <c r="A12681" i="1" s="1"/>
  <c r="A12682" i="1" s="1"/>
  <c r="A17767" i="1" l="1"/>
  <c r="A15683" i="1"/>
  <c r="A12683" i="1"/>
  <c r="A12684" i="1" s="1"/>
  <c r="A12685" i="1" s="1"/>
  <c r="A12687" i="1" s="1"/>
  <c r="A12688" i="1" s="1"/>
  <c r="A12689" i="1" s="1"/>
  <c r="A12690" i="1" s="1"/>
  <c r="A12691" i="1" s="1"/>
  <c r="A12692" i="1" s="1"/>
  <c r="A21813" i="1" l="1"/>
  <c r="A12694" i="1"/>
  <c r="A12695" i="1" s="1"/>
  <c r="A12696" i="1" s="1"/>
  <c r="A12697" i="1" s="1"/>
  <c r="A12698" i="1" s="1"/>
  <c r="A12699" i="1" s="1"/>
  <c r="A12701" i="1" s="1"/>
  <c r="A12702" i="1" s="1"/>
  <c r="A12703" i="1" s="1"/>
  <c r="A12706" i="1" s="1"/>
  <c r="A12709" i="1" s="1"/>
  <c r="A12710" i="1" s="1"/>
  <c r="A12711" i="1" s="1"/>
  <c r="A12712" i="1" s="1"/>
  <c r="A12719" i="1" s="1"/>
  <c r="A12720" i="1" s="1"/>
  <c r="A12737" i="1" s="1"/>
  <c r="A12748" i="1" s="1"/>
  <c r="A12751" i="1" l="1"/>
  <c r="A12756" i="1"/>
  <c r="A12759" i="1" s="1"/>
  <c r="A12753" i="1"/>
  <c r="A12750" i="1"/>
  <c r="A12755" i="1"/>
  <c r="A12754" i="1"/>
  <c r="A12749" i="1"/>
  <c r="A12752" i="1"/>
  <c r="A12761" i="1" l="1"/>
  <c r="A12760" i="1"/>
  <c r="A12762" i="1"/>
  <c r="A12763" i="1" s="1"/>
  <c r="A12764" i="1" s="1"/>
  <c r="A12766" i="1" s="1"/>
  <c r="A12772" i="1" s="1"/>
  <c r="A12784" i="1" s="1"/>
  <c r="A12801" i="1" s="1"/>
  <c r="A12804" i="1" s="1"/>
  <c r="A12813" i="1" s="1"/>
  <c r="A12814" i="1" s="1"/>
  <c r="A12853" i="1" s="1"/>
  <c r="A12855" i="1" l="1"/>
  <c r="A12857" i="1" s="1"/>
  <c r="A12858" i="1" s="1"/>
  <c r="A12861" i="1" s="1"/>
  <c r="A12862" i="1" s="1"/>
  <c r="A12865" i="1" s="1"/>
  <c r="A12880" i="1" s="1"/>
  <c r="A12854" i="1"/>
  <c r="A12881" i="1" l="1"/>
  <c r="A12882" i="1"/>
  <c r="A12887" i="1" s="1"/>
  <c r="A12888" i="1" s="1"/>
  <c r="A12901" i="1" s="1"/>
  <c r="A12902" i="1" s="1"/>
  <c r="A12907" i="1" s="1"/>
  <c r="A12908" i="1" s="1"/>
  <c r="A12909" i="1" s="1"/>
  <c r="A12910" i="1" s="1"/>
  <c r="A12911" i="1" s="1"/>
  <c r="A12924" i="1" s="1"/>
  <c r="A12925" i="1" s="1"/>
  <c r="A12926" i="1" s="1"/>
  <c r="A12927" i="1" s="1"/>
  <c r="A12928" i="1" s="1"/>
  <c r="A12929" i="1" s="1"/>
  <c r="A12930" i="1" s="1"/>
  <c r="A12935" i="1" s="1"/>
  <c r="A12936" i="1" s="1"/>
  <c r="A12940" i="1" s="1"/>
  <c r="A12941" i="1" s="1"/>
  <c r="A12951" i="1" s="1"/>
  <c r="A12960" i="1" s="1"/>
  <c r="A15525" i="1" l="1"/>
  <c r="A12975" i="1"/>
  <c r="A15537" i="1" l="1"/>
  <c r="A12976" i="1"/>
  <c r="A12977" i="1" s="1"/>
  <c r="A12978" i="1" s="1"/>
  <c r="A12979" i="1" s="1"/>
  <c r="A15538" i="1" l="1"/>
  <c r="A12983" i="1"/>
  <c r="A15541" i="1" l="1"/>
  <c r="A12991" i="1"/>
  <c r="A13000" i="1" s="1"/>
  <c r="A12987" i="1"/>
  <c r="A15545" i="1" l="1"/>
  <c r="A13001" i="1"/>
  <c r="A15546" i="1" l="1"/>
  <c r="A13003" i="1"/>
  <c r="A13006" i="1" s="1"/>
  <c r="A13002" i="1"/>
  <c r="A15549" i="1" l="1"/>
  <c r="A13020" i="1"/>
  <c r="A13023" i="1" s="1"/>
  <c r="A13024" i="1" s="1"/>
  <c r="A13028" i="1" s="1"/>
  <c r="A13071" i="1" s="1"/>
  <c r="A13072" i="1" s="1"/>
  <c r="A13073" i="1" l="1"/>
  <c r="A13074" i="1"/>
  <c r="A13075" i="1" s="1"/>
  <c r="A13076" i="1" s="1"/>
  <c r="A13078" i="1" s="1"/>
  <c r="A13079" i="1" s="1"/>
  <c r="A13080" i="1" s="1"/>
  <c r="A13091" i="1" s="1"/>
  <c r="A13094" i="1" s="1"/>
  <c r="A13095" i="1" l="1"/>
  <c r="A13097" i="1"/>
  <c r="A13102" i="1" s="1"/>
  <c r="A13121" i="1" s="1"/>
  <c r="A13133" i="1" s="1"/>
  <c r="A13140" i="1" s="1"/>
  <c r="A13150" i="1" s="1"/>
  <c r="A13152" i="1" s="1"/>
  <c r="A13163" i="1" s="1"/>
  <c r="A13178" i="1" s="1"/>
  <c r="A13179" i="1" s="1"/>
  <c r="A13185" i="1" s="1"/>
  <c r="A13186" i="1" s="1"/>
  <c r="A13187" i="1" s="1"/>
  <c r="A13188" i="1" s="1"/>
  <c r="A13189" i="1" s="1"/>
  <c r="A13190" i="1" s="1"/>
  <c r="A13196" i="1" s="1"/>
  <c r="A13200" i="1" s="1"/>
  <c r="A13201" i="1" s="1"/>
  <c r="A13202" i="1" s="1"/>
  <c r="A13203" i="1" s="1"/>
  <c r="A13209" i="1" s="1"/>
  <c r="A13215" i="1" s="1"/>
  <c r="A13216" i="1" s="1"/>
  <c r="A13227" i="1" s="1"/>
  <c r="A13228" i="1" s="1"/>
  <c r="A13229" i="1" s="1"/>
  <c r="A13233" i="1" s="1"/>
  <c r="A13235" i="1" s="1"/>
  <c r="A13236" i="1" s="1"/>
  <c r="A13237" i="1" s="1"/>
  <c r="A13241" i="1" s="1"/>
  <c r="A13247" i="1" s="1"/>
  <c r="A13259" i="1" s="1"/>
  <c r="A13274" i="1" s="1"/>
  <c r="A13297" i="1" s="1"/>
  <c r="A13298" i="1" s="1"/>
  <c r="A13306" i="1" s="1"/>
  <c r="A13307" i="1" s="1"/>
  <c r="A13310" i="1" s="1"/>
  <c r="A13311" i="1" s="1"/>
  <c r="A13313" i="1" s="1"/>
  <c r="A13314" i="1" s="1"/>
  <c r="A13339" i="1" s="1"/>
  <c r="A13340" i="1" s="1"/>
  <c r="A13342" i="1" s="1"/>
  <c r="A13344" i="1" s="1"/>
  <c r="A13345" i="1" s="1"/>
  <c r="A13346" i="1" s="1"/>
  <c r="A13347" i="1" s="1"/>
  <c r="A13348" i="1" s="1"/>
  <c r="A13363" i="1" s="1"/>
  <c r="A13364" i="1" s="1"/>
  <c r="A13371" i="1" s="1"/>
  <c r="A13380" i="1" s="1"/>
  <c r="A13382" i="1" s="1"/>
  <c r="A13388" i="1" s="1"/>
  <c r="A13397" i="1" s="1"/>
  <c r="A13409" i="1" s="1"/>
  <c r="A13412" i="1" s="1"/>
  <c r="A13413" i="1" s="1"/>
  <c r="A13414" i="1" s="1"/>
  <c r="A13415" i="1" s="1"/>
  <c r="A13416" i="1" s="1"/>
  <c r="A13417" i="1" s="1"/>
  <c r="A13419" i="1" s="1"/>
  <c r="A13421" i="1" s="1"/>
  <c r="A13424" i="1" s="1"/>
  <c r="A13474" i="1" s="1"/>
  <c r="A13475" i="1" s="1"/>
  <c r="A13476" i="1" s="1"/>
  <c r="A13480" i="1" s="1"/>
  <c r="A13481" i="1" s="1"/>
  <c r="A13482" i="1" s="1"/>
  <c r="A13483" i="1" s="1"/>
  <c r="A13484" i="1" s="1"/>
  <c r="A13485" i="1" s="1"/>
  <c r="A13486" i="1" s="1"/>
  <c r="A13487" i="1" s="1"/>
  <c r="A13488" i="1" s="1"/>
  <c r="A13489" i="1" s="1"/>
  <c r="A13490" i="1" s="1"/>
  <c r="A13491" i="1" s="1"/>
  <c r="A13492" i="1" s="1"/>
  <c r="A13493" i="1" s="1"/>
  <c r="A13496" i="1" s="1"/>
  <c r="A13497" i="1" s="1"/>
  <c r="A13500" i="1" s="1"/>
  <c r="A13096" i="1"/>
  <c r="A13502" i="1" l="1"/>
  <c r="A13552" i="1" s="1"/>
  <c r="A13553" i="1" s="1"/>
  <c r="A13568" i="1" s="1"/>
  <c r="A13569" i="1" s="1"/>
  <c r="A13570" i="1" s="1"/>
  <c r="A13571" i="1" s="1"/>
  <c r="A13572" i="1" s="1"/>
  <c r="A13573" i="1" s="1"/>
  <c r="A13586" i="1" s="1"/>
  <c r="A13501" i="1"/>
  <c r="A13587" i="1" l="1"/>
  <c r="A13589" i="1"/>
  <c r="A13602" i="1"/>
  <c r="A13609" i="1"/>
  <c r="A13608" i="1"/>
  <c r="A13590" i="1"/>
  <c r="A13591" i="1" s="1"/>
  <c r="A13592" i="1" s="1"/>
  <c r="A13588" i="1"/>
  <c r="A13603" i="1" l="1"/>
  <c r="A13604" i="1" s="1"/>
  <c r="A13605" i="1" s="1"/>
  <c r="A13621" i="1" l="1"/>
  <c r="A13623" i="1" l="1"/>
  <c r="A13652" i="1" s="1"/>
  <c r="A13653" i="1" s="1"/>
  <c r="A13661" i="1" s="1"/>
  <c r="A13665" i="1" s="1"/>
  <c r="A13666" i="1" s="1"/>
  <c r="A13676" i="1" s="1"/>
  <c r="A13697" i="1" s="1"/>
  <c r="A13698" i="1" s="1"/>
  <c r="A13704" i="1" s="1"/>
  <c r="A13705" i="1" s="1"/>
  <c r="A13622" i="1"/>
  <c r="A13707" i="1" l="1"/>
  <c r="A13706" i="1"/>
  <c r="A13708" i="1"/>
  <c r="A13713" i="1" s="1"/>
  <c r="A13714" i="1" s="1"/>
  <c r="A13715" i="1" s="1"/>
  <c r="A13716" i="1" s="1"/>
  <c r="A13721" i="1" s="1"/>
  <c r="A13722" i="1" s="1"/>
  <c r="A13725" i="1" s="1"/>
  <c r="A13734" i="1" s="1"/>
  <c r="A13735" i="1" s="1"/>
  <c r="A13736" i="1" s="1"/>
  <c r="A13737" i="1" s="1"/>
  <c r="A13738" i="1" s="1"/>
  <c r="A13742" i="1" s="1"/>
  <c r="A13749" i="1" s="1"/>
  <c r="A13750" i="1" s="1"/>
  <c r="A13755" i="1" s="1"/>
  <c r="A13756" i="1" s="1"/>
  <c r="A13757" i="1" s="1"/>
  <c r="A13758" i="1" s="1"/>
  <c r="A13763" i="1" s="1"/>
  <c r="A13764" i="1" s="1"/>
  <c r="A13765" i="1" s="1"/>
  <c r="A13766" i="1" s="1"/>
  <c r="A13774" i="1" s="1"/>
  <c r="A13781" i="1" s="1"/>
  <c r="A13784" i="1" s="1"/>
  <c r="A13789" i="1" s="1"/>
  <c r="A13791" i="1" s="1"/>
  <c r="A13810" i="1" s="1"/>
  <c r="A13811" i="1" s="1"/>
  <c r="A13812" i="1" s="1"/>
  <c r="A13820" i="1" s="1"/>
  <c r="A13823" i="1" s="1"/>
  <c r="A13824" i="1" s="1"/>
  <c r="A13825" i="1" s="1"/>
  <c r="A13845" i="1" s="1"/>
  <c r="A13858" i="1" s="1"/>
  <c r="A13860" i="1" s="1"/>
  <c r="A13862" i="1" s="1"/>
  <c r="A13868" i="1" s="1"/>
  <c r="A13891" i="1" s="1"/>
  <c r="A13898" i="1" s="1"/>
  <c r="A13900" i="1" s="1"/>
  <c r="A13901" i="1" s="1"/>
  <c r="A13902" i="1" s="1"/>
  <c r="A13907" i="1" s="1"/>
  <c r="A13908" i="1" s="1"/>
  <c r="A13909" i="1" s="1"/>
  <c r="A13910" i="1" s="1"/>
  <c r="A13911" i="1" s="1"/>
  <c r="A13912" i="1" s="1"/>
  <c r="A13913" i="1" s="1"/>
  <c r="A13914" i="1" l="1"/>
  <c r="A13915" i="1" s="1"/>
  <c r="A13916" i="1"/>
  <c r="A13933" i="1" s="1"/>
  <c r="A13938" i="1" s="1"/>
  <c r="A13939" i="1" s="1"/>
  <c r="A13941" i="1" s="1"/>
  <c r="A13942" i="1" s="1"/>
  <c r="A13948" i="1" s="1"/>
  <c r="A13953" i="1" s="1"/>
  <c r="A13954" i="1" s="1"/>
  <c r="A13956" i="1" s="1"/>
  <c r="A13957" i="1" s="1"/>
  <c r="A13963" i="1" s="1"/>
  <c r="A13968" i="1" s="1"/>
  <c r="A13969" i="1" s="1"/>
  <c r="A13971" i="1" s="1"/>
  <c r="A13972" i="1" s="1"/>
  <c r="A13978" i="1" s="1"/>
  <c r="A13987" i="1" s="1"/>
  <c r="A13996" i="1" s="1"/>
  <c r="A13999" i="1" s="1"/>
  <c r="A14005" i="1" s="1"/>
  <c r="A14006" i="1" s="1"/>
  <c r="A14007" i="1" s="1"/>
  <c r="A14024" i="1" s="1"/>
  <c r="A14025" i="1" s="1"/>
  <c r="A14026" i="1" s="1"/>
  <c r="A14027" i="1" s="1"/>
  <c r="A14028" i="1" s="1"/>
  <c r="A14029" i="1" s="1"/>
  <c r="A14030" i="1" s="1"/>
  <c r="A14031" i="1" s="1"/>
  <c r="A14032" i="1" s="1"/>
  <c r="A14034" i="1" s="1"/>
  <c r="A14036" i="1" s="1"/>
  <c r="A14038" i="1" s="1"/>
  <c r="A14040" i="1" s="1"/>
  <c r="A14045" i="1" s="1"/>
  <c r="A14049" i="1" s="1"/>
  <c r="A14050" i="1" s="1"/>
  <c r="A14051" i="1" s="1"/>
  <c r="A14059" i="1" l="1"/>
  <c r="A14061" i="1"/>
  <c r="A14053" i="1"/>
  <c r="A14054" i="1" s="1"/>
  <c r="A14060" i="1"/>
  <c r="A14052" i="1"/>
  <c r="A14056" i="1" l="1"/>
  <c r="A14064" i="1" s="1"/>
  <c r="A14055" i="1"/>
  <c r="A14063" i="1" s="1"/>
  <c r="A14057" i="1"/>
  <c r="A14062" i="1"/>
  <c r="A14065" i="1" l="1"/>
  <c r="A14058" i="1"/>
  <c r="A14070" i="1" l="1"/>
  <c r="A14071" i="1" s="1"/>
  <c r="A14080" i="1" s="1"/>
  <c r="A14081" i="1" s="1"/>
  <c r="A14083" i="1" l="1"/>
  <c r="A14084" i="1" s="1"/>
  <c r="A14085" i="1" s="1"/>
  <c r="A14087" i="1" s="1"/>
  <c r="A14082" i="1"/>
  <c r="A14088" i="1" l="1"/>
  <c r="A15562" i="1" s="1"/>
  <c r="A14089" i="1"/>
  <c r="A14098" i="1" s="1"/>
  <c r="A14099" i="1" s="1"/>
  <c r="A14107" i="1" s="1"/>
  <c r="A14134" i="1" s="1"/>
  <c r="A14136" i="1" l="1"/>
  <c r="A14162" i="1" s="1"/>
  <c r="A14163" i="1" s="1"/>
  <c r="A14172" i="1" s="1"/>
  <c r="A14173" i="1" s="1"/>
  <c r="A14174" i="1" s="1"/>
  <c r="A14179" i="1" s="1"/>
  <c r="A14180" i="1" s="1"/>
  <c r="A14185" i="1" s="1"/>
  <c r="A14186" i="1" s="1"/>
  <c r="A14135" i="1"/>
  <c r="A15788" i="1" l="1"/>
  <c r="A14187" i="1"/>
  <c r="A14189" i="1"/>
  <c r="A14193" i="1" s="1"/>
  <c r="A14194" i="1" s="1"/>
  <c r="A14207" i="1" s="1"/>
  <c r="A14188" i="1"/>
  <c r="A14208" i="1" l="1"/>
  <c r="A14209" i="1"/>
  <c r="A14222" i="1" s="1"/>
  <c r="A14223" i="1" s="1"/>
  <c r="A14224" i="1" s="1"/>
  <c r="A14229" i="1" s="1"/>
  <c r="A14230" i="1" s="1"/>
  <c r="A14231" i="1" s="1"/>
  <c r="A14233" i="1" s="1"/>
  <c r="A14237" i="1" s="1"/>
  <c r="A14238" i="1" s="1"/>
  <c r="A14239" i="1" s="1"/>
  <c r="A14241" i="1" s="1"/>
  <c r="A14276" i="1" s="1"/>
  <c r="A14277" i="1" s="1"/>
  <c r="A14291" i="1" s="1"/>
  <c r="A14293" i="1" s="1"/>
  <c r="A14294" i="1" s="1"/>
  <c r="A14295" i="1" s="1"/>
  <c r="A14296" i="1" s="1"/>
  <c r="A14304" i="1" s="1"/>
  <c r="A14305" i="1" s="1"/>
  <c r="A14306" i="1" s="1"/>
  <c r="A14310" i="1" s="1"/>
  <c r="A14311" i="1" s="1"/>
  <c r="A14312" i="1" s="1"/>
  <c r="A14313" i="1" s="1"/>
  <c r="A14319" i="1" s="1"/>
  <c r="A14322" i="1" s="1"/>
  <c r="A14323" i="1" s="1"/>
  <c r="A14357" i="1" s="1"/>
  <c r="A14358" i="1" s="1"/>
  <c r="A14359" i="1" s="1"/>
  <c r="A14362" i="1" s="1"/>
  <c r="A14363" i="1" s="1"/>
  <c r="A14364" i="1" s="1"/>
  <c r="A14365" i="1" s="1"/>
  <c r="A14370" i="1" s="1"/>
  <c r="A14375" i="1" s="1"/>
  <c r="A14379" i="1" s="1"/>
  <c r="A14380" i="1" s="1"/>
  <c r="A14394" i="1" s="1"/>
  <c r="A14412" i="1" s="1"/>
  <c r="A14413" i="1" s="1"/>
  <c r="A14421" i="1" s="1"/>
  <c r="A14423" i="1" s="1"/>
  <c r="A14424" i="1" s="1"/>
  <c r="A14430" i="1" s="1"/>
  <c r="A14431" i="1" s="1"/>
  <c r="A14440" i="1" s="1"/>
  <c r="A14450" i="1" s="1"/>
  <c r="A14460" i="1" s="1"/>
  <c r="A14461" i="1" s="1"/>
  <c r="A14462" i="1" s="1"/>
  <c r="A14464" i="1" s="1"/>
  <c r="A14468" i="1" s="1"/>
  <c r="A14472" i="1" s="1"/>
  <c r="A14473" i="1" s="1"/>
  <c r="A14475" i="1" s="1"/>
  <c r="A14478" i="1" s="1"/>
  <c r="A14485" i="1" s="1"/>
  <c r="A14486" i="1" s="1"/>
  <c r="A14487" i="1" s="1"/>
  <c r="A14491" i="1" s="1"/>
  <c r="A14492" i="1" s="1"/>
  <c r="A14497" i="1" s="1"/>
  <c r="A14498" i="1" s="1"/>
  <c r="A14499" i="1" s="1"/>
  <c r="A14501" i="1" s="1"/>
  <c r="A14512" i="1" s="1"/>
  <c r="A14527" i="1" s="1"/>
  <c r="A14533" i="1" s="1"/>
  <c r="A14562" i="1" s="1"/>
  <c r="A14563" i="1" s="1"/>
  <c r="A14564" i="1" s="1"/>
  <c r="A14565" i="1" s="1"/>
  <c r="A14575" i="1" s="1"/>
  <c r="A14576" i="1" s="1"/>
  <c r="A14582" i="1" s="1"/>
  <c r="A14583" i="1" s="1"/>
  <c r="A14614" i="1" s="1"/>
  <c r="A14616" i="1" s="1"/>
  <c r="A14617" i="1" s="1"/>
  <c r="A14619" i="1" s="1"/>
  <c r="A14621" i="1" l="1"/>
  <c r="A14626" i="1" s="1"/>
  <c r="A14627" i="1" s="1"/>
  <c r="A14629" i="1" s="1"/>
  <c r="A14636" i="1" s="1"/>
  <c r="A14644" i="1" s="1"/>
  <c r="A14645" i="1" s="1"/>
  <c r="A14647" i="1" s="1"/>
  <c r="A14648" i="1" s="1"/>
  <c r="A14656" i="1" s="1"/>
  <c r="A14657" i="1" s="1"/>
  <c r="A14658" i="1" s="1"/>
  <c r="A14662" i="1" s="1"/>
  <c r="A14663" i="1" s="1"/>
  <c r="A14668" i="1" s="1"/>
  <c r="A14669" i="1" s="1"/>
  <c r="A14620" i="1"/>
  <c r="A14679" i="1" l="1"/>
  <c r="A14671" i="1"/>
  <c r="A14676" i="1"/>
  <c r="A14670" i="1"/>
  <c r="A14677" i="1" s="1"/>
  <c r="A14678" i="1" s="1"/>
  <c r="A14672" i="1" l="1"/>
  <c r="A14673" i="1" s="1"/>
  <c r="A14674" i="1" s="1"/>
  <c r="A14675" i="1" s="1"/>
  <c r="A14680" i="1" l="1"/>
  <c r="A14685" i="1" s="1"/>
  <c r="A14686" i="1" s="1"/>
  <c r="A14703" i="1" s="1"/>
  <c r="A14712" i="1" s="1"/>
  <c r="A14715" i="1" s="1"/>
  <c r="A14717" i="1" s="1"/>
  <c r="A14726" i="1" s="1"/>
  <c r="A14730" i="1" s="1"/>
  <c r="A14736" i="1" s="1"/>
  <c r="A14738" i="1" s="1"/>
  <c r="A14739" i="1" s="1"/>
  <c r="A14740" i="1" s="1"/>
  <c r="A14768" i="1" s="1"/>
  <c r="A14774" i="1" s="1"/>
  <c r="A14777" i="1" s="1"/>
  <c r="A14779" i="1" s="1"/>
  <c r="A14780" i="1" s="1"/>
  <c r="A14789" i="1" s="1"/>
  <c r="A14805" i="1" s="1"/>
  <c r="A14806" i="1" s="1"/>
  <c r="A14807" i="1" s="1"/>
  <c r="A14828" i="1" s="1"/>
  <c r="A14829" i="1" s="1"/>
  <c r="A14839" i="1" s="1"/>
  <c r="A14846" i="1" s="1"/>
  <c r="A14848" i="1" s="1"/>
  <c r="A14849" i="1" s="1"/>
  <c r="A14853" i="1" s="1"/>
  <c r="A14854" i="1" s="1"/>
  <c r="A14893" i="1" s="1"/>
  <c r="A14892" i="1" l="1"/>
  <c r="A14855" i="1"/>
  <c r="A14856" i="1" s="1"/>
  <c r="A14857" i="1" s="1"/>
  <c r="A14858" i="1" s="1"/>
  <c r="A14859" i="1" s="1"/>
  <c r="A14863" i="1" s="1"/>
  <c r="A14865" i="1" s="1"/>
  <c r="A14866" i="1" l="1"/>
  <c r="A14869" i="1" s="1"/>
  <c r="A14864" i="1"/>
  <c r="A14871" i="1" l="1"/>
  <c r="A14872" i="1" s="1"/>
  <c r="A14867" i="1"/>
  <c r="A14868" i="1"/>
  <c r="A14873" i="1" l="1"/>
  <c r="A14899" i="1"/>
  <c r="A14900" i="1" s="1"/>
  <c r="A14907" i="1" s="1"/>
  <c r="A14908" i="1" s="1"/>
  <c r="A14915" i="1" s="1"/>
  <c r="A14916" i="1" s="1"/>
  <c r="A14917" i="1" s="1"/>
  <c r="A14918" i="1" l="1"/>
  <c r="A14925" i="1" s="1"/>
  <c r="A14926" i="1" s="1"/>
  <c r="A14927" i="1" s="1"/>
  <c r="A14928" i="1" s="1"/>
  <c r="A14929" i="1" s="1"/>
  <c r="A14935" i="1" s="1"/>
  <c r="A14936" i="1" s="1"/>
  <c r="A14942" i="1" s="1"/>
  <c r="A14943" i="1" s="1"/>
  <c r="A14951" i="1" s="1"/>
  <c r="A14958" i="1" s="1"/>
  <c r="A14961" i="1" s="1"/>
  <c r="A14974" i="1" s="1"/>
  <c r="A14993" i="1" s="1"/>
  <c r="A15010" i="1" s="1"/>
  <c r="A15018" i="1" s="1"/>
  <c r="A22901" i="1" s="1"/>
  <c r="A21561" i="1" l="1"/>
  <c r="A15019" i="1"/>
  <c r="A15023" i="1" s="1"/>
  <c r="A15024" i="1" s="1"/>
  <c r="A15039" i="1" s="1"/>
  <c r="A15051" i="1" s="1"/>
  <c r="A15082" i="1" s="1"/>
  <c r="A18807" i="1" s="1"/>
  <c r="A15083" i="1" l="1"/>
  <c r="A17786" i="1"/>
  <c r="A15767" i="1"/>
  <c r="A15084" i="1"/>
  <c r="A15089" i="1" l="1"/>
  <c r="A15090" i="1" s="1"/>
  <c r="A15093" i="1" s="1"/>
  <c r="A15094" i="1" s="1"/>
  <c r="A15095" i="1" s="1"/>
  <c r="A15109" i="1" s="1"/>
  <c r="A15125" i="1" s="1"/>
  <c r="A15140" i="1" s="1"/>
  <c r="A15142" i="1" l="1"/>
  <c r="A15144" i="1"/>
  <c r="A15141" i="1"/>
  <c r="A15143" i="1" l="1"/>
  <c r="A15145" i="1"/>
  <c r="A15146" i="1" s="1"/>
  <c r="A15163" i="1" s="1"/>
  <c r="A15165" i="1" s="1"/>
  <c r="A15166" i="1" s="1"/>
  <c r="A15173" i="1" s="1"/>
  <c r="A15174" i="1" s="1"/>
  <c r="A15190" i="1" s="1"/>
  <c r="A15191" i="1" s="1"/>
  <c r="A15192" i="1" s="1"/>
  <c r="A15193" i="1" s="1"/>
  <c r="A15195" i="1" s="1"/>
  <c r="A15197" i="1" s="1"/>
  <c r="A15200" i="1" s="1"/>
  <c r="A15205" i="1" s="1"/>
  <c r="A15207" i="1" s="1"/>
  <c r="A15208" i="1" s="1"/>
  <c r="A15209" i="1" s="1"/>
  <c r="A15210" i="1" s="1"/>
  <c r="A15212" i="1" s="1"/>
  <c r="A15214" i="1" s="1"/>
  <c r="A15218" i="1" s="1"/>
  <c r="A15224" i="1" s="1"/>
  <c r="A15227" i="1" s="1"/>
  <c r="A15232" i="1" s="1"/>
  <c r="A21273" i="1" l="1"/>
  <c r="A19142" i="1"/>
  <c r="A15257" i="1"/>
  <c r="A15258" i="1" s="1"/>
  <c r="A15259" i="1" s="1"/>
  <c r="A15262" i="1" s="1"/>
  <c r="A15263" i="1" s="1"/>
  <c r="A15271" i="1" s="1"/>
  <c r="A15288" i="1" l="1"/>
  <c r="A15273" i="1"/>
  <c r="A15285" i="1" s="1"/>
  <c r="A15286" i="1" s="1"/>
  <c r="A15292" i="1" l="1"/>
  <c r="A15293" i="1" s="1"/>
  <c r="A15294" i="1" s="1"/>
  <c r="A15295" i="1" s="1"/>
  <c r="A15296" i="1" s="1"/>
  <c r="A15297" i="1" s="1"/>
  <c r="A15300" i="1" s="1"/>
  <c r="A15306" i="1" s="1"/>
  <c r="A15327" i="1" s="1"/>
  <c r="A15330" i="1" l="1"/>
  <c r="A15329" i="1"/>
  <c r="A15328" i="1"/>
  <c r="A15331" i="1"/>
  <c r="A15376" i="1" s="1"/>
  <c r="A15377" i="1" s="1"/>
  <c r="A15388" i="1" s="1"/>
  <c r="A15396" i="1" s="1"/>
  <c r="A15399" i="1" l="1"/>
  <c r="A15440" i="1" s="1"/>
  <c r="A15441" i="1" s="1"/>
  <c r="A15442" i="1" s="1"/>
  <c r="A15451" i="1" s="1"/>
  <c r="A15452" i="1" s="1"/>
  <c r="A15469" i="1" s="1"/>
  <c r="A15470" i="1" s="1"/>
  <c r="A15471" i="1" s="1"/>
  <c r="A15472" i="1" s="1"/>
  <c r="A15481" i="1" s="1"/>
  <c r="A15487" i="1" s="1"/>
  <c r="A15489" i="1" s="1"/>
  <c r="A15398" i="1"/>
  <c r="A15397" i="1"/>
  <c r="A17746" i="1" l="1"/>
  <c r="A15490" i="1"/>
  <c r="A15496" i="1" s="1"/>
  <c r="A15500" i="1" s="1"/>
  <c r="A15503" i="1" s="1"/>
  <c r="A15505" i="1" s="1"/>
  <c r="A15513" i="1" s="1"/>
  <c r="A15516" i="1" s="1"/>
  <c r="A15517" i="1" s="1"/>
  <c r="A15519" i="1" s="1"/>
  <c r="A15522" i="1" s="1"/>
  <c r="A15559" i="1" s="1"/>
  <c r="A15560" i="1" s="1"/>
  <c r="A15565" i="1" s="1"/>
  <c r="A15566" i="1" s="1"/>
  <c r="A15567" i="1" s="1"/>
  <c r="A15575" i="1" s="1"/>
  <c r="A15576" i="1" s="1"/>
  <c r="A15577" i="1" s="1"/>
  <c r="A15580" i="1" s="1"/>
  <c r="A15581" i="1" s="1"/>
  <c r="A15582" i="1" s="1"/>
  <c r="A15583" i="1" s="1"/>
  <c r="A15586" i="1" s="1"/>
  <c r="A15587" i="1" s="1"/>
  <c r="A15588" i="1" s="1"/>
  <c r="A15589" i="1" s="1"/>
  <c r="A15592" i="1" s="1"/>
  <c r="A15596" i="1" s="1"/>
  <c r="A15597" i="1" s="1"/>
  <c r="A15598" i="1" s="1"/>
  <c r="A15602" i="1" s="1"/>
  <c r="A15604" i="1" s="1"/>
  <c r="A15605" i="1" s="1"/>
  <c r="A15609" i="1" s="1"/>
  <c r="A15610" i="1" s="1"/>
  <c r="A15611" i="1" s="1"/>
  <c r="A15613" i="1" s="1"/>
  <c r="A15615" i="1" s="1"/>
  <c r="A15628" i="1" s="1"/>
  <c r="A15638" i="1" s="1"/>
  <c r="A15639" i="1" s="1"/>
  <c r="A15640" i="1" s="1"/>
  <c r="A15643" i="1" s="1"/>
  <c r="A15669" i="1" s="1"/>
  <c r="A15670" i="1" s="1"/>
  <c r="A21974" i="1" l="1"/>
  <c r="A15672" i="1"/>
  <c r="A15677" i="1" s="1"/>
  <c r="A15680" i="1" s="1"/>
  <c r="A15681" i="1" s="1"/>
  <c r="A15689" i="1" s="1"/>
  <c r="A15696" i="1" s="1"/>
  <c r="A15697" i="1" s="1"/>
  <c r="A15698" i="1" s="1"/>
  <c r="A15700" i="1" s="1"/>
  <c r="A15702" i="1" s="1"/>
  <c r="A15703" i="1" s="1"/>
  <c r="A15704" i="1" s="1"/>
  <c r="A15707" i="1" s="1"/>
  <c r="A15709" i="1" s="1"/>
  <c r="A15713" i="1" s="1"/>
  <c r="A15714" i="1" s="1"/>
  <c r="A15715" i="1" s="1"/>
  <c r="A15716" i="1" s="1"/>
  <c r="A15717" i="1" s="1"/>
  <c r="A15718" i="1" s="1"/>
  <c r="A15719" i="1" s="1"/>
  <c r="A15720" i="1" s="1"/>
  <c r="A15721" i="1" s="1"/>
  <c r="A15722" i="1" s="1"/>
  <c r="A15723" i="1" s="1"/>
  <c r="A15724" i="1" s="1"/>
  <c r="A15725" i="1" s="1"/>
  <c r="A15726" i="1" s="1"/>
  <c r="A15727" i="1" s="1"/>
  <c r="A22824" i="1" l="1"/>
  <c r="A21875" i="1"/>
  <c r="B17824" i="1"/>
  <c r="A17824" i="1"/>
  <c r="A15730" i="1"/>
  <c r="A21886" i="1" l="1"/>
  <c r="A15731" i="1"/>
  <c r="A21892" i="1" l="1"/>
  <c r="A19583" i="1"/>
  <c r="A15737" i="1"/>
  <c r="A15738" i="1" s="1"/>
  <c r="A15739" i="1" s="1"/>
  <c r="A15740" i="1" s="1"/>
  <c r="A17836" i="1" l="1"/>
  <c r="A15742" i="1"/>
  <c r="A15743" i="1" s="1"/>
  <c r="A15744" i="1" s="1"/>
  <c r="A15746" i="1" s="1"/>
  <c r="A15747" i="1" s="1"/>
  <c r="A15748" i="1" s="1"/>
  <c r="A15749" i="1" s="1"/>
  <c r="A15750" i="1" s="1"/>
  <c r="A15751" i="1" s="1"/>
  <c r="A15753" i="1" s="1"/>
  <c r="A15754" i="1" s="1"/>
  <c r="A15755" i="1" s="1"/>
  <c r="A15756" i="1" s="1"/>
  <c r="A15757" i="1" s="1"/>
  <c r="A15758" i="1" s="1"/>
  <c r="A15766" i="1" s="1"/>
  <c r="A15768" i="1" s="1"/>
  <c r="A15770" i="1" s="1"/>
  <c r="A15774" i="1" s="1"/>
  <c r="A15787" i="1" s="1"/>
  <c r="A15791" i="1" s="1"/>
  <c r="A15792" i="1" s="1"/>
  <c r="A15793" i="1" s="1"/>
  <c r="A15794" i="1" s="1"/>
  <c r="A15795" i="1" s="1"/>
  <c r="A15796" i="1" s="1"/>
  <c r="A15797" i="1" s="1"/>
  <c r="A15798" i="1" s="1"/>
  <c r="A15799" i="1" s="1"/>
  <c r="A15800" i="1" s="1"/>
  <c r="A15801" i="1" s="1"/>
  <c r="A15802" i="1" s="1"/>
  <c r="A15803" i="1" s="1"/>
  <c r="A15804" i="1" s="1"/>
  <c r="A15805" i="1" s="1"/>
  <c r="A15806" i="1" s="1"/>
  <c r="A15807" i="1" s="1"/>
  <c r="A15808" i="1" s="1"/>
  <c r="A15809" i="1" s="1"/>
  <c r="A15810" i="1" s="1"/>
  <c r="A15811" i="1" s="1"/>
  <c r="A15812" i="1" s="1"/>
  <c r="A15813" i="1" s="1"/>
  <c r="A15814" i="1" s="1"/>
  <c r="A15815" i="1" s="1"/>
  <c r="A15816" i="1" s="1"/>
  <c r="A15817" i="1" s="1"/>
  <c r="A15818" i="1" s="1"/>
  <c r="A15819" i="1" s="1"/>
  <c r="A15820" i="1" s="1"/>
  <c r="A15821" i="1" s="1"/>
  <c r="A15822" i="1" s="1"/>
  <c r="A15823" i="1" s="1"/>
  <c r="A15824" i="1" s="1"/>
  <c r="A15825" i="1" s="1"/>
  <c r="A15826" i="1" s="1"/>
  <c r="A15827" i="1" s="1"/>
  <c r="A15828" i="1" s="1"/>
  <c r="A15829" i="1" s="1"/>
  <c r="A15830" i="1" s="1"/>
  <c r="A15831" i="1" s="1"/>
  <c r="A15832" i="1" s="1"/>
  <c r="A15833" i="1" s="1"/>
  <c r="A15834" i="1" s="1"/>
  <c r="A15835" i="1" s="1"/>
  <c r="A15836" i="1" s="1"/>
  <c r="A15837" i="1" s="1"/>
  <c r="A15838" i="1" s="1"/>
  <c r="A15839" i="1" s="1"/>
  <c r="A15840" i="1" s="1"/>
  <c r="A15841" i="1" s="1"/>
  <c r="A15842" i="1" s="1"/>
  <c r="A15843" i="1" s="1"/>
  <c r="A15844" i="1" s="1"/>
  <c r="A15845" i="1" s="1"/>
  <c r="A15846" i="1" s="1"/>
  <c r="A15847" i="1" s="1"/>
  <c r="A15848" i="1" s="1"/>
  <c r="A15849" i="1" s="1"/>
  <c r="A15850" i="1" s="1"/>
  <c r="A15851" i="1" s="1"/>
  <c r="A15852" i="1" s="1"/>
  <c r="A15853" i="1" s="1"/>
  <c r="A15854" i="1" s="1"/>
  <c r="A15855" i="1" s="1"/>
  <c r="A15856" i="1" s="1"/>
  <c r="A15857" i="1" s="1"/>
  <c r="A15858" i="1" s="1"/>
  <c r="A15859" i="1" s="1"/>
  <c r="A15860" i="1" s="1"/>
  <c r="A15861" i="1" s="1"/>
  <c r="A15862" i="1" s="1"/>
  <c r="A15863" i="1" s="1"/>
  <c r="A15864" i="1" s="1"/>
  <c r="A15865" i="1" s="1"/>
  <c r="A15866" i="1" s="1"/>
  <c r="A15867" i="1" s="1"/>
  <c r="A15868" i="1" s="1"/>
  <c r="A15869" i="1" s="1"/>
  <c r="A15870" i="1" s="1"/>
  <c r="A15871" i="1" s="1"/>
  <c r="A15872" i="1" s="1"/>
  <c r="A15873" i="1" s="1"/>
  <c r="A15874" i="1" s="1"/>
  <c r="A15875" i="1" s="1"/>
  <c r="A15876" i="1" s="1"/>
  <c r="A15877" i="1" s="1"/>
  <c r="A15878" i="1" s="1"/>
  <c r="A15879" i="1" s="1"/>
  <c r="A15880" i="1" s="1"/>
  <c r="A15881" i="1" s="1"/>
  <c r="A15882" i="1" s="1"/>
  <c r="A15883" i="1" s="1"/>
  <c r="A15884" i="1" s="1"/>
  <c r="A15885" i="1" s="1"/>
  <c r="A15886" i="1" s="1"/>
  <c r="A15887" i="1" s="1"/>
  <c r="A15888" i="1" s="1"/>
  <c r="A15889" i="1" s="1"/>
  <c r="A15890" i="1" s="1"/>
  <c r="A15891" i="1" s="1"/>
  <c r="A15892" i="1" s="1"/>
  <c r="A15893" i="1" s="1"/>
  <c r="A15894" i="1" s="1"/>
  <c r="A15895" i="1" s="1"/>
  <c r="A15896" i="1" s="1"/>
  <c r="A15897" i="1" s="1"/>
  <c r="A15898" i="1" s="1"/>
  <c r="A15899" i="1" s="1"/>
  <c r="A15900" i="1" s="1"/>
  <c r="A15901" i="1" s="1"/>
  <c r="A15902" i="1" s="1"/>
  <c r="A15903" i="1" s="1"/>
  <c r="A15904" i="1" s="1"/>
  <c r="A15905" i="1" s="1"/>
  <c r="A15906" i="1" s="1"/>
  <c r="A15907" i="1" s="1"/>
  <c r="A15908" i="1" s="1"/>
  <c r="A15909" i="1" s="1"/>
  <c r="A15910" i="1" s="1"/>
  <c r="A15911" i="1" s="1"/>
  <c r="A15912" i="1" s="1"/>
  <c r="A15913" i="1" s="1"/>
  <c r="A15914" i="1" s="1"/>
  <c r="A15915" i="1" s="1"/>
  <c r="A15916" i="1" s="1"/>
  <c r="A15917" i="1" s="1"/>
  <c r="A15918" i="1" s="1"/>
  <c r="A15919" i="1" s="1"/>
  <c r="A17835" i="1" l="1"/>
  <c r="B17835" i="1"/>
  <c r="A15920" i="1"/>
  <c r="B17832" i="1" l="1"/>
  <c r="A17832" i="1"/>
  <c r="A15921" i="1"/>
  <c r="A15922" i="1" l="1"/>
  <c r="A15923" i="1" s="1"/>
  <c r="A15924" i="1" s="1"/>
  <c r="A15925" i="1" s="1"/>
  <c r="A15926" i="1" s="1"/>
  <c r="A15927" i="1" s="1"/>
  <c r="A15928" i="1" s="1"/>
  <c r="A15929" i="1" s="1"/>
  <c r="A15930" i="1" s="1"/>
  <c r="A15931" i="1" s="1"/>
  <c r="A15932" i="1" s="1"/>
  <c r="A15933" i="1" s="1"/>
  <c r="A15934" i="1" s="1"/>
  <c r="A15935" i="1" s="1"/>
  <c r="A15936" i="1" s="1"/>
  <c r="A15937" i="1" s="1"/>
  <c r="A15938" i="1" s="1"/>
  <c r="A15939" i="1" s="1"/>
  <c r="A15940" i="1" s="1"/>
  <c r="A15941" i="1" s="1"/>
  <c r="A15942" i="1" s="1"/>
  <c r="A15943" i="1" s="1"/>
  <c r="A15944" i="1" s="1"/>
  <c r="A15945" i="1" s="1"/>
  <c r="A15946" i="1" s="1"/>
  <c r="A15947" i="1" s="1"/>
  <c r="A15948" i="1" s="1"/>
  <c r="A15949" i="1" s="1"/>
  <c r="A15950" i="1" s="1"/>
  <c r="A15951" i="1" s="1"/>
  <c r="A15952" i="1" s="1"/>
  <c r="A15953" i="1" s="1"/>
  <c r="A15954" i="1" s="1"/>
  <c r="A15955" i="1" s="1"/>
  <c r="A15956" i="1" s="1"/>
  <c r="A15957" i="1" s="1"/>
  <c r="A15958" i="1" s="1"/>
  <c r="A15959" i="1" s="1"/>
  <c r="A15960" i="1" s="1"/>
  <c r="A15961" i="1" s="1"/>
  <c r="A15962" i="1" s="1"/>
  <c r="A15963" i="1" s="1"/>
  <c r="A15964" i="1" s="1"/>
  <c r="A15965" i="1" s="1"/>
  <c r="A15966" i="1" s="1"/>
  <c r="A15967" i="1" s="1"/>
  <c r="A15968" i="1" s="1"/>
  <c r="A15969" i="1" s="1"/>
  <c r="A15970" i="1" s="1"/>
  <c r="A15971" i="1" s="1"/>
  <c r="A15972" i="1" s="1"/>
  <c r="A15973" i="1" s="1"/>
  <c r="A15974" i="1" s="1"/>
  <c r="A15975" i="1" s="1"/>
  <c r="A15976" i="1" s="1"/>
  <c r="A15977" i="1" s="1"/>
  <c r="A15978" i="1" s="1"/>
  <c r="A15979" i="1" s="1"/>
  <c r="A15980" i="1" s="1"/>
  <c r="A15981" i="1" s="1"/>
  <c r="A15982" i="1" s="1"/>
  <c r="A15983" i="1" s="1"/>
  <c r="A15984" i="1" s="1"/>
  <c r="A15985" i="1" s="1"/>
  <c r="A15986" i="1" s="1"/>
  <c r="A15987" i="1" s="1"/>
  <c r="A15988" i="1" s="1"/>
  <c r="A15989" i="1" s="1"/>
  <c r="A15990" i="1" s="1"/>
  <c r="A15991" i="1" s="1"/>
  <c r="A15992" i="1" s="1"/>
  <c r="A15993" i="1" s="1"/>
  <c r="A15994" i="1" s="1"/>
  <c r="A15995" i="1" s="1"/>
  <c r="A15996" i="1" s="1"/>
  <c r="A15997" i="1" s="1"/>
  <c r="A15998" i="1" s="1"/>
  <c r="A21864" i="1" l="1"/>
  <c r="A21863" i="1"/>
  <c r="A21862" i="1"/>
  <c r="A19765" i="1"/>
  <c r="A15999" i="1"/>
  <c r="A16000" i="1" s="1"/>
  <c r="A19510" i="1" l="1"/>
  <c r="A16001" i="1"/>
  <c r="A16002" i="1" s="1"/>
  <c r="A16003" i="1" s="1"/>
  <c r="A16004" i="1" s="1"/>
  <c r="B17788" i="1" l="1"/>
  <c r="A17788" i="1"/>
  <c r="A16005" i="1"/>
  <c r="B17789" i="1" l="1"/>
  <c r="A17789" i="1"/>
  <c r="A16006" i="1"/>
  <c r="B17790" i="1" l="1"/>
  <c r="A17790" i="1"/>
  <c r="A21239" i="1" s="1"/>
  <c r="A16007" i="1"/>
  <c r="A16008" i="1" s="1"/>
  <c r="A16009" i="1" s="1"/>
  <c r="A16010" i="1" s="1"/>
  <c r="A16011" i="1" s="1"/>
  <c r="A17791" i="1" l="1"/>
  <c r="B17791" i="1"/>
  <c r="A16012" i="1"/>
  <c r="A22849" i="1" l="1"/>
  <c r="A16013" i="1"/>
  <c r="B17792" i="1" l="1"/>
  <c r="A17792" i="1"/>
  <c r="A16014" i="1"/>
  <c r="A19540" i="1" l="1"/>
  <c r="A16015" i="1"/>
  <c r="A16016" i="1" s="1"/>
  <c r="A16017" i="1" s="1"/>
  <c r="A16018" i="1" s="1"/>
  <c r="A16019" i="1" s="1"/>
  <c r="A16020" i="1" s="1"/>
  <c r="A16021" i="1" s="1"/>
  <c r="A16022" i="1" s="1"/>
  <c r="A16023" i="1" s="1"/>
  <c r="A16024" i="1" s="1"/>
  <c r="A16025" i="1" s="1"/>
  <c r="A16026" i="1" s="1"/>
  <c r="A16027" i="1" s="1"/>
  <c r="A16028" i="1" s="1"/>
  <c r="A16029" i="1" s="1"/>
  <c r="A16030" i="1" s="1"/>
  <c r="A16031" i="1" s="1"/>
  <c r="A16032" i="1" s="1"/>
  <c r="A16033" i="1" s="1"/>
  <c r="A16034" i="1" s="1"/>
  <c r="A16035" i="1" s="1"/>
  <c r="A16036" i="1" s="1"/>
  <c r="A16037" i="1" s="1"/>
  <c r="A16038" i="1" s="1"/>
  <c r="A16039" i="1" s="1"/>
  <c r="A16040" i="1" s="1"/>
  <c r="A16041" i="1" s="1"/>
  <c r="A16042" i="1" s="1"/>
  <c r="A16043" i="1" s="1"/>
  <c r="A16044" i="1" s="1"/>
  <c r="A16045" i="1" s="1"/>
  <c r="A16046" i="1" s="1"/>
  <c r="A16047" i="1" s="1"/>
  <c r="A16048" i="1" s="1"/>
  <c r="A16049" i="1" s="1"/>
  <c r="A16050" i="1" s="1"/>
  <c r="A16051" i="1" s="1"/>
  <c r="A16052" i="1" s="1"/>
  <c r="A16053" i="1" s="1"/>
  <c r="A16054" i="1" s="1"/>
  <c r="A16055" i="1" s="1"/>
  <c r="A16056" i="1" s="1"/>
  <c r="A16057" i="1" s="1"/>
  <c r="A16058" i="1" s="1"/>
  <c r="A16059" i="1" s="1"/>
  <c r="A16060" i="1" s="1"/>
  <c r="A16061" i="1" s="1"/>
  <c r="A16062" i="1" s="1"/>
  <c r="A16063" i="1" s="1"/>
  <c r="A16064" i="1" s="1"/>
  <c r="A16065" i="1" s="1"/>
  <c r="A16066" i="1" s="1"/>
  <c r="A16067" i="1" s="1"/>
  <c r="A16068" i="1" s="1"/>
  <c r="A16069" i="1" s="1"/>
  <c r="A16070" i="1" s="1"/>
  <c r="A16071" i="1" s="1"/>
  <c r="A16072" i="1" s="1"/>
  <c r="A16073" i="1" s="1"/>
  <c r="A16074" i="1" s="1"/>
  <c r="A16075" i="1" s="1"/>
  <c r="A16076" i="1" s="1"/>
  <c r="A16077" i="1" s="1"/>
  <c r="A16078" i="1" s="1"/>
  <c r="A16079" i="1" s="1"/>
  <c r="A16080" i="1" s="1"/>
  <c r="A16081" i="1" s="1"/>
  <c r="A16082" i="1" s="1"/>
  <c r="A16083" i="1" s="1"/>
  <c r="A16084" i="1" s="1"/>
  <c r="A16085" i="1" s="1"/>
  <c r="A16086" i="1" s="1"/>
  <c r="A16087" i="1" s="1"/>
  <c r="A16088" i="1" s="1"/>
  <c r="A16089" i="1" s="1"/>
  <c r="A16090" i="1" s="1"/>
  <c r="A16091" i="1" s="1"/>
  <c r="A16092" i="1" s="1"/>
  <c r="A16093" i="1" s="1"/>
  <c r="A16094" i="1" s="1"/>
  <c r="A16095" i="1" s="1"/>
  <c r="A16096" i="1" s="1"/>
  <c r="A16097" i="1" s="1"/>
  <c r="A16098" i="1" s="1"/>
  <c r="A16099" i="1" s="1"/>
  <c r="A16100" i="1" s="1"/>
  <c r="A16101" i="1" s="1"/>
  <c r="A16102" i="1" s="1"/>
  <c r="A16103" i="1" s="1"/>
  <c r="A16104" i="1" s="1"/>
  <c r="A16105" i="1" s="1"/>
  <c r="A16106" i="1" s="1"/>
  <c r="A16107" i="1" s="1"/>
  <c r="A16108" i="1" s="1"/>
  <c r="A17737" i="1" l="1"/>
  <c r="B17737" i="1"/>
  <c r="A16109" i="1"/>
  <c r="A16110" i="1" s="1"/>
  <c r="A16111" i="1" s="1"/>
  <c r="A21299" i="1" l="1"/>
  <c r="A17735" i="1"/>
  <c r="A21300" i="1" s="1"/>
  <c r="B17735" i="1"/>
  <c r="A16112" i="1"/>
  <c r="B17736" i="1" l="1"/>
  <c r="A17736" i="1"/>
  <c r="A21304" i="1" s="1"/>
  <c r="A16113" i="1"/>
  <c r="B17732" i="1" l="1"/>
  <c r="A17732" i="1"/>
  <c r="A21337" i="1" s="1"/>
  <c r="B17733" i="1"/>
  <c r="A17733" i="1"/>
  <c r="A16114" i="1"/>
  <c r="A16115" i="1" s="1"/>
  <c r="A16116" i="1" s="1"/>
  <c r="A16117" i="1" s="1"/>
  <c r="A16118" i="1" s="1"/>
  <c r="A16119" i="1" s="1"/>
  <c r="A16120" i="1" s="1"/>
  <c r="A16121" i="1" s="1"/>
  <c r="A16122" i="1" s="1"/>
  <c r="A16123" i="1" s="1"/>
  <c r="A16124" i="1" s="1"/>
  <c r="A16125" i="1" s="1"/>
  <c r="A16126" i="1" s="1"/>
  <c r="A16127" i="1" s="1"/>
  <c r="A16128" i="1" s="1"/>
  <c r="A16129" i="1" s="1"/>
  <c r="A16130" i="1" s="1"/>
  <c r="A16131" i="1" s="1"/>
  <c r="A16132" i="1" s="1"/>
  <c r="A16133" i="1" s="1"/>
  <c r="A16134" i="1" s="1"/>
  <c r="A16135" i="1" s="1"/>
  <c r="A16136" i="1" s="1"/>
  <c r="A16137" i="1" s="1"/>
  <c r="A16138" i="1" s="1"/>
  <c r="A16139" i="1" s="1"/>
  <c r="A16140" i="1" s="1"/>
  <c r="A16141" i="1" s="1"/>
  <c r="A16142" i="1" s="1"/>
  <c r="A16143" i="1" s="1"/>
  <c r="A16144" i="1" s="1"/>
  <c r="A16145" i="1" s="1"/>
  <c r="A16146" i="1" s="1"/>
  <c r="A16147" i="1" s="1"/>
  <c r="A16148" i="1" s="1"/>
  <c r="A16149" i="1" s="1"/>
  <c r="A16150" i="1" s="1"/>
  <c r="A16151" i="1" s="1"/>
  <c r="A16152" i="1" s="1"/>
  <c r="A16153" i="1" s="1"/>
  <c r="A16154" i="1" s="1"/>
  <c r="A16155" i="1" s="1"/>
  <c r="A16156" i="1" s="1"/>
  <c r="A16157" i="1" s="1"/>
  <c r="A16158" i="1" s="1"/>
  <c r="A16159" i="1" s="1"/>
  <c r="A16160" i="1" s="1"/>
  <c r="A16161" i="1" s="1"/>
  <c r="A16162" i="1" s="1"/>
  <c r="A16163" i="1" s="1"/>
  <c r="A16164" i="1" s="1"/>
  <c r="A16165" i="1" s="1"/>
  <c r="A16166" i="1" s="1"/>
  <c r="A16168" i="1" s="1"/>
  <c r="A16169" i="1" s="1"/>
  <c r="A16170" i="1" s="1"/>
  <c r="A16171" i="1" s="1"/>
  <c r="A16172" i="1" s="1"/>
  <c r="A16173" i="1" s="1"/>
  <c r="A16174" i="1" s="1"/>
  <c r="A16175" i="1" s="1"/>
  <c r="A16176" i="1" s="1"/>
  <c r="A16177" i="1" s="1"/>
  <c r="A16178" i="1" s="1"/>
  <c r="A16179" i="1" s="1"/>
  <c r="A16180" i="1" s="1"/>
  <c r="A16181" i="1" s="1"/>
  <c r="A16182" i="1" s="1"/>
  <c r="A16183" i="1" s="1"/>
  <c r="A16184" i="1" s="1"/>
  <c r="A16185" i="1" s="1"/>
  <c r="A16186" i="1" s="1"/>
  <c r="A16187" i="1" s="1"/>
  <c r="A16188" i="1" s="1"/>
  <c r="A16189" i="1" s="1"/>
  <c r="A16190" i="1" s="1"/>
  <c r="A16191" i="1" s="1"/>
  <c r="A16192" i="1" s="1"/>
  <c r="A16193" i="1" s="1"/>
  <c r="A16194" i="1" s="1"/>
  <c r="A16195" i="1" s="1"/>
  <c r="A16196" i="1" s="1"/>
  <c r="A16197" i="1" s="1"/>
  <c r="A16198" i="1" s="1"/>
  <c r="A16199" i="1" s="1"/>
  <c r="A16200" i="1" s="1"/>
  <c r="A16201" i="1" s="1"/>
  <c r="A16202" i="1" s="1"/>
  <c r="A16203" i="1" s="1"/>
  <c r="A16204" i="1" s="1"/>
  <c r="A16205" i="1" s="1"/>
  <c r="A16206" i="1" s="1"/>
  <c r="A16207" i="1" s="1"/>
  <c r="A16208" i="1" s="1"/>
  <c r="A16209" i="1" s="1"/>
  <c r="A16210" i="1" s="1"/>
  <c r="A16211" i="1" s="1"/>
  <c r="A16212" i="1" s="1"/>
  <c r="A16213" i="1" s="1"/>
  <c r="A16214" i="1" s="1"/>
  <c r="A16215" i="1" s="1"/>
  <c r="A16216" i="1" s="1"/>
  <c r="A16217" i="1" s="1"/>
  <c r="A23890" i="1" l="1"/>
  <c r="A16218" i="1"/>
  <c r="A16219" i="1" s="1"/>
  <c r="A16220" i="1" s="1"/>
  <c r="A16221" i="1" s="1"/>
  <c r="A16222" i="1" s="1"/>
  <c r="A16223" i="1" s="1"/>
  <c r="A16224" i="1" s="1"/>
  <c r="A16225" i="1" s="1"/>
  <c r="A16226" i="1" s="1"/>
  <c r="A16227" i="1" s="1"/>
  <c r="A16228" i="1" s="1"/>
  <c r="A16229" i="1" s="1"/>
  <c r="A16230" i="1" s="1"/>
  <c r="A16231" i="1" s="1"/>
  <c r="A16232" i="1" s="1"/>
  <c r="A16233" i="1" s="1"/>
  <c r="A16234" i="1" s="1"/>
  <c r="A16235" i="1" s="1"/>
  <c r="A16236" i="1" s="1"/>
  <c r="A16237" i="1" s="1"/>
  <c r="A16238" i="1" s="1"/>
  <c r="A16239" i="1" s="1"/>
  <c r="A16240" i="1" s="1"/>
  <c r="A16241" i="1" s="1"/>
  <c r="A16242" i="1" s="1"/>
  <c r="A16243" i="1" s="1"/>
  <c r="A16244" i="1" s="1"/>
  <c r="A16245" i="1" s="1"/>
  <c r="A16246" i="1" s="1"/>
  <c r="A16247" i="1" s="1"/>
  <c r="A16248" i="1" s="1"/>
  <c r="A16249" i="1" s="1"/>
  <c r="A16250" i="1" s="1"/>
  <c r="A16251" i="1" s="1"/>
  <c r="A16252" i="1" s="1"/>
  <c r="A16253" i="1" s="1"/>
  <c r="A16254" i="1" s="1"/>
  <c r="A16255" i="1" s="1"/>
  <c r="A16256" i="1" s="1"/>
  <c r="A16257" i="1" s="1"/>
  <c r="A16258" i="1" s="1"/>
  <c r="A16259" i="1" s="1"/>
  <c r="A16260" i="1" s="1"/>
  <c r="A16261" i="1" s="1"/>
  <c r="A16262" i="1" s="1"/>
  <c r="A16263" i="1" s="1"/>
  <c r="A16264" i="1" s="1"/>
  <c r="A16265" i="1" s="1"/>
  <c r="A16266" i="1" s="1"/>
  <c r="A16267" i="1" s="1"/>
  <c r="A16268" i="1" s="1"/>
  <c r="A16269" i="1" s="1"/>
  <c r="A16270" i="1" s="1"/>
  <c r="A16271" i="1" s="1"/>
  <c r="A16272" i="1" s="1"/>
  <c r="A16273" i="1" s="1"/>
  <c r="A16274" i="1" s="1"/>
  <c r="A16275" i="1" s="1"/>
  <c r="A16276" i="1" s="1"/>
  <c r="A16277" i="1" s="1"/>
  <c r="A16278" i="1" s="1"/>
  <c r="A16279" i="1" s="1"/>
  <c r="A16280" i="1" s="1"/>
  <c r="A16281" i="1" s="1"/>
  <c r="A16282" i="1" s="1"/>
  <c r="A16283" i="1" s="1"/>
  <c r="A16284" i="1" s="1"/>
  <c r="A16285" i="1" s="1"/>
  <c r="A16286" i="1" s="1"/>
  <c r="A16287" i="1" s="1"/>
  <c r="A16288" i="1" s="1"/>
  <c r="A16289" i="1" s="1"/>
  <c r="A16290" i="1" s="1"/>
  <c r="A16291" i="1" s="1"/>
  <c r="A16292" i="1" s="1"/>
  <c r="A16293" i="1" s="1"/>
  <c r="A16294" i="1" s="1"/>
  <c r="A16295" i="1" s="1"/>
  <c r="A16296" i="1" s="1"/>
  <c r="A16297" i="1" s="1"/>
  <c r="A16298" i="1" s="1"/>
  <c r="A16299" i="1" s="1"/>
  <c r="A16300" i="1" s="1"/>
  <c r="A16301" i="1" s="1"/>
  <c r="A16302" i="1" s="1"/>
  <c r="A16303" i="1" s="1"/>
  <c r="A16304" i="1" s="1"/>
  <c r="A16305" i="1" s="1"/>
  <c r="A16306" i="1" s="1"/>
  <c r="A16307" i="1" s="1"/>
  <c r="A16308" i="1" s="1"/>
  <c r="A16309" i="1" s="1"/>
  <c r="A16310" i="1" s="1"/>
  <c r="A16311" i="1" s="1"/>
  <c r="A16312" i="1" s="1"/>
  <c r="A16313" i="1" s="1"/>
  <c r="A16314" i="1" s="1"/>
  <c r="A16315" i="1" s="1"/>
  <c r="A16316" i="1" s="1"/>
  <c r="A16317" i="1" s="1"/>
  <c r="B17806" i="1" l="1"/>
  <c r="A17806" i="1"/>
  <c r="A16318" i="1"/>
  <c r="A19549" i="1" l="1"/>
  <c r="A16319" i="1"/>
  <c r="A16320" i="1" s="1"/>
  <c r="A16321" i="1" s="1"/>
  <c r="A16322" i="1" s="1"/>
  <c r="A16323" i="1" s="1"/>
  <c r="A16324" i="1" s="1"/>
  <c r="A16325" i="1" s="1"/>
  <c r="A16326" i="1" s="1"/>
  <c r="A16327" i="1" s="1"/>
  <c r="A16328" i="1" s="1"/>
  <c r="A16329" i="1" s="1"/>
  <c r="A16330" i="1" s="1"/>
  <c r="A16331" i="1" s="1"/>
  <c r="A16332" i="1" s="1"/>
  <c r="A16333" i="1" s="1"/>
  <c r="A16334" i="1" s="1"/>
  <c r="A16335" i="1" s="1"/>
  <c r="A16336" i="1" s="1"/>
  <c r="A16337" i="1" s="1"/>
  <c r="A16338" i="1" s="1"/>
  <c r="A16339" i="1" s="1"/>
  <c r="A16340" i="1" s="1"/>
  <c r="A16341" i="1" s="1"/>
  <c r="A16342" i="1" s="1"/>
  <c r="A16343" i="1" s="1"/>
  <c r="A16344" i="1" s="1"/>
  <c r="A16345" i="1" s="1"/>
  <c r="A16346" i="1" s="1"/>
  <c r="A16347" i="1" s="1"/>
  <c r="A16348" i="1" s="1"/>
  <c r="A16349" i="1" s="1"/>
  <c r="A16350" i="1" s="1"/>
  <c r="A16351" i="1" s="1"/>
  <c r="A16352" i="1" s="1"/>
  <c r="A16353" i="1" s="1"/>
  <c r="A16354" i="1" s="1"/>
  <c r="A16355" i="1" s="1"/>
  <c r="A16356" i="1" s="1"/>
  <c r="A16357" i="1" s="1"/>
  <c r="A16358" i="1" s="1"/>
  <c r="A16359" i="1" s="1"/>
  <c r="A16360" i="1" s="1"/>
  <c r="A16361" i="1" s="1"/>
  <c r="A16362" i="1" s="1"/>
  <c r="A16363" i="1" s="1"/>
  <c r="A16364" i="1" s="1"/>
  <c r="A16365" i="1" s="1"/>
  <c r="A16366" i="1" s="1"/>
  <c r="A16367" i="1" s="1"/>
  <c r="A16368" i="1" s="1"/>
  <c r="A16369" i="1" s="1"/>
  <c r="A16370" i="1" s="1"/>
  <c r="A16371" i="1" s="1"/>
  <c r="A16372" i="1" s="1"/>
  <c r="A16373" i="1" s="1"/>
  <c r="A16374" i="1" s="1"/>
  <c r="A16375" i="1" s="1"/>
  <c r="A16376" i="1" s="1"/>
  <c r="A16377" i="1" s="1"/>
  <c r="A16378" i="1" s="1"/>
  <c r="A16379" i="1" s="1"/>
  <c r="A16380" i="1" s="1"/>
  <c r="A16381" i="1" s="1"/>
  <c r="A16382" i="1" s="1"/>
  <c r="A16383" i="1" s="1"/>
  <c r="A16384" i="1" s="1"/>
  <c r="A16385" i="1" s="1"/>
  <c r="A16386" i="1" s="1"/>
  <c r="A16387" i="1" s="1"/>
  <c r="A16388" i="1" s="1"/>
  <c r="A16389" i="1" s="1"/>
  <c r="A16390" i="1" s="1"/>
  <c r="A16391" i="1" s="1"/>
  <c r="A16392" i="1" s="1"/>
  <c r="A16393" i="1" s="1"/>
  <c r="A16394" i="1" s="1"/>
  <c r="A16395" i="1" s="1"/>
  <c r="A16396" i="1" s="1"/>
  <c r="A16397" i="1" s="1"/>
  <c r="A16398" i="1" s="1"/>
  <c r="A16399" i="1" s="1"/>
  <c r="A16400" i="1" s="1"/>
  <c r="A16401" i="1" s="1"/>
  <c r="A16402" i="1" s="1"/>
  <c r="A16403" i="1" s="1"/>
  <c r="A16404" i="1" s="1"/>
  <c r="A21284" i="1" l="1"/>
  <c r="A19594" i="1"/>
  <c r="A16405" i="1"/>
  <c r="A19593" i="1" l="1"/>
  <c r="A16406" i="1"/>
  <c r="A19591" i="1" l="1"/>
  <c r="A16407" i="1"/>
  <c r="A16408" i="1" l="1"/>
  <c r="A16409" i="1" s="1"/>
  <c r="A16410" i="1" s="1"/>
  <c r="A16411" i="1" s="1"/>
  <c r="A16412" i="1" s="1"/>
  <c r="A16413" i="1" s="1"/>
  <c r="A16414" i="1" s="1"/>
  <c r="A16415" i="1" s="1"/>
  <c r="A16416" i="1" s="1"/>
  <c r="A16417" i="1" s="1"/>
  <c r="A16418" i="1" s="1"/>
  <c r="A16419" i="1" s="1"/>
  <c r="A16420" i="1" s="1"/>
  <c r="A16421" i="1" s="1"/>
  <c r="A16422" i="1" s="1"/>
  <c r="A16423" i="1" s="1"/>
  <c r="A16424" i="1" s="1"/>
  <c r="A16425" i="1" s="1"/>
  <c r="A16426" i="1" s="1"/>
  <c r="A19554" i="1" l="1"/>
  <c r="A16427" i="1"/>
  <c r="A16428" i="1" s="1"/>
  <c r="A16429" i="1" s="1"/>
  <c r="A16430" i="1" s="1"/>
  <c r="A16431" i="1" s="1"/>
  <c r="A16432" i="1" s="1"/>
  <c r="A16433" i="1" s="1"/>
  <c r="A16434" i="1" s="1"/>
  <c r="A16435" i="1" s="1"/>
  <c r="A16436" i="1" s="1"/>
  <c r="A16437" i="1" s="1"/>
  <c r="A16438" i="1" s="1"/>
  <c r="A16439" i="1" s="1"/>
  <c r="A16440" i="1" s="1"/>
  <c r="A16441" i="1" s="1"/>
  <c r="A16442" i="1" s="1"/>
  <c r="A16443" i="1" s="1"/>
  <c r="A16444" i="1" s="1"/>
  <c r="A16445" i="1" s="1"/>
  <c r="A16446" i="1" s="1"/>
  <c r="A16447" i="1" s="1"/>
  <c r="A16448" i="1" s="1"/>
  <c r="A16449" i="1" s="1"/>
  <c r="A16450" i="1" s="1"/>
  <c r="A16451" i="1" s="1"/>
  <c r="A16452" i="1" s="1"/>
  <c r="A16453" i="1" s="1"/>
  <c r="A16455" i="1" s="1"/>
  <c r="A16456" i="1" s="1"/>
  <c r="A16457" i="1" s="1"/>
  <c r="A16458" i="1" s="1"/>
  <c r="A16459" i="1" s="1"/>
  <c r="A16460" i="1" s="1"/>
  <c r="A16461" i="1" s="1"/>
  <c r="A16462" i="1" s="1"/>
  <c r="A16463" i="1" s="1"/>
  <c r="A16464" i="1" s="1"/>
  <c r="A16465" i="1" s="1"/>
  <c r="A16466" i="1" s="1"/>
  <c r="A16467" i="1" s="1"/>
  <c r="A16468" i="1" s="1"/>
  <c r="A16469" i="1" s="1"/>
  <c r="A16470" i="1" s="1"/>
  <c r="A16471" i="1" s="1"/>
  <c r="A16472" i="1" s="1"/>
  <c r="A16473" i="1" s="1"/>
  <c r="A16474" i="1" s="1"/>
  <c r="A16475" i="1" s="1"/>
  <c r="A16476" i="1" s="1"/>
  <c r="A16477" i="1" s="1"/>
  <c r="A16478" i="1" s="1"/>
  <c r="A16479" i="1" s="1"/>
  <c r="A16480" i="1" s="1"/>
  <c r="A16481" i="1" s="1"/>
  <c r="A16482" i="1" s="1"/>
  <c r="A16483" i="1" s="1"/>
  <c r="A16484" i="1" s="1"/>
  <c r="A16485" i="1" s="1"/>
  <c r="A16486" i="1" s="1"/>
  <c r="A16487" i="1" s="1"/>
  <c r="A16488" i="1" s="1"/>
  <c r="A16489" i="1" s="1"/>
  <c r="A16490" i="1" s="1"/>
  <c r="A16491" i="1" s="1"/>
  <c r="A16492" i="1" s="1"/>
  <c r="A16493" i="1" s="1"/>
  <c r="A16494" i="1" s="1"/>
  <c r="A18985" i="1" l="1"/>
  <c r="A16495" i="1"/>
  <c r="A16496" i="1" s="1"/>
  <c r="A16497" i="1" s="1"/>
  <c r="A16498" i="1" s="1"/>
  <c r="A16499" i="1" s="1"/>
  <c r="A16500" i="1" s="1"/>
  <c r="A16501" i="1" s="1"/>
  <c r="A16502" i="1" s="1"/>
  <c r="A16503" i="1" s="1"/>
  <c r="A16504" i="1" s="1"/>
  <c r="A16505" i="1" s="1"/>
  <c r="A16506" i="1" s="1"/>
  <c r="A16507" i="1" s="1"/>
  <c r="A16508" i="1" s="1"/>
  <c r="A22911" i="1" l="1"/>
  <c r="A16509" i="1"/>
  <c r="A16510" i="1" s="1"/>
  <c r="A16511" i="1" s="1"/>
  <c r="A16512" i="1" s="1"/>
  <c r="A16513" i="1" s="1"/>
  <c r="A16514" i="1" s="1"/>
  <c r="A16515" i="1" s="1"/>
  <c r="A16516" i="1" s="1"/>
  <c r="A16517" i="1" s="1"/>
  <c r="A16518" i="1" s="1"/>
  <c r="A16519" i="1" s="1"/>
  <c r="A16520" i="1" s="1"/>
  <c r="A16521" i="1" s="1"/>
  <c r="A16522" i="1" s="1"/>
  <c r="A21333" i="1" l="1"/>
  <c r="A19484" i="1"/>
  <c r="A16523" i="1"/>
  <c r="A16524" i="1" s="1"/>
  <c r="A16525" i="1" s="1"/>
  <c r="A16526" i="1" s="1"/>
  <c r="A16527" i="1" s="1"/>
  <c r="A16528" i="1" s="1"/>
  <c r="A16529" i="1" s="1"/>
  <c r="A16530" i="1" s="1"/>
  <c r="A16531" i="1" s="1"/>
  <c r="A16532" i="1" s="1"/>
  <c r="A16533" i="1" s="1"/>
  <c r="A16534" i="1" s="1"/>
  <c r="A16535" i="1" s="1"/>
  <c r="A16536" i="1" s="1"/>
  <c r="A16537" i="1" s="1"/>
  <c r="A16538" i="1" s="1"/>
  <c r="A16539" i="1" s="1"/>
  <c r="A16540" i="1" s="1"/>
  <c r="A16541" i="1" s="1"/>
  <c r="A16542" i="1" s="1"/>
  <c r="A16543" i="1" s="1"/>
  <c r="A16544" i="1" s="1"/>
  <c r="A16545" i="1" s="1"/>
  <c r="A16546" i="1" s="1"/>
  <c r="A16547" i="1" s="1"/>
  <c r="A16548" i="1" s="1"/>
  <c r="A16549" i="1" s="1"/>
  <c r="A16550" i="1" s="1"/>
  <c r="A16551" i="1" s="1"/>
  <c r="A16552" i="1" s="1"/>
  <c r="A16553" i="1" s="1"/>
  <c r="A16554" i="1" s="1"/>
  <c r="A16555" i="1" s="1"/>
  <c r="A16556" i="1" s="1"/>
  <c r="A16557" i="1" s="1"/>
  <c r="A16558" i="1" s="1"/>
  <c r="A16559" i="1" s="1"/>
  <c r="A16560" i="1" s="1"/>
  <c r="A16561" i="1" s="1"/>
  <c r="A16562" i="1" s="1"/>
  <c r="A16563" i="1" s="1"/>
  <c r="A16564" i="1" s="1"/>
  <c r="A16565" i="1" s="1"/>
  <c r="A16566" i="1" s="1"/>
  <c r="A16567" i="1" s="1"/>
  <c r="A16568" i="1" s="1"/>
  <c r="A16569" i="1" s="1"/>
  <c r="A16570" i="1" s="1"/>
  <c r="A16571" i="1" s="1"/>
  <c r="A16572" i="1" s="1"/>
  <c r="A16573" i="1" s="1"/>
  <c r="A16574" i="1" s="1"/>
  <c r="A16575" i="1" s="1"/>
  <c r="A16576" i="1" s="1"/>
  <c r="A16577" i="1" s="1"/>
  <c r="A16578" i="1" s="1"/>
  <c r="A16579" i="1" s="1"/>
  <c r="A16580" i="1" s="1"/>
  <c r="A16581" i="1" s="1"/>
  <c r="A16582" i="1" s="1"/>
  <c r="A16583" i="1" s="1"/>
  <c r="A16584" i="1" s="1"/>
  <c r="A16585" i="1" s="1"/>
  <c r="A16586" i="1" s="1"/>
  <c r="A16587" i="1" s="1"/>
  <c r="A16588" i="1" s="1"/>
  <c r="A16589" i="1" s="1"/>
  <c r="A16590" i="1" s="1"/>
  <c r="A16591" i="1" s="1"/>
  <c r="A16592" i="1" s="1"/>
  <c r="A16593" i="1" s="1"/>
  <c r="A16594" i="1" s="1"/>
  <c r="A16595" i="1" s="1"/>
  <c r="A16596" i="1" s="1"/>
  <c r="A16597" i="1" s="1"/>
  <c r="A16598" i="1" s="1"/>
  <c r="A16599" i="1" s="1"/>
  <c r="A16600" i="1" s="1"/>
  <c r="A16601" i="1" s="1"/>
  <c r="A16602" i="1" s="1"/>
  <c r="A16603" i="1" s="1"/>
  <c r="A16604" i="1" s="1"/>
  <c r="A16605" i="1" s="1"/>
  <c r="A19467" i="1" l="1"/>
  <c r="A16606" i="1"/>
  <c r="A19472" i="1" l="1"/>
  <c r="A16607" i="1"/>
  <c r="A16608" i="1" s="1"/>
  <c r="A16609" i="1" s="1"/>
  <c r="A16610" i="1" s="1"/>
  <c r="A16611" i="1" s="1"/>
  <c r="A16612" i="1" s="1"/>
  <c r="A16613" i="1" s="1"/>
  <c r="A16614" i="1" s="1"/>
  <c r="A16615" i="1" s="1"/>
  <c r="A16616" i="1" s="1"/>
  <c r="A16617" i="1" s="1"/>
  <c r="A16618" i="1" s="1"/>
  <c r="A16619" i="1" s="1"/>
  <c r="A16620" i="1" s="1"/>
  <c r="A16621" i="1" s="1"/>
  <c r="A16622" i="1" s="1"/>
  <c r="A16623" i="1" s="1"/>
  <c r="A16624" i="1" s="1"/>
  <c r="A16625" i="1" s="1"/>
  <c r="A16626" i="1" s="1"/>
  <c r="A16627" i="1" s="1"/>
  <c r="A16628" i="1" s="1"/>
  <c r="A16629" i="1" s="1"/>
  <c r="A16630" i="1" s="1"/>
  <c r="A16631" i="1" s="1"/>
  <c r="A16632" i="1" s="1"/>
  <c r="A16633" i="1" s="1"/>
  <c r="A16634" i="1" s="1"/>
  <c r="A16635" i="1" s="1"/>
  <c r="A16636" i="1" s="1"/>
  <c r="A16637" i="1" s="1"/>
  <c r="A16638" i="1" s="1"/>
  <c r="A16639" i="1" s="1"/>
  <c r="A16640" i="1" s="1"/>
  <c r="A16641" i="1" s="1"/>
  <c r="A16642" i="1" s="1"/>
  <c r="A16643" i="1" s="1"/>
  <c r="A16644" i="1" s="1"/>
  <c r="A16645" i="1" s="1"/>
  <c r="A16646" i="1" s="1"/>
  <c r="A16647" i="1" s="1"/>
  <c r="A16648" i="1" s="1"/>
  <c r="A16649" i="1" s="1"/>
  <c r="A16650" i="1" s="1"/>
  <c r="A16651" i="1" s="1"/>
  <c r="A16652" i="1" s="1"/>
  <c r="A16653" i="1" s="1"/>
  <c r="A16654" i="1" s="1"/>
  <c r="A16655" i="1" s="1"/>
  <c r="A16656" i="1" s="1"/>
  <c r="A16657" i="1" s="1"/>
  <c r="A16658" i="1" s="1"/>
  <c r="A16659" i="1" s="1"/>
  <c r="A16660" i="1" s="1"/>
  <c r="A16661" i="1" s="1"/>
  <c r="A16662" i="1" s="1"/>
  <c r="A16663" i="1" s="1"/>
  <c r="A16664" i="1" s="1"/>
  <c r="A16665" i="1" s="1"/>
  <c r="A16666" i="1" s="1"/>
  <c r="A16667" i="1" s="1"/>
  <c r="A16668" i="1" s="1"/>
  <c r="A16669" i="1" s="1"/>
  <c r="A16670" i="1" s="1"/>
  <c r="A16671" i="1" s="1"/>
  <c r="A16672" i="1" s="1"/>
  <c r="A16673" i="1" s="1"/>
  <c r="A16674" i="1" s="1"/>
  <c r="A16675" i="1" s="1"/>
  <c r="A16676" i="1" s="1"/>
  <c r="A16677" i="1" s="1"/>
  <c r="A16678" i="1" s="1"/>
  <c r="A16679" i="1" s="1"/>
  <c r="A16680" i="1" s="1"/>
  <c r="A16681" i="1" s="1"/>
  <c r="A16682" i="1" s="1"/>
  <c r="A16683" i="1" s="1"/>
  <c r="A16684" i="1" s="1"/>
  <c r="A16685" i="1" s="1"/>
  <c r="A16686" i="1" s="1"/>
  <c r="A16687" i="1" s="1"/>
  <c r="A16688" i="1" s="1"/>
  <c r="A16689" i="1" s="1"/>
  <c r="A16690" i="1" s="1"/>
  <c r="A19498" i="1" l="1"/>
  <c r="A16691" i="1"/>
  <c r="A16692" i="1" s="1"/>
  <c r="A16693" i="1" s="1"/>
  <c r="A16694" i="1" s="1"/>
  <c r="A16695" i="1" s="1"/>
  <c r="A16696" i="1" s="1"/>
  <c r="A16697" i="1" s="1"/>
  <c r="A16698" i="1" s="1"/>
  <c r="A16699" i="1" s="1"/>
  <c r="A16700" i="1" s="1"/>
  <c r="A16701" i="1" s="1"/>
  <c r="A16702" i="1" s="1"/>
  <c r="A16703" i="1" s="1"/>
  <c r="A16704" i="1" s="1"/>
  <c r="A16705" i="1" s="1"/>
  <c r="A16706" i="1" s="1"/>
  <c r="A16707" i="1" s="1"/>
  <c r="A21302" i="1" l="1"/>
  <c r="A19490" i="1"/>
  <c r="A16708" i="1"/>
  <c r="A16709" i="1" s="1"/>
  <c r="A16710" i="1" s="1"/>
  <c r="A16711" i="1" s="1"/>
  <c r="A16712" i="1" s="1"/>
  <c r="A16713" i="1" s="1"/>
  <c r="A16714" i="1" s="1"/>
  <c r="A16715" i="1" s="1"/>
  <c r="A16716" i="1" s="1"/>
  <c r="A16717" i="1" s="1"/>
  <c r="A16718" i="1" s="1"/>
  <c r="A16719" i="1" s="1"/>
  <c r="A16720" i="1" s="1"/>
  <c r="A16721" i="1" s="1"/>
  <c r="A16722" i="1" s="1"/>
  <c r="A16723" i="1" s="1"/>
  <c r="A16724" i="1" s="1"/>
  <c r="A16725" i="1" s="1"/>
  <c r="A16726" i="1" s="1"/>
  <c r="A16727" i="1" s="1"/>
  <c r="A16728" i="1" s="1"/>
  <c r="A16729" i="1" s="1"/>
  <c r="A16730" i="1" s="1"/>
  <c r="A16731" i="1" s="1"/>
  <c r="A16732" i="1" s="1"/>
  <c r="A16733" i="1" s="1"/>
  <c r="A16734" i="1" s="1"/>
  <c r="A16735" i="1" s="1"/>
  <c r="A16736" i="1" s="1"/>
  <c r="A16737" i="1" s="1"/>
  <c r="A16738" i="1" s="1"/>
  <c r="A16739" i="1" s="1"/>
  <c r="A16740" i="1" s="1"/>
  <c r="A16741" i="1" s="1"/>
  <c r="A16742" i="1" s="1"/>
  <c r="A16743" i="1" s="1"/>
  <c r="A16744" i="1" s="1"/>
  <c r="A16745" i="1" s="1"/>
  <c r="A16746" i="1" s="1"/>
  <c r="A16747" i="1" s="1"/>
  <c r="A16748" i="1" s="1"/>
  <c r="A16749" i="1" s="1"/>
  <c r="A16750" i="1" s="1"/>
  <c r="A16751" i="1" s="1"/>
  <c r="A16752" i="1" s="1"/>
  <c r="A16753" i="1" s="1"/>
  <c r="A16754" i="1" s="1"/>
  <c r="A16755" i="1" s="1"/>
  <c r="A16756" i="1" s="1"/>
  <c r="A16758" i="1" s="1"/>
  <c r="A16759" i="1" s="1"/>
  <c r="A16760" i="1" s="1"/>
  <c r="A16761" i="1" s="1"/>
  <c r="A16762" i="1" s="1"/>
  <c r="A16763" i="1" s="1"/>
  <c r="A16764" i="1" s="1"/>
  <c r="A16765" i="1" s="1"/>
  <c r="A16766" i="1" s="1"/>
  <c r="A16767" i="1" s="1"/>
  <c r="A16768" i="1" s="1"/>
  <c r="A16769" i="1" s="1"/>
  <c r="A16770" i="1" s="1"/>
  <c r="A16771" i="1" s="1"/>
  <c r="A16772" i="1" s="1"/>
  <c r="A16773" i="1" s="1"/>
  <c r="A16774" i="1" s="1"/>
  <c r="A16775" i="1" s="1"/>
  <c r="A16776" i="1" s="1"/>
  <c r="A16777" i="1" s="1"/>
  <c r="A21420" i="1"/>
  <c r="A17777" i="1" l="1"/>
  <c r="B17777" i="1"/>
  <c r="A16778" i="1"/>
  <c r="A16779" i="1" s="1"/>
  <c r="A16780" i="1" s="1"/>
  <c r="A16781" i="1" s="1"/>
  <c r="A16782" i="1" s="1"/>
  <c r="A16783" i="1" s="1"/>
  <c r="A16784" i="1" s="1"/>
  <c r="A16785" i="1" s="1"/>
  <c r="A16786" i="1" s="1"/>
  <c r="A16787" i="1" s="1"/>
  <c r="A16788" i="1" s="1"/>
  <c r="A16789" i="1" s="1"/>
  <c r="A16790" i="1" s="1"/>
  <c r="A16791" i="1" s="1"/>
  <c r="A16792" i="1" s="1"/>
  <c r="A16793" i="1" s="1"/>
  <c r="A18958" i="1" l="1"/>
  <c r="A16794" i="1"/>
  <c r="A16795" i="1" s="1"/>
  <c r="A16796" i="1" s="1"/>
  <c r="A16797" i="1" s="1"/>
  <c r="A16798" i="1" s="1"/>
  <c r="A16799" i="1" s="1"/>
  <c r="A16800" i="1" s="1"/>
  <c r="A19482" i="1" l="1"/>
  <c r="A21332" i="1" s="1"/>
  <c r="A16801" i="1"/>
  <c r="A16802" i="1" s="1"/>
  <c r="A16803" i="1" s="1"/>
  <c r="A21331" i="1" l="1"/>
  <c r="A19489" i="1"/>
  <c r="A16804" i="1"/>
  <c r="A16805" i="1" s="1"/>
  <c r="A16806" i="1" s="1"/>
  <c r="A16807" i="1" s="1"/>
  <c r="A16808" i="1" s="1"/>
  <c r="A16809" i="1" s="1"/>
  <c r="A16810" i="1" s="1"/>
  <c r="A16811" i="1" s="1"/>
  <c r="A16812" i="1" s="1"/>
  <c r="A16813" i="1" s="1"/>
  <c r="A16814" i="1" s="1"/>
  <c r="A16815" i="1" s="1"/>
  <c r="A16816" i="1" s="1"/>
  <c r="A16817" i="1" s="1"/>
  <c r="A16818" i="1" s="1"/>
  <c r="A16819" i="1" s="1"/>
  <c r="A19529" i="1" l="1"/>
  <c r="A16820" i="1"/>
  <c r="A16821" i="1" s="1"/>
  <c r="A16822" i="1" s="1"/>
  <c r="A16823" i="1" s="1"/>
  <c r="A16824" i="1" s="1"/>
  <c r="A16825" i="1" s="1"/>
  <c r="A16826" i="1" s="1"/>
  <c r="A16827" i="1" s="1"/>
  <c r="A16828" i="1" s="1"/>
  <c r="A16829" i="1" s="1"/>
  <c r="A16830" i="1" s="1"/>
  <c r="A16831" i="1" s="1"/>
  <c r="A16832" i="1" s="1"/>
  <c r="A16833" i="1" s="1"/>
  <c r="A16834" i="1" s="1"/>
  <c r="A16835" i="1" s="1"/>
  <c r="A16836" i="1" s="1"/>
  <c r="A16837" i="1" s="1"/>
  <c r="A16838" i="1" s="1"/>
  <c r="A16839" i="1" s="1"/>
  <c r="A16840" i="1" s="1"/>
  <c r="A16841" i="1" s="1"/>
  <c r="A16842" i="1" s="1"/>
  <c r="A16843" i="1" s="1"/>
  <c r="A16844" i="1" s="1"/>
  <c r="A16845" i="1" s="1"/>
  <c r="A16846" i="1" s="1"/>
  <c r="A16847" i="1" s="1"/>
  <c r="A16848" i="1" s="1"/>
  <c r="A16849" i="1" s="1"/>
  <c r="A16850" i="1" s="1"/>
  <c r="A16851" i="1" s="1"/>
  <c r="A16852" i="1" s="1"/>
  <c r="A16853" i="1" s="1"/>
  <c r="A16854" i="1" s="1"/>
  <c r="A16855" i="1" s="1"/>
  <c r="A16856" i="1" s="1"/>
  <c r="A16857" i="1" s="1"/>
  <c r="A16858" i="1" s="1"/>
  <c r="A16859" i="1" s="1"/>
  <c r="A16860" i="1" s="1"/>
  <c r="A16861" i="1" s="1"/>
  <c r="A16862" i="1" s="1"/>
  <c r="A16863" i="1" s="1"/>
  <c r="A16864" i="1" s="1"/>
  <c r="A16865" i="1" s="1"/>
  <c r="A16866" i="1" s="1"/>
  <c r="A16867" i="1" s="1"/>
  <c r="A16868" i="1" s="1"/>
  <c r="A16869" i="1" s="1"/>
  <c r="A16870" i="1" s="1"/>
  <c r="A16871" i="1" s="1"/>
  <c r="A16872" i="1" s="1"/>
  <c r="A16873" i="1" s="1"/>
  <c r="A16874" i="1" s="1"/>
  <c r="A16875" i="1" s="1"/>
  <c r="A16876" i="1" s="1"/>
  <c r="A16877" i="1" s="1"/>
  <c r="A16878" i="1" s="1"/>
  <c r="A16879" i="1" s="1"/>
  <c r="A16880" i="1" s="1"/>
  <c r="A16881" i="1" s="1"/>
  <c r="A16882" i="1" s="1"/>
  <c r="A16883" i="1" s="1"/>
  <c r="A16884" i="1" s="1"/>
  <c r="A16885" i="1" s="1"/>
  <c r="A16886" i="1" s="1"/>
  <c r="A16887" i="1" s="1"/>
  <c r="A16888" i="1" s="1"/>
  <c r="A16889" i="1" s="1"/>
  <c r="A16890" i="1" s="1"/>
  <c r="A16891" i="1" s="1"/>
  <c r="A19526" i="1" l="1"/>
  <c r="A16892" i="1"/>
  <c r="A16893" i="1" s="1"/>
  <c r="A16894" i="1" s="1"/>
  <c r="A16895" i="1" s="1"/>
  <c r="A16896" i="1" s="1"/>
  <c r="A16897" i="1" s="1"/>
  <c r="A17773" i="1" l="1"/>
  <c r="B17773" i="1"/>
  <c r="A16898" i="1"/>
  <c r="A16899" i="1" s="1"/>
  <c r="A16900" i="1" s="1"/>
  <c r="A16901" i="1" s="1"/>
  <c r="A16902" i="1" s="1"/>
  <c r="A16903" i="1" s="1"/>
  <c r="A16904" i="1" s="1"/>
  <c r="A16905" i="1" s="1"/>
  <c r="A16906" i="1" s="1"/>
  <c r="A16907" i="1" s="1"/>
  <c r="A16908" i="1" s="1"/>
  <c r="A16909" i="1" s="1"/>
  <c r="A16910" i="1" s="1"/>
  <c r="A16911" i="1" s="1"/>
  <c r="A16912" i="1" s="1"/>
  <c r="A16913" i="1" s="1"/>
  <c r="A16914" i="1" s="1"/>
  <c r="A16915" i="1" s="1"/>
  <c r="A16916" i="1" s="1"/>
  <c r="A16917" i="1" s="1"/>
  <c r="A16918" i="1" s="1"/>
  <c r="A16919" i="1" s="1"/>
  <c r="A16920" i="1" s="1"/>
  <c r="A16921" i="1" s="1"/>
  <c r="A16922" i="1" s="1"/>
  <c r="A16923" i="1" s="1"/>
  <c r="A16924" i="1" s="1"/>
  <c r="A16925" i="1" s="1"/>
  <c r="A16926" i="1" s="1"/>
  <c r="A16927" i="1" s="1"/>
  <c r="A16928" i="1" s="1"/>
  <c r="A16929" i="1" s="1"/>
  <c r="A21317" i="1" l="1"/>
  <c r="A19480" i="1"/>
  <c r="A16930" i="1"/>
  <c r="A21326" i="1" l="1"/>
  <c r="A19481" i="1"/>
  <c r="A16931" i="1"/>
  <c r="A19492" i="1" l="1"/>
  <c r="A21313" i="1" s="1"/>
  <c r="A16932" i="1"/>
  <c r="A16933" i="1" l="1"/>
  <c r="A16934" i="1" l="1"/>
  <c r="A16935" i="1" s="1"/>
  <c r="A16936" i="1" s="1"/>
  <c r="A16937" i="1" s="1"/>
  <c r="A16938" i="1" s="1"/>
  <c r="A16939" i="1" s="1"/>
  <c r="A16940" i="1" s="1"/>
  <c r="A16941" i="1" s="1"/>
  <c r="A21301" i="1" l="1"/>
  <c r="A19487" i="1"/>
  <c r="A16942" i="1"/>
  <c r="A16943" i="1" s="1"/>
  <c r="A16944" i="1" s="1"/>
  <c r="A16945" i="1" s="1"/>
  <c r="A16946" i="1" s="1"/>
  <c r="A16947" i="1" s="1"/>
  <c r="A16948" i="1" s="1"/>
  <c r="A16949" i="1" s="1"/>
  <c r="A16950" i="1" s="1"/>
  <c r="A16951" i="1" s="1"/>
  <c r="A16952" i="1" s="1"/>
  <c r="A16953" i="1" s="1"/>
  <c r="A16954" i="1" s="1"/>
  <c r="A16955" i="1" s="1"/>
  <c r="A16956" i="1" s="1"/>
  <c r="A16957" i="1" s="1"/>
  <c r="A16958" i="1" s="1"/>
  <c r="A16959" i="1" s="1"/>
  <c r="A16960" i="1" s="1"/>
  <c r="A16961" i="1" s="1"/>
  <c r="A16962" i="1" s="1"/>
  <c r="A16963" i="1" s="1"/>
  <c r="A16964" i="1" s="1"/>
  <c r="A16965" i="1" s="1"/>
  <c r="A16966" i="1" s="1"/>
  <c r="A16967" i="1" s="1"/>
  <c r="A16968" i="1" s="1"/>
  <c r="A16969" i="1" s="1"/>
  <c r="A16970" i="1" s="1"/>
  <c r="A16971" i="1" s="1"/>
  <c r="A16972" i="1" s="1"/>
  <c r="A16973" i="1" s="1"/>
  <c r="A16974" i="1" s="1"/>
  <c r="A16975" i="1" s="1"/>
  <c r="A16976" i="1" s="1"/>
  <c r="A16977" i="1" s="1"/>
  <c r="A16978" i="1" s="1"/>
  <c r="A16979" i="1" s="1"/>
  <c r="A16980" i="1" s="1"/>
  <c r="A16981" i="1" s="1"/>
  <c r="A16982" i="1" s="1"/>
  <c r="A16983" i="1" s="1"/>
  <c r="A16984" i="1" s="1"/>
  <c r="A16985" i="1" s="1"/>
  <c r="A16986" i="1" s="1"/>
  <c r="A16987" i="1" s="1"/>
  <c r="A16988" i="1" s="1"/>
  <c r="A16989" i="1" s="1"/>
  <c r="A16990" i="1" s="1"/>
  <c r="A16991" i="1" s="1"/>
  <c r="A16992" i="1" s="1"/>
  <c r="A16993" i="1" s="1"/>
  <c r="A16994" i="1" s="1"/>
  <c r="A16995" i="1" s="1"/>
  <c r="A16996" i="1" s="1"/>
  <c r="A16997" i="1" s="1"/>
  <c r="A16998" i="1" s="1"/>
  <c r="A16999" i="1" s="1"/>
  <c r="A17000" i="1" s="1"/>
  <c r="A17001" i="1" s="1"/>
  <c r="A17002" i="1" s="1"/>
  <c r="A17003" i="1" s="1"/>
  <c r="A17004" i="1" s="1"/>
  <c r="A17005" i="1" s="1"/>
  <c r="A17006" i="1" s="1"/>
  <c r="A17007" i="1" s="1"/>
  <c r="A17008" i="1" s="1"/>
  <c r="A17009" i="1" s="1"/>
  <c r="A17010" i="1" s="1"/>
  <c r="A17011" i="1" s="1"/>
  <c r="A17012" i="1" s="1"/>
  <c r="A17013" i="1" s="1"/>
  <c r="A17014" i="1" s="1"/>
  <c r="A17015" i="1" s="1"/>
  <c r="A17016" i="1" s="1"/>
  <c r="A17017" i="1" s="1"/>
  <c r="A17018" i="1" s="1"/>
  <c r="A17019" i="1" s="1"/>
  <c r="A17020" i="1" s="1"/>
  <c r="A17021" i="1" s="1"/>
  <c r="A17022" i="1" s="1"/>
  <c r="A17023" i="1" s="1"/>
  <c r="A17024" i="1" s="1"/>
  <c r="A17025" i="1" s="1"/>
  <c r="A17026" i="1" s="1"/>
  <c r="A17027" i="1" s="1"/>
  <c r="A17028" i="1" s="1"/>
  <c r="A17029" i="1" s="1"/>
  <c r="A17030" i="1" s="1"/>
  <c r="A17031" i="1" s="1"/>
  <c r="A17032" i="1" s="1"/>
  <c r="A17033" i="1" s="1"/>
  <c r="A17034" i="1" s="1"/>
  <c r="A17035" i="1" s="1"/>
  <c r="A17036" i="1" s="1"/>
  <c r="A17037" i="1" s="1"/>
  <c r="A17038" i="1" s="1"/>
  <c r="A17039" i="1" s="1"/>
  <c r="A19539" i="1" l="1"/>
  <c r="A17040" i="1"/>
  <c r="A17041" i="1" s="1"/>
  <c r="A17042" i="1" s="1"/>
  <c r="A17043" i="1" s="1"/>
  <c r="A17044" i="1" s="1"/>
  <c r="A17045" i="1" s="1"/>
  <c r="A17046" i="1" s="1"/>
  <c r="A17047" i="1" s="1"/>
  <c r="A17048" i="1" s="1"/>
  <c r="A17049" i="1" s="1"/>
  <c r="A17050" i="1" s="1"/>
  <c r="A17051" i="1" s="1"/>
  <c r="A17052" i="1" s="1"/>
  <c r="A17053" i="1" s="1"/>
  <c r="A17054" i="1" s="1"/>
  <c r="A17055" i="1" s="1"/>
  <c r="A17056" i="1" s="1"/>
  <c r="A23854" i="1" l="1"/>
  <c r="A17057" i="1"/>
  <c r="A17058" i="1" s="1"/>
  <c r="A17059" i="1" s="1"/>
  <c r="A17060" i="1" s="1"/>
  <c r="A17061" i="1" s="1"/>
  <c r="A17062" i="1" s="1"/>
  <c r="A17063" i="1" s="1"/>
  <c r="A17064" i="1" s="1"/>
  <c r="A17065" i="1" s="1"/>
  <c r="A17066" i="1" s="1"/>
  <c r="A17067" i="1" s="1"/>
  <c r="A17068" i="1" s="1"/>
  <c r="A17069" i="1" s="1"/>
  <c r="A17070" i="1" s="1"/>
  <c r="A17071" i="1" s="1"/>
  <c r="A17072" i="1" s="1"/>
  <c r="A17073" i="1" s="1"/>
  <c r="A17074" i="1" s="1"/>
  <c r="A17075" i="1" s="1"/>
  <c r="A17076" i="1" s="1"/>
  <c r="A17077" i="1" s="1"/>
  <c r="A17078" i="1" s="1"/>
  <c r="A17079" i="1" s="1"/>
  <c r="A17080" i="1" s="1"/>
  <c r="A17081" i="1" s="1"/>
  <c r="A17082" i="1" s="1"/>
  <c r="B17826" i="1" l="1"/>
  <c r="A17826" i="1"/>
  <c r="A17083" i="1"/>
  <c r="A17084" i="1" s="1"/>
  <c r="A17085" i="1" s="1"/>
  <c r="A17086" i="1" s="1"/>
  <c r="A17087" i="1" s="1"/>
  <c r="A17088" i="1" s="1"/>
  <c r="A17089" i="1" s="1"/>
  <c r="A17090" i="1" s="1"/>
  <c r="A17091" i="1" s="1"/>
  <c r="A17092" i="1" s="1"/>
  <c r="A17093" i="1" s="1"/>
  <c r="A17094" i="1" s="1"/>
  <c r="A17095" i="1" s="1"/>
  <c r="A17096" i="1" s="1"/>
  <c r="A17097" i="1" s="1"/>
  <c r="A17098" i="1" s="1"/>
  <c r="A17099" i="1" s="1"/>
  <c r="A17100" i="1" s="1"/>
  <c r="A19548" i="1" l="1"/>
  <c r="A17101" i="1"/>
  <c r="A17102" i="1" s="1"/>
  <c r="A17103" i="1" s="1"/>
  <c r="A17104" i="1" s="1"/>
  <c r="A17105" i="1" s="1"/>
  <c r="A17106" i="1" s="1"/>
  <c r="A17107" i="1" s="1"/>
  <c r="A17108" i="1" s="1"/>
  <c r="A17109" i="1" s="1"/>
  <c r="A17110" i="1" s="1"/>
  <c r="A17111" i="1" s="1"/>
  <c r="A17112" i="1" s="1"/>
  <c r="A17113" i="1" s="1"/>
  <c r="A17114" i="1" s="1"/>
  <c r="A17115" i="1" s="1"/>
  <c r="A17116" i="1" s="1"/>
  <c r="A17117" i="1" s="1"/>
  <c r="A17118" i="1" s="1"/>
  <c r="A17119" i="1" s="1"/>
  <c r="A17120" i="1" s="1"/>
  <c r="A17121" i="1" s="1"/>
  <c r="A17122" i="1" s="1"/>
  <c r="A17123" i="1" s="1"/>
  <c r="A17124" i="1" s="1"/>
  <c r="A17125" i="1" s="1"/>
  <c r="A17126" i="1" s="1"/>
  <c r="A17127" i="1" s="1"/>
  <c r="A17128" i="1" s="1"/>
  <c r="A17129" i="1" s="1"/>
  <c r="A17130" i="1" s="1"/>
  <c r="A17131" i="1" s="1"/>
  <c r="A17132" i="1" s="1"/>
  <c r="A17133" i="1" s="1"/>
  <c r="A17134" i="1" s="1"/>
  <c r="A17135" i="1" s="1"/>
  <c r="A17136" i="1" s="1"/>
  <c r="A17137" i="1" s="1"/>
  <c r="A17138" i="1" s="1"/>
  <c r="A17139" i="1" s="1"/>
  <c r="A17140" i="1" s="1"/>
  <c r="A17141" i="1" s="1"/>
  <c r="A17142" i="1" s="1"/>
  <c r="A17143" i="1" s="1"/>
  <c r="A17144" i="1" s="1"/>
  <c r="A17145" i="1" s="1"/>
  <c r="A17146" i="1" s="1"/>
  <c r="A17147" i="1" s="1"/>
  <c r="A17148" i="1" s="1"/>
  <c r="A17149" i="1" s="1"/>
  <c r="A17150" i="1" s="1"/>
  <c r="A17151" i="1" s="1"/>
  <c r="A17152" i="1" s="1"/>
  <c r="A17153" i="1" s="1"/>
  <c r="A17154" i="1" s="1"/>
  <c r="A17155" i="1" s="1"/>
  <c r="A17156" i="1" s="1"/>
  <c r="A17157" i="1" s="1"/>
  <c r="A17158" i="1" s="1"/>
  <c r="A17159" i="1" s="1"/>
  <c r="A17160" i="1" s="1"/>
  <c r="A17161" i="1" s="1"/>
  <c r="A17162" i="1" s="1"/>
  <c r="A17163" i="1" s="1"/>
  <c r="A17164" i="1" s="1"/>
  <c r="A17165" i="1" s="1"/>
  <c r="A17166" i="1" s="1"/>
  <c r="A17167" i="1" s="1"/>
  <c r="A17168" i="1" s="1"/>
  <c r="A17169" i="1" s="1"/>
  <c r="A17170" i="1" s="1"/>
  <c r="A17171" i="1" s="1"/>
  <c r="A17172" i="1" s="1"/>
  <c r="A17173" i="1" s="1"/>
  <c r="A17174" i="1" s="1"/>
  <c r="A17175" i="1" s="1"/>
  <c r="A17176" i="1" s="1"/>
  <c r="A17177" i="1" s="1"/>
  <c r="A17178" i="1" s="1"/>
  <c r="A17179" i="1" s="1"/>
  <c r="A17180" i="1" s="1"/>
  <c r="A17181" i="1" s="1"/>
  <c r="A17182" i="1" s="1"/>
  <c r="A17183" i="1" s="1"/>
  <c r="A17184" i="1" s="1"/>
  <c r="A17185" i="1" s="1"/>
  <c r="A17186" i="1" s="1"/>
  <c r="A17187" i="1" s="1"/>
  <c r="A17188" i="1" s="1"/>
  <c r="A17189" i="1" s="1"/>
  <c r="A17190" i="1" s="1"/>
  <c r="A17191" i="1" s="1"/>
  <c r="A17192" i="1" s="1"/>
  <c r="A17193" i="1" s="1"/>
  <c r="A17194" i="1" s="1"/>
  <c r="A22812" i="1"/>
  <c r="A21335" i="1" l="1"/>
  <c r="A19486" i="1"/>
  <c r="A17195" i="1"/>
  <c r="A17196" i="1" s="1"/>
  <c r="A21323" i="1" l="1"/>
  <c r="A19491" i="1"/>
  <c r="A17197" i="1"/>
  <c r="A21316" i="1" l="1"/>
  <c r="A17198" i="1"/>
  <c r="A17199" i="1" l="1"/>
  <c r="A17200" i="1" s="1"/>
  <c r="A17201" i="1" s="1"/>
  <c r="A17202" i="1" s="1"/>
  <c r="A21328" i="1" l="1"/>
  <c r="A19485" i="1"/>
  <c r="A17203" i="1"/>
  <c r="A21325" i="1" l="1"/>
  <c r="A19493" i="1"/>
  <c r="A17204" i="1"/>
  <c r="A17205" i="1" s="1"/>
  <c r="A21330" i="1" l="1"/>
  <c r="A19483" i="1"/>
  <c r="A17206" i="1"/>
  <c r="A17207" i="1" s="1"/>
  <c r="A17208" i="1" s="1"/>
  <c r="A17209" i="1" s="1"/>
  <c r="A17210" i="1" s="1"/>
  <c r="A17211" i="1" s="1"/>
  <c r="A17212" i="1" s="1"/>
  <c r="A17213" i="1" s="1"/>
  <c r="A17214" i="1" s="1"/>
  <c r="A17215" i="1" s="1"/>
  <c r="A17216" i="1" s="1"/>
  <c r="A17217" i="1" s="1"/>
  <c r="A17218" i="1" s="1"/>
  <c r="A17219" i="1" s="1"/>
  <c r="A17220" i="1" s="1"/>
  <c r="A17221" i="1" s="1"/>
  <c r="A17222" i="1" s="1"/>
  <c r="A17223" i="1" s="1"/>
  <c r="A17224" i="1" s="1"/>
  <c r="A17225" i="1" s="1"/>
  <c r="A17226" i="1" s="1"/>
  <c r="A17227" i="1" s="1"/>
  <c r="A17228" i="1" s="1"/>
  <c r="A17229" i="1" s="1"/>
  <c r="A17230" i="1" s="1"/>
  <c r="A17231" i="1" s="1"/>
  <c r="A17232" i="1" s="1"/>
  <c r="A17233" i="1" s="1"/>
  <c r="A17234" i="1" s="1"/>
  <c r="A17235" i="1" s="1"/>
  <c r="A17236" i="1" s="1"/>
  <c r="A17237" i="1" s="1"/>
  <c r="A17238" i="1" s="1"/>
  <c r="A17239" i="1" s="1"/>
  <c r="A17240" i="1" s="1"/>
  <c r="A17241" i="1" s="1"/>
  <c r="A17242" i="1" s="1"/>
  <c r="A17243" i="1" s="1"/>
  <c r="A17244" i="1" s="1"/>
  <c r="A17245" i="1" s="1"/>
  <c r="A17246" i="1" s="1"/>
  <c r="A17247" i="1" s="1"/>
  <c r="A17248" i="1" s="1"/>
  <c r="A17249" i="1" s="1"/>
  <c r="A17250" i="1" s="1"/>
  <c r="A17251" i="1" s="1"/>
  <c r="A17252" i="1" s="1"/>
  <c r="A17253" i="1" s="1"/>
  <c r="A17254" i="1" s="1"/>
  <c r="A17255" i="1" s="1"/>
  <c r="A17256" i="1" s="1"/>
  <c r="A17257" i="1" s="1"/>
  <c r="A17258" i="1" s="1"/>
  <c r="A17259" i="1" s="1"/>
  <c r="A17260" i="1" s="1"/>
  <c r="A17261" i="1" s="1"/>
  <c r="A17262" i="1" s="1"/>
  <c r="A17263" i="1" s="1"/>
  <c r="A17264" i="1" s="1"/>
  <c r="A17265" i="1" s="1"/>
  <c r="A17266" i="1" s="1"/>
  <c r="A17267" i="1" s="1"/>
  <c r="A17268" i="1" s="1"/>
  <c r="A17269" i="1" s="1"/>
  <c r="A17270" i="1" s="1"/>
  <c r="A17271" i="1" s="1"/>
  <c r="A17272" i="1" s="1"/>
  <c r="A17273" i="1" s="1"/>
  <c r="A17274" i="1" s="1"/>
  <c r="A17275" i="1" s="1"/>
  <c r="A17276" i="1" s="1"/>
  <c r="A17277" i="1" s="1"/>
  <c r="A17278" i="1" s="1"/>
  <c r="A17279" i="1" s="1"/>
  <c r="A17280" i="1" s="1"/>
  <c r="A17281" i="1" s="1"/>
  <c r="A17282" i="1" s="1"/>
  <c r="A17283" i="1" s="1"/>
  <c r="A17284" i="1" s="1"/>
  <c r="A17285" i="1" s="1"/>
  <c r="A17286" i="1" s="1"/>
  <c r="A17287" i="1" s="1"/>
  <c r="A17288" i="1" s="1"/>
  <c r="A17289" i="1" s="1"/>
  <c r="A17290" i="1" s="1"/>
  <c r="A17291" i="1" s="1"/>
  <c r="A17292" i="1" s="1"/>
  <c r="A17293" i="1" s="1"/>
  <c r="A17294" i="1" s="1"/>
  <c r="A17295" i="1" s="1"/>
  <c r="A17296" i="1" s="1"/>
  <c r="A17297" i="1" s="1"/>
  <c r="A17298" i="1" s="1"/>
  <c r="A17299" i="1" s="1"/>
  <c r="A19605" i="1" l="1"/>
  <c r="A17300" i="1"/>
  <c r="A17301" i="1" s="1"/>
  <c r="A17302" i="1" s="1"/>
  <c r="A17303" i="1" s="1"/>
  <c r="A17304" i="1" s="1"/>
  <c r="A17305" i="1" s="1"/>
  <c r="A17306" i="1" s="1"/>
  <c r="A17307" i="1" s="1"/>
  <c r="A17308" i="1" s="1"/>
  <c r="A17309" i="1" s="1"/>
  <c r="A17310" i="1" s="1"/>
  <c r="A17311" i="1" s="1"/>
  <c r="A17312" i="1" s="1"/>
  <c r="A17313" i="1" s="1"/>
  <c r="A17314" i="1" s="1"/>
  <c r="A17315" i="1" s="1"/>
  <c r="A17316" i="1" s="1"/>
  <c r="A17317" i="1" s="1"/>
  <c r="A17318" i="1" s="1"/>
  <c r="A17319" i="1" s="1"/>
  <c r="A17320" i="1" s="1"/>
  <c r="A17321" i="1" s="1"/>
  <c r="A17322" i="1" s="1"/>
  <c r="A17323" i="1" s="1"/>
  <c r="A17324" i="1" s="1"/>
  <c r="A17325" i="1" s="1"/>
  <c r="A17326" i="1" s="1"/>
  <c r="A17327" i="1" s="1"/>
  <c r="A17328" i="1" s="1"/>
  <c r="A17329" i="1" s="1"/>
  <c r="A17330" i="1" s="1"/>
  <c r="A17331" i="1" s="1"/>
  <c r="A17332" i="1" s="1"/>
  <c r="A17333" i="1" s="1"/>
  <c r="A17334" i="1" s="1"/>
  <c r="A17335" i="1" s="1"/>
  <c r="A17336" i="1" s="1"/>
  <c r="A17337" i="1" s="1"/>
  <c r="A17338" i="1" s="1"/>
  <c r="A17339" i="1" s="1"/>
  <c r="A17340" i="1" s="1"/>
  <c r="A17341" i="1" s="1"/>
  <c r="A17342" i="1" s="1"/>
  <c r="A17343" i="1" s="1"/>
  <c r="A17344" i="1" s="1"/>
  <c r="A17345" i="1" s="1"/>
  <c r="A17346" i="1" s="1"/>
  <c r="A17347" i="1" s="1"/>
  <c r="A17348" i="1" s="1"/>
  <c r="A17849" i="1" l="1"/>
  <c r="A17349" i="1"/>
  <c r="A17350" i="1" s="1"/>
  <c r="A17351" i="1" s="1"/>
  <c r="A17352" i="1" s="1"/>
  <c r="A17353" i="1" s="1"/>
  <c r="A17354" i="1" s="1"/>
  <c r="A17355" i="1" s="1"/>
  <c r="A17356" i="1" s="1"/>
  <c r="A17357" i="1" s="1"/>
  <c r="A17358" i="1" s="1"/>
  <c r="A17359" i="1" s="1"/>
  <c r="A17360" i="1" s="1"/>
  <c r="A17361" i="1" s="1"/>
  <c r="A17362" i="1" s="1"/>
  <c r="A17363" i="1" s="1"/>
  <c r="A17364" i="1" s="1"/>
  <c r="A17365" i="1" s="1"/>
  <c r="A17366" i="1" s="1"/>
  <c r="A17367" i="1" s="1"/>
  <c r="A17368" i="1" s="1"/>
  <c r="A17369" i="1" s="1"/>
  <c r="A17370" i="1" s="1"/>
  <c r="A17371" i="1" s="1"/>
  <c r="A17372" i="1" s="1"/>
  <c r="A17373" i="1" s="1"/>
  <c r="A17374" i="1" s="1"/>
  <c r="A17375" i="1" s="1"/>
  <c r="A17376" i="1" s="1"/>
  <c r="A17377" i="1" s="1"/>
  <c r="A17378" i="1" s="1"/>
  <c r="A17379" i="1" s="1"/>
  <c r="A17380" i="1" s="1"/>
  <c r="A17381" i="1" s="1"/>
  <c r="A17382" i="1" s="1"/>
  <c r="A17383" i="1" s="1"/>
  <c r="A17384" i="1" s="1"/>
  <c r="A17385" i="1" s="1"/>
  <c r="A17386" i="1" s="1"/>
  <c r="A17387" i="1" s="1"/>
  <c r="A17388" i="1" s="1"/>
  <c r="A17389" i="1" s="1"/>
  <c r="A17390" i="1" s="1"/>
  <c r="A17391" i="1" s="1"/>
  <c r="A17392" i="1" s="1"/>
  <c r="A17393" i="1" s="1"/>
  <c r="A17394" i="1" s="1"/>
  <c r="A17395" i="1" s="1"/>
  <c r="A17396" i="1" s="1"/>
  <c r="A17397" i="1" s="1"/>
  <c r="A17398" i="1" s="1"/>
  <c r="A17399" i="1" s="1"/>
  <c r="A17400" i="1" s="1"/>
  <c r="A17401" i="1" s="1"/>
  <c r="A17402" i="1" s="1"/>
  <c r="A17403" i="1" s="1"/>
  <c r="A17404" i="1" s="1"/>
  <c r="A17405" i="1" s="1"/>
  <c r="A17406" i="1" s="1"/>
  <c r="A17407" i="1" s="1"/>
  <c r="A17408" i="1" s="1"/>
  <c r="A17409" i="1" s="1"/>
  <c r="A17410" i="1" s="1"/>
  <c r="A17411" i="1" s="1"/>
  <c r="A17412" i="1" s="1"/>
  <c r="A17413" i="1" s="1"/>
  <c r="A17414" i="1" s="1"/>
  <c r="A17415" i="1" s="1"/>
  <c r="A17416" i="1" s="1"/>
  <c r="A17417" i="1" s="1"/>
  <c r="A17418" i="1" s="1"/>
  <c r="A17419" i="1" s="1"/>
  <c r="A17420" i="1" s="1"/>
  <c r="A17421" i="1" s="1"/>
  <c r="A17422" i="1" s="1"/>
  <c r="A17423" i="1" s="1"/>
  <c r="A17424" i="1" s="1"/>
  <c r="A17425" i="1" s="1"/>
  <c r="A17426" i="1" s="1"/>
  <c r="A17427" i="1" s="1"/>
  <c r="A17428" i="1" s="1"/>
  <c r="A17429" i="1" s="1"/>
  <c r="A17430" i="1" s="1"/>
  <c r="A17431" i="1" s="1"/>
  <c r="A17432" i="1" s="1"/>
  <c r="A17433" i="1" s="1"/>
  <c r="A17434" i="1" s="1"/>
  <c r="A17435" i="1" s="1"/>
  <c r="A17436" i="1" s="1"/>
  <c r="A17437" i="1" s="1"/>
  <c r="A17438" i="1" s="1"/>
  <c r="A17439" i="1" s="1"/>
  <c r="A17440" i="1" s="1"/>
  <c r="A17441" i="1" s="1"/>
  <c r="A17442" i="1" s="1"/>
  <c r="A17443" i="1" s="1"/>
  <c r="A17444" i="1" s="1"/>
  <c r="A17445" i="1" s="1"/>
  <c r="A17446" i="1" s="1"/>
  <c r="A17447" i="1" s="1"/>
  <c r="A17448" i="1" s="1"/>
  <c r="A17449" i="1" s="1"/>
  <c r="A17450" i="1" s="1"/>
  <c r="A17451" i="1" s="1"/>
  <c r="A17452" i="1" s="1"/>
  <c r="A17453" i="1" s="1"/>
  <c r="A17454" i="1" s="1"/>
  <c r="A17455" i="1" s="1"/>
  <c r="A17456" i="1" s="1"/>
  <c r="A17457" i="1" s="1"/>
  <c r="A17458" i="1" s="1"/>
  <c r="A17459" i="1" s="1"/>
  <c r="A17460" i="1" s="1"/>
  <c r="A17461" i="1" s="1"/>
  <c r="A17462" i="1" s="1"/>
  <c r="A17463" i="1" s="1"/>
  <c r="A17464" i="1" s="1"/>
  <c r="A17465" i="1" s="1"/>
  <c r="A17466" i="1" s="1"/>
  <c r="A17467" i="1" s="1"/>
  <c r="A17468" i="1" s="1"/>
  <c r="A17469" i="1" s="1"/>
  <c r="A17470" i="1" s="1"/>
  <c r="A17471" i="1" s="1"/>
  <c r="A17472" i="1" s="1"/>
  <c r="A17473" i="1" s="1"/>
  <c r="A17474" i="1" s="1"/>
  <c r="A17475" i="1" s="1"/>
  <c r="A17476" i="1" s="1"/>
  <c r="A17477" i="1" s="1"/>
  <c r="A17478" i="1" s="1"/>
  <c r="A17479" i="1" s="1"/>
  <c r="A17480" i="1" s="1"/>
  <c r="A17481" i="1" s="1"/>
  <c r="A17482" i="1" s="1"/>
  <c r="A17483" i="1" s="1"/>
  <c r="A17484" i="1" s="1"/>
  <c r="A17485" i="1" s="1"/>
  <c r="A17486" i="1" s="1"/>
  <c r="A17487" i="1" s="1"/>
  <c r="A17488" i="1" s="1"/>
  <c r="A17489" i="1" s="1"/>
  <c r="A17490" i="1" s="1"/>
  <c r="A17491" i="1" s="1"/>
  <c r="A17492" i="1" s="1"/>
  <c r="A17493" i="1" s="1"/>
  <c r="A17494" i="1" s="1"/>
  <c r="A17495" i="1" s="1"/>
  <c r="A17496" i="1" s="1"/>
  <c r="A17497" i="1" s="1"/>
  <c r="A17498" i="1" s="1"/>
  <c r="A17499" i="1" s="1"/>
  <c r="A17500" i="1" s="1"/>
  <c r="A17501" i="1" s="1"/>
  <c r="A17502" i="1" s="1"/>
  <c r="A17503" i="1" s="1"/>
  <c r="A17504" i="1" s="1"/>
  <c r="A17505" i="1" s="1"/>
  <c r="A17506" i="1" s="1"/>
  <c r="A17507" i="1" s="1"/>
  <c r="A17508" i="1" s="1"/>
  <c r="A17509" i="1" s="1"/>
  <c r="A17510" i="1" s="1"/>
  <c r="A17511" i="1" s="1"/>
  <c r="A17512" i="1" s="1"/>
  <c r="A17513" i="1" s="1"/>
  <c r="A17514" i="1" s="1"/>
  <c r="A17515" i="1" s="1"/>
  <c r="A17516" i="1" s="1"/>
  <c r="A17517" i="1" s="1"/>
  <c r="A17518" i="1" s="1"/>
  <c r="A17519" i="1" s="1"/>
  <c r="A17520" i="1" s="1"/>
  <c r="A17521" i="1" s="1"/>
  <c r="A17522" i="1" s="1"/>
  <c r="A17523" i="1" s="1"/>
  <c r="A17524" i="1" s="1"/>
  <c r="A17525" i="1" s="1"/>
  <c r="A17526" i="1" s="1"/>
  <c r="A17527" i="1" s="1"/>
  <c r="A17528" i="1" s="1"/>
  <c r="A17529" i="1" s="1"/>
  <c r="A17530" i="1" s="1"/>
  <c r="A17531" i="1" s="1"/>
  <c r="A17532" i="1" s="1"/>
  <c r="A17533" i="1" s="1"/>
  <c r="A17534" i="1" s="1"/>
  <c r="A17535" i="1" s="1"/>
  <c r="A17536" i="1" s="1"/>
  <c r="A17537" i="1" s="1"/>
  <c r="A17538" i="1" s="1"/>
  <c r="A17539" i="1" s="1"/>
  <c r="A17540" i="1" s="1"/>
  <c r="A17541" i="1" s="1"/>
  <c r="A17542" i="1" s="1"/>
  <c r="A17543" i="1" s="1"/>
  <c r="A17544" i="1" s="1"/>
  <c r="A17545" i="1" s="1"/>
  <c r="A17546" i="1" s="1"/>
  <c r="A17547" i="1" s="1"/>
  <c r="A17548" i="1" s="1"/>
  <c r="A17549" i="1" s="1"/>
  <c r="A17550" i="1" s="1"/>
  <c r="A17551" i="1" s="1"/>
  <c r="A17552" i="1" s="1"/>
  <c r="A17553" i="1" s="1"/>
  <c r="A17554" i="1" s="1"/>
  <c r="A17555" i="1" s="1"/>
  <c r="A17556" i="1" s="1"/>
  <c r="A17557" i="1" s="1"/>
  <c r="A17558" i="1" s="1"/>
  <c r="A17559" i="1" s="1"/>
  <c r="A17560" i="1" s="1"/>
  <c r="A17561" i="1" s="1"/>
  <c r="A17562" i="1" s="1"/>
  <c r="A17563" i="1" s="1"/>
  <c r="A17564" i="1" s="1"/>
  <c r="A17565" i="1" s="1"/>
  <c r="A17566" i="1" s="1"/>
  <c r="A17567" i="1" s="1"/>
  <c r="A17568" i="1" s="1"/>
  <c r="A17569" i="1" s="1"/>
  <c r="A17570" i="1" s="1"/>
  <c r="A17571" i="1" s="1"/>
  <c r="A17573" i="1" s="1"/>
  <c r="A17574" i="1" s="1"/>
  <c r="A17575" i="1" s="1"/>
  <c r="A17576" i="1" s="1"/>
  <c r="A17577" i="1" s="1"/>
  <c r="A17578" i="1" s="1"/>
  <c r="A17579" i="1" s="1"/>
  <c r="A17580" i="1" s="1"/>
  <c r="A17581" i="1" s="1"/>
  <c r="A17582" i="1" s="1"/>
  <c r="A17583" i="1" s="1"/>
  <c r="A17584" i="1" s="1"/>
  <c r="A17585" i="1" s="1"/>
  <c r="A17586" i="1" s="1"/>
  <c r="A17587" i="1" s="1"/>
  <c r="A17588" i="1" s="1"/>
  <c r="A17589" i="1" s="1"/>
  <c r="A17590" i="1" s="1"/>
  <c r="A17591" i="1" s="1"/>
  <c r="A17592" i="1" s="1"/>
  <c r="A17593" i="1" s="1"/>
  <c r="A17594" i="1" s="1"/>
  <c r="A17595" i="1" s="1"/>
  <c r="A17596" i="1" s="1"/>
  <c r="A17597" i="1" s="1"/>
  <c r="A17598" i="1" s="1"/>
  <c r="A17599" i="1" s="1"/>
  <c r="A17600" i="1" s="1"/>
  <c r="A17601" i="1" s="1"/>
  <c r="A17602" i="1" s="1"/>
  <c r="A17603" i="1" s="1"/>
  <c r="A17604" i="1" s="1"/>
  <c r="A17605" i="1" s="1"/>
  <c r="A17606" i="1" s="1"/>
  <c r="A17607" i="1" s="1"/>
  <c r="A17608" i="1" s="1"/>
  <c r="A17609" i="1" s="1"/>
  <c r="A17610" i="1" s="1"/>
  <c r="A17611" i="1" s="1"/>
  <c r="A17612" i="1" s="1"/>
  <c r="A17613" i="1" s="1"/>
  <c r="A17614" i="1" s="1"/>
  <c r="A17615" i="1" s="1"/>
  <c r="A17616" i="1" s="1"/>
  <c r="A17617" i="1" s="1"/>
  <c r="A17618" i="1" s="1"/>
  <c r="A17619" i="1" s="1"/>
  <c r="A17620" i="1" s="1"/>
  <c r="A17621" i="1" s="1"/>
  <c r="A17622" i="1" s="1"/>
  <c r="A17623" i="1" s="1"/>
  <c r="A17624" i="1" s="1"/>
  <c r="A17625" i="1" s="1"/>
  <c r="A17626" i="1" s="1"/>
  <c r="A17627" i="1" s="1"/>
  <c r="A17628" i="1" s="1"/>
  <c r="A17629" i="1" s="1"/>
  <c r="A17630" i="1" s="1"/>
  <c r="A17631" i="1" s="1"/>
  <c r="A17632" i="1" s="1"/>
  <c r="A17633" i="1" s="1"/>
  <c r="A17634" i="1" s="1"/>
  <c r="A17635" i="1" s="1"/>
  <c r="A17636" i="1" s="1"/>
  <c r="A17637" i="1" s="1"/>
  <c r="A17638" i="1" s="1"/>
  <c r="A17639" i="1" s="1"/>
  <c r="A17640" i="1" s="1"/>
  <c r="A17641" i="1" s="1"/>
  <c r="A17642" i="1" s="1"/>
  <c r="A17643" i="1" s="1"/>
  <c r="A17644" i="1" s="1"/>
  <c r="A17645" i="1" s="1"/>
  <c r="A17646" i="1" s="1"/>
  <c r="A17647" i="1" s="1"/>
  <c r="A17648" i="1" s="1"/>
  <c r="A17649" i="1" s="1"/>
  <c r="A17650" i="1" s="1"/>
  <c r="A17651" i="1" s="1"/>
  <c r="A17653" i="1" s="1"/>
  <c r="A17654" i="1" s="1"/>
  <c r="A17655" i="1" s="1"/>
  <c r="A17656" i="1" s="1"/>
  <c r="A17657" i="1" s="1"/>
  <c r="A17658" i="1" s="1"/>
  <c r="A17659" i="1" s="1"/>
  <c r="A17660" i="1" s="1"/>
  <c r="A17661" i="1" s="1"/>
  <c r="A17662" i="1" s="1"/>
  <c r="A17663" i="1" s="1"/>
  <c r="A17664" i="1" s="1"/>
  <c r="A17665" i="1" s="1"/>
  <c r="A17666" i="1" s="1"/>
  <c r="A17667" i="1" s="1"/>
  <c r="A17668" i="1" s="1"/>
  <c r="A17669" i="1" s="1"/>
  <c r="A17670" i="1" s="1"/>
  <c r="A17671" i="1" s="1"/>
  <c r="A17672" i="1" s="1"/>
  <c r="A17673" i="1" s="1"/>
  <c r="A17674" i="1" s="1"/>
  <c r="A17675" i="1" s="1"/>
  <c r="A17676" i="1" s="1"/>
  <c r="A17677" i="1" s="1"/>
  <c r="A17678" i="1" s="1"/>
  <c r="A17679" i="1" s="1"/>
  <c r="A17680" i="1" s="1"/>
  <c r="A17681" i="1" s="1"/>
  <c r="A17682" i="1" s="1"/>
  <c r="A17683" i="1" s="1"/>
  <c r="A17684" i="1" s="1"/>
  <c r="A17685" i="1" s="1"/>
  <c r="A17686" i="1" s="1"/>
  <c r="A17687" i="1" s="1"/>
  <c r="A17688" i="1" s="1"/>
  <c r="A17689" i="1" s="1"/>
  <c r="A17690" i="1" s="1"/>
  <c r="A17691" i="1" s="1"/>
  <c r="A17692" i="1" s="1"/>
  <c r="A17693" i="1" s="1"/>
  <c r="A17694" i="1" s="1"/>
  <c r="A17696" i="1" s="1"/>
  <c r="A17697" i="1" s="1"/>
  <c r="A17698" i="1" s="1"/>
  <c r="A17699" i="1" s="1"/>
  <c r="A17700" i="1" s="1"/>
  <c r="A17701" i="1" s="1"/>
  <c r="A17702" i="1" s="1"/>
  <c r="A17703" i="1" s="1"/>
  <c r="A17704" i="1" s="1"/>
  <c r="A17705" i="1" s="1"/>
  <c r="A17706" i="1" s="1"/>
  <c r="A17707" i="1" s="1"/>
  <c r="A17708" i="1" s="1"/>
  <c r="A17709" i="1" s="1"/>
  <c r="A17710" i="1" s="1"/>
  <c r="A17711" i="1" s="1"/>
  <c r="A17712" i="1" s="1"/>
  <c r="A17713" i="1" s="1"/>
  <c r="A17714" i="1" s="1"/>
  <c r="A17715" i="1" s="1"/>
  <c r="A17716" i="1" s="1"/>
  <c r="A17717" i="1" s="1"/>
  <c r="A17718" i="1" s="1"/>
  <c r="A17719" i="1" s="1"/>
  <c r="A17720" i="1" s="1"/>
  <c r="A17721" i="1" s="1"/>
  <c r="A17722" i="1" s="1"/>
  <c r="A17723" i="1" s="1"/>
  <c r="A17724" i="1" s="1"/>
  <c r="A17725" i="1" s="1"/>
  <c r="A17726" i="1" s="1"/>
  <c r="A17727" i="1" s="1"/>
  <c r="A17730" i="1" s="1"/>
  <c r="A17740" i="1" s="1"/>
  <c r="A17742" i="1" s="1"/>
  <c r="A18017" i="1" l="1"/>
  <c r="A17743" i="1"/>
  <c r="A17744" i="1" s="1"/>
  <c r="A17750" i="1" s="1"/>
  <c r="A17752" i="1" s="1"/>
  <c r="A17755" i="1" s="1"/>
  <c r="A17759" i="1" s="1"/>
  <c r="A17760" i="1" s="1"/>
  <c r="A17761" i="1" l="1"/>
  <c r="A17762" i="1"/>
  <c r="A17763" i="1" s="1"/>
  <c r="A21868" i="1" l="1"/>
  <c r="A17765" i="1"/>
  <c r="A17766" i="1" s="1"/>
  <c r="A17774" i="1" s="1"/>
  <c r="A17775" i="1" s="1"/>
  <c r="A17776" i="1" s="1"/>
  <c r="A17778" i="1" s="1"/>
  <c r="A17779" i="1" s="1"/>
  <c r="A17781" i="1" s="1"/>
  <c r="A17783" i="1" s="1"/>
  <c r="A17785" i="1" s="1"/>
  <c r="A17787" i="1" s="1"/>
  <c r="A17795" i="1" s="1"/>
  <c r="A17799" i="1" s="1"/>
  <c r="A17804" i="1" s="1"/>
  <c r="A17807" i="1" s="1"/>
  <c r="A17808" i="1" s="1"/>
  <c r="A17809" i="1" s="1"/>
  <c r="A17810" i="1" s="1"/>
  <c r="A17811" i="1" s="1"/>
  <c r="A17815" i="1" s="1"/>
  <c r="A21564" i="1" l="1"/>
  <c r="A17816" i="1"/>
  <c r="A17817" i="1" s="1"/>
  <c r="A17818" i="1" s="1"/>
  <c r="A17819" i="1" s="1"/>
  <c r="A17820" i="1" s="1"/>
  <c r="A17821" i="1" s="1"/>
  <c r="A17822" i="1" s="1"/>
  <c r="A17823" i="1" s="1"/>
  <c r="A17828" i="1" s="1"/>
  <c r="A22823" i="1" l="1"/>
  <c r="A21897" i="1"/>
  <c r="A19586" i="1"/>
  <c r="A21895" i="1" s="1"/>
  <c r="A17837" i="1"/>
  <c r="A17838" i="1" s="1"/>
  <c r="A17839" i="1" s="1"/>
  <c r="A17840" i="1" s="1"/>
  <c r="A17845" i="1" s="1"/>
  <c r="A17848" i="1" s="1"/>
  <c r="A18241" i="1" l="1"/>
  <c r="A17850" i="1"/>
  <c r="A17851" i="1" s="1"/>
  <c r="A17852" i="1" s="1"/>
  <c r="A17853" i="1" s="1"/>
  <c r="A17854" i="1" s="1"/>
  <c r="A17855" i="1" s="1"/>
  <c r="A17856" i="1" s="1"/>
  <c r="A21845" i="1" l="1"/>
  <c r="A17857" i="1"/>
  <c r="A17858" i="1" s="1"/>
  <c r="A17859" i="1" s="1"/>
  <c r="A17860" i="1" s="1"/>
  <c r="A17861" i="1" s="1"/>
  <c r="A17862" i="1" s="1"/>
  <c r="A17863" i="1" s="1"/>
  <c r="A17864" i="1" s="1"/>
  <c r="A17865" i="1" s="1"/>
  <c r="A17866" i="1" s="1"/>
  <c r="A19530" i="1" l="1"/>
  <c r="A17867" i="1"/>
  <c r="A17868" i="1" s="1"/>
  <c r="A17869" i="1" s="1"/>
  <c r="A19537" i="1" l="1"/>
  <c r="A17870" i="1"/>
  <c r="A17871" i="1" s="1"/>
  <c r="A17872" i="1" s="1"/>
  <c r="A17873" i="1" s="1"/>
  <c r="A17874" i="1" s="1"/>
  <c r="A17875" i="1" s="1"/>
  <c r="A17876" i="1" s="1"/>
  <c r="A17877" i="1" s="1"/>
  <c r="A17878" i="1" s="1"/>
  <c r="A17879" i="1" s="1"/>
  <c r="A17880" i="1" s="1"/>
  <c r="A17881" i="1" s="1"/>
  <c r="A17882" i="1" s="1"/>
  <c r="A17883" i="1" s="1"/>
  <c r="A17884" i="1" s="1"/>
  <c r="A17885" i="1" s="1"/>
  <c r="A17886" i="1" s="1"/>
  <c r="A17887" i="1" s="1"/>
  <c r="A17888" i="1" s="1"/>
  <c r="A17889" i="1" s="1"/>
  <c r="A17890" i="1" s="1"/>
  <c r="A17891" i="1" s="1"/>
  <c r="A17892" i="1" s="1"/>
  <c r="A17893" i="1" s="1"/>
  <c r="A17894" i="1" s="1"/>
  <c r="A17895" i="1" s="1"/>
  <c r="A17896" i="1" s="1"/>
  <c r="A17897" i="1" s="1"/>
  <c r="A17898" i="1" s="1"/>
  <c r="A17899" i="1" s="1"/>
  <c r="A17900" i="1" s="1"/>
  <c r="A17901" i="1" s="1"/>
  <c r="A17902" i="1" s="1"/>
  <c r="A17903" i="1" s="1"/>
  <c r="A17904" i="1" s="1"/>
  <c r="A19525" i="1" l="1"/>
  <c r="A17905" i="1"/>
  <c r="A21858" i="1" l="1"/>
  <c r="A19513" i="1"/>
  <c r="A17906" i="1"/>
  <c r="A17907" i="1" l="1"/>
  <c r="A17908" i="1" l="1"/>
  <c r="A17909" i="1" l="1"/>
  <c r="A17910" i="1" s="1"/>
  <c r="A17911" i="1" s="1"/>
  <c r="A17912" i="1" s="1"/>
  <c r="A17913" i="1" s="1"/>
  <c r="A17914" i="1" s="1"/>
  <c r="A17915" i="1" s="1"/>
  <c r="A17916" i="1" s="1"/>
  <c r="A17917" i="1" s="1"/>
  <c r="A17918" i="1" s="1"/>
  <c r="A17919" i="1" s="1"/>
  <c r="A17920" i="1" s="1"/>
  <c r="A17921" i="1" s="1"/>
  <c r="A17922" i="1" s="1"/>
  <c r="A17923" i="1" s="1"/>
  <c r="A17924" i="1" s="1"/>
  <c r="A17925" i="1" s="1"/>
  <c r="A17926" i="1" s="1"/>
  <c r="A17927" i="1" s="1"/>
  <c r="A17928" i="1" s="1"/>
  <c r="A17929" i="1" s="1"/>
  <c r="A21881" i="1" l="1"/>
  <c r="A19582" i="1"/>
  <c r="A17930" i="1"/>
  <c r="A17931" i="1" s="1"/>
  <c r="A23913" i="1" l="1"/>
  <c r="A19589" i="1"/>
  <c r="A17932" i="1"/>
  <c r="A17933" i="1" s="1"/>
  <c r="A17934" i="1" s="1"/>
  <c r="A17935" i="1" s="1"/>
  <c r="A17936" i="1" s="1"/>
  <c r="A17937" i="1" s="1"/>
  <c r="A17938" i="1" s="1"/>
  <c r="A17939" i="1" s="1"/>
  <c r="A17940" i="1" s="1"/>
  <c r="A17941" i="1" s="1"/>
  <c r="A17942" i="1" s="1"/>
  <c r="A23984" i="1" l="1"/>
  <c r="A23985" i="1"/>
  <c r="A23926" i="1"/>
  <c r="A21276" i="1"/>
  <c r="A21436" i="1"/>
  <c r="A19672" i="1"/>
  <c r="A17943" i="1"/>
  <c r="A17944" i="1" s="1"/>
  <c r="A17945" i="1" s="1"/>
  <c r="A17946" i="1" s="1"/>
  <c r="A17947" i="1" s="1"/>
  <c r="A17948" i="1" s="1"/>
  <c r="A17949" i="1" s="1"/>
  <c r="A17950" i="1" s="1"/>
  <c r="A17951" i="1" s="1"/>
  <c r="A17952" i="1" s="1"/>
  <c r="A17953" i="1" s="1"/>
  <c r="A17954" i="1" s="1"/>
  <c r="A17955" i="1" s="1"/>
  <c r="A17956" i="1" s="1"/>
  <c r="A17957" i="1" s="1"/>
  <c r="A17958" i="1" s="1"/>
  <c r="A17959" i="1" s="1"/>
  <c r="A17960" i="1" s="1"/>
  <c r="A17961" i="1" s="1"/>
  <c r="A17962" i="1" s="1"/>
  <c r="A17963" i="1" s="1"/>
  <c r="A17964" i="1" s="1"/>
  <c r="A17965" i="1" s="1"/>
  <c r="A17966" i="1" s="1"/>
  <c r="A17967" i="1" s="1"/>
  <c r="A17968" i="1" s="1"/>
  <c r="A17969" i="1" s="1"/>
  <c r="A17970" i="1" s="1"/>
  <c r="A17971" i="1" s="1"/>
  <c r="A17972" i="1" s="1"/>
  <c r="A21902" i="1"/>
  <c r="A21880" i="1" l="1"/>
  <c r="A19581" i="1"/>
  <c r="A17973" i="1"/>
  <c r="A17974" i="1" s="1"/>
  <c r="A17975" i="1" s="1"/>
  <c r="A17976" i="1" s="1"/>
  <c r="A17977" i="1" s="1"/>
  <c r="A17978" i="1" s="1"/>
  <c r="A17979" i="1" s="1"/>
  <c r="A17980" i="1" s="1"/>
  <c r="A17981" i="1" s="1"/>
  <c r="A17982" i="1" s="1"/>
  <c r="A17983" i="1" s="1"/>
  <c r="A17984" i="1" s="1"/>
  <c r="A17985" i="1" s="1"/>
  <c r="A17986" i="1" s="1"/>
  <c r="A17987" i="1" s="1"/>
  <c r="A17988" i="1" s="1"/>
  <c r="A24002" i="1" l="1"/>
  <c r="A19561" i="1"/>
  <c r="A19503" i="1"/>
  <c r="A17989" i="1"/>
  <c r="A17990" i="1" s="1"/>
  <c r="A17991" i="1" s="1"/>
  <c r="A17992" i="1" s="1"/>
  <c r="A21839" i="1" l="1"/>
  <c r="A17993" i="1"/>
  <c r="A17994" i="1" s="1"/>
  <c r="A17995" i="1" s="1"/>
  <c r="A17996" i="1" s="1"/>
  <c r="A17997" i="1" s="1"/>
  <c r="A17998" i="1" s="1"/>
  <c r="A17999" i="1" s="1"/>
  <c r="A18000" i="1" s="1"/>
  <c r="A18001" i="1" s="1"/>
  <c r="A18002" i="1" s="1"/>
  <c r="A18003" i="1" s="1"/>
  <c r="A18004" i="1" s="1"/>
  <c r="A18005" i="1" s="1"/>
  <c r="A18006" i="1" s="1"/>
  <c r="A18007" i="1" s="1"/>
  <c r="A18008" i="1" s="1"/>
  <c r="A18009" i="1" s="1"/>
  <c r="A18010" i="1" s="1"/>
  <c r="A18011" i="1" s="1"/>
  <c r="A18012" i="1" s="1"/>
  <c r="A18013" i="1" s="1"/>
  <c r="A18014" i="1" s="1"/>
  <c r="A18015" i="1" s="1"/>
  <c r="A18016" i="1" s="1"/>
  <c r="A18018" i="1" s="1"/>
  <c r="A18019" i="1" s="1"/>
  <c r="A18020" i="1" s="1"/>
  <c r="A18021" i="1" s="1"/>
  <c r="A18022" i="1" s="1"/>
  <c r="A18023" i="1" s="1"/>
  <c r="A18024" i="1" s="1"/>
  <c r="A18025" i="1" s="1"/>
  <c r="A18026" i="1" s="1"/>
  <c r="A18027" i="1" s="1"/>
  <c r="A18028" i="1" s="1"/>
  <c r="A18029" i="1" s="1"/>
  <c r="A18030" i="1" s="1"/>
  <c r="A18031" i="1" s="1"/>
  <c r="A18032" i="1" s="1"/>
  <c r="A18033" i="1" s="1"/>
  <c r="A18034" i="1" s="1"/>
  <c r="A18035" i="1" s="1"/>
  <c r="A18036" i="1" s="1"/>
  <c r="A18037" i="1" s="1"/>
  <c r="A18038" i="1" s="1"/>
  <c r="A18039" i="1" s="1"/>
  <c r="A18040" i="1" s="1"/>
  <c r="A18041" i="1" s="1"/>
  <c r="A18042" i="1" s="1"/>
  <c r="A18043" i="1" s="1"/>
  <c r="A18044" i="1" s="1"/>
  <c r="A18045" i="1" s="1"/>
  <c r="A18046" i="1" s="1"/>
  <c r="A18047" i="1" s="1"/>
  <c r="A18048" i="1" s="1"/>
  <c r="A18049" i="1" s="1"/>
  <c r="A18050" i="1" s="1"/>
  <c r="A18051" i="1" s="1"/>
  <c r="A18052" i="1" s="1"/>
  <c r="A18053" i="1" s="1"/>
  <c r="A18054" i="1" s="1"/>
  <c r="A18055" i="1" s="1"/>
  <c r="A18056" i="1" s="1"/>
  <c r="A18057" i="1" s="1"/>
  <c r="A18058" i="1" s="1"/>
  <c r="A18059" i="1" s="1"/>
  <c r="A18060" i="1" s="1"/>
  <c r="A18061" i="1" s="1"/>
  <c r="A18062" i="1" s="1"/>
  <c r="A18063" i="1" s="1"/>
  <c r="A18064" i="1" s="1"/>
  <c r="A18065" i="1" s="1"/>
  <c r="A21437" i="1"/>
  <c r="A19536" i="1" l="1"/>
  <c r="A18066" i="1"/>
  <c r="A18067" i="1" s="1"/>
  <c r="A23972" i="1" l="1"/>
  <c r="A21922" i="1"/>
  <c r="A19595" i="1"/>
  <c r="A19461" i="1"/>
  <c r="A18068" i="1"/>
  <c r="A18069" i="1" s="1"/>
  <c r="A18070" i="1" s="1"/>
  <c r="A18071" i="1" s="1"/>
  <c r="A18072" i="1" s="1"/>
  <c r="A18073" i="1" s="1"/>
  <c r="A18074" i="1" s="1"/>
  <c r="A18075" i="1" s="1"/>
  <c r="A18076" i="1" s="1"/>
  <c r="A18077" i="1" s="1"/>
  <c r="A18078" i="1" s="1"/>
  <c r="A18079" i="1" s="1"/>
  <c r="A18080" i="1" s="1"/>
  <c r="A18081" i="1" s="1"/>
  <c r="A18082" i="1" s="1"/>
  <c r="A18083" i="1" s="1"/>
  <c r="A18084" i="1" s="1"/>
  <c r="A18085" i="1" s="1"/>
  <c r="A18086" i="1" s="1"/>
  <c r="A18087" i="1" s="1"/>
  <c r="A21843" i="1" l="1"/>
  <c r="A18088" i="1"/>
  <c r="A18089" i="1" s="1"/>
  <c r="A18090" i="1" s="1"/>
  <c r="A18091" i="1" s="1"/>
  <c r="A23409" i="1" l="1"/>
  <c r="A18092" i="1"/>
  <c r="A18093" i="1" s="1"/>
  <c r="A22836" i="1" l="1"/>
  <c r="A18094" i="1"/>
  <c r="A18095" i="1" s="1"/>
  <c r="A18096" i="1" s="1"/>
  <c r="A18097" i="1" s="1"/>
  <c r="A18098" i="1" s="1"/>
  <c r="A18099" i="1" s="1"/>
  <c r="A18100" i="1" s="1"/>
  <c r="A18101" i="1" s="1"/>
  <c r="A18102" i="1" s="1"/>
  <c r="A18103" i="1" s="1"/>
  <c r="A18104" i="1" s="1"/>
  <c r="A18105" i="1" s="1"/>
  <c r="A18106" i="1" s="1"/>
  <c r="A18107" i="1" s="1"/>
  <c r="A18108" i="1" s="1"/>
  <c r="A18109" i="1" s="1"/>
  <c r="A18110" i="1" s="1"/>
  <c r="A18111" i="1" s="1"/>
  <c r="A18112" i="1" s="1"/>
  <c r="A18113" i="1" s="1"/>
  <c r="A18114" i="1" s="1"/>
  <c r="A18115" i="1" s="1"/>
  <c r="A18116" i="1" s="1"/>
  <c r="A18117" i="1" s="1"/>
  <c r="A18118" i="1" s="1"/>
  <c r="A18119" i="1" s="1"/>
  <c r="A18120" i="1" s="1"/>
  <c r="A18121" i="1" s="1"/>
  <c r="A18122" i="1" s="1"/>
  <c r="A18123" i="1" s="1"/>
  <c r="A18124" i="1" s="1"/>
  <c r="A18125" i="1" s="1"/>
  <c r="A18126" i="1" s="1"/>
  <c r="A18127" i="1" s="1"/>
  <c r="A18128" i="1" s="1"/>
  <c r="A18129" i="1" s="1"/>
  <c r="A18130" i="1" s="1"/>
  <c r="A18131" i="1" s="1"/>
  <c r="A18132" i="1" s="1"/>
  <c r="A18133" i="1" s="1"/>
  <c r="A18134" i="1" s="1"/>
  <c r="A18135" i="1" s="1"/>
  <c r="A18136" i="1" s="1"/>
  <c r="A18137" i="1" s="1"/>
  <c r="A22860" i="1" l="1"/>
  <c r="A18138" i="1"/>
  <c r="A18139" i="1" s="1"/>
  <c r="A18140" i="1" s="1"/>
  <c r="A18141" i="1" s="1"/>
  <c r="A18142" i="1" s="1"/>
  <c r="A18143" i="1" s="1"/>
  <c r="A18144" i="1" s="1"/>
  <c r="A18145" i="1" s="1"/>
  <c r="A18146" i="1" s="1"/>
  <c r="A18147" i="1" s="1"/>
  <c r="A18148" i="1" s="1"/>
  <c r="A18149" i="1" s="1"/>
  <c r="A18150" i="1" s="1"/>
  <c r="A18151" i="1" s="1"/>
  <c r="A18152" i="1" s="1"/>
  <c r="A18153" i="1" s="1"/>
  <c r="A18154" i="1" s="1"/>
  <c r="A18155" i="1" s="1"/>
  <c r="A18156" i="1" s="1"/>
  <c r="A18157" i="1" s="1"/>
  <c r="A18158" i="1" s="1"/>
  <c r="A18159" i="1" s="1"/>
  <c r="A18160" i="1" s="1"/>
  <c r="A18161" i="1" s="1"/>
  <c r="A18162" i="1" s="1"/>
  <c r="A18163" i="1" s="1"/>
  <c r="A18164" i="1" s="1"/>
  <c r="A18165" i="1" s="1"/>
  <c r="A18166" i="1" s="1"/>
  <c r="A18167" i="1" s="1"/>
  <c r="A18168" i="1" s="1"/>
  <c r="A18169" i="1" s="1"/>
  <c r="A18170" i="1" s="1"/>
  <c r="A18171" i="1" s="1"/>
  <c r="A18172" i="1" s="1"/>
  <c r="A18173" i="1" s="1"/>
  <c r="A18174" i="1" s="1"/>
  <c r="A18175" i="1" s="1"/>
  <c r="A18176" i="1" s="1"/>
  <c r="A18177" i="1" s="1"/>
  <c r="A18178" i="1" s="1"/>
  <c r="A18179" i="1" s="1"/>
  <c r="A18180" i="1" s="1"/>
  <c r="A18181" i="1" s="1"/>
  <c r="A18182" i="1" s="1"/>
  <c r="A18183" i="1" s="1"/>
  <c r="A18184" i="1" s="1"/>
  <c r="A18185" i="1" s="1"/>
  <c r="A18186" i="1" s="1"/>
  <c r="A18187" i="1" s="1"/>
  <c r="A18188" i="1" s="1"/>
  <c r="A18189" i="1" s="1"/>
  <c r="A18190" i="1" s="1"/>
  <c r="A18191" i="1" s="1"/>
  <c r="A18192" i="1" s="1"/>
  <c r="A18193" i="1" s="1"/>
  <c r="A18194" i="1" s="1"/>
  <c r="A18195" i="1" s="1"/>
  <c r="A18196" i="1" s="1"/>
  <c r="A18197" i="1" s="1"/>
  <c r="A18198" i="1" s="1"/>
  <c r="A18199" i="1" s="1"/>
  <c r="A18200" i="1" s="1"/>
  <c r="A18201" i="1" s="1"/>
  <c r="A18202" i="1" s="1"/>
  <c r="A18203" i="1" s="1"/>
  <c r="A18204" i="1" s="1"/>
  <c r="A18205" i="1" s="1"/>
  <c r="A18206" i="1" s="1"/>
  <c r="A18207" i="1" s="1"/>
  <c r="A18208" i="1" s="1"/>
  <c r="A18209" i="1" s="1"/>
  <c r="A18210" i="1" s="1"/>
  <c r="A18211" i="1" s="1"/>
  <c r="A18212" i="1" s="1"/>
  <c r="A18213" i="1" s="1"/>
  <c r="A18214" i="1" s="1"/>
  <c r="A18215" i="1" s="1"/>
  <c r="A18216" i="1" s="1"/>
  <c r="A18217" i="1" s="1"/>
  <c r="A18218" i="1" s="1"/>
  <c r="A18219" i="1" s="1"/>
  <c r="A18220" i="1" s="1"/>
  <c r="A18221" i="1" s="1"/>
  <c r="A18222" i="1" s="1"/>
  <c r="A18223" i="1" s="1"/>
  <c r="A18224" i="1" s="1"/>
  <c r="A18225" i="1" s="1"/>
  <c r="A18226" i="1" s="1"/>
  <c r="A18227" i="1" s="1"/>
  <c r="A18228" i="1" s="1"/>
  <c r="A18229" i="1" s="1"/>
  <c r="A18230" i="1" s="1"/>
  <c r="A18231" i="1" s="1"/>
  <c r="A18232" i="1" s="1"/>
  <c r="A18233" i="1" s="1"/>
  <c r="A18234" i="1" s="1"/>
  <c r="A18235" i="1" s="1"/>
  <c r="A18236" i="1" s="1"/>
  <c r="A18237" i="1" s="1"/>
  <c r="A18238" i="1" s="1"/>
  <c r="A18239" i="1" s="1"/>
  <c r="A18240" i="1" s="1"/>
  <c r="A18242" i="1" s="1"/>
  <c r="A18243" i="1" s="1"/>
  <c r="A18244" i="1" s="1"/>
  <c r="A18245" i="1" s="1"/>
  <c r="A18246" i="1" s="1"/>
  <c r="A18247" i="1" s="1"/>
  <c r="A18248" i="1" s="1"/>
  <c r="A18249" i="1" s="1"/>
  <c r="A18250" i="1" s="1"/>
  <c r="A18251" i="1" s="1"/>
  <c r="A18252" i="1" s="1"/>
  <c r="A18253" i="1" s="1"/>
  <c r="A18254" i="1" s="1"/>
  <c r="A18255" i="1" s="1"/>
  <c r="A18256" i="1" s="1"/>
  <c r="A18257" i="1" s="1"/>
  <c r="A18258" i="1" s="1"/>
  <c r="A18259" i="1" s="1"/>
  <c r="A18260" i="1" s="1"/>
  <c r="A18261" i="1" s="1"/>
  <c r="A18262" i="1" s="1"/>
  <c r="A18263" i="1" s="1"/>
  <c r="A18264" i="1" s="1"/>
  <c r="A18265" i="1" s="1"/>
  <c r="A18266" i="1" s="1"/>
  <c r="A18267" i="1" s="1"/>
  <c r="A18268" i="1" s="1"/>
  <c r="A18269" i="1" s="1"/>
  <c r="A18270" i="1" s="1"/>
  <c r="A18271" i="1" s="1"/>
  <c r="A18272" i="1" s="1"/>
  <c r="A18273" i="1" s="1"/>
  <c r="A18274" i="1" s="1"/>
  <c r="A18275" i="1" s="1"/>
  <c r="A18276" i="1" s="1"/>
  <c r="A18277" i="1" s="1"/>
  <c r="A18278" i="1" s="1"/>
  <c r="A18279" i="1" s="1"/>
  <c r="A18280" i="1" s="1"/>
  <c r="A18281" i="1" s="1"/>
  <c r="A18282" i="1" s="1"/>
  <c r="A18283" i="1" s="1"/>
  <c r="A18284" i="1" s="1"/>
  <c r="A18285" i="1" s="1"/>
  <c r="A18286" i="1" s="1"/>
  <c r="A18287" i="1" s="1"/>
  <c r="A18288" i="1" s="1"/>
  <c r="A18289" i="1" s="1"/>
  <c r="A18290" i="1" s="1"/>
  <c r="A18291" i="1" s="1"/>
  <c r="A18292" i="1" s="1"/>
  <c r="A18293" i="1" s="1"/>
  <c r="A18294" i="1" s="1"/>
  <c r="A18295" i="1" s="1"/>
  <c r="A18296" i="1" s="1"/>
  <c r="A18297" i="1" s="1"/>
  <c r="A18298" i="1" s="1"/>
  <c r="A18299" i="1" s="1"/>
  <c r="A18300" i="1" s="1"/>
  <c r="A18301" i="1" s="1"/>
  <c r="A18302" i="1" s="1"/>
  <c r="A18303" i="1" s="1"/>
  <c r="A18304" i="1" s="1"/>
  <c r="A18305" i="1" s="1"/>
  <c r="A18306" i="1" s="1"/>
  <c r="A18307" i="1" s="1"/>
  <c r="A18308" i="1" s="1"/>
  <c r="A18309" i="1" s="1"/>
  <c r="A18310" i="1" s="1"/>
  <c r="A18311" i="1" s="1"/>
  <c r="A18312" i="1" s="1"/>
  <c r="A18313" i="1" s="1"/>
  <c r="A18314" i="1" s="1"/>
  <c r="A18315" i="1" s="1"/>
  <c r="A18316" i="1" s="1"/>
  <c r="A18317" i="1" s="1"/>
  <c r="A18318" i="1" s="1"/>
  <c r="A18319" i="1" s="1"/>
  <c r="A18320" i="1" s="1"/>
  <c r="A18321" i="1" s="1"/>
  <c r="A18322" i="1" s="1"/>
  <c r="A18323" i="1" s="1"/>
  <c r="A18324" i="1" s="1"/>
  <c r="A18325" i="1" s="1"/>
  <c r="A18326" i="1" s="1"/>
  <c r="A18327" i="1" s="1"/>
  <c r="A18328" i="1" s="1"/>
  <c r="A18329" i="1" s="1"/>
  <c r="A18330" i="1" s="1"/>
  <c r="A18331" i="1" s="1"/>
  <c r="A18332" i="1" s="1"/>
  <c r="A18333" i="1" s="1"/>
  <c r="A18334" i="1" s="1"/>
  <c r="A18335" i="1" s="1"/>
  <c r="A18336" i="1" s="1"/>
  <c r="A18337" i="1" s="1"/>
  <c r="A18338" i="1" s="1"/>
  <c r="A18339" i="1" s="1"/>
  <c r="A18340" i="1" s="1"/>
  <c r="A18341" i="1" s="1"/>
  <c r="A18342" i="1" s="1"/>
  <c r="A18343" i="1" s="1"/>
  <c r="A18344" i="1" s="1"/>
  <c r="A18345" i="1" s="1"/>
  <c r="A18346" i="1" s="1"/>
  <c r="A18347" i="1" s="1"/>
  <c r="A18348" i="1" s="1"/>
  <c r="A18349" i="1" s="1"/>
  <c r="A18350" i="1" s="1"/>
  <c r="A18351" i="1" s="1"/>
  <c r="A18352" i="1" s="1"/>
  <c r="A18353" i="1" s="1"/>
  <c r="A18354" i="1" s="1"/>
  <c r="A18355" i="1" s="1"/>
  <c r="A18356" i="1" s="1"/>
  <c r="A18357" i="1" s="1"/>
  <c r="A18358" i="1" s="1"/>
  <c r="A18359" i="1" s="1"/>
  <c r="A18360" i="1" s="1"/>
  <c r="A18361" i="1" s="1"/>
  <c r="A18362" i="1" s="1"/>
  <c r="A18363" i="1" s="1"/>
  <c r="A18364" i="1" s="1"/>
  <c r="A18365" i="1" s="1"/>
  <c r="A18366" i="1" s="1"/>
  <c r="A18367" i="1" s="1"/>
  <c r="A18368" i="1" s="1"/>
  <c r="A18369" i="1" s="1"/>
  <c r="A18370" i="1" s="1"/>
  <c r="A18371" i="1" s="1"/>
  <c r="A18372" i="1" s="1"/>
  <c r="A18373" i="1" s="1"/>
  <c r="A18374" i="1" s="1"/>
  <c r="A18375" i="1" s="1"/>
  <c r="A18376" i="1" s="1"/>
  <c r="A18377" i="1" s="1"/>
  <c r="A18378" i="1" s="1"/>
  <c r="A18379" i="1" s="1"/>
  <c r="A18380" i="1" s="1"/>
  <c r="A18381" i="1" s="1"/>
  <c r="A18382" i="1" s="1"/>
  <c r="A18383" i="1" s="1"/>
  <c r="A18384" i="1" s="1"/>
  <c r="A18385" i="1" s="1"/>
  <c r="A18386" i="1" s="1"/>
  <c r="A18387" i="1" s="1"/>
  <c r="A18388" i="1" s="1"/>
  <c r="A18389" i="1" s="1"/>
  <c r="A18390" i="1" s="1"/>
  <c r="A18391" i="1" s="1"/>
  <c r="A18392" i="1" s="1"/>
  <c r="A18393" i="1" s="1"/>
  <c r="A18394" i="1" s="1"/>
  <c r="A18395" i="1" s="1"/>
  <c r="A18396" i="1" s="1"/>
  <c r="A18397" i="1" s="1"/>
  <c r="A18398" i="1" s="1"/>
  <c r="A18399" i="1" s="1"/>
  <c r="A18400" i="1" s="1"/>
  <c r="A18401" i="1" s="1"/>
  <c r="A18402" i="1" s="1"/>
  <c r="A18403" i="1" s="1"/>
  <c r="A18404" i="1" s="1"/>
  <c r="A18405" i="1" s="1"/>
  <c r="A18406" i="1" s="1"/>
  <c r="A18407" i="1" s="1"/>
  <c r="A18408" i="1" s="1"/>
  <c r="A18409" i="1" s="1"/>
  <c r="A18410" i="1" s="1"/>
  <c r="A18411" i="1" s="1"/>
  <c r="A18412" i="1" s="1"/>
  <c r="A18413" i="1" s="1"/>
  <c r="A18414" i="1" s="1"/>
  <c r="A18415" i="1" s="1"/>
  <c r="A18416" i="1" s="1"/>
  <c r="A18417" i="1" s="1"/>
  <c r="A18418" i="1" s="1"/>
  <c r="A18419" i="1" s="1"/>
  <c r="A18420" i="1" s="1"/>
  <c r="A18421" i="1" s="1"/>
  <c r="A18422" i="1" s="1"/>
  <c r="A18423" i="1" s="1"/>
  <c r="A18424" i="1" s="1"/>
  <c r="A18425" i="1" s="1"/>
  <c r="A18426" i="1" s="1"/>
  <c r="A18427" i="1" s="1"/>
  <c r="A18428" i="1" s="1"/>
  <c r="A18429" i="1" s="1"/>
  <c r="A18430" i="1" s="1"/>
  <c r="A18431" i="1" s="1"/>
  <c r="A18432" i="1" s="1"/>
  <c r="A18433" i="1" s="1"/>
  <c r="A18434" i="1" s="1"/>
  <c r="A18435" i="1" s="1"/>
  <c r="A18436" i="1" s="1"/>
  <c r="A18437" i="1" s="1"/>
  <c r="A18438" i="1" s="1"/>
  <c r="A18439" i="1" s="1"/>
  <c r="A18440" i="1" s="1"/>
  <c r="A18441" i="1" s="1"/>
  <c r="A18442" i="1" s="1"/>
  <c r="A18443" i="1" s="1"/>
  <c r="A18444" i="1" s="1"/>
  <c r="A18445" i="1" s="1"/>
  <c r="A18446" i="1" s="1"/>
  <c r="A18447" i="1" s="1"/>
  <c r="A18448" i="1" s="1"/>
  <c r="A18449" i="1" s="1"/>
  <c r="A18450" i="1" s="1"/>
  <c r="A18451" i="1" s="1"/>
  <c r="A18452" i="1" s="1"/>
  <c r="A18453" i="1" s="1"/>
  <c r="A18454" i="1" s="1"/>
  <c r="A18455" i="1" s="1"/>
  <c r="A18456" i="1" s="1"/>
  <c r="A18457" i="1" s="1"/>
  <c r="A18458" i="1" s="1"/>
  <c r="A18459" i="1" s="1"/>
  <c r="A18460" i="1" s="1"/>
  <c r="A18461" i="1" s="1"/>
  <c r="A18462" i="1" s="1"/>
  <c r="A18463" i="1" s="1"/>
  <c r="A18464" i="1" s="1"/>
  <c r="A18465" i="1" s="1"/>
  <c r="A18466" i="1" s="1"/>
  <c r="A18467" i="1" s="1"/>
  <c r="A18468" i="1" s="1"/>
  <c r="A18469" i="1" s="1"/>
  <c r="A18470" i="1" s="1"/>
  <c r="A18471" i="1" s="1"/>
  <c r="A18472" i="1" s="1"/>
  <c r="A18473" i="1" s="1"/>
  <c r="A18474" i="1" s="1"/>
  <c r="A18475" i="1" s="1"/>
  <c r="A18476" i="1" s="1"/>
  <c r="A18477" i="1" s="1"/>
  <c r="A18478" i="1" s="1"/>
  <c r="A18479" i="1" s="1"/>
  <c r="A18480" i="1" s="1"/>
  <c r="A18481" i="1" s="1"/>
  <c r="A18482" i="1" s="1"/>
  <c r="A18483" i="1" s="1"/>
  <c r="A18484" i="1" s="1"/>
  <c r="A18485" i="1" s="1"/>
  <c r="A18486" i="1" s="1"/>
  <c r="A18487" i="1" s="1"/>
  <c r="A18488" i="1" s="1"/>
  <c r="A18489" i="1" s="1"/>
  <c r="A18490" i="1" s="1"/>
  <c r="A18491" i="1" s="1"/>
  <c r="A18492" i="1" s="1"/>
  <c r="A18493" i="1" s="1"/>
  <c r="A18494" i="1" s="1"/>
  <c r="A18495" i="1" s="1"/>
  <c r="A18496" i="1" s="1"/>
  <c r="A18497" i="1" s="1"/>
  <c r="A18498" i="1" s="1"/>
  <c r="A18499" i="1" s="1"/>
  <c r="A18500" i="1" s="1"/>
  <c r="A18501" i="1" s="1"/>
  <c r="A18502" i="1" s="1"/>
  <c r="A18503" i="1" s="1"/>
  <c r="A18504" i="1" s="1"/>
  <c r="A18505" i="1" s="1"/>
  <c r="A18506" i="1" s="1"/>
  <c r="A18507" i="1" s="1"/>
  <c r="A18508" i="1" s="1"/>
  <c r="A18509" i="1" s="1"/>
  <c r="A18510" i="1" s="1"/>
  <c r="A18511" i="1" s="1"/>
  <c r="A18512" i="1" s="1"/>
  <c r="A18513" i="1" s="1"/>
  <c r="A18514" i="1" s="1"/>
  <c r="A18515" i="1" s="1"/>
  <c r="A18516" i="1" s="1"/>
  <c r="A18517" i="1" s="1"/>
  <c r="A18518" i="1" s="1"/>
  <c r="A18519" i="1" s="1"/>
  <c r="A18520" i="1" s="1"/>
  <c r="A18521" i="1" s="1"/>
  <c r="A18522" i="1" s="1"/>
  <c r="A18523" i="1" s="1"/>
  <c r="A18524" i="1" s="1"/>
  <c r="A18525" i="1" s="1"/>
  <c r="A18526" i="1" s="1"/>
  <c r="A18527" i="1" s="1"/>
  <c r="A18528" i="1" s="1"/>
  <c r="A18529" i="1" s="1"/>
  <c r="A18530" i="1" s="1"/>
  <c r="A18531" i="1" s="1"/>
  <c r="A18532" i="1" s="1"/>
  <c r="A18533" i="1" s="1"/>
  <c r="A18534" i="1" s="1"/>
  <c r="A18535" i="1" s="1"/>
  <c r="A18536" i="1" s="1"/>
  <c r="A18537" i="1" s="1"/>
  <c r="A18538" i="1" s="1"/>
  <c r="A18539" i="1" s="1"/>
  <c r="A18540" i="1" s="1"/>
  <c r="A18541" i="1" s="1"/>
  <c r="A18542" i="1" s="1"/>
  <c r="A18543" i="1" s="1"/>
  <c r="A18544" i="1" s="1"/>
  <c r="A18545" i="1" s="1"/>
  <c r="A18546" i="1" s="1"/>
  <c r="A18547" i="1" s="1"/>
  <c r="A18548" i="1" s="1"/>
  <c r="A18549" i="1" s="1"/>
  <c r="A18550" i="1" s="1"/>
  <c r="A18551" i="1" s="1"/>
  <c r="A18552" i="1" s="1"/>
  <c r="A18553" i="1" s="1"/>
  <c r="A18554" i="1" s="1"/>
  <c r="A18555" i="1" s="1"/>
  <c r="A18556" i="1" s="1"/>
  <c r="A18557" i="1" s="1"/>
  <c r="A18558" i="1" s="1"/>
  <c r="A18559" i="1" s="1"/>
  <c r="A18560" i="1" s="1"/>
  <c r="A18561" i="1" s="1"/>
  <c r="A18562" i="1" s="1"/>
  <c r="A18563" i="1" s="1"/>
  <c r="A18564" i="1" s="1"/>
  <c r="A18565" i="1" s="1"/>
  <c r="A18566" i="1" s="1"/>
  <c r="A18567" i="1" s="1"/>
  <c r="A18568" i="1" s="1"/>
  <c r="A18569" i="1" s="1"/>
  <c r="A18570" i="1" s="1"/>
  <c r="A18571" i="1" s="1"/>
  <c r="A18572" i="1" s="1"/>
  <c r="A18573" i="1" s="1"/>
  <c r="A18574" i="1" s="1"/>
  <c r="A18575" i="1" s="1"/>
  <c r="A18576" i="1" s="1"/>
  <c r="A18577" i="1" s="1"/>
  <c r="A18578" i="1" s="1"/>
  <c r="A18579" i="1" s="1"/>
  <c r="A18580" i="1" s="1"/>
  <c r="A18581" i="1" s="1"/>
  <c r="A18582" i="1" s="1"/>
  <c r="A18583" i="1" s="1"/>
  <c r="A18584" i="1" s="1"/>
  <c r="A18585" i="1" s="1"/>
  <c r="A18586" i="1" s="1"/>
  <c r="A18587" i="1" s="1"/>
  <c r="A18588" i="1" s="1"/>
  <c r="A18589" i="1" s="1"/>
  <c r="A18590" i="1" s="1"/>
  <c r="A18591" i="1" s="1"/>
  <c r="A18592" i="1" s="1"/>
  <c r="A18593" i="1" s="1"/>
  <c r="A18594" i="1" s="1"/>
  <c r="A18595" i="1" s="1"/>
  <c r="A18596" i="1" s="1"/>
  <c r="A18597" i="1" s="1"/>
  <c r="A18598" i="1" s="1"/>
  <c r="A18599" i="1" s="1"/>
  <c r="A18600" i="1" s="1"/>
  <c r="A18601" i="1" s="1"/>
  <c r="A18602" i="1" s="1"/>
  <c r="A18603" i="1" s="1"/>
  <c r="A18604" i="1" s="1"/>
  <c r="A18605" i="1" s="1"/>
  <c r="A18606" i="1" s="1"/>
  <c r="A18607" i="1" s="1"/>
  <c r="A18608" i="1" s="1"/>
  <c r="A18609" i="1" s="1"/>
  <c r="A18610" i="1" s="1"/>
  <c r="A18611" i="1" s="1"/>
  <c r="A18612" i="1" s="1"/>
  <c r="A18613" i="1" s="1"/>
  <c r="A18614" i="1" s="1"/>
  <c r="A18615" i="1" s="1"/>
  <c r="A18616" i="1" s="1"/>
  <c r="A18617" i="1" s="1"/>
  <c r="A18618" i="1" s="1"/>
  <c r="A18619" i="1" s="1"/>
  <c r="A18620" i="1" s="1"/>
  <c r="A18621" i="1" s="1"/>
  <c r="A18622" i="1" s="1"/>
  <c r="A18623" i="1" s="1"/>
  <c r="A18624" i="1" s="1"/>
  <c r="A18625" i="1" s="1"/>
  <c r="A18626" i="1" s="1"/>
  <c r="A18627" i="1" s="1"/>
  <c r="A18628" i="1" s="1"/>
  <c r="A18629" i="1" s="1"/>
  <c r="A18630" i="1" s="1"/>
  <c r="A18631" i="1" s="1"/>
  <c r="A18632" i="1" s="1"/>
  <c r="A18633" i="1" s="1"/>
  <c r="A18634" i="1" s="1"/>
  <c r="A18635" i="1" s="1"/>
  <c r="A18636" i="1" s="1"/>
  <c r="A18637" i="1" s="1"/>
  <c r="A18638" i="1" s="1"/>
  <c r="A18639" i="1" s="1"/>
  <c r="A18640" i="1" s="1"/>
  <c r="A18641" i="1" s="1"/>
  <c r="A18642" i="1" s="1"/>
  <c r="A18643" i="1" s="1"/>
  <c r="A18644" i="1" s="1"/>
  <c r="A18645" i="1" s="1"/>
  <c r="A18646" i="1" s="1"/>
  <c r="A18647" i="1" s="1"/>
  <c r="A18648" i="1" s="1"/>
  <c r="A18649" i="1" s="1"/>
  <c r="A18650" i="1" s="1"/>
  <c r="A18651" i="1" s="1"/>
  <c r="A18652" i="1" s="1"/>
  <c r="A18653" i="1" s="1"/>
  <c r="A18654" i="1" s="1"/>
  <c r="A18655" i="1" s="1"/>
  <c r="A18656" i="1" s="1"/>
  <c r="A18657" i="1" s="1"/>
  <c r="A18658" i="1" s="1"/>
  <c r="A18659" i="1" s="1"/>
  <c r="A18660" i="1" s="1"/>
  <c r="A18661" i="1" s="1"/>
  <c r="A18662" i="1" s="1"/>
  <c r="A18663" i="1" s="1"/>
  <c r="A18664" i="1" s="1"/>
  <c r="A18665" i="1" s="1"/>
  <c r="A18666" i="1" s="1"/>
  <c r="A18667" i="1" s="1"/>
  <c r="A18668" i="1" s="1"/>
  <c r="A18669" i="1" s="1"/>
  <c r="A18670" i="1" s="1"/>
  <c r="A18671" i="1" s="1"/>
  <c r="A18672" i="1" s="1"/>
  <c r="A18673" i="1" s="1"/>
  <c r="A18674" i="1" s="1"/>
  <c r="A18675" i="1" s="1"/>
  <c r="A18676" i="1" s="1"/>
  <c r="A18677" i="1" s="1"/>
  <c r="A18678" i="1" s="1"/>
  <c r="A18679" i="1" s="1"/>
  <c r="A18680" i="1" s="1"/>
  <c r="A18681" i="1" s="1"/>
  <c r="A18682" i="1" s="1"/>
  <c r="A18683" i="1" s="1"/>
  <c r="A18684" i="1" s="1"/>
  <c r="A18685" i="1" s="1"/>
  <c r="A18686" i="1" s="1"/>
  <c r="A18687" i="1" s="1"/>
  <c r="A18688" i="1" s="1"/>
  <c r="A18689" i="1" s="1"/>
  <c r="A18690" i="1" s="1"/>
  <c r="A18691" i="1" s="1"/>
  <c r="A18692" i="1" s="1"/>
  <c r="A18693" i="1" s="1"/>
  <c r="A18694" i="1" s="1"/>
  <c r="A18695" i="1" s="1"/>
  <c r="A18696" i="1" s="1"/>
  <c r="A18697" i="1" s="1"/>
  <c r="A18698" i="1" s="1"/>
  <c r="A18699" i="1" s="1"/>
  <c r="A18700" i="1" s="1"/>
  <c r="A18701" i="1" s="1"/>
  <c r="A18702" i="1" s="1"/>
  <c r="A18703" i="1" s="1"/>
  <c r="A18704" i="1" s="1"/>
  <c r="A18705" i="1" s="1"/>
  <c r="A18706" i="1" s="1"/>
  <c r="A18707" i="1" s="1"/>
  <c r="A18708" i="1" s="1"/>
  <c r="A18709" i="1" s="1"/>
  <c r="A18710" i="1" s="1"/>
  <c r="A18711" i="1" s="1"/>
  <c r="A18712" i="1" s="1"/>
  <c r="A18713" i="1" s="1"/>
  <c r="A18714" i="1" s="1"/>
  <c r="A18715" i="1" s="1"/>
  <c r="A18716" i="1" s="1"/>
  <c r="A18717" i="1" s="1"/>
  <c r="A18718" i="1" s="1"/>
  <c r="A18719" i="1" s="1"/>
  <c r="A18720" i="1" s="1"/>
  <c r="A18721" i="1" s="1"/>
  <c r="A18722" i="1" s="1"/>
  <c r="A18723" i="1" s="1"/>
  <c r="A18724" i="1" s="1"/>
  <c r="A18725" i="1" s="1"/>
  <c r="A18726" i="1" s="1"/>
  <c r="A18727" i="1" s="1"/>
  <c r="A18728" i="1" s="1"/>
  <c r="A18729" i="1" s="1"/>
  <c r="A18730" i="1" s="1"/>
  <c r="A18731" i="1" s="1"/>
  <c r="A18732" i="1" s="1"/>
  <c r="A18733" i="1" s="1"/>
  <c r="A18734" i="1" s="1"/>
  <c r="A18735" i="1" s="1"/>
  <c r="A18736" i="1" s="1"/>
  <c r="A18737" i="1" s="1"/>
  <c r="A18738" i="1" s="1"/>
  <c r="A18739" i="1" s="1"/>
  <c r="A18740" i="1" s="1"/>
  <c r="A18741" i="1" s="1"/>
  <c r="A18742" i="1" s="1"/>
  <c r="A18743" i="1" s="1"/>
  <c r="A18744" i="1" s="1"/>
  <c r="A18745" i="1" s="1"/>
  <c r="A18746" i="1" s="1"/>
  <c r="A18747" i="1" s="1"/>
  <c r="A18748" i="1" s="1"/>
  <c r="A18749" i="1" s="1"/>
  <c r="A18750" i="1" s="1"/>
  <c r="A18751" i="1" s="1"/>
  <c r="A18752" i="1" s="1"/>
  <c r="A18753" i="1" s="1"/>
  <c r="A18754" i="1" s="1"/>
  <c r="A18755" i="1" s="1"/>
  <c r="A18756" i="1" s="1"/>
  <c r="A18757" i="1" s="1"/>
  <c r="A18758" i="1" s="1"/>
  <c r="A18759" i="1" s="1"/>
  <c r="A18760" i="1" s="1"/>
  <c r="A18761" i="1" s="1"/>
  <c r="A18762" i="1" s="1"/>
  <c r="A18763" i="1" s="1"/>
  <c r="A18764" i="1" s="1"/>
  <c r="A18765" i="1" s="1"/>
  <c r="A18766" i="1" s="1"/>
  <c r="A18767" i="1" s="1"/>
  <c r="A18768" i="1" s="1"/>
  <c r="A18769" i="1" s="1"/>
  <c r="A18770" i="1" s="1"/>
  <c r="A18771" i="1" s="1"/>
  <c r="A18772" i="1" s="1"/>
  <c r="A18773" i="1" s="1"/>
  <c r="A18774" i="1" s="1"/>
  <c r="A18775" i="1" s="1"/>
  <c r="A18776" i="1" s="1"/>
  <c r="A18777" i="1" s="1"/>
  <c r="A18778" i="1" s="1"/>
  <c r="A18779" i="1" s="1"/>
  <c r="A18780" i="1" s="1"/>
  <c r="A18781" i="1" s="1"/>
  <c r="A18782" i="1" s="1"/>
  <c r="A18783" i="1" s="1"/>
  <c r="A18784" i="1" s="1"/>
  <c r="A18785" i="1" s="1"/>
  <c r="A18786" i="1" s="1"/>
  <c r="A18787" i="1" s="1"/>
  <c r="A18788" i="1" s="1"/>
  <c r="A18789" i="1" s="1"/>
  <c r="A18790" i="1" s="1"/>
  <c r="A18791" i="1" s="1"/>
  <c r="A18792" i="1" s="1"/>
  <c r="A18793" i="1" s="1"/>
  <c r="A18794" i="1" s="1"/>
  <c r="A18795" i="1" s="1"/>
  <c r="A18796" i="1" s="1"/>
  <c r="A18797" i="1" s="1"/>
  <c r="A18798" i="1" s="1"/>
  <c r="A18799" i="1" s="1"/>
  <c r="A18800" i="1" s="1"/>
  <c r="A18801" i="1" s="1"/>
  <c r="A18802" i="1" s="1"/>
  <c r="A18803" i="1" s="1"/>
  <c r="A18804" i="1" s="1"/>
  <c r="A18808" i="1" s="1"/>
  <c r="A18809" i="1" s="1"/>
  <c r="A18830" i="1" s="1"/>
  <c r="A21445" i="1" l="1"/>
  <c r="A18831" i="1"/>
  <c r="A21452" i="1" l="1"/>
  <c r="A18832" i="1"/>
  <c r="A18833" i="1" s="1"/>
  <c r="A18834" i="1" s="1"/>
  <c r="A18835" i="1" s="1"/>
  <c r="A18836" i="1" s="1"/>
  <c r="A18837" i="1" s="1"/>
  <c r="A18838" i="1" s="1"/>
  <c r="A18839" i="1" s="1"/>
  <c r="A18840" i="1" s="1"/>
  <c r="A18841" i="1" s="1"/>
  <c r="A18842" i="1" s="1"/>
  <c r="A18843" i="1" s="1"/>
  <c r="A18844" i="1" s="1"/>
  <c r="A18845" i="1" s="1"/>
  <c r="A18846" i="1" s="1"/>
  <c r="A18847" i="1" s="1"/>
  <c r="A18848" i="1" s="1"/>
  <c r="A18849" i="1" s="1"/>
  <c r="A18850" i="1" s="1"/>
  <c r="A18851" i="1" s="1"/>
  <c r="A18852" i="1" s="1"/>
  <c r="A18853" i="1" s="1"/>
  <c r="A18854" i="1" s="1"/>
  <c r="A18855" i="1" s="1"/>
  <c r="A18856" i="1" s="1"/>
  <c r="A18857" i="1" s="1"/>
  <c r="A18858" i="1" s="1"/>
  <c r="A18859" i="1" s="1"/>
  <c r="A18860" i="1" s="1"/>
  <c r="A18861" i="1" s="1"/>
  <c r="A18862" i="1" s="1"/>
  <c r="A18863" i="1" s="1"/>
  <c r="A18864" i="1" s="1"/>
  <c r="A18865" i="1" s="1"/>
  <c r="A18866" i="1" s="1"/>
  <c r="A18867" i="1" s="1"/>
  <c r="A18868" i="1" s="1"/>
  <c r="A18869" i="1" s="1"/>
  <c r="A18870" i="1" s="1"/>
  <c r="A18871" i="1" s="1"/>
  <c r="A18872" i="1" s="1"/>
  <c r="A18873" i="1" s="1"/>
  <c r="A18874" i="1" s="1"/>
  <c r="A18875" i="1" s="1"/>
  <c r="A18876" i="1" s="1"/>
  <c r="A18877" i="1" s="1"/>
  <c r="A18878" i="1" s="1"/>
  <c r="A18879" i="1" s="1"/>
  <c r="A18880" i="1" s="1"/>
  <c r="A18881" i="1" s="1"/>
  <c r="A18882" i="1" s="1"/>
  <c r="A18883" i="1" s="1"/>
  <c r="A18884" i="1" s="1"/>
  <c r="A18885" i="1" s="1"/>
  <c r="A18886" i="1" s="1"/>
  <c r="A18887" i="1" s="1"/>
  <c r="A18888" i="1" s="1"/>
  <c r="A18889" i="1" s="1"/>
  <c r="A18890" i="1" s="1"/>
  <c r="A18891" i="1" s="1"/>
  <c r="A18892" i="1" s="1"/>
  <c r="A18893" i="1" s="1"/>
  <c r="A18894" i="1" s="1"/>
  <c r="A18895" i="1" s="1"/>
  <c r="A18896" i="1" s="1"/>
  <c r="A18897" i="1" s="1"/>
  <c r="A18898" i="1" s="1"/>
  <c r="A18899" i="1" s="1"/>
  <c r="A18900" i="1" s="1"/>
  <c r="A18901" i="1" s="1"/>
  <c r="A18902" i="1" s="1"/>
  <c r="A18903" i="1" s="1"/>
  <c r="A18904" i="1" s="1"/>
  <c r="A18905" i="1" s="1"/>
  <c r="A18906" i="1" s="1"/>
  <c r="A18907" i="1" s="1"/>
  <c r="A18908" i="1" s="1"/>
  <c r="A18909" i="1" s="1"/>
  <c r="A18910" i="1" s="1"/>
  <c r="A24005" i="1" l="1"/>
  <c r="A23965" i="1"/>
  <c r="A24004" i="1"/>
  <c r="A23966" i="1"/>
  <c r="A21849" i="1"/>
  <c r="A19557" i="1"/>
  <c r="A18911" i="1"/>
  <c r="A18912" i="1" s="1"/>
  <c r="A18913" i="1" s="1"/>
  <c r="A18914" i="1" s="1"/>
  <c r="A18915" i="1" s="1"/>
  <c r="A18916" i="1" s="1"/>
  <c r="A18917" i="1" s="1"/>
  <c r="A18918" i="1" s="1"/>
  <c r="A18919" i="1" s="1"/>
  <c r="A18920" i="1" s="1"/>
  <c r="A18921" i="1" s="1"/>
  <c r="A18922" i="1" s="1"/>
  <c r="A18923" i="1" s="1"/>
  <c r="A18924" i="1" s="1"/>
  <c r="A18925" i="1" s="1"/>
  <c r="A18926" i="1" s="1"/>
  <c r="A18927" i="1" s="1"/>
  <c r="A18928" i="1" s="1"/>
  <c r="A18929" i="1" s="1"/>
  <c r="A18930" i="1" s="1"/>
  <c r="A18931" i="1" s="1"/>
  <c r="A18932" i="1" s="1"/>
  <c r="A18933" i="1" s="1"/>
  <c r="A18934" i="1" s="1"/>
  <c r="A18935" i="1" s="1"/>
  <c r="A18936" i="1" s="1"/>
  <c r="A18937" i="1" s="1"/>
  <c r="A18938" i="1" s="1"/>
  <c r="A18939" i="1" s="1"/>
  <c r="A18940" i="1" s="1"/>
  <c r="A18941" i="1" s="1"/>
  <c r="A18942" i="1" s="1"/>
  <c r="A18943" i="1" s="1"/>
  <c r="A18944" i="1" s="1"/>
  <c r="A18945" i="1" s="1"/>
  <c r="A18946" i="1" s="1"/>
  <c r="A18947" i="1" s="1"/>
  <c r="A18948" i="1" s="1"/>
  <c r="A18949" i="1" s="1"/>
  <c r="A18950" i="1" s="1"/>
  <c r="A18951" i="1" s="1"/>
  <c r="A18952" i="1" s="1"/>
  <c r="A18953" i="1" s="1"/>
  <c r="A18954" i="1" s="1"/>
  <c r="A18956" i="1" s="1"/>
  <c r="A18959" i="1" s="1"/>
  <c r="A18960" i="1" s="1"/>
  <c r="A18961" i="1" s="1"/>
  <c r="A18962" i="1" s="1"/>
  <c r="A18963" i="1" s="1"/>
  <c r="A23983" i="1" l="1"/>
  <c r="A21440" i="1"/>
  <c r="A18964" i="1"/>
  <c r="A18965" i="1" s="1"/>
  <c r="A18966" i="1" s="1"/>
  <c r="A18967" i="1" s="1"/>
  <c r="A18968" i="1" s="1"/>
  <c r="A18969" i="1" s="1"/>
  <c r="A23853" i="1" l="1"/>
  <c r="A18970" i="1"/>
  <c r="A18971" i="1" s="1"/>
  <c r="A18972" i="1" s="1"/>
  <c r="A18973" i="1" s="1"/>
  <c r="A18974" i="1" s="1"/>
  <c r="A18975" i="1" s="1"/>
  <c r="A18976" i="1" s="1"/>
  <c r="A18977" i="1" s="1"/>
  <c r="A18978" i="1" s="1"/>
  <c r="A18979" i="1" s="1"/>
  <c r="A18980" i="1" s="1"/>
  <c r="A18981" i="1" s="1"/>
  <c r="A18982" i="1" s="1"/>
  <c r="A18983" i="1" s="1"/>
  <c r="A18984" i="1" s="1"/>
  <c r="A18989" i="1" s="1"/>
  <c r="A18990" i="1" s="1"/>
  <c r="A18991" i="1" s="1"/>
  <c r="A18992" i="1" s="1"/>
  <c r="A18993" i="1" s="1"/>
  <c r="A18994" i="1" s="1"/>
  <c r="A18995" i="1" s="1"/>
  <c r="A18996" i="1" s="1"/>
  <c r="A18997" i="1" s="1"/>
  <c r="A18998" i="1" s="1"/>
  <c r="A18999" i="1" s="1"/>
  <c r="A19000" i="1" s="1"/>
  <c r="A19001" i="1" s="1"/>
  <c r="A19002" i="1" s="1"/>
  <c r="A19003" i="1" s="1"/>
  <c r="A19004" i="1" s="1"/>
  <c r="A19005" i="1" s="1"/>
  <c r="A19006" i="1" s="1"/>
  <c r="A19007" i="1" s="1"/>
  <c r="A19008" i="1" s="1"/>
  <c r="A19009" i="1" s="1"/>
  <c r="A19010" i="1" s="1"/>
  <c r="A19011" i="1" s="1"/>
  <c r="A19012" i="1" s="1"/>
  <c r="A19013" i="1" s="1"/>
  <c r="A19014" i="1" s="1"/>
  <c r="A19015" i="1" s="1"/>
  <c r="A19016" i="1" s="1"/>
  <c r="A22853" i="1" l="1"/>
  <c r="A19017" i="1"/>
  <c r="A23856" i="1" l="1"/>
  <c r="A19018" i="1"/>
  <c r="A19019" i="1" l="1"/>
  <c r="A19020" i="1" s="1"/>
  <c r="A19021" i="1" s="1"/>
  <c r="A19022" i="1" s="1"/>
  <c r="A19023" i="1" s="1"/>
  <c r="A19024" i="1" s="1"/>
  <c r="A19025" i="1" s="1"/>
  <c r="A19026" i="1" s="1"/>
  <c r="A19027" i="1" s="1"/>
  <c r="A19028" i="1" s="1"/>
  <c r="A19029" i="1" s="1"/>
  <c r="A19030" i="1" s="1"/>
  <c r="A19031" i="1" s="1"/>
  <c r="A19032" i="1" s="1"/>
  <c r="A19033" i="1" s="1"/>
  <c r="A19034" i="1" s="1"/>
  <c r="A19035" i="1" s="1"/>
  <c r="A19036" i="1" s="1"/>
  <c r="A19037" i="1" s="1"/>
  <c r="A19038" i="1" s="1"/>
  <c r="A19039" i="1" s="1"/>
  <c r="A19040" i="1" s="1"/>
  <c r="A19041" i="1" s="1"/>
  <c r="A19042" i="1" s="1"/>
  <c r="A19043" i="1" s="1"/>
  <c r="A19044" i="1" s="1"/>
  <c r="A19045" i="1" s="1"/>
  <c r="A19046" i="1" s="1"/>
  <c r="A19047" i="1" s="1"/>
  <c r="A19048" i="1" s="1"/>
  <c r="A19049" i="1" s="1"/>
  <c r="A19050" i="1" s="1"/>
  <c r="A19051" i="1" s="1"/>
  <c r="A19052" i="1" s="1"/>
  <c r="A19053" i="1" s="1"/>
  <c r="A19054" i="1" s="1"/>
  <c r="A19055" i="1" s="1"/>
  <c r="A19056" i="1" s="1"/>
  <c r="A19057" i="1" s="1"/>
  <c r="A19058" i="1" s="1"/>
  <c r="A19059" i="1" s="1"/>
  <c r="A19060" i="1" s="1"/>
  <c r="A19061" i="1" s="1"/>
  <c r="A19062" i="1" s="1"/>
  <c r="A19063" i="1" s="1"/>
  <c r="A19064" i="1" s="1"/>
  <c r="A19065" i="1" s="1"/>
  <c r="A19066" i="1" s="1"/>
  <c r="A19067" i="1" s="1"/>
  <c r="A19068" i="1" s="1"/>
  <c r="A19069" i="1" s="1"/>
  <c r="A19070" i="1" s="1"/>
  <c r="A19071" i="1" s="1"/>
  <c r="A19072" i="1" s="1"/>
  <c r="A19073" i="1" s="1"/>
  <c r="A19074" i="1" s="1"/>
  <c r="A19075" i="1" s="1"/>
  <c r="A19076" i="1" s="1"/>
  <c r="A19077" i="1" s="1"/>
  <c r="A19078" i="1" s="1"/>
  <c r="A19079" i="1" s="1"/>
  <c r="A19080" i="1" s="1"/>
  <c r="A19081" i="1" s="1"/>
  <c r="A19082" i="1" s="1"/>
  <c r="A19083" i="1" s="1"/>
  <c r="A19084" i="1" s="1"/>
  <c r="A19085" i="1" s="1"/>
  <c r="A19086" i="1" s="1"/>
  <c r="A19087" i="1" s="1"/>
  <c r="A19088" i="1" s="1"/>
  <c r="A19089" i="1" s="1"/>
  <c r="A19090" i="1" s="1"/>
  <c r="A19091" i="1" s="1"/>
  <c r="A19092" i="1" s="1"/>
  <c r="A19093" i="1" s="1"/>
  <c r="A19094" i="1" s="1"/>
  <c r="A19095" i="1" s="1"/>
  <c r="A19096" i="1" s="1"/>
  <c r="A19097" i="1" s="1"/>
  <c r="A19098" i="1" s="1"/>
  <c r="A19099" i="1" s="1"/>
  <c r="A19100" i="1" s="1"/>
  <c r="A19101" i="1" s="1"/>
  <c r="A19102" i="1" s="1"/>
  <c r="A19103" i="1" s="1"/>
  <c r="A19104" i="1" s="1"/>
  <c r="A19105" i="1" s="1"/>
  <c r="A19106" i="1" s="1"/>
  <c r="A19107" i="1" s="1"/>
  <c r="A19108" i="1" s="1"/>
  <c r="A19109" i="1" s="1"/>
  <c r="A19110" i="1" s="1"/>
  <c r="A19111" i="1" s="1"/>
  <c r="A19112" i="1" s="1"/>
  <c r="A19113" i="1" s="1"/>
  <c r="A19114" i="1" s="1"/>
  <c r="A19115" i="1" s="1"/>
  <c r="A19116" i="1" s="1"/>
  <c r="A19117" i="1" s="1"/>
  <c r="A19118" i="1" s="1"/>
  <c r="A19119" i="1" s="1"/>
  <c r="A19120" i="1" s="1"/>
  <c r="A19121" i="1" s="1"/>
  <c r="A19122" i="1" s="1"/>
  <c r="A19123" i="1" s="1"/>
  <c r="A19124" i="1" s="1"/>
  <c r="A19125" i="1" s="1"/>
  <c r="A19126" i="1" s="1"/>
  <c r="A19127" i="1" s="1"/>
  <c r="A19128" i="1" s="1"/>
  <c r="A19129" i="1" s="1"/>
  <c r="A19130" i="1" s="1"/>
  <c r="A19131" i="1" s="1"/>
  <c r="A19132" i="1" s="1"/>
  <c r="A19133" i="1" s="1"/>
  <c r="A19134" i="1" s="1"/>
  <c r="A19135" i="1" s="1"/>
  <c r="A19136" i="1" s="1"/>
  <c r="A19137" i="1" s="1"/>
  <c r="A19138" i="1" s="1"/>
  <c r="A19139" i="1" s="1"/>
  <c r="A19140" i="1" s="1"/>
  <c r="A19141" i="1" s="1"/>
  <c r="A19145" i="1" s="1"/>
  <c r="A19146" i="1" s="1"/>
  <c r="A19147" i="1" s="1"/>
  <c r="A19148" i="1" s="1"/>
  <c r="A19150" i="1" s="1"/>
  <c r="A19151" i="1" s="1"/>
  <c r="A19152" i="1" s="1"/>
  <c r="A19153" i="1" s="1"/>
  <c r="A19154" i="1" s="1"/>
  <c r="A19155" i="1" s="1"/>
  <c r="A19156" i="1" s="1"/>
  <c r="A19157" i="1" s="1"/>
  <c r="A19158" i="1" s="1"/>
  <c r="A19159" i="1" s="1"/>
  <c r="A19160" i="1" s="1"/>
  <c r="A19161" i="1" s="1"/>
  <c r="A19162" i="1" s="1"/>
  <c r="A19163" i="1" s="1"/>
  <c r="A19164" i="1" s="1"/>
  <c r="A19165" i="1" s="1"/>
  <c r="A19166" i="1" s="1"/>
  <c r="A19167" i="1" s="1"/>
  <c r="A19168" i="1" s="1"/>
  <c r="A19169" i="1" s="1"/>
  <c r="A19170" i="1" s="1"/>
  <c r="A19171" i="1" s="1"/>
  <c r="A19172" i="1" s="1"/>
  <c r="A19173" i="1" s="1"/>
  <c r="A19174" i="1" s="1"/>
  <c r="A19175" i="1" s="1"/>
  <c r="A19176" i="1" s="1"/>
  <c r="A19177" i="1" s="1"/>
  <c r="A19178" i="1" s="1"/>
  <c r="A19179" i="1" s="1"/>
  <c r="A19180" i="1" s="1"/>
  <c r="A19181" i="1" s="1"/>
  <c r="A19182" i="1" s="1"/>
  <c r="A19183" i="1" s="1"/>
  <c r="A19184" i="1" s="1"/>
  <c r="A19185" i="1" s="1"/>
  <c r="A19186" i="1" s="1"/>
  <c r="A19187" i="1" s="1"/>
  <c r="A19188" i="1" s="1"/>
  <c r="A19189" i="1" s="1"/>
  <c r="A19190" i="1" s="1"/>
  <c r="A19191" i="1" s="1"/>
  <c r="A19192" i="1" s="1"/>
  <c r="A19193" i="1" s="1"/>
  <c r="A19194" i="1" s="1"/>
  <c r="A19195" i="1" s="1"/>
  <c r="A19196" i="1" s="1"/>
  <c r="A19197" i="1" s="1"/>
  <c r="A19198" i="1" s="1"/>
  <c r="A19199" i="1" s="1"/>
  <c r="A19200" i="1" s="1"/>
  <c r="A19201" i="1" s="1"/>
  <c r="A19202" i="1" s="1"/>
  <c r="A19203" i="1" s="1"/>
  <c r="A19204" i="1" s="1"/>
  <c r="A19205" i="1" s="1"/>
  <c r="A19206" i="1" s="1"/>
  <c r="A19207" i="1" s="1"/>
  <c r="A19208" i="1" s="1"/>
  <c r="A19209" i="1" s="1"/>
  <c r="A19210" i="1" s="1"/>
  <c r="A19211" i="1" s="1"/>
  <c r="A19212" i="1" s="1"/>
  <c r="A19213" i="1" s="1"/>
  <c r="A19214" i="1" s="1"/>
  <c r="A19215" i="1" s="1"/>
  <c r="A19216" i="1" s="1"/>
  <c r="A19217" i="1" s="1"/>
  <c r="A19218" i="1" s="1"/>
  <c r="A19219" i="1" s="1"/>
  <c r="A19220" i="1" s="1"/>
  <c r="A19221" i="1" s="1"/>
  <c r="A19222" i="1" s="1"/>
  <c r="A19223" i="1" s="1"/>
  <c r="A19224" i="1" s="1"/>
  <c r="A19225" i="1" s="1"/>
  <c r="A19226" i="1" s="1"/>
  <c r="A19227" i="1" s="1"/>
  <c r="A19228" i="1" s="1"/>
  <c r="A19229" i="1" s="1"/>
  <c r="A19230" i="1" s="1"/>
  <c r="A19231" i="1" s="1"/>
  <c r="A19232" i="1" s="1"/>
  <c r="A19233" i="1" s="1"/>
  <c r="A19234" i="1" s="1"/>
  <c r="A19235" i="1" s="1"/>
  <c r="A19236" i="1" s="1"/>
  <c r="A19237" i="1" s="1"/>
  <c r="A19238" i="1" s="1"/>
  <c r="A19239" i="1" s="1"/>
  <c r="A19240" i="1" s="1"/>
  <c r="A19241" i="1" s="1"/>
  <c r="A19242" i="1" s="1"/>
  <c r="A19243" i="1" s="1"/>
  <c r="A19244" i="1" s="1"/>
  <c r="A19245" i="1" s="1"/>
  <c r="A19246" i="1" s="1"/>
  <c r="A19247" i="1" s="1"/>
  <c r="A19248" i="1" s="1"/>
  <c r="A19249" i="1" s="1"/>
  <c r="A19250" i="1" s="1"/>
  <c r="A19251" i="1" s="1"/>
  <c r="A19252" i="1" s="1"/>
  <c r="A19253" i="1" s="1"/>
  <c r="A19254" i="1" s="1"/>
  <c r="A19255" i="1" s="1"/>
  <c r="A19256" i="1" s="1"/>
  <c r="A19257" i="1" s="1"/>
  <c r="A19258" i="1" s="1"/>
  <c r="A19259" i="1" s="1"/>
  <c r="A19260" i="1" s="1"/>
  <c r="A19261" i="1" s="1"/>
  <c r="A19262" i="1" s="1"/>
  <c r="A19263" i="1" s="1"/>
  <c r="A19264" i="1" s="1"/>
  <c r="A19265" i="1" s="1"/>
  <c r="A19266" i="1" s="1"/>
  <c r="A19267" i="1" s="1"/>
  <c r="A19268" i="1" s="1"/>
  <c r="A19269" i="1" s="1"/>
  <c r="A19270" i="1" s="1"/>
  <c r="A19271" i="1" s="1"/>
  <c r="A19272" i="1" s="1"/>
  <c r="A22806" i="1" l="1"/>
  <c r="A19273" i="1"/>
  <c r="A22807" i="1" l="1"/>
  <c r="A19274" i="1"/>
  <c r="A19275" i="1" s="1"/>
  <c r="A19276" i="1" s="1"/>
  <c r="A19277" i="1" s="1"/>
  <c r="A19278" i="1" s="1"/>
  <c r="A19279" i="1" s="1"/>
  <c r="A19280" i="1" s="1"/>
  <c r="A19281" i="1" s="1"/>
  <c r="A19282" i="1" s="1"/>
  <c r="A19283" i="1" s="1"/>
  <c r="A19284" i="1" s="1"/>
  <c r="A19285" i="1" s="1"/>
  <c r="A19286" i="1" s="1"/>
  <c r="A19287" i="1" s="1"/>
  <c r="A19288" i="1" s="1"/>
  <c r="A19289" i="1" s="1"/>
  <c r="A19290" i="1" s="1"/>
  <c r="A19291" i="1" s="1"/>
  <c r="A19292" i="1" s="1"/>
  <c r="A19293" i="1" s="1"/>
  <c r="A19294" i="1" s="1"/>
  <c r="A19295" i="1" s="1"/>
  <c r="A19296" i="1" s="1"/>
  <c r="A19297" i="1" s="1"/>
  <c r="A19298" i="1" s="1"/>
  <c r="A19299" i="1" s="1"/>
  <c r="A19300" i="1" s="1"/>
  <c r="A19301" i="1" s="1"/>
  <c r="A19302" i="1" s="1"/>
  <c r="A19303" i="1" s="1"/>
  <c r="A19304" i="1" s="1"/>
  <c r="A19305" i="1" s="1"/>
  <c r="A19306" i="1" s="1"/>
  <c r="A19307" i="1" s="1"/>
  <c r="A19308" i="1" s="1"/>
  <c r="A19309" i="1" s="1"/>
  <c r="A19310" i="1" s="1"/>
  <c r="A19311" i="1" s="1"/>
  <c r="A19312" i="1" s="1"/>
  <c r="A19313" i="1" s="1"/>
  <c r="A19314" i="1" s="1"/>
  <c r="A19315" i="1" s="1"/>
  <c r="A19316" i="1" s="1"/>
  <c r="A19317" i="1" s="1"/>
  <c r="A19318" i="1" s="1"/>
  <c r="A19319" i="1" s="1"/>
  <c r="A19320" i="1" s="1"/>
  <c r="A19321" i="1" s="1"/>
  <c r="A19322" i="1" s="1"/>
  <c r="A19323" i="1" s="1"/>
  <c r="A19324" i="1" s="1"/>
  <c r="A19325" i="1" s="1"/>
  <c r="A19326" i="1" s="1"/>
  <c r="A19327" i="1" s="1"/>
  <c r="A19328" i="1" s="1"/>
  <c r="A19329" i="1" s="1"/>
  <c r="A19330" i="1" s="1"/>
  <c r="A19331" i="1" s="1"/>
  <c r="A19332" i="1" s="1"/>
  <c r="A19333" i="1" s="1"/>
  <c r="A19334" i="1" s="1"/>
  <c r="A19335" i="1" s="1"/>
  <c r="A19336" i="1" s="1"/>
  <c r="A19337" i="1" s="1"/>
  <c r="A19338" i="1" s="1"/>
  <c r="A19339" i="1" s="1"/>
  <c r="A19340" i="1" s="1"/>
  <c r="A22920" i="1" l="1"/>
  <c r="A22810" i="1"/>
  <c r="A19341" i="1"/>
  <c r="A19342" i="1" s="1"/>
  <c r="A19343" i="1" s="1"/>
  <c r="A19344" i="1" s="1"/>
  <c r="A19345" i="1" s="1"/>
  <c r="A19346" i="1" s="1"/>
  <c r="A19347" i="1" s="1"/>
  <c r="A19348" i="1" s="1"/>
  <c r="A19349" i="1" s="1"/>
  <c r="A19350" i="1" s="1"/>
  <c r="A19351" i="1" s="1"/>
  <c r="A19352" i="1" s="1"/>
  <c r="A19353" i="1" s="1"/>
  <c r="A19354" i="1" s="1"/>
  <c r="A19355" i="1" s="1"/>
  <c r="A19356" i="1" s="1"/>
  <c r="A19357" i="1" s="1"/>
  <c r="A19358" i="1" s="1"/>
  <c r="A19359" i="1" s="1"/>
  <c r="A19360" i="1" s="1"/>
  <c r="A19361" i="1" s="1"/>
  <c r="A19362" i="1" s="1"/>
  <c r="A19363" i="1" s="1"/>
  <c r="A19364" i="1" s="1"/>
  <c r="A19365" i="1" s="1"/>
  <c r="A19366" i="1" s="1"/>
  <c r="A19367" i="1" s="1"/>
  <c r="A19368" i="1" s="1"/>
  <c r="A19369" i="1" s="1"/>
  <c r="A19370" i="1" s="1"/>
  <c r="A19371" i="1" s="1"/>
  <c r="A19372" i="1" s="1"/>
  <c r="A19373" i="1" s="1"/>
  <c r="A19374" i="1" s="1"/>
  <c r="A19375" i="1" s="1"/>
  <c r="A19376" i="1" s="1"/>
  <c r="A19377" i="1" s="1"/>
  <c r="A19378" i="1" s="1"/>
  <c r="A19379" i="1" s="1"/>
  <c r="A19380" i="1" s="1"/>
  <c r="A19381" i="1" s="1"/>
  <c r="A19382" i="1" s="1"/>
  <c r="A19383" i="1" s="1"/>
  <c r="A19384" i="1" s="1"/>
  <c r="A19385" i="1" s="1"/>
  <c r="A19386" i="1" s="1"/>
  <c r="A19387" i="1" s="1"/>
  <c r="A19388" i="1" s="1"/>
  <c r="A19389" i="1" s="1"/>
  <c r="A19390" i="1" s="1"/>
  <c r="A19391" i="1" s="1"/>
  <c r="A19392" i="1" s="1"/>
  <c r="A19393" i="1" s="1"/>
  <c r="A19394" i="1" s="1"/>
  <c r="A19395" i="1" s="1"/>
  <c r="A19396" i="1" s="1"/>
  <c r="A19397" i="1" s="1"/>
  <c r="A19398" i="1" s="1"/>
  <c r="A19399" i="1" s="1"/>
  <c r="A19400" i="1" s="1"/>
  <c r="A19401" i="1" s="1"/>
  <c r="A19402" i="1" s="1"/>
  <c r="A19403" i="1" s="1"/>
  <c r="A19404" i="1" s="1"/>
  <c r="A19405" i="1" s="1"/>
  <c r="A19406" i="1" s="1"/>
  <c r="A19407" i="1" s="1"/>
  <c r="A19408" i="1" s="1"/>
  <c r="A19409" i="1" s="1"/>
  <c r="A19410" i="1" s="1"/>
  <c r="A19411" i="1" s="1"/>
  <c r="A19412" i="1" s="1"/>
  <c r="A19413" i="1" s="1"/>
  <c r="A19414" i="1" s="1"/>
  <c r="A19415" i="1" s="1"/>
  <c r="A19416" i="1" s="1"/>
  <c r="A19417" i="1" s="1"/>
  <c r="A19418" i="1" s="1"/>
  <c r="A19419" i="1" s="1"/>
  <c r="A19420" i="1" s="1"/>
  <c r="A19421" i="1" s="1"/>
  <c r="A19422" i="1" s="1"/>
  <c r="A19423" i="1" s="1"/>
  <c r="A19424" i="1" s="1"/>
  <c r="A19425" i="1" s="1"/>
  <c r="A19426" i="1" s="1"/>
  <c r="A19427" i="1" s="1"/>
  <c r="A19428" i="1" s="1"/>
  <c r="A19429" i="1" s="1"/>
  <c r="A19430" i="1" s="1"/>
  <c r="A19431" i="1" s="1"/>
  <c r="A19432" i="1" s="1"/>
  <c r="A19433" i="1" s="1"/>
  <c r="A19434" i="1" s="1"/>
  <c r="A19435" i="1" s="1"/>
  <c r="A19436" i="1" s="1"/>
  <c r="A19437" i="1" s="1"/>
  <c r="A19438" i="1" s="1"/>
  <c r="A19439" i="1" s="1"/>
  <c r="A19440" i="1" s="1"/>
  <c r="A19441" i="1" s="1"/>
  <c r="A19442" i="1" s="1"/>
  <c r="A19443" i="1" s="1"/>
  <c r="A19444" i="1" s="1"/>
  <c r="A19445" i="1" s="1"/>
  <c r="A19446" i="1" s="1"/>
  <c r="A19447" i="1" s="1"/>
  <c r="A19448" i="1" s="1"/>
  <c r="A19449" i="1" s="1"/>
  <c r="A19450" i="1" s="1"/>
  <c r="A19451" i="1" s="1"/>
  <c r="A19452" i="1" s="1"/>
  <c r="A19453" i="1" s="1"/>
  <c r="A19454" i="1" s="1"/>
  <c r="A19455" i="1" s="1"/>
  <c r="A21416" i="1" l="1"/>
  <c r="A19465" i="1"/>
  <c r="A19499" i="1" s="1"/>
  <c r="A19500" i="1" s="1"/>
  <c r="A21567" i="1" l="1"/>
  <c r="A19502" i="1"/>
  <c r="A19506" i="1" s="1"/>
  <c r="A19515" i="1" s="1"/>
  <c r="A19516" i="1" s="1"/>
  <c r="A19517" i="1" s="1"/>
  <c r="A19518" i="1" s="1"/>
  <c r="A19519" i="1" s="1"/>
  <c r="A19520" i="1" s="1"/>
  <c r="A19521" i="1" s="1"/>
  <c r="A19522" i="1" s="1"/>
  <c r="A19523" i="1" s="1"/>
  <c r="A19524" i="1" s="1"/>
  <c r="A19528" i="1" s="1"/>
  <c r="A19531" i="1" s="1"/>
  <c r="A19533" i="1" s="1"/>
  <c r="A21910" i="1" l="1"/>
  <c r="A19534" i="1"/>
  <c r="A23914" i="1"/>
  <c r="A21911" i="1" l="1"/>
  <c r="A19535" i="1"/>
  <c r="A21806" i="1" l="1"/>
  <c r="A19538" i="1"/>
  <c r="A19542" i="1" s="1"/>
  <c r="A19543" i="1" s="1"/>
  <c r="A19544" i="1" s="1"/>
  <c r="A21852" i="1" l="1"/>
  <c r="A19545" i="1"/>
  <c r="A19550" i="1" s="1"/>
  <c r="A19551" i="1" s="1"/>
  <c r="A19558" i="1" s="1"/>
  <c r="A19559" i="1" s="1"/>
  <c r="A19563" i="1" s="1"/>
  <c r="A22985" i="1" l="1"/>
  <c r="A19564" i="1"/>
  <c r="A19565" i="1" s="1"/>
  <c r="A19566" i="1" s="1"/>
  <c r="A19567" i="1" s="1"/>
  <c r="A19568" i="1" s="1"/>
  <c r="A19569" i="1" s="1"/>
  <c r="A19570" i="1" s="1"/>
  <c r="A19571" i="1" s="1"/>
  <c r="A19572" i="1" s="1"/>
  <c r="A19573" i="1" s="1"/>
  <c r="A19574" i="1" s="1"/>
  <c r="A19575" i="1" s="1"/>
  <c r="A19576" i="1" s="1"/>
  <c r="A19577" i="1" s="1"/>
  <c r="A19578" i="1" s="1"/>
  <c r="A19579" i="1" s="1"/>
  <c r="A19585" i="1" s="1"/>
  <c r="A19590" i="1" s="1"/>
  <c r="A19592" i="1" s="1"/>
  <c r="A19602" i="1" s="1"/>
  <c r="A19603" i="1" s="1"/>
  <c r="A22859" i="1" l="1"/>
  <c r="A19604" i="1"/>
  <c r="A19606" i="1" s="1"/>
  <c r="A19607" i="1" s="1"/>
  <c r="A19608" i="1" s="1"/>
  <c r="A19609" i="1" s="1"/>
  <c r="A19611" i="1" s="1"/>
  <c r="A19612" i="1" s="1"/>
  <c r="A19614" i="1" s="1"/>
  <c r="A19615" i="1" s="1"/>
  <c r="A19616" i="1" s="1"/>
  <c r="A19617" i="1" s="1"/>
  <c r="A19618" i="1" s="1"/>
  <c r="A19619" i="1" s="1"/>
  <c r="A19620" i="1" s="1"/>
  <c r="A19621" i="1" s="1"/>
  <c r="A19622" i="1" s="1"/>
  <c r="A19623" i="1" s="1"/>
  <c r="A19624" i="1" s="1"/>
  <c r="A19625" i="1" s="1"/>
  <c r="A19626" i="1" s="1"/>
  <c r="A19627" i="1" s="1"/>
  <c r="A19628" i="1" s="1"/>
  <c r="A19629" i="1" s="1"/>
  <c r="A19630" i="1" s="1"/>
  <c r="A19631" i="1" s="1"/>
  <c r="A19632" i="1" s="1"/>
  <c r="A19633" i="1" s="1"/>
  <c r="A19634" i="1" s="1"/>
  <c r="A19635" i="1" s="1"/>
  <c r="A19636" i="1" s="1"/>
  <c r="A19637" i="1" s="1"/>
  <c r="A19638" i="1" s="1"/>
  <c r="A19639" i="1" s="1"/>
  <c r="A19640" i="1" s="1"/>
  <c r="A19641" i="1" s="1"/>
  <c r="A19642" i="1" s="1"/>
  <c r="A19643" i="1" s="1"/>
  <c r="A19644" i="1" s="1"/>
  <c r="A19645" i="1" s="1"/>
  <c r="A19646" i="1" s="1"/>
  <c r="A19647" i="1" s="1"/>
  <c r="A19648" i="1" s="1"/>
  <c r="A19649" i="1" s="1"/>
  <c r="A19650" i="1" s="1"/>
  <c r="A19651" i="1" s="1"/>
  <c r="A19652" i="1" s="1"/>
  <c r="A19653" i="1" s="1"/>
  <c r="A19654" i="1" s="1"/>
  <c r="A19655" i="1" s="1"/>
  <c r="A19656" i="1" s="1"/>
  <c r="A19657" i="1" s="1"/>
  <c r="A19658" i="1" s="1"/>
  <c r="A19659" i="1" s="1"/>
  <c r="A19660" i="1" s="1"/>
  <c r="A19661" i="1" s="1"/>
  <c r="A19662" i="1" s="1"/>
  <c r="A19663" i="1" s="1"/>
  <c r="A19665" i="1" s="1"/>
  <c r="A19666" i="1" s="1"/>
  <c r="A19667" i="1" s="1"/>
  <c r="A19668" i="1" s="1"/>
  <c r="A19669" i="1" s="1"/>
  <c r="A19670" i="1" s="1"/>
  <c r="A19671" i="1" s="1"/>
  <c r="A19673" i="1" s="1"/>
  <c r="A19674" i="1" s="1"/>
  <c r="A19675" i="1" s="1"/>
  <c r="A19676" i="1" s="1"/>
  <c r="A19677" i="1" s="1"/>
  <c r="A19678" i="1" s="1"/>
  <c r="A19679" i="1" s="1"/>
  <c r="A19680" i="1" s="1"/>
  <c r="A19681" i="1" s="1"/>
  <c r="A19682" i="1" s="1"/>
  <c r="A19683" i="1" s="1"/>
  <c r="A19684" i="1" s="1"/>
  <c r="A19685" i="1" s="1"/>
  <c r="A19686" i="1" s="1"/>
  <c r="A19687" i="1" s="1"/>
  <c r="A19688" i="1" s="1"/>
  <c r="A19689" i="1" s="1"/>
  <c r="A19690" i="1" s="1"/>
  <c r="A19691" i="1" s="1"/>
  <c r="A19692" i="1" s="1"/>
  <c r="A19693" i="1" s="1"/>
  <c r="A19695" i="1" s="1"/>
  <c r="A19696" i="1" s="1"/>
  <c r="A19697" i="1" s="1"/>
  <c r="A19698" i="1" s="1"/>
  <c r="A19699" i="1" s="1"/>
  <c r="A19700" i="1" s="1"/>
  <c r="A19701" i="1" s="1"/>
  <c r="A19702" i="1" s="1"/>
  <c r="A19703" i="1" s="1"/>
  <c r="A19704" i="1" s="1"/>
  <c r="A19705" i="1" s="1"/>
  <c r="A19706" i="1" s="1"/>
  <c r="A19707" i="1" s="1"/>
  <c r="A19708" i="1" s="1"/>
  <c r="A19709" i="1" s="1"/>
  <c r="A19710" i="1" s="1"/>
  <c r="A19711" i="1" s="1"/>
  <c r="A19712" i="1" s="1"/>
  <c r="A19713" i="1" s="1"/>
  <c r="A23911" i="1" l="1"/>
  <c r="A22832" i="1"/>
  <c r="A19714" i="1"/>
  <c r="A19715" i="1" s="1"/>
  <c r="A19716" i="1" s="1"/>
  <c r="A19717" i="1" s="1"/>
  <c r="A19718" i="1" s="1"/>
  <c r="A19719" i="1" s="1"/>
  <c r="A19720" i="1" s="1"/>
  <c r="A19721" i="1" s="1"/>
  <c r="A19722" i="1" s="1"/>
  <c r="A19723" i="1" s="1"/>
  <c r="A19724" i="1" s="1"/>
  <c r="A19725" i="1" s="1"/>
  <c r="A19726" i="1" s="1"/>
  <c r="A19727" i="1" s="1"/>
  <c r="A19728" i="1" s="1"/>
  <c r="A19729" i="1" s="1"/>
  <c r="A19730" i="1" s="1"/>
  <c r="A22835" i="1" l="1"/>
  <c r="A19731" i="1"/>
  <c r="A19732" i="1" s="1"/>
  <c r="A19733" i="1" s="1"/>
  <c r="A19734" i="1" s="1"/>
  <c r="A22837" i="1" l="1"/>
  <c r="A19735" i="1"/>
  <c r="A19736" i="1" s="1"/>
  <c r="A19737" i="1" s="1"/>
  <c r="A19738" i="1" s="1"/>
  <c r="A19739" i="1" s="1"/>
  <c r="A19740" i="1" s="1"/>
  <c r="A19741" i="1" s="1"/>
  <c r="A19742" i="1" s="1"/>
  <c r="A19743" i="1" s="1"/>
  <c r="A19744" i="1" s="1"/>
  <c r="A19745" i="1" s="1"/>
  <c r="A19746" i="1" s="1"/>
  <c r="A19747" i="1" s="1"/>
  <c r="A19748" i="1" s="1"/>
  <c r="A19749" i="1" s="1"/>
  <c r="A19750" i="1" s="1"/>
  <c r="A19751" i="1" s="1"/>
  <c r="A19752" i="1" s="1"/>
  <c r="A19753" i="1" s="1"/>
  <c r="A19754" i="1" s="1"/>
  <c r="A19756" i="1" s="1"/>
  <c r="A19757" i="1" s="1"/>
  <c r="A19758" i="1" s="1"/>
  <c r="A22850" i="1" l="1"/>
  <c r="A19759" i="1"/>
  <c r="A19760" i="1" s="1"/>
  <c r="A23908" i="1" l="1"/>
  <c r="A22851" i="1"/>
  <c r="A19761" i="1"/>
  <c r="A19762" i="1" s="1"/>
  <c r="A19763" i="1" s="1"/>
  <c r="A19766" i="1" s="1"/>
  <c r="A19767" i="1" s="1"/>
  <c r="A19768" i="1" s="1"/>
  <c r="A19769" i="1" s="1"/>
  <c r="A19770" i="1" s="1"/>
  <c r="A19771" i="1" s="1"/>
  <c r="A19772" i="1" s="1"/>
  <c r="A19773" i="1" s="1"/>
  <c r="A19774" i="1" s="1"/>
  <c r="A19775" i="1" s="1"/>
  <c r="A19776" i="1" s="1"/>
  <c r="A19777" i="1" s="1"/>
  <c r="A19778" i="1" s="1"/>
  <c r="A19779" i="1" s="1"/>
  <c r="A19780" i="1" s="1"/>
  <c r="A19781" i="1" s="1"/>
  <c r="A19782" i="1" s="1"/>
  <c r="A19783" i="1" s="1"/>
  <c r="A19784" i="1" s="1"/>
  <c r="A19785" i="1" s="1"/>
  <c r="A19786" i="1" s="1"/>
  <c r="A19787" i="1" s="1"/>
  <c r="A19788" i="1" s="1"/>
  <c r="A19789" i="1" s="1"/>
  <c r="A19790" i="1" s="1"/>
  <c r="A19791" i="1" s="1"/>
  <c r="A19792" i="1" s="1"/>
  <c r="A19793" i="1" s="1"/>
  <c r="A19794" i="1" s="1"/>
  <c r="A19795" i="1" s="1"/>
  <c r="A19796" i="1" s="1"/>
  <c r="A19797" i="1" s="1"/>
  <c r="A19798" i="1" s="1"/>
  <c r="A19799" i="1" s="1"/>
  <c r="A19800" i="1" s="1"/>
  <c r="A19801" i="1" s="1"/>
  <c r="A19802" i="1" s="1"/>
  <c r="A19803" i="1" s="1"/>
  <c r="A19804" i="1" s="1"/>
  <c r="A19805" i="1" s="1"/>
  <c r="A19806" i="1" s="1"/>
  <c r="A19807" i="1" s="1"/>
  <c r="A19808" i="1" s="1"/>
  <c r="A19809" i="1" s="1"/>
  <c r="A19810" i="1" s="1"/>
  <c r="A19811" i="1" s="1"/>
  <c r="A19812" i="1" s="1"/>
  <c r="A19813" i="1" s="1"/>
  <c r="A19814" i="1" s="1"/>
  <c r="A19815" i="1" s="1"/>
  <c r="A19816" i="1" s="1"/>
  <c r="A19817" i="1" s="1"/>
  <c r="A19818" i="1" s="1"/>
  <c r="A19819" i="1" s="1"/>
  <c r="A19820" i="1" s="1"/>
  <c r="A19821" i="1" s="1"/>
  <c r="A19822" i="1" s="1"/>
  <c r="A19823" i="1" s="1"/>
  <c r="A19824" i="1" s="1"/>
  <c r="A19825" i="1" s="1"/>
  <c r="A19826" i="1" s="1"/>
  <c r="A19827" i="1" s="1"/>
  <c r="A19828" i="1" s="1"/>
  <c r="A19829" i="1" s="1"/>
  <c r="A19830" i="1" s="1"/>
  <c r="A19831" i="1" s="1"/>
  <c r="A19832" i="1" s="1"/>
  <c r="A19833" i="1" s="1"/>
  <c r="A19834" i="1" s="1"/>
  <c r="A19835" i="1" s="1"/>
  <c r="A19836" i="1" s="1"/>
  <c r="A19837" i="1" s="1"/>
  <c r="A19838" i="1" s="1"/>
  <c r="A19839" i="1" s="1"/>
  <c r="A19840" i="1" s="1"/>
  <c r="A19841" i="1" s="1"/>
  <c r="A19842" i="1" s="1"/>
  <c r="A19843" i="1" s="1"/>
  <c r="A19844" i="1" s="1"/>
  <c r="A19845" i="1" s="1"/>
  <c r="A19846" i="1" s="1"/>
  <c r="A19847" i="1" s="1"/>
  <c r="A19848" i="1" s="1"/>
  <c r="A19849" i="1" s="1"/>
  <c r="A19850" i="1" s="1"/>
  <c r="A19851" i="1" s="1"/>
  <c r="A19852" i="1" s="1"/>
  <c r="A19853" i="1" s="1"/>
  <c r="A19854" i="1" s="1"/>
  <c r="A19855" i="1" s="1"/>
  <c r="A19856" i="1" s="1"/>
  <c r="A19857" i="1" s="1"/>
  <c r="A19858" i="1" s="1"/>
  <c r="A19859" i="1" s="1"/>
  <c r="A19860" i="1" s="1"/>
  <c r="A19861" i="1" s="1"/>
  <c r="A19862" i="1" s="1"/>
  <c r="A19863" i="1" s="1"/>
  <c r="A19864" i="1" s="1"/>
  <c r="A19865" i="1" s="1"/>
  <c r="A19866" i="1" s="1"/>
  <c r="A19867" i="1" s="1"/>
  <c r="A19868" i="1" s="1"/>
  <c r="A19869" i="1" s="1"/>
  <c r="A19870" i="1" s="1"/>
  <c r="A19871" i="1" s="1"/>
  <c r="A19872" i="1" s="1"/>
  <c r="A19873" i="1" s="1"/>
  <c r="A19874" i="1" s="1"/>
  <c r="A19875" i="1" s="1"/>
  <c r="A19876" i="1" s="1"/>
  <c r="A19877" i="1" s="1"/>
  <c r="A19878" i="1" s="1"/>
  <c r="A19879" i="1" s="1"/>
  <c r="A19880" i="1" s="1"/>
  <c r="A19881" i="1" s="1"/>
  <c r="A19882" i="1" s="1"/>
  <c r="A19883" i="1" s="1"/>
  <c r="A19884" i="1" s="1"/>
  <c r="A19885" i="1" s="1"/>
  <c r="A19886" i="1" s="1"/>
  <c r="A19887" i="1" s="1"/>
  <c r="A19888" i="1" s="1"/>
  <c r="A19889" i="1" s="1"/>
  <c r="A19890" i="1" s="1"/>
  <c r="A19891" i="1" s="1"/>
  <c r="A19892" i="1" s="1"/>
  <c r="A19893" i="1" s="1"/>
  <c r="A19894" i="1" s="1"/>
  <c r="A19895" i="1" s="1"/>
  <c r="A19896" i="1" s="1"/>
  <c r="A19897" i="1" s="1"/>
  <c r="A19898" i="1" s="1"/>
  <c r="A19899" i="1" s="1"/>
  <c r="A19900" i="1" s="1"/>
  <c r="A19901" i="1" s="1"/>
  <c r="A19902" i="1" s="1"/>
  <c r="A19903" i="1" s="1"/>
  <c r="A19904" i="1" s="1"/>
  <c r="A19905" i="1" s="1"/>
  <c r="A19906" i="1" s="1"/>
  <c r="A19907" i="1" s="1"/>
  <c r="A19908" i="1" s="1"/>
  <c r="A19909" i="1" s="1"/>
  <c r="A19910" i="1" s="1"/>
  <c r="A19911" i="1" s="1"/>
  <c r="A19912" i="1" s="1"/>
  <c r="A19913" i="1" s="1"/>
  <c r="A19914" i="1" s="1"/>
  <c r="A19915" i="1" s="1"/>
  <c r="A19916" i="1" s="1"/>
  <c r="A19917" i="1" s="1"/>
  <c r="A19918" i="1" s="1"/>
  <c r="A19919" i="1" s="1"/>
  <c r="A19920" i="1" s="1"/>
  <c r="A19921" i="1" s="1"/>
  <c r="A19922" i="1" s="1"/>
  <c r="A19923" i="1" s="1"/>
  <c r="A19924" i="1" s="1"/>
  <c r="A19925" i="1" s="1"/>
  <c r="A19926" i="1" s="1"/>
  <c r="A19927" i="1" s="1"/>
  <c r="A19928" i="1" s="1"/>
  <c r="A19929" i="1" s="1"/>
  <c r="A19930" i="1" s="1"/>
  <c r="A19931" i="1" s="1"/>
  <c r="A19932" i="1" s="1"/>
  <c r="A19933" i="1" s="1"/>
  <c r="A19934" i="1" s="1"/>
  <c r="A19935" i="1" s="1"/>
  <c r="A19936" i="1" s="1"/>
  <c r="A19937" i="1" s="1"/>
  <c r="A19938" i="1" s="1"/>
  <c r="A19939" i="1" s="1"/>
  <c r="A19940" i="1" s="1"/>
  <c r="A19941" i="1" s="1"/>
  <c r="A19942" i="1" s="1"/>
  <c r="A19943" i="1" s="1"/>
  <c r="A19944" i="1" s="1"/>
  <c r="A19945" i="1" s="1"/>
  <c r="A19946" i="1" s="1"/>
  <c r="A19947" i="1" s="1"/>
  <c r="A19948" i="1" s="1"/>
  <c r="A19949" i="1" s="1"/>
  <c r="A19950" i="1" s="1"/>
  <c r="A19951" i="1" s="1"/>
  <c r="A19952" i="1" s="1"/>
  <c r="A19953" i="1" s="1"/>
  <c r="A19954" i="1" s="1"/>
  <c r="A19955" i="1" s="1"/>
  <c r="A19956" i="1" s="1"/>
  <c r="A19957" i="1" s="1"/>
  <c r="A19958" i="1" s="1"/>
  <c r="A19959" i="1" s="1"/>
  <c r="A19960" i="1" s="1"/>
  <c r="A19961" i="1" s="1"/>
  <c r="A19962" i="1" s="1"/>
  <c r="A19963" i="1" s="1"/>
  <c r="A19964" i="1" s="1"/>
  <c r="A19965" i="1" s="1"/>
  <c r="A19966" i="1" s="1"/>
  <c r="A19967" i="1" s="1"/>
  <c r="A19968" i="1" s="1"/>
  <c r="A19969" i="1" s="1"/>
  <c r="A19970" i="1" s="1"/>
  <c r="A19971" i="1" s="1"/>
  <c r="A19972" i="1" s="1"/>
  <c r="A19973" i="1" s="1"/>
  <c r="A19974" i="1" s="1"/>
  <c r="A19975" i="1" s="1"/>
  <c r="A19976" i="1" s="1"/>
  <c r="A19977" i="1" s="1"/>
  <c r="A19978" i="1" s="1"/>
  <c r="A19979" i="1" s="1"/>
  <c r="A19980" i="1" s="1"/>
  <c r="A19981" i="1" s="1"/>
  <c r="A19982" i="1" s="1"/>
  <c r="A19983" i="1" s="1"/>
  <c r="A19984" i="1" s="1"/>
  <c r="A19985" i="1" s="1"/>
  <c r="A19986" i="1" s="1"/>
  <c r="A19987" i="1" s="1"/>
  <c r="A19988" i="1" s="1"/>
  <c r="A19989" i="1" s="1"/>
  <c r="A19990" i="1" s="1"/>
  <c r="A19991" i="1" s="1"/>
  <c r="A19992" i="1" s="1"/>
  <c r="A19993" i="1" s="1"/>
  <c r="A19994" i="1" s="1"/>
  <c r="A19995" i="1" s="1"/>
  <c r="A19996" i="1" s="1"/>
  <c r="A19997" i="1" s="1"/>
  <c r="A19998" i="1" s="1"/>
  <c r="A19999" i="1" s="1"/>
  <c r="A20000" i="1" s="1"/>
  <c r="A20001" i="1" s="1"/>
  <c r="A20002" i="1" s="1"/>
  <c r="A20003" i="1" s="1"/>
  <c r="A20004" i="1" s="1"/>
  <c r="A20005" i="1" s="1"/>
  <c r="A20006" i="1" s="1"/>
  <c r="A20007" i="1" s="1"/>
  <c r="A20008" i="1" s="1"/>
  <c r="A20009" i="1" s="1"/>
  <c r="A20010" i="1" s="1"/>
  <c r="A20011" i="1" s="1"/>
  <c r="A20012" i="1" s="1"/>
  <c r="A20013" i="1" s="1"/>
  <c r="A20014" i="1" s="1"/>
  <c r="A20015" i="1" s="1"/>
  <c r="A20016" i="1" s="1"/>
  <c r="A20017" i="1" s="1"/>
  <c r="A20018" i="1" s="1"/>
  <c r="A20019" i="1" s="1"/>
  <c r="A20020" i="1" s="1"/>
  <c r="A20021" i="1" s="1"/>
  <c r="A20022" i="1" s="1"/>
  <c r="A20023" i="1" s="1"/>
  <c r="A20024" i="1" s="1"/>
  <c r="A20025" i="1" s="1"/>
  <c r="A20026" i="1" s="1"/>
  <c r="A20027" i="1" s="1"/>
  <c r="A20028" i="1" s="1"/>
  <c r="A20029" i="1" s="1"/>
  <c r="A20030" i="1" s="1"/>
  <c r="A20031" i="1" s="1"/>
  <c r="A20032" i="1" s="1"/>
  <c r="A20033" i="1" s="1"/>
  <c r="A20034" i="1" s="1"/>
  <c r="A20035" i="1" s="1"/>
  <c r="A20036" i="1" s="1"/>
  <c r="A20037" i="1" s="1"/>
  <c r="A20038" i="1" s="1"/>
  <c r="A20039" i="1" s="1"/>
  <c r="A20040" i="1" s="1"/>
  <c r="A20041" i="1" s="1"/>
  <c r="A20042" i="1" s="1"/>
  <c r="A20043" i="1" s="1"/>
  <c r="A20044" i="1" s="1"/>
  <c r="A20045" i="1" s="1"/>
  <c r="A20046" i="1" s="1"/>
  <c r="A20047" i="1" s="1"/>
  <c r="A20048" i="1" s="1"/>
  <c r="A20049" i="1" s="1"/>
  <c r="A20050" i="1" s="1"/>
  <c r="A20051" i="1" s="1"/>
  <c r="A20052" i="1" s="1"/>
  <c r="A20053" i="1" s="1"/>
  <c r="A20054" i="1" s="1"/>
  <c r="A20055" i="1" s="1"/>
  <c r="A20056" i="1" s="1"/>
  <c r="A20057" i="1" s="1"/>
  <c r="A20058" i="1" s="1"/>
  <c r="A20059" i="1" s="1"/>
  <c r="A20060" i="1" s="1"/>
  <c r="A20061" i="1" s="1"/>
  <c r="A20062" i="1" s="1"/>
  <c r="A20063" i="1" s="1"/>
  <c r="A20064" i="1" s="1"/>
  <c r="A20065" i="1" s="1"/>
  <c r="A20066" i="1" s="1"/>
  <c r="A20067" i="1" s="1"/>
  <c r="A20068" i="1" s="1"/>
  <c r="A20069" i="1" s="1"/>
  <c r="A20070" i="1" s="1"/>
  <c r="A20071" i="1" s="1"/>
  <c r="A20072" i="1" s="1"/>
  <c r="A20073" i="1" s="1"/>
  <c r="A20074" i="1" s="1"/>
  <c r="A20075" i="1" s="1"/>
  <c r="A20076" i="1" s="1"/>
  <c r="A20077" i="1" s="1"/>
  <c r="A20078" i="1" s="1"/>
  <c r="A20079" i="1" s="1"/>
  <c r="A20080" i="1" s="1"/>
  <c r="A20081" i="1" s="1"/>
  <c r="A20082" i="1" s="1"/>
  <c r="A20083" i="1" s="1"/>
  <c r="A20084" i="1" s="1"/>
  <c r="A20085" i="1" s="1"/>
  <c r="A20086" i="1" s="1"/>
  <c r="A20087" i="1" s="1"/>
  <c r="A20088" i="1" s="1"/>
  <c r="A20089" i="1" s="1"/>
  <c r="A20090" i="1" s="1"/>
  <c r="A20091" i="1" s="1"/>
  <c r="A20092" i="1" s="1"/>
  <c r="A20093" i="1" s="1"/>
  <c r="A20094" i="1" s="1"/>
  <c r="A20095" i="1" s="1"/>
  <c r="A20096" i="1" s="1"/>
  <c r="A20097" i="1" s="1"/>
  <c r="A20098" i="1" s="1"/>
  <c r="A20099" i="1" s="1"/>
  <c r="A20100" i="1" s="1"/>
  <c r="A20101" i="1" s="1"/>
  <c r="A20102" i="1" s="1"/>
  <c r="A20103" i="1" s="1"/>
  <c r="A20104" i="1" s="1"/>
  <c r="A20105" i="1" s="1"/>
  <c r="A20106" i="1" s="1"/>
  <c r="A20107" i="1" s="1"/>
  <c r="A20108" i="1" s="1"/>
  <c r="A20109" i="1" s="1"/>
  <c r="A20110" i="1" s="1"/>
  <c r="A20111" i="1" s="1"/>
  <c r="A20112" i="1" s="1"/>
  <c r="A20113" i="1" s="1"/>
  <c r="A20114" i="1" s="1"/>
  <c r="A20115" i="1" s="1"/>
  <c r="A20116" i="1" s="1"/>
  <c r="A20117" i="1" s="1"/>
  <c r="A20118" i="1" s="1"/>
  <c r="A20119" i="1" s="1"/>
  <c r="A20120" i="1" s="1"/>
  <c r="A20121" i="1" s="1"/>
  <c r="A20122" i="1" s="1"/>
  <c r="A20123" i="1" s="1"/>
  <c r="A20124" i="1" s="1"/>
  <c r="A20125" i="1" s="1"/>
  <c r="A20126" i="1" s="1"/>
  <c r="A20127" i="1" s="1"/>
  <c r="A20128" i="1" s="1"/>
  <c r="A20129" i="1" s="1"/>
  <c r="A20130" i="1" s="1"/>
  <c r="A20131" i="1" s="1"/>
  <c r="A20132" i="1" s="1"/>
  <c r="A20133" i="1" s="1"/>
  <c r="A20134" i="1" s="1"/>
  <c r="A20135" i="1" s="1"/>
  <c r="A20136" i="1" s="1"/>
  <c r="A20137" i="1" s="1"/>
  <c r="A20138" i="1" s="1"/>
  <c r="A20139" i="1" s="1"/>
  <c r="A20140" i="1" s="1"/>
  <c r="A20141" i="1" s="1"/>
  <c r="A20142" i="1" s="1"/>
  <c r="A20143" i="1" s="1"/>
  <c r="A20144" i="1" s="1"/>
  <c r="A20145" i="1" s="1"/>
  <c r="A20146" i="1" s="1"/>
  <c r="A20147" i="1" s="1"/>
  <c r="A20148" i="1" s="1"/>
  <c r="A20149" i="1" s="1"/>
  <c r="A20150" i="1" s="1"/>
  <c r="A20151" i="1" s="1"/>
  <c r="A20152" i="1" s="1"/>
  <c r="A20153" i="1" s="1"/>
  <c r="A20154" i="1" s="1"/>
  <c r="A20155" i="1" s="1"/>
  <c r="A20156" i="1" s="1"/>
  <c r="A20157" i="1" s="1"/>
  <c r="A20158" i="1" s="1"/>
  <c r="A20159" i="1" s="1"/>
  <c r="A20160" i="1" s="1"/>
  <c r="A20161" i="1" s="1"/>
  <c r="A20162" i="1" s="1"/>
  <c r="A20163" i="1" s="1"/>
  <c r="A20164" i="1" s="1"/>
  <c r="A20165" i="1" s="1"/>
  <c r="A20166" i="1" s="1"/>
  <c r="A20167" i="1" s="1"/>
  <c r="A20168" i="1" s="1"/>
  <c r="A20169" i="1" s="1"/>
  <c r="A20170" i="1" s="1"/>
  <c r="A20171" i="1" s="1"/>
  <c r="A20172" i="1" s="1"/>
  <c r="A20173" i="1" s="1"/>
  <c r="A20174" i="1" s="1"/>
  <c r="A20175" i="1" s="1"/>
  <c r="A20176" i="1" s="1"/>
  <c r="A20177" i="1" s="1"/>
  <c r="A20178" i="1" s="1"/>
  <c r="A20179" i="1" s="1"/>
  <c r="A20180" i="1" s="1"/>
  <c r="A20181" i="1" s="1"/>
  <c r="A20182" i="1" s="1"/>
  <c r="A20183" i="1" s="1"/>
  <c r="A20184" i="1" s="1"/>
  <c r="A20185" i="1" s="1"/>
  <c r="A20186" i="1" s="1"/>
  <c r="A20187" i="1" s="1"/>
  <c r="A20188" i="1" s="1"/>
  <c r="A20189" i="1" s="1"/>
  <c r="A20190" i="1" s="1"/>
  <c r="A20191" i="1" s="1"/>
  <c r="A20192" i="1" s="1"/>
  <c r="A20193" i="1" s="1"/>
  <c r="A20194" i="1" s="1"/>
  <c r="A20195" i="1" s="1"/>
  <c r="A20196" i="1" s="1"/>
  <c r="A20197" i="1" s="1"/>
  <c r="A20198" i="1" s="1"/>
  <c r="A20199" i="1" s="1"/>
  <c r="A20200" i="1" s="1"/>
  <c r="A20201" i="1" s="1"/>
  <c r="A20202" i="1" s="1"/>
  <c r="A20203" i="1" s="1"/>
  <c r="A20204" i="1" s="1"/>
  <c r="A20205" i="1" s="1"/>
  <c r="A20206" i="1" s="1"/>
  <c r="A20207" i="1" s="1"/>
  <c r="A20208" i="1" s="1"/>
  <c r="A20209" i="1" s="1"/>
  <c r="A20210" i="1" s="1"/>
  <c r="A20211" i="1" s="1"/>
  <c r="A20212" i="1" s="1"/>
  <c r="A20213" i="1" s="1"/>
  <c r="A20214" i="1" s="1"/>
  <c r="A20215" i="1" s="1"/>
  <c r="A20216" i="1" s="1"/>
  <c r="A20217" i="1" s="1"/>
  <c r="A20218" i="1" s="1"/>
  <c r="A20219" i="1" s="1"/>
  <c r="A20220" i="1" s="1"/>
  <c r="A20221" i="1" s="1"/>
  <c r="A20222" i="1" s="1"/>
  <c r="A20223" i="1" s="1"/>
  <c r="A20224" i="1" s="1"/>
  <c r="A20225" i="1" s="1"/>
  <c r="A20226" i="1" s="1"/>
  <c r="A20227" i="1" s="1"/>
  <c r="A20228" i="1" s="1"/>
  <c r="A20229" i="1" s="1"/>
  <c r="A20230" i="1" s="1"/>
  <c r="A20231" i="1" s="1"/>
  <c r="A20232" i="1" s="1"/>
  <c r="A20233" i="1" s="1"/>
  <c r="A20234" i="1" s="1"/>
  <c r="A20235" i="1" s="1"/>
  <c r="A20236" i="1" s="1"/>
  <c r="A20237" i="1" s="1"/>
  <c r="A20238" i="1" s="1"/>
  <c r="A20239" i="1" s="1"/>
  <c r="A20240" i="1" s="1"/>
  <c r="A20241" i="1" s="1"/>
  <c r="A20242" i="1" s="1"/>
  <c r="A20243" i="1" s="1"/>
  <c r="A20244" i="1" s="1"/>
  <c r="A20245" i="1" s="1"/>
  <c r="A20246" i="1" s="1"/>
  <c r="A20247" i="1" s="1"/>
  <c r="A20248" i="1" s="1"/>
  <c r="A20249" i="1" s="1"/>
  <c r="A20250" i="1" s="1"/>
  <c r="A20251" i="1" s="1"/>
  <c r="A20252" i="1" s="1"/>
  <c r="A20253" i="1" s="1"/>
  <c r="A20254" i="1" s="1"/>
  <c r="A20255" i="1" s="1"/>
  <c r="A20256" i="1" s="1"/>
  <c r="A20257" i="1" s="1"/>
  <c r="A20258" i="1" s="1"/>
  <c r="A20259" i="1" s="1"/>
  <c r="A20260" i="1" s="1"/>
  <c r="A20261" i="1" s="1"/>
  <c r="A20262" i="1" s="1"/>
  <c r="A20263" i="1" s="1"/>
  <c r="A20264" i="1" s="1"/>
  <c r="A20265" i="1" s="1"/>
  <c r="A20266" i="1" s="1"/>
  <c r="A20267" i="1" s="1"/>
  <c r="A20268" i="1" s="1"/>
  <c r="A20269" i="1" s="1"/>
  <c r="A20270" i="1" s="1"/>
  <c r="A20271" i="1" s="1"/>
  <c r="A20272" i="1" s="1"/>
  <c r="A20273" i="1" s="1"/>
  <c r="A20274" i="1" s="1"/>
  <c r="A20275" i="1" s="1"/>
  <c r="A20276" i="1" s="1"/>
  <c r="A20277" i="1" s="1"/>
  <c r="A20278" i="1" s="1"/>
  <c r="A20279" i="1" s="1"/>
  <c r="A20280" i="1" s="1"/>
  <c r="A20281" i="1" s="1"/>
  <c r="A20282" i="1" s="1"/>
  <c r="A20283" i="1" s="1"/>
  <c r="A20284" i="1" s="1"/>
  <c r="A20285" i="1" s="1"/>
  <c r="A20286" i="1" s="1"/>
  <c r="A20287" i="1" s="1"/>
  <c r="A20288" i="1" s="1"/>
  <c r="A20289" i="1" s="1"/>
  <c r="A20290" i="1" s="1"/>
  <c r="A20291" i="1" s="1"/>
  <c r="A20292" i="1" s="1"/>
  <c r="A20293" i="1" s="1"/>
  <c r="A20294" i="1" s="1"/>
  <c r="A20295" i="1" s="1"/>
  <c r="A20296" i="1" s="1"/>
  <c r="A20297" i="1" s="1"/>
  <c r="A20298" i="1" s="1"/>
  <c r="A20299" i="1" s="1"/>
  <c r="A20300" i="1" s="1"/>
  <c r="A20301" i="1" s="1"/>
  <c r="A20302" i="1" s="1"/>
  <c r="A20303" i="1" s="1"/>
  <c r="A20304" i="1" s="1"/>
  <c r="A20305" i="1" s="1"/>
  <c r="A20306" i="1" s="1"/>
  <c r="A20307" i="1" s="1"/>
  <c r="A20308" i="1" s="1"/>
  <c r="A20309" i="1" s="1"/>
  <c r="A20310" i="1" s="1"/>
  <c r="A20311" i="1" s="1"/>
  <c r="A20312" i="1" s="1"/>
  <c r="A20313" i="1" s="1"/>
  <c r="A20314" i="1" s="1"/>
  <c r="A20315" i="1" s="1"/>
  <c r="A20316" i="1" s="1"/>
  <c r="A20317" i="1" s="1"/>
  <c r="A20318" i="1" s="1"/>
  <c r="A20319" i="1" s="1"/>
  <c r="A20320" i="1" s="1"/>
  <c r="A20321" i="1" s="1"/>
  <c r="A20322" i="1" s="1"/>
  <c r="A20323" i="1" s="1"/>
  <c r="A20324" i="1" s="1"/>
  <c r="A20325" i="1" s="1"/>
  <c r="A20326" i="1" s="1"/>
  <c r="A20327" i="1" s="1"/>
  <c r="A20328" i="1" s="1"/>
  <c r="A20329" i="1" s="1"/>
  <c r="A20330" i="1" s="1"/>
  <c r="A20331" i="1" s="1"/>
  <c r="A20332" i="1" s="1"/>
  <c r="A20333" i="1" s="1"/>
  <c r="A20334" i="1" s="1"/>
  <c r="A20335" i="1" s="1"/>
  <c r="A20336" i="1" s="1"/>
  <c r="A20337" i="1" s="1"/>
  <c r="A20338" i="1" s="1"/>
  <c r="A20339" i="1" s="1"/>
  <c r="A20340" i="1" s="1"/>
  <c r="A20341" i="1" s="1"/>
  <c r="A20342" i="1" s="1"/>
  <c r="A20343" i="1" s="1"/>
  <c r="A20344" i="1" s="1"/>
  <c r="A20345" i="1" s="1"/>
  <c r="A20346" i="1" s="1"/>
  <c r="A20347" i="1" s="1"/>
  <c r="A20348" i="1" s="1"/>
  <c r="A20349" i="1" s="1"/>
  <c r="A20350" i="1" s="1"/>
  <c r="A20351" i="1" s="1"/>
  <c r="A20352" i="1" s="1"/>
  <c r="A20353" i="1" s="1"/>
  <c r="A20354" i="1" s="1"/>
  <c r="A20355" i="1" s="1"/>
  <c r="A20356" i="1" s="1"/>
  <c r="A20357" i="1" s="1"/>
  <c r="A20358" i="1" s="1"/>
  <c r="A20359" i="1" s="1"/>
  <c r="A20360" i="1" s="1"/>
  <c r="A20361" i="1" s="1"/>
  <c r="A20362" i="1" s="1"/>
  <c r="A20363" i="1" s="1"/>
  <c r="A20364" i="1" s="1"/>
  <c r="A20365" i="1" s="1"/>
  <c r="A20366" i="1" s="1"/>
  <c r="A20367" i="1" s="1"/>
  <c r="A20368" i="1" s="1"/>
  <c r="A20369" i="1" s="1"/>
  <c r="A20370" i="1" s="1"/>
  <c r="A20371" i="1" s="1"/>
  <c r="A20372" i="1" s="1"/>
  <c r="A20373" i="1" s="1"/>
  <c r="A20374" i="1" s="1"/>
  <c r="A20375" i="1" s="1"/>
  <c r="A20376" i="1" s="1"/>
  <c r="A20377" i="1" s="1"/>
  <c r="A20378" i="1" s="1"/>
  <c r="A20379" i="1" s="1"/>
  <c r="A20380" i="1" s="1"/>
  <c r="A20381" i="1" s="1"/>
  <c r="A20382" i="1" s="1"/>
  <c r="A20383" i="1" s="1"/>
  <c r="A20384" i="1" s="1"/>
  <c r="A20385" i="1" s="1"/>
  <c r="A20386" i="1" s="1"/>
  <c r="A20387" i="1" s="1"/>
  <c r="A20388" i="1" s="1"/>
  <c r="A20389" i="1" s="1"/>
  <c r="A20390" i="1" s="1"/>
  <c r="A20391" i="1" s="1"/>
  <c r="A20392" i="1" s="1"/>
  <c r="A20393" i="1" s="1"/>
  <c r="A20394" i="1" s="1"/>
  <c r="A20395" i="1" s="1"/>
  <c r="A20396" i="1" s="1"/>
  <c r="A20397" i="1" s="1"/>
  <c r="A20398" i="1" s="1"/>
  <c r="A20399" i="1" s="1"/>
  <c r="A20400" i="1" s="1"/>
  <c r="A20401" i="1" s="1"/>
  <c r="A20402" i="1" s="1"/>
  <c r="A20403" i="1" s="1"/>
  <c r="A20404" i="1" s="1"/>
  <c r="A20405" i="1" s="1"/>
  <c r="A20406" i="1" s="1"/>
  <c r="A20407" i="1" s="1"/>
  <c r="A20408" i="1" s="1"/>
  <c r="A20409" i="1" s="1"/>
  <c r="A20410" i="1" s="1"/>
  <c r="A20411" i="1" s="1"/>
  <c r="A20412" i="1" s="1"/>
  <c r="A20413" i="1" s="1"/>
  <c r="A20414" i="1" s="1"/>
  <c r="A20415" i="1" s="1"/>
  <c r="A20416" i="1" s="1"/>
  <c r="A20417" i="1" s="1"/>
  <c r="A20418" i="1" s="1"/>
  <c r="A20419" i="1" s="1"/>
  <c r="A20420" i="1" s="1"/>
  <c r="A20421" i="1" s="1"/>
  <c r="A20422" i="1" s="1"/>
  <c r="A20423" i="1" s="1"/>
  <c r="A20424" i="1" s="1"/>
  <c r="A20425" i="1" s="1"/>
  <c r="A20426" i="1" s="1"/>
  <c r="A20427" i="1" s="1"/>
  <c r="A20428" i="1" s="1"/>
  <c r="A20429" i="1" s="1"/>
  <c r="A20430" i="1" s="1"/>
  <c r="A20431" i="1" s="1"/>
  <c r="A20432" i="1" s="1"/>
  <c r="A20433" i="1" s="1"/>
  <c r="A20434" i="1" s="1"/>
  <c r="A20435" i="1" s="1"/>
  <c r="A20436" i="1" s="1"/>
  <c r="A20437" i="1" s="1"/>
  <c r="A20438" i="1" s="1"/>
  <c r="A20439" i="1" s="1"/>
  <c r="A20440" i="1" s="1"/>
  <c r="A20441" i="1" s="1"/>
  <c r="A20442" i="1" s="1"/>
  <c r="A20443" i="1" s="1"/>
  <c r="A20444" i="1" s="1"/>
  <c r="A20445" i="1" s="1"/>
  <c r="A20446" i="1" s="1"/>
  <c r="A20447" i="1" s="1"/>
  <c r="A20449" i="1" s="1"/>
  <c r="A20451" i="1" s="1"/>
  <c r="A20452" i="1" s="1"/>
  <c r="A20453" i="1" s="1"/>
  <c r="A20454" i="1" s="1"/>
  <c r="A20455" i="1" s="1"/>
  <c r="A20456" i="1" s="1"/>
  <c r="A20457" i="1" s="1"/>
  <c r="A20458" i="1" s="1"/>
  <c r="A20459" i="1" s="1"/>
  <c r="A20460" i="1" s="1"/>
  <c r="A20461" i="1" s="1"/>
  <c r="A20462" i="1" s="1"/>
  <c r="A20463" i="1" s="1"/>
  <c r="A20464" i="1" s="1"/>
  <c r="A20465" i="1" s="1"/>
  <c r="A20466" i="1" s="1"/>
  <c r="A20467" i="1" s="1"/>
  <c r="A20468" i="1" s="1"/>
  <c r="A20469" i="1" s="1"/>
  <c r="A20470" i="1" s="1"/>
  <c r="A20471" i="1" s="1"/>
  <c r="A20472" i="1" s="1"/>
  <c r="A20473" i="1" s="1"/>
  <c r="A20474" i="1" s="1"/>
  <c r="A20475" i="1" s="1"/>
  <c r="A20476" i="1" s="1"/>
  <c r="A20477" i="1" s="1"/>
  <c r="A20478" i="1" s="1"/>
  <c r="A20479" i="1" s="1"/>
  <c r="A20480" i="1" s="1"/>
  <c r="A20481" i="1" s="1"/>
  <c r="A20482" i="1" s="1"/>
  <c r="A20483" i="1" s="1"/>
  <c r="A20484" i="1" s="1"/>
  <c r="A22917" i="1" l="1"/>
  <c r="A20485" i="1"/>
  <c r="A22827" i="1" l="1"/>
  <c r="A20486" i="1"/>
  <c r="A23881" i="1" l="1"/>
  <c r="A20487" i="1"/>
  <c r="A20488" i="1" l="1"/>
  <c r="A20489" i="1" s="1"/>
  <c r="A20490" i="1" s="1"/>
  <c r="A22829" i="1" l="1"/>
  <c r="A20491" i="1"/>
  <c r="A20492" i="1" s="1"/>
  <c r="A20493" i="1" s="1"/>
  <c r="A20494" i="1" s="1"/>
  <c r="A20495" i="1" s="1"/>
  <c r="A20496" i="1" s="1"/>
  <c r="A23883" i="1" l="1"/>
  <c r="A20497" i="1"/>
  <c r="A20498" i="1" s="1"/>
  <c r="A23884" i="1" l="1"/>
  <c r="A20499" i="1"/>
  <c r="A20500" i="1" s="1"/>
  <c r="A23866" i="1" l="1"/>
  <c r="A23998" i="1"/>
  <c r="A20501" i="1"/>
  <c r="A20502" i="1" s="1"/>
  <c r="A20503" i="1" s="1"/>
  <c r="A20504" i="1" s="1"/>
  <c r="A20505" i="1" s="1"/>
  <c r="A20506" i="1" s="1"/>
  <c r="A20507" i="1" s="1"/>
  <c r="A20508" i="1" s="1"/>
  <c r="A20509" i="1" s="1"/>
  <c r="A20510" i="1" s="1"/>
  <c r="A20511" i="1" s="1"/>
  <c r="A20512" i="1" s="1"/>
  <c r="A20513" i="1" s="1"/>
  <c r="A20514" i="1" s="1"/>
  <c r="A23879" i="1" l="1"/>
  <c r="A20515" i="1"/>
  <c r="A20516" i="1" s="1"/>
  <c r="A20517" i="1" s="1"/>
  <c r="A20518" i="1" s="1"/>
  <c r="A20519" i="1" s="1"/>
  <c r="A20520" i="1" s="1"/>
  <c r="A20521" i="1" s="1"/>
  <c r="A20522" i="1" s="1"/>
  <c r="A22839" i="1" l="1"/>
  <c r="A20523" i="1"/>
  <c r="A20524" i="1" s="1"/>
  <c r="A22838" i="1" l="1"/>
  <c r="A20525" i="1"/>
  <c r="A22844" i="1" l="1"/>
  <c r="A20526" i="1"/>
  <c r="A22841" i="1" l="1"/>
  <c r="A20527" i="1"/>
  <c r="A22845" i="1" l="1"/>
  <c r="A20528" i="1"/>
  <c r="A22842" i="1" l="1"/>
  <c r="A20529" i="1"/>
  <c r="A20530" i="1" s="1"/>
  <c r="A20531" i="1" s="1"/>
  <c r="A20532" i="1" s="1"/>
  <c r="A20533" i="1" s="1"/>
  <c r="A23882" i="1" l="1"/>
  <c r="A20534" i="1"/>
  <c r="A20535" i="1" s="1"/>
  <c r="A20536" i="1" s="1"/>
  <c r="A20537" i="1" s="1"/>
  <c r="A20538" i="1" s="1"/>
  <c r="A20539" i="1" s="1"/>
  <c r="A20540" i="1" s="1"/>
  <c r="A23877" i="1" l="1"/>
  <c r="A20541" i="1"/>
  <c r="A20542" i="1" s="1"/>
  <c r="A22915" i="1" l="1"/>
  <c r="A20543" i="1"/>
  <c r="A22916" i="1" l="1"/>
  <c r="A20544" i="1"/>
  <c r="A20545" i="1" s="1"/>
  <c r="A23878" i="1" l="1"/>
  <c r="A20546" i="1"/>
  <c r="A23876" i="1" l="1"/>
  <c r="A20548" i="1"/>
  <c r="A22982" i="1" l="1"/>
  <c r="A20549" i="1"/>
  <c r="A20550" i="1" s="1"/>
  <c r="A20551" i="1" s="1"/>
  <c r="A23859" i="1" l="1"/>
  <c r="A20552" i="1"/>
  <c r="A20553" i="1" s="1"/>
  <c r="A20554" i="1" s="1"/>
  <c r="A20555" i="1" s="1"/>
  <c r="A20556" i="1" s="1"/>
  <c r="A20557" i="1" s="1"/>
  <c r="A20558" i="1" s="1"/>
  <c r="A20559" i="1" s="1"/>
  <c r="A20560" i="1" s="1"/>
  <c r="A20561" i="1" s="1"/>
  <c r="A20562" i="1" s="1"/>
  <c r="A20563" i="1" s="1"/>
  <c r="A20564" i="1" s="1"/>
  <c r="A20565" i="1" s="1"/>
  <c r="A20566" i="1" s="1"/>
  <c r="A20567" i="1" s="1"/>
  <c r="A20568" i="1" s="1"/>
  <c r="A20569" i="1" s="1"/>
  <c r="A20570" i="1" s="1"/>
  <c r="A20571" i="1" s="1"/>
  <c r="A20572" i="1" s="1"/>
  <c r="A20573" i="1" s="1"/>
  <c r="A20574" i="1" s="1"/>
  <c r="A20575" i="1" s="1"/>
  <c r="A20576" i="1" s="1"/>
  <c r="A20577" i="1" s="1"/>
  <c r="A20578" i="1" s="1"/>
  <c r="A20579" i="1" s="1"/>
  <c r="A20580" i="1" s="1"/>
  <c r="A20581" i="1" s="1"/>
  <c r="A20582" i="1" s="1"/>
  <c r="A20583" i="1" s="1"/>
  <c r="A20584" i="1" s="1"/>
  <c r="A20585" i="1" s="1"/>
  <c r="A20586" i="1" s="1"/>
  <c r="A20587" i="1" s="1"/>
  <c r="A20588" i="1" s="1"/>
  <c r="A20589" i="1" s="1"/>
  <c r="A20590" i="1" s="1"/>
  <c r="A20591" i="1" s="1"/>
  <c r="A20592" i="1" s="1"/>
  <c r="A20593" i="1" s="1"/>
  <c r="A20594" i="1" s="1"/>
  <c r="A20595" i="1" s="1"/>
  <c r="A20596" i="1" s="1"/>
  <c r="A20597" i="1" s="1"/>
  <c r="A20598" i="1" s="1"/>
  <c r="A20599" i="1" s="1"/>
  <c r="A20600" i="1" s="1"/>
  <c r="A20601" i="1" s="1"/>
  <c r="A23910" i="1" l="1"/>
  <c r="A22862" i="1"/>
  <c r="A20602" i="1"/>
  <c r="A20603" i="1" s="1"/>
  <c r="A20604" i="1" s="1"/>
  <c r="A20605" i="1" s="1"/>
  <c r="A20606" i="1" s="1"/>
  <c r="A20607" i="1" s="1"/>
  <c r="A20608" i="1" s="1"/>
  <c r="A20609" i="1" s="1"/>
  <c r="A20610" i="1" s="1"/>
  <c r="A20611" i="1" s="1"/>
  <c r="A20612" i="1" s="1"/>
  <c r="A20613" i="1" s="1"/>
  <c r="A20614" i="1" s="1"/>
  <c r="A20615" i="1" s="1"/>
  <c r="A20616" i="1" s="1"/>
  <c r="A20617" i="1" s="1"/>
  <c r="A20618" i="1" s="1"/>
  <c r="A20619" i="1" s="1"/>
  <c r="A20620" i="1" s="1"/>
  <c r="A20621" i="1" s="1"/>
  <c r="A20622" i="1" s="1"/>
  <c r="A20623" i="1" s="1"/>
  <c r="A20624" i="1" s="1"/>
  <c r="A20625" i="1" s="1"/>
  <c r="A20626" i="1" s="1"/>
  <c r="A20627" i="1" s="1"/>
  <c r="A20628" i="1" s="1"/>
  <c r="A20629" i="1" s="1"/>
  <c r="A20630" i="1" s="1"/>
  <c r="A20631" i="1" s="1"/>
  <c r="A20632" i="1" s="1"/>
  <c r="A20633" i="1" s="1"/>
  <c r="A20634" i="1" s="1"/>
  <c r="A20635" i="1" s="1"/>
  <c r="A20636" i="1" s="1"/>
  <c r="A20637" i="1" s="1"/>
  <c r="A20638" i="1" s="1"/>
  <c r="A20639" i="1" s="1"/>
  <c r="A20640" i="1" s="1"/>
  <c r="A20641" i="1" s="1"/>
  <c r="A20642" i="1" s="1"/>
  <c r="A20643" i="1" s="1"/>
  <c r="A20644" i="1" s="1"/>
  <c r="A20645" i="1" s="1"/>
  <c r="A20646" i="1" s="1"/>
  <c r="A20647" i="1" s="1"/>
  <c r="A20648" i="1" s="1"/>
  <c r="A20649" i="1" s="1"/>
  <c r="A20650" i="1" s="1"/>
  <c r="A20651" i="1" s="1"/>
  <c r="A20652" i="1" s="1"/>
  <c r="A20653" i="1" s="1"/>
  <c r="A20654" i="1" s="1"/>
  <c r="A20655" i="1" s="1"/>
  <c r="A20656" i="1" s="1"/>
  <c r="A20657" i="1" s="1"/>
  <c r="A20658" i="1" s="1"/>
  <c r="A20659" i="1" s="1"/>
  <c r="A20660" i="1" s="1"/>
  <c r="A20661" i="1" s="1"/>
  <c r="A20662" i="1" s="1"/>
  <c r="A20663" i="1" s="1"/>
  <c r="A20664" i="1" s="1"/>
  <c r="A20665" i="1" s="1"/>
  <c r="A20666" i="1" s="1"/>
  <c r="A20667" i="1" s="1"/>
  <c r="A20668" i="1" s="1"/>
  <c r="A20669" i="1" s="1"/>
  <c r="A20670" i="1" s="1"/>
  <c r="A20671" i="1" s="1"/>
  <c r="A20672" i="1" s="1"/>
  <c r="A20673" i="1" s="1"/>
  <c r="A20674" i="1" s="1"/>
  <c r="A20675" i="1" s="1"/>
  <c r="A20676" i="1" s="1"/>
  <c r="A20677" i="1" s="1"/>
  <c r="A20678" i="1" s="1"/>
  <c r="A20679" i="1" s="1"/>
  <c r="A20680" i="1" s="1"/>
  <c r="A20681" i="1" s="1"/>
  <c r="A20682" i="1" s="1"/>
  <c r="A20683" i="1" s="1"/>
  <c r="A20684" i="1" s="1"/>
  <c r="A20685" i="1" s="1"/>
  <c r="A20686" i="1" s="1"/>
  <c r="A20687" i="1" s="1"/>
  <c r="A20688" i="1" s="1"/>
  <c r="A20689" i="1" s="1"/>
  <c r="A20690" i="1" s="1"/>
  <c r="A20691" i="1" s="1"/>
  <c r="A20692" i="1" s="1"/>
  <c r="A20693" i="1" s="1"/>
  <c r="A20694" i="1" s="1"/>
  <c r="A20695" i="1" s="1"/>
  <c r="A20696" i="1" s="1"/>
  <c r="A20697" i="1" s="1"/>
  <c r="A20698" i="1" s="1"/>
  <c r="A20699" i="1" s="1"/>
  <c r="A20700" i="1" s="1"/>
  <c r="A20701" i="1" s="1"/>
  <c r="A20702" i="1" s="1"/>
  <c r="A20703" i="1" s="1"/>
  <c r="A20704" i="1" s="1"/>
  <c r="A20705" i="1" s="1"/>
  <c r="A20706" i="1" s="1"/>
  <c r="A20707" i="1" s="1"/>
  <c r="A20708" i="1" s="1"/>
  <c r="A20709" i="1" s="1"/>
  <c r="A20710" i="1" s="1"/>
  <c r="A20711" i="1" s="1"/>
  <c r="A20712" i="1" s="1"/>
  <c r="A20713" i="1" s="1"/>
  <c r="A20714" i="1" s="1"/>
  <c r="A20715" i="1" s="1"/>
  <c r="A20716" i="1" s="1"/>
  <c r="A20717" i="1" s="1"/>
  <c r="A20718" i="1" s="1"/>
  <c r="A20719" i="1" s="1"/>
  <c r="A20720" i="1" s="1"/>
  <c r="A20721" i="1" s="1"/>
  <c r="A20722" i="1" s="1"/>
  <c r="A20723" i="1" s="1"/>
  <c r="A20724" i="1" s="1"/>
  <c r="A20725" i="1" s="1"/>
  <c r="A20726" i="1" s="1"/>
  <c r="A20727" i="1" s="1"/>
  <c r="A20728" i="1" s="1"/>
  <c r="A20729" i="1" s="1"/>
  <c r="A20730" i="1" s="1"/>
  <c r="A20731" i="1" s="1"/>
  <c r="A20732" i="1" s="1"/>
  <c r="A20733" i="1" s="1"/>
  <c r="A20734" i="1" s="1"/>
  <c r="A20735" i="1" s="1"/>
  <c r="A20736" i="1" s="1"/>
  <c r="A20737" i="1" s="1"/>
  <c r="A20738" i="1" s="1"/>
  <c r="A20739" i="1" s="1"/>
  <c r="A20740" i="1" s="1"/>
  <c r="A20741" i="1" s="1"/>
  <c r="A20742" i="1" s="1"/>
  <c r="A20743" i="1" s="1"/>
  <c r="A20744" i="1" s="1"/>
  <c r="A20745" i="1" s="1"/>
  <c r="A20746" i="1" s="1"/>
  <c r="A20747" i="1" s="1"/>
  <c r="A20748" i="1" s="1"/>
  <c r="A20749" i="1" s="1"/>
  <c r="A20750" i="1" s="1"/>
  <c r="A20751" i="1" s="1"/>
  <c r="A20752" i="1" s="1"/>
  <c r="A20753" i="1" s="1"/>
  <c r="A20754" i="1" s="1"/>
  <c r="A20755" i="1" s="1"/>
  <c r="A20756" i="1" s="1"/>
  <c r="A20757" i="1" s="1"/>
  <c r="A20758" i="1" s="1"/>
  <c r="A20759" i="1" s="1"/>
  <c r="A20760" i="1" s="1"/>
  <c r="A20761" i="1" s="1"/>
  <c r="A20762" i="1" s="1"/>
  <c r="A20763" i="1" s="1"/>
  <c r="A20764" i="1" s="1"/>
  <c r="A20765" i="1" s="1"/>
  <c r="A20766" i="1" s="1"/>
  <c r="A20767" i="1" s="1"/>
  <c r="A20768" i="1" s="1"/>
  <c r="A20769" i="1" s="1"/>
  <c r="A20770" i="1" s="1"/>
  <c r="A20771" i="1" s="1"/>
  <c r="A20772" i="1" s="1"/>
  <c r="A20773" i="1" s="1"/>
  <c r="A20774" i="1" s="1"/>
  <c r="A20775" i="1" s="1"/>
  <c r="A20776" i="1" s="1"/>
  <c r="A20777" i="1" s="1"/>
  <c r="A20778" i="1" s="1"/>
  <c r="A20779" i="1" s="1"/>
  <c r="A20780" i="1" s="1"/>
  <c r="A20781" i="1" s="1"/>
  <c r="A20782" i="1" s="1"/>
  <c r="A20783" i="1" s="1"/>
  <c r="A20784" i="1" s="1"/>
  <c r="A20785" i="1" s="1"/>
  <c r="A20786" i="1" s="1"/>
  <c r="A20787" i="1" s="1"/>
  <c r="A20788" i="1" s="1"/>
  <c r="A20789" i="1" s="1"/>
  <c r="A20790" i="1" s="1"/>
  <c r="A20791" i="1" s="1"/>
  <c r="A20792" i="1" s="1"/>
  <c r="A20793" i="1" s="1"/>
  <c r="A20794" i="1" s="1"/>
  <c r="A20795" i="1" s="1"/>
  <c r="A20796" i="1" s="1"/>
  <c r="A20797" i="1" s="1"/>
  <c r="A20798" i="1" s="1"/>
  <c r="A20799" i="1" s="1"/>
  <c r="A20800" i="1" s="1"/>
  <c r="A20801" i="1" s="1"/>
  <c r="A20802" i="1" s="1"/>
  <c r="A20803" i="1" s="1"/>
  <c r="A20804" i="1" s="1"/>
  <c r="A20805" i="1" s="1"/>
  <c r="A20806" i="1" s="1"/>
  <c r="A20807" i="1" s="1"/>
  <c r="A20808" i="1" s="1"/>
  <c r="A20809" i="1" s="1"/>
  <c r="A20810" i="1" s="1"/>
  <c r="A20811" i="1" s="1"/>
  <c r="A20812" i="1" s="1"/>
  <c r="A20813" i="1" s="1"/>
  <c r="A20814" i="1" s="1"/>
  <c r="A20815" i="1" s="1"/>
  <c r="A20816" i="1" s="1"/>
  <c r="A20817" i="1" s="1"/>
  <c r="A20818" i="1" s="1"/>
  <c r="A20819" i="1" s="1"/>
  <c r="A20820" i="1" s="1"/>
  <c r="A20821" i="1" s="1"/>
  <c r="A20822" i="1" s="1"/>
  <c r="A20823" i="1" s="1"/>
  <c r="A20824" i="1" s="1"/>
  <c r="A20825" i="1" s="1"/>
  <c r="A20826" i="1" s="1"/>
  <c r="A20827" i="1" s="1"/>
  <c r="A20828" i="1" s="1"/>
  <c r="A20829" i="1" s="1"/>
  <c r="A20830" i="1" s="1"/>
  <c r="A20831" i="1" s="1"/>
  <c r="A20832" i="1" s="1"/>
  <c r="A20833" i="1" s="1"/>
  <c r="A20834" i="1" s="1"/>
  <c r="A20835" i="1" s="1"/>
  <c r="A20836" i="1" s="1"/>
  <c r="A20837" i="1" s="1"/>
  <c r="A20838" i="1" s="1"/>
  <c r="A20839" i="1" s="1"/>
  <c r="A20840" i="1" s="1"/>
  <c r="A20841" i="1" s="1"/>
  <c r="A20842" i="1" s="1"/>
  <c r="A20843" i="1" s="1"/>
  <c r="A20844" i="1" s="1"/>
  <c r="A20845" i="1" s="1"/>
  <c r="A20846" i="1" s="1"/>
  <c r="A20847" i="1" s="1"/>
  <c r="A20848" i="1" s="1"/>
  <c r="A20849" i="1" s="1"/>
  <c r="A20850" i="1" s="1"/>
  <c r="A20851" i="1" s="1"/>
  <c r="A20852" i="1" s="1"/>
  <c r="A20853" i="1" s="1"/>
  <c r="A20854" i="1" s="1"/>
  <c r="A20855" i="1" s="1"/>
  <c r="A20856" i="1" s="1"/>
  <c r="A20857" i="1" s="1"/>
  <c r="A20858" i="1" s="1"/>
  <c r="A20859" i="1" s="1"/>
  <c r="A20860" i="1" s="1"/>
  <c r="A20861" i="1" s="1"/>
  <c r="A20862" i="1" s="1"/>
  <c r="A20863" i="1" s="1"/>
  <c r="A20864" i="1" s="1"/>
  <c r="A20865" i="1" s="1"/>
  <c r="A20866" i="1" s="1"/>
  <c r="A20867" i="1" s="1"/>
  <c r="A20868" i="1" s="1"/>
  <c r="A20869" i="1" s="1"/>
  <c r="A20870" i="1" s="1"/>
  <c r="A20871" i="1" s="1"/>
  <c r="A20872" i="1" s="1"/>
  <c r="A20873" i="1" s="1"/>
  <c r="A20874" i="1" s="1"/>
  <c r="A20875" i="1" s="1"/>
  <c r="A20876" i="1" s="1"/>
  <c r="A20877" i="1" s="1"/>
  <c r="A20878" i="1" s="1"/>
  <c r="A20879" i="1" s="1"/>
  <c r="A20880" i="1" s="1"/>
  <c r="A20881" i="1" s="1"/>
  <c r="A20882" i="1" s="1"/>
  <c r="A20883" i="1" s="1"/>
  <c r="A20884" i="1" s="1"/>
  <c r="A20885" i="1" s="1"/>
  <c r="A20886" i="1" s="1"/>
  <c r="A20887" i="1" s="1"/>
  <c r="A20888" i="1" s="1"/>
  <c r="A20889" i="1" s="1"/>
  <c r="A20890" i="1" s="1"/>
  <c r="A20891" i="1" s="1"/>
  <c r="A20892" i="1" s="1"/>
  <c r="A20893" i="1" s="1"/>
  <c r="A20894" i="1" s="1"/>
  <c r="A20895" i="1" s="1"/>
  <c r="A20896" i="1" s="1"/>
  <c r="A20897" i="1" s="1"/>
  <c r="A20898" i="1" s="1"/>
  <c r="A20899" i="1" s="1"/>
  <c r="A20900" i="1" s="1"/>
  <c r="A20901" i="1" s="1"/>
  <c r="A20902" i="1" s="1"/>
  <c r="A20903" i="1" s="1"/>
  <c r="A20904" i="1" s="1"/>
  <c r="A20905" i="1" s="1"/>
  <c r="A20906" i="1" s="1"/>
  <c r="A20907" i="1" s="1"/>
  <c r="A20908" i="1" s="1"/>
  <c r="A20909" i="1" s="1"/>
  <c r="A20910" i="1" s="1"/>
  <c r="A20911" i="1" s="1"/>
  <c r="A20912" i="1" s="1"/>
  <c r="A20913" i="1" s="1"/>
  <c r="A20914" i="1" s="1"/>
  <c r="A20915" i="1" s="1"/>
  <c r="A20916" i="1" s="1"/>
  <c r="A20917" i="1" s="1"/>
  <c r="A20918" i="1" s="1"/>
  <c r="A20919" i="1" s="1"/>
  <c r="A20920" i="1" s="1"/>
  <c r="A20921" i="1" s="1"/>
  <c r="A20922" i="1" s="1"/>
  <c r="A20923" i="1" s="1"/>
  <c r="A20924" i="1" s="1"/>
  <c r="A20925" i="1" s="1"/>
  <c r="A20926" i="1" s="1"/>
  <c r="A20927" i="1" s="1"/>
  <c r="A20928" i="1" s="1"/>
  <c r="A20929" i="1" s="1"/>
  <c r="A20930" i="1" s="1"/>
  <c r="A20931" i="1" s="1"/>
  <c r="A20932" i="1" s="1"/>
  <c r="A20933" i="1" s="1"/>
  <c r="A20934" i="1" s="1"/>
  <c r="A23901" i="1" l="1"/>
  <c r="A20935" i="1"/>
  <c r="A20936" i="1" s="1"/>
  <c r="A23899" i="1" l="1"/>
  <c r="A20937" i="1"/>
  <c r="A23895" i="1" l="1"/>
  <c r="A20938" i="1"/>
  <c r="A23897" i="1" l="1"/>
  <c r="A20939" i="1"/>
  <c r="A23905" i="1" l="1"/>
  <c r="A20940" i="1"/>
  <c r="A23898" i="1" l="1"/>
  <c r="A20941" i="1"/>
  <c r="A23902" i="1" l="1"/>
  <c r="A20942" i="1"/>
  <c r="A23900" i="1" l="1"/>
  <c r="A20943" i="1"/>
  <c r="A23896" i="1" l="1"/>
  <c r="A20944" i="1"/>
  <c r="A23903" i="1" l="1"/>
  <c r="A20945" i="1"/>
  <c r="A23906" i="1" l="1"/>
  <c r="A20946" i="1"/>
  <c r="A23907" i="1" l="1"/>
  <c r="A20947" i="1"/>
  <c r="A23892" i="1" l="1"/>
  <c r="A20948" i="1"/>
  <c r="A23893" i="1" l="1"/>
  <c r="A20949" i="1"/>
  <c r="A23894" i="1" l="1"/>
  <c r="A20950" i="1"/>
  <c r="A20951" i="1" s="1"/>
  <c r="A20952" i="1" s="1"/>
  <c r="A20953" i="1" s="1"/>
  <c r="A20954" i="1" s="1"/>
  <c r="A20955" i="1" s="1"/>
  <c r="A20956" i="1" s="1"/>
  <c r="A20957" i="1" s="1"/>
  <c r="A20958" i="1" s="1"/>
  <c r="A20959" i="1" s="1"/>
  <c r="A20960" i="1" s="1"/>
  <c r="A20961" i="1" s="1"/>
  <c r="A20962" i="1" s="1"/>
  <c r="A20963" i="1" s="1"/>
  <c r="A20964" i="1" s="1"/>
  <c r="A20965" i="1" s="1"/>
  <c r="A20966" i="1" s="1"/>
  <c r="A20967" i="1" s="1"/>
  <c r="A20968" i="1" s="1"/>
  <c r="A20969" i="1" s="1"/>
  <c r="A20970" i="1" s="1"/>
  <c r="A20971" i="1" s="1"/>
  <c r="A20972" i="1" s="1"/>
  <c r="A20973" i="1" s="1"/>
  <c r="A20974" i="1" s="1"/>
  <c r="A20975" i="1" s="1"/>
  <c r="A20976" i="1" s="1"/>
  <c r="A20977" i="1" s="1"/>
  <c r="A20978" i="1" s="1"/>
  <c r="A20979" i="1" s="1"/>
  <c r="A20980" i="1" s="1"/>
  <c r="A20981" i="1" s="1"/>
  <c r="A20982" i="1" s="1"/>
  <c r="A20983" i="1" s="1"/>
  <c r="A20984" i="1" s="1"/>
  <c r="A20985" i="1" s="1"/>
  <c r="A20986" i="1" s="1"/>
  <c r="A20987" i="1" s="1"/>
  <c r="A20988" i="1" s="1"/>
  <c r="A20989" i="1" s="1"/>
  <c r="A20990" i="1" s="1"/>
  <c r="A20991" i="1" s="1"/>
  <c r="A20992" i="1" s="1"/>
  <c r="A20993" i="1" s="1"/>
  <c r="A20994" i="1" s="1"/>
  <c r="A20995" i="1" s="1"/>
  <c r="A20996" i="1" s="1"/>
  <c r="A20997" i="1" s="1"/>
  <c r="A20998" i="1" s="1"/>
  <c r="A20999" i="1" s="1"/>
  <c r="A21000" i="1" s="1"/>
  <c r="A21001" i="1" s="1"/>
  <c r="A21002" i="1" s="1"/>
  <c r="A21003" i="1" s="1"/>
  <c r="A21004" i="1" s="1"/>
  <c r="A21005" i="1" s="1"/>
  <c r="A21006" i="1" s="1"/>
  <c r="A21007" i="1" s="1"/>
  <c r="A21008" i="1" s="1"/>
  <c r="A21009" i="1" s="1"/>
  <c r="A21010" i="1" s="1"/>
  <c r="A21011" i="1" s="1"/>
  <c r="A21012" i="1" s="1"/>
  <c r="A21013" i="1" s="1"/>
  <c r="A21014" i="1" s="1"/>
  <c r="A21015" i="1" s="1"/>
  <c r="A21016" i="1" s="1"/>
  <c r="A21017" i="1" s="1"/>
  <c r="A21018" i="1" s="1"/>
  <c r="A21019" i="1" s="1"/>
  <c r="A21020" i="1" s="1"/>
  <c r="A21021" i="1" s="1"/>
  <c r="A21022" i="1" s="1"/>
  <c r="A21023" i="1" s="1"/>
  <c r="A21024" i="1" s="1"/>
  <c r="A21025" i="1" s="1"/>
  <c r="A21026" i="1" s="1"/>
  <c r="A21027" i="1" s="1"/>
  <c r="A21028" i="1" s="1"/>
  <c r="A21029" i="1" s="1"/>
  <c r="A21030" i="1" s="1"/>
  <c r="A21031" i="1" s="1"/>
  <c r="A21032" i="1" s="1"/>
  <c r="A21033" i="1" s="1"/>
  <c r="A21034" i="1" s="1"/>
  <c r="A21035" i="1" s="1"/>
  <c r="A21036" i="1" s="1"/>
  <c r="A21037" i="1" s="1"/>
  <c r="A21038" i="1" s="1"/>
  <c r="A21039" i="1" s="1"/>
  <c r="A21040" i="1" s="1"/>
  <c r="A21041" i="1" s="1"/>
  <c r="A21042" i="1" s="1"/>
  <c r="A21043" i="1" s="1"/>
  <c r="A21044" i="1" s="1"/>
  <c r="A21045" i="1" s="1"/>
  <c r="A21046" i="1" s="1"/>
  <c r="A21047" i="1" s="1"/>
  <c r="A21048" i="1" s="1"/>
  <c r="A21049" i="1" s="1"/>
  <c r="A21050" i="1" s="1"/>
  <c r="A21051" i="1" s="1"/>
  <c r="A21052" i="1" s="1"/>
  <c r="A21053" i="1" s="1"/>
  <c r="A21054" i="1" s="1"/>
  <c r="A21055" i="1" s="1"/>
  <c r="A21056" i="1" s="1"/>
  <c r="A21057" i="1" s="1"/>
  <c r="A21058" i="1" s="1"/>
  <c r="A21059" i="1" s="1"/>
  <c r="A21060" i="1" s="1"/>
  <c r="A21061" i="1" s="1"/>
  <c r="A21062" i="1" s="1"/>
  <c r="A21063" i="1" s="1"/>
  <c r="A21064" i="1" s="1"/>
  <c r="A21065" i="1" s="1"/>
  <c r="A21066" i="1" s="1"/>
  <c r="A21067" i="1" s="1"/>
  <c r="A21068" i="1" s="1"/>
  <c r="A21069" i="1" s="1"/>
  <c r="A21070" i="1" s="1"/>
  <c r="A21071" i="1" s="1"/>
  <c r="A21072" i="1" s="1"/>
  <c r="A21073" i="1" s="1"/>
  <c r="A21074" i="1" s="1"/>
  <c r="A21075" i="1" s="1"/>
  <c r="A21076" i="1" s="1"/>
  <c r="A21077" i="1" s="1"/>
  <c r="A21078" i="1" s="1"/>
  <c r="A21079" i="1" s="1"/>
  <c r="A21080" i="1" s="1"/>
  <c r="A21081" i="1" s="1"/>
  <c r="A21082" i="1" s="1"/>
  <c r="A21083" i="1" s="1"/>
  <c r="A21084" i="1" s="1"/>
  <c r="A21085" i="1" s="1"/>
  <c r="A21086" i="1" s="1"/>
  <c r="A21087" i="1" s="1"/>
  <c r="A21088" i="1" s="1"/>
  <c r="A21089" i="1" s="1"/>
  <c r="A21090" i="1" s="1"/>
  <c r="A21091" i="1" s="1"/>
  <c r="A21092" i="1" s="1"/>
  <c r="A21093" i="1" s="1"/>
  <c r="A21094" i="1" s="1"/>
  <c r="A21095" i="1" s="1"/>
  <c r="A21096" i="1" s="1"/>
  <c r="A21097" i="1" s="1"/>
  <c r="A21098" i="1" s="1"/>
  <c r="A21099" i="1" s="1"/>
  <c r="A21100" i="1" s="1"/>
  <c r="A21101" i="1" s="1"/>
  <c r="A21102" i="1" s="1"/>
  <c r="A21103" i="1" s="1"/>
  <c r="A21104" i="1" s="1"/>
  <c r="A21105" i="1" s="1"/>
  <c r="A21106" i="1" s="1"/>
  <c r="A21107" i="1" s="1"/>
  <c r="A21108" i="1" s="1"/>
  <c r="A22864" i="1" l="1"/>
  <c r="A21109" i="1"/>
  <c r="A21110" i="1" s="1"/>
  <c r="A21111" i="1" s="1"/>
  <c r="A21112" i="1" s="1"/>
  <c r="A21113" i="1" s="1"/>
  <c r="A21114" i="1" s="1"/>
  <c r="A21115" i="1" s="1"/>
  <c r="A21116" i="1" s="1"/>
  <c r="A21117" i="1" s="1"/>
  <c r="A21118" i="1" s="1"/>
  <c r="A21119" i="1" s="1"/>
  <c r="A21120" i="1" s="1"/>
  <c r="A21121" i="1" s="1"/>
  <c r="A21122" i="1" s="1"/>
  <c r="A21123" i="1" s="1"/>
  <c r="A21124" i="1" s="1"/>
  <c r="A21125" i="1" s="1"/>
  <c r="A21126" i="1" s="1"/>
  <c r="A21127" i="1" s="1"/>
  <c r="A21128" i="1" s="1"/>
  <c r="A21129" i="1" s="1"/>
  <c r="A21130" i="1" s="1"/>
  <c r="A21131" i="1" s="1"/>
  <c r="A21132" i="1" s="1"/>
  <c r="A21133" i="1" s="1"/>
  <c r="A21134" i="1" s="1"/>
  <c r="A21135" i="1" s="1"/>
  <c r="A21136" i="1" s="1"/>
  <c r="A21137" i="1" s="1"/>
  <c r="A21138" i="1" s="1"/>
  <c r="A21139" i="1" s="1"/>
  <c r="A21140" i="1" s="1"/>
  <c r="A21141" i="1" s="1"/>
  <c r="A21142" i="1" s="1"/>
  <c r="A21143" i="1" s="1"/>
  <c r="A21144" i="1" s="1"/>
  <c r="A21145" i="1" s="1"/>
  <c r="A21146" i="1" s="1"/>
  <c r="A21147" i="1" s="1"/>
  <c r="A21148" i="1" s="1"/>
  <c r="A21149" i="1" s="1"/>
  <c r="A21150" i="1" s="1"/>
  <c r="A21151" i="1" s="1"/>
  <c r="A21152" i="1" s="1"/>
  <c r="A21153" i="1" s="1"/>
  <c r="A21154" i="1" s="1"/>
  <c r="A21155" i="1" s="1"/>
  <c r="A21156" i="1" s="1"/>
  <c r="A21157" i="1" s="1"/>
  <c r="A21158" i="1" s="1"/>
  <c r="A21159" i="1" s="1"/>
  <c r="A21160" i="1" s="1"/>
  <c r="A21161" i="1" s="1"/>
  <c r="A21162" i="1" s="1"/>
  <c r="A21163" i="1" s="1"/>
  <c r="A21164" i="1" s="1"/>
  <c r="A21165" i="1" s="1"/>
  <c r="A21166" i="1" s="1"/>
  <c r="A21167" i="1" s="1"/>
  <c r="A21168" i="1" s="1"/>
  <c r="A21169" i="1" s="1"/>
  <c r="A21170" i="1" s="1"/>
  <c r="A21171" i="1" s="1"/>
  <c r="A21172" i="1" s="1"/>
  <c r="A21173" i="1" s="1"/>
  <c r="A21174" i="1" s="1"/>
  <c r="A21175" i="1" s="1"/>
  <c r="A21176" i="1" s="1"/>
  <c r="A21177" i="1" s="1"/>
  <c r="A21178" i="1" s="1"/>
  <c r="A21179" i="1" s="1"/>
  <c r="A21180" i="1" s="1"/>
  <c r="A21181" i="1" s="1"/>
  <c r="A21182" i="1" s="1"/>
  <c r="A21183" i="1" s="1"/>
  <c r="A21184" i="1" s="1"/>
  <c r="A21185" i="1" s="1"/>
  <c r="A21186" i="1" s="1"/>
  <c r="A21187" i="1" s="1"/>
  <c r="A21188" i="1" s="1"/>
  <c r="A21189" i="1" s="1"/>
  <c r="A21190" i="1" s="1"/>
  <c r="A21191" i="1" s="1"/>
  <c r="A21192" i="1" s="1"/>
  <c r="A21193" i="1" s="1"/>
  <c r="A21194" i="1" s="1"/>
  <c r="A22846" i="1" l="1"/>
  <c r="A21195" i="1"/>
  <c r="A21196" i="1" s="1"/>
  <c r="A22848" i="1" l="1"/>
  <c r="A21197" i="1"/>
  <c r="A21198" i="1" s="1"/>
  <c r="A21199" i="1" s="1"/>
  <c r="A21200" i="1" s="1"/>
  <c r="A21201" i="1" s="1"/>
  <c r="A21202" i="1" s="1"/>
  <c r="A21203" i="1" s="1"/>
  <c r="A21204" i="1" s="1"/>
  <c r="A21205" i="1" s="1"/>
  <c r="A21206" i="1" s="1"/>
  <c r="A23891" i="1" l="1"/>
  <c r="A22852" i="1"/>
  <c r="A21207" i="1"/>
  <c r="A21208" i="1" s="1"/>
  <c r="A21209" i="1" s="1"/>
  <c r="A21210" i="1" s="1"/>
  <c r="A21211" i="1" s="1"/>
  <c r="A21212" i="1" s="1"/>
  <c r="A21213" i="1" s="1"/>
  <c r="A21214" i="1" s="1"/>
  <c r="A21215" i="1" s="1"/>
  <c r="A21216" i="1" s="1"/>
  <c r="A21217" i="1" s="1"/>
  <c r="A21218" i="1" s="1"/>
  <c r="A21219" i="1" s="1"/>
  <c r="A21220" i="1" s="1"/>
  <c r="A23974" i="1" l="1"/>
  <c r="A21221" i="1"/>
  <c r="A21222" i="1" s="1"/>
  <c r="A21223" i="1" s="1"/>
  <c r="A21224" i="1" s="1"/>
  <c r="A21225" i="1" s="1"/>
  <c r="A21226" i="1" s="1"/>
  <c r="A21227" i="1" s="1"/>
  <c r="A21228" i="1" s="1"/>
  <c r="A21229" i="1" s="1"/>
  <c r="A21230" i="1" s="1"/>
  <c r="A21231" i="1" s="1"/>
  <c r="A21232" i="1" s="1"/>
  <c r="A21233" i="1" s="1"/>
  <c r="A21234" i="1" s="1"/>
  <c r="A21279" i="1" s="1"/>
  <c r="A21282" i="1" s="1"/>
  <c r="A21287" i="1" s="1"/>
  <c r="A21293" i="1" s="1"/>
  <c r="A21294" i="1" s="1"/>
  <c r="A21318" i="1" s="1"/>
  <c r="A21319" i="1" s="1"/>
  <c r="A21320" i="1" s="1"/>
  <c r="A21321" i="1" s="1"/>
  <c r="A21322" i="1" s="1"/>
  <c r="A21327" i="1" s="1"/>
  <c r="A21329" i="1" s="1"/>
  <c r="A21456" i="1" s="1"/>
  <c r="A21464" i="1" s="1"/>
  <c r="A21465" i="1" s="1"/>
  <c r="A21466" i="1" s="1"/>
  <c r="A21467" i="1" s="1"/>
  <c r="A21468" i="1" s="1"/>
  <c r="A21469" i="1" s="1"/>
  <c r="A21470" i="1" s="1"/>
  <c r="A21471" i="1" s="1"/>
  <c r="A21472" i="1" s="1"/>
  <c r="A21473" i="1" s="1"/>
  <c r="A21474" i="1" s="1"/>
  <c r="A21475" i="1" s="1"/>
  <c r="A21476" i="1" s="1"/>
  <c r="A21477" i="1" s="1"/>
  <c r="A21478" i="1" s="1"/>
  <c r="A21479" i="1" s="1"/>
  <c r="A21480" i="1" s="1"/>
  <c r="A21481" i="1" s="1"/>
  <c r="A21482" i="1" s="1"/>
  <c r="A21483" i="1" s="1"/>
  <c r="A21484" i="1" s="1"/>
  <c r="A21485" i="1" s="1"/>
  <c r="A21486" i="1" s="1"/>
  <c r="A21487" i="1" s="1"/>
  <c r="A21488" i="1" s="1"/>
  <c r="A21489" i="1" s="1"/>
  <c r="A21490" i="1" s="1"/>
  <c r="A21491" i="1" s="1"/>
  <c r="A21492" i="1" s="1"/>
  <c r="A21493" i="1" s="1"/>
  <c r="A21494" i="1" s="1"/>
  <c r="A21495" i="1" s="1"/>
  <c r="A21496" i="1" s="1"/>
  <c r="A21497" i="1" s="1"/>
  <c r="A21498" i="1" s="1"/>
  <c r="A21499" i="1" s="1"/>
  <c r="A21500" i="1" s="1"/>
  <c r="A21501" i="1" s="1"/>
  <c r="A21502" i="1" s="1"/>
  <c r="A21503" i="1" s="1"/>
  <c r="A21504" i="1" s="1"/>
  <c r="A21505" i="1" s="1"/>
  <c r="A21506" i="1" s="1"/>
  <c r="A21507" i="1" s="1"/>
  <c r="A21508" i="1" s="1"/>
  <c r="A21509" i="1" s="1"/>
  <c r="A21510" i="1" s="1"/>
  <c r="A21511" i="1" s="1"/>
  <c r="A21512" i="1" s="1"/>
  <c r="A21513" i="1" s="1"/>
  <c r="A21514" i="1" s="1"/>
  <c r="A21515" i="1" s="1"/>
  <c r="A21516" i="1" s="1"/>
  <c r="A21517" i="1" s="1"/>
  <c r="A21518" i="1" s="1"/>
  <c r="A21519" i="1" s="1"/>
  <c r="A21520" i="1" s="1"/>
  <c r="A21521" i="1" s="1"/>
  <c r="A21522" i="1" s="1"/>
  <c r="A21523" i="1" s="1"/>
  <c r="A21524" i="1" s="1"/>
  <c r="A21525" i="1" s="1"/>
  <c r="A21526" i="1" s="1"/>
  <c r="A21527" i="1" s="1"/>
  <c r="A21528" i="1" s="1"/>
  <c r="A21529" i="1" s="1"/>
  <c r="A21530" i="1" s="1"/>
  <c r="A21531" i="1" s="1"/>
  <c r="A21532" i="1" s="1"/>
  <c r="A21533" i="1" s="1"/>
  <c r="A21534" i="1" s="1"/>
  <c r="A21535" i="1" s="1"/>
  <c r="A21536" i="1" s="1"/>
  <c r="A21537" i="1" s="1"/>
  <c r="A21538" i="1" s="1"/>
  <c r="A21539" i="1" s="1"/>
  <c r="A21540" i="1" s="1"/>
  <c r="A21541" i="1" s="1"/>
  <c r="A21542" i="1" s="1"/>
  <c r="A21543" i="1" s="1"/>
  <c r="A21544" i="1" s="1"/>
  <c r="A21545" i="1" s="1"/>
  <c r="A21546" i="1" s="1"/>
  <c r="A21547" i="1" s="1"/>
  <c r="A21548" i="1" s="1"/>
  <c r="A21549" i="1" s="1"/>
  <c r="A21550" i="1" s="1"/>
  <c r="A21551" i="1" s="1"/>
  <c r="A21552" i="1" s="1"/>
  <c r="A21553" i="1" s="1"/>
  <c r="A21554" i="1" s="1"/>
  <c r="A21555" i="1" s="1"/>
  <c r="A21556" i="1" s="1"/>
  <c r="A21557" i="1" s="1"/>
  <c r="A21558" i="1" s="1"/>
  <c r="A21559" i="1" s="1"/>
  <c r="A21571" i="1" s="1"/>
  <c r="A22987" i="1" l="1"/>
  <c r="A21572" i="1"/>
  <c r="A21573" i="1" s="1"/>
  <c r="A21574" i="1" s="1"/>
  <c r="A21575" i="1" s="1"/>
  <c r="A22863" i="1" l="1"/>
  <c r="A21576" i="1"/>
  <c r="A21577" i="1" s="1"/>
  <c r="A21578" i="1" s="1"/>
  <c r="A21579" i="1" s="1"/>
  <c r="A21580" i="1" s="1"/>
  <c r="A21581" i="1" s="1"/>
  <c r="A21582" i="1" s="1"/>
  <c r="A21583" i="1" s="1"/>
  <c r="A21584" i="1" s="1"/>
  <c r="A21585" i="1" s="1"/>
  <c r="A21586" i="1" s="1"/>
  <c r="A21587" i="1" s="1"/>
  <c r="A21588" i="1" s="1"/>
  <c r="A21589" i="1" s="1"/>
  <c r="A21590" i="1" s="1"/>
  <c r="A21591" i="1" s="1"/>
  <c r="A21592" i="1" s="1"/>
  <c r="A21593" i="1" s="1"/>
  <c r="A21594" i="1" s="1"/>
  <c r="A21595" i="1" s="1"/>
  <c r="A21596" i="1" s="1"/>
  <c r="A21597" i="1" s="1"/>
  <c r="A21598" i="1" s="1"/>
  <c r="A21599" i="1" s="1"/>
  <c r="A21600" i="1" s="1"/>
  <c r="A21601" i="1" s="1"/>
  <c r="A21602" i="1" s="1"/>
  <c r="A21603" i="1" s="1"/>
  <c r="A21604" i="1" s="1"/>
  <c r="A21605" i="1" s="1"/>
  <c r="A21606" i="1" s="1"/>
  <c r="A21607" i="1" s="1"/>
  <c r="A21608" i="1" s="1"/>
  <c r="A21609" i="1" s="1"/>
  <c r="A21610" i="1" s="1"/>
  <c r="A21611" i="1" s="1"/>
  <c r="A21612" i="1" s="1"/>
  <c r="A21613" i="1" s="1"/>
  <c r="A21614" i="1" s="1"/>
  <c r="A21615" i="1" s="1"/>
  <c r="A21616" i="1" s="1"/>
  <c r="A21617" i="1" s="1"/>
  <c r="A21618" i="1" s="1"/>
  <c r="A21619" i="1" s="1"/>
  <c r="A21620" i="1" s="1"/>
  <c r="A21621" i="1" s="1"/>
  <c r="A21622" i="1" s="1"/>
  <c r="A21623" i="1" s="1"/>
  <c r="A21624" i="1" s="1"/>
  <c r="A21625" i="1" s="1"/>
  <c r="A21626" i="1" s="1"/>
  <c r="A21627" i="1" s="1"/>
  <c r="A21628" i="1" s="1"/>
  <c r="A21629" i="1" s="1"/>
  <c r="A21630" i="1" s="1"/>
  <c r="A21631" i="1" s="1"/>
  <c r="A21632" i="1" s="1"/>
  <c r="A21633" i="1" s="1"/>
  <c r="A21634" i="1" s="1"/>
  <c r="A21635" i="1" s="1"/>
  <c r="A21636" i="1" s="1"/>
  <c r="A21637" i="1" s="1"/>
  <c r="A21638" i="1" s="1"/>
  <c r="A21639" i="1" s="1"/>
  <c r="A21640" i="1" s="1"/>
  <c r="A21641" i="1" s="1"/>
  <c r="A21642" i="1" s="1"/>
  <c r="A21643" i="1" s="1"/>
  <c r="A21644" i="1" s="1"/>
  <c r="A21645" i="1" s="1"/>
  <c r="A21646" i="1" s="1"/>
  <c r="A21647" i="1" s="1"/>
  <c r="A21648" i="1" s="1"/>
  <c r="A21649" i="1" s="1"/>
  <c r="A21650" i="1" s="1"/>
  <c r="A21651" i="1" s="1"/>
  <c r="A21652" i="1" s="1"/>
  <c r="A21653" i="1" s="1"/>
  <c r="A21654" i="1" s="1"/>
  <c r="A21655" i="1" s="1"/>
  <c r="A21656" i="1" s="1"/>
  <c r="A21657" i="1" s="1"/>
  <c r="A21658" i="1" s="1"/>
  <c r="A21659" i="1" s="1"/>
  <c r="A21660" i="1" s="1"/>
  <c r="A21661" i="1" s="1"/>
  <c r="A21662" i="1" s="1"/>
  <c r="A21663" i="1" s="1"/>
  <c r="A21664" i="1" s="1"/>
  <c r="A21665" i="1" s="1"/>
  <c r="A21666" i="1" s="1"/>
  <c r="A21667" i="1" s="1"/>
  <c r="A21668" i="1" s="1"/>
  <c r="A21669" i="1" s="1"/>
  <c r="A21670" i="1" s="1"/>
  <c r="A21671" i="1" s="1"/>
  <c r="A21672" i="1" s="1"/>
  <c r="A21673" i="1" s="1"/>
  <c r="A21674" i="1" s="1"/>
  <c r="A21675" i="1" s="1"/>
  <c r="A21676" i="1" s="1"/>
  <c r="A21677" i="1" s="1"/>
  <c r="A21678" i="1" s="1"/>
  <c r="A21679" i="1" s="1"/>
  <c r="A21680" i="1" s="1"/>
  <c r="A21681" i="1" s="1"/>
  <c r="A21682" i="1" s="1"/>
  <c r="A21683" i="1" s="1"/>
  <c r="A21684" i="1" s="1"/>
  <c r="A21685" i="1" s="1"/>
  <c r="A21686" i="1" s="1"/>
  <c r="A21687" i="1" s="1"/>
  <c r="A21688" i="1" s="1"/>
  <c r="A21689" i="1" s="1"/>
  <c r="A21690" i="1" s="1"/>
  <c r="A21691" i="1" s="1"/>
  <c r="A21692" i="1" s="1"/>
  <c r="A21693" i="1" s="1"/>
  <c r="A21694" i="1" s="1"/>
  <c r="A21695" i="1" s="1"/>
  <c r="A21696" i="1" s="1"/>
  <c r="A21697" i="1" s="1"/>
  <c r="A21698" i="1" s="1"/>
  <c r="A21699" i="1" s="1"/>
  <c r="A21700" i="1" s="1"/>
  <c r="A21701" i="1" s="1"/>
  <c r="A21702" i="1" s="1"/>
  <c r="A21703" i="1" s="1"/>
  <c r="A21704" i="1" s="1"/>
  <c r="A21705" i="1" s="1"/>
  <c r="A21706" i="1" s="1"/>
  <c r="A21707" i="1" s="1"/>
  <c r="A21708" i="1" s="1"/>
  <c r="A21709" i="1" s="1"/>
  <c r="A21710" i="1" s="1"/>
  <c r="A21711" i="1" s="1"/>
  <c r="A21712" i="1" s="1"/>
  <c r="A21713" i="1" s="1"/>
  <c r="A21714" i="1" s="1"/>
  <c r="A21715" i="1" s="1"/>
  <c r="A21716" i="1" s="1"/>
  <c r="A21717" i="1" s="1"/>
  <c r="A21718" i="1" s="1"/>
  <c r="A21719" i="1" s="1"/>
  <c r="A21720" i="1" s="1"/>
  <c r="A21721" i="1" s="1"/>
  <c r="A21722" i="1" s="1"/>
  <c r="A21723" i="1" s="1"/>
  <c r="A21724" i="1" s="1"/>
  <c r="A21725" i="1" s="1"/>
  <c r="A21726" i="1" s="1"/>
  <c r="A21727" i="1" s="1"/>
  <c r="A21728" i="1" s="1"/>
  <c r="A21729" i="1" s="1"/>
  <c r="A21730" i="1" s="1"/>
  <c r="A21731" i="1" s="1"/>
  <c r="A21732" i="1" s="1"/>
  <c r="A21733" i="1" s="1"/>
  <c r="A21734" i="1" s="1"/>
  <c r="A21735" i="1" s="1"/>
  <c r="A21736" i="1" s="1"/>
  <c r="A21737" i="1" s="1"/>
  <c r="A21738" i="1" s="1"/>
  <c r="A21739" i="1" s="1"/>
  <c r="A21740" i="1" s="1"/>
  <c r="A21741" i="1" s="1"/>
  <c r="A21742" i="1" s="1"/>
  <c r="A21743" i="1" s="1"/>
  <c r="A21744" i="1" s="1"/>
  <c r="A21745" i="1" s="1"/>
  <c r="A21746" i="1" s="1"/>
  <c r="A21747" i="1" s="1"/>
  <c r="A21748" i="1" s="1"/>
  <c r="A21749" i="1" s="1"/>
  <c r="A21750" i="1" s="1"/>
  <c r="A21751" i="1" s="1"/>
  <c r="A21752" i="1" s="1"/>
  <c r="A21753" i="1" s="1"/>
  <c r="A21754" i="1" s="1"/>
  <c r="A21755" i="1" s="1"/>
  <c r="A21756" i="1" s="1"/>
  <c r="A21757" i="1" s="1"/>
  <c r="A21758" i="1" s="1"/>
  <c r="A21759" i="1" s="1"/>
  <c r="A21760" i="1" s="1"/>
  <c r="A21761" i="1" s="1"/>
  <c r="A21762" i="1" s="1"/>
  <c r="A21763" i="1" s="1"/>
  <c r="A21764" i="1" s="1"/>
  <c r="A21765" i="1" s="1"/>
  <c r="A21766" i="1" s="1"/>
  <c r="A21767" i="1" s="1"/>
  <c r="A21768" i="1" s="1"/>
  <c r="A21769" i="1" s="1"/>
  <c r="A21770" i="1" s="1"/>
  <c r="A21771" i="1" s="1"/>
  <c r="A21772" i="1" s="1"/>
  <c r="A21773" i="1" s="1"/>
  <c r="A21774" i="1" s="1"/>
  <c r="A21775" i="1" s="1"/>
  <c r="A21776" i="1" s="1"/>
  <c r="A21777" i="1" s="1"/>
  <c r="A21778" i="1" s="1"/>
  <c r="A21779" i="1" s="1"/>
  <c r="A21780" i="1" s="1"/>
  <c r="A21781" i="1" s="1"/>
  <c r="A21782" i="1" s="1"/>
  <c r="A21783" i="1" s="1"/>
  <c r="A21784" i="1" s="1"/>
  <c r="A21785" i="1" s="1"/>
  <c r="A21786" i="1" s="1"/>
  <c r="A21787" i="1" s="1"/>
  <c r="A21788" i="1" s="1"/>
  <c r="A21789" i="1" s="1"/>
  <c r="A21790" i="1" s="1"/>
  <c r="A21791" i="1" s="1"/>
  <c r="A21792" i="1" s="1"/>
  <c r="A21793" i="1" s="1"/>
  <c r="A21794" i="1" s="1"/>
  <c r="A21795" i="1" s="1"/>
  <c r="A21796" i="1" s="1"/>
  <c r="A21797" i="1" s="1"/>
  <c r="A21798" i="1" s="1"/>
  <c r="A21799" i="1" s="1"/>
  <c r="A21800" i="1" s="1"/>
  <c r="A21801" i="1" s="1"/>
  <c r="A21802" i="1" s="1"/>
  <c r="A21803" i="1" s="1"/>
  <c r="A21804" i="1" s="1"/>
  <c r="A21812" i="1" s="1"/>
  <c r="A21816" i="1" s="1"/>
  <c r="A21838" i="1" s="1"/>
  <c r="A21840" i="1" s="1"/>
  <c r="A21841" i="1" s="1"/>
  <c r="A21842" i="1" s="1"/>
  <c r="A21846" i="1" s="1"/>
  <c r="A21848" i="1" s="1"/>
  <c r="A21850" i="1" s="1"/>
  <c r="A21851" i="1" s="1"/>
  <c r="A21856" i="1" s="1"/>
  <c r="A21859" i="1" s="1"/>
  <c r="A21860" i="1" s="1"/>
  <c r="A21861" i="1" s="1"/>
  <c r="A21870" i="1" s="1"/>
  <c r="A21896" i="1" s="1"/>
  <c r="A21907" i="1" s="1"/>
  <c r="A21908" i="1" s="1"/>
  <c r="A21913" i="1" s="1"/>
  <c r="A21914" i="1" s="1"/>
  <c r="A21921" i="1" s="1"/>
  <c r="A22006" i="1" s="1"/>
  <c r="A22008" i="1" s="1"/>
  <c r="A22013" i="1" s="1"/>
  <c r="A22014" i="1" s="1"/>
  <c r="A22018" i="1" s="1"/>
  <c r="A22922" i="1" l="1"/>
  <c r="A22019" i="1"/>
  <c r="A22020" i="1" s="1"/>
  <c r="A22021" i="1" s="1"/>
  <c r="A22022" i="1" s="1"/>
  <c r="A22023" i="1" s="1"/>
  <c r="A22024" i="1" s="1"/>
  <c r="A22025" i="1" s="1"/>
  <c r="A22026" i="1" s="1"/>
  <c r="A22027" i="1" s="1"/>
  <c r="A22028" i="1" s="1"/>
  <c r="A22029" i="1" s="1"/>
  <c r="A22030" i="1" s="1"/>
  <c r="A22031" i="1" s="1"/>
  <c r="A22032" i="1" s="1"/>
  <c r="A22033" i="1" s="1"/>
  <c r="A22034" i="1" s="1"/>
  <c r="A22035" i="1" s="1"/>
  <c r="A22036" i="1" s="1"/>
  <c r="A22037" i="1" s="1"/>
  <c r="A22038" i="1" s="1"/>
  <c r="A22039" i="1" s="1"/>
  <c r="A22040" i="1" s="1"/>
  <c r="A22041" i="1" s="1"/>
  <c r="A22042" i="1" s="1"/>
  <c r="A22043" i="1" s="1"/>
  <c r="A22044" i="1" s="1"/>
  <c r="A22045" i="1" s="1"/>
  <c r="A22046" i="1" s="1"/>
  <c r="A22047" i="1" s="1"/>
  <c r="A22048" i="1" s="1"/>
  <c r="A22049" i="1" s="1"/>
  <c r="A22050" i="1" s="1"/>
  <c r="A22051" i="1" s="1"/>
  <c r="A23389" i="1" l="1"/>
  <c r="A22052" i="1"/>
  <c r="A22053" i="1" s="1"/>
  <c r="A22054" i="1" s="1"/>
  <c r="A22055" i="1" s="1"/>
  <c r="A22056" i="1" s="1"/>
  <c r="A22057" i="1" s="1"/>
  <c r="A22058" i="1" s="1"/>
  <c r="A22059" i="1" s="1"/>
  <c r="A22060" i="1" s="1"/>
  <c r="A22061" i="1" s="1"/>
  <c r="A22062" i="1" s="1"/>
  <c r="A22063" i="1" s="1"/>
  <c r="A22064" i="1" s="1"/>
  <c r="A22065" i="1" s="1"/>
  <c r="A22066" i="1" s="1"/>
  <c r="A22067" i="1" s="1"/>
  <c r="A22069" i="1" s="1"/>
  <c r="A22070" i="1" s="1"/>
  <c r="A22071" i="1" s="1"/>
  <c r="A22072" i="1" s="1"/>
  <c r="A22073" i="1" s="1"/>
  <c r="A22074" i="1" s="1"/>
  <c r="A22075" i="1" s="1"/>
  <c r="A22076" i="1" s="1"/>
  <c r="A22077" i="1" s="1"/>
  <c r="A22078" i="1" s="1"/>
  <c r="A22079" i="1" s="1"/>
  <c r="A22080" i="1" s="1"/>
  <c r="A22081" i="1" s="1"/>
  <c r="A22082" i="1" s="1"/>
  <c r="A22083" i="1" s="1"/>
  <c r="A22084" i="1" s="1"/>
  <c r="A22085" i="1" s="1"/>
  <c r="A22086" i="1" s="1"/>
  <c r="A22087" i="1" s="1"/>
  <c r="A22088" i="1" s="1"/>
  <c r="A22089" i="1" s="1"/>
  <c r="A22090" i="1" s="1"/>
  <c r="A22091" i="1" s="1"/>
  <c r="A22092" i="1" s="1"/>
  <c r="A22093" i="1" s="1"/>
  <c r="A22094" i="1" s="1"/>
  <c r="A22095" i="1" s="1"/>
  <c r="A22096" i="1" s="1"/>
  <c r="A22097" i="1" s="1"/>
  <c r="A22098" i="1" s="1"/>
  <c r="A22099" i="1" s="1"/>
  <c r="A22100" i="1" s="1"/>
  <c r="A22101" i="1" s="1"/>
  <c r="A22102" i="1" s="1"/>
  <c r="A22103" i="1" s="1"/>
  <c r="A22104" i="1" s="1"/>
  <c r="A22105" i="1" s="1"/>
  <c r="A22106" i="1" s="1"/>
  <c r="A22107" i="1" s="1"/>
  <c r="A22108" i="1" s="1"/>
  <c r="A22109" i="1" s="1"/>
  <c r="A22110" i="1" s="1"/>
  <c r="A22111" i="1" s="1"/>
  <c r="A22112" i="1" s="1"/>
  <c r="A22113" i="1" s="1"/>
  <c r="A22114" i="1" s="1"/>
  <c r="A22115" i="1" s="1"/>
  <c r="A22116" i="1" s="1"/>
  <c r="A22117" i="1" s="1"/>
  <c r="A22118" i="1" s="1"/>
  <c r="A22119" i="1" s="1"/>
  <c r="A22120" i="1" s="1"/>
  <c r="A22121" i="1" s="1"/>
  <c r="A23967" i="1" l="1"/>
  <c r="A23867" i="1"/>
  <c r="A22122" i="1"/>
  <c r="A22123" i="1" s="1"/>
  <c r="A22124" i="1" s="1"/>
  <c r="A22125" i="1" s="1"/>
  <c r="A22126" i="1" s="1"/>
  <c r="A22127" i="1" s="1"/>
  <c r="A22128" i="1" s="1"/>
  <c r="A22129" i="1" s="1"/>
  <c r="A22130" i="1" s="1"/>
  <c r="A22131" i="1" s="1"/>
  <c r="A22132" i="1" s="1"/>
  <c r="A22133" i="1" s="1"/>
  <c r="A22134" i="1" s="1"/>
  <c r="A22135" i="1" s="1"/>
  <c r="A22136" i="1" s="1"/>
  <c r="A22137" i="1" s="1"/>
  <c r="A22138" i="1" s="1"/>
  <c r="A22139" i="1" s="1"/>
  <c r="A22140" i="1" s="1"/>
  <c r="A22141" i="1" s="1"/>
  <c r="A22142" i="1" s="1"/>
  <c r="A22143" i="1" s="1"/>
  <c r="A22144" i="1" s="1"/>
  <c r="A22145" i="1" s="1"/>
  <c r="A22146" i="1" s="1"/>
  <c r="A22147" i="1" s="1"/>
  <c r="A22148" i="1" s="1"/>
  <c r="A22149" i="1" s="1"/>
  <c r="A22150" i="1" s="1"/>
  <c r="A22151" i="1" s="1"/>
  <c r="A22152" i="1" s="1"/>
  <c r="A22153" i="1" s="1"/>
  <c r="A22154" i="1" s="1"/>
  <c r="A22155" i="1" s="1"/>
  <c r="A22156" i="1" s="1"/>
  <c r="A22157" i="1" s="1"/>
  <c r="A22158" i="1" s="1"/>
  <c r="A22159" i="1" s="1"/>
  <c r="A22160" i="1" s="1"/>
  <c r="A22161" i="1" s="1"/>
  <c r="A22162" i="1" s="1"/>
  <c r="A22163" i="1" s="1"/>
  <c r="A22164" i="1" s="1"/>
  <c r="A22165" i="1" s="1"/>
  <c r="A22166" i="1" s="1"/>
  <c r="A22167" i="1" s="1"/>
  <c r="A22168" i="1" s="1"/>
  <c r="A22169" i="1" s="1"/>
  <c r="A22170" i="1" s="1"/>
  <c r="A22171" i="1" s="1"/>
  <c r="A22172" i="1" s="1"/>
  <c r="A22173" i="1" s="1"/>
  <c r="A22174" i="1" s="1"/>
  <c r="A22175" i="1" s="1"/>
  <c r="A22176" i="1" s="1"/>
  <c r="A22177" i="1" s="1"/>
  <c r="A22178" i="1" s="1"/>
  <c r="A22179" i="1" s="1"/>
  <c r="A22180" i="1" s="1"/>
  <c r="A22181" i="1" s="1"/>
  <c r="A22182" i="1" s="1"/>
  <c r="A22183" i="1" s="1"/>
  <c r="A22184" i="1" s="1"/>
  <c r="A22185" i="1" s="1"/>
  <c r="A22186" i="1" s="1"/>
  <c r="A22187" i="1" s="1"/>
  <c r="A23367" i="1" l="1"/>
  <c r="A22188" i="1"/>
  <c r="A22189" i="1" s="1"/>
  <c r="A22190" i="1" s="1"/>
  <c r="A22191" i="1" s="1"/>
  <c r="A22192" i="1" s="1"/>
  <c r="A22193" i="1" s="1"/>
  <c r="A22194" i="1" s="1"/>
  <c r="A22195" i="1" s="1"/>
  <c r="A22196" i="1" s="1"/>
  <c r="A22197" i="1" s="1"/>
  <c r="A22198" i="1" s="1"/>
  <c r="A22199" i="1" s="1"/>
  <c r="A22200" i="1" s="1"/>
  <c r="A22201" i="1" s="1"/>
  <c r="A22202" i="1" s="1"/>
  <c r="A22203" i="1" s="1"/>
  <c r="A22204" i="1" s="1"/>
  <c r="A22205" i="1" s="1"/>
  <c r="A22206" i="1" s="1"/>
  <c r="A22207" i="1" s="1"/>
  <c r="A22208" i="1" s="1"/>
  <c r="A22209" i="1" s="1"/>
  <c r="A22210" i="1" s="1"/>
  <c r="A22211" i="1" s="1"/>
  <c r="A22212" i="1" s="1"/>
  <c r="A22213" i="1" s="1"/>
  <c r="A22214" i="1" s="1"/>
  <c r="A22215" i="1" s="1"/>
  <c r="A22216" i="1" s="1"/>
  <c r="A22217" i="1" s="1"/>
  <c r="A22218" i="1" s="1"/>
  <c r="A22219" i="1" s="1"/>
  <c r="A22220" i="1" s="1"/>
  <c r="A22221" i="1" s="1"/>
  <c r="A22222" i="1" s="1"/>
  <c r="A22223" i="1" s="1"/>
  <c r="A22224" i="1" s="1"/>
  <c r="A22225" i="1" s="1"/>
  <c r="A22226" i="1" s="1"/>
  <c r="A22227" i="1" s="1"/>
  <c r="A22228" i="1" s="1"/>
  <c r="A22229" i="1" s="1"/>
  <c r="A22230" i="1" s="1"/>
  <c r="A22231" i="1" s="1"/>
  <c r="A22232" i="1" s="1"/>
  <c r="A22233" i="1" s="1"/>
  <c r="A22234" i="1" s="1"/>
  <c r="A22235" i="1" s="1"/>
  <c r="A22236" i="1" s="1"/>
  <c r="A22237" i="1" s="1"/>
  <c r="A22238" i="1" s="1"/>
  <c r="A22239" i="1" s="1"/>
  <c r="A22240" i="1" s="1"/>
  <c r="A22241" i="1" s="1"/>
  <c r="A22242" i="1" s="1"/>
  <c r="A22858" i="1" l="1"/>
  <c r="A22243" i="1"/>
  <c r="A22244" i="1" s="1"/>
  <c r="A22245" i="1" s="1"/>
  <c r="A22246" i="1" s="1"/>
  <c r="A22247" i="1" s="1"/>
  <c r="A22248" i="1" s="1"/>
  <c r="A22249" i="1" s="1"/>
  <c r="A22250" i="1" s="1"/>
  <c r="A22251" i="1" s="1"/>
  <c r="A22252" i="1" s="1"/>
  <c r="A22253" i="1" s="1"/>
  <c r="A22254" i="1" s="1"/>
  <c r="A22255" i="1" s="1"/>
  <c r="A22256" i="1" s="1"/>
  <c r="A22257" i="1" s="1"/>
  <c r="A22258" i="1" s="1"/>
  <c r="A22259" i="1" s="1"/>
  <c r="A22260" i="1" s="1"/>
  <c r="A22261" i="1" s="1"/>
  <c r="A22262" i="1" s="1"/>
  <c r="A22263" i="1" s="1"/>
  <c r="A22264" i="1" s="1"/>
  <c r="A22265" i="1" s="1"/>
  <c r="A22266" i="1" s="1"/>
  <c r="A22267" i="1" s="1"/>
  <c r="A22268" i="1" s="1"/>
  <c r="A23865" i="1" l="1"/>
  <c r="A22861" i="1"/>
  <c r="A22269" i="1"/>
  <c r="A22270" i="1" s="1"/>
  <c r="A22271" i="1" s="1"/>
  <c r="A22272" i="1" s="1"/>
  <c r="A22273" i="1" s="1"/>
  <c r="A22274" i="1" s="1"/>
  <c r="A22275" i="1" s="1"/>
  <c r="A22276" i="1" s="1"/>
  <c r="A22277" i="1" s="1"/>
  <c r="A22278" i="1" s="1"/>
  <c r="A22279" i="1" s="1"/>
  <c r="A22280" i="1" s="1"/>
  <c r="A22281" i="1" s="1"/>
  <c r="A22282" i="1" s="1"/>
  <c r="A22283" i="1" s="1"/>
  <c r="A22284" i="1" s="1"/>
  <c r="A22285" i="1" s="1"/>
  <c r="A22286" i="1" s="1"/>
  <c r="A22287" i="1" s="1"/>
  <c r="A22288" i="1" s="1"/>
  <c r="A22289" i="1" s="1"/>
  <c r="A22290" i="1" s="1"/>
  <c r="A22291" i="1" s="1"/>
  <c r="A22292" i="1" s="1"/>
  <c r="A22293" i="1" s="1"/>
  <c r="A22294" i="1" s="1"/>
  <c r="A22295" i="1" s="1"/>
  <c r="A22296" i="1" s="1"/>
  <c r="A22297" i="1" s="1"/>
  <c r="A22298" i="1" s="1"/>
  <c r="A22299" i="1" s="1"/>
  <c r="A22300" i="1" s="1"/>
  <c r="A22301" i="1" s="1"/>
  <c r="A22302" i="1" s="1"/>
  <c r="A22303" i="1" s="1"/>
  <c r="A22304" i="1" s="1"/>
  <c r="A22305" i="1" s="1"/>
  <c r="A22306" i="1" s="1"/>
  <c r="A22307" i="1" s="1"/>
  <c r="A22308" i="1" s="1"/>
  <c r="A22309" i="1" s="1"/>
  <c r="A22310" i="1" s="1"/>
  <c r="A22311" i="1" s="1"/>
  <c r="A22312" i="1" s="1"/>
  <c r="A22313" i="1" s="1"/>
  <c r="A22314" i="1" s="1"/>
  <c r="A22315" i="1" s="1"/>
  <c r="A22316" i="1" s="1"/>
  <c r="A22317" i="1" s="1"/>
  <c r="A22318" i="1" s="1"/>
  <c r="A22319" i="1" s="1"/>
  <c r="A22320" i="1" s="1"/>
  <c r="A22321" i="1" s="1"/>
  <c r="A22322" i="1" s="1"/>
  <c r="A22323" i="1" s="1"/>
  <c r="A22324" i="1" s="1"/>
  <c r="A22325" i="1" s="1"/>
  <c r="A22326" i="1" s="1"/>
  <c r="A22327" i="1" s="1"/>
  <c r="A22328" i="1" s="1"/>
  <c r="A22329" i="1" s="1"/>
  <c r="A22330" i="1" s="1"/>
  <c r="A22331" i="1" s="1"/>
  <c r="A22332" i="1" s="1"/>
  <c r="A22333" i="1" s="1"/>
  <c r="A22334" i="1" s="1"/>
  <c r="A22335" i="1" s="1"/>
  <c r="A22336" i="1" s="1"/>
  <c r="A22337" i="1" s="1"/>
  <c r="A22338" i="1" s="1"/>
  <c r="A22339" i="1" s="1"/>
  <c r="A22340" i="1" s="1"/>
  <c r="A22341" i="1" s="1"/>
  <c r="A22342" i="1" s="1"/>
  <c r="A22343" i="1" s="1"/>
  <c r="A22344" i="1" s="1"/>
  <c r="A22345" i="1" s="1"/>
  <c r="A22346" i="1" s="1"/>
  <c r="A22347" i="1" s="1"/>
  <c r="A22348" i="1" s="1"/>
  <c r="A22349" i="1" s="1"/>
  <c r="A22350" i="1" s="1"/>
  <c r="A22351" i="1" s="1"/>
  <c r="A22352" i="1" s="1"/>
  <c r="A22353" i="1" s="1"/>
  <c r="A23713" i="1" l="1"/>
  <c r="A22354" i="1"/>
  <c r="A22355" i="1" s="1"/>
  <c r="A22356" i="1" s="1"/>
  <c r="A22357" i="1" s="1"/>
  <c r="A22358" i="1" s="1"/>
  <c r="A22359" i="1" s="1"/>
  <c r="A22360" i="1" s="1"/>
  <c r="A22361" i="1" s="1"/>
  <c r="A22362" i="1" s="1"/>
  <c r="A22363" i="1" s="1"/>
  <c r="A22364" i="1" s="1"/>
  <c r="A22365" i="1" s="1"/>
  <c r="A22366" i="1" s="1"/>
  <c r="A22367" i="1" s="1"/>
  <c r="A22368" i="1" s="1"/>
  <c r="A22369" i="1" s="1"/>
  <c r="A22370" i="1" s="1"/>
  <c r="A22371" i="1" s="1"/>
  <c r="A22372" i="1" s="1"/>
  <c r="A22373" i="1" s="1"/>
  <c r="A22374" i="1" s="1"/>
  <c r="A22375" i="1" s="1"/>
  <c r="A22376" i="1" s="1"/>
  <c r="A22377" i="1" s="1"/>
  <c r="A22378" i="1" s="1"/>
  <c r="A22379" i="1" s="1"/>
  <c r="A22380" i="1" s="1"/>
  <c r="A22381" i="1" s="1"/>
  <c r="A22382" i="1" s="1"/>
  <c r="A22383" i="1" s="1"/>
  <c r="A22384" i="1" s="1"/>
  <c r="A22385" i="1" s="1"/>
  <c r="A22386" i="1" s="1"/>
  <c r="A22387" i="1" s="1"/>
  <c r="A22388" i="1" s="1"/>
  <c r="A22389" i="1" s="1"/>
  <c r="A22390" i="1" s="1"/>
  <c r="A22391" i="1" s="1"/>
  <c r="A22392" i="1" s="1"/>
  <c r="A22393" i="1" s="1"/>
  <c r="A22394" i="1" s="1"/>
  <c r="A22395" i="1" s="1"/>
  <c r="A22396" i="1" s="1"/>
  <c r="A22397" i="1" s="1"/>
  <c r="A22398" i="1" s="1"/>
  <c r="A22399" i="1" s="1"/>
  <c r="A22400" i="1" s="1"/>
  <c r="A22401" i="1" s="1"/>
  <c r="A22402" i="1" s="1"/>
  <c r="A22403" i="1" s="1"/>
  <c r="A22404" i="1" s="1"/>
  <c r="A22405" i="1" s="1"/>
  <c r="A22406" i="1" s="1"/>
  <c r="A22407" i="1" s="1"/>
  <c r="A22408" i="1" s="1"/>
  <c r="A22409" i="1" s="1"/>
  <c r="A22410" i="1" s="1"/>
  <c r="A22411" i="1" s="1"/>
  <c r="A22412" i="1" s="1"/>
  <c r="A22413" i="1" s="1"/>
  <c r="A22414" i="1" s="1"/>
  <c r="A22415" i="1" s="1"/>
  <c r="A22416" i="1" s="1"/>
  <c r="A22417" i="1" s="1"/>
  <c r="A22418" i="1" s="1"/>
  <c r="A22419" i="1" s="1"/>
  <c r="A22420" i="1" s="1"/>
  <c r="A22421" i="1" s="1"/>
  <c r="A22422" i="1" s="1"/>
  <c r="A22423" i="1" s="1"/>
  <c r="A22424" i="1" s="1"/>
  <c r="A22425" i="1" s="1"/>
  <c r="A22426" i="1" s="1"/>
  <c r="A22427" i="1" s="1"/>
  <c r="A22428" i="1" s="1"/>
  <c r="A22429" i="1" s="1"/>
  <c r="A22430" i="1" s="1"/>
  <c r="A22431" i="1" s="1"/>
  <c r="A22432" i="1" s="1"/>
  <c r="A22433" i="1" s="1"/>
  <c r="A22434" i="1" s="1"/>
  <c r="A22435" i="1" s="1"/>
  <c r="A22436" i="1" s="1"/>
  <c r="A22437" i="1" s="1"/>
  <c r="A22438" i="1" s="1"/>
  <c r="A22439" i="1" s="1"/>
  <c r="A22440" i="1" s="1"/>
  <c r="A22441" i="1" s="1"/>
  <c r="A22442" i="1" s="1"/>
  <c r="A22443" i="1" s="1"/>
  <c r="A22444" i="1" s="1"/>
  <c r="A22445" i="1" s="1"/>
  <c r="A22446" i="1" s="1"/>
  <c r="A22447" i="1" s="1"/>
  <c r="A22448" i="1" s="1"/>
  <c r="A22449" i="1" s="1"/>
  <c r="A22450" i="1" s="1"/>
  <c r="A22451" i="1" s="1"/>
  <c r="A22452" i="1" s="1"/>
  <c r="A22453" i="1" s="1"/>
  <c r="A22454" i="1" s="1"/>
  <c r="A22455" i="1" s="1"/>
  <c r="A22456" i="1" s="1"/>
  <c r="A22457" i="1" s="1"/>
  <c r="A22458" i="1" s="1"/>
  <c r="A22459" i="1" s="1"/>
  <c r="A22460" i="1" s="1"/>
  <c r="A22461" i="1" s="1"/>
  <c r="A22462" i="1" s="1"/>
  <c r="A22463" i="1" s="1"/>
  <c r="A22464" i="1" s="1"/>
  <c r="A22465" i="1" s="1"/>
  <c r="A22466" i="1" s="1"/>
  <c r="A22467" i="1" s="1"/>
  <c r="A22468" i="1" s="1"/>
  <c r="A22469" i="1" s="1"/>
  <c r="A22470" i="1" s="1"/>
  <c r="A22471" i="1" s="1"/>
  <c r="A22472" i="1" s="1"/>
  <c r="A22473" i="1" s="1"/>
  <c r="A22474" i="1" s="1"/>
  <c r="A22475" i="1" s="1"/>
  <c r="A22476" i="1" s="1"/>
  <c r="A22477" i="1" s="1"/>
  <c r="A22478" i="1" s="1"/>
  <c r="A22479" i="1" s="1"/>
  <c r="A22480" i="1" s="1"/>
  <c r="A22481" i="1" s="1"/>
  <c r="A22482" i="1" s="1"/>
  <c r="A22483" i="1" s="1"/>
  <c r="A22484" i="1" s="1"/>
  <c r="A22485" i="1" s="1"/>
  <c r="A22486" i="1" s="1"/>
  <c r="A22487" i="1" s="1"/>
  <c r="A22488" i="1" s="1"/>
  <c r="A22489" i="1" s="1"/>
  <c r="A22490" i="1" s="1"/>
  <c r="A22491" i="1" s="1"/>
  <c r="A22492" i="1" s="1"/>
  <c r="A22493" i="1" s="1"/>
  <c r="A22494" i="1" s="1"/>
  <c r="A22495" i="1" s="1"/>
  <c r="A22496" i="1" s="1"/>
  <c r="A22497" i="1" s="1"/>
  <c r="A22498" i="1" s="1"/>
  <c r="A22499" i="1" s="1"/>
  <c r="A22500" i="1" s="1"/>
  <c r="A22501" i="1" s="1"/>
  <c r="A22502" i="1" s="1"/>
  <c r="A22503" i="1" s="1"/>
  <c r="A22504" i="1" s="1"/>
  <c r="A22505" i="1" s="1"/>
  <c r="A22506" i="1" s="1"/>
  <c r="A22507" i="1" s="1"/>
  <c r="A22508" i="1" s="1"/>
  <c r="A22509" i="1" s="1"/>
  <c r="A22510" i="1" s="1"/>
  <c r="A22511" i="1" s="1"/>
  <c r="A22512" i="1" s="1"/>
  <c r="A22513" i="1" s="1"/>
  <c r="A22514" i="1" s="1"/>
  <c r="A22515" i="1" s="1"/>
  <c r="A22516" i="1" s="1"/>
  <c r="A22517" i="1" s="1"/>
  <c r="A22518" i="1" s="1"/>
  <c r="A22519" i="1" s="1"/>
  <c r="A22520" i="1" s="1"/>
  <c r="A22521" i="1" s="1"/>
  <c r="A22522" i="1" s="1"/>
  <c r="A22523" i="1" s="1"/>
  <c r="A22524" i="1" s="1"/>
  <c r="A22525" i="1" s="1"/>
  <c r="A22526" i="1" s="1"/>
  <c r="A22527" i="1" s="1"/>
  <c r="A22528" i="1" s="1"/>
  <c r="A22529" i="1" s="1"/>
  <c r="A22530" i="1" s="1"/>
  <c r="A22531" i="1" s="1"/>
  <c r="A22532" i="1" s="1"/>
  <c r="A22533" i="1" s="1"/>
  <c r="A22534" i="1" s="1"/>
  <c r="A22535" i="1" s="1"/>
  <c r="A22536" i="1" s="1"/>
  <c r="A22537" i="1" s="1"/>
  <c r="A22538" i="1" s="1"/>
  <c r="A22539" i="1" s="1"/>
  <c r="A22540" i="1" s="1"/>
  <c r="A22541" i="1" s="1"/>
  <c r="A22542" i="1" s="1"/>
  <c r="A22543" i="1" s="1"/>
  <c r="A22544" i="1" s="1"/>
  <c r="A22545" i="1" s="1"/>
  <c r="A22546" i="1" s="1"/>
  <c r="A22547" i="1" s="1"/>
  <c r="A22548" i="1" s="1"/>
  <c r="A22549" i="1" s="1"/>
  <c r="A22550" i="1" s="1"/>
  <c r="A22551" i="1" s="1"/>
  <c r="A22552" i="1" s="1"/>
  <c r="A22553" i="1" s="1"/>
  <c r="A22554" i="1" s="1"/>
  <c r="A22555" i="1" s="1"/>
  <c r="A23885" i="1" l="1"/>
  <c r="A22883" i="1"/>
  <c r="A22556" i="1"/>
  <c r="A22557" i="1" s="1"/>
  <c r="A22558" i="1" s="1"/>
  <c r="A22559" i="1" s="1"/>
  <c r="A22560" i="1" s="1"/>
  <c r="A22561" i="1" s="1"/>
  <c r="A22562" i="1" s="1"/>
  <c r="A22563" i="1" s="1"/>
  <c r="A22564" i="1" s="1"/>
  <c r="A22565" i="1" s="1"/>
  <c r="A22566" i="1" s="1"/>
  <c r="A22567" i="1" s="1"/>
  <c r="A22568" i="1" s="1"/>
  <c r="A22569" i="1" s="1"/>
  <c r="A22570" i="1" s="1"/>
  <c r="A22571" i="1" s="1"/>
  <c r="A22572" i="1" s="1"/>
  <c r="A22573" i="1" s="1"/>
  <c r="A22574" i="1" s="1"/>
  <c r="A22575" i="1" s="1"/>
  <c r="A22576" i="1" s="1"/>
  <c r="A22577" i="1" s="1"/>
  <c r="A22578" i="1" s="1"/>
  <c r="A22579" i="1" s="1"/>
  <c r="A22580" i="1" s="1"/>
  <c r="A22581" i="1" s="1"/>
  <c r="A22582" i="1" s="1"/>
  <c r="A22583" i="1" s="1"/>
  <c r="A22584" i="1" s="1"/>
  <c r="A22585" i="1" s="1"/>
  <c r="A22586" i="1" s="1"/>
  <c r="A22587" i="1" s="1"/>
  <c r="A22588" i="1" s="1"/>
  <c r="A22589" i="1" s="1"/>
  <c r="A22590" i="1" s="1"/>
  <c r="A22591" i="1" s="1"/>
  <c r="A22592" i="1" s="1"/>
  <c r="A22593" i="1" s="1"/>
  <c r="A22594" i="1" s="1"/>
  <c r="A22595" i="1" s="1"/>
  <c r="A22596" i="1" s="1"/>
  <c r="A22597" i="1" s="1"/>
  <c r="A22598" i="1" s="1"/>
  <c r="A22599" i="1" s="1"/>
  <c r="A22600" i="1" s="1"/>
  <c r="A22601" i="1" s="1"/>
  <c r="A22602" i="1" s="1"/>
  <c r="A22603" i="1" s="1"/>
  <c r="A22604" i="1" s="1"/>
  <c r="A22605" i="1" s="1"/>
  <c r="A22606" i="1" s="1"/>
  <c r="A22607" i="1" s="1"/>
  <c r="A22608" i="1" s="1"/>
  <c r="A22609" i="1" s="1"/>
  <c r="A22610" i="1" s="1"/>
  <c r="A22611" i="1" s="1"/>
  <c r="A22612" i="1" s="1"/>
  <c r="A22613" i="1" s="1"/>
  <c r="A22614" i="1" s="1"/>
  <c r="A22615" i="1" s="1"/>
  <c r="A22616" i="1" s="1"/>
  <c r="A22617" i="1" s="1"/>
  <c r="A22618" i="1" s="1"/>
  <c r="A22619" i="1" s="1"/>
  <c r="A22620" i="1" s="1"/>
  <c r="A22621" i="1" s="1"/>
  <c r="A22622" i="1" s="1"/>
  <c r="A22623" i="1" s="1"/>
  <c r="A22624" i="1" s="1"/>
  <c r="A22625" i="1" s="1"/>
  <c r="A22626" i="1" s="1"/>
  <c r="A22627" i="1" s="1"/>
  <c r="A22628" i="1" s="1"/>
  <c r="A22629" i="1" s="1"/>
  <c r="A22630" i="1" s="1"/>
  <c r="A22631" i="1" s="1"/>
  <c r="A23909" i="1" l="1"/>
  <c r="A22632" i="1"/>
  <c r="A22633" i="1" s="1"/>
  <c r="A22634" i="1" s="1"/>
  <c r="A22635" i="1" s="1"/>
  <c r="A22636" i="1" s="1"/>
  <c r="A22637" i="1" s="1"/>
  <c r="A22638" i="1" s="1"/>
  <c r="A22639" i="1" s="1"/>
  <c r="A22640" i="1" s="1"/>
  <c r="A22641" i="1" s="1"/>
  <c r="A22642" i="1" s="1"/>
  <c r="A22643" i="1" s="1"/>
  <c r="A22644" i="1" s="1"/>
  <c r="A22645" i="1" s="1"/>
  <c r="A22646" i="1" s="1"/>
  <c r="A22647" i="1" s="1"/>
  <c r="A22648" i="1" s="1"/>
  <c r="A22649" i="1" s="1"/>
  <c r="A22650" i="1" s="1"/>
  <c r="A22651" i="1" s="1"/>
  <c r="A22652" i="1" s="1"/>
  <c r="A22653" i="1" s="1"/>
  <c r="A22654" i="1" s="1"/>
  <c r="A22655" i="1" s="1"/>
  <c r="A22656" i="1" s="1"/>
  <c r="A22657" i="1" s="1"/>
  <c r="A22658" i="1" s="1"/>
  <c r="A22659" i="1" s="1"/>
  <c r="A22660" i="1" s="1"/>
  <c r="A22661" i="1" s="1"/>
  <c r="A22662" i="1" s="1"/>
  <c r="A22663" i="1" s="1"/>
  <c r="A22664" i="1" s="1"/>
  <c r="A22665" i="1" s="1"/>
  <c r="A22666" i="1" s="1"/>
  <c r="A22667" i="1" s="1"/>
  <c r="A22668" i="1" s="1"/>
  <c r="A22669" i="1" s="1"/>
  <c r="A22670" i="1" s="1"/>
  <c r="A22671" i="1" s="1"/>
  <c r="A22672" i="1" s="1"/>
  <c r="A22673" i="1" s="1"/>
  <c r="A22674" i="1" s="1"/>
  <c r="A22675" i="1" s="1"/>
  <c r="A22676" i="1" s="1"/>
  <c r="A22677" i="1" s="1"/>
  <c r="A22678" i="1" s="1"/>
  <c r="A22679" i="1" s="1"/>
  <c r="A22680" i="1" s="1"/>
  <c r="A22681" i="1" s="1"/>
  <c r="A22682" i="1" s="1"/>
  <c r="A22683" i="1" s="1"/>
  <c r="A22684" i="1" s="1"/>
  <c r="A22685" i="1" s="1"/>
  <c r="A22686" i="1" s="1"/>
  <c r="A22687" i="1" s="1"/>
  <c r="A22688" i="1" s="1"/>
  <c r="A22689" i="1" s="1"/>
  <c r="A22690" i="1" s="1"/>
  <c r="A22691" i="1" s="1"/>
  <c r="A22692" i="1" s="1"/>
  <c r="A22693" i="1" s="1"/>
  <c r="A22694" i="1" s="1"/>
  <c r="A22695" i="1" s="1"/>
  <c r="A22696" i="1" s="1"/>
  <c r="A22697" i="1" s="1"/>
  <c r="A22698" i="1" s="1"/>
  <c r="A22699" i="1" s="1"/>
  <c r="A22700" i="1" s="1"/>
  <c r="A22701" i="1" s="1"/>
  <c r="A22702" i="1" s="1"/>
  <c r="A22703" i="1" s="1"/>
  <c r="A22704" i="1" s="1"/>
  <c r="A22705" i="1" s="1"/>
  <c r="A22706" i="1" s="1"/>
  <c r="A22707" i="1" s="1"/>
  <c r="A22708" i="1" s="1"/>
  <c r="A22709" i="1" s="1"/>
  <c r="A22710" i="1" s="1"/>
  <c r="A22711" i="1" s="1"/>
  <c r="A22712" i="1" s="1"/>
  <c r="A22713" i="1" s="1"/>
  <c r="A22714" i="1" s="1"/>
  <c r="A22715" i="1" s="1"/>
  <c r="A22716" i="1" s="1"/>
  <c r="A22717" i="1" s="1"/>
  <c r="A22718" i="1" s="1"/>
  <c r="A22719" i="1" s="1"/>
  <c r="A22720" i="1" s="1"/>
  <c r="A22721" i="1" s="1"/>
  <c r="A22722" i="1" s="1"/>
  <c r="A22723" i="1" s="1"/>
  <c r="A22724" i="1" s="1"/>
  <c r="A22725" i="1" s="1"/>
  <c r="A22726" i="1" s="1"/>
  <c r="A22727" i="1" s="1"/>
  <c r="A22728" i="1" s="1"/>
  <c r="A22729" i="1" s="1"/>
  <c r="A22730" i="1" s="1"/>
  <c r="A22731" i="1" s="1"/>
  <c r="A22732" i="1" s="1"/>
  <c r="A22733" i="1" s="1"/>
  <c r="A22734" i="1" s="1"/>
  <c r="A22735" i="1" s="1"/>
  <c r="A22736" i="1" s="1"/>
  <c r="A22737" i="1" s="1"/>
  <c r="A22738" i="1" s="1"/>
  <c r="A22739" i="1" s="1"/>
  <c r="A22740" i="1" s="1"/>
  <c r="A22741" i="1" s="1"/>
  <c r="A22742" i="1" s="1"/>
  <c r="A22743" i="1" s="1"/>
  <c r="A22744" i="1" s="1"/>
  <c r="A22745" i="1" s="1"/>
  <c r="A22746" i="1" s="1"/>
  <c r="A22747" i="1" s="1"/>
  <c r="A22748" i="1" s="1"/>
  <c r="A22749" i="1" s="1"/>
  <c r="A22750" i="1" s="1"/>
  <c r="A22751" i="1" s="1"/>
  <c r="A22752" i="1" s="1"/>
  <c r="A22753" i="1" s="1"/>
  <c r="A22754" i="1" s="1"/>
  <c r="A22755" i="1" s="1"/>
  <c r="A22756" i="1" s="1"/>
  <c r="A22757" i="1" s="1"/>
  <c r="A22758" i="1" s="1"/>
  <c r="A22759" i="1" s="1"/>
  <c r="A22760" i="1" s="1"/>
  <c r="A22761" i="1" s="1"/>
  <c r="A22762" i="1" s="1"/>
  <c r="A22763" i="1" s="1"/>
  <c r="A22764" i="1" s="1"/>
  <c r="A22765" i="1" s="1"/>
  <c r="A22766" i="1" s="1"/>
  <c r="A22767" i="1" s="1"/>
  <c r="A22768" i="1" s="1"/>
  <c r="A22769" i="1" s="1"/>
  <c r="A22770" i="1" s="1"/>
  <c r="A22771" i="1" s="1"/>
  <c r="A22772" i="1" s="1"/>
  <c r="A22773" i="1" s="1"/>
  <c r="A22774" i="1" s="1"/>
  <c r="A22775" i="1" s="1"/>
  <c r="A22776" i="1" s="1"/>
  <c r="A22777" i="1" s="1"/>
  <c r="A22778" i="1" s="1"/>
  <c r="A22779" i="1" s="1"/>
  <c r="A22780" i="1" s="1"/>
  <c r="A22781" i="1" s="1"/>
  <c r="A22782" i="1" s="1"/>
  <c r="A22783" i="1" s="1"/>
  <c r="A22784" i="1" s="1"/>
  <c r="A22785" i="1" s="1"/>
  <c r="A22786" i="1" s="1"/>
  <c r="A22787" i="1" s="1"/>
  <c r="A22788" i="1" s="1"/>
  <c r="A22789" i="1" s="1"/>
  <c r="A22790" i="1" s="1"/>
  <c r="A22791" i="1" s="1"/>
  <c r="A22792" i="1" s="1"/>
  <c r="A22793" i="1" s="1"/>
  <c r="A22794" i="1" s="1"/>
  <c r="A22795" i="1" s="1"/>
  <c r="A22796" i="1" s="1"/>
  <c r="A22797" i="1" s="1"/>
  <c r="A22798" i="1" s="1"/>
  <c r="A22799" i="1" s="1"/>
  <c r="A22800" i="1" s="1"/>
  <c r="A22801" i="1" s="1"/>
  <c r="A22802" i="1" s="1"/>
  <c r="A22803" i="1" s="1"/>
  <c r="A22805" i="1" s="1"/>
  <c r="A22808" i="1" s="1"/>
  <c r="A22809" i="1" s="1"/>
  <c r="A22811" i="1" s="1"/>
  <c r="A22813" i="1" s="1"/>
  <c r="A22814" i="1" s="1"/>
  <c r="A22815" i="1" s="1"/>
  <c r="A22816" i="1" s="1"/>
  <c r="A22818" i="1" s="1"/>
  <c r="A22819" i="1" s="1"/>
  <c r="A22831" i="1" s="1"/>
  <c r="A22840" i="1" s="1"/>
  <c r="A22843" i="1" s="1"/>
  <c r="A22847" i="1" s="1"/>
  <c r="A22865" i="1" l="1"/>
  <c r="A22866" i="1" s="1"/>
  <c r="A22867" i="1" s="1"/>
  <c r="A22868" i="1" s="1"/>
  <c r="A22869" i="1" s="1"/>
  <c r="A22870" i="1" s="1"/>
  <c r="A23912" i="1" l="1"/>
  <c r="A22871" i="1"/>
  <c r="A22872" i="1" s="1"/>
  <c r="A22873" i="1" s="1"/>
  <c r="A22874" i="1" s="1"/>
  <c r="A22875" i="1" s="1"/>
  <c r="A22876" i="1" s="1"/>
  <c r="A22877" i="1" s="1"/>
  <c r="A22878" i="1" s="1"/>
  <c r="A22880" i="1" s="1"/>
  <c r="A22881" i="1" s="1"/>
  <c r="A22882" i="1" s="1"/>
  <c r="A22884" i="1" l="1"/>
  <c r="A22885" i="1" s="1"/>
  <c r="A22886" i="1" s="1"/>
  <c r="A22888" i="1" s="1"/>
  <c r="A22889" i="1" s="1"/>
  <c r="A22890" i="1" s="1"/>
  <c r="A22891" i="1" s="1"/>
  <c r="A22892" i="1" s="1"/>
  <c r="A22893" i="1" s="1"/>
  <c r="A22894" i="1" s="1"/>
  <c r="A22895" i="1" s="1"/>
  <c r="A22896" i="1" s="1"/>
  <c r="A22897" i="1" s="1"/>
  <c r="A22898" i="1" s="1"/>
  <c r="A22902" i="1" s="1"/>
  <c r="A22903" i="1" s="1"/>
  <c r="A22908" i="1" s="1"/>
  <c r="A22909" i="1" s="1"/>
  <c r="A22910" i="1" s="1"/>
  <c r="A22919" i="1" s="1"/>
  <c r="A22921" i="1" s="1"/>
  <c r="A22929" i="1" s="1"/>
  <c r="A22972" i="1" s="1"/>
  <c r="A22973" i="1" s="1"/>
  <c r="A22979" i="1" s="1"/>
  <c r="A22988" i="1" s="1"/>
  <c r="A22989" i="1" s="1"/>
  <c r="A22990" i="1" s="1"/>
  <c r="A22991" i="1" s="1"/>
  <c r="A22992" i="1" s="1"/>
  <c r="A22993" i="1" s="1"/>
  <c r="A22994" i="1" s="1"/>
  <c r="A22995" i="1" s="1"/>
  <c r="A22996" i="1" s="1"/>
  <c r="A22997" i="1" s="1"/>
  <c r="A22998" i="1" s="1"/>
  <c r="A22999" i="1" s="1"/>
  <c r="A23000" i="1" s="1"/>
  <c r="A23001" i="1" s="1"/>
  <c r="A23002" i="1" s="1"/>
  <c r="A23003" i="1" s="1"/>
  <c r="A23004" i="1" s="1"/>
  <c r="A23005" i="1" s="1"/>
  <c r="A23006" i="1" s="1"/>
  <c r="A23007" i="1" s="1"/>
  <c r="A23008" i="1" s="1"/>
  <c r="A23009" i="1" s="1"/>
  <c r="A23010" i="1" s="1"/>
  <c r="A23011" i="1" s="1"/>
  <c r="A23012" i="1" s="1"/>
  <c r="A23013" i="1" s="1"/>
  <c r="A23014" i="1" s="1"/>
  <c r="A23015" i="1" s="1"/>
  <c r="A23016" i="1" s="1"/>
  <c r="A23017" i="1" s="1"/>
  <c r="A23018" i="1" s="1"/>
  <c r="A23019" i="1" s="1"/>
  <c r="A23020" i="1" s="1"/>
  <c r="A23021" i="1" s="1"/>
  <c r="A23022" i="1" s="1"/>
  <c r="A23023" i="1" s="1"/>
  <c r="A23024" i="1" s="1"/>
  <c r="A23025" i="1" s="1"/>
  <c r="A23026" i="1" s="1"/>
  <c r="A23027" i="1" s="1"/>
  <c r="A23028" i="1" s="1"/>
  <c r="A23029" i="1" s="1"/>
  <c r="A23030" i="1" s="1"/>
  <c r="A23031" i="1" s="1"/>
  <c r="A23032" i="1" s="1"/>
  <c r="A23033" i="1" s="1"/>
  <c r="A23034" i="1" s="1"/>
  <c r="A23035" i="1" s="1"/>
  <c r="A23036" i="1" s="1"/>
  <c r="A23037" i="1" s="1"/>
  <c r="A23038" i="1" s="1"/>
  <c r="A23039" i="1" s="1"/>
  <c r="A23040" i="1" s="1"/>
  <c r="A23041" i="1" s="1"/>
  <c r="A23042" i="1" s="1"/>
  <c r="A23043" i="1" s="1"/>
  <c r="A23044" i="1" s="1"/>
  <c r="A23045" i="1" s="1"/>
  <c r="A23046" i="1" s="1"/>
  <c r="A23047" i="1" s="1"/>
  <c r="A23048" i="1" s="1"/>
  <c r="A23049" i="1" s="1"/>
  <c r="A23050" i="1" s="1"/>
  <c r="A23051" i="1" s="1"/>
  <c r="A23052" i="1" s="1"/>
  <c r="A23053" i="1" s="1"/>
  <c r="A23054" i="1" s="1"/>
  <c r="A23055" i="1" s="1"/>
  <c r="A23056" i="1" s="1"/>
  <c r="A23057" i="1" s="1"/>
  <c r="A23058" i="1" s="1"/>
  <c r="A23059" i="1" s="1"/>
  <c r="A23060" i="1" s="1"/>
  <c r="A23061" i="1" s="1"/>
  <c r="A23062" i="1" s="1"/>
  <c r="A23063" i="1" s="1"/>
  <c r="A23064" i="1" s="1"/>
  <c r="A23065" i="1" s="1"/>
  <c r="A23066" i="1" s="1"/>
  <c r="A23067" i="1" s="1"/>
  <c r="A23068" i="1" s="1"/>
  <c r="A23069" i="1" s="1"/>
  <c r="A23070" i="1" s="1"/>
  <c r="A23071" i="1" s="1"/>
  <c r="A23072" i="1" s="1"/>
  <c r="A23073" i="1" s="1"/>
  <c r="A23074" i="1" s="1"/>
  <c r="A23075" i="1" s="1"/>
  <c r="A23076" i="1" s="1"/>
  <c r="A23077" i="1" s="1"/>
  <c r="A23078" i="1" s="1"/>
  <c r="A23079" i="1" s="1"/>
  <c r="A23080" i="1" s="1"/>
  <c r="A23081" i="1" s="1"/>
  <c r="A23082" i="1" s="1"/>
  <c r="A23083" i="1" s="1"/>
  <c r="A23084" i="1" s="1"/>
  <c r="A23085" i="1" s="1"/>
  <c r="A23086" i="1" s="1"/>
  <c r="A23087" i="1" s="1"/>
  <c r="A23088" i="1" s="1"/>
  <c r="A23089" i="1" s="1"/>
  <c r="A23090" i="1" s="1"/>
  <c r="A23091" i="1" s="1"/>
  <c r="A23092" i="1" s="1"/>
  <c r="A23093" i="1" s="1"/>
  <c r="A23094" i="1" s="1"/>
  <c r="A23095" i="1" s="1"/>
  <c r="A23096" i="1" s="1"/>
  <c r="A23097" i="1" s="1"/>
  <c r="A23098" i="1" s="1"/>
  <c r="A23099" i="1" s="1"/>
  <c r="A23100" i="1" s="1"/>
  <c r="A23101" i="1" s="1"/>
  <c r="A23102" i="1" s="1"/>
  <c r="A23103" i="1" s="1"/>
  <c r="A23104" i="1" s="1"/>
  <c r="A23105" i="1" s="1"/>
  <c r="A23106" i="1" s="1"/>
  <c r="A23107" i="1" s="1"/>
  <c r="A23108" i="1" s="1"/>
  <c r="A23109" i="1" s="1"/>
  <c r="A23110" i="1" s="1"/>
  <c r="A23111" i="1" s="1"/>
  <c r="A23112" i="1" s="1"/>
  <c r="A23113" i="1" s="1"/>
  <c r="A23114" i="1" s="1"/>
  <c r="A23115" i="1" s="1"/>
  <c r="A23116" i="1" s="1"/>
  <c r="A23117" i="1" s="1"/>
  <c r="A23118" i="1" s="1"/>
  <c r="A23119" i="1" s="1"/>
  <c r="A23120" i="1" s="1"/>
  <c r="A23121" i="1" s="1"/>
  <c r="A23122" i="1" s="1"/>
  <c r="A23123" i="1" s="1"/>
  <c r="A23124" i="1" s="1"/>
  <c r="A23125" i="1" s="1"/>
  <c r="A23126" i="1" s="1"/>
  <c r="A23127" i="1" s="1"/>
  <c r="A23128" i="1" s="1"/>
  <c r="A23129" i="1" s="1"/>
  <c r="A23130" i="1" s="1"/>
  <c r="A23131" i="1" s="1"/>
  <c r="A23132" i="1" s="1"/>
  <c r="A23133" i="1" s="1"/>
  <c r="A23134" i="1" s="1"/>
  <c r="A23135" i="1" s="1"/>
  <c r="A23136" i="1" s="1"/>
  <c r="A23137" i="1" s="1"/>
  <c r="A23138" i="1" s="1"/>
  <c r="A23139" i="1" s="1"/>
  <c r="A23140" i="1" s="1"/>
  <c r="A23141" i="1" s="1"/>
  <c r="A23142" i="1" s="1"/>
  <c r="A23143" i="1" s="1"/>
  <c r="A23144" i="1" s="1"/>
  <c r="A23145" i="1" s="1"/>
  <c r="A23146" i="1" s="1"/>
  <c r="A23147" i="1" s="1"/>
  <c r="A23148" i="1" s="1"/>
  <c r="A23149" i="1" s="1"/>
  <c r="A23150" i="1" s="1"/>
  <c r="A23151" i="1" s="1"/>
  <c r="A23152" i="1" s="1"/>
  <c r="A23153" i="1" s="1"/>
  <c r="A23154" i="1" s="1"/>
  <c r="A23155" i="1" s="1"/>
  <c r="A23156" i="1" s="1"/>
  <c r="A23157" i="1" s="1"/>
  <c r="A23158" i="1" s="1"/>
  <c r="A23159" i="1" s="1"/>
  <c r="A23160" i="1" s="1"/>
  <c r="A23161" i="1" s="1"/>
  <c r="A23162" i="1" s="1"/>
  <c r="A23163" i="1" s="1"/>
  <c r="A23164" i="1" s="1"/>
  <c r="A23165" i="1" s="1"/>
  <c r="A23166" i="1" s="1"/>
  <c r="A23167" i="1" s="1"/>
  <c r="A23168" i="1" s="1"/>
  <c r="A23169" i="1" s="1"/>
  <c r="A23170" i="1" s="1"/>
  <c r="A23171" i="1" s="1"/>
  <c r="A23172" i="1" s="1"/>
  <c r="A23173" i="1" s="1"/>
  <c r="A23174" i="1" s="1"/>
  <c r="A23175" i="1" s="1"/>
  <c r="A23176" i="1" s="1"/>
  <c r="A23177" i="1" s="1"/>
  <c r="A23178" i="1" s="1"/>
  <c r="A23179" i="1" s="1"/>
  <c r="A23180" i="1" s="1"/>
  <c r="A23181" i="1" s="1"/>
  <c r="A23182" i="1" s="1"/>
  <c r="A23183" i="1" s="1"/>
  <c r="A23184" i="1" s="1"/>
  <c r="A23185" i="1" s="1"/>
  <c r="A23186" i="1" s="1"/>
  <c r="A23187" i="1" s="1"/>
  <c r="A23188" i="1" s="1"/>
  <c r="A23189" i="1" s="1"/>
  <c r="A23190" i="1" s="1"/>
  <c r="A23191" i="1" s="1"/>
  <c r="A23192" i="1" s="1"/>
  <c r="A23193" i="1" s="1"/>
  <c r="A23194" i="1" s="1"/>
  <c r="A23195" i="1" s="1"/>
  <c r="A23196" i="1" s="1"/>
  <c r="A23197" i="1" s="1"/>
  <c r="A23198" i="1" s="1"/>
  <c r="A23199" i="1" s="1"/>
  <c r="A23200" i="1" s="1"/>
  <c r="A23201" i="1" s="1"/>
  <c r="A23202" i="1" s="1"/>
  <c r="A23203" i="1" s="1"/>
  <c r="A23204" i="1" s="1"/>
  <c r="A23205" i="1" s="1"/>
  <c r="A23206" i="1" s="1"/>
  <c r="A23207" i="1" s="1"/>
  <c r="A23208" i="1" s="1"/>
  <c r="A23209" i="1" s="1"/>
  <c r="A23210" i="1" s="1"/>
  <c r="A23211" i="1" s="1"/>
  <c r="A23212" i="1" s="1"/>
  <c r="A23213" i="1" s="1"/>
  <c r="A23214" i="1" s="1"/>
  <c r="A23215" i="1" s="1"/>
  <c r="A23216" i="1" s="1"/>
  <c r="A23217" i="1" s="1"/>
  <c r="A23218" i="1" s="1"/>
  <c r="A23219" i="1" s="1"/>
  <c r="A23220" i="1" s="1"/>
  <c r="A23221" i="1" s="1"/>
  <c r="A23222" i="1" s="1"/>
  <c r="A23223" i="1" s="1"/>
  <c r="A23224" i="1" s="1"/>
  <c r="A23225" i="1" s="1"/>
  <c r="A23226" i="1" s="1"/>
  <c r="A23227" i="1" s="1"/>
  <c r="A23228" i="1" s="1"/>
  <c r="A23229" i="1" s="1"/>
  <c r="A23230" i="1" s="1"/>
  <c r="A23231" i="1" s="1"/>
  <c r="A23232" i="1" s="1"/>
  <c r="A23233" i="1" s="1"/>
  <c r="A23234" i="1" s="1"/>
  <c r="A23235" i="1" s="1"/>
  <c r="A23236" i="1" s="1"/>
  <c r="A23237" i="1" s="1"/>
  <c r="A23238" i="1" s="1"/>
  <c r="A23239" i="1" s="1"/>
  <c r="A23240" i="1" s="1"/>
  <c r="A23241" i="1" s="1"/>
  <c r="A23242" i="1" s="1"/>
  <c r="A23243" i="1" s="1"/>
  <c r="A23244" i="1" s="1"/>
  <c r="A23245" i="1" s="1"/>
  <c r="A23246" i="1" s="1"/>
  <c r="A23855" i="1" l="1"/>
  <c r="A23247" i="1"/>
  <c r="A23248" i="1" s="1"/>
  <c r="A23249" i="1" s="1"/>
  <c r="A23250" i="1" s="1"/>
  <c r="A23251" i="1" s="1"/>
  <c r="A23252" i="1" s="1"/>
  <c r="A23253" i="1" s="1"/>
  <c r="A23254" i="1" s="1"/>
  <c r="A23255" i="1" s="1"/>
  <c r="A23256" i="1" s="1"/>
  <c r="A23257" i="1" s="1"/>
  <c r="A23258" i="1" s="1"/>
  <c r="A23259" i="1" s="1"/>
  <c r="A23260" i="1" s="1"/>
  <c r="A23261" i="1" s="1"/>
  <c r="A23262" i="1" s="1"/>
  <c r="A23263" i="1" s="1"/>
  <c r="A23264" i="1" s="1"/>
  <c r="A23265" i="1" s="1"/>
  <c r="A23266" i="1" s="1"/>
  <c r="A23267" i="1" s="1"/>
  <c r="A23268" i="1" s="1"/>
  <c r="A23269" i="1" s="1"/>
  <c r="A23270" i="1" s="1"/>
  <c r="A23271" i="1" s="1"/>
  <c r="A23272" i="1" s="1"/>
  <c r="A23273" i="1" s="1"/>
  <c r="A23274" i="1" s="1"/>
  <c r="A23275" i="1" s="1"/>
  <c r="A23276" i="1" s="1"/>
  <c r="A23277" i="1" s="1"/>
  <c r="A23278" i="1" s="1"/>
  <c r="A23279" i="1" s="1"/>
  <c r="A23280" i="1" s="1"/>
  <c r="A23281" i="1" s="1"/>
  <c r="A23282" i="1" s="1"/>
  <c r="A23283" i="1" s="1"/>
  <c r="A23284" i="1" s="1"/>
  <c r="A23285" i="1" s="1"/>
  <c r="A23286" i="1" s="1"/>
  <c r="A23287" i="1" s="1"/>
  <c r="A23288" i="1" s="1"/>
  <c r="A23289" i="1" s="1"/>
  <c r="A23290" i="1" s="1"/>
  <c r="A23291" i="1" s="1"/>
  <c r="A23292" i="1" s="1"/>
  <c r="A23293" i="1" s="1"/>
  <c r="A23294" i="1" s="1"/>
  <c r="A23295" i="1" s="1"/>
  <c r="A23296" i="1" s="1"/>
  <c r="A23297" i="1" s="1"/>
  <c r="A23298" i="1" s="1"/>
  <c r="A23299" i="1" s="1"/>
  <c r="A23300" i="1" s="1"/>
  <c r="A23301" i="1" s="1"/>
  <c r="A23302" i="1" s="1"/>
  <c r="A23303" i="1" s="1"/>
  <c r="A23304" i="1" s="1"/>
  <c r="A23305" i="1" s="1"/>
  <c r="A23306" i="1" s="1"/>
  <c r="A23307" i="1" s="1"/>
  <c r="A23308" i="1" s="1"/>
  <c r="A23309" i="1" s="1"/>
  <c r="A23310" i="1" s="1"/>
  <c r="A23311" i="1" s="1"/>
  <c r="A23312" i="1" s="1"/>
  <c r="A23313" i="1" s="1"/>
  <c r="A23314" i="1" s="1"/>
  <c r="A23315" i="1" s="1"/>
  <c r="A23316" i="1" s="1"/>
  <c r="A23317" i="1" s="1"/>
  <c r="A23318" i="1" s="1"/>
  <c r="A23319" i="1" s="1"/>
  <c r="A23320" i="1" s="1"/>
  <c r="A23321" i="1" s="1"/>
  <c r="A23322" i="1" s="1"/>
  <c r="A23323" i="1" s="1"/>
  <c r="A23324" i="1" s="1"/>
  <c r="A23325" i="1" s="1"/>
  <c r="A23326" i="1" s="1"/>
  <c r="A23327" i="1" s="1"/>
  <c r="A23328" i="1" s="1"/>
  <c r="A23329" i="1" s="1"/>
  <c r="A23330" i="1" s="1"/>
  <c r="A23331" i="1" s="1"/>
  <c r="A23332" i="1" s="1"/>
  <c r="A23333" i="1" s="1"/>
  <c r="A23334" i="1" s="1"/>
  <c r="A23335" i="1" s="1"/>
  <c r="A23336" i="1" s="1"/>
  <c r="A23337" i="1" s="1"/>
  <c r="A23338" i="1" s="1"/>
  <c r="A23339" i="1" s="1"/>
  <c r="A23340" i="1" s="1"/>
  <c r="A23341" i="1" s="1"/>
  <c r="A23342" i="1" s="1"/>
  <c r="A23343" i="1" s="1"/>
  <c r="A23344" i="1" s="1"/>
  <c r="A23345" i="1" s="1"/>
  <c r="A23346" i="1" s="1"/>
  <c r="A23347" i="1" s="1"/>
  <c r="A23348" i="1" s="1"/>
  <c r="A23349" i="1" s="1"/>
  <c r="A23350" i="1" s="1"/>
  <c r="A23351" i="1" s="1"/>
  <c r="A23352" i="1" s="1"/>
  <c r="A23353" i="1" s="1"/>
  <c r="A23354" i="1" s="1"/>
  <c r="A23355" i="1" s="1"/>
  <c r="A23356" i="1" s="1"/>
  <c r="A23357" i="1" s="1"/>
  <c r="A23358" i="1" s="1"/>
  <c r="A23359" i="1" s="1"/>
  <c r="A23360" i="1" s="1"/>
  <c r="A23361" i="1" s="1"/>
  <c r="A23362" i="1" s="1"/>
  <c r="A23363" i="1" s="1"/>
  <c r="A23364" i="1" s="1"/>
  <c r="A23365" i="1" s="1"/>
  <c r="A23366" i="1" s="1"/>
  <c r="A23368" i="1" s="1"/>
  <c r="A23369" i="1" s="1"/>
  <c r="A23686" i="1" l="1"/>
  <c r="A23370" i="1"/>
  <c r="A23371" i="1" s="1"/>
  <c r="A23372" i="1" s="1"/>
  <c r="A23373" i="1" s="1"/>
  <c r="A23374" i="1" s="1"/>
  <c r="A23375" i="1" s="1"/>
  <c r="A23376" i="1" s="1"/>
  <c r="A23377" i="1" s="1"/>
  <c r="A23378" i="1" s="1"/>
  <c r="A23379" i="1" s="1"/>
  <c r="A23380" i="1" s="1"/>
  <c r="A23381" i="1" s="1"/>
  <c r="A23382" i="1" s="1"/>
  <c r="A23383" i="1" s="1"/>
  <c r="A23384" i="1" s="1"/>
  <c r="A23385" i="1" s="1"/>
  <c r="A23386" i="1" s="1"/>
  <c r="A23387" i="1" s="1"/>
  <c r="A23388" i="1" s="1"/>
  <c r="A23390" i="1" s="1"/>
  <c r="A23391" i="1" s="1"/>
  <c r="A23392" i="1" s="1"/>
  <c r="A23393" i="1" s="1"/>
  <c r="A23394" i="1" s="1"/>
  <c r="A23395" i="1" s="1"/>
  <c r="A23396" i="1" s="1"/>
  <c r="A23398" i="1" l="1"/>
  <c r="A23397" i="1"/>
  <c r="A23669" i="1" l="1"/>
  <c r="A23399" i="1"/>
  <c r="A23400" i="1" l="1"/>
  <c r="A23401" i="1" s="1"/>
  <c r="A23402" i="1" s="1"/>
  <c r="A23403" i="1" s="1"/>
  <c r="A23404" i="1" s="1"/>
  <c r="A23405" i="1" s="1"/>
  <c r="A23406" i="1" s="1"/>
  <c r="A23407" i="1" s="1"/>
  <c r="A23408" i="1" s="1"/>
  <c r="A23410" i="1" s="1"/>
  <c r="A23411" i="1" s="1"/>
  <c r="A23412" i="1" s="1"/>
  <c r="A23413" i="1" s="1"/>
  <c r="A23414" i="1" s="1"/>
  <c r="A23415" i="1" s="1"/>
  <c r="A23416" i="1" s="1"/>
  <c r="A23417" i="1" s="1"/>
  <c r="A23418" i="1" s="1"/>
  <c r="A23419" i="1" s="1"/>
  <c r="A23420" i="1" s="1"/>
  <c r="A23421" i="1" s="1"/>
  <c r="A23422" i="1" s="1"/>
  <c r="A23423" i="1" s="1"/>
  <c r="A23424" i="1" s="1"/>
  <c r="A23425" i="1" s="1"/>
  <c r="A23426" i="1" s="1"/>
  <c r="A23427" i="1" s="1"/>
  <c r="A23428" i="1" s="1"/>
  <c r="A23429" i="1" s="1"/>
  <c r="A23430" i="1" s="1"/>
  <c r="A23431" i="1" s="1"/>
  <c r="A23432" i="1" s="1"/>
  <c r="A23433" i="1" s="1"/>
  <c r="A23435" i="1" s="1"/>
  <c r="A23436" i="1" s="1"/>
  <c r="A23437" i="1" s="1"/>
  <c r="A23438" i="1" s="1"/>
  <c r="A23439" i="1" s="1"/>
  <c r="A23442" i="1" s="1"/>
  <c r="A23443" i="1" s="1"/>
  <c r="A23444" i="1" s="1"/>
  <c r="A23445" i="1" s="1"/>
  <c r="A23446" i="1" s="1"/>
  <c r="A23447" i="1" s="1"/>
  <c r="A23448" i="1" s="1"/>
  <c r="A23449" i="1" s="1"/>
  <c r="A23450" i="1" s="1"/>
  <c r="A23451" i="1" s="1"/>
  <c r="A23452" i="1" s="1"/>
  <c r="A23453" i="1" s="1"/>
  <c r="A23454" i="1" s="1"/>
  <c r="A23678" i="1"/>
  <c r="A23457" i="1" l="1"/>
  <c r="A23455" i="1"/>
  <c r="A23456" i="1" s="1"/>
  <c r="A23458" i="1" l="1"/>
  <c r="A23459" i="1" s="1"/>
  <c r="A23460" i="1" s="1"/>
  <c r="A23461" i="1" s="1"/>
  <c r="A23462" i="1" s="1"/>
  <c r="A23463" i="1" s="1"/>
  <c r="A23464" i="1" s="1"/>
  <c r="A23465" i="1" s="1"/>
  <c r="A23466" i="1" s="1"/>
  <c r="A23467" i="1" s="1"/>
  <c r="A23468" i="1" s="1"/>
  <c r="A23469" i="1" s="1"/>
  <c r="A23470" i="1" s="1"/>
  <c r="A23471" i="1" s="1"/>
  <c r="A23472" i="1" s="1"/>
  <c r="A23473" i="1" s="1"/>
  <c r="A23474" i="1" s="1"/>
  <c r="A23475" i="1" s="1"/>
  <c r="A23476" i="1" s="1"/>
  <c r="A23477" i="1" s="1"/>
  <c r="A23478" i="1" s="1"/>
  <c r="A23479" i="1" s="1"/>
  <c r="A23480" i="1" s="1"/>
  <c r="A23481" i="1" s="1"/>
  <c r="A23482" i="1" s="1"/>
  <c r="A23483" i="1" s="1"/>
  <c r="A23484" i="1" s="1"/>
  <c r="A23485" i="1" s="1"/>
  <c r="A23486" i="1" s="1"/>
  <c r="A23487" i="1" s="1"/>
  <c r="A23488" i="1" s="1"/>
  <c r="A23489" i="1" s="1"/>
  <c r="A23490" i="1" s="1"/>
  <c r="A23491" i="1" s="1"/>
  <c r="A23492" i="1" s="1"/>
  <c r="A23493" i="1" s="1"/>
  <c r="A23494" i="1" s="1"/>
  <c r="A23495" i="1" s="1"/>
  <c r="A23496" i="1" s="1"/>
  <c r="A23497" i="1" s="1"/>
  <c r="A23498" i="1" s="1"/>
  <c r="A23499" i="1" s="1"/>
  <c r="A23500" i="1" s="1"/>
  <c r="A23501" i="1" s="1"/>
  <c r="A23502" i="1" s="1"/>
  <c r="A23503" i="1" s="1"/>
  <c r="A23504" i="1" s="1"/>
  <c r="A23505" i="1" s="1"/>
  <c r="A23506" i="1" s="1"/>
  <c r="A23507" i="1" s="1"/>
  <c r="A23508" i="1" s="1"/>
  <c r="A23509" i="1" s="1"/>
  <c r="A23510" i="1" s="1"/>
  <c r="A23511" i="1" s="1"/>
  <c r="A23512" i="1" s="1"/>
  <c r="A23513" i="1" s="1"/>
  <c r="A23514" i="1" s="1"/>
  <c r="A23515" i="1" s="1"/>
  <c r="A23516" i="1" s="1"/>
  <c r="A23517" i="1" s="1"/>
  <c r="A23518" i="1" s="1"/>
  <c r="A23519" i="1" s="1"/>
  <c r="A23520" i="1" s="1"/>
  <c r="A23521" i="1" s="1"/>
  <c r="A23522" i="1" s="1"/>
  <c r="A23523" i="1" s="1"/>
  <c r="A23524" i="1" s="1"/>
  <c r="A23525" i="1" s="1"/>
  <c r="A23526" i="1" s="1"/>
  <c r="A23527" i="1" s="1"/>
  <c r="A23528" i="1" s="1"/>
  <c r="A23529" i="1" s="1"/>
  <c r="A23530" i="1" s="1"/>
  <c r="A23531" i="1" s="1"/>
  <c r="A23532" i="1" s="1"/>
  <c r="A23533" i="1" s="1"/>
  <c r="A23534" i="1" s="1"/>
  <c r="A23535" i="1" s="1"/>
  <c r="A23536" i="1" s="1"/>
  <c r="A23537" i="1" s="1"/>
  <c r="A23538" i="1" s="1"/>
  <c r="A23539" i="1" s="1"/>
  <c r="A23540" i="1" s="1"/>
  <c r="A23541" i="1" s="1"/>
  <c r="A23542" i="1" s="1"/>
  <c r="A23543" i="1" s="1"/>
  <c r="A23544" i="1" s="1"/>
  <c r="A23545" i="1" s="1"/>
  <c r="A23546" i="1" s="1"/>
  <c r="A23547" i="1" s="1"/>
  <c r="A23548" i="1" s="1"/>
  <c r="A23549" i="1" s="1"/>
  <c r="A23550" i="1" s="1"/>
  <c r="A23551" i="1" s="1"/>
  <c r="A23552" i="1" s="1"/>
  <c r="A23553" i="1" s="1"/>
  <c r="A23554" i="1" s="1"/>
  <c r="A23555" i="1" s="1"/>
  <c r="A23556" i="1" s="1"/>
  <c r="A23557" i="1" s="1"/>
  <c r="A23558" i="1" s="1"/>
  <c r="A23559" i="1" s="1"/>
  <c r="A23560" i="1" s="1"/>
  <c r="A23561" i="1" s="1"/>
  <c r="A23562" i="1" s="1"/>
  <c r="A23563" i="1" s="1"/>
  <c r="A23564" i="1" s="1"/>
  <c r="A23565" i="1" s="1"/>
  <c r="A23566" i="1" s="1"/>
  <c r="A23567" i="1" s="1"/>
  <c r="A23568" i="1" s="1"/>
  <c r="A23569" i="1" s="1"/>
  <c r="A23570" i="1" s="1"/>
  <c r="A23571" i="1" s="1"/>
  <c r="A23572" i="1" s="1"/>
  <c r="A23573" i="1" s="1"/>
  <c r="A23574" i="1" s="1"/>
  <c r="A23575" i="1" s="1"/>
  <c r="A23576" i="1" s="1"/>
  <c r="A23577" i="1" s="1"/>
  <c r="A23578" i="1" s="1"/>
  <c r="A23579" i="1" s="1"/>
  <c r="A23580" i="1" s="1"/>
  <c r="A23581" i="1" s="1"/>
  <c r="A23582" i="1" s="1"/>
  <c r="A23583" i="1" s="1"/>
  <c r="A23584" i="1" s="1"/>
  <c r="A23585" i="1" s="1"/>
  <c r="A23586" i="1" s="1"/>
  <c r="A23587" i="1" s="1"/>
  <c r="A23588" i="1" s="1"/>
  <c r="A23589" i="1" s="1"/>
  <c r="A23590" i="1" s="1"/>
  <c r="A23591" i="1" s="1"/>
  <c r="A23592" i="1" s="1"/>
  <c r="A23593" i="1" s="1"/>
  <c r="A23594" i="1" s="1"/>
  <c r="A23595" i="1" s="1"/>
  <c r="A23596" i="1" s="1"/>
  <c r="A23597" i="1" s="1"/>
  <c r="A23598" i="1" s="1"/>
  <c r="A23599" i="1" s="1"/>
  <c r="A23600" i="1" s="1"/>
  <c r="A23601" i="1" s="1"/>
  <c r="A23602" i="1" s="1"/>
  <c r="A23603" i="1" s="1"/>
  <c r="A23604" i="1" s="1"/>
  <c r="A23605" i="1" s="1"/>
  <c r="A23606" i="1" s="1"/>
  <c r="A23607" i="1" s="1"/>
  <c r="A23608" i="1" s="1"/>
  <c r="A23609" i="1" s="1"/>
  <c r="A23610" i="1" s="1"/>
  <c r="A23611" i="1" s="1"/>
  <c r="A23612" i="1" s="1"/>
  <c r="A23613" i="1" s="1"/>
  <c r="A23614" i="1" s="1"/>
  <c r="A23941" i="1" l="1"/>
  <c r="A23615" i="1"/>
  <c r="A23616" i="1" s="1"/>
  <c r="A23617" i="1" s="1"/>
  <c r="A23618" i="1" s="1"/>
  <c r="A23619" i="1" s="1"/>
  <c r="A23620" i="1" s="1"/>
  <c r="A23621" i="1" s="1"/>
  <c r="A23622" i="1" s="1"/>
  <c r="A23623" i="1" s="1"/>
  <c r="A23624" i="1" s="1"/>
  <c r="A23625" i="1" s="1"/>
  <c r="A23626" i="1" s="1"/>
  <c r="A23627" i="1" s="1"/>
  <c r="A23628" i="1" s="1"/>
  <c r="A23629" i="1" s="1"/>
  <c r="A23630" i="1" s="1"/>
  <c r="A23631" i="1" s="1"/>
  <c r="A23632" i="1" s="1"/>
  <c r="A23633" i="1" s="1"/>
  <c r="A23634" i="1" s="1"/>
  <c r="A23635" i="1" s="1"/>
  <c r="A23636" i="1" s="1"/>
  <c r="A23637" i="1" s="1"/>
  <c r="A23638" i="1" s="1"/>
  <c r="A23639" i="1" s="1"/>
  <c r="A23640" i="1" s="1"/>
  <c r="A23641" i="1" s="1"/>
  <c r="A23642" i="1" s="1"/>
  <c r="A23643" i="1" s="1"/>
  <c r="A23644" i="1" s="1"/>
  <c r="A23645" i="1" s="1"/>
  <c r="A23646" i="1" s="1"/>
  <c r="A23647" i="1" s="1"/>
  <c r="A23648" i="1" s="1"/>
  <c r="A23649" i="1" s="1"/>
  <c r="A23650" i="1" s="1"/>
  <c r="A23651" i="1" s="1"/>
  <c r="A23652" i="1" s="1"/>
  <c r="A23653" i="1" s="1"/>
  <c r="A23654" i="1" s="1"/>
  <c r="A23655" i="1" s="1"/>
  <c r="A23656" i="1" s="1"/>
  <c r="A23657" i="1" s="1"/>
  <c r="A23658" i="1" s="1"/>
  <c r="A23659" i="1" s="1"/>
  <c r="A23660" i="1" s="1"/>
  <c r="A23661" i="1" s="1"/>
  <c r="A23662" i="1" s="1"/>
  <c r="A23663" i="1" s="1"/>
  <c r="A23664" i="1" s="1"/>
  <c r="A23665" i="1" s="1"/>
  <c r="A23666" i="1" s="1"/>
  <c r="A23667" i="1" s="1"/>
  <c r="A23668" i="1" s="1"/>
  <c r="A23670" i="1" l="1"/>
  <c r="A23671" i="1" s="1"/>
  <c r="A23672" i="1" s="1"/>
  <c r="A23673" i="1" s="1"/>
  <c r="A23674" i="1" s="1"/>
  <c r="A23675" i="1" s="1"/>
  <c r="A23676" i="1" s="1"/>
  <c r="A23677" i="1" s="1"/>
  <c r="A23679" i="1" s="1"/>
  <c r="A23680" i="1" s="1"/>
  <c r="A23681" i="1" s="1"/>
  <c r="A23682" i="1" s="1"/>
  <c r="A23683" i="1" s="1"/>
  <c r="A23684" i="1" s="1"/>
  <c r="A23685" i="1" s="1"/>
  <c r="A23687" i="1" s="1"/>
  <c r="A23688" i="1" s="1"/>
  <c r="A23689" i="1" s="1"/>
  <c r="A23690" i="1" s="1"/>
  <c r="A23691" i="1" s="1"/>
  <c r="A23692" i="1" s="1"/>
  <c r="A23693" i="1" s="1"/>
  <c r="A23694" i="1" s="1"/>
  <c r="A23695" i="1" s="1"/>
  <c r="A23696" i="1" s="1"/>
  <c r="A23697" i="1" s="1"/>
  <c r="A23698" i="1" s="1"/>
  <c r="A23699" i="1" s="1"/>
  <c r="A23700" i="1" s="1"/>
  <c r="A23701" i="1" s="1"/>
  <c r="A23702" i="1" s="1"/>
  <c r="A23703" i="1" s="1"/>
  <c r="A23704" i="1" s="1"/>
  <c r="A23705" i="1" s="1"/>
  <c r="A23706" i="1" s="1"/>
  <c r="A23707" i="1" s="1"/>
  <c r="A23708" i="1" s="1"/>
  <c r="A23709" i="1" s="1"/>
  <c r="A23710" i="1" s="1"/>
  <c r="A23711" i="1" s="1"/>
  <c r="A23712" i="1" s="1"/>
  <c r="A23714" i="1" s="1"/>
  <c r="A23715" i="1" s="1"/>
  <c r="A23717" i="1" s="1"/>
  <c r="A23718" i="1" s="1"/>
  <c r="A23719" i="1" s="1"/>
  <c r="A23720" i="1" s="1"/>
  <c r="A23721" i="1" s="1"/>
  <c r="A23722" i="1" s="1"/>
  <c r="A23723" i="1" s="1"/>
  <c r="A23724" i="1" s="1"/>
  <c r="A23725" i="1" s="1"/>
  <c r="A23726" i="1" s="1"/>
  <c r="A23727" i="1" s="1"/>
  <c r="A23728" i="1" s="1"/>
  <c r="A23729" i="1" s="1"/>
  <c r="A23730" i="1" s="1"/>
  <c r="A23731" i="1" s="1"/>
  <c r="A23732" i="1" s="1"/>
  <c r="A23733" i="1" s="1"/>
  <c r="A23734" i="1" s="1"/>
  <c r="A23735" i="1" s="1"/>
  <c r="A23736" i="1" s="1"/>
  <c r="A23737" i="1" s="1"/>
  <c r="A23738" i="1" s="1"/>
  <c r="A23739" i="1" s="1"/>
  <c r="A23740" i="1" s="1"/>
  <c r="A23741" i="1" s="1"/>
  <c r="A23742" i="1" s="1"/>
  <c r="A23743" i="1" s="1"/>
  <c r="A23744" i="1" s="1"/>
  <c r="A23745" i="1" s="1"/>
  <c r="A23746" i="1" s="1"/>
  <c r="A23747" i="1" s="1"/>
  <c r="A23748" i="1" s="1"/>
  <c r="A23943" i="1" l="1"/>
  <c r="A23749" i="1"/>
  <c r="A23750" i="1" s="1"/>
  <c r="A23751" i="1" s="1"/>
  <c r="A23752" i="1" s="1"/>
  <c r="A23753" i="1" s="1"/>
  <c r="A23754" i="1" s="1"/>
  <c r="A23755" i="1" s="1"/>
  <c r="A23756" i="1" s="1"/>
  <c r="A23757" i="1" s="1"/>
  <c r="A23758" i="1" s="1"/>
  <c r="A23759" i="1" s="1"/>
  <c r="A23760" i="1" s="1"/>
  <c r="A23761" i="1" s="1"/>
  <c r="A23762" i="1" s="1"/>
  <c r="A23763" i="1" s="1"/>
  <c r="A23764" i="1" s="1"/>
  <c r="A23765" i="1" s="1"/>
  <c r="A23766" i="1" s="1"/>
  <c r="A23767" i="1" s="1"/>
  <c r="A23768" i="1" s="1"/>
  <c r="A23769" i="1" s="1"/>
  <c r="A23770" i="1" s="1"/>
  <c r="A23771" i="1" s="1"/>
  <c r="A23772" i="1" s="1"/>
  <c r="A23773" i="1" s="1"/>
  <c r="A23774" i="1" s="1"/>
  <c r="A23775" i="1" s="1"/>
  <c r="A23776" i="1" s="1"/>
  <c r="A23777" i="1" s="1"/>
  <c r="A23778" i="1" s="1"/>
  <c r="A23779" i="1" s="1"/>
  <c r="A23780" i="1" s="1"/>
  <c r="A23781" i="1" s="1"/>
  <c r="A23782" i="1" s="1"/>
  <c r="A23783" i="1" s="1"/>
  <c r="A23784" i="1" s="1"/>
  <c r="A23785" i="1" s="1"/>
  <c r="A23786" i="1" s="1"/>
  <c r="A23787" i="1" s="1"/>
  <c r="A23788" i="1" s="1"/>
  <c r="A23789" i="1" s="1"/>
  <c r="A23790" i="1" s="1"/>
  <c r="A23791" i="1" s="1"/>
  <c r="A23792" i="1" s="1"/>
  <c r="A23793" i="1" s="1"/>
  <c r="A23794" i="1" s="1"/>
  <c r="A23795" i="1" s="1"/>
  <c r="A23796" i="1" s="1"/>
  <c r="A23797" i="1" s="1"/>
  <c r="A23798" i="1" s="1"/>
  <c r="A23799" i="1" s="1"/>
  <c r="A23800" i="1" s="1"/>
  <c r="A23801" i="1" s="1"/>
  <c r="A23802" i="1" s="1"/>
  <c r="A23803" i="1" s="1"/>
  <c r="A23804" i="1" s="1"/>
  <c r="A23805" i="1" s="1"/>
  <c r="A23806" i="1" s="1"/>
  <c r="A23807" i="1" s="1"/>
  <c r="A23808" i="1" s="1"/>
  <c r="A23809" i="1" s="1"/>
  <c r="A23810" i="1" s="1"/>
  <c r="A23811" i="1" s="1"/>
  <c r="A23812" i="1" s="1"/>
  <c r="A23813" i="1" s="1"/>
  <c r="A23814" i="1" s="1"/>
  <c r="A23815" i="1" s="1"/>
  <c r="A23816" i="1" s="1"/>
  <c r="A23817" i="1" s="1"/>
  <c r="A23818" i="1" s="1"/>
  <c r="A23819" i="1" s="1"/>
  <c r="A23820" i="1" s="1"/>
  <c r="A23821" i="1" s="1"/>
  <c r="A23822" i="1" s="1"/>
  <c r="A23823" i="1" s="1"/>
  <c r="A23824" i="1" s="1"/>
  <c r="A23825" i="1" s="1"/>
  <c r="A23826" i="1" s="1"/>
  <c r="A23827" i="1" s="1"/>
  <c r="A23828" i="1" s="1"/>
  <c r="A23829" i="1" s="1"/>
  <c r="A23830" i="1" s="1"/>
  <c r="A23831" i="1" s="1"/>
  <c r="A23832" i="1" s="1"/>
  <c r="A23833" i="1" s="1"/>
  <c r="A23834" i="1" s="1"/>
  <c r="A23835" i="1" s="1"/>
  <c r="A23836" i="1" s="1"/>
  <c r="A23837" i="1" s="1"/>
  <c r="A23838" i="1" s="1"/>
  <c r="A23840" i="1" s="1"/>
  <c r="A23841" i="1" s="1"/>
  <c r="A23842" i="1" s="1"/>
  <c r="A23843" i="1" s="1"/>
  <c r="A23844" i="1" s="1"/>
  <c r="A23845" i="1" s="1"/>
  <c r="A23846" i="1" s="1"/>
  <c r="A23847" i="1" s="1"/>
  <c r="A23848" i="1" s="1"/>
  <c r="A23849" i="1" s="1"/>
  <c r="A23850" i="1" s="1"/>
  <c r="A23852" i="1" s="1"/>
  <c r="A23857" i="1" s="1"/>
  <c r="A23858" i="1" s="1"/>
  <c r="A23860" i="1" s="1"/>
  <c r="A23869" i="1" s="1"/>
  <c r="A23870" i="1" s="1"/>
  <c r="A23872" i="1" s="1"/>
  <c r="A23873" i="1" s="1"/>
  <c r="A23875" i="1" s="1"/>
  <c r="A23886" i="1" s="1"/>
  <c r="A23887" i="1" s="1"/>
  <c r="A23888" i="1" s="1"/>
  <c r="A23889" i="1" s="1"/>
  <c r="A23904" i="1" s="1"/>
  <c r="A23916" i="1" s="1"/>
  <c r="A23917" i="1" s="1"/>
  <c r="A23920" i="1" s="1"/>
  <c r="A23923" i="1" s="1"/>
  <c r="A23924" i="1" s="1"/>
  <c r="A23925" i="1" s="1"/>
  <c r="A23927" i="1" s="1"/>
  <c r="A23928" i="1" s="1"/>
  <c r="A23929" i="1" s="1"/>
  <c r="A23932" i="1" s="1"/>
  <c r="A23933" i="1" s="1"/>
  <c r="A23934" i="1" s="1"/>
  <c r="A23935" i="1" s="1"/>
  <c r="A23936" i="1" s="1"/>
  <c r="A23937" i="1" s="1"/>
  <c r="A23938" i="1" s="1"/>
  <c r="A23939" i="1" s="1"/>
  <c r="A23947" i="1" l="1"/>
  <c r="A23948" i="1" s="1"/>
  <c r="A23949" i="1" s="1"/>
  <c r="A23950" i="1" s="1"/>
  <c r="A23951" i="1" s="1"/>
  <c r="A23952" i="1" s="1"/>
  <c r="A23954" i="1" s="1"/>
  <c r="A23955" i="1" s="1"/>
  <c r="A23956" i="1" s="1"/>
  <c r="A23957" i="1" s="1"/>
  <c r="A23958" i="1" s="1"/>
  <c r="A23960" i="1" s="1"/>
  <c r="A23961" i="1" s="1"/>
  <c r="A23962" i="1" s="1"/>
  <c r="A23963" i="1" s="1"/>
  <c r="A23971" i="1" s="1"/>
  <c r="A23975" i="1" s="1"/>
  <c r="A24003" i="1" s="1"/>
  <c r="A24007" i="1" s="1"/>
  <c r="A24008" i="1" s="1"/>
  <c r="A24012" i="1" s="1"/>
  <c r="A24013" i="1" s="1"/>
  <c r="A24014" i="1" s="1"/>
  <c r="A24015" i="1" s="1"/>
  <c r="A24016" i="1" s="1"/>
  <c r="A24017" i="1" s="1"/>
  <c r="A24018" i="1" s="1"/>
  <c r="A24019" i="1" s="1"/>
  <c r="A24020" i="1" s="1"/>
  <c r="A24021" i="1" s="1"/>
  <c r="A24022" i="1" s="1"/>
  <c r="A24023" i="1" s="1"/>
  <c r="A24024" i="1" s="1"/>
  <c r="A24025" i="1" s="1"/>
  <c r="A24026" i="1" s="1"/>
  <c r="A24027" i="1" s="1"/>
  <c r="A24028" i="1" s="1"/>
  <c r="A24029" i="1" s="1"/>
  <c r="A24030" i="1" s="1"/>
  <c r="A24031" i="1" s="1"/>
  <c r="A24032" i="1" s="1"/>
  <c r="A24033" i="1" s="1"/>
  <c r="A24034" i="1" s="1"/>
  <c r="A24035" i="1" s="1"/>
  <c r="A24036" i="1" s="1"/>
  <c r="A24037" i="1" s="1"/>
  <c r="A24038" i="1" s="1"/>
  <c r="A24039" i="1" s="1"/>
  <c r="A24040" i="1" s="1"/>
  <c r="A24041" i="1" s="1"/>
  <c r="A24042" i="1" s="1"/>
  <c r="A24043" i="1" s="1"/>
  <c r="A24044" i="1" s="1"/>
  <c r="A24045" i="1" s="1"/>
  <c r="A24046" i="1" s="1"/>
  <c r="A24047" i="1" s="1"/>
  <c r="A24048" i="1" s="1"/>
  <c r="A24049" i="1" s="1"/>
  <c r="A24050" i="1" s="1"/>
  <c r="A24051" i="1" s="1"/>
  <c r="A24052" i="1" s="1"/>
  <c r="A24053" i="1" s="1"/>
  <c r="A24054" i="1" s="1"/>
  <c r="A24055" i="1" s="1"/>
  <c r="A24056" i="1" s="1"/>
  <c r="A24057" i="1" s="1"/>
  <c r="A24058" i="1" s="1"/>
  <c r="A24059" i="1" s="1"/>
  <c r="A24060" i="1" s="1"/>
  <c r="A24061" i="1" s="1"/>
  <c r="A24062" i="1" s="1"/>
  <c r="A24063" i="1" s="1"/>
  <c r="A24064" i="1" s="1"/>
  <c r="A24065" i="1" s="1"/>
  <c r="A24066" i="1" s="1"/>
  <c r="A24067" i="1" s="1"/>
  <c r="A24068" i="1" s="1"/>
  <c r="A24069" i="1" s="1"/>
  <c r="A24070" i="1" s="1"/>
  <c r="A24072" i="1" s="1"/>
  <c r="A24073" i="1" s="1"/>
  <c r="A24074" i="1" s="1"/>
  <c r="A24075" i="1" s="1"/>
  <c r="A24076" i="1" s="1"/>
  <c r="A24077" i="1" s="1"/>
  <c r="A24078" i="1" s="1"/>
  <c r="A24079" i="1" s="1"/>
  <c r="A24080" i="1" s="1"/>
  <c r="A24081" i="1" s="1"/>
  <c r="A24082" i="1" s="1"/>
  <c r="A24083" i="1" s="1"/>
  <c r="A24084" i="1" s="1"/>
  <c r="A24085" i="1" s="1"/>
  <c r="A24086" i="1" s="1"/>
  <c r="A24087" i="1" s="1"/>
  <c r="A24088" i="1" s="1"/>
  <c r="A24089" i="1" s="1"/>
  <c r="A24090" i="1" s="1"/>
  <c r="A24091" i="1" s="1"/>
  <c r="A24092" i="1" s="1"/>
  <c r="A24093" i="1" s="1"/>
  <c r="A24094" i="1" s="1"/>
  <c r="A24095" i="1" s="1"/>
  <c r="A24096" i="1" s="1"/>
  <c r="A24097" i="1" s="1"/>
  <c r="A24098" i="1" s="1"/>
  <c r="A24099" i="1" s="1"/>
  <c r="A24100" i="1" s="1"/>
  <c r="A24101" i="1" s="1"/>
  <c r="A24102" i="1" s="1"/>
  <c r="A24103" i="1" s="1"/>
  <c r="A24104" i="1" s="1"/>
  <c r="A24105" i="1" s="1"/>
  <c r="A24106" i="1" s="1"/>
  <c r="A24107" i="1" s="1"/>
  <c r="A24108" i="1" s="1"/>
  <c r="A24109" i="1" s="1"/>
  <c r="A24110" i="1" s="1"/>
  <c r="A24111" i="1" s="1"/>
  <c r="A24112" i="1" s="1"/>
  <c r="A24113" i="1" s="1"/>
  <c r="A24114" i="1" s="1"/>
  <c r="A24115" i="1" s="1"/>
  <c r="A24116" i="1" s="1"/>
  <c r="A24117" i="1" s="1"/>
  <c r="A24118" i="1" s="1"/>
  <c r="A24119" i="1" s="1"/>
  <c r="A24120" i="1" s="1"/>
  <c r="A24121" i="1" s="1"/>
  <c r="A24122" i="1" s="1"/>
  <c r="A24123" i="1" s="1"/>
  <c r="A24124" i="1" s="1"/>
  <c r="A24125" i="1" s="1"/>
  <c r="A24126" i="1" s="1"/>
  <c r="A24127" i="1" s="1"/>
  <c r="A24128" i="1" s="1"/>
  <c r="A24129" i="1" s="1"/>
  <c r="A24130" i="1" s="1"/>
  <c r="A24131" i="1" s="1"/>
  <c r="A24132" i="1" s="1"/>
  <c r="A24133" i="1" s="1"/>
  <c r="A24134" i="1" s="1"/>
  <c r="A24135" i="1" s="1"/>
  <c r="A24136" i="1" s="1"/>
  <c r="A24137" i="1" s="1"/>
  <c r="A24138" i="1" s="1"/>
  <c r="A24139" i="1" s="1"/>
  <c r="A24140" i="1" s="1"/>
  <c r="A24141" i="1" s="1"/>
  <c r="A24142" i="1" s="1"/>
  <c r="A24143" i="1" s="1"/>
  <c r="A24144" i="1" s="1"/>
  <c r="A24145" i="1" s="1"/>
  <c r="A24146" i="1" s="1"/>
  <c r="A24147" i="1" s="1"/>
  <c r="A24148" i="1" s="1"/>
  <c r="A24149" i="1" s="1"/>
  <c r="A24150" i="1" s="1"/>
  <c r="A24151" i="1" s="1"/>
  <c r="A24152" i="1" s="1"/>
  <c r="A24153" i="1" s="1"/>
  <c r="A24154" i="1" s="1"/>
  <c r="A24155" i="1" s="1"/>
  <c r="A24156" i="1" s="1"/>
  <c r="A24157" i="1" s="1"/>
  <c r="A24158" i="1" s="1"/>
  <c r="A24159" i="1" s="1"/>
  <c r="A24160" i="1" s="1"/>
  <c r="A24161" i="1" s="1"/>
  <c r="A24162" i="1" s="1"/>
  <c r="A24163" i="1" s="1"/>
  <c r="A24164" i="1" s="1"/>
  <c r="A24165" i="1" s="1"/>
  <c r="A24166" i="1" s="1"/>
  <c r="A24167" i="1" s="1"/>
  <c r="A24168" i="1" s="1"/>
  <c r="A24169" i="1" s="1"/>
  <c r="A24170" i="1" s="1"/>
  <c r="A24171" i="1" s="1"/>
  <c r="A24172" i="1" s="1"/>
  <c r="A24173" i="1" s="1"/>
  <c r="A24174" i="1" s="1"/>
  <c r="A24175" i="1" s="1"/>
  <c r="A24176" i="1" s="1"/>
  <c r="A24177" i="1" s="1"/>
  <c r="A24178" i="1" s="1"/>
  <c r="A24179" i="1" s="1"/>
  <c r="A24180" i="1" s="1"/>
  <c r="A24181" i="1" s="1"/>
  <c r="A24182" i="1" s="1"/>
  <c r="A24183" i="1" s="1"/>
  <c r="A24184" i="1" s="1"/>
  <c r="A24185" i="1" s="1"/>
  <c r="A24186" i="1" s="1"/>
  <c r="A24187" i="1" s="1"/>
  <c r="A24188" i="1" s="1"/>
  <c r="A24189" i="1" s="1"/>
  <c r="A24190" i="1" s="1"/>
  <c r="A24191" i="1" s="1"/>
  <c r="A24192" i="1" s="1"/>
  <c r="A24193" i="1" s="1"/>
  <c r="A24194" i="1" s="1"/>
  <c r="A24195" i="1" s="1"/>
  <c r="A24196" i="1" s="1"/>
  <c r="A24197" i="1" s="1"/>
  <c r="A24198" i="1" s="1"/>
  <c r="A24199" i="1" s="1"/>
  <c r="A24200" i="1" s="1"/>
  <c r="A24201" i="1" s="1"/>
  <c r="A24202" i="1" s="1"/>
  <c r="A24203" i="1" s="1"/>
  <c r="A24204" i="1" s="1"/>
  <c r="A24205" i="1" s="1"/>
  <c r="A24206" i="1" s="1"/>
  <c r="A24207" i="1" s="1"/>
  <c r="A24208" i="1" s="1"/>
  <c r="A24209" i="1" s="1"/>
  <c r="A24210" i="1" s="1"/>
  <c r="A24211" i="1" s="1"/>
  <c r="A24212" i="1" s="1"/>
  <c r="A24213" i="1" s="1"/>
  <c r="A24214" i="1" s="1"/>
  <c r="A24215" i="1" s="1"/>
  <c r="A24216" i="1" s="1"/>
  <c r="A24217" i="1" s="1"/>
  <c r="A24218" i="1" s="1"/>
  <c r="A24219" i="1" s="1"/>
  <c r="A24220" i="1" s="1"/>
  <c r="A24221" i="1" s="1"/>
  <c r="A24222" i="1" s="1"/>
  <c r="A24223" i="1" s="1"/>
  <c r="A24224" i="1" s="1"/>
  <c r="A24225" i="1" s="1"/>
  <c r="A24226" i="1" s="1"/>
  <c r="A24227" i="1" s="1"/>
  <c r="A24228" i="1" s="1"/>
  <c r="A24229" i="1" s="1"/>
  <c r="A24230" i="1" s="1"/>
  <c r="A24231" i="1" s="1"/>
  <c r="A24232" i="1" s="1"/>
  <c r="A24233" i="1" s="1"/>
  <c r="A24234" i="1" s="1"/>
  <c r="A24235" i="1" s="1"/>
  <c r="A24236" i="1" s="1"/>
  <c r="A24237" i="1" s="1"/>
  <c r="A24238" i="1" s="1"/>
  <c r="A24239" i="1" s="1"/>
  <c r="A24240" i="1" s="1"/>
  <c r="A24241" i="1" s="1"/>
  <c r="A24242" i="1" s="1"/>
  <c r="A24243" i="1" s="1"/>
  <c r="A24244" i="1" s="1"/>
  <c r="A24245" i="1" s="1"/>
  <c r="A24246" i="1" s="1"/>
  <c r="A24247" i="1" s="1"/>
  <c r="A24248" i="1" s="1"/>
  <c r="A24249" i="1" s="1"/>
  <c r="A24250" i="1" s="1"/>
  <c r="A24251" i="1" s="1"/>
  <c r="A24252" i="1" s="1"/>
  <c r="A24253" i="1" s="1"/>
  <c r="A24254" i="1" s="1"/>
  <c r="A24255" i="1" s="1"/>
  <c r="A24256" i="1" s="1"/>
  <c r="A24257" i="1" s="1"/>
  <c r="A24258" i="1" s="1"/>
  <c r="A24259" i="1" s="1"/>
  <c r="A24260" i="1" s="1"/>
  <c r="A24261" i="1" s="1"/>
  <c r="A24262" i="1" s="1"/>
  <c r="A24263" i="1" s="1"/>
  <c r="A24264" i="1" s="1"/>
  <c r="A24265" i="1" s="1"/>
  <c r="A24266" i="1" s="1"/>
  <c r="A24267" i="1" s="1"/>
  <c r="A24268" i="1" s="1"/>
  <c r="A24269" i="1" s="1"/>
  <c r="A24270" i="1" s="1"/>
  <c r="A24271" i="1" s="1"/>
  <c r="A24272" i="1" s="1"/>
  <c r="A24273" i="1" s="1"/>
  <c r="A24274" i="1" s="1"/>
  <c r="A24275" i="1" s="1"/>
  <c r="A24276" i="1" s="1"/>
  <c r="A24277" i="1" s="1"/>
  <c r="A24278" i="1" s="1"/>
  <c r="A24279" i="1" s="1"/>
  <c r="A24280" i="1" s="1"/>
  <c r="A24281" i="1" s="1"/>
  <c r="A24282" i="1" s="1"/>
  <c r="A24283" i="1" s="1"/>
  <c r="A24284" i="1" s="1"/>
  <c r="A24285" i="1" s="1"/>
  <c r="A24286" i="1" s="1"/>
  <c r="A24287" i="1" s="1"/>
  <c r="A24288" i="1" s="1"/>
  <c r="A24289" i="1" s="1"/>
  <c r="A24290" i="1" s="1"/>
  <c r="A24291" i="1" s="1"/>
  <c r="A24292" i="1" s="1"/>
  <c r="A24293" i="1" s="1"/>
  <c r="A24294" i="1" s="1"/>
  <c r="A24295" i="1" s="1"/>
  <c r="A24296" i="1" s="1"/>
  <c r="A24297" i="1" s="1"/>
  <c r="A24298" i="1" s="1"/>
  <c r="A24299" i="1" s="1"/>
  <c r="A24300" i="1" s="1"/>
  <c r="A24301" i="1" s="1"/>
  <c r="A24302" i="1" s="1"/>
  <c r="A24303" i="1" s="1"/>
  <c r="A24304" i="1" s="1"/>
  <c r="A24305" i="1" s="1"/>
  <c r="A24306" i="1" s="1"/>
  <c r="A24307" i="1" s="1"/>
  <c r="A24308" i="1" s="1"/>
  <c r="A24309" i="1" s="1"/>
  <c r="A24310" i="1" s="1"/>
  <c r="A24311" i="1" s="1"/>
  <c r="A24312" i="1" s="1"/>
  <c r="A24313" i="1" s="1"/>
  <c r="A24314" i="1" s="1"/>
  <c r="A24315" i="1" s="1"/>
  <c r="A24316" i="1" s="1"/>
  <c r="A24317" i="1" s="1"/>
  <c r="A24318" i="1" s="1"/>
  <c r="A24319" i="1" s="1"/>
  <c r="A24320" i="1" s="1"/>
  <c r="A24321" i="1" s="1"/>
  <c r="A24322" i="1" s="1"/>
  <c r="A24323" i="1" s="1"/>
  <c r="A24324" i="1" s="1"/>
  <c r="A24325" i="1" s="1"/>
  <c r="A24326" i="1" s="1"/>
  <c r="A24327" i="1" s="1"/>
  <c r="A24328" i="1" s="1"/>
  <c r="A24329" i="1" s="1"/>
  <c r="A24330" i="1" s="1"/>
  <c r="A24331" i="1" s="1"/>
  <c r="A24332" i="1" s="1"/>
  <c r="A24333" i="1" s="1"/>
  <c r="A24334" i="1" s="1"/>
  <c r="A24335" i="1" s="1"/>
  <c r="A24336" i="1" s="1"/>
  <c r="A24337" i="1" s="1"/>
  <c r="A24338" i="1" s="1"/>
  <c r="A24339" i="1" s="1"/>
  <c r="A24340" i="1" s="1"/>
  <c r="A24341" i="1" s="1"/>
</calcChain>
</file>

<file path=xl/sharedStrings.xml><?xml version="1.0" encoding="utf-8"?>
<sst xmlns="http://schemas.openxmlformats.org/spreadsheetml/2006/main" count="73205" uniqueCount="30219">
  <si>
    <t>plant_id_pudl</t>
  </si>
  <si>
    <t>find_plant_id_eia_matches</t>
  </si>
  <si>
    <t>plant_name_pudl</t>
  </si>
  <si>
    <t>utility_id_ferc1</t>
  </si>
  <si>
    <t>utility_name_ferc1</t>
  </si>
  <si>
    <t>plant_name_ferc1</t>
  </si>
  <si>
    <t>plant_id_eia</t>
  </si>
  <si>
    <t>plant_name_eia</t>
  </si>
  <si>
    <t>utility_id_eia</t>
  </si>
  <si>
    <t>utility_name_eia</t>
  </si>
  <si>
    <t>notes</t>
  </si>
  <si>
    <t>Southwestern Electric Power Company</t>
  </si>
  <si>
    <t>*Dolet Hills (3)</t>
  </si>
  <si>
    <t>Dolet Hills</t>
  </si>
  <si>
    <t>Cleco Power LLC</t>
  </si>
  <si>
    <t>F1 resp and EIA operator differ</t>
  </si>
  <si>
    <t>*Flint Creek (1)</t>
  </si>
  <si>
    <t>Flint Creek</t>
  </si>
  <si>
    <t>Southwestern Electric Power Co</t>
  </si>
  <si>
    <t>*Pirkey (2)</t>
  </si>
  <si>
    <t>Pirkey</t>
  </si>
  <si>
    <t>Consolidated Edison Company of New York, Inc.</t>
  </si>
  <si>
    <t>59th St GT-1</t>
  </si>
  <si>
    <t>59th Street</t>
  </si>
  <si>
    <t>Consolidated Edison Co-NY Inc</t>
  </si>
  <si>
    <t>74th St GT 1&amp;2</t>
  </si>
  <si>
    <t>74th Street</t>
  </si>
  <si>
    <t>2 f1_plant_name's</t>
  </si>
  <si>
    <t>Northern States Power Company (Minnesota)</t>
  </si>
  <si>
    <t>A S King</t>
  </si>
  <si>
    <t>Allen S King</t>
  </si>
  <si>
    <t>Northern States Power Co - Minnesota</t>
  </si>
  <si>
    <t>Idaho Power Company</t>
  </si>
  <si>
    <t xml:space="preserve"> Thousand Springs</t>
  </si>
  <si>
    <t>Thousand Springs</t>
  </si>
  <si>
    <t>Idaho Power Co</t>
  </si>
  <si>
    <t>2 EIA_plant_id's</t>
  </si>
  <si>
    <t>Thousand Springs Wind Park</t>
  </si>
  <si>
    <t>Idaho Wind Partners 1 LLC</t>
  </si>
  <si>
    <t>Southern Indiana Gas and Electric Company</t>
  </si>
  <si>
    <t>A.B. Brown Station</t>
  </si>
  <si>
    <t>A B Brown</t>
  </si>
  <si>
    <t>Southern Indiana Gas &amp; Elec Co</t>
  </si>
  <si>
    <t>3 f1_plant_name's</t>
  </si>
  <si>
    <t>A.B. Brown Turbine 3</t>
  </si>
  <si>
    <t>AB Brown Turbine 4</t>
  </si>
  <si>
    <t>NorthWestern Corporation</t>
  </si>
  <si>
    <t>Aberdeen #1</t>
  </si>
  <si>
    <t>Aberdeen CT</t>
  </si>
  <si>
    <t>NorthWestern Energy - (SD)</t>
  </si>
  <si>
    <t>Entergy Louisiana, LLC</t>
  </si>
  <si>
    <t>Acadia</t>
  </si>
  <si>
    <t>Acadia Energy Center</t>
  </si>
  <si>
    <t>Aberdeen #2</t>
  </si>
  <si>
    <t>Public Service Company of New Mexico</t>
  </si>
  <si>
    <t>Afton Turbine</t>
  </si>
  <si>
    <t>Afton Generating Station</t>
  </si>
  <si>
    <t>Public Service Co of NM</t>
  </si>
  <si>
    <t>Black Hills/Colorado Electric Utility Company, LP</t>
  </si>
  <si>
    <t>AIRPORT-Pueblo</t>
  </si>
  <si>
    <t>Pueblo Airport Generating Station</t>
  </si>
  <si>
    <t>Black Hills Service Company LLC</t>
  </si>
  <si>
    <t>Public Service Company of Colorado</t>
  </si>
  <si>
    <t>Alamosa</t>
  </si>
  <si>
    <t>Public Service Co of Colorado</t>
  </si>
  <si>
    <t>Duke Energy Carolinas, LLC</t>
  </si>
  <si>
    <t>Allen</t>
  </si>
  <si>
    <t>G G Allen</t>
  </si>
  <si>
    <t>VIRGINIA ELECTRIC AND POWER COMPANY</t>
  </si>
  <si>
    <t>Altavista</t>
  </si>
  <si>
    <t>Altavista Power Station</t>
  </si>
  <si>
    <t>Virginia Electric &amp; Power Co</t>
  </si>
  <si>
    <t>Appalachian Power Company</t>
  </si>
  <si>
    <t>Amos</t>
  </si>
  <si>
    <t>John E Amos</t>
  </si>
  <si>
    <t>Appalachian Power Co</t>
  </si>
  <si>
    <t>Duke Energy Florida, Inc.</t>
  </si>
  <si>
    <t>Anclote</t>
  </si>
  <si>
    <t>Duke Energy Florida, Inc</t>
  </si>
  <si>
    <t>Angus Anson</t>
  </si>
  <si>
    <t>Golden Spread Electric Cooperative, Inc.</t>
  </si>
  <si>
    <t>Antelope Station</t>
  </si>
  <si>
    <t>Golden Spread Electric Cooperative, Inc</t>
  </si>
  <si>
    <t>Arapahoe</t>
  </si>
  <si>
    <t>No EIA ID</t>
  </si>
  <si>
    <t>Entergy Arkansas, Inc.</t>
  </si>
  <si>
    <t>Arkansas Nuclear One</t>
  </si>
  <si>
    <t>Entergy Arkansas Inc</t>
  </si>
  <si>
    <t>Arsenal Hill</t>
  </si>
  <si>
    <t>The Empire District Electric Company</t>
  </si>
  <si>
    <t>Asbury</t>
  </si>
  <si>
    <t>Empire District Electric Co</t>
  </si>
  <si>
    <t>Green Mountain Power Corp</t>
  </si>
  <si>
    <t>Ascutney #200</t>
  </si>
  <si>
    <t>Ascutney</t>
  </si>
  <si>
    <t>Duke Energy Progress, Inc.</t>
  </si>
  <si>
    <t>Asheville</t>
  </si>
  <si>
    <t>Duke Energy Progress - (NC)</t>
  </si>
  <si>
    <t>Entergy Mississippi, Inc.</t>
  </si>
  <si>
    <t>Attala</t>
  </si>
  <si>
    <t>Entergy Mississippi Inc</t>
  </si>
  <si>
    <t>UNION ELECTRIC COMPANY</t>
  </si>
  <si>
    <t>Audrain CTG</t>
  </si>
  <si>
    <t>Audrain Generating Station</t>
  </si>
  <si>
    <t>Union Electric Co - (MO)</t>
  </si>
  <si>
    <t>Alaska Electric Light and Power Company</t>
  </si>
  <si>
    <t>Auke Bay</t>
  </si>
  <si>
    <t>Alaska Electric Light&amp;Power Co</t>
  </si>
  <si>
    <t>Avon Park</t>
  </si>
  <si>
    <t>Northern Indiana Public Service Company</t>
  </si>
  <si>
    <t>Bailly</t>
  </si>
  <si>
    <t>Northern Indiana Pub Serv Co</t>
  </si>
  <si>
    <t>Southern California Edison Company</t>
  </si>
  <si>
    <t>Barre Peaker</t>
  </si>
  <si>
    <t>Southern California Edison Co</t>
  </si>
  <si>
    <t>2 f1_ plant_name's; F1 resp and EIA operator differ</t>
  </si>
  <si>
    <t>Acadia Unit 1</t>
  </si>
  <si>
    <t>ALABAMA POWER COMPANY</t>
  </si>
  <si>
    <t>Barry</t>
  </si>
  <si>
    <t>Alabama Power Co</t>
  </si>
  <si>
    <t>Barry CC</t>
  </si>
  <si>
    <t>Baxter Wilson</t>
  </si>
  <si>
    <t>Northern States Power Company (Wisconsin)</t>
  </si>
  <si>
    <t>Bay Front</t>
  </si>
  <si>
    <t>Bayboro</t>
  </si>
  <si>
    <t>Bartow CC</t>
  </si>
  <si>
    <t>P L Bartow</t>
  </si>
  <si>
    <t>Bartow CT</t>
  </si>
  <si>
    <t>Bear Garden</t>
  </si>
  <si>
    <t>Portland General Electric Company</t>
  </si>
  <si>
    <t>Beaver</t>
  </si>
  <si>
    <t>Portland General Electric Co</t>
  </si>
  <si>
    <t>Tampa Electric Company</t>
  </si>
  <si>
    <t>Bayside Units 1 &amp; 2</t>
  </si>
  <si>
    <t>H L Culbreath Bayside Power Station</t>
  </si>
  <si>
    <t>Tampa Electric Co</t>
  </si>
  <si>
    <t>Bayside Units 3 - 6</t>
  </si>
  <si>
    <t>Duke Energy Ohio, Inc.</t>
  </si>
  <si>
    <t>Beckjord 1-5 DEO</t>
  </si>
  <si>
    <t>Walter C Beckjord</t>
  </si>
  <si>
    <t>Duke Energy Ohio Inc</t>
  </si>
  <si>
    <t>Rochester Gas and Electric Corporation</t>
  </si>
  <si>
    <t>Beebee Station</t>
  </si>
  <si>
    <t>Decommissioned</t>
  </si>
  <si>
    <t>Beethoven wind</t>
  </si>
  <si>
    <t>Beethoven Wind</t>
  </si>
  <si>
    <t>Belews Creek</t>
  </si>
  <si>
    <t>Beckjord 6 DEO</t>
  </si>
  <si>
    <t>Beckjord CT</t>
  </si>
  <si>
    <t>DTE Electric Company</t>
  </si>
  <si>
    <t>Belle River (Oil) Pk</t>
  </si>
  <si>
    <t>Belle River</t>
  </si>
  <si>
    <t>6 f1_plant_name's</t>
  </si>
  <si>
    <t>Belle River (Total)</t>
  </si>
  <si>
    <t>Bellemeade</t>
  </si>
  <si>
    <t>Bellmeade Power Station</t>
  </si>
  <si>
    <t>Chugach Electric Association, Inc.</t>
  </si>
  <si>
    <t>Beluga</t>
  </si>
  <si>
    <t>Chugach Electric Assn Inc</t>
  </si>
  <si>
    <t>Black Hills Power, Inc.</t>
  </si>
  <si>
    <t>Ben French Station</t>
  </si>
  <si>
    <t>Ben French</t>
  </si>
  <si>
    <t>Black Hills Power, Inc. d/b/a</t>
  </si>
  <si>
    <t>Bennett Mountain</t>
  </si>
  <si>
    <t>Wisconsin Power and Light Company</t>
  </si>
  <si>
    <t>Bent Tree</t>
  </si>
  <si>
    <t>Bent Tree Wind Farm Phase 1</t>
  </si>
  <si>
    <t>Wisconsin Power &amp; Light Co</t>
  </si>
  <si>
    <t>Berlin #5</t>
  </si>
  <si>
    <t>Berlin 5</t>
  </si>
  <si>
    <t>Belle River DTE-81%</t>
  </si>
  <si>
    <t>Belle River Gas Pkr</t>
  </si>
  <si>
    <t>Big Bend 1 - 4</t>
  </si>
  <si>
    <t>Big Bend</t>
  </si>
  <si>
    <t>Big Bend CT 4</t>
  </si>
  <si>
    <t>Big Cajun 2 Unit 3</t>
  </si>
  <si>
    <t>Big Cajun 2</t>
  </si>
  <si>
    <t>Louisiana Generating LLC</t>
  </si>
  <si>
    <t>Big Cajun 1</t>
  </si>
  <si>
    <t>Kentucky Power Company</t>
  </si>
  <si>
    <t>Big Sandy</t>
  </si>
  <si>
    <t>Kentucky Power Co</t>
  </si>
  <si>
    <t>Entergy Texas, Inc.</t>
  </si>
  <si>
    <t>2 f1_plant_name's; F1 resp and EIA operator differ</t>
  </si>
  <si>
    <t>Entergy Gulf States Louisiana, L.L.C.</t>
  </si>
  <si>
    <t>Wisconsin Electric Power Company</t>
  </si>
  <si>
    <t>BIG QUINNESEC</t>
  </si>
  <si>
    <t>Big Quinnesec 61</t>
  </si>
  <si>
    <t>Wisconsin Electric Power Co</t>
  </si>
  <si>
    <t>Big Quinnesec 92</t>
  </si>
  <si>
    <t>Big Stone</t>
  </si>
  <si>
    <t>Otter Tail Power Co</t>
  </si>
  <si>
    <t>MDU Resources Group, Inc.</t>
  </si>
  <si>
    <t>Otter Tail Power Company</t>
  </si>
  <si>
    <t>ALLETE, Inc.</t>
  </si>
  <si>
    <t>Bison</t>
  </si>
  <si>
    <t>Bison 2 Wind Energy Center</t>
  </si>
  <si>
    <t>4 EIA_plant_id's</t>
  </si>
  <si>
    <t>Bison 3 Wind Energy Center</t>
  </si>
  <si>
    <t>UNS Electric, Inc.</t>
  </si>
  <si>
    <t>Black Mountain</t>
  </si>
  <si>
    <t>Black Mountain Generating Station</t>
  </si>
  <si>
    <t>UNS Electric, Inc</t>
  </si>
  <si>
    <t>Blewett</t>
  </si>
  <si>
    <t>Madison Gas and Electric Company</t>
  </si>
  <si>
    <t>Blount Station</t>
  </si>
  <si>
    <t>Blount Street</t>
  </si>
  <si>
    <t>Madison Gas &amp; Electric Co</t>
  </si>
  <si>
    <t>Blue Lake</t>
  </si>
  <si>
    <t>Blue Spruce</t>
  </si>
  <si>
    <t>Blue Spruce Energy Center</t>
  </si>
  <si>
    <t>PacifiCorp</t>
  </si>
  <si>
    <t>Blundell</t>
  </si>
  <si>
    <t>Bison 4 Wind Energy Center</t>
  </si>
  <si>
    <t>Boardman</t>
  </si>
  <si>
    <t>Bison I Wind Energy Center</t>
  </si>
  <si>
    <t>South Carolina Electric &amp; Gas Company</t>
  </si>
  <si>
    <t>Boeing</t>
  </si>
  <si>
    <t>Deseret Generation &amp; Transmission Cooperative</t>
  </si>
  <si>
    <t>Bonanza (DGT Share)</t>
  </si>
  <si>
    <t>Bonanza</t>
  </si>
  <si>
    <t>Deseret Generation &amp; Tran Coop</t>
  </si>
  <si>
    <t>Boswell</t>
  </si>
  <si>
    <t>Clay Boswell</t>
  </si>
  <si>
    <t>Avista Corporation</t>
  </si>
  <si>
    <t>Boulder Park</t>
  </si>
  <si>
    <t>Avista Corp</t>
  </si>
  <si>
    <t>Georgia Power Company</t>
  </si>
  <si>
    <t>BOULEVARD</t>
  </si>
  <si>
    <t>Boulevard</t>
  </si>
  <si>
    <t>Georgia Power Co</t>
  </si>
  <si>
    <t>BOWEN</t>
  </si>
  <si>
    <t>Bowen</t>
  </si>
  <si>
    <t>Bremo Bluff</t>
  </si>
  <si>
    <t>Black Dog 3 &amp; 4</t>
  </si>
  <si>
    <t>Black Dog</t>
  </si>
  <si>
    <t>Black Dog Unit 2 &amp; 5</t>
  </si>
  <si>
    <t>National Grid Generation LLC</t>
  </si>
  <si>
    <t>Brookhaven</t>
  </si>
  <si>
    <t>Boardman (PGE Share)</t>
  </si>
  <si>
    <t>Brunswick</t>
  </si>
  <si>
    <t>Brunswick Nuclear</t>
  </si>
  <si>
    <t>Buck</t>
  </si>
  <si>
    <t>Buras</t>
  </si>
  <si>
    <t>Entergy Louisiana LLC</t>
  </si>
  <si>
    <t>Broadway 1</t>
  </si>
  <si>
    <t>Broadway (IN)</t>
  </si>
  <si>
    <t>Broadway 2</t>
  </si>
  <si>
    <t>Wolverine Power Supply Cooperative, Inc.</t>
  </si>
  <si>
    <t>Burnips</t>
  </si>
  <si>
    <t>Buzzard Roost</t>
  </si>
  <si>
    <t>South Carolina Public Service Authority</t>
  </si>
  <si>
    <t>Duke Energy Indiana, Inc.</t>
  </si>
  <si>
    <t>CADIZ (HENRY COUNTY)</t>
  </si>
  <si>
    <t>Henry County</t>
  </si>
  <si>
    <t>Duke Energy Indiana, LLC</t>
  </si>
  <si>
    <t>Calcasieu</t>
  </si>
  <si>
    <t>Callaway</t>
  </si>
  <si>
    <t>Camas Co-Gen</t>
  </si>
  <si>
    <t>** There is a Consumer Products (Camas) operated by Georgia Pacific, looks like a paper mill</t>
  </si>
  <si>
    <t>Louisville Gas and Electric Company</t>
  </si>
  <si>
    <t>Brown CT</t>
  </si>
  <si>
    <t>E W Brown</t>
  </si>
  <si>
    <t>Kentucky Utilities Co</t>
  </si>
  <si>
    <t>3 f1_plant's</t>
  </si>
  <si>
    <t>Kentucky Utilities Company</t>
  </si>
  <si>
    <t>Interstate Power and Light Company</t>
  </si>
  <si>
    <t>Burlington</t>
  </si>
  <si>
    <t>Burlington (IA)</t>
  </si>
  <si>
    <t>Interstate Power and Light Co</t>
  </si>
  <si>
    <t>Burlington CT</t>
  </si>
  <si>
    <t>BYLLESBY</t>
  </si>
  <si>
    <t>Byllesby 2</t>
  </si>
  <si>
    <t>Canadys</t>
  </si>
  <si>
    <t>Consumers Energy Company</t>
  </si>
  <si>
    <t>Campbell</t>
  </si>
  <si>
    <t>J H Campbell</t>
  </si>
  <si>
    <t>Consumers Energy Co</t>
  </si>
  <si>
    <t>4 f1_plant_name's</t>
  </si>
  <si>
    <t>Campbell #3</t>
  </si>
  <si>
    <t>1.89% Share of consumer energy's campbell #3</t>
  </si>
  <si>
    <t>Campbell 1 &amp; 2</t>
  </si>
  <si>
    <t>Campbell 3 (CECo)</t>
  </si>
  <si>
    <t>Florida Power &amp; Light Company</t>
  </si>
  <si>
    <t>Cape Canaveral</t>
  </si>
  <si>
    <t>Florida Power &amp; Light Co</t>
  </si>
  <si>
    <t>Cape Fear</t>
  </si>
  <si>
    <t>Carbon</t>
  </si>
  <si>
    <t>Southwestern Public Service Company</t>
  </si>
  <si>
    <t>Carlsbad Gas</t>
  </si>
  <si>
    <t>Carlsbad</t>
  </si>
  <si>
    <t>Southwestern Public Service Co</t>
  </si>
  <si>
    <t>Catawba</t>
  </si>
  <si>
    <t>CAYUGA</t>
  </si>
  <si>
    <t>Cayuga</t>
  </si>
  <si>
    <t>Campbell 3 (Total)</t>
  </si>
  <si>
    <t>Cane Run</t>
  </si>
  <si>
    <t>Louisville Gas &amp; Electric Co</t>
  </si>
  <si>
    <t>Cecil Lynch</t>
  </si>
  <si>
    <t>Cedar Ridge</t>
  </si>
  <si>
    <t>Center Peaker</t>
  </si>
  <si>
    <t>Centerville</t>
  </si>
  <si>
    <t>Westar Energy, Inc.</t>
  </si>
  <si>
    <t>Central Plains</t>
  </si>
  <si>
    <t>Central Plains Wind Farm</t>
  </si>
  <si>
    <t>Westar Energy Inc</t>
  </si>
  <si>
    <t>Ceredo</t>
  </si>
  <si>
    <t>Ceredo Generating Station</t>
  </si>
  <si>
    <t>Chehalis</t>
  </si>
  <si>
    <t>Chehalis Generating Facility</t>
  </si>
  <si>
    <t>Cane Run CT</t>
  </si>
  <si>
    <t>Cane Run NGCC</t>
  </si>
  <si>
    <t>Chesapeake</t>
  </si>
  <si>
    <t>4 f1_plant_name's; F1 resp and EIA operator differ</t>
  </si>
  <si>
    <t>CAYUGA CT</t>
  </si>
  <si>
    <t>Mississippi Power Company</t>
  </si>
  <si>
    <t>Chevron</t>
  </si>
  <si>
    <t>Chevron Oil</t>
  </si>
  <si>
    <t>Mississippi Power Co</t>
  </si>
  <si>
    <t>CAYUGA PEAKING</t>
  </si>
  <si>
    <t>Cherokee 3,4</t>
  </si>
  <si>
    <t>Cherokee</t>
  </si>
  <si>
    <t>Cherokee 5, 6, &amp; 7</t>
  </si>
  <si>
    <t>Chickasaw</t>
  </si>
  <si>
    <t>chickasaw</t>
  </si>
  <si>
    <t>Cholla</t>
  </si>
  <si>
    <t>Arizona Public Service Co</t>
  </si>
  <si>
    <t>Chesterfield</t>
  </si>
  <si>
    <t>Chesterfield Com Cyc</t>
  </si>
  <si>
    <t>Cheyenne Light, Fuel and Power Company</t>
  </si>
  <si>
    <t>Cheyenne Prairie</t>
  </si>
  <si>
    <t>Cheyenne Prairie Generating Station</t>
  </si>
  <si>
    <t>Cheyenne Prairie 42%</t>
  </si>
  <si>
    <t>Cheyenne Prairie 58%</t>
  </si>
  <si>
    <t>Arizona Public Service Company</t>
  </si>
  <si>
    <t>Cholla 1</t>
  </si>
  <si>
    <t>Cholla 2</t>
  </si>
  <si>
    <t>Cliffside</t>
  </si>
  <si>
    <t>Indiana-Kentucky Electric Corporation</t>
  </si>
  <si>
    <t>CLIFTY CREEK</t>
  </si>
  <si>
    <t>Clifty Creek</t>
  </si>
  <si>
    <t>Indiana-Kentucky Electric Corp</t>
  </si>
  <si>
    <t>Clinch River</t>
  </si>
  <si>
    <t>Cloquet</t>
  </si>
  <si>
    <t>No EIA ID (there is a Sappi Cloquet Mill)</t>
  </si>
  <si>
    <t>Cholla 3</t>
  </si>
  <si>
    <t>Nevada Power Company, d/b/a NV Energy</t>
  </si>
  <si>
    <t>Clark 4</t>
  </si>
  <si>
    <t>Clark (NVE)</t>
  </si>
  <si>
    <t>Nevada Power Co</t>
  </si>
  <si>
    <t>5 f1_plant_name's</t>
  </si>
  <si>
    <t>Clark 5,6,7,8,9,10</t>
  </si>
  <si>
    <t>Sierra Pacific Power Company d/b/a NV Energy</t>
  </si>
  <si>
    <t>CLARK MOUNTAIN 3-4</t>
  </si>
  <si>
    <t>Clark Peakers 11-22</t>
  </si>
  <si>
    <t>Old Dominion Electric Cooperative</t>
  </si>
  <si>
    <t>Clover</t>
  </si>
  <si>
    <t>2 f1_plant's</t>
  </si>
  <si>
    <t>Colchester #16</t>
  </si>
  <si>
    <t>Colchester 16</t>
  </si>
  <si>
    <t>Colfax Peaker</t>
  </si>
  <si>
    <t>Colfax</t>
  </si>
  <si>
    <t>Cobb 1 &amp; 3</t>
  </si>
  <si>
    <t>B C Cobb</t>
  </si>
  <si>
    <t>Cobb 4 &amp; 5</t>
  </si>
  <si>
    <t>Coit #1 Peaking</t>
  </si>
  <si>
    <t>Coit GT</t>
  </si>
  <si>
    <t>South Carolina Electric&amp;Gas Company</t>
  </si>
  <si>
    <t>Coit #2 Peaking</t>
  </si>
  <si>
    <t>Coit Combined</t>
  </si>
  <si>
    <t>Colstrip</t>
  </si>
  <si>
    <t>Talen Montana LLC</t>
  </si>
  <si>
    <t>2 EIA_plant_id's, 5 f1 ids</t>
  </si>
  <si>
    <t>Colstrip Energy LP</t>
  </si>
  <si>
    <t>Puget Sound Energy, Inc.</t>
  </si>
  <si>
    <t>COLSTRIP 1 &amp; 2</t>
  </si>
  <si>
    <t>COLSTRIP 3 &amp; 4</t>
  </si>
  <si>
    <t>Colstrip 4</t>
  </si>
  <si>
    <t>Columbia 1</t>
  </si>
  <si>
    <t>Columbia (WI)</t>
  </si>
  <si>
    <t>12 f1_plant_name's</t>
  </si>
  <si>
    <t>Wisconsin Public Service Corporation</t>
  </si>
  <si>
    <t>Columbia 1 &amp; 2</t>
  </si>
  <si>
    <t>Columbia 2</t>
  </si>
  <si>
    <t>PACIFIC GAS AND ELECTRIC COMPANY</t>
  </si>
  <si>
    <t>Colusa Gen Station</t>
  </si>
  <si>
    <t>Colusa Generating Station</t>
  </si>
  <si>
    <t>Pacific Gas &amp; Electric Co</t>
  </si>
  <si>
    <t>Comanche</t>
  </si>
  <si>
    <t>Comanche (CO)</t>
  </si>
  <si>
    <t>Public Service Company of Oklahoma</t>
  </si>
  <si>
    <t>COMANCHE</t>
  </si>
  <si>
    <t>Comanche (OK)</t>
  </si>
  <si>
    <t>Public Service Co of Oklahoma</t>
  </si>
  <si>
    <t>CONCORD-TOTAL</t>
  </si>
  <si>
    <t>Concord</t>
  </si>
  <si>
    <t>The Dayton Power and Light Company</t>
  </si>
  <si>
    <t>Conesville</t>
  </si>
  <si>
    <t>AEP Generation Resources Inc</t>
  </si>
  <si>
    <t>Conesville 4 DEO</t>
  </si>
  <si>
    <t>CONNERSVILLE</t>
  </si>
  <si>
    <t>Connersville</t>
  </si>
  <si>
    <t>Cope</t>
  </si>
  <si>
    <t>El Paso Electric Company</t>
  </si>
  <si>
    <t>Copper</t>
  </si>
  <si>
    <t>El Paso Electric Co</t>
  </si>
  <si>
    <t>MidAmerican Energy Company</t>
  </si>
  <si>
    <t>Coralville</t>
  </si>
  <si>
    <t>Coralville GT</t>
  </si>
  <si>
    <t>MidAmerican Energy Co</t>
  </si>
  <si>
    <t>Coughlin</t>
  </si>
  <si>
    <t>Coughlin Power Station</t>
  </si>
  <si>
    <t>CENTRAL HUDSON GAS &amp; ELECTRIC CORPORATION</t>
  </si>
  <si>
    <t>Coxsackie</t>
  </si>
  <si>
    <t>West Coxsackie</t>
  </si>
  <si>
    <t>Central Hudson Gas &amp; Elec Corp</t>
  </si>
  <si>
    <t>Coyote</t>
  </si>
  <si>
    <t>Coyote Springs</t>
  </si>
  <si>
    <t>Coyote Springs 2</t>
  </si>
  <si>
    <t>Coyote Springs II</t>
  </si>
  <si>
    <t>Columbia I (All)</t>
  </si>
  <si>
    <t>Columbia I (WPL)</t>
  </si>
  <si>
    <t>Gulf Power Company</t>
  </si>
  <si>
    <t>Crist</t>
  </si>
  <si>
    <t>Gulf Power Co</t>
  </si>
  <si>
    <t>KCP&amp;L Greater Missouri Operations Company</t>
  </si>
  <si>
    <t>Crossroads</t>
  </si>
  <si>
    <t>Crossroads Energy Center</t>
  </si>
  <si>
    <t>Clarksdale Public Utilities</t>
  </si>
  <si>
    <t>Columbia II (All)</t>
  </si>
  <si>
    <t>Columbia II (WPL)</t>
  </si>
  <si>
    <t>Columbia Total</t>
  </si>
  <si>
    <t>Craig</t>
  </si>
  <si>
    <t>Craig (CO)</t>
  </si>
  <si>
    <t>Tri-State G &amp; T Assn, Inc</t>
  </si>
  <si>
    <t>Currant Creek</t>
  </si>
  <si>
    <t>San Diego Gas &amp; Electric Company</t>
  </si>
  <si>
    <t>Cuyamaca</t>
  </si>
  <si>
    <t>Cuyamaca Peak Energy Plant</t>
  </si>
  <si>
    <t>San Diego Gas &amp; Electric Co</t>
  </si>
  <si>
    <t>DALTON</t>
  </si>
  <si>
    <t>Dalton 2</t>
  </si>
  <si>
    <t>Dan River</t>
  </si>
  <si>
    <t>Dan River CC</t>
  </si>
  <si>
    <t>Crystal River</t>
  </si>
  <si>
    <t>Daniel</t>
  </si>
  <si>
    <t>Victor J Daniel Jr</t>
  </si>
  <si>
    <t>Crystal River North</t>
  </si>
  <si>
    <t>Danskin</t>
  </si>
  <si>
    <t>Darbytown</t>
  </si>
  <si>
    <t>Darlington</t>
  </si>
  <si>
    <t>Darlington County</t>
  </si>
  <si>
    <t>Dave Johnston</t>
  </si>
  <si>
    <t>Dean Peaker</t>
  </si>
  <si>
    <t>Dean</t>
  </si>
  <si>
    <t>Debary</t>
  </si>
  <si>
    <t>DeBary</t>
  </si>
  <si>
    <t>Delray Peaker</t>
  </si>
  <si>
    <t>Delray</t>
  </si>
  <si>
    <t>Delta</t>
  </si>
  <si>
    <t>Tucson Electric Power Company</t>
  </si>
  <si>
    <t>Demoss Petrie</t>
  </si>
  <si>
    <t>Tucson Electric Power Co</t>
  </si>
  <si>
    <t>DePere Energy Center</t>
  </si>
  <si>
    <t>De Pere Energy Center</t>
  </si>
  <si>
    <t>Wisconsin Public Service Corp</t>
  </si>
  <si>
    <t>Desert Star</t>
  </si>
  <si>
    <t>Desert Star Energy Center</t>
  </si>
  <si>
    <t>Desert Star Energy Center SDG&amp;E</t>
  </si>
  <si>
    <t>DeSoto</t>
  </si>
  <si>
    <t>DeSoto Next Generation Solar Energy</t>
  </si>
  <si>
    <t>DGGS - Mill Creek</t>
  </si>
  <si>
    <t>Dave Gates Generating Station</t>
  </si>
  <si>
    <t>NorthWestern Energy DGGS</t>
  </si>
  <si>
    <t>DH Mitchell</t>
  </si>
  <si>
    <t>DIABLO CANYON 1 &amp; 2</t>
  </si>
  <si>
    <t>Diablo Canyon</t>
  </si>
  <si>
    <t>Crystal River South</t>
  </si>
  <si>
    <t>Dolet Hills Power</t>
  </si>
  <si>
    <t>Indiana Michigan Power Company</t>
  </si>
  <si>
    <t>DONALD C COOK PLANT</t>
  </si>
  <si>
    <t>Donald C Cook</t>
  </si>
  <si>
    <t>Indiana Michigan Power Co</t>
  </si>
  <si>
    <t>Douglas</t>
  </si>
  <si>
    <t>Dresden</t>
  </si>
  <si>
    <t>Dresden Energy Facility</t>
  </si>
  <si>
    <t>Dubuque</t>
  </si>
  <si>
    <t>Cunningham Gas Turbs</t>
  </si>
  <si>
    <t>Cunningham</t>
  </si>
  <si>
    <t>Indianapolis Power &amp; Light Company</t>
  </si>
  <si>
    <t>Eagle Valley</t>
  </si>
  <si>
    <t>Eagle Valley (IN)</t>
  </si>
  <si>
    <t>Indianapolis Power &amp; Light Co</t>
  </si>
  <si>
    <t>East Bend</t>
  </si>
  <si>
    <t>Duke Energy Kentucky Inc</t>
  </si>
  <si>
    <t>Duke Energy Kentucky, Inc.</t>
  </si>
  <si>
    <t>EAST BEND</t>
  </si>
  <si>
    <t>East Hampton</t>
  </si>
  <si>
    <t>East River 6&amp;7</t>
  </si>
  <si>
    <t>East River</t>
  </si>
  <si>
    <t>Eaton</t>
  </si>
  <si>
    <t>Edgewater 4</t>
  </si>
  <si>
    <t>Edgewater</t>
  </si>
  <si>
    <t>Cunningham Steam</t>
  </si>
  <si>
    <t>Daniel CC</t>
  </si>
  <si>
    <t>Dicks Creek</t>
  </si>
  <si>
    <t>Dynegy Dicks Creek</t>
  </si>
  <si>
    <t>WHERE? 2 f1_plant_name's</t>
  </si>
  <si>
    <t>EDWARDSPORT</t>
  </si>
  <si>
    <t>Edwardsport</t>
  </si>
  <si>
    <t>Edwardsport IGCC</t>
  </si>
  <si>
    <t>EF Barrett</t>
  </si>
  <si>
    <t>E F Barrett</t>
  </si>
  <si>
    <t>Electrifarm</t>
  </si>
  <si>
    <t>Elizabeth River CT</t>
  </si>
  <si>
    <t>Elizabeth River Power Station</t>
  </si>
  <si>
    <t>Elk Station</t>
  </si>
  <si>
    <t>E. C. Gaston Unit 5</t>
  </si>
  <si>
    <t>E C Gaston</t>
  </si>
  <si>
    <t>Edgewater Unit 3</t>
  </si>
  <si>
    <t>Edgewater Unit 5</t>
  </si>
  <si>
    <t>Edgewater Unit4(All)</t>
  </si>
  <si>
    <t>Emery</t>
  </si>
  <si>
    <t>Emery Station</t>
  </si>
  <si>
    <t>Emporia CTF</t>
  </si>
  <si>
    <t>Emporia Energy Center</t>
  </si>
  <si>
    <t>ENCOGEN</t>
  </si>
  <si>
    <t>Encogen</t>
  </si>
  <si>
    <t>Puget Sound Energy Inc</t>
  </si>
  <si>
    <t>Energy Center</t>
  </si>
  <si>
    <t>Empire Energy Center</t>
  </si>
  <si>
    <t>Edgewater Unit4(WPL)</t>
  </si>
  <si>
    <t>Elm Road 1</t>
  </si>
  <si>
    <t>Elm Road Generating Station</t>
  </si>
  <si>
    <t>Elm Road 2</t>
  </si>
  <si>
    <t>F. M. Tait</t>
  </si>
  <si>
    <t>Frank M Tait</t>
  </si>
  <si>
    <t>Dayton Power &amp; Light Co</t>
  </si>
  <si>
    <t>F.B.Culley Station</t>
  </si>
  <si>
    <t>F B Culley</t>
  </si>
  <si>
    <t>Fairgrounds C.T.</t>
  </si>
  <si>
    <t>Fairgrounds</t>
  </si>
  <si>
    <t>Far Rockaway</t>
  </si>
  <si>
    <t>Elm Road Total</t>
  </si>
  <si>
    <t>FERNDALE</t>
  </si>
  <si>
    <t>Ferndale Generating Station</t>
  </si>
  <si>
    <t>Fitchburg - 2 Units</t>
  </si>
  <si>
    <t>Fitchburg</t>
  </si>
  <si>
    <t>Flambeau Station</t>
  </si>
  <si>
    <t>Northern States Flambeau</t>
  </si>
  <si>
    <t>Flat Ridge</t>
  </si>
  <si>
    <t>Flat Ridge Wind Farm</t>
  </si>
  <si>
    <t>FORT BENNING</t>
  </si>
  <si>
    <t>Fort Benning Solar Facility</t>
  </si>
  <si>
    <t>Fort Lupton</t>
  </si>
  <si>
    <t>ELM ROAD-TOTAL</t>
  </si>
  <si>
    <t>Enrico Fermi Peaker</t>
  </si>
  <si>
    <t>Fermi</t>
  </si>
  <si>
    <t>SOUTHERN ELECTRIC GENERATING COMPANY</t>
  </si>
  <si>
    <t>Ernest C. Gaston</t>
  </si>
  <si>
    <t>EW Brown</t>
  </si>
  <si>
    <t>WHERE? 3 f1_plant's</t>
  </si>
  <si>
    <t>Fermi 2</t>
  </si>
  <si>
    <t>Fort St. Vrain 1-4</t>
  </si>
  <si>
    <t>Fort St Vrain</t>
  </si>
  <si>
    <t>Fort St. Vrain 5-6</t>
  </si>
  <si>
    <t>Four Corners</t>
  </si>
  <si>
    <t>10 f1_plant_name's</t>
  </si>
  <si>
    <t>Four Corners (1)</t>
  </si>
  <si>
    <t>Fox Energy Center</t>
  </si>
  <si>
    <t>Fox Lake</t>
  </si>
  <si>
    <t>Franklin</t>
  </si>
  <si>
    <t>Franklin (LA)</t>
  </si>
  <si>
    <t>Four Corners 1</t>
  </si>
  <si>
    <t>Four Corners 2</t>
  </si>
  <si>
    <t>Four Corners 3</t>
  </si>
  <si>
    <t>Four Corners 4</t>
  </si>
  <si>
    <t>Four Corners 5</t>
  </si>
  <si>
    <t>FREDERICKSON</t>
  </si>
  <si>
    <t>Frederickson</t>
  </si>
  <si>
    <t>Fruita</t>
  </si>
  <si>
    <t>FT CHURCHILL 1, 2</t>
  </si>
  <si>
    <t>Fort Churchill</t>
  </si>
  <si>
    <t>Sierra Pacific Power Co</t>
  </si>
  <si>
    <t>MONONGAHELA POWER COMPANY</t>
  </si>
  <si>
    <t>Ft. Martin</t>
  </si>
  <si>
    <t>FirstEnergy Fort Martin Power Station</t>
  </si>
  <si>
    <t>Monongahela Power Co</t>
  </si>
  <si>
    <t>Ft. Myers</t>
  </si>
  <si>
    <t>Fort Myers</t>
  </si>
  <si>
    <t>FREDERICKSON  1</t>
  </si>
  <si>
    <t>FREDONIA 1&amp;2</t>
  </si>
  <si>
    <t>Fredonia</t>
  </si>
  <si>
    <t>Gadsden</t>
  </si>
  <si>
    <t>GALLAGHER</t>
  </si>
  <si>
    <t>R Gallagher</t>
  </si>
  <si>
    <t>Gateway Gen Station</t>
  </si>
  <si>
    <t>Gateway Generating Station</t>
  </si>
  <si>
    <t>Gaylord</t>
  </si>
  <si>
    <t>Gaylord - Consumers</t>
  </si>
  <si>
    <t>Gaylord - Wolverine</t>
  </si>
  <si>
    <t>Wolverine Power Supply Coop</t>
  </si>
  <si>
    <t>GE Plastics</t>
  </si>
  <si>
    <t>General Electric Plastic</t>
  </si>
  <si>
    <t>Generating Station</t>
  </si>
  <si>
    <t>**Check F1 tables</t>
  </si>
  <si>
    <t>FREDONIA 3&amp;4</t>
  </si>
  <si>
    <t>French Island 1 &amp;2</t>
  </si>
  <si>
    <t>French Island</t>
  </si>
  <si>
    <t>Georgetown</t>
  </si>
  <si>
    <t>Gerald Andrus</t>
  </si>
  <si>
    <t>GERMANTOWN-TOTAL</t>
  </si>
  <si>
    <t>Germantown</t>
  </si>
  <si>
    <t>Ghent</t>
  </si>
  <si>
    <t>French Island 3 &amp; 4</t>
  </si>
  <si>
    <t>Gadsby Peakers</t>
  </si>
  <si>
    <t>Gadsby</t>
  </si>
  <si>
    <t>Gadsby Steam</t>
  </si>
  <si>
    <t>George Neal # 3</t>
  </si>
  <si>
    <t>George Neal North</t>
  </si>
  <si>
    <t>**George Neal North and South operated by MidAmerican Energy -”It is divided into two plants, Neal North, with Units 1, 2 and 3, and Neal South, Unit 4. The Neal North and Neal South plant sites are about two miles apart.“ https://www.burnsmcd.com/projects/george-neal-units-3-4-emissions-control-retrofit</t>
  </si>
  <si>
    <t>George Neal # 4</t>
  </si>
  <si>
    <t>George Neal South</t>
  </si>
  <si>
    <t>GIBSON</t>
  </si>
  <si>
    <t>Gibson</t>
  </si>
  <si>
    <t>Upper Peninsula Power Company</t>
  </si>
  <si>
    <t>Gladstone</t>
  </si>
  <si>
    <t>Glen Lyn</t>
  </si>
  <si>
    <t>Glendive</t>
  </si>
  <si>
    <t>Glendive GT</t>
  </si>
  <si>
    <t>Montana-Dakota Utilities Co</t>
  </si>
  <si>
    <t>Glenwood</t>
  </si>
  <si>
    <t>GOLDENDALE</t>
  </si>
  <si>
    <t>Goldendale Generating Station</t>
  </si>
  <si>
    <t>Goose Creek CTG</t>
  </si>
  <si>
    <t>Goose Creek Energy Center</t>
  </si>
  <si>
    <t>Wabash Valley Power Association, Inc.</t>
  </si>
  <si>
    <t>Gibson Unit 5</t>
  </si>
  <si>
    <t>Gila Bend Phase 1</t>
  </si>
  <si>
    <t>Gila Bend</t>
  </si>
  <si>
    <t>4 f1_plant name's; 2 EIA IDs</t>
  </si>
  <si>
    <t>Gordonsville</t>
  </si>
  <si>
    <t>Gordonsville Energy LP</t>
  </si>
  <si>
    <t>Gorgas</t>
  </si>
  <si>
    <t>System Energy Resources, Inc.</t>
  </si>
  <si>
    <t>Grand Gulf</t>
  </si>
  <si>
    <t>System Energy Resources, Inc</t>
  </si>
  <si>
    <t>Granite City</t>
  </si>
  <si>
    <t>Grapeland Peaker</t>
  </si>
  <si>
    <t>Gravel Neck</t>
  </si>
  <si>
    <t>Greater Des Moine</t>
  </si>
  <si>
    <t>Greater Des Moines</t>
  </si>
  <si>
    <t>Green River</t>
  </si>
  <si>
    <t>Gila Bend Phase 2</t>
  </si>
  <si>
    <t>Gila Bend Power Generation Station</t>
  </si>
  <si>
    <t>Gila Bend Power Partners LLC</t>
  </si>
  <si>
    <t>Gila River</t>
  </si>
  <si>
    <t>Gila River Power Block 3</t>
  </si>
  <si>
    <t>2 EIA_plant_id's; 2 f1_plant's</t>
  </si>
  <si>
    <t>Gila River Power Station</t>
  </si>
  <si>
    <t>Gila River Power Station LP</t>
  </si>
  <si>
    <t>Greenwood</t>
  </si>
  <si>
    <t>Greenwood (MO)</t>
  </si>
  <si>
    <t>KCP&amp;L Greater Missouri Operations Co</t>
  </si>
  <si>
    <t>Grinnell</t>
  </si>
  <si>
    <t>H.B. Robinson</t>
  </si>
  <si>
    <t>H B Robinson</t>
  </si>
  <si>
    <t>H.F. Lee</t>
  </si>
  <si>
    <t>Lee Combined Cycle Plant</t>
  </si>
  <si>
    <t>Haefling</t>
  </si>
  <si>
    <t>Glenrock</t>
  </si>
  <si>
    <t>Glenrock III</t>
  </si>
  <si>
    <t>Gordon Evans CTF</t>
  </si>
  <si>
    <t>Gordon Evans Energy Center</t>
  </si>
  <si>
    <t>Kansas Gas &amp; Electric Co</t>
  </si>
  <si>
    <t>Kansas Gas and Electric Company</t>
  </si>
  <si>
    <t>Gordon Evans w/Diesl</t>
  </si>
  <si>
    <t>Hamilton Moses</t>
  </si>
  <si>
    <t>HAMMOND</t>
  </si>
  <si>
    <t>Hammond</t>
  </si>
  <si>
    <t>Hancock Peaker</t>
  </si>
  <si>
    <t>Hancock</t>
  </si>
  <si>
    <t>Hardeeville Peaking</t>
  </si>
  <si>
    <t>Hardeeville</t>
  </si>
  <si>
    <t>Greene County</t>
  </si>
  <si>
    <t>HARLLEE BRANCH</t>
  </si>
  <si>
    <t>Harllee Branch</t>
  </si>
  <si>
    <t>Harrington Station</t>
  </si>
  <si>
    <t>Harrington</t>
  </si>
  <si>
    <t>Harris</t>
  </si>
  <si>
    <t>Harrison</t>
  </si>
  <si>
    <t>FirstEnergy Harrison Power Station</t>
  </si>
  <si>
    <t>Allegheny Energy Supply Co LLC</t>
  </si>
  <si>
    <t>Greene County-Total</t>
  </si>
  <si>
    <t>Greenwood EC</t>
  </si>
  <si>
    <t>Greenwood (MI)</t>
  </si>
  <si>
    <t>Greenwood Peaker</t>
  </si>
  <si>
    <t>Harry D Mattison</t>
  </si>
  <si>
    <t>Harry D Mattison Gas Plant</t>
  </si>
  <si>
    <t>Harvey Couch</t>
  </si>
  <si>
    <t>HATCH</t>
  </si>
  <si>
    <t>Edwin I Hatch</t>
  </si>
  <si>
    <t>Hagood #4</t>
  </si>
  <si>
    <t>Hagood</t>
  </si>
  <si>
    <t>Hagood #5</t>
  </si>
  <si>
    <t>Hagood #6</t>
  </si>
  <si>
    <t>Hagood Combined</t>
  </si>
  <si>
    <t>Harding St Gas Turb</t>
  </si>
  <si>
    <t>Harding Street</t>
  </si>
  <si>
    <t>Hermiston</t>
  </si>
  <si>
    <t>Hermiston Generating Plant</t>
  </si>
  <si>
    <t>Hermiston Generating Co LP</t>
  </si>
  <si>
    <t>There is also a Hermiston Power Partnership</t>
  </si>
  <si>
    <t>Hermiston Generating Company, L.P.</t>
  </si>
  <si>
    <t>Hermiston Generating</t>
  </si>
  <si>
    <t>Hersey</t>
  </si>
  <si>
    <t>Hibbard</t>
  </si>
  <si>
    <t>M L Hibbard</t>
  </si>
  <si>
    <t>Harry Allen 3</t>
  </si>
  <si>
    <t>Harry Allen</t>
  </si>
  <si>
    <t>Harry Allen 4</t>
  </si>
  <si>
    <t>Harry Allen 5,6,7</t>
  </si>
  <si>
    <t>Kansas City Power &amp; Light Company</t>
  </si>
  <si>
    <t>Hawthorn 5</t>
  </si>
  <si>
    <t>Hawthorn</t>
  </si>
  <si>
    <t>Kansas City Power &amp; Light Co</t>
  </si>
  <si>
    <t>High Bridge 7, 8, 9</t>
  </si>
  <si>
    <t>High Bridge</t>
  </si>
  <si>
    <t>Hinds</t>
  </si>
  <si>
    <t>Hinds Energy Facility</t>
  </si>
  <si>
    <t>Hines Energy Complex</t>
  </si>
  <si>
    <t>Holland</t>
  </si>
  <si>
    <t>Holland Energy Facility</t>
  </si>
  <si>
    <t>NAES Corporation - (WA)</t>
  </si>
  <si>
    <t>Holtsville</t>
  </si>
  <si>
    <t>Hoot Lake</t>
  </si>
  <si>
    <t>HOPKINS RIDGE</t>
  </si>
  <si>
    <t>Hopkins Ridge Wind</t>
  </si>
  <si>
    <t>Oklahoma Gas and Electric Company</t>
  </si>
  <si>
    <t>HORSESHOE LAKE</t>
  </si>
  <si>
    <t>Horseshoe Lake</t>
  </si>
  <si>
    <t>Oklahoma Gas &amp; Electric Co</t>
  </si>
  <si>
    <t>Hot Spring</t>
  </si>
  <si>
    <t>Hot Spring Generating Facility</t>
  </si>
  <si>
    <t>Howard Bend C.T.</t>
  </si>
  <si>
    <t>Howard Bend</t>
  </si>
  <si>
    <t>Hudson Ave GT 3,4 &amp;5</t>
  </si>
  <si>
    <t>Hudson Avenue</t>
  </si>
  <si>
    <t>Humboldt Gen Station</t>
  </si>
  <si>
    <t>Humboldt Bay</t>
  </si>
  <si>
    <t>Hawthorn 6 &amp; 9</t>
  </si>
  <si>
    <t>Hawthorn 7 &amp; 8</t>
  </si>
  <si>
    <t>Hayden</t>
  </si>
  <si>
    <t>Heskett III</t>
  </si>
  <si>
    <t>R M Heskett</t>
  </si>
  <si>
    <t>Huntington</t>
  </si>
  <si>
    <t>Higgins</t>
  </si>
  <si>
    <t>Higgins Generating Station</t>
  </si>
  <si>
    <t>Hunter - Total Plant</t>
  </si>
  <si>
    <t>Hunter</t>
  </si>
  <si>
    <t>Hunter II (DGT Share</t>
  </si>
  <si>
    <t>Hunter Unit No. 1</t>
  </si>
  <si>
    <t>Hunter Unit No. 2</t>
  </si>
  <si>
    <t>Hunter Unit No. 3</t>
  </si>
  <si>
    <t>Huron CT #1</t>
  </si>
  <si>
    <t>Huron</t>
  </si>
  <si>
    <t>Huron GT #2</t>
  </si>
  <si>
    <t>Independence</t>
  </si>
  <si>
    <t>Independence Steam Electric Station</t>
  </si>
  <si>
    <t>INTERCESSION CITY</t>
  </si>
  <si>
    <t>Intercession City</t>
  </si>
  <si>
    <t>International</t>
  </si>
  <si>
    <t>Inver Hills</t>
  </si>
  <si>
    <t>J H Miller</t>
  </si>
  <si>
    <t>James H Miller Jr</t>
  </si>
  <si>
    <t>J. M. Stuart</t>
  </si>
  <si>
    <t>J M Stuart</t>
  </si>
  <si>
    <t>Jackson Gas Plant</t>
  </si>
  <si>
    <t>Jackson Generating Station</t>
  </si>
  <si>
    <t>Jamestown</t>
  </si>
  <si>
    <t>Jasper</t>
  </si>
  <si>
    <t>Hutchinson</t>
  </si>
  <si>
    <t>Hutchinson Energy Center</t>
  </si>
  <si>
    <t>Hutchinson w/Diesel</t>
  </si>
  <si>
    <t>Hyder Phase 1 &amp; 2</t>
  </si>
  <si>
    <t>Hyder Solar</t>
  </si>
  <si>
    <t>Jim Bridger</t>
  </si>
  <si>
    <t>Hyder II</t>
  </si>
  <si>
    <t>Iatan (1&amp;2)</t>
  </si>
  <si>
    <t>Iatan</t>
  </si>
  <si>
    <t>7 f1_plant_name's</t>
  </si>
  <si>
    <t>Iatan 1 (100%)</t>
  </si>
  <si>
    <t>Joseph M. Farley</t>
  </si>
  <si>
    <t>Joseph M Farley</t>
  </si>
  <si>
    <t>Wisconsin River Power Company</t>
  </si>
  <si>
    <t>Juneau County 31</t>
  </si>
  <si>
    <t>Juneau</t>
  </si>
  <si>
    <t>Kanawha River</t>
  </si>
  <si>
    <t>Kapstone Generator</t>
  </si>
  <si>
    <t>Kapstone</t>
  </si>
  <si>
    <t>Iatan 1 (18%)</t>
  </si>
  <si>
    <t>Iatan 1 (70%)</t>
  </si>
  <si>
    <t>Kettle Falls</t>
  </si>
  <si>
    <t>Kettle Falls Generating Station</t>
  </si>
  <si>
    <t>Key City</t>
  </si>
  <si>
    <t>Iatan 2 (100%)</t>
  </si>
  <si>
    <t>Iatan 2 (18%)</t>
  </si>
  <si>
    <t>Iatan 2 (54.71%)</t>
  </si>
  <si>
    <t>Kinmundy</t>
  </si>
  <si>
    <t>Kirksville C.T.</t>
  </si>
  <si>
    <t>Kirksville</t>
  </si>
  <si>
    <t>Knox Lee</t>
  </si>
  <si>
    <t>KRAFT</t>
  </si>
  <si>
    <t>Kraft</t>
  </si>
  <si>
    <t>Ohio Valley Electric Corporation</t>
  </si>
  <si>
    <t>KYGER CREEK</t>
  </si>
  <si>
    <t>Kyger Creek</t>
  </si>
  <si>
    <t>Ohio Valley Electric Corp</t>
  </si>
  <si>
    <t>Jeffrey (JEC)</t>
  </si>
  <si>
    <t>Jeffrey Energy Center</t>
  </si>
  <si>
    <t>Jeffrey 20%</t>
  </si>
  <si>
    <t>Jeffrey Ener Ctr 8%</t>
  </si>
  <si>
    <t>WHERE? 2 f1_plant's</t>
  </si>
  <si>
    <t>La Luz</t>
  </si>
  <si>
    <t>La Luz Energy Center</t>
  </si>
  <si>
    <t>Labadie</t>
  </si>
  <si>
    <t>Jones Gas</t>
  </si>
  <si>
    <t>Jones</t>
  </si>
  <si>
    <t>Jones Station</t>
  </si>
  <si>
    <t>Karn 1 &amp; 2</t>
  </si>
  <si>
    <t>Dan E Karn</t>
  </si>
  <si>
    <t>Ladysmith</t>
  </si>
  <si>
    <t>Lake Catherine</t>
  </si>
  <si>
    <t>Lake Preston</t>
  </si>
  <si>
    <t>Lake Road</t>
  </si>
  <si>
    <t>Lake Road (MO)</t>
  </si>
  <si>
    <t>Karn 3 &amp; 4</t>
  </si>
  <si>
    <t>Killen</t>
  </si>
  <si>
    <t>Killen Station</t>
  </si>
  <si>
    <t>Lange CT Facility</t>
  </si>
  <si>
    <t>Lange Gas Turbines</t>
  </si>
  <si>
    <t>Langley Gulch</t>
  </si>
  <si>
    <t>Langley Gulch Power Plant</t>
  </si>
  <si>
    <t>Lansing # 4</t>
  </si>
  <si>
    <t>Lansing</t>
  </si>
  <si>
    <t>Laskin</t>
  </si>
  <si>
    <t>Syl Laskin</t>
  </si>
  <si>
    <t>Lauderdale</t>
  </si>
  <si>
    <t>Lawrence</t>
  </si>
  <si>
    <t>Lawrence Energy Center</t>
  </si>
  <si>
    <t>AEP Generating Company</t>
  </si>
  <si>
    <t>LAWRENCEBURG - AEG</t>
  </si>
  <si>
    <t>Lawrenceburg Energy Facility</t>
  </si>
  <si>
    <t>Lee</t>
  </si>
  <si>
    <t>W S Lee</t>
  </si>
  <si>
    <t>Lemon Creek</t>
  </si>
  <si>
    <t>Lenzie 1 &amp; 2</t>
  </si>
  <si>
    <t>Chuck Lenzie Generating Station</t>
  </si>
  <si>
    <t>Killen 2 DEO</t>
  </si>
  <si>
    <t>Killen Bio (See (d))</t>
  </si>
  <si>
    <t>Lewis Creek</t>
  </si>
  <si>
    <t>Entergy Texas Inc.</t>
  </si>
  <si>
    <t>Lieberman</t>
  </si>
  <si>
    <t>Lime Creek</t>
  </si>
  <si>
    <t>Lincoln</t>
  </si>
  <si>
    <t>Lincoln Combustion</t>
  </si>
  <si>
    <t>Kingdom Commun Wind</t>
  </si>
  <si>
    <t>Kingdom Community Wind</t>
  </si>
  <si>
    <t>Wind, not hydro</t>
  </si>
  <si>
    <t>L.V. Sutton</t>
  </si>
  <si>
    <t>L V Sutton Combined Cycle</t>
  </si>
  <si>
    <t>Lone Star</t>
  </si>
  <si>
    <t>Lordsburg Turbine</t>
  </si>
  <si>
    <t>Lordsburg Generating</t>
  </si>
  <si>
    <t>Public Service Company of New Hampshire</t>
  </si>
  <si>
    <t>LOST NATION</t>
  </si>
  <si>
    <t>Lost Nation</t>
  </si>
  <si>
    <t>Public Service Co of NH</t>
  </si>
  <si>
    <t>L V Sutton Steam</t>
  </si>
  <si>
    <t>La Cygne #1 (50%)</t>
  </si>
  <si>
    <t>La Cygne</t>
  </si>
  <si>
    <t>La Cygne #2 (50%)</t>
  </si>
  <si>
    <t>LaCygne (100%)</t>
  </si>
  <si>
    <t>LaCygne 1 (50%)</t>
  </si>
  <si>
    <t>LaCygne 2 (50%)</t>
  </si>
  <si>
    <t>Lake Side</t>
  </si>
  <si>
    <t>Lake Side Power Plant</t>
  </si>
  <si>
    <t>Lake Side 2</t>
  </si>
  <si>
    <t>Low Moor</t>
  </si>
  <si>
    <t>LOWER SNAKE RIVER</t>
  </si>
  <si>
    <t>Lower Snake River Wind Energy Project</t>
  </si>
  <si>
    <t>Lewis &amp; Clark</t>
  </si>
  <si>
    <t>Lewis &amp; Clark II</t>
  </si>
  <si>
    <t>LV Generation</t>
  </si>
  <si>
    <t>Las Vegas Generating Station</t>
  </si>
  <si>
    <t>M. L. Kapp</t>
  </si>
  <si>
    <t>Milton L Kapp</t>
  </si>
  <si>
    <t>M34/Marinette</t>
  </si>
  <si>
    <t>West Marinette 34</t>
  </si>
  <si>
    <t>Mabelvale</t>
  </si>
  <si>
    <t>Little Gypsy</t>
  </si>
  <si>
    <t>MADISON</t>
  </si>
  <si>
    <t>Madison</t>
  </si>
  <si>
    <t>Madison Unit 3</t>
  </si>
  <si>
    <t>Major Maint. Accrual</t>
  </si>
  <si>
    <t>Manatee</t>
  </si>
  <si>
    <t>Marsh Run</t>
  </si>
  <si>
    <t>Marsh Run Generation Facility</t>
  </si>
  <si>
    <t>Old Dominion Electric Coop</t>
  </si>
  <si>
    <t>Marshall</t>
  </si>
  <si>
    <t>Marshall (NC)</t>
  </si>
  <si>
    <t>Marshalltown</t>
  </si>
  <si>
    <t>Louisa</t>
  </si>
  <si>
    <t>3 f1_plant_name's; 2 EIA_plant_id's</t>
  </si>
  <si>
    <t>Louisa Generation Facility</t>
  </si>
  <si>
    <t>Maryland Heights LF</t>
  </si>
  <si>
    <t>No EIA_plant_id (closed in 2014)</t>
  </si>
  <si>
    <t>Mayo</t>
  </si>
  <si>
    <t>MCCLAIN</t>
  </si>
  <si>
    <t>McClain Energy Facility</t>
  </si>
  <si>
    <t>McGrath Peaker</t>
  </si>
  <si>
    <t>McGuire</t>
  </si>
  <si>
    <t>Louisiana Station</t>
  </si>
  <si>
    <t>Louisiana 1</t>
  </si>
  <si>
    <t>Luna</t>
  </si>
  <si>
    <t>Luna Energy Facility</t>
  </si>
  <si>
    <t>McMeekin</t>
  </si>
  <si>
    <t>McNeil #24</t>
  </si>
  <si>
    <t>J C McNeil</t>
  </si>
  <si>
    <t>City of Burlington Electric - (VT)</t>
  </si>
  <si>
    <t>Mecklenburg</t>
  </si>
  <si>
    <t>Mecklenburg Power Station</t>
  </si>
  <si>
    <t>Maddox Gas</t>
  </si>
  <si>
    <t>Maddox</t>
  </si>
  <si>
    <t>Maddox Steam</t>
  </si>
  <si>
    <t>Merl Parr</t>
  </si>
  <si>
    <t>Merle Parr</t>
  </si>
  <si>
    <t>MERRIMACK</t>
  </si>
  <si>
    <t>Merrimack</t>
  </si>
  <si>
    <t>Mexico C.T.</t>
  </si>
  <si>
    <t>Mexico</t>
  </si>
  <si>
    <t>Malad</t>
  </si>
  <si>
    <t>Lower Malad</t>
  </si>
  <si>
    <t>Upper Malad</t>
  </si>
  <si>
    <t>Marengo</t>
  </si>
  <si>
    <t>Marengo Wind Plant</t>
  </si>
  <si>
    <t>Marengo II</t>
  </si>
  <si>
    <t>Martin</t>
  </si>
  <si>
    <t>MIAMI WABASH</t>
  </si>
  <si>
    <t>Miami Wabash</t>
  </si>
  <si>
    <t>Michgan City</t>
  </si>
  <si>
    <t>Michigan City</t>
  </si>
  <si>
    <t>Entergy New Orleans, Inc.</t>
  </si>
  <si>
    <t>Michoud</t>
  </si>
  <si>
    <t>Entergy New Orleans Inc</t>
  </si>
  <si>
    <t>Miles City</t>
  </si>
  <si>
    <t>Miles City GT</t>
  </si>
  <si>
    <t>Mill Creek</t>
  </si>
  <si>
    <t>Mill Creek (KY)</t>
  </si>
  <si>
    <t>Mill Creek (SC)</t>
  </si>
  <si>
    <t>MINT FARM</t>
  </si>
  <si>
    <t>Mint Farm Generating Station</t>
  </si>
  <si>
    <t>Mira Loma Peaker</t>
  </si>
  <si>
    <t>Miramar</t>
  </si>
  <si>
    <t>Miramar Energy Facility</t>
  </si>
  <si>
    <t>Mississippi Power 's</t>
  </si>
  <si>
    <t>Martin 3 &amp; 4</t>
  </si>
  <si>
    <t>Wheeling Power Company</t>
  </si>
  <si>
    <t>MITCHELL -TOTAL</t>
  </si>
  <si>
    <t>Mitchell (WV)</t>
  </si>
  <si>
    <t>Martin 8</t>
  </si>
  <si>
    <t>Martin Solar</t>
  </si>
  <si>
    <t>**Count Martin Solar with Martin? ; 4 f1_plant_name's</t>
  </si>
  <si>
    <t>MCDONOUGH NO. 3</t>
  </si>
  <si>
    <t>Jack McDonough</t>
  </si>
  <si>
    <t>MITCHELL-WPCO Share</t>
  </si>
  <si>
    <t>Moberly C.T.</t>
  </si>
  <si>
    <t>Moberly</t>
  </si>
  <si>
    <t>Mohave 1 &amp; 2</t>
  </si>
  <si>
    <t>Moline</t>
  </si>
  <si>
    <t>MCDONOUGH NO. 4-6</t>
  </si>
  <si>
    <t>Monroe</t>
  </si>
  <si>
    <t>McINTOSH</t>
  </si>
  <si>
    <t>McIntosh</t>
  </si>
  <si>
    <t>Montana Power</t>
  </si>
  <si>
    <t>Montana Power Station</t>
  </si>
  <si>
    <t>Monticello</t>
  </si>
  <si>
    <t>Monticello Nuclear Facility</t>
  </si>
  <si>
    <t>Montrose</t>
  </si>
  <si>
    <t>Monument</t>
  </si>
  <si>
    <t>Moore County</t>
  </si>
  <si>
    <t>Moreau C.T.</t>
  </si>
  <si>
    <t>Moreau</t>
  </si>
  <si>
    <t>Morehead</t>
  </si>
  <si>
    <t>Morgans Corner</t>
  </si>
  <si>
    <t>Morgan's Corner</t>
  </si>
  <si>
    <t>Morrow</t>
  </si>
  <si>
    <t>MCINTOSH</t>
  </si>
  <si>
    <t>McIntosh Combined Cycle Facility</t>
  </si>
  <si>
    <t>MCMANUS</t>
  </si>
  <si>
    <t>McManus</t>
  </si>
  <si>
    <t>Mountaineer</t>
  </si>
  <si>
    <t>Mountainview 3 &amp; 4</t>
  </si>
  <si>
    <t>Mountainview Generating Station</t>
  </si>
  <si>
    <t>Murray Gill</t>
  </si>
  <si>
    <t>MUSKOGEE</t>
  </si>
  <si>
    <t>Muskogee</t>
  </si>
  <si>
    <t>MUSTANG</t>
  </si>
  <si>
    <t>Mustang</t>
  </si>
  <si>
    <t>Mustang Station</t>
  </si>
  <si>
    <t>Mustang Station Unit 4</t>
  </si>
  <si>
    <t>UGI Utilities, Inc.</t>
  </si>
  <si>
    <t>N/A</t>
  </si>
  <si>
    <t>Natchez</t>
  </si>
  <si>
    <t>Naughton</t>
  </si>
  <si>
    <t>Navajo</t>
  </si>
  <si>
    <t>Salt River Project</t>
  </si>
  <si>
    <t>Navajo 1,2,3</t>
  </si>
  <si>
    <t>MCMANUS 3 &amp; 4</t>
  </si>
  <si>
    <t>Meramec</t>
  </si>
  <si>
    <t>Meramec C.T.</t>
  </si>
  <si>
    <t>Miami Fort</t>
  </si>
  <si>
    <t>Dynegy Miami Fort</t>
  </si>
  <si>
    <t>Miami Fort 5</t>
  </si>
  <si>
    <t>MIAMI FORT 6</t>
  </si>
  <si>
    <t>Miami Fort 7-8 DEO</t>
  </si>
  <si>
    <t>Neil Simpson CT #1</t>
  </si>
  <si>
    <t>Neil Simpson Unit 2</t>
  </si>
  <si>
    <t>Miami Fort CT</t>
  </si>
  <si>
    <t>MITCHELL</t>
  </si>
  <si>
    <t>Mitchell (GA)</t>
  </si>
  <si>
    <t>Nesbitt Unit 1</t>
  </si>
  <si>
    <t>Nevada</t>
  </si>
  <si>
    <t>NEWINGTON</t>
  </si>
  <si>
    <t>Newington</t>
  </si>
  <si>
    <t>Newman</t>
  </si>
  <si>
    <t>Nichols Station</t>
  </si>
  <si>
    <t>Nichols</t>
  </si>
  <si>
    <t>Nine Springs</t>
  </si>
  <si>
    <t>MITCHELL NO. 4</t>
  </si>
  <si>
    <t>Mitchell- Total</t>
  </si>
  <si>
    <t>Mitchell-KEPCo Share</t>
  </si>
  <si>
    <t>Monroe (MI)</t>
  </si>
  <si>
    <t>NOBLESVILLE</t>
  </si>
  <si>
    <t>Noblesville</t>
  </si>
  <si>
    <t>North Anna</t>
  </si>
  <si>
    <t>North Loop</t>
  </si>
  <si>
    <t>Northeast</t>
  </si>
  <si>
    <t>Northeast (MO)</t>
  </si>
  <si>
    <t>Northeast Peaker</t>
  </si>
  <si>
    <t>Northeast (MI)</t>
  </si>
  <si>
    <t>Northeast Turbines</t>
  </si>
  <si>
    <t>Northeast (IN)</t>
  </si>
  <si>
    <t>Monroe Peaker</t>
  </si>
  <si>
    <t>Mount Storm</t>
  </si>
  <si>
    <t>Mt Storm</t>
  </si>
  <si>
    <t>Northern Neck</t>
  </si>
  <si>
    <t>Northport</t>
  </si>
  <si>
    <t>Mount Storm CT</t>
  </si>
  <si>
    <t>Neal #1</t>
  </si>
  <si>
    <t>George Neal North and George Neal South - which George Neal?</t>
  </si>
  <si>
    <t>Oconee</t>
  </si>
  <si>
    <t>Neal #2</t>
  </si>
  <si>
    <t>Neal #3</t>
  </si>
  <si>
    <t>Offsite Storage</t>
  </si>
  <si>
    <t>AEP Texas North Company</t>
  </si>
  <si>
    <t>Oklaunion</t>
  </si>
  <si>
    <t>OKLAUNION</t>
  </si>
  <si>
    <t>Oliver Peaker</t>
  </si>
  <si>
    <t>Oliver</t>
  </si>
  <si>
    <t>Osawatomie</t>
  </si>
  <si>
    <t>Ottumwa</t>
  </si>
  <si>
    <t>Ouachita</t>
  </si>
  <si>
    <t>Ouachita 1 &amp; 2</t>
  </si>
  <si>
    <t>Ouachita 3</t>
  </si>
  <si>
    <t>Paddy's Run 13 CT</t>
  </si>
  <si>
    <t>Paddys Run</t>
  </si>
  <si>
    <t>Paddy's Run CT</t>
  </si>
  <si>
    <t>Palo Verde</t>
  </si>
  <si>
    <t>Palo Verde (1)</t>
  </si>
  <si>
    <t>Neal #4</t>
  </si>
  <si>
    <t>**George Neal North and South operated by MidAmerican Energy - which George Neal?</t>
  </si>
  <si>
    <t>Neenah Unit 1</t>
  </si>
  <si>
    <t>Alliant Energy Neenah</t>
  </si>
  <si>
    <t>Palomar</t>
  </si>
  <si>
    <t>Palomar Energy</t>
  </si>
  <si>
    <t>PARIS-TOTAL</t>
  </si>
  <si>
    <t>Paris (WI)</t>
  </si>
  <si>
    <t>Neenah Unit 2</t>
  </si>
  <si>
    <t>Nelson Dewey Unit 1</t>
  </si>
  <si>
    <t>Nelson Dewey Generating Station</t>
  </si>
  <si>
    <t>Nelson Dewey Unit 2</t>
  </si>
  <si>
    <t>Pawnee</t>
  </si>
  <si>
    <t>Pea Ridge</t>
  </si>
  <si>
    <t>Peno Creek C.T.</t>
  </si>
  <si>
    <t>Peno Creek</t>
  </si>
  <si>
    <t>Perryville</t>
  </si>
  <si>
    <t>Perryville Power Station</t>
  </si>
  <si>
    <t>Petersburg</t>
  </si>
  <si>
    <t>AES Petersburg</t>
  </si>
  <si>
    <t>Philip Sporn - APCo</t>
  </si>
  <si>
    <t>Philip Sporn</t>
  </si>
  <si>
    <t>Philip Sporn - Total</t>
  </si>
  <si>
    <t>Phillips</t>
  </si>
  <si>
    <t>Pickneyville</t>
  </si>
  <si>
    <t>Pinckneyville</t>
  </si>
  <si>
    <t>Misspelling in plant name</t>
  </si>
  <si>
    <t>Pittsylvania</t>
  </si>
  <si>
    <t>Multitrade of Pittsylvania LP</t>
  </si>
  <si>
    <t>Placid Peaker</t>
  </si>
  <si>
    <t>Placid 12</t>
  </si>
  <si>
    <t>Ninemile 6</t>
  </si>
  <si>
    <t>Nine Mile Point</t>
  </si>
  <si>
    <t>4 f1_plant's</t>
  </si>
  <si>
    <t>Plant X</t>
  </si>
  <si>
    <t>Pleasant Hill</t>
  </si>
  <si>
    <t>PLEASANT PRAIRIE-TOT</t>
  </si>
  <si>
    <t>Pleasant Prairie</t>
  </si>
  <si>
    <t>Plum Point</t>
  </si>
  <si>
    <t>Plum Point Energy Station</t>
  </si>
  <si>
    <t>NRG Energy Services - Plum Point</t>
  </si>
  <si>
    <t>Ninemile Point</t>
  </si>
  <si>
    <t>Polyester</t>
  </si>
  <si>
    <t>Port Everglades</t>
  </si>
  <si>
    <t>Port Jefferson</t>
  </si>
  <si>
    <t>NORTHEASTERN 1&amp;2</t>
  </si>
  <si>
    <t>Northeastern</t>
  </si>
  <si>
    <t>NORTHEASTERN 3&amp;4</t>
  </si>
  <si>
    <t>Portable Generators</t>
  </si>
  <si>
    <t>Diesel Generators</t>
  </si>
  <si>
    <t>Portage</t>
  </si>
  <si>
    <t>O. H. Hutchings</t>
  </si>
  <si>
    <t>O H Hutchings</t>
  </si>
  <si>
    <t>O.H. Hutchings</t>
  </si>
  <si>
    <t>Ocotillo 1</t>
  </si>
  <si>
    <t>Ocotillo</t>
  </si>
  <si>
    <t>Ocotillo 2</t>
  </si>
  <si>
    <t>Palo Verde 1</t>
  </si>
  <si>
    <t>Palo Verde 2</t>
  </si>
  <si>
    <t>Prairie Island</t>
  </si>
  <si>
    <t>PRESQUE ISLE-TOTAL</t>
  </si>
  <si>
    <t>Presque Isle</t>
  </si>
  <si>
    <t>PT WASHINGTON-TOTAL</t>
  </si>
  <si>
    <t>Port Washington Generating Station</t>
  </si>
  <si>
    <t>Palo Verde 3</t>
  </si>
  <si>
    <t>Parr #1 &amp; 2</t>
  </si>
  <si>
    <t>Parr GT</t>
  </si>
  <si>
    <t>Parr #3 &amp; 4</t>
  </si>
  <si>
    <t>Parr Combined</t>
  </si>
  <si>
    <t>Pelton</t>
  </si>
  <si>
    <t>2 EIA_plant_id's; also plants called PHP 1 and PHP 2</t>
  </si>
  <si>
    <t>Plant Total-Weston</t>
  </si>
  <si>
    <t>Weston</t>
  </si>
  <si>
    <t>8 f1_plant_name's</t>
  </si>
  <si>
    <t>Polk Unit 1</t>
  </si>
  <si>
    <t>Polk</t>
  </si>
  <si>
    <t>Putnam Peaker</t>
  </si>
  <si>
    <t>Putnam (MI)</t>
  </si>
  <si>
    <t>Quad-Cities</t>
  </si>
  <si>
    <t>Quad Cities Generating Station</t>
  </si>
  <si>
    <t>Exelon Nuclear</t>
  </si>
  <si>
    <t>Quay County</t>
  </si>
  <si>
    <t>Polk Units 2 &amp; 3</t>
  </si>
  <si>
    <t>Polk Units 4 &amp; 5</t>
  </si>
  <si>
    <t>R.M. Heskett</t>
  </si>
  <si>
    <t>Raccoon Creek CTG</t>
  </si>
  <si>
    <t>Raccoon Creek Energy Center</t>
  </si>
  <si>
    <t>Ralph Green</t>
  </si>
  <si>
    <t>Rapids Non Rate-base</t>
  </si>
  <si>
    <t>Rapids Energy Center</t>
  </si>
  <si>
    <t>Ratcliffe</t>
  </si>
  <si>
    <t>Rathdrum</t>
  </si>
  <si>
    <t>Red Cedar</t>
  </si>
  <si>
    <t>REDBUD</t>
  </si>
  <si>
    <t>Redbud Power Plant</t>
  </si>
  <si>
    <t>Port Westward 1</t>
  </si>
  <si>
    <t>Port Westward Unit 2</t>
  </si>
  <si>
    <t>Port Westward 2</t>
  </si>
  <si>
    <t>Reeves</t>
  </si>
  <si>
    <t>Reid Gardner 4</t>
  </si>
  <si>
    <t>Reid Gardner</t>
  </si>
  <si>
    <t>Remington</t>
  </si>
  <si>
    <t>Renaissance Peaker</t>
  </si>
  <si>
    <t>Renaissance Power Plant</t>
  </si>
  <si>
    <t>Respondant's Portion</t>
  </si>
  <si>
    <t>*Bad f1_plant_name</t>
  </si>
  <si>
    <t>Rex Brown</t>
  </si>
  <si>
    <t>Rio Bravo</t>
  </si>
  <si>
    <t>Possum Point</t>
  </si>
  <si>
    <t>Possum Point Com Cyc</t>
  </si>
  <si>
    <t>Rio Pinar</t>
  </si>
  <si>
    <t>River Bend</t>
  </si>
  <si>
    <t>River Hills</t>
  </si>
  <si>
    <t>Possum Point CT</t>
  </si>
  <si>
    <t>PowerSouth</t>
  </si>
  <si>
    <t>**PowerSouth is a cooperative, they have 'Charles R Lowman', ID 56</t>
  </si>
  <si>
    <t>Riverbend</t>
  </si>
  <si>
    <t>Riverside</t>
  </si>
  <si>
    <t>Riverside (MN)</t>
  </si>
  <si>
    <t>Prairie Creek 1,3</t>
  </si>
  <si>
    <t>Prairie Creek</t>
  </si>
  <si>
    <t>Prairie Creek 4</t>
  </si>
  <si>
    <t>Pueblo 5 &amp; 6</t>
  </si>
  <si>
    <t>Pueblo</t>
  </si>
  <si>
    <t>Black Hills/Colorado Elec.Util</t>
  </si>
  <si>
    <t>PUEBLO-Diesels</t>
  </si>
  <si>
    <t>Pulliam 31</t>
  </si>
  <si>
    <t>Pulliam</t>
  </si>
  <si>
    <t>Pulliam 5</t>
  </si>
  <si>
    <t>Pulliam 6</t>
  </si>
  <si>
    <t>Riviera</t>
  </si>
  <si>
    <t>RM Schahfer</t>
  </si>
  <si>
    <t>R M Schahfer</t>
  </si>
  <si>
    <t>Robert Ritchie 1</t>
  </si>
  <si>
    <t>Robert Ritchie 3</t>
  </si>
  <si>
    <t>Pulliam 7</t>
  </si>
  <si>
    <t>Pulliam 8</t>
  </si>
  <si>
    <t>Pulliam-Common</t>
  </si>
  <si>
    <t>Rock Springs</t>
  </si>
  <si>
    <t>Essential Power Rock Springs LLC</t>
  </si>
  <si>
    <t>Rockingham</t>
  </si>
  <si>
    <t>Rockingham County CT Station</t>
  </si>
  <si>
    <t>R.M Schahfer</t>
  </si>
  <si>
    <t>Redhawk 1</t>
  </si>
  <si>
    <t>Red Hawk</t>
  </si>
  <si>
    <t>Redhawk 2</t>
  </si>
  <si>
    <t>Rio Grande</t>
  </si>
  <si>
    <t>Rio Grande Unit 9</t>
  </si>
  <si>
    <t>River Rouge</t>
  </si>
  <si>
    <t>River Rouge Peaker</t>
  </si>
  <si>
    <t>Riverside 1</t>
  </si>
  <si>
    <t>Riverside Energy Center</t>
  </si>
  <si>
    <t>ROCKY FORD-Diesels</t>
  </si>
  <si>
    <t>Rocky Ford</t>
  </si>
  <si>
    <t>Rocky Mountain</t>
  </si>
  <si>
    <t>Rocky Mountain Energy Center</t>
  </si>
  <si>
    <t>Rodemacher Unit 2</t>
  </si>
  <si>
    <t>Rosemary</t>
  </si>
  <si>
    <t>Rosemary Power Station</t>
  </si>
  <si>
    <t>ROTHSCHILD</t>
  </si>
  <si>
    <t>Rothschild Biomass Cogen Facility</t>
  </si>
  <si>
    <t>Roxboro</t>
  </si>
  <si>
    <t>RIVERSIDE 1 &amp; 2</t>
  </si>
  <si>
    <t>Riverside (OK)</t>
  </si>
  <si>
    <t>Roy S. Nelson 3 &amp; 4</t>
  </si>
  <si>
    <t>R S Nelson</t>
  </si>
  <si>
    <t>Riverside 2</t>
  </si>
  <si>
    <t>Riverside 3</t>
  </si>
  <si>
    <t>Roy S. Nelson Unit 6</t>
  </si>
  <si>
    <t>Rush Island</t>
  </si>
  <si>
    <t>Russell Station 7</t>
  </si>
  <si>
    <t>Rutland #201</t>
  </si>
  <si>
    <t>Rutland</t>
  </si>
  <si>
    <t>Riverside 3 &amp; 4</t>
  </si>
  <si>
    <t>Riverton (7&amp;8)</t>
  </si>
  <si>
    <t>Riverton</t>
  </si>
  <si>
    <t>Riverton (9-12)</t>
  </si>
  <si>
    <t>Rock River Unit 3</t>
  </si>
  <si>
    <t>Rock River</t>
  </si>
  <si>
    <t>Sabine</t>
  </si>
  <si>
    <t>Rock River Unit 4</t>
  </si>
  <si>
    <t>Rock River Unit 5</t>
  </si>
  <si>
    <t>Rock River Unit 6</t>
  </si>
  <si>
    <t>San Juan</t>
  </si>
  <si>
    <t>Sanford</t>
  </si>
  <si>
    <t>SCHERER</t>
  </si>
  <si>
    <t>Scherer</t>
  </si>
  <si>
    <t>Scherer Unit No. 4</t>
  </si>
  <si>
    <t>ROCKPORT TOTAL AEG</t>
  </si>
  <si>
    <t>Rockport</t>
  </si>
  <si>
    <t>ROCKPORT TOTAL I&amp;M</t>
  </si>
  <si>
    <t>Scholz</t>
  </si>
  <si>
    <t>SEMINOLE</t>
  </si>
  <si>
    <t>Seminole (OK)</t>
  </si>
  <si>
    <t>ROCKPORT TOTAL PLANT</t>
  </si>
  <si>
    <t>Sheepskin</t>
  </si>
  <si>
    <t>Sherburne County</t>
  </si>
  <si>
    <t>Shoreham</t>
  </si>
  <si>
    <t>Sibley</t>
  </si>
  <si>
    <t>Sidney</t>
  </si>
  <si>
    <t>Sidney (OH)</t>
  </si>
  <si>
    <t>Silverhawk</t>
  </si>
  <si>
    <t>Sioux</t>
  </si>
  <si>
    <t>ROCKPORT UNIT 1 AEG</t>
  </si>
  <si>
    <t>ROCKPORT UNIT 1 I&amp;M</t>
  </si>
  <si>
    <t>Slocum Peaker</t>
  </si>
  <si>
    <t>Slocum</t>
  </si>
  <si>
    <t>ROCKPORT UNIT 2 AEG</t>
  </si>
  <si>
    <t>ROCKPORT UNIT 2 I&amp;M</t>
  </si>
  <si>
    <t>Smith Energy Complex</t>
  </si>
  <si>
    <t>Sherwood H Smith Jr Energy Complex</t>
  </si>
  <si>
    <t>SO OAK CREEK-TOTAL</t>
  </si>
  <si>
    <t>South Oak Creek</t>
  </si>
  <si>
    <t>Solway</t>
  </si>
  <si>
    <t>Solway CT</t>
  </si>
  <si>
    <t>SOONER</t>
  </si>
  <si>
    <t>Sooner</t>
  </si>
  <si>
    <t>South Cairo</t>
  </si>
  <si>
    <t>South Hampton</t>
  </si>
  <si>
    <t>South Harper</t>
  </si>
  <si>
    <t>Southampton</t>
  </si>
  <si>
    <t>Southampton Power Station</t>
  </si>
  <si>
    <t>Southcentral Power</t>
  </si>
  <si>
    <t>Southcentral Power Project</t>
  </si>
  <si>
    <t>Southhold</t>
  </si>
  <si>
    <t>Southold</t>
  </si>
  <si>
    <t>Space Coast</t>
  </si>
  <si>
    <t>Space Coast Next Gen Solar Energy</t>
  </si>
  <si>
    <t>Spion Kop</t>
  </si>
  <si>
    <t>Spion Kop Wind Farm</t>
  </si>
  <si>
    <t>NorthWestern Energy</t>
  </si>
  <si>
    <t>Spokane Waste to Energy</t>
  </si>
  <si>
    <t>City of Spokane</t>
  </si>
  <si>
    <t>Spring Creek</t>
  </si>
  <si>
    <t>Spring Creek Energy Center</t>
  </si>
  <si>
    <t>Springerville</t>
  </si>
  <si>
    <t>S Fond du Lac Unit 1</t>
  </si>
  <si>
    <t>South Fond Du Lac</t>
  </si>
  <si>
    <t>S Fond du Lac Unit 2</t>
  </si>
  <si>
    <t>S Fond du Lac Unit 3</t>
  </si>
  <si>
    <t>St. Joe Landfill</t>
  </si>
  <si>
    <t>St Joseph Landfill Generating Station</t>
  </si>
  <si>
    <t>St. Johns River</t>
  </si>
  <si>
    <t>St Johns River Power Park</t>
  </si>
  <si>
    <t>JEA</t>
  </si>
  <si>
    <t>St. Lucie</t>
  </si>
  <si>
    <t>St Lucie</t>
  </si>
  <si>
    <t>State Line</t>
  </si>
  <si>
    <t>State Line Combined Cycle</t>
  </si>
  <si>
    <t>Station 3</t>
  </si>
  <si>
    <t>Station 9</t>
  </si>
  <si>
    <t>Sterlington</t>
  </si>
  <si>
    <t>Stony Brook Int. #96</t>
  </si>
  <si>
    <t>Stony Brook</t>
  </si>
  <si>
    <t>Massachusetts Mun Wholes Electric Co</t>
  </si>
  <si>
    <t>Straits</t>
  </si>
  <si>
    <t>Stuart DEO</t>
  </si>
  <si>
    <t>Sugar Creek</t>
  </si>
  <si>
    <t>Sugar Creek Power</t>
  </si>
  <si>
    <t>SUMAS</t>
  </si>
  <si>
    <t>Sumas Power Plant</t>
  </si>
  <si>
    <t>Sumpter</t>
  </si>
  <si>
    <t>Sun Peak  3, 4, 5</t>
  </si>
  <si>
    <t>Sun Peak Generating Station</t>
  </si>
  <si>
    <t>Sundance</t>
  </si>
  <si>
    <t>S Fond du Lac Unit 4</t>
  </si>
  <si>
    <t>Saguaro 1</t>
  </si>
  <si>
    <t>Saguaro</t>
  </si>
  <si>
    <t>Superior Peaker</t>
  </si>
  <si>
    <t>Superior</t>
  </si>
  <si>
    <t>Surry</t>
  </si>
  <si>
    <t>Sutherland</t>
  </si>
  <si>
    <t>Saguaro 2</t>
  </si>
  <si>
    <t>Saguaro 3</t>
  </si>
  <si>
    <t>SCHILLER</t>
  </si>
  <si>
    <t>Schiller</t>
  </si>
  <si>
    <t>SCHILLER (Cont'd)</t>
  </si>
  <si>
    <t>Sycamore</t>
  </si>
  <si>
    <t>Sycamore (IA)</t>
  </si>
  <si>
    <t>Sycamore - 2 Units</t>
  </si>
  <si>
    <t>Sycamore (WI)</t>
  </si>
  <si>
    <t>Taconite Harbor</t>
  </si>
  <si>
    <t>Taconite Harbor Energy Center</t>
  </si>
  <si>
    <t>Taconite Ridge</t>
  </si>
  <si>
    <t>Taconite Ridge 1 Wind Energy Center</t>
  </si>
  <si>
    <t>TANNERS CREEK PLANT</t>
  </si>
  <si>
    <t>Tanners Creek</t>
  </si>
  <si>
    <t>Teche</t>
  </si>
  <si>
    <t>Teche 4</t>
  </si>
  <si>
    <t>Tecumseh</t>
  </si>
  <si>
    <t>Tecumseh Energy Center</t>
  </si>
  <si>
    <t>Theodore</t>
  </si>
  <si>
    <t>Theodore Cogen Facility</t>
  </si>
  <si>
    <t>Thetford</t>
  </si>
  <si>
    <t>Tiger Bay</t>
  </si>
  <si>
    <t>Tolk Station</t>
  </si>
  <si>
    <t>Tolk</t>
  </si>
  <si>
    <t>Seven Mile Hill</t>
  </si>
  <si>
    <t>Tower</t>
  </si>
  <si>
    <t>Seven Mile Hill II</t>
  </si>
  <si>
    <t>Sheboygan FallsUnit1</t>
  </si>
  <si>
    <t>Sheboygan Falls</t>
  </si>
  <si>
    <t>Sheboygan FallsUnit2</t>
  </si>
  <si>
    <t>sheboygan falls energy facility</t>
  </si>
  <si>
    <t>Trenton Channel PP</t>
  </si>
  <si>
    <t>Trenton Channel</t>
  </si>
  <si>
    <t>SL Combined Cycle</t>
  </si>
  <si>
    <t>SLCC Tolling</t>
  </si>
  <si>
    <t>Smith</t>
  </si>
  <si>
    <t>Lansing Smith</t>
  </si>
  <si>
    <t>Smith CT</t>
  </si>
  <si>
    <t>TULSA</t>
  </si>
  <si>
    <t>Tulsa</t>
  </si>
  <si>
    <t>Turk (4)</t>
  </si>
  <si>
    <t>John W Turk Jr Power Plant</t>
  </si>
  <si>
    <t>Smith Unit 3</t>
  </si>
  <si>
    <t>SNOQUALMIE FALLS</t>
  </si>
  <si>
    <t>Snoqualmie</t>
  </si>
  <si>
    <t>Turner</t>
  </si>
  <si>
    <t>G E Turner</t>
  </si>
  <si>
    <t>Alcoa Power Generating Inc.</t>
  </si>
  <si>
    <t>Unit 4</t>
  </si>
  <si>
    <t>** Need to check FERC</t>
  </si>
  <si>
    <t>Units 1 - 3</t>
  </si>
  <si>
    <t>Univ. of Florida</t>
  </si>
  <si>
    <t>University of Florida</t>
  </si>
  <si>
    <t>Snoqualmie 2</t>
  </si>
  <si>
    <t>SOUTHWESTERN  1 - 3</t>
  </si>
  <si>
    <t>Southwestern</t>
  </si>
  <si>
    <t>Southwestern  4 &amp; 5</t>
  </si>
  <si>
    <t>St. Clair Peaker</t>
  </si>
  <si>
    <t>St Clair</t>
  </si>
  <si>
    <t>St. Clair PP</t>
  </si>
  <si>
    <t>St. Clair PP Cont.</t>
  </si>
  <si>
    <t>Sundt</t>
  </si>
  <si>
    <t>H Wilson Sundt Generating Station</t>
  </si>
  <si>
    <t>V.C. Summer (2/3rds)</t>
  </si>
  <si>
    <t>V C Summer</t>
  </si>
  <si>
    <t>Valencia</t>
  </si>
  <si>
    <t>VALLEY-TOTAL</t>
  </si>
  <si>
    <t>Valley (WI)</t>
  </si>
  <si>
    <t>Sundt (Gas)</t>
  </si>
  <si>
    <t>Suwannee CT</t>
  </si>
  <si>
    <t>Suwannee River</t>
  </si>
  <si>
    <t>Valmy</t>
  </si>
  <si>
    <t>North Valmy</t>
  </si>
  <si>
    <t>F1 resp and EIA operator differ; 3 f1_plant_names</t>
  </si>
  <si>
    <t>VALMY 1, 2</t>
  </si>
  <si>
    <t>Suwannee Steam</t>
  </si>
  <si>
    <t>Sweatt</t>
  </si>
  <si>
    <t>VERMILLION</t>
  </si>
  <si>
    <t>Vermillion Energy Facility</t>
  </si>
  <si>
    <t>Vestaburg</t>
  </si>
  <si>
    <t>Virginia City</t>
  </si>
  <si>
    <t>Virginia City Hybrid Energy Center</t>
  </si>
  <si>
    <t>VOGTLE</t>
  </si>
  <si>
    <t>Vogtle</t>
  </si>
  <si>
    <t>Sweatt CT</t>
  </si>
  <si>
    <t>Total - Pulliam</t>
  </si>
  <si>
    <t>W. C. Beckjord</t>
  </si>
  <si>
    <t>W. H. Zimmer</t>
  </si>
  <si>
    <t>W H Zimmer</t>
  </si>
  <si>
    <t>Dynegy W H Zimmer</t>
  </si>
  <si>
    <t>W.H. Weatherspoon</t>
  </si>
  <si>
    <t>W H Weatherspoon</t>
  </si>
  <si>
    <t>WABASH RIVER</t>
  </si>
  <si>
    <t>Wabash River</t>
  </si>
  <si>
    <t>Wabash River Unit 1</t>
  </si>
  <si>
    <t>Wabash Valley Power IGCC</t>
  </si>
  <si>
    <t>Wabash Valley Power Assn, Inc</t>
  </si>
  <si>
    <t>TRACY 3</t>
  </si>
  <si>
    <t>Tracy</t>
  </si>
  <si>
    <t>tracy 4&amp;5-pinon pine</t>
  </si>
  <si>
    <t>TRACY 8-10</t>
  </si>
  <si>
    <t>Trimble County</t>
  </si>
  <si>
    <t>Trimble County CT</t>
  </si>
  <si>
    <t>WARNER ROBBINS</t>
  </si>
  <si>
    <t>No EIA ID; 2 f1_plant_name's</t>
  </si>
  <si>
    <t>Warren</t>
  </si>
  <si>
    <t>Warren County</t>
  </si>
  <si>
    <t>Warrick Unit #4</t>
  </si>
  <si>
    <t>Warrick</t>
  </si>
  <si>
    <t>AGC Division of APG Inc</t>
  </si>
  <si>
    <t>Washington County</t>
  </si>
  <si>
    <t>Washington County Cogeneration Facility</t>
  </si>
  <si>
    <t>Wateree</t>
  </si>
  <si>
    <t>Waterford 1 &amp; 2</t>
  </si>
  <si>
    <t>Turkey Point</t>
  </si>
  <si>
    <t>Waterford 3</t>
  </si>
  <si>
    <t>Turkey Point 5</t>
  </si>
  <si>
    <t>Urquhart</t>
  </si>
  <si>
    <t>Wayne County</t>
  </si>
  <si>
    <t>Wayne County Energy Complex</t>
  </si>
  <si>
    <t>Urquhart #1 Peaking</t>
  </si>
  <si>
    <t>Urquhart #2 Peaking</t>
  </si>
  <si>
    <t>WELEETKA</t>
  </si>
  <si>
    <t>Weleetka</t>
  </si>
  <si>
    <t>Welsh</t>
  </si>
  <si>
    <t>Urquhart #3 Peaking</t>
  </si>
  <si>
    <t>West Babylon</t>
  </si>
  <si>
    <t>West Campus</t>
  </si>
  <si>
    <t>West Campus Cogeneration Facility</t>
  </si>
  <si>
    <t>West County</t>
  </si>
  <si>
    <t>West County Energy Center</t>
  </si>
  <si>
    <t>West Gardner</t>
  </si>
  <si>
    <t>Urquhart #4 Peaking</t>
  </si>
  <si>
    <t>Urquhart Comb 1-4</t>
  </si>
  <si>
    <t>Urquhart Comb Cycle</t>
  </si>
  <si>
    <t>Valmont 5</t>
  </si>
  <si>
    <t>Valmont</t>
  </si>
  <si>
    <t>Valmont 6</t>
  </si>
  <si>
    <t>Venice</t>
  </si>
  <si>
    <t>Venice C.T.</t>
  </si>
  <si>
    <t>W Marinette M31, M32</t>
  </si>
  <si>
    <t>West Marinette</t>
  </si>
  <si>
    <t>W Marinette M33</t>
  </si>
  <si>
    <t>WALLACE DAM</t>
  </si>
  <si>
    <t>Wallace Dam</t>
  </si>
  <si>
    <t>Wallace Dam Storage</t>
  </si>
  <si>
    <t>Wallace Dam Semi-Outdoor</t>
  </si>
  <si>
    <t>Walter Scott #1</t>
  </si>
  <si>
    <t>Walter Scott Jr Energy Center</t>
  </si>
  <si>
    <t>WHEATLAND</t>
  </si>
  <si>
    <t>Wheatland Generating Facility</t>
  </si>
  <si>
    <t>Wheaton</t>
  </si>
  <si>
    <t>Whispering Willow</t>
  </si>
  <si>
    <t>Whispering Willow Wind Farm - East</t>
  </si>
  <si>
    <t>White Bluff</t>
  </si>
  <si>
    <t>WHITE LAKE</t>
  </si>
  <si>
    <t>White Lake</t>
  </si>
  <si>
    <t>WHITEHORN</t>
  </si>
  <si>
    <t>Whitehorn</t>
  </si>
  <si>
    <t>Whiting</t>
  </si>
  <si>
    <t>J R Whiting</t>
  </si>
  <si>
    <t>WILD HORSE</t>
  </si>
  <si>
    <t>Wild Horse</t>
  </si>
  <si>
    <t>Wilkes</t>
  </si>
  <si>
    <t>South Carolina Generating Company, Inc.</t>
  </si>
  <si>
    <t>Williams</t>
  </si>
  <si>
    <t>South Carolina Genertg Co, Inc</t>
  </si>
  <si>
    <t>Walter Scott #2</t>
  </si>
  <si>
    <t>Walter Scott #3</t>
  </si>
  <si>
    <t>Walter Scott #4</t>
  </si>
  <si>
    <t>Willow Glen</t>
  </si>
  <si>
    <t>Wilmarth</t>
  </si>
  <si>
    <t>Wilmot Peaker</t>
  </si>
  <si>
    <t>Wilmot</t>
  </si>
  <si>
    <t>WILSON</t>
  </si>
  <si>
    <t>Wilson</t>
  </si>
  <si>
    <t>Wind Generators - IA</t>
  </si>
  <si>
    <t>Top of Iowa Windfarm III</t>
  </si>
  <si>
    <t>Wind Generators - WI</t>
  </si>
  <si>
    <t>Wind Turbine</t>
  </si>
  <si>
    <t>WN Clark</t>
  </si>
  <si>
    <t>Wolf Creek (47%)</t>
  </si>
  <si>
    <t>Wolf Creek Generating Station</t>
  </si>
  <si>
    <t>Wolf Creek Nuclear Optg Corp</t>
  </si>
  <si>
    <t>Wolf Creek 47%</t>
  </si>
  <si>
    <t>WOODSDALE GT</t>
  </si>
  <si>
    <t>Woodsdale</t>
  </si>
  <si>
    <t>WY Gen III</t>
  </si>
  <si>
    <t>Wygen III</t>
  </si>
  <si>
    <t>WYGEN 2</t>
  </si>
  <si>
    <t>Wygen 2</t>
  </si>
  <si>
    <t>Wygen III-BHP 52%</t>
  </si>
  <si>
    <t>WYMAN #4</t>
  </si>
  <si>
    <t>William F Wyman</t>
  </si>
  <si>
    <t>FPL Energy Wyman LLC</t>
  </si>
  <si>
    <t>Wyman #95</t>
  </si>
  <si>
    <t>Wyodak</t>
  </si>
  <si>
    <t>Wyodak-BHP 20% Share</t>
  </si>
  <si>
    <t>Yankee</t>
  </si>
  <si>
    <t>Yankee Street</t>
  </si>
  <si>
    <t>Yankton</t>
  </si>
  <si>
    <t>YATES</t>
  </si>
  <si>
    <t>Yates</t>
  </si>
  <si>
    <t>Yorktown</t>
  </si>
  <si>
    <t>WANSLEY</t>
  </si>
  <si>
    <t>Wansley</t>
  </si>
  <si>
    <t>WANSLEY NO. 5</t>
  </si>
  <si>
    <t>Watson</t>
  </si>
  <si>
    <t>Jack Watson</t>
  </si>
  <si>
    <t>Watson CT</t>
  </si>
  <si>
    <t>Zeeland</t>
  </si>
  <si>
    <t>Zeeland Generating Station</t>
  </si>
  <si>
    <t>Zimmer DEO</t>
  </si>
  <si>
    <t>Zorn CT</t>
  </si>
  <si>
    <t>Zorn</t>
  </si>
  <si>
    <t>Zuni</t>
  </si>
  <si>
    <t>Public Service Electric and Gas Company</t>
  </si>
  <si>
    <t xml:space="preserve">    -Extension - Landfills and Pilot Projects</t>
  </si>
  <si>
    <t xml:space="preserve">    -Segment 1a- PSE&amp;G Owned Sites</t>
  </si>
  <si>
    <t xml:space="preserve">    -Segment 1b - 3rd-Party Owned Sites</t>
  </si>
  <si>
    <t xml:space="preserve">    -Segment 1c - Urban Enterprise Zone</t>
  </si>
  <si>
    <t xml:space="preserve">    -Segment 2 - Pole Tops</t>
  </si>
  <si>
    <t xml:space="preserve">   TOTAL</t>
  </si>
  <si>
    <t>Weadock</t>
  </si>
  <si>
    <t>J C Weadock</t>
  </si>
  <si>
    <t>Weadock 7 &amp; 8</t>
  </si>
  <si>
    <t xml:space="preserve"> Volta No.1 FERC No.1121</t>
  </si>
  <si>
    <t>Volta 1</t>
  </si>
  <si>
    <t>Adair Wind Farm (76 units @ 2.3 MW each)</t>
  </si>
  <si>
    <t>Adair Wind Farm</t>
  </si>
  <si>
    <t>Adams Wind Farm (40 units @ 2.415 MW each &amp;</t>
  </si>
  <si>
    <t>Adams Wind</t>
  </si>
  <si>
    <t>Alcona - FPC #2447</t>
  </si>
  <si>
    <t>Alcona</t>
  </si>
  <si>
    <t>APS Solar for Schools</t>
  </si>
  <si>
    <t>Ashtabula</t>
  </si>
  <si>
    <t>Ashtabula Wind Energy Center</t>
  </si>
  <si>
    <t>Other Ashtabulas appear to be owned by NextEra</t>
  </si>
  <si>
    <t>Ashton                                2381</t>
  </si>
  <si>
    <t>Ashton</t>
  </si>
  <si>
    <t>New York State Electric &amp; Gas Corporation</t>
  </si>
  <si>
    <t>Auburn Gas Turbine</t>
  </si>
  <si>
    <t>Auburn State Street</t>
  </si>
  <si>
    <t>New York State Elec &amp; Gas Corp</t>
  </si>
  <si>
    <t>Ayers Island  #2456</t>
  </si>
  <si>
    <t>Ayers Island</t>
  </si>
  <si>
    <t>Emera Maine</t>
  </si>
  <si>
    <t>Bar Harbor</t>
  </si>
  <si>
    <t>Bangor Hydro-Electric Co</t>
  </si>
  <si>
    <t>Bear Creek - Project 2698</t>
  </si>
  <si>
    <t>Bear Creek Dam</t>
  </si>
  <si>
    <t>Beldens #204</t>
  </si>
  <si>
    <t>Beldens</t>
  </si>
  <si>
    <t>Berrien Springs</t>
  </si>
  <si>
    <t>Big Falls</t>
  </si>
  <si>
    <t>Consolidated Water Power Company</t>
  </si>
  <si>
    <t>Biron</t>
  </si>
  <si>
    <t>Consolidated Water Power Co</t>
  </si>
  <si>
    <t>Bishop Creek No. 2</t>
  </si>
  <si>
    <t>Bishop Creek 2</t>
  </si>
  <si>
    <t>Bishop Creek No. 3</t>
  </si>
  <si>
    <t>Bishop Creek 3</t>
  </si>
  <si>
    <t>Bishop Creek No. 4</t>
  </si>
  <si>
    <t>Bishop Creek 4</t>
  </si>
  <si>
    <t>Blue Sky Green Field</t>
  </si>
  <si>
    <t>Blue Sky Green Field Wind Project</t>
  </si>
  <si>
    <t>Borders Wind</t>
  </si>
  <si>
    <t>Border Winds Wind Farm</t>
  </si>
  <si>
    <t>Brookfield Wind Park</t>
  </si>
  <si>
    <t>Brookfield</t>
  </si>
  <si>
    <t>Brule - 2431 (4)</t>
  </si>
  <si>
    <t>Brule</t>
  </si>
  <si>
    <t>Buck - Project #2514</t>
  </si>
  <si>
    <t>Buck Hydro</t>
  </si>
  <si>
    <t>Burton (A)</t>
  </si>
  <si>
    <t>Burton Dam</t>
  </si>
  <si>
    <t>Busch Ranch Wind Energy Farm</t>
  </si>
  <si>
    <t>Cadyville (A)</t>
  </si>
  <si>
    <t>Cadyville</t>
  </si>
  <si>
    <t>Caldron Falls            2525</t>
  </si>
  <si>
    <t>Caldron Falls</t>
  </si>
  <si>
    <t>Cantua Solar Station</t>
  </si>
  <si>
    <t>Carroll Wind Farm (100 units @ 1.5 MW each)</t>
  </si>
  <si>
    <t>Carroll Wind Farm</t>
  </si>
  <si>
    <t>Cecil Lynch (Internal Combustion)</t>
  </si>
  <si>
    <t>Cedar Cliff - Project 2698</t>
  </si>
  <si>
    <t>Cedar Cliff</t>
  </si>
  <si>
    <t>Cedar Falls</t>
  </si>
  <si>
    <t>Cedar Falls (WI)</t>
  </si>
  <si>
    <t>Cedar Hills</t>
  </si>
  <si>
    <t>Cedar Hills Wind Farm</t>
  </si>
  <si>
    <t>Centerville FERC No.803</t>
  </si>
  <si>
    <t>Century Wind Farm (110 units @ 1.5 MW each &amp;</t>
  </si>
  <si>
    <t>Century</t>
  </si>
  <si>
    <t>Chalk Hills - 2394 (4)</t>
  </si>
  <si>
    <t>Chalk Hill</t>
  </si>
  <si>
    <t>Charles City Wind Farm (50 units @ 1.5 MW each)</t>
  </si>
  <si>
    <t>Charles City Wind Farm</t>
  </si>
  <si>
    <t>Chili Bar FERC No.2155</t>
  </si>
  <si>
    <t>Chili Bar</t>
  </si>
  <si>
    <t>Chino Valley</t>
  </si>
  <si>
    <t>Chino Solar Valley</t>
  </si>
  <si>
    <t>Cibola Solar</t>
  </si>
  <si>
    <t>Cibola</t>
  </si>
  <si>
    <t>PNM Resources</t>
  </si>
  <si>
    <t>Lockhart Power Company</t>
  </si>
  <si>
    <t>City of Union Diesel Peaking Plant</t>
  </si>
  <si>
    <t>Cooke - FPC #2450</t>
  </si>
  <si>
    <t>Cooke</t>
  </si>
  <si>
    <t>Cotton Center</t>
  </si>
  <si>
    <t>Cotton Center Solar</t>
  </si>
  <si>
    <t>Crane Creek</t>
  </si>
  <si>
    <t>Crane Creek Wind Energy Center</t>
  </si>
  <si>
    <t>Cross Winds Energy Park</t>
  </si>
  <si>
    <t>Croton - FPC #2468</t>
  </si>
  <si>
    <t>Croton</t>
  </si>
  <si>
    <t>Cushaw</t>
  </si>
  <si>
    <t>Northwestern Wisconsin Electric Company</t>
  </si>
  <si>
    <t>DANBURY COMBUSTION TURBINE</t>
  </si>
  <si>
    <t>Danbury Diesel</t>
  </si>
  <si>
    <t>Northwestern Wisconsin Elec Co</t>
  </si>
  <si>
    <t>Deer Creek FERC No.2310</t>
  </si>
  <si>
    <t>Deer Creek PH</t>
  </si>
  <si>
    <t>DeForge station # 1 D License# 2879</t>
  </si>
  <si>
    <t>Deming Solar</t>
  </si>
  <si>
    <t>Deming Solar Energy Center</t>
  </si>
  <si>
    <t>Diamond Willow</t>
  </si>
  <si>
    <t>Diamond Willow Wind Facility</t>
  </si>
  <si>
    <t>DuBay</t>
  </si>
  <si>
    <t>Dunlap Ranch 1</t>
  </si>
  <si>
    <t>Dunlap</t>
  </si>
  <si>
    <t>East Hampton Diesel</t>
  </si>
  <si>
    <t>Eastman Falls #2457</t>
  </si>
  <si>
    <t>Eastman Falls</t>
  </si>
  <si>
    <t>Eastport</t>
  </si>
  <si>
    <t>Capacity??</t>
  </si>
  <si>
    <t>Echo Wind Park</t>
  </si>
  <si>
    <t>Eclipse Wind Farm (87 units @ 2.3 MW each)</t>
  </si>
  <si>
    <t>Eclipse Wind Farm</t>
  </si>
  <si>
    <t>Emery ( 6 units 2.17 MW capacity each )</t>
  </si>
  <si>
    <t>Essex station # 19 License# 2531</t>
  </si>
  <si>
    <t>Essex Junction 19</t>
  </si>
  <si>
    <t>FERC Project No. 2307</t>
  </si>
  <si>
    <t>Five Channels - FPC #2453</t>
  </si>
  <si>
    <t>Five Channels</t>
  </si>
  <si>
    <t>Five Points - Schindler Solar Station #1</t>
  </si>
  <si>
    <t>Five Points Solar Station</t>
  </si>
  <si>
    <t>Flint River (B)</t>
  </si>
  <si>
    <t>Flint River</t>
  </si>
  <si>
    <t>Foote - FPC #2436</t>
  </si>
  <si>
    <t>Foote</t>
  </si>
  <si>
    <t>Foote Creek</t>
  </si>
  <si>
    <t>Foote Creek I</t>
  </si>
  <si>
    <t>Foothills 1 &amp; 2</t>
  </si>
  <si>
    <t>Foothills Solar Plant</t>
  </si>
  <si>
    <t>Fort Churchill Solar Array</t>
  </si>
  <si>
    <t>FORTIX (ViaWest)</t>
  </si>
  <si>
    <t>FREDERIC</t>
  </si>
  <si>
    <t>Frederic Diesel</t>
  </si>
  <si>
    <t>Gaston Shoals - Project 2332</t>
  </si>
  <si>
    <t>Gaston Shoals</t>
  </si>
  <si>
    <t>Gates Solar Station</t>
  </si>
  <si>
    <t>Giffen Solar Station</t>
  </si>
  <si>
    <t>Giffen Solar Park</t>
  </si>
  <si>
    <t>Giffen Solar Park, LLC</t>
  </si>
  <si>
    <t>2 EIA IDs</t>
  </si>
  <si>
    <t>Giffen</t>
  </si>
  <si>
    <t>West  Phoenix 1</t>
  </si>
  <si>
    <t>West Phoenix</t>
  </si>
  <si>
    <t>6 f1_plant_name's; double entry (extra space)?</t>
  </si>
  <si>
    <t>West Phoenix 1</t>
  </si>
  <si>
    <t>6 f1_plant_name's; double entry?</t>
  </si>
  <si>
    <t>Glaier Hills</t>
  </si>
  <si>
    <t>Glacier Hills</t>
  </si>
  <si>
    <t>FERC plant name typo</t>
  </si>
  <si>
    <t>West Phoenix 2</t>
  </si>
  <si>
    <t>West Phoenix 3</t>
  </si>
  <si>
    <t>Goodnoe Hills</t>
  </si>
  <si>
    <t>Goodsprings</t>
  </si>
  <si>
    <t>Goodsprings Waste Heat Recovery</t>
  </si>
  <si>
    <t>Grand Meadow Wind Farm</t>
  </si>
  <si>
    <t>Grand Meadow</t>
  </si>
  <si>
    <t>Grand Rapids           2433</t>
  </si>
  <si>
    <t>Grand Rapids</t>
  </si>
  <si>
    <t>GRANTSBURG</t>
  </si>
  <si>
    <t>Grantsburg Diesel</t>
  </si>
  <si>
    <t>Gratiot Wind Park (Breckinridge)</t>
  </si>
  <si>
    <t>Gratiot Wind Park</t>
  </si>
  <si>
    <t>Guernsey Solar Station</t>
  </si>
  <si>
    <t>Hamilton Branch</t>
  </si>
  <si>
    <t>High Falls                 2595</t>
  </si>
  <si>
    <t>High Falls (WI)</t>
  </si>
  <si>
    <t>High Plains</t>
  </si>
  <si>
    <t>Highland Wind Farm (214 units @ 2.346 MW each)</t>
  </si>
  <si>
    <t>Highland Wind Project (IA)</t>
  </si>
  <si>
    <t>Huntington Falls #203</t>
  </si>
  <si>
    <t>Huntington Falls</t>
  </si>
  <si>
    <t>Huron Solar Station</t>
  </si>
  <si>
    <t>There is also a Hyder solar in EIA</t>
  </si>
  <si>
    <t>West Phoenix 4</t>
  </si>
  <si>
    <t>West Phoenix 5</t>
  </si>
  <si>
    <t>Inskip FERC No.1121</t>
  </si>
  <si>
    <t>Inskip</t>
  </si>
  <si>
    <t>Intrepid Wind Farm (107 units @ 1.5 MW each &amp;</t>
  </si>
  <si>
    <t>Intrepid</t>
  </si>
  <si>
    <t>Kern Canyon FERC No. 178</t>
  </si>
  <si>
    <t>Kern Canyon</t>
  </si>
  <si>
    <t>Kettle Falls CT</t>
  </si>
  <si>
    <t>Kingsford - 2131 (4)</t>
  </si>
  <si>
    <t>Kingsford</t>
  </si>
  <si>
    <t>Lake Winds Energy Park</t>
  </si>
  <si>
    <t>Langdon</t>
  </si>
  <si>
    <t>Langdon Wind Energy Center</t>
  </si>
  <si>
    <t>Laurel Wind Farm (52 units @ 2.3 MW each)</t>
  </si>
  <si>
    <t>Laurel Wind Farm</t>
  </si>
  <si>
    <t>Lawrence County Station</t>
  </si>
  <si>
    <t>Hoosier Energy R E C, Inc</t>
  </si>
  <si>
    <t>Leaning Juniper 1</t>
  </si>
  <si>
    <t>Leaning Juniper</t>
  </si>
  <si>
    <t>Lincoln Turbines</t>
  </si>
  <si>
    <t>Los Lunas Solar</t>
  </si>
  <si>
    <t>Los Lunas Solar Energy Center</t>
  </si>
  <si>
    <t>Luke AFB</t>
  </si>
  <si>
    <t>Lundgren Wind Farm (107 units @ 2.346 MW each)</t>
  </si>
  <si>
    <t>Lundgren  Wind Project</t>
  </si>
  <si>
    <t>Luverne</t>
  </si>
  <si>
    <t>Luverne Wind Farm</t>
  </si>
  <si>
    <t>Macksburg Wind Farm (51 units @ 2.346 MW each)</t>
  </si>
  <si>
    <t>Macksburg  Wind Project</t>
  </si>
  <si>
    <t>Madison Dam</t>
  </si>
  <si>
    <t>Manzano Solar</t>
  </si>
  <si>
    <t>Weston 1</t>
  </si>
  <si>
    <t>Weston 2</t>
  </si>
  <si>
    <t>McClure</t>
  </si>
  <si>
    <t>McClure Dam</t>
  </si>
  <si>
    <t>McFadden Ridge I</t>
  </si>
  <si>
    <t>McFadden Ridge</t>
  </si>
  <si>
    <t>Meadowlake Solar</t>
  </si>
  <si>
    <t>Medway</t>
  </si>
  <si>
    <t>Remove? Capacity of 8GW?</t>
  </si>
  <si>
    <t>Menomonie</t>
  </si>
  <si>
    <t>Michigamme Falls - 2073 (4)</t>
  </si>
  <si>
    <t>Michigamme Falls</t>
  </si>
  <si>
    <t>Mill "C" (A)</t>
  </si>
  <si>
    <t>Mill C</t>
  </si>
  <si>
    <t>Millstone Nuclear #227</t>
  </si>
  <si>
    <t>Millstone</t>
  </si>
  <si>
    <t>Dominion Nuclear Conn Inc</t>
  </si>
  <si>
    <t>Milton #225</t>
  </si>
  <si>
    <t>Milton</t>
  </si>
  <si>
    <t>Milwaukee County (6)</t>
  </si>
  <si>
    <t>Milwaukee County</t>
  </si>
  <si>
    <t>Montfort</t>
  </si>
  <si>
    <t>Montfort Wind Energy Center</t>
  </si>
  <si>
    <t>Morning Light Wind Farm (44 units @ 2.3 MW each)</t>
  </si>
  <si>
    <t>Morning Light Wind Farm</t>
  </si>
  <si>
    <t>Nellis Solar</t>
  </si>
  <si>
    <t>Nellis Solar PV II</t>
  </si>
  <si>
    <t>Nobles Wind</t>
  </si>
  <si>
    <t>Nobles Wind Project</t>
  </si>
  <si>
    <t>Norway</t>
  </si>
  <si>
    <t>Norway (IN)</t>
  </si>
  <si>
    <t>Oakdale</t>
  </si>
  <si>
    <t>Ormat Facility</t>
  </si>
  <si>
    <t>Otero Solar</t>
  </si>
  <si>
    <t>Pacolet Diesel Peaking Plant</t>
  </si>
  <si>
    <t>Pacolet Diesel Generation Facility</t>
  </si>
  <si>
    <t>Lockhart Power Co</t>
  </si>
  <si>
    <t>Paloma</t>
  </si>
  <si>
    <t>Paloma Solar</t>
  </si>
  <si>
    <t>Peterson #226</t>
  </si>
  <si>
    <t>Peterson</t>
  </si>
  <si>
    <t>Pleasant Valley</t>
  </si>
  <si>
    <t>Pleasant Valley Wind Farm</t>
  </si>
  <si>
    <t>Pomeroy Wind Farm (171 units @ 1.5 MW each &amp;</t>
  </si>
  <si>
    <t>Pomeroy Wind Farm</t>
  </si>
  <si>
    <t>Portable Power Modules (28 units @ 2 MW each)</t>
  </si>
  <si>
    <t>Potter Valley FERC No.77</t>
  </si>
  <si>
    <t>Potter Valley</t>
  </si>
  <si>
    <t>Proctor #205</t>
  </si>
  <si>
    <t>Proctor</t>
  </si>
  <si>
    <t>Prospect No. 3                   2337</t>
  </si>
  <si>
    <t>Prospect 3</t>
  </si>
  <si>
    <t>Providence Portland Medical Center</t>
  </si>
  <si>
    <t>Red Wing</t>
  </si>
  <si>
    <t>Rio Communities Solar</t>
  </si>
  <si>
    <t>Rio Communities Solar Energy Center</t>
  </si>
  <si>
    <t>Rochester Station 2 (A)</t>
  </si>
  <si>
    <t>Rochester 2</t>
  </si>
  <si>
    <t>Rochester Gas &amp; Electric Corp</t>
  </si>
  <si>
    <t>Rogers - FPC #2451</t>
  </si>
  <si>
    <t>Rogers</t>
  </si>
  <si>
    <t>Rolling Hills</t>
  </si>
  <si>
    <t>Rolling Hills Wind Farm (193 units @ 2.3MW each)</t>
  </si>
  <si>
    <t>Rolling Hills Wind Farm</t>
  </si>
  <si>
    <t>Rush Creek</t>
  </si>
  <si>
    <t>Sandoval Solar</t>
  </si>
  <si>
    <t>Sandoval Solar Energy Center</t>
  </si>
  <si>
    <t>Santa Fe Solar</t>
  </si>
  <si>
    <t>Santa Fe Solar Energy Center</t>
  </si>
  <si>
    <t>Santolina Solar</t>
  </si>
  <si>
    <t>Santolina Solar Energy Center</t>
  </si>
  <si>
    <t>SC-ETWIND26-SOL</t>
  </si>
  <si>
    <t>Could it be Solar Photovoltaic Project #26?</t>
  </si>
  <si>
    <t>SC-VALLY44-SOL</t>
  </si>
  <si>
    <t>Could it be Solar Photovoltaic Project #44?</t>
  </si>
  <si>
    <t>Searsburg Wind #92</t>
  </si>
  <si>
    <t>Searsburg Wind Turbine</t>
  </si>
  <si>
    <t>Weston 3</t>
  </si>
  <si>
    <t>Weston 4 (Total)</t>
  </si>
  <si>
    <t>South FERC No.1121</t>
  </si>
  <si>
    <t>South</t>
  </si>
  <si>
    <t>South Valley Solar</t>
  </si>
  <si>
    <t>South Valley Solar Energy Center</t>
  </si>
  <si>
    <t>Spaulding No. 1 FERC No.2310</t>
  </si>
  <si>
    <t>Spaulding 1</t>
  </si>
  <si>
    <t>Spaulding No. 3 FERC No.2310</t>
  </si>
  <si>
    <t>Spaulding 3</t>
  </si>
  <si>
    <t>Spearville Wind Energy Facility</t>
  </si>
  <si>
    <t>Spearville</t>
  </si>
  <si>
    <t>Spring Gap FERC No.2130</t>
  </si>
  <si>
    <t>Spring Gap</t>
  </si>
  <si>
    <t>Stroud Solar Station</t>
  </si>
  <si>
    <t>TATA Communications - Portland</t>
  </si>
  <si>
    <t>Thumb Wind Park (McKinley)</t>
  </si>
  <si>
    <t>McKinley Wind Park</t>
  </si>
  <si>
    <t>Thumb Wind Park (Minden)</t>
  </si>
  <si>
    <t>Minden Wind Park</t>
  </si>
  <si>
    <t>Thumb Wind Park (Sigel)</t>
  </si>
  <si>
    <t>Sigel Wind Park</t>
  </si>
  <si>
    <t>Thunder Spirit</t>
  </si>
  <si>
    <t>Thunder Spirit Wind, LLC</t>
  </si>
  <si>
    <t>Total</t>
  </si>
  <si>
    <t>Total Diesel</t>
  </si>
  <si>
    <t>Total Gold Creek Internal Combustion</t>
  </si>
  <si>
    <t>Gold Creek</t>
  </si>
  <si>
    <t>TOTAL HYDRO</t>
  </si>
  <si>
    <t>Total Solar Operation/Maintenance</t>
  </si>
  <si>
    <t>TOTAL WIND TURBINES</t>
  </si>
  <si>
    <t>Tulsa Diesel</t>
  </si>
  <si>
    <t>Twin Falls - 1759 (4)</t>
  </si>
  <si>
    <t>Twin Falls (MI)</t>
  </si>
  <si>
    <t>US Bank Corp Columbia Center</t>
  </si>
  <si>
    <t>Vermillion</t>
  </si>
  <si>
    <t>Victory Wind Farm (66 units @1.5 MW each)</t>
  </si>
  <si>
    <t>Victory Wind Farm</t>
  </si>
  <si>
    <t>Vienna Wind Farm (64 units @ 2.346 MW each)</t>
  </si>
  <si>
    <t>Vienna Wind Farm</t>
  </si>
  <si>
    <t>WABASH RIVER PEAKING UNITS</t>
  </si>
  <si>
    <t>Walnut Wind Farm (102 units @ 1.5 MW each)</t>
  </si>
  <si>
    <t>Walnut Wind Farm</t>
  </si>
  <si>
    <t>Waterbury Station # 22 A License# 2090</t>
  </si>
  <si>
    <t>Waterbury 22</t>
  </si>
  <si>
    <t>Wausau                    1999</t>
  </si>
  <si>
    <t>Wellsburg Wind Farm (60 units @ 2.346</t>
  </si>
  <si>
    <t>Wellsburg Wind Project</t>
  </si>
  <si>
    <t>West Gates Solar Station</t>
  </si>
  <si>
    <t>Westside - Schindler Solar Station #2</t>
  </si>
  <si>
    <t>Westside Solar Station</t>
  </si>
  <si>
    <t>3 FERC IDs</t>
  </si>
  <si>
    <t>White Rapids - 2357 (4)</t>
  </si>
  <si>
    <t>White Rapids</t>
  </si>
  <si>
    <t>Wisconsin Rapids</t>
  </si>
  <si>
    <t>Mitchell</t>
  </si>
  <si>
    <t>Mitchell Dam</t>
  </si>
  <si>
    <t>Weiss</t>
  </si>
  <si>
    <t>Weiss Dam</t>
  </si>
  <si>
    <t>H. Neely Henry</t>
  </si>
  <si>
    <t>H Neely Henry Dam</t>
  </si>
  <si>
    <t>Lay</t>
  </si>
  <si>
    <t>Lay Dam</t>
  </si>
  <si>
    <t>Martin Dam</t>
  </si>
  <si>
    <t>Yates Dam</t>
  </si>
  <si>
    <t>Logan Martin</t>
  </si>
  <si>
    <t>Logan Martin Dam</t>
  </si>
  <si>
    <t>Thurlow</t>
  </si>
  <si>
    <t>Thurlow Dam</t>
  </si>
  <si>
    <t>R.L. Harris</t>
  </si>
  <si>
    <t>Harris Dam</t>
  </si>
  <si>
    <t>Lewis Smith</t>
  </si>
  <si>
    <t>Lewis Smith Dam</t>
  </si>
  <si>
    <t>Walter Bouldin</t>
  </si>
  <si>
    <t>Walter Bouldin Dam</t>
  </si>
  <si>
    <t>Bankhead</t>
  </si>
  <si>
    <t>Bankhead Dam</t>
  </si>
  <si>
    <t>Holt</t>
  </si>
  <si>
    <t>Holt Dam</t>
  </si>
  <si>
    <t>Jordan</t>
  </si>
  <si>
    <t>Jordan Dam</t>
  </si>
  <si>
    <t>Lake Dorothy</t>
  </si>
  <si>
    <t>Lake Dorothy Hydroelectric Project</t>
  </si>
  <si>
    <t>Narrows (Yadkin)</t>
  </si>
  <si>
    <t>Narrows (NC)</t>
  </si>
  <si>
    <t>Alcoa Power Generating Inc Yadkin Div</t>
  </si>
  <si>
    <t>Tuckertown (Yadkin)</t>
  </si>
  <si>
    <t>Tuckertown Hydro</t>
  </si>
  <si>
    <t>Falls (Yadkin)</t>
  </si>
  <si>
    <t>Falls Hydro</t>
  </si>
  <si>
    <t>High Rock (Yadkin)</t>
  </si>
  <si>
    <t>High Rock Hydro</t>
  </si>
  <si>
    <t>Thomson</t>
  </si>
  <si>
    <t>Blanchard</t>
  </si>
  <si>
    <t>Fond Du Lac</t>
  </si>
  <si>
    <t>WINFIELD</t>
  </si>
  <si>
    <t>Winfield</t>
  </si>
  <si>
    <t>LONDON</t>
  </si>
  <si>
    <t>London</t>
  </si>
  <si>
    <t>CLAYTOR</t>
  </si>
  <si>
    <t>Claytor</t>
  </si>
  <si>
    <t>MARMET</t>
  </si>
  <si>
    <t>Marmet</t>
  </si>
  <si>
    <t>LEESVILLE</t>
  </si>
  <si>
    <t>Leesville</t>
  </si>
  <si>
    <t>REUSENS</t>
  </si>
  <si>
    <t>Reusens</t>
  </si>
  <si>
    <t>Weston 4 (WPS Share)</t>
  </si>
  <si>
    <t>Smith Mountain</t>
  </si>
  <si>
    <t>Post Falls</t>
  </si>
  <si>
    <t>Monroe Street</t>
  </si>
  <si>
    <t>Little Falls</t>
  </si>
  <si>
    <t>Little Falls (WA)</t>
  </si>
  <si>
    <t>Upper Falls</t>
  </si>
  <si>
    <t>Long Lake</t>
  </si>
  <si>
    <t>Nine Mile Falls</t>
  </si>
  <si>
    <t>Nine Mile</t>
  </si>
  <si>
    <t>Cabinet Gorge</t>
  </si>
  <si>
    <t>Noxon Rapids</t>
  </si>
  <si>
    <t>Catalyst Old River Hydroelectric Limited Partnership</t>
  </si>
  <si>
    <t>Sidney A. Murray Jr</t>
  </si>
  <si>
    <t>Sidney A Murray Jr Hydroelectric</t>
  </si>
  <si>
    <t>First National Bank-Commerce</t>
  </si>
  <si>
    <t>Cooper Lake</t>
  </si>
  <si>
    <t>Eklutna</t>
  </si>
  <si>
    <t>Eklutna Hydro Project</t>
  </si>
  <si>
    <t>Anchorage Municipal Light and Power</t>
  </si>
  <si>
    <t>HODENPYL</t>
  </si>
  <si>
    <t>Hodenpyl</t>
  </si>
  <si>
    <t>HARDY</t>
  </si>
  <si>
    <t>Hardy</t>
  </si>
  <si>
    <t>TIPPY</t>
  </si>
  <si>
    <t>C W Tippy</t>
  </si>
  <si>
    <t>LUDINGTON(CECo%)</t>
  </si>
  <si>
    <t>Ludington</t>
  </si>
  <si>
    <t>Need to breakdown ownership</t>
  </si>
  <si>
    <t>LUDINGTON(Total)</t>
  </si>
  <si>
    <t>Ludington (DTE%)</t>
  </si>
  <si>
    <t>Ludington (Total)</t>
  </si>
  <si>
    <t>Dearborn</t>
  </si>
  <si>
    <t>Cedar Creek</t>
  </si>
  <si>
    <t>Oxford</t>
  </si>
  <si>
    <t>Oxford Dam</t>
  </si>
  <si>
    <t>Keowee</t>
  </si>
  <si>
    <t>Bridgewater</t>
  </si>
  <si>
    <t>Rocky Creek</t>
  </si>
  <si>
    <t>Tennessee Creek</t>
  </si>
  <si>
    <t>Wylie</t>
  </si>
  <si>
    <t>Wateree Hydro</t>
  </si>
  <si>
    <t>Ninety-Nine Islands</t>
  </si>
  <si>
    <t>99 Islands</t>
  </si>
  <si>
    <t>Cowans Ford</t>
  </si>
  <si>
    <t>Lookout Shoals</t>
  </si>
  <si>
    <t>Fishing Creek</t>
  </si>
  <si>
    <t>Thorpe</t>
  </si>
  <si>
    <t>Great Falls</t>
  </si>
  <si>
    <t>Great Falls (SC)</t>
  </si>
  <si>
    <t>Nantahala</t>
  </si>
  <si>
    <t>Mountain Island</t>
  </si>
  <si>
    <t>Rhodhiss</t>
  </si>
  <si>
    <t>Bad Creek</t>
  </si>
  <si>
    <t>Jocassee</t>
  </si>
  <si>
    <t>Markland</t>
  </si>
  <si>
    <t>Duke Energy Progress, LLC</t>
  </si>
  <si>
    <t>Tillery</t>
  </si>
  <si>
    <t>Walters</t>
  </si>
  <si>
    <t>Carpenter</t>
  </si>
  <si>
    <t>Remmel</t>
  </si>
  <si>
    <t>NORTH HIGHLANDS</t>
  </si>
  <si>
    <t>North Highlands</t>
  </si>
  <si>
    <t>Weston W31, W32</t>
  </si>
  <si>
    <t>MORGAN FALLS</t>
  </si>
  <si>
    <t>Morgan Falls</t>
  </si>
  <si>
    <t>GOAT ROCK</t>
  </si>
  <si>
    <t>Goat Rock</t>
  </si>
  <si>
    <t>OLIVER DAM</t>
  </si>
  <si>
    <t>Oliver Dam</t>
  </si>
  <si>
    <t>TALLULAH FALLS</t>
  </si>
  <si>
    <t>Tallulah Falls</t>
  </si>
  <si>
    <t>YONAH</t>
  </si>
  <si>
    <t>Yonah</t>
  </si>
  <si>
    <t>LLOYD SHOALS</t>
  </si>
  <si>
    <t>Lloyd Shoals</t>
  </si>
  <si>
    <t>MATHIS-TERRORA</t>
  </si>
  <si>
    <t>Terrora</t>
  </si>
  <si>
    <t>SINCLAIR DAM</t>
  </si>
  <si>
    <t>Sinclair Dam</t>
  </si>
  <si>
    <t>BARTLETTS FERRY</t>
  </si>
  <si>
    <t>Bartletts Ferry</t>
  </si>
  <si>
    <t>TUGALO</t>
  </si>
  <si>
    <t>Tugalo</t>
  </si>
  <si>
    <t>ROCKY MOUNTAIN</t>
  </si>
  <si>
    <t>Rocky Mountain Hydroelectric Plant</t>
  </si>
  <si>
    <t>Oglethorpe Power Corporation</t>
  </si>
  <si>
    <t>Weston-Common</t>
  </si>
  <si>
    <t>Williams #1 Peaking</t>
  </si>
  <si>
    <t>Milner</t>
  </si>
  <si>
    <t>Milner Hydro</t>
  </si>
  <si>
    <t>Hells Canyon</t>
  </si>
  <si>
    <t>Shoshone Falls</t>
  </si>
  <si>
    <t>American Falls</t>
  </si>
  <si>
    <t>Cascade</t>
  </si>
  <si>
    <t>Cascade Dam</t>
  </si>
  <si>
    <t>Upper Salmon</t>
  </si>
  <si>
    <t>Upper Salmon B</t>
  </si>
  <si>
    <t>Twin Falls</t>
  </si>
  <si>
    <t>Twin Falls (ID)</t>
  </si>
  <si>
    <t>Brownlee</t>
  </si>
  <si>
    <t>Lower Salmon</t>
  </si>
  <si>
    <t>Swan Falls</t>
  </si>
  <si>
    <t>Bliss</t>
  </si>
  <si>
    <t>Williams #2 Peaking</t>
  </si>
  <si>
    <t>Williams Combined</t>
  </si>
  <si>
    <t>Oxbow</t>
  </si>
  <si>
    <t>Oxbow (OR)</t>
  </si>
  <si>
    <t>C J Strike</t>
  </si>
  <si>
    <t>Jersey Central Power &amp; Light Company</t>
  </si>
  <si>
    <t>Yards Creek</t>
  </si>
  <si>
    <t>Jersey Central Power &amp; Lt Co</t>
  </si>
  <si>
    <t>Dix Dam</t>
  </si>
  <si>
    <t>Columbia Hydro</t>
  </si>
  <si>
    <t>Columbia Canal Hydro</t>
  </si>
  <si>
    <t>City of Columbia SC</t>
  </si>
  <si>
    <t>Hydro and Min Flow</t>
  </si>
  <si>
    <t>*No EIA ID</t>
  </si>
  <si>
    <t>Ohio Falls</t>
  </si>
  <si>
    <t>Bath County</t>
  </si>
  <si>
    <t>F1 resp and EIA operator differ; 4 f1_plant_name's</t>
  </si>
  <si>
    <t>Mechanicville</t>
  </si>
  <si>
    <t>Upper Mechanicville</t>
  </si>
  <si>
    <t>High Falls</t>
  </si>
  <si>
    <t>High Falls - Saranac NY</t>
  </si>
  <si>
    <t>Kents Falls</t>
  </si>
  <si>
    <t>Kent Falls</t>
  </si>
  <si>
    <t>Henn Is &amp; Upper Dam</t>
  </si>
  <si>
    <t>Hennepin Island</t>
  </si>
  <si>
    <t>St Croix Falls</t>
  </si>
  <si>
    <t>Wissota</t>
  </si>
  <si>
    <t>Cornell</t>
  </si>
  <si>
    <t>Jim Falls</t>
  </si>
  <si>
    <t>Holcombe</t>
  </si>
  <si>
    <t>Eau Claire Dells</t>
  </si>
  <si>
    <t>Dells</t>
  </si>
  <si>
    <t>Chippewa Falls</t>
  </si>
  <si>
    <t>Thompson Falls</t>
  </si>
  <si>
    <t>Holter</t>
  </si>
  <si>
    <t>Ryan</t>
  </si>
  <si>
    <t>Morony</t>
  </si>
  <si>
    <t>Mystic</t>
  </si>
  <si>
    <t>Kerr</t>
  </si>
  <si>
    <t>Rainbow</t>
  </si>
  <si>
    <t>Rainbow (MT)</t>
  </si>
  <si>
    <t>Cochrane</t>
  </si>
  <si>
    <t>Hauser</t>
  </si>
  <si>
    <t>Black Eagle</t>
  </si>
  <si>
    <t>POE</t>
  </si>
  <si>
    <t>Poe</t>
  </si>
  <si>
    <t>JAMES B. BLACK</t>
  </si>
  <si>
    <t>James B Black</t>
  </si>
  <si>
    <t>PIT NO. 5</t>
  </si>
  <si>
    <t>Pit 5</t>
  </si>
  <si>
    <t>BALCH NO. 1</t>
  </si>
  <si>
    <t>Balch 1</t>
  </si>
  <si>
    <t>BELDEN</t>
  </si>
  <si>
    <t>Belden</t>
  </si>
  <si>
    <t>BUCKS CREEK</t>
  </si>
  <si>
    <t>Bucks Creek</t>
  </si>
  <si>
    <t>ELECTRA</t>
  </si>
  <si>
    <t>Electra</t>
  </si>
  <si>
    <t>PIT NO.1</t>
  </si>
  <si>
    <t>Pit 1</t>
  </si>
  <si>
    <t>HAT CREEK NO. 1</t>
  </si>
  <si>
    <t>Hat Creek 1</t>
  </si>
  <si>
    <t>PIT NO. 6</t>
  </si>
  <si>
    <t>Pit 6</t>
  </si>
  <si>
    <t>DRUM NO. 1</t>
  </si>
  <si>
    <t>Drum 1</t>
  </si>
  <si>
    <t>DE SABLA</t>
  </si>
  <si>
    <t>De Sabla</t>
  </si>
  <si>
    <t>NEWCASTLE</t>
  </si>
  <si>
    <t>Newcastle</t>
  </si>
  <si>
    <t>SALT SPRINGS</t>
  </si>
  <si>
    <t>Salt Springs</t>
  </si>
  <si>
    <t>PIT NO. 7</t>
  </si>
  <si>
    <t>Pit 7</t>
  </si>
  <si>
    <t>NARROWS</t>
  </si>
  <si>
    <t>Narrows PH</t>
  </si>
  <si>
    <t>BALCH NO. 2</t>
  </si>
  <si>
    <t>Balch 2</t>
  </si>
  <si>
    <t>WEST POINT</t>
  </si>
  <si>
    <t>West Point PH</t>
  </si>
  <si>
    <t>DUTCH FLAT</t>
  </si>
  <si>
    <t>Dutch Flat</t>
  </si>
  <si>
    <t>WISE NO. 1</t>
  </si>
  <si>
    <t>Wise</t>
  </si>
  <si>
    <t>BUTT VALLEY</t>
  </si>
  <si>
    <t>Butt Valley</t>
  </si>
  <si>
    <t>PIT NO. 3</t>
  </si>
  <si>
    <t>Pit 3</t>
  </si>
  <si>
    <t>CRESTA</t>
  </si>
  <si>
    <t>Cresta</t>
  </si>
  <si>
    <t>HALSEY</t>
  </si>
  <si>
    <t>Halsey</t>
  </si>
  <si>
    <t>HAT CREEK NO. 2</t>
  </si>
  <si>
    <t>Hat Creek 2</t>
  </si>
  <si>
    <t>KERCKHOFF NO. 2</t>
  </si>
  <si>
    <t>Kerckhoff 2</t>
  </si>
  <si>
    <t>KINGS RIVER</t>
  </si>
  <si>
    <t>Kings River PH</t>
  </si>
  <si>
    <t>KERCKHOFF NO. 1</t>
  </si>
  <si>
    <t>Kerckhoff</t>
  </si>
  <si>
    <t>STANISLAUS</t>
  </si>
  <si>
    <t>Stanislaus</t>
  </si>
  <si>
    <t>DRUM NO. 2</t>
  </si>
  <si>
    <t>Drum 2</t>
  </si>
  <si>
    <t>CARIBOU NO. 2</t>
  </si>
  <si>
    <t>Caribou 2</t>
  </si>
  <si>
    <t>TIGER CREEK</t>
  </si>
  <si>
    <t>Tiger Creek</t>
  </si>
  <si>
    <t>HAAS</t>
  </si>
  <si>
    <t>Haas</t>
  </si>
  <si>
    <t>ROCK CREEK</t>
  </si>
  <si>
    <t>Rock Creek</t>
  </si>
  <si>
    <t>CARIBOU  NO. 1</t>
  </si>
  <si>
    <t>Caribou 1</t>
  </si>
  <si>
    <t>A.G. WISHON</t>
  </si>
  <si>
    <t>A G Wishon</t>
  </si>
  <si>
    <t>PIT NO. 4</t>
  </si>
  <si>
    <t>Pit 4</t>
  </si>
  <si>
    <t>COLEMAN</t>
  </si>
  <si>
    <t>Coleman PH</t>
  </si>
  <si>
    <t>HELMS PUMPED STORAGE</t>
  </si>
  <si>
    <t>Helms Pumped Storage</t>
  </si>
  <si>
    <t>Clearwater No. 2</t>
  </si>
  <si>
    <t>Clearwater 2</t>
  </si>
  <si>
    <t>Merwin</t>
  </si>
  <si>
    <t>Clearwater No. 1</t>
  </si>
  <si>
    <t>Clearwater 1</t>
  </si>
  <si>
    <t>Grace</t>
  </si>
  <si>
    <t>Soda Springs</t>
  </si>
  <si>
    <t>Swift No. 1</t>
  </si>
  <si>
    <t>Swift 1</t>
  </si>
  <si>
    <t>Prospect No. 2</t>
  </si>
  <si>
    <t>Prospect 2</t>
  </si>
  <si>
    <t>Olmsted</t>
  </si>
  <si>
    <t>Olmstead</t>
  </si>
  <si>
    <t>Yale</t>
  </si>
  <si>
    <t>Copco No. 2</t>
  </si>
  <si>
    <t>Copco 2</t>
  </si>
  <si>
    <t>Lemolo No. 2</t>
  </si>
  <si>
    <t>Lemolo 2</t>
  </si>
  <si>
    <t>Oneida</t>
  </si>
  <si>
    <t>Iron Gate</t>
  </si>
  <si>
    <t>JC Boyle</t>
  </si>
  <si>
    <t>John C Boyle</t>
  </si>
  <si>
    <t>Copco No. 1</t>
  </si>
  <si>
    <t>Copco 1</t>
  </si>
  <si>
    <t>Slide Creek</t>
  </si>
  <si>
    <t>Cutler</t>
  </si>
  <si>
    <t>Cutler Hydro</t>
  </si>
  <si>
    <t>Lemolo No. 1</t>
  </si>
  <si>
    <t>Lemolo 1</t>
  </si>
  <si>
    <t>Soda</t>
  </si>
  <si>
    <t>Fish Creek</t>
  </si>
  <si>
    <t>Toketee</t>
  </si>
  <si>
    <t>Toketee Falls</t>
  </si>
  <si>
    <t>North Fork</t>
  </si>
  <si>
    <t>River Mill</t>
  </si>
  <si>
    <t>Yucca 1</t>
  </si>
  <si>
    <t>Yucca</t>
  </si>
  <si>
    <t>Round Butte</t>
  </si>
  <si>
    <t>Yucca 2</t>
  </si>
  <si>
    <t>Oak Grove</t>
  </si>
  <si>
    <t>Faraday</t>
  </si>
  <si>
    <t>Sullivan</t>
  </si>
  <si>
    <t>Shoshone</t>
  </si>
  <si>
    <t>Shoshone (CO)</t>
  </si>
  <si>
    <t>Cabin Creek</t>
  </si>
  <si>
    <t>GARVINS</t>
  </si>
  <si>
    <t>Garvins Falls</t>
  </si>
  <si>
    <t>SMITH</t>
  </si>
  <si>
    <t>Smith (NH)</t>
  </si>
  <si>
    <t>AMOSKEAG</t>
  </si>
  <si>
    <t>Amoskeag</t>
  </si>
  <si>
    <t>UPPER BAKER</t>
  </si>
  <si>
    <t>Upper Baker</t>
  </si>
  <si>
    <t>Yucca 3</t>
  </si>
  <si>
    <t>Yucca 4</t>
  </si>
  <si>
    <t>LOWER BAKER</t>
  </si>
  <si>
    <t>Lower Baker</t>
  </si>
  <si>
    <t>Station 5</t>
  </si>
  <si>
    <t>Rochester 5</t>
  </si>
  <si>
    <t>Stevens Creek</t>
  </si>
  <si>
    <t>Saluda</t>
  </si>
  <si>
    <t>Saluda Lexington</t>
  </si>
  <si>
    <t>Parr</t>
  </si>
  <si>
    <t>Parr Hydro</t>
  </si>
  <si>
    <t>Fairfield</t>
  </si>
  <si>
    <t>Fairfield Pumped Storage</t>
  </si>
  <si>
    <t>Big Creek No. 8</t>
  </si>
  <si>
    <t>Big Creek 8</t>
  </si>
  <si>
    <t>Poole Plant</t>
  </si>
  <si>
    <t>Poole</t>
  </si>
  <si>
    <t>Portal Power Plant</t>
  </si>
  <si>
    <t>Portal</t>
  </si>
  <si>
    <t>Kern River No. 3</t>
  </si>
  <si>
    <t>Kern River 3</t>
  </si>
  <si>
    <t>Big Creek No. 2A</t>
  </si>
  <si>
    <t>Big Creek 2A</t>
  </si>
  <si>
    <t>Big Creek No. 2</t>
  </si>
  <si>
    <t>Big Creek 2</t>
  </si>
  <si>
    <t>Big Creek No. 1</t>
  </si>
  <si>
    <t>Big Creek 1</t>
  </si>
  <si>
    <t>Kern River No. 1</t>
  </si>
  <si>
    <t>Kern River 1</t>
  </si>
  <si>
    <t>Mammoth Pool</t>
  </si>
  <si>
    <t>Big Creek No. 4</t>
  </si>
  <si>
    <t>Big Creek 4</t>
  </si>
  <si>
    <t>Borel</t>
  </si>
  <si>
    <t>Big Creek No. 3</t>
  </si>
  <si>
    <t>Big Creek 3</t>
  </si>
  <si>
    <t>Eastwood</t>
  </si>
  <si>
    <t>J S Eastwood</t>
  </si>
  <si>
    <t>THE ALLEGHENY GENERATING COMPANY</t>
  </si>
  <si>
    <t>Ozark Beach</t>
  </si>
  <si>
    <t>Keokuk</t>
  </si>
  <si>
    <t>Osage</t>
  </si>
  <si>
    <t>Osage Dam</t>
  </si>
  <si>
    <t>Taum Sauk</t>
  </si>
  <si>
    <t>Victoria</t>
  </si>
  <si>
    <t>Victoria Dam</t>
  </si>
  <si>
    <t>Gaston</t>
  </si>
  <si>
    <t>Roanoke Rapids</t>
  </si>
  <si>
    <t>Yucca 5</t>
  </si>
  <si>
    <t>Yucca 6</t>
  </si>
  <si>
    <t>PEAVY FALLS</t>
  </si>
  <si>
    <t>Peavy Falls</t>
  </si>
  <si>
    <t>Prairie du Sac</t>
  </si>
  <si>
    <t>Prairie Du Sac</t>
  </si>
  <si>
    <t>Kilbourn</t>
  </si>
  <si>
    <t>Grandfather Falls</t>
  </si>
  <si>
    <t>Castle Rock</t>
  </si>
  <si>
    <t>Petenwell</t>
  </si>
  <si>
    <t>(Amounts Are For The Total Of All 107 Units)</t>
  </si>
  <si>
    <t>The Detroit Edison Company</t>
  </si>
  <si>
    <t>* Beacon</t>
  </si>
  <si>
    <t>* Connors Creek</t>
  </si>
  <si>
    <t>Conners Creek</t>
  </si>
  <si>
    <t>Detroit Edison Co</t>
  </si>
  <si>
    <t>3 FERC IDs on this sheet</t>
  </si>
  <si>
    <t>*St. Clair</t>
  </si>
  <si>
    <t>3 St Clair entries matched in FERC already</t>
  </si>
  <si>
    <t>59Th St G-1</t>
  </si>
  <si>
    <t>2 FERC IDs on this sheet; "59th St GT-1" already matched in FERC</t>
  </si>
  <si>
    <t>59Th Street</t>
  </si>
  <si>
    <t>74Th Gt-1&amp;2</t>
  </si>
  <si>
    <t>3 FERC IDs on this sheet; "74th St GT 1&amp;2" already matched in FERC</t>
  </si>
  <si>
    <t>74Th St Gt-1&amp;2</t>
  </si>
  <si>
    <t>74Th Street</t>
  </si>
  <si>
    <t>Aquila, Inc.</t>
  </si>
  <si>
    <t>A. Mullergren</t>
  </si>
  <si>
    <t>Entergy New Orleans, Inc. (Debtor-in-possession)</t>
  </si>
  <si>
    <t>A.B. Paterson 3&amp;4</t>
  </si>
  <si>
    <t>A B Paterson</t>
  </si>
  <si>
    <t>5 FERC IDs on this sheet</t>
  </si>
  <si>
    <t>A.B. Paterson 5</t>
  </si>
  <si>
    <t>A.B. Patterson 3 &amp; 4</t>
  </si>
  <si>
    <t>A.B. Patterson 3&amp;4</t>
  </si>
  <si>
    <t>A.B. Patterson 5</t>
  </si>
  <si>
    <t>Aberdeen Ct</t>
  </si>
  <si>
    <t>2 FERC IDs on this sheet; "Aberdeen #2" and "Aberdeen #1" are already matched in FERC</t>
  </si>
  <si>
    <t>Aberdeen Gt</t>
  </si>
  <si>
    <t>Abilene</t>
  </si>
  <si>
    <t>Abilene Energy Center Combustion Turbine</t>
  </si>
  <si>
    <t>Abilene*</t>
  </si>
  <si>
    <t>Acadia Power Block 1</t>
  </si>
  <si>
    <t>2 FERC IDs on this sheet; "Acadia" and "Acadia Unit 1" already matched in FERC</t>
  </si>
  <si>
    <t>Acadia Unit</t>
  </si>
  <si>
    <t>Agency Street</t>
  </si>
  <si>
    <t>Agency GT</t>
  </si>
  <si>
    <t>Airport - Pueblo</t>
  </si>
  <si>
    <t>"AIRPORT-Pueblo" already matched in FERC</t>
  </si>
  <si>
    <t>Albright</t>
  </si>
  <si>
    <t>Allegany Station 133</t>
  </si>
  <si>
    <t>Allegany Cogen</t>
  </si>
  <si>
    <t>Allegany Generating Station, LLC</t>
  </si>
  <si>
    <t>Soyland Power Cooperative, Inc</t>
  </si>
  <si>
    <t>Alsey Comb. Turb. #1</t>
  </si>
  <si>
    <t>Alsey</t>
  </si>
  <si>
    <t>Prairie Power, Inc</t>
  </si>
  <si>
    <t>Alsey Comb. Turb. #2</t>
  </si>
  <si>
    <t>Alsey Comb. Turb. #3</t>
  </si>
  <si>
    <t>Alsey Comb. Turb. #4</t>
  </si>
  <si>
    <t>Alsey Comb. Turb. #5</t>
  </si>
  <si>
    <t>Amos-Apco Share</t>
  </si>
  <si>
    <t>4 FERC IDs on this sheet; "Amos" is already matched in FERC</t>
  </si>
  <si>
    <t>Ohio Power Company</t>
  </si>
  <si>
    <t>Amos-Opco Share</t>
  </si>
  <si>
    <t>Amos-Total</t>
  </si>
  <si>
    <t>Retired</t>
  </si>
  <si>
    <t>Green Mountain Power Corporation</t>
  </si>
  <si>
    <t>2 FERC IDs on this sheet; "Ascutney #200" is already matched</t>
  </si>
  <si>
    <t>Central Vermont Public Service Corporation</t>
  </si>
  <si>
    <t>Auburn Gas Turbine (Leased )</t>
  </si>
  <si>
    <t>"Auburn Gas Turbine" is already matched in FERC</t>
  </si>
  <si>
    <t>Ayers Island        #2456</t>
  </si>
  <si>
    <t>3 FERC IDs on this sheet; "Ayers Island  #2456" already matched in FERC</t>
  </si>
  <si>
    <t>Ayers Island      #2456</t>
  </si>
  <si>
    <t>Ayers Island    #2456</t>
  </si>
  <si>
    <t>Barre Sub Peaker</t>
  </si>
  <si>
    <t>2 FERC IDs on this sheet; "Barre Peaker" in FERC</t>
  </si>
  <si>
    <t>Barre Sub-Peaker</t>
  </si>
  <si>
    <t>Florida Power Corporation</t>
  </si>
  <si>
    <t>Bartow</t>
  </si>
  <si>
    <t>Could be P L Bartow owned by Duke Energy Florida, Inc</t>
  </si>
  <si>
    <t>Bartow  Cc</t>
  </si>
  <si>
    <t>Sierra Pacific Power Company</t>
  </si>
  <si>
    <t>Battle Mountain</t>
  </si>
  <si>
    <t>PSEG Fossil LLC</t>
  </si>
  <si>
    <t>Bayonne (Gt)</t>
  </si>
  <si>
    <t>PSEG Bayonne Generating Station</t>
  </si>
  <si>
    <t>Bayside</t>
  </si>
  <si>
    <t>"Bayside Units 1 &amp; 2" and "Bayside Units 3 - 6" already matched in FERC</t>
  </si>
  <si>
    <t>Bccobb 1-3</t>
  </si>
  <si>
    <t>3 FERC IDs in this sheet; "Cobb 1 &amp; 3" and "Cobb 4 &amp; 5" already matched in FERC</t>
  </si>
  <si>
    <t>Golden State Water Company</t>
  </si>
  <si>
    <t>Bear Valley Power Plant</t>
  </si>
  <si>
    <t>Pennsylvania Power Company</t>
  </si>
  <si>
    <t>Beaver Valley</t>
  </si>
  <si>
    <t>FirstEnergy Nuclear Operating Company</t>
  </si>
  <si>
    <t>4 FERC IDs on this sheet</t>
  </si>
  <si>
    <t>Cleveland Electric Illuminating Company, The</t>
  </si>
  <si>
    <t>Toledo Edison Company, The</t>
  </si>
  <si>
    <t>Ohio Edison Company</t>
  </si>
  <si>
    <t>Columbus Southern Power Company</t>
  </si>
  <si>
    <t>Beckjord - Csp Share</t>
  </si>
  <si>
    <t>9 FERC IDs on this sheet; 4 Beckjord entries already matched in FERC</t>
  </si>
  <si>
    <t>Beckjord 1-5</t>
  </si>
  <si>
    <t>Beckjord 1-5 Deo</t>
  </si>
  <si>
    <t>Beckjord 6 Cge</t>
  </si>
  <si>
    <t>Beckjord 6 Deo</t>
  </si>
  <si>
    <t>Beckjord Ct</t>
  </si>
  <si>
    <t>Beckjord Gt</t>
  </si>
  <si>
    <t>AEP Generation Resources Inc.</t>
  </si>
  <si>
    <t>Beckjord-Aepgr Share</t>
  </si>
  <si>
    <t>Beckjord-Opco Share</t>
  </si>
  <si>
    <t>Beebee Station 3</t>
  </si>
  <si>
    <t>4 FERC IDs on this sheet; 4 FERC matches already</t>
  </si>
  <si>
    <t>Belle River (Deco)</t>
  </si>
  <si>
    <t>Belle River (Gas)</t>
  </si>
  <si>
    <t>Belle River (Oil)</t>
  </si>
  <si>
    <t>TransCanada Hydro NorthEast Inc.</t>
  </si>
  <si>
    <t>Bellow Falls</t>
  </si>
  <si>
    <t>Bellows Falls</t>
  </si>
  <si>
    <t>TransCanada Hydro Northeast Inc.,</t>
  </si>
  <si>
    <t>Bergen (Gt)</t>
  </si>
  <si>
    <t>Bergen Generating Station</t>
  </si>
  <si>
    <t>Bernice Lake</t>
  </si>
  <si>
    <t>Homer Electric Assn Inc</t>
  </si>
  <si>
    <t>Big Rock</t>
  </si>
  <si>
    <t>Atlantic City Electric Company</t>
  </si>
  <si>
    <t>Bl England</t>
  </si>
  <si>
    <t>B L England</t>
  </si>
  <si>
    <t>RC Cape May Holdings LLC</t>
  </si>
  <si>
    <t>5 FERC IDs in this sheet; "Black Dog 3 &amp; 4" and "Black Dog Unit 2 &amp; 5" already matched in FERC</t>
  </si>
  <si>
    <t>Black Dog 2 &amp; 5</t>
  </si>
  <si>
    <t>Black Dog 2&amp;5</t>
  </si>
  <si>
    <t>Black Dog Unit 5</t>
  </si>
  <si>
    <t>Black Dog Units 3&amp;4</t>
  </si>
  <si>
    <t>Blackhawk</t>
  </si>
  <si>
    <t>Blackhawk Unit 3</t>
  </si>
  <si>
    <t>Blackhawk Unit 4</t>
  </si>
  <si>
    <t>"Bonanza (DGT Share)" already matched in FERC</t>
  </si>
  <si>
    <t>Savannah Electric and Power Company</t>
  </si>
  <si>
    <t>"BOULEVARD" already matched in FERC</t>
  </si>
  <si>
    <t>Bowen No. 6</t>
  </si>
  <si>
    <t>"BOWEN" already matched in FERC</t>
  </si>
  <si>
    <t>"Brookfield Wind Park" already matched in FERC</t>
  </si>
  <si>
    <t>Bull Run</t>
  </si>
  <si>
    <t>Burlington (Gt)</t>
  </si>
  <si>
    <t>PSEG Burlington Generating Station</t>
  </si>
  <si>
    <t>Burton #1 Peaking</t>
  </si>
  <si>
    <t>Burton</t>
  </si>
  <si>
    <t>South Carolina Electric&amp;Gas Co</t>
  </si>
  <si>
    <t>Burton #2 Peaking</t>
  </si>
  <si>
    <t>Burton #3 Peaking</t>
  </si>
  <si>
    <t>Burton Combined</t>
  </si>
  <si>
    <t>Duke Energy Indiana, Inc</t>
  </si>
  <si>
    <t>Cadiz</t>
  </si>
  <si>
    <t>cadiz power plant</t>
  </si>
  <si>
    <t>Calderwood (Tapoco)</t>
  </si>
  <si>
    <t>Calderwood</t>
  </si>
  <si>
    <t>Brookfield Smoky Mountain Hydropower LLC</t>
  </si>
  <si>
    <t>Caldron Falls           2525</t>
  </si>
  <si>
    <t>2 FERC IDs on this sheet; "Caldron Falls            2525" already matched in FERC</t>
  </si>
  <si>
    <t>Caldron Falls          2525</t>
  </si>
  <si>
    <t>Cameo</t>
  </si>
  <si>
    <t>Campbell 3 (Cpco)</t>
  </si>
  <si>
    <t>5 Campbell entries already matched in FERC</t>
  </si>
  <si>
    <t>Canadys Steam</t>
  </si>
  <si>
    <t>Cane Run Gt</t>
  </si>
  <si>
    <t>4 Cane Run entries already matched in FERC</t>
  </si>
  <si>
    <t>Carolina Power &amp; Light Company</t>
  </si>
  <si>
    <t>Progress Energy Carolinas Inc</t>
  </si>
  <si>
    <t>Buckeye Power, Inc.</t>
  </si>
  <si>
    <t>Cardinal</t>
  </si>
  <si>
    <t>8 FERC IDs on this sheet</t>
  </si>
  <si>
    <t>Cardinal - Buckeye</t>
  </si>
  <si>
    <t>Cardinal - Total</t>
  </si>
  <si>
    <t>Cardinal / Buckeye</t>
  </si>
  <si>
    <t>Cardinal-Aepgr Share</t>
  </si>
  <si>
    <t>Cardinal-Opco Share</t>
  </si>
  <si>
    <t>Cardinal-Total</t>
  </si>
  <si>
    <t>Cecil Lynch ( Internal Combustion)</t>
  </si>
  <si>
    <t>Celanese I</t>
  </si>
  <si>
    <t>Celanese</t>
  </si>
  <si>
    <t>2 FERC IDs on this sheet</t>
  </si>
  <si>
    <t>Celanese Ii</t>
  </si>
  <si>
    <t>Center Sub Peaker</t>
  </si>
  <si>
    <t>2 FERC IDs on this sheet; "Center Peaker" already matched in FERC</t>
  </si>
  <si>
    <t>Center Sub-Peaker</t>
  </si>
  <si>
    <t>Century Wind Farm (100 Units @ 1.5 Mw Each &amp;</t>
  </si>
  <si>
    <t>"Century Wind Farm (110 units @ 1.5 MW each &amp;" already matched in FERC</t>
  </si>
  <si>
    <t>Century Wind Farm (103 Units @ 1.5 Mw Each &amp;</t>
  </si>
  <si>
    <t>Cheoah (Tapoco)</t>
  </si>
  <si>
    <t>Cheoah</t>
  </si>
  <si>
    <t>Chilhowee (Tapoco)</t>
  </si>
  <si>
    <t>Chilhowee</t>
  </si>
  <si>
    <t>Cholla 1, 2, 3</t>
  </si>
  <si>
    <t>4 Cholla entries already matched in FERC</t>
  </si>
  <si>
    <t>Cimarron River</t>
  </si>
  <si>
    <t>Sunflower Electric Power Corp</t>
  </si>
  <si>
    <t>Cimmarron River</t>
  </si>
  <si>
    <t>City Of Union Peaking Plant</t>
  </si>
  <si>
    <t>Nevada Power Company</t>
  </si>
  <si>
    <t>Clark 1,2,3</t>
  </si>
  <si>
    <t>4 Clark entries already matched in FERC</t>
  </si>
  <si>
    <t>Clark Mountain</t>
  </si>
  <si>
    <t>Clark Mountain 1-4</t>
  </si>
  <si>
    <t>Clifton</t>
  </si>
  <si>
    <t>Cloquet (Non-R Base)</t>
  </si>
  <si>
    <t>Cloquet (Non-Regul)</t>
  </si>
  <si>
    <t>Cobb 1 - 3</t>
  </si>
  <si>
    <t>Cobb 4-5</t>
  </si>
  <si>
    <t>Ameren Energy Generating Company</t>
  </si>
  <si>
    <t>Coffeen</t>
  </si>
  <si>
    <t>Illinois Power Generating Co</t>
  </si>
  <si>
    <t>Cogen South</t>
  </si>
  <si>
    <t>Coit #1 Peaking Unit</t>
  </si>
  <si>
    <t>2 FERC IDs in this sheet; "Coit #1 Peaking" and "Coit #2 Peaking" and "Coit Combined" already matched in FERC</t>
  </si>
  <si>
    <t>Coit #2 Peaking Unit</t>
  </si>
  <si>
    <t>Midwest Energy Inc.</t>
  </si>
  <si>
    <t>Colby Gt</t>
  </si>
  <si>
    <t>Colby</t>
  </si>
  <si>
    <t>Midwest Energy Inc</t>
  </si>
  <si>
    <t>"Colfax Peaker" already matched in FERC</t>
  </si>
  <si>
    <t>Columbia</t>
  </si>
  <si>
    <t>Columbia Energy Ctr</t>
  </si>
  <si>
    <t>3 FERC IDs on this sheet; 4 other Columbia entries matched in FERC already</t>
  </si>
  <si>
    <t>Columbia I&amp;Ii  (All)</t>
  </si>
  <si>
    <t>Columbia I&amp;Ii (Wpl)</t>
  </si>
  <si>
    <t>Combustion Turbines</t>
  </si>
  <si>
    <t>Comerford</t>
  </si>
  <si>
    <t>Condit                                 2342</t>
  </si>
  <si>
    <t>Condit</t>
  </si>
  <si>
    <t>Conemaugh (3.83%)</t>
  </si>
  <si>
    <t>Conemaugh</t>
  </si>
  <si>
    <t>GenOn Northeast Management Company</t>
  </si>
  <si>
    <t>Conemaugh (Steam)</t>
  </si>
  <si>
    <t>Cones 4 Aepgr Share</t>
  </si>
  <si>
    <t>14 FERC IDs on this sheet; "Conesville" and "Conesville 4 DEO" already matched in FERC</t>
  </si>
  <si>
    <t>Cones 4 Opco Share</t>
  </si>
  <si>
    <t>Cones. 4 - Csp Share</t>
  </si>
  <si>
    <t>Conesville   5 &amp; 6</t>
  </si>
  <si>
    <t>Conesville - Total</t>
  </si>
  <si>
    <t>Conesville 1,2,3,5,6</t>
  </si>
  <si>
    <t>Conesville 3, 5 &amp; 6</t>
  </si>
  <si>
    <t>Conesville 3,5,6</t>
  </si>
  <si>
    <t>Conesville 4 - Total</t>
  </si>
  <si>
    <t>Conesville 4 Cge</t>
  </si>
  <si>
    <t>Conesville 4 Deo</t>
  </si>
  <si>
    <t>Conesville 4- Total</t>
  </si>
  <si>
    <t>Conesville 5 &amp; 6</t>
  </si>
  <si>
    <t>Connors Creek</t>
  </si>
  <si>
    <t>Conoco</t>
  </si>
  <si>
    <t>Susquehanna Electric Company</t>
  </si>
  <si>
    <t>Conowingo</t>
  </si>
  <si>
    <t>Exelon Power</t>
  </si>
  <si>
    <t>Council Bluffs</t>
  </si>
  <si>
    <t>Cove                                      20</t>
  </si>
  <si>
    <t>Cove</t>
  </si>
  <si>
    <t>Cove                                   2401</t>
  </si>
  <si>
    <t>Cross Road</t>
  </si>
  <si>
    <t>"Crystal River", "Crystal River South", "Crystal River North" already matched in FERC under Duke Energy Florida, Inc.</t>
  </si>
  <si>
    <t>The Walton E.M.C.</t>
  </si>
  <si>
    <t>D. R. Lee</t>
  </si>
  <si>
    <t>D.H. Mitchell</t>
  </si>
  <si>
    <t>Dean H Mitchell</t>
  </si>
  <si>
    <t>2 FERC IDs on this sheet; one already matched</t>
  </si>
  <si>
    <t>Daec 100%</t>
  </si>
  <si>
    <t>Daec 70%</t>
  </si>
  <si>
    <t>Darby</t>
  </si>
  <si>
    <t>Darby Electric Generating Station</t>
  </si>
  <si>
    <t>Davis-Besse</t>
  </si>
  <si>
    <t>Davis Besse</t>
  </si>
  <si>
    <t>Dayton</t>
  </si>
  <si>
    <t>2 FERC IDs on this sheet; retired?</t>
  </si>
  <si>
    <t>Dayton (Ret.)</t>
  </si>
  <si>
    <t>De Pere Energy Centr</t>
  </si>
  <si>
    <t>"DePere Energy Center" already matched in FERC</t>
  </si>
  <si>
    <t>Deer Creek Ferc No.2310 - (B)</t>
  </si>
  <si>
    <t>"Deer Creek FERC No.2310" already matched in FERC</t>
  </si>
  <si>
    <t>Deerfield 5</t>
  </si>
  <si>
    <t>Deforge Station # 1 D</t>
  </si>
  <si>
    <t>"Delray Peaker" already matched in FERC</t>
  </si>
  <si>
    <t>Desert Star Engy Ctr</t>
  </si>
  <si>
    <t>"Desert Star" appears twice already matched in FERC</t>
  </si>
  <si>
    <t>Dh Mitchell</t>
  </si>
  <si>
    <t>Dicks Creek Gt</t>
  </si>
  <si>
    <t>"Dicks Creek" already matched in FERC</t>
  </si>
  <si>
    <t>"Dolet Hills Power" and "*Dolet Hills (3)" are already matched in FERC</t>
  </si>
  <si>
    <t>Dunlap Ranch I</t>
  </si>
  <si>
    <t>"Dunlap Ranch 1" is already matched in FERC</t>
  </si>
  <si>
    <t>E.C. Gaston - Unit 5</t>
  </si>
  <si>
    <t>3 FERC IDs on this sheet; "E. C. Gaston Unit 5" and "Ernest C. Gaston" are already matched in FERC</t>
  </si>
  <si>
    <t>East Bend Cge</t>
  </si>
  <si>
    <t>2 FERC IDs on this sheet; "East Bend" and "EAST BEND" already matched in FERC</t>
  </si>
  <si>
    <t>East Bend De Ky</t>
  </si>
  <si>
    <t>East River  6 &amp; 7</t>
  </si>
  <si>
    <t>3 FERC IDs on this sheet; "East River 6&amp;7" already matched in FERC</t>
  </si>
  <si>
    <t>East River (A)</t>
  </si>
  <si>
    <t>East River(A)</t>
  </si>
  <si>
    <t>Eastman Falls      #2457</t>
  </si>
  <si>
    <t>3 FERC IDs on this sheet; "Eastman Falls #2457" already matched in FERC</t>
  </si>
  <si>
    <t>Eastman Falls    #2457</t>
  </si>
  <si>
    <t>Eastman Falls  #2457</t>
  </si>
  <si>
    <t>Echo</t>
  </si>
  <si>
    <t>"Echo Wind Park" is already matched in FERC</t>
  </si>
  <si>
    <t>Edgewater Unit5(All)</t>
  </si>
  <si>
    <t>3 FERC IDs on this sheet; 5 Edgewater entries already matched in FERC</t>
  </si>
  <si>
    <t>Edgewater Unit5(Wpl)</t>
  </si>
  <si>
    <t>Edgewater-1 Unit</t>
  </si>
  <si>
    <t>Edison (Gt)</t>
  </si>
  <si>
    <t>PSEG Edison Generating Station</t>
  </si>
  <si>
    <t>Edison Sault Electric Company</t>
  </si>
  <si>
    <t>Edison Sault Hydro</t>
  </si>
  <si>
    <t>Edison Sault</t>
  </si>
  <si>
    <t>Cloverland Electric Co-op</t>
  </si>
  <si>
    <t>"EDWARDSPORT" and "Edwardsport IGCC" are already matched in FERC</t>
  </si>
  <si>
    <t>Electric Energy, Inc.</t>
  </si>
  <si>
    <t>Electric Energy, Inc</t>
  </si>
  <si>
    <t>Electron</t>
  </si>
  <si>
    <t>Electron Hydro LLC</t>
  </si>
  <si>
    <t>Elgin</t>
  </si>
  <si>
    <t>Elgin Energy Center LLC</t>
  </si>
  <si>
    <t>Mainline Generation LLC</t>
  </si>
  <si>
    <t>Ellis</t>
  </si>
  <si>
    <t>Elm Road</t>
  </si>
  <si>
    <t>2 FERC IDs on this sheet; 4 Elm Road entries matched in FERC</t>
  </si>
  <si>
    <t>Elm Road- Unit 1</t>
  </si>
  <si>
    <t>Emery ( 6 Units, 2.17 Mw Capacity Each )</t>
  </si>
  <si>
    <t>"Emery" and "Emery ( 6 units 2.17 MW capacity each )" are already matched in FERC</t>
  </si>
  <si>
    <t>Enid</t>
  </si>
  <si>
    <t>Enrico Fermi</t>
  </si>
  <si>
    <t>"Enrico Fermi Peaker" and "Fermi Peaker" are already matched in FERC</t>
  </si>
  <si>
    <t>Ernest  C. Gaston</t>
  </si>
  <si>
    <t>Ernest C Gaston</t>
  </si>
  <si>
    <t>Essex (Gt)</t>
  </si>
  <si>
    <t>PSEG Essex Generating Station</t>
  </si>
  <si>
    <t>Essex Station # 19 B</t>
  </si>
  <si>
    <t>2 FERC IDs in this sheet; "Essex station # 19 License# 2531" already matched in FERC</t>
  </si>
  <si>
    <t>Essex Station # 19 B License# 2531</t>
  </si>
  <si>
    <t>F.B. Culley Station</t>
  </si>
  <si>
    <t>"F.B.Culley Station" already matched in FERC</t>
  </si>
  <si>
    <t>Faber Place Peaking</t>
  </si>
  <si>
    <t>Faber Place</t>
  </si>
  <si>
    <t>KeySpan Generation, LLC</t>
  </si>
  <si>
    <t>Fayette</t>
  </si>
  <si>
    <t>Fitchburg-2 Units</t>
  </si>
  <si>
    <t>"Fitchburg - 2 Units" is already matched in FERC</t>
  </si>
  <si>
    <t>Five Points Solar</t>
  </si>
  <si>
    <t>"Five Points - Schindler Solar Station #1" is already matched in FERC</t>
  </si>
  <si>
    <t>Flatridge</t>
  </si>
  <si>
    <t>Flint River (C)</t>
  </si>
  <si>
    <t>"Flint River (B)" is already matched in FERC</t>
  </si>
  <si>
    <t>Foote Creek Wind Farm</t>
  </si>
  <si>
    <t>"Foote Creek" is already matched in FERC</t>
  </si>
  <si>
    <t>Forked River</t>
  </si>
  <si>
    <t>Maxim Power (USA) Inc</t>
  </si>
  <si>
    <t>Fort Martin</t>
  </si>
  <si>
    <t>"Ft. Martin" is already matched in FERC</t>
  </si>
  <si>
    <t>Fort St. Vrain</t>
  </si>
  <si>
    <t>"Fort St. Vrain 1-4" and "Fort St. Vrain 5-6" are already matched in FERC</t>
  </si>
  <si>
    <t>Fort Stockton*</t>
  </si>
  <si>
    <t>5 FERC IDs in this sheet; 8 more Four Corners matches in FERC</t>
  </si>
  <si>
    <t>Fredonia 1 &amp; 2</t>
  </si>
  <si>
    <t>2 FERC IDs in this sheet; "FREDONIA 1&amp;2" and "FREDONIA 3&amp;4" already matched in FERC</t>
  </si>
  <si>
    <t>Fredonia 3 &amp; 4</t>
  </si>
  <si>
    <t>Fredrickson</t>
  </si>
  <si>
    <t>2 FERC IDs in this sheet; "FREDERICKSON" and "FREDERICKSON 1" are already matched in FERC</t>
  </si>
  <si>
    <t>Fredrickson #1</t>
  </si>
  <si>
    <t>3 FERC IDs in this sheet; "French Island 1 &amp;2" and "French Island 3 &amp; 4" already matched in FERC</t>
  </si>
  <si>
    <t>French Island  1 &amp; 2</t>
  </si>
  <si>
    <t>French Island 1 &amp; 2</t>
  </si>
  <si>
    <t>Ft Churchill 1 , 2</t>
  </si>
  <si>
    <t>"FT CHURCHILL 1, 2" is already matched in FERC</t>
  </si>
  <si>
    <t>Gabbs</t>
  </si>
  <si>
    <t>Gadsby Gas Peakers</t>
  </si>
  <si>
    <t>2 FERC IDs in this sheet; "Gadsby Peakers" and "Gadsby Steam" already matched in FERC</t>
  </si>
  <si>
    <t>Gadsby Steam Plant</t>
  </si>
  <si>
    <t>"Gaston Shoals - Project 2332" is already matched in FERC</t>
  </si>
  <si>
    <t>Gateway Gen. Stn.</t>
  </si>
  <si>
    <t>"Gateway Gen Station" is already matched in FERC</t>
  </si>
  <si>
    <t>Gavin</t>
  </si>
  <si>
    <t>General James M Gavin</t>
  </si>
  <si>
    <t>General Electric</t>
  </si>
  <si>
    <t>"GE Plastics" already matched in FERC</t>
  </si>
  <si>
    <t>George Neal #3</t>
  </si>
  <si>
    <t>Two George Neals. Which one?</t>
  </si>
  <si>
    <t>George Neal #4</t>
  </si>
  <si>
    <t>Georgetown #1</t>
  </si>
  <si>
    <t>4 FERC IDs in this sheet; "Georgetown" already matched in FERC</t>
  </si>
  <si>
    <t>Georgetown #1 &amp; #4</t>
  </si>
  <si>
    <t>Georgetown #1&amp; 4</t>
  </si>
  <si>
    <t>Georgetown#1&amp;4</t>
  </si>
  <si>
    <t>Gibson City</t>
  </si>
  <si>
    <t>Gibson City Energy Center LLC</t>
  </si>
  <si>
    <t>Gibson Unit #5</t>
  </si>
  <si>
    <t>"Gibson Unit 5" is already matched in FERC</t>
  </si>
  <si>
    <t>"Glaier Hills" is already matched in FERC; misspelling</t>
  </si>
  <si>
    <t>Goodman Energy Ctr</t>
  </si>
  <si>
    <t>Goodman Energy Center</t>
  </si>
  <si>
    <t>Gordon Evans</t>
  </si>
  <si>
    <t>"Gordon Evans w/Diesl" and "Gordon Evans CTF" are already matched in FERC</t>
  </si>
  <si>
    <t>Grand Avenue</t>
  </si>
  <si>
    <t>Grand Gulf  Unit 1</t>
  </si>
  <si>
    <t>2 FERC IDs in this sheet; "Grand Gulf" already matched in FERC</t>
  </si>
  <si>
    <t>Grand Gulf Unit 1</t>
  </si>
  <si>
    <t>Grand Rapids       2433</t>
  </si>
  <si>
    <t>"Grand Rapids           2433" already matched in FERC</t>
  </si>
  <si>
    <t>Grand Tower</t>
  </si>
  <si>
    <t>Grand Tower Energy Center LLC</t>
  </si>
  <si>
    <t>Grapeland Sub Peaker</t>
  </si>
  <si>
    <t>2 FERC IDs in this sheet; "Grapeland Peaker" already matched in FERC</t>
  </si>
  <si>
    <t>Grapeland Sub-Peaker</t>
  </si>
  <si>
    <t>2 FERC IDs in this sheet; "Gratiot Wind Park (Breckinridge)" is already matched in FERC</t>
  </si>
  <si>
    <t>Gratiot Wind Park (Breckenridge)</t>
  </si>
  <si>
    <t>Great Bend</t>
  </si>
  <si>
    <t>In EIA there is also "Great Bend - Sunflower"</t>
  </si>
  <si>
    <t>Greater Dm Energy</t>
  </si>
  <si>
    <t>"Greater Des Moine" already matched in FERC</t>
  </si>
  <si>
    <t>Greene County - Ct</t>
  </si>
  <si>
    <t>2 FERC IDs in this sheet; Another Alabama Powerentry and Mississippi Power and Total entries already matched in FERC</t>
  </si>
  <si>
    <t>Greene County -Total</t>
  </si>
  <si>
    <t>Greenville</t>
  </si>
  <si>
    <t>Greenville Electric Generating Station</t>
  </si>
  <si>
    <t>Buckeye Power, Inc</t>
  </si>
  <si>
    <t>"Greenwood EC" and "Greenwood Peaker" already matched in FERC</t>
  </si>
  <si>
    <t>H. F. Lee</t>
  </si>
  <si>
    <t>4 Hagood entries already matched in FERC</t>
  </si>
  <si>
    <t>Central Illinois Light Company</t>
  </si>
  <si>
    <t>Hallock</t>
  </si>
  <si>
    <t>Central Illinois Light Co</t>
  </si>
  <si>
    <t>Hamilton Branch - (F)</t>
  </si>
  <si>
    <t>"Hamilton Branch" already matched in FERC</t>
  </si>
  <si>
    <t>"Hancock Peaker" already matched in FERC</t>
  </si>
  <si>
    <t>Hanging Rock</t>
  </si>
  <si>
    <t>Hanging Rock Energy Facility</t>
  </si>
  <si>
    <t>Dynegy Hanging Rock Energy Facility</t>
  </si>
  <si>
    <t>Harbor Beach</t>
  </si>
  <si>
    <t>2 FERC IDs in this sheet; retired?</t>
  </si>
  <si>
    <t>Harbor Beach (Ret.)</t>
  </si>
  <si>
    <t>Harding Streed</t>
  </si>
  <si>
    <t>2 FERC IDs in this sheet; "Harding St Gas Turb" and "Harding Street" already matched in FERC</t>
  </si>
  <si>
    <t>Harding Street-Gt</t>
  </si>
  <si>
    <t>Harriman</t>
  </si>
  <si>
    <t>Entergy Power Ventures, LP</t>
  </si>
  <si>
    <t>Harrison County</t>
  </si>
  <si>
    <t>Harrison County Power Project</t>
  </si>
  <si>
    <t>East Texas Electric Coop, Inc</t>
  </si>
  <si>
    <t>East Texas Electric Cooperative, Inc.</t>
  </si>
  <si>
    <t>Hatch 100%</t>
  </si>
  <si>
    <t>"HATCH" is already matched in FERC</t>
  </si>
  <si>
    <t>Hatfield'S Ferry</t>
  </si>
  <si>
    <t>Hatfields Ferry Power Station</t>
  </si>
  <si>
    <t>Hawthorn 6&amp;9</t>
  </si>
  <si>
    <t>2 FERC IDS on this sheet; 3 Hawthorn entries already matched in FERC</t>
  </si>
  <si>
    <t>Hawthorn 7&amp;8</t>
  </si>
  <si>
    <t>3 FERC IDs on this sheet; "High Bridge 7, 8, 9" already matched in FERC</t>
  </si>
  <si>
    <t>High Bridge 5 &amp; 6</t>
  </si>
  <si>
    <t>High Bridge 7,8 &amp; 9</t>
  </si>
  <si>
    <t>High Falls                2595</t>
  </si>
  <si>
    <t>Hawaii Electric Light Company, Inc.</t>
  </si>
  <si>
    <t>Hill 5</t>
  </si>
  <si>
    <t>W H Hill</t>
  </si>
  <si>
    <t>Hawaii Electric Light Co Inc</t>
  </si>
  <si>
    <t>Hill 6</t>
  </si>
  <si>
    <t>Hawaiian Electric Company, Inc.</t>
  </si>
  <si>
    <t>Honolulu</t>
  </si>
  <si>
    <t>Hawaiian Electric Co Inc</t>
  </si>
  <si>
    <t>PSEG Nuclear LLC</t>
  </si>
  <si>
    <t>Hope Creek</t>
  </si>
  <si>
    <t>PSEG Hope Creek Generating Station</t>
  </si>
  <si>
    <t>Hopewell</t>
  </si>
  <si>
    <t>Hopewell Power Station</t>
  </si>
  <si>
    <t>Hot Springs</t>
  </si>
  <si>
    <t>"Hot Spring"</t>
  </si>
  <si>
    <t>Hudson (Gt)</t>
  </si>
  <si>
    <t>PSEG Hudson Generating Station</t>
  </si>
  <si>
    <t>Hudson (Steam)</t>
  </si>
  <si>
    <t>Hudson Ave</t>
  </si>
  <si>
    <t>4 FERC IDs on this sheet; "Hudson Ave GT 3,4 &amp;5" already matched in FERC</t>
  </si>
  <si>
    <t>Hudson Ave Annex</t>
  </si>
  <si>
    <t>Hudson Ave Gt 3,4&amp;5</t>
  </si>
  <si>
    <t>Hudson Ave.</t>
  </si>
  <si>
    <t>Niagara Mohawk Power Corporation</t>
  </si>
  <si>
    <t>Hudson Falls (Project No. 5276)</t>
  </si>
  <si>
    <t>Hudson Falls Hydroelectric Project</t>
  </si>
  <si>
    <t>Boralex Hydro Operations Inc</t>
  </si>
  <si>
    <t>Humboldt Bay 1 &amp; 2</t>
  </si>
  <si>
    <t>Hunter Ii</t>
  </si>
  <si>
    <t>2 FERC IDs on this sheet; 5 Hunter entries matched already in FERC</t>
  </si>
  <si>
    <t>Hunter Ii(Dgt Share)</t>
  </si>
  <si>
    <t>Hunters Point Unit 1</t>
  </si>
  <si>
    <t>Hunters Point</t>
  </si>
  <si>
    <t>Hunters Point Unit 4</t>
  </si>
  <si>
    <t>Hunters Pt Unt 2 &amp; 3</t>
  </si>
  <si>
    <t>"Huntington Falls #203" is already matched in FERC</t>
  </si>
  <si>
    <t>Huron Ct</t>
  </si>
  <si>
    <t>4 FERC IDs on this sheet; "Huron CT #1" and "Huron CT #2" are already matched in FERC</t>
  </si>
  <si>
    <t>Huron Ct #2</t>
  </si>
  <si>
    <t>Huron Gt</t>
  </si>
  <si>
    <t>Huron Gt #1</t>
  </si>
  <si>
    <t>Hutchinson W/Diesel</t>
  </si>
  <si>
    <t>"Hutchinson w/Diesel" and "Hutchinson" are already matched in FERC</t>
  </si>
  <si>
    <t>Hutsonville</t>
  </si>
  <si>
    <t>Ameren Energy Generating Co</t>
  </si>
  <si>
    <t>Hyder Phase 1</t>
  </si>
  <si>
    <t>3 Hyder entries already matched in FERC</t>
  </si>
  <si>
    <t>Hyder Phase 2</t>
  </si>
  <si>
    <t>6 FERC IDs in this sheet; multiple Iatan, Iatan 1 and 2 entries matched in FERC</t>
  </si>
  <si>
    <t>Iatan (18%)</t>
  </si>
  <si>
    <t>Iatan 100%</t>
  </si>
  <si>
    <t>Iatan 70%</t>
  </si>
  <si>
    <t>Independence 2</t>
  </si>
  <si>
    <t>Entergy Power, Inc.</t>
  </si>
  <si>
    <t>Independence Unit 2</t>
  </si>
  <si>
    <t>Indian Trails Cogeneration Plant</t>
  </si>
  <si>
    <t>Indian Trails Cogen 1</t>
  </si>
  <si>
    <t>J. H. Miller</t>
  </si>
  <si>
    <t>Jeffrey Energy Cntr</t>
  </si>
  <si>
    <t>2 FERC IDs on this sheet; 3 Jeffrey Energy Center entries already matched in FERC</t>
  </si>
  <si>
    <t>Jeffrey Total</t>
  </si>
  <si>
    <t>Midwest Electric Power, Inc</t>
  </si>
  <si>
    <t>Jobba 6B</t>
  </si>
  <si>
    <t>Misspelling "Joppa"</t>
  </si>
  <si>
    <t>Joppa</t>
  </si>
  <si>
    <t>Joppa Steam</t>
  </si>
  <si>
    <t>Electric Energy Inc</t>
  </si>
  <si>
    <t>Joppa 7B</t>
  </si>
  <si>
    <t>Joppa Gas Turbines</t>
  </si>
  <si>
    <t>Judson Large</t>
  </si>
  <si>
    <t>Kahe</t>
  </si>
  <si>
    <t>MAUI ELECTRIC COMPANY, LIMITED</t>
  </si>
  <si>
    <t>Kahului</t>
  </si>
  <si>
    <t>Maui Electric Co Ltd</t>
  </si>
  <si>
    <t>Kammer</t>
  </si>
  <si>
    <t>Kanoelehua Ct-1</t>
  </si>
  <si>
    <t>Kanoelehua</t>
  </si>
  <si>
    <t>Kci</t>
  </si>
  <si>
    <t>Keahole Ct-2</t>
  </si>
  <si>
    <t>Keahole</t>
  </si>
  <si>
    <t>Keahole Ct-4</t>
  </si>
  <si>
    <t>Keahole Ct-5</t>
  </si>
  <si>
    <t>Kearny (Gt)</t>
  </si>
  <si>
    <t>PSEG Kearny Generating Station</t>
  </si>
  <si>
    <t>Kearny (Steam)</t>
  </si>
  <si>
    <t>Kew-Wps</t>
  </si>
  <si>
    <t>Kewaunee</t>
  </si>
  <si>
    <t>Dominion Energy Kewaunee Inc.</t>
  </si>
  <si>
    <t>Kewaunee-Total</t>
  </si>
  <si>
    <t>Keystone</t>
  </si>
  <si>
    <t>Sold interest to Duquesne Light Holdings</t>
  </si>
  <si>
    <t>Keystone (2.47%)</t>
  </si>
  <si>
    <t>Keystone (Steam)</t>
  </si>
  <si>
    <t>Kickapoo</t>
  </si>
  <si>
    <t>Killen 2 Deo</t>
  </si>
  <si>
    <t>2 FERC IDs on this sheet; 3 Killen entries already matched in FERC</t>
  </si>
  <si>
    <t>Killen Cge</t>
  </si>
  <si>
    <t>Kings Beach</t>
  </si>
  <si>
    <t>Liberty Utilities (CalPeco Electric) LLC</t>
  </si>
  <si>
    <t>"Kinmundy" under UNION ELECTRIC COMPANY is already matched in FERC</t>
  </si>
  <si>
    <t>Kitty Hawk</t>
  </si>
  <si>
    <t>"KRAFT" is already matched in FERC</t>
  </si>
  <si>
    <t>7 FERC IDs on this sheet; 5 La Cygne entries already matched in FERC</t>
  </si>
  <si>
    <t>La Cygne 50%</t>
  </si>
  <si>
    <t>Lacygne</t>
  </si>
  <si>
    <t>Lacygne #1 (50%)</t>
  </si>
  <si>
    <t>Lacygne #2 (50%)</t>
  </si>
  <si>
    <t>Lacygne 50%</t>
  </si>
  <si>
    <t>Lacygne Total</t>
  </si>
  <si>
    <t>Lange Facility</t>
  </si>
  <si>
    <t>"Lange CT Facility" is already matched in FERC</t>
  </si>
  <si>
    <t>"Lansing # 4" is already matched in FERC</t>
  </si>
  <si>
    <t>Las Vegas</t>
  </si>
  <si>
    <t>Leaning Juniper #1</t>
  </si>
  <si>
    <t>"Leaning Juniper 1" is already matched in FERC</t>
  </si>
  <si>
    <t>Sold to Dynegy</t>
  </si>
  <si>
    <t>Entergy Gulf States, Inc.</t>
  </si>
  <si>
    <t>"Lewis Creek" is already matched in FERC</t>
  </si>
  <si>
    <t>Linden (Gt)</t>
  </si>
  <si>
    <t>PSEG Linden Generating Station</t>
  </si>
  <si>
    <t>Linden (Steam)</t>
  </si>
  <si>
    <t>Little Mountain</t>
  </si>
  <si>
    <t>Lockhart</t>
  </si>
  <si>
    <t>Lockhart Power</t>
  </si>
  <si>
    <t>Lower Dam</t>
  </si>
  <si>
    <t>8 FERC IDs on this sheet; shared with DTE and Consumers Energy</t>
  </si>
  <si>
    <t>Ludington (Ceco%)</t>
  </si>
  <si>
    <t>Ludington (Cpco %)</t>
  </si>
  <si>
    <t>Ludington (Deco)</t>
  </si>
  <si>
    <t>Ludington(Ceco %)</t>
  </si>
  <si>
    <t>Ludington(Deco%)</t>
  </si>
  <si>
    <t>Ludington(Total)</t>
  </si>
  <si>
    <t>Maalaea</t>
  </si>
  <si>
    <t>Mansfield</t>
  </si>
  <si>
    <t>FirstEnergy Bruce Mansfield</t>
  </si>
  <si>
    <t>FirstEnergy Generation Corp</t>
  </si>
  <si>
    <t>Florida Keys Electric Cooperative Assoc., Inc.</t>
  </si>
  <si>
    <t>Marathon</t>
  </si>
  <si>
    <t>Marathon Generating Plant</t>
  </si>
  <si>
    <t>Florida Keys El Coop Assn, Inc</t>
  </si>
  <si>
    <t>Marysville</t>
  </si>
  <si>
    <t>Mcdonough</t>
  </si>
  <si>
    <t>2 FERC IDs on this sheet; "MCDONOUGH NO. 3" and "MCDONOUGH NO. 4-6" have been matched in FERC</t>
  </si>
  <si>
    <t>Mcdonough No. 4</t>
  </si>
  <si>
    <t>Mcindoes</t>
  </si>
  <si>
    <t>Mcintosh</t>
  </si>
  <si>
    <t>"McINTOSH" and "MCINTOSH" are alread matched in FERC</t>
  </si>
  <si>
    <t>Mercer (Comb. Turb.)</t>
  </si>
  <si>
    <t>PSEG Mercer Generating Station</t>
  </si>
  <si>
    <t>Mercer (Steam)</t>
  </si>
  <si>
    <t>Mercy High School (Solar</t>
  </si>
  <si>
    <t>Meredosia</t>
  </si>
  <si>
    <t>"Merl Parr" is already matched in FERC</t>
  </si>
  <si>
    <t>Miami Fort 5 &amp; 6</t>
  </si>
  <si>
    <t>Miami Fort 7 &amp; 8 Cge</t>
  </si>
  <si>
    <t>Miami Fort 7-8 Deo</t>
  </si>
  <si>
    <t>Miami Fort Ct</t>
  </si>
  <si>
    <t>Miami Fort Gt</t>
  </si>
  <si>
    <t>Miami-Wabash</t>
  </si>
  <si>
    <t>"MIAMI WABASH" is already matched in FERC</t>
  </si>
  <si>
    <t>"Michgan City" is already matched in FERC</t>
  </si>
  <si>
    <t>Mill Creek (Mcgs)</t>
  </si>
  <si>
    <t>Renamed? Used to be named Dave Gates?</t>
  </si>
  <si>
    <t>2 FERC IDs on this sheet; "Milton #225" is already matched in FERC</t>
  </si>
  <si>
    <t>Milton                              2205</t>
  </si>
  <si>
    <t>Mira Loma Sub Peaker</t>
  </si>
  <si>
    <t>Miramar Energy Fac</t>
  </si>
  <si>
    <t>Miramar Energy Facil</t>
  </si>
  <si>
    <t>3 FERC IDs on this sheet; 4 Mitchell WV entries in FERC</t>
  </si>
  <si>
    <t>Mitchell - Total</t>
  </si>
  <si>
    <t>Mitchell-Aepgr Share</t>
  </si>
  <si>
    <t>Mn Valley</t>
  </si>
  <si>
    <t>Minnesota Valley</t>
  </si>
  <si>
    <t>Mobile Unit 1</t>
  </si>
  <si>
    <t>Mobile GT</t>
  </si>
  <si>
    <t>3 FERC IDs on this sheet; are these grouped together in EIA?</t>
  </si>
  <si>
    <t>Mobile Unit 2</t>
  </si>
  <si>
    <t>Mobile Unit 3</t>
  </si>
  <si>
    <t>Mohave</t>
  </si>
  <si>
    <t>Moine</t>
  </si>
  <si>
    <t>Entergy Louisiana Inc</t>
  </si>
  <si>
    <t>Monroe Pp</t>
  </si>
  <si>
    <t>Montauk Diesel</t>
  </si>
  <si>
    <t>Montauk</t>
  </si>
  <si>
    <t>Montfort (7)</t>
  </si>
  <si>
    <t>"Montfort" is already matched in FERC</t>
  </si>
  <si>
    <t>Montgomery</t>
  </si>
  <si>
    <t>Moore</t>
  </si>
  <si>
    <t>S C Moore</t>
  </si>
  <si>
    <t>Holyoke Water Power Company</t>
  </si>
  <si>
    <t>Mt. Tom</t>
  </si>
  <si>
    <t>Muskingum</t>
  </si>
  <si>
    <t>Muskingum River</t>
  </si>
  <si>
    <t>Mustang Station Un 4</t>
  </si>
  <si>
    <t>"Mustang Station" is already matched in FERC</t>
  </si>
  <si>
    <t>Naches</t>
  </si>
  <si>
    <t>U.S. Dept of the Interior, Bureau of Rec</t>
  </si>
  <si>
    <t>New England Power Company</t>
  </si>
  <si>
    <t>Nantucket</t>
  </si>
  <si>
    <t>Nantucket Electric Co</t>
  </si>
  <si>
    <t>Neal</t>
  </si>
  <si>
    <t>Neenah</t>
  </si>
  <si>
    <t>Neil Simpson Complex</t>
  </si>
  <si>
    <t>Neil Simpson</t>
  </si>
  <si>
    <t>Black Hills Power Inc</t>
  </si>
  <si>
    <t>In EIA, 2 more Neil Simpson entries; 2 need matching in FERC</t>
  </si>
  <si>
    <t>Neil Simpson II</t>
  </si>
  <si>
    <t>Neil Simpson Gas Turbine #2</t>
  </si>
  <si>
    <t>Neil Simpson Unit 1</t>
  </si>
  <si>
    <t>Nelson 6</t>
  </si>
  <si>
    <t>5 R S Nelson entries matched in FERC</t>
  </si>
  <si>
    <t>Nelson Dewey 1 And 2</t>
  </si>
  <si>
    <t>"Nelson Dewey Unit 1" and "Nelson Dewey Unit 2" are already matched in FERC</t>
  </si>
  <si>
    <t>Neosho</t>
  </si>
  <si>
    <t>Neversink</t>
  </si>
  <si>
    <t>New York Power Authority</t>
  </si>
  <si>
    <t>2 FERC IDs in this sheet</t>
  </si>
  <si>
    <t>Neversink (Note #5)</t>
  </si>
  <si>
    <t>CITIZENS COMMUNCIATIONS COMPANY</t>
  </si>
  <si>
    <t>Newport, Vermont</t>
  </si>
  <si>
    <t>Newport</t>
  </si>
  <si>
    <t>Great Bay Hydro Corp</t>
  </si>
  <si>
    <t>Acquired by Great Bay Hydro; there is also a "Newport Diesels" entry in EIA associated with this site</t>
  </si>
  <si>
    <t>Newton</t>
  </si>
  <si>
    <t>Nobles Wind Farm</t>
  </si>
  <si>
    <t>"Nobles Wind" is already matched in FERC</t>
  </si>
  <si>
    <t>North Branch</t>
  </si>
  <si>
    <t>"Northeast Peaker" is already matched in FERC</t>
  </si>
  <si>
    <t>Oak Creek - 1 Unit</t>
  </si>
  <si>
    <t>2 FERC IDs on this sheet; "SO OAK CREEK-TOTAL" is already matched in FERC</t>
  </si>
  <si>
    <t>Oak Creek-1 Unit</t>
  </si>
  <si>
    <t>Ocean State Power</t>
  </si>
  <si>
    <t>Ocean State Power Co</t>
  </si>
  <si>
    <t>Ocean State Power, II</t>
  </si>
  <si>
    <t>Ocean State Power Ii</t>
  </si>
  <si>
    <t>Ocean State Power II</t>
  </si>
  <si>
    <t>2 FERC IDs on this sheet; "Ocotillo 1" and "Ocotillo 2" already matched in FERC</t>
  </si>
  <si>
    <t>Ocotillo Ct</t>
  </si>
  <si>
    <t>AEP Texas Central Company</t>
  </si>
  <si>
    <t>"OKLAUNION" and "Oklaunion" (the second under AEP Texas North Company) are already matched in FERC</t>
  </si>
  <si>
    <t>"Oliver Peaker" already matched in FERC</t>
  </si>
  <si>
    <t>Ontario Station 13</t>
  </si>
  <si>
    <t>2 FERC IDs on this sheet; 3 Ouachita entries matched already in FERC</t>
  </si>
  <si>
    <t>Ouachita 1&amp; 2</t>
  </si>
  <si>
    <t>Pacolet Peaking Plant</t>
  </si>
  <si>
    <t>"Pacolet Diesel Peaking Plant" is already matched in FERC</t>
  </si>
  <si>
    <t>Paddy'S Run</t>
  </si>
  <si>
    <t>"Paddy's Run 13 CT" and "Paddy's Run CT" are already matched in FERC</t>
  </si>
  <si>
    <t>Palisades</t>
  </si>
  <si>
    <t>Entergy Nuclear Palisades LLC</t>
  </si>
  <si>
    <t>6 Palo Verde entries already matched in FERC</t>
  </si>
  <si>
    <t>Palomar Energy Centr</t>
  </si>
  <si>
    <t>2 FERC IDs on this sheet; "Palomar" already matched in FERC</t>
  </si>
  <si>
    <t>Palomar Energy Cntr</t>
  </si>
  <si>
    <t>Partnership Station</t>
  </si>
  <si>
    <t>Peach Bottom</t>
  </si>
  <si>
    <t>Pearl Combustion Turbine</t>
  </si>
  <si>
    <t>Pearl Station</t>
  </si>
  <si>
    <t>Pearl Power Plant</t>
  </si>
  <si>
    <t>Perry</t>
  </si>
  <si>
    <t>2 FERC IDs on this sheet; "Peterson #226" is already matched in FERC</t>
  </si>
  <si>
    <t>Peterson                         2205</t>
  </si>
  <si>
    <t>Picway</t>
  </si>
  <si>
    <t>Pittsfield Diesel Gen.</t>
  </si>
  <si>
    <t>Pittsfield</t>
  </si>
  <si>
    <t>Pittsysvania</t>
  </si>
  <si>
    <t>"Pittsylvania" is already matched in FERC</t>
  </si>
  <si>
    <t>Placid</t>
  </si>
  <si>
    <t>"Placid Peaker" is already matched in FERC</t>
  </si>
  <si>
    <t>Pleasants</t>
  </si>
  <si>
    <t>FirstEnergy Pleasants Power Station</t>
  </si>
  <si>
    <t>Point Beach-1 Unit</t>
  </si>
  <si>
    <t>Point Beach Nuclear Plant</t>
  </si>
  <si>
    <t>NextEra Energy Point Beach LLC</t>
  </si>
  <si>
    <t>Point Beach-Total</t>
  </si>
  <si>
    <t>Polk - Unit 1</t>
  </si>
  <si>
    <t>3 Polk entries matched in FERC</t>
  </si>
  <si>
    <t>Pomeroy Wind Farm (131 Units @ 1.5 Each)</t>
  </si>
  <si>
    <t>2 FERC IDs on this sheet; "Pomeroy Wind Farm (171 units @ 1.5 MW each &amp;" already matched in FERC</t>
  </si>
  <si>
    <t>Pomeroy Wind Farm (171 Units @ 1.5 Mw Each)</t>
  </si>
  <si>
    <t>Ponnequin</t>
  </si>
  <si>
    <t>Port Westward</t>
  </si>
  <si>
    <t>Port-Jefferson</t>
  </si>
  <si>
    <t>"Port Jefferson" is already matched in FERC</t>
  </si>
  <si>
    <t>Portola</t>
  </si>
  <si>
    <t>2 FERC IDs in this sheet; retired</t>
  </si>
  <si>
    <t>Portola Retired In September 2007</t>
  </si>
  <si>
    <t>Powerdale                         2659</t>
  </si>
  <si>
    <t>Powerdale</t>
  </si>
  <si>
    <t>Prairie Creek 123</t>
  </si>
  <si>
    <t>"Prairie Creek 1,3" and "Prairie Creek 4" already matched in FERC</t>
  </si>
  <si>
    <t>"Proctor #205" is already matched in FERC</t>
  </si>
  <si>
    <t>Pt Wash Gen Stn Totl</t>
  </si>
  <si>
    <t>3 FERC IDs in this sheet; "PT WASHINGTON-TOTAL" is already matched in FERC</t>
  </si>
  <si>
    <t>Pt Washington-Block2</t>
  </si>
  <si>
    <t>Pt. Washington-Total</t>
  </si>
  <si>
    <t>"Pueblo 5 &amp; 6" is already matched in FERC</t>
  </si>
  <si>
    <t>Pueblo - Diesels</t>
  </si>
  <si>
    <t>"PUEBLO-Diesels" is already matched in FERC</t>
  </si>
  <si>
    <t>Pueblo Airport</t>
  </si>
  <si>
    <t>Aquila acquired by Black Hills</t>
  </si>
  <si>
    <t>Pulliam 3</t>
  </si>
  <si>
    <t>2 FERC IDs on this sheet; 7 Pulliams already matched in FERC</t>
  </si>
  <si>
    <t>Pulliam 4</t>
  </si>
  <si>
    <t>Puna Ct-3</t>
  </si>
  <si>
    <t>Puna</t>
  </si>
  <si>
    <t>Puna Steam</t>
  </si>
  <si>
    <t>Putnam</t>
  </si>
  <si>
    <t>2 FERC IDs on this sheet; "Putnam Peaker," DTE FERC respondent, already matched in FERC</t>
  </si>
  <si>
    <t>R. M. Schahfer</t>
  </si>
  <si>
    <t>2 FERC IDs on this sheet; 3 RM Schahfer entries already matched in FERC</t>
  </si>
  <si>
    <t>R.M. Schahfer</t>
  </si>
  <si>
    <t>Racine</t>
  </si>
  <si>
    <t>Rapids (Non-R Base)</t>
  </si>
  <si>
    <t>2 FERC IDs in this sheet; "Rapids Non Rate-base" is already matched in FERC</t>
  </si>
  <si>
    <t>Rapids (Non-Regul)</t>
  </si>
  <si>
    <t>Red Hawk 1</t>
  </si>
  <si>
    <t>2 FERC IDs in this sheet; "Redhawk 1" and "Redhawk 2" are already matched in FERC</t>
  </si>
  <si>
    <t>Redhawk 1-2</t>
  </si>
  <si>
    <t>Reid Gardner 1,2,3</t>
  </si>
  <si>
    <t>Richmond County</t>
  </si>
  <si>
    <t>"Riverside 1 &amp; 2" and "Riverside 3 &amp; 4" have been matched in FERC</t>
  </si>
  <si>
    <t>Merged with Georgia Power in 2006</t>
  </si>
  <si>
    <t>Riverside 1, 2 and 3 are already matched in FERC</t>
  </si>
  <si>
    <t>Riverside 7</t>
  </si>
  <si>
    <t>4 FERC IDs in this sheet; "Riverside" already matched in FERC</t>
  </si>
  <si>
    <t>Riverside 7, 9 &amp; 10</t>
  </si>
  <si>
    <t>Riverside 8</t>
  </si>
  <si>
    <t>Riverside 9 &amp; 10</t>
  </si>
  <si>
    <t>"Riverton (7&amp;8)" and "Riverton 9-12" already matched in FERC</t>
  </si>
  <si>
    <t>Riverview</t>
  </si>
  <si>
    <t>Rivesville</t>
  </si>
  <si>
    <t>Robert Ritchie Unit2</t>
  </si>
  <si>
    <t>Robert E Ritchie</t>
  </si>
  <si>
    <t>Robert Ritichie 3</t>
  </si>
  <si>
    <t>Rochester Station #2  (Note 1)</t>
  </si>
  <si>
    <t>5 FERC IDs on this sheet; "Rochester Station 2 (A)" already matched in FERC</t>
  </si>
  <si>
    <t>Rochester Station #2 (1)</t>
  </si>
  <si>
    <t>Rochester Station #2 (1)  + (4)</t>
  </si>
  <si>
    <t>Rochester Station #2 (Note 1)</t>
  </si>
  <si>
    <t>Rochester Station 2 (Note 1)</t>
  </si>
  <si>
    <t>Rochester Station 3</t>
  </si>
  <si>
    <t>Rochester 3</t>
  </si>
  <si>
    <t>Rochester Station 7</t>
  </si>
  <si>
    <t>Rochester 7</t>
  </si>
  <si>
    <t>Rochester Station 9</t>
  </si>
  <si>
    <t>Rochester 9</t>
  </si>
  <si>
    <t>Rock River Unit 1</t>
  </si>
  <si>
    <t>4 FERC IDs on this sheet; Four Rock River entries already matched in FERC</t>
  </si>
  <si>
    <t>Rock River Unit 2</t>
  </si>
  <si>
    <t>Rock River Units 1&amp;2</t>
  </si>
  <si>
    <t>Rock River Units 5&amp;6</t>
  </si>
  <si>
    <t>2 FERC IDs on this sheet; "ROCKY FORD-Diesels" already matched in FERC</t>
  </si>
  <si>
    <t>Rocky Ford - Diesels</t>
  </si>
  <si>
    <t>Rodemacher 2</t>
  </si>
  <si>
    <t>Rodemacher</t>
  </si>
  <si>
    <t>Lafayette Utilities System</t>
  </si>
  <si>
    <t>Rodemacher Unit 1</t>
  </si>
  <si>
    <t>Rothschild-Total</t>
  </si>
  <si>
    <t>"ROTHSCHILD" already matched in FERC</t>
  </si>
  <si>
    <t>Roy S. Nelson 3&amp;4</t>
  </si>
  <si>
    <t>2 FERC IDs in this sheet; 5 R S Nelson entries already matched in FERC</t>
  </si>
  <si>
    <t>EAM Nelson Holding, LLC</t>
  </si>
  <si>
    <t>2 FERC IDs on this sheet; "Rutland #201" already matched in FERC</t>
  </si>
  <si>
    <t>S Fond Du Lac U1&amp;4</t>
  </si>
  <si>
    <t>2 FERC IDs on this sheet; 4  S Fond Du Lac entries already matched in FERC</t>
  </si>
  <si>
    <t>S Fond Du Lac U2&amp;3</t>
  </si>
  <si>
    <t>S. Murray Hydro Stn</t>
  </si>
  <si>
    <t>"Sidney A. Murray Jr" has been matched in FERC</t>
  </si>
  <si>
    <t>Sabic Innov Plastics</t>
  </si>
  <si>
    <t>SABIC Innovative Plastics Mt. Vernon</t>
  </si>
  <si>
    <t>SABIC IP Mt. Vernon, LLC</t>
  </si>
  <si>
    <t>Sabic Innovative Pla</t>
  </si>
  <si>
    <t>"Sabine" appears in FERC already under "Entergy Texas, Inc."</t>
  </si>
  <si>
    <t>Safe Harbor Water Power Corporation</t>
  </si>
  <si>
    <t>Safe Harbor</t>
  </si>
  <si>
    <t>2 FERC IDs on this sheet; 3 Saguaro entries already matched in FERC</t>
  </si>
  <si>
    <t>Saguaro 1-2</t>
  </si>
  <si>
    <t>Salem</t>
  </si>
  <si>
    <t>PSEG Salem Generating Station</t>
  </si>
  <si>
    <t>"PSEG Salem Generating Station" has been matched in FERC</t>
  </si>
  <si>
    <t>San Juan (1)</t>
  </si>
  <si>
    <t>"San Juan" has two matches already in FERC</t>
  </si>
  <si>
    <t>San Onofre</t>
  </si>
  <si>
    <t>San Onofre Unit 2&amp;3</t>
  </si>
  <si>
    <t>Santeelah (Tapoco)</t>
  </si>
  <si>
    <t>Santeetlah</t>
  </si>
  <si>
    <t>Scherer 100%</t>
  </si>
  <si>
    <t>3 Scherer entries already matched in FERC</t>
  </si>
  <si>
    <t>Segment 1A- Pse&amp;G Owned Sites</t>
  </si>
  <si>
    <t>Segment 1B - 3Rd-Party Owned Sites</t>
  </si>
  <si>
    <t>Segment 1C - Uez</t>
  </si>
  <si>
    <t>Segment 1C - Urban Enterprise Zone</t>
  </si>
  <si>
    <t>Segment 2 - Pole Tops</t>
  </si>
  <si>
    <t>Sewaren (Comb Turb)</t>
  </si>
  <si>
    <t>PSEG Sewaren Generating Station</t>
  </si>
  <si>
    <t>Sewaren (Steam)</t>
  </si>
  <si>
    <t>Smarr EMC</t>
  </si>
  <si>
    <t>Sewell Creek</t>
  </si>
  <si>
    <t>Sewell Creek Energy</t>
  </si>
  <si>
    <t>"Sheboygan FallsUnit1" and "Sheboygan FallsUnit2" already matched in FERC</t>
  </si>
  <si>
    <t>Sherman</t>
  </si>
  <si>
    <t>Shipman 3</t>
  </si>
  <si>
    <t>Shipman</t>
  </si>
  <si>
    <t>Shipman 4</t>
  </si>
  <si>
    <t>Sixth Street</t>
  </si>
  <si>
    <t>"Slocum Peaker" already matched in FERC</t>
  </si>
  <si>
    <t>Smarr Energy</t>
  </si>
  <si>
    <t>Smarr Energy Center</t>
  </si>
  <si>
    <t>Snoqualmie Falls #1</t>
  </si>
  <si>
    <t>2 FERC IDs on this sheet; "SNOQUALMIE FALLS" already matched in FERC</t>
  </si>
  <si>
    <t>Snoqualmie Falls #2</t>
  </si>
  <si>
    <t>South Cairo -</t>
  </si>
  <si>
    <t>2 FERC IDs in this sheet; "South Cairo" already matched in FERC</t>
  </si>
  <si>
    <t>South Glen Falls (Project No. 5461)</t>
  </si>
  <si>
    <t>South Glens Falls Hydroelectric</t>
  </si>
  <si>
    <t>Two EIA IDs</t>
  </si>
  <si>
    <t>South Glens Falls Energy LLC</t>
  </si>
  <si>
    <t>Southeast Chicago Energy Project, LLC</t>
  </si>
  <si>
    <t>Southeast Chicago</t>
  </si>
  <si>
    <t>Southeast Chicago Energy Project</t>
  </si>
  <si>
    <t>"SOUTHWESTERN  1 - 3" and "Southwestern  4 &amp; 5" already matched in FERC</t>
  </si>
  <si>
    <t>Spaulding No. 1 Ferc No.2310 - (B)</t>
  </si>
  <si>
    <t>"Spaulding No. 1 FERC No.2310" is already matched in FERC</t>
  </si>
  <si>
    <t>Spaulding No. 3 Ferc No.2310 - (B)</t>
  </si>
  <si>
    <t>"Spaulding No. 3 FERC No.2310" is already matched in FERC</t>
  </si>
  <si>
    <t>Sporn-Aepgr Share</t>
  </si>
  <si>
    <t>4 FERC IDs on this sheet; "Philip Sporn - APCo" and "Philip Sporn - Total" are already matched in FERC</t>
  </si>
  <si>
    <t>Sporn-Opco Share</t>
  </si>
  <si>
    <t>Sporn-Total</t>
  </si>
  <si>
    <t>Spring Gap Ferc No.2130 - (D)</t>
  </si>
  <si>
    <t>"Spring Gap FERC No.2130" already matched in FERC</t>
  </si>
  <si>
    <t>St. Clair</t>
  </si>
  <si>
    <t>3 St Clair entries already matched in FERC</t>
  </si>
  <si>
    <t>St. Croix Falls</t>
  </si>
  <si>
    <t>Illinois Power Company</t>
  </si>
  <si>
    <t>State Farm</t>
  </si>
  <si>
    <t>State Farm Insurance</t>
  </si>
  <si>
    <t>State Farm (1)</t>
  </si>
  <si>
    <t>Westar Generating, Inc.</t>
  </si>
  <si>
    <t>State Line  (40%)</t>
  </si>
  <si>
    <t>3 FERC IDs in this sheet; "State Line" already matched in FERC</t>
  </si>
  <si>
    <t>State Line (40%)</t>
  </si>
  <si>
    <t>Station 3 / Unit 13</t>
  </si>
  <si>
    <t>Sterling Avenue</t>
  </si>
  <si>
    <t>Ameren Energy Resources Generating Co.</t>
  </si>
  <si>
    <t>Stp</t>
  </si>
  <si>
    <t>Stroud Solar 1&amp;2</t>
  </si>
  <si>
    <t>"Stroud Solar Station" already matched in FERC</t>
  </si>
  <si>
    <t>Stuart - Csp Share</t>
  </si>
  <si>
    <t>5 FERC IDs on this sheet; "J.M. Stuart" and "Stuart DEO" already matched in FERC</t>
  </si>
  <si>
    <t>Stuart Cge</t>
  </si>
  <si>
    <t>Stuart Deo</t>
  </si>
  <si>
    <t>Stuart-Aepgr Share</t>
  </si>
  <si>
    <t>Stuart-Opco Share</t>
  </si>
  <si>
    <t>Stugeon Pool</t>
  </si>
  <si>
    <t>Sturgeon</t>
  </si>
  <si>
    <t>Sturgeon Pool</t>
  </si>
  <si>
    <t>Sunrise 1</t>
  </si>
  <si>
    <t>Sunrise</t>
  </si>
  <si>
    <t>Sunrise 2</t>
  </si>
  <si>
    <t>"Superior Peaker" already matched in FERC</t>
  </si>
  <si>
    <t>Suwanee</t>
  </si>
  <si>
    <t>Suwanee Steam</t>
  </si>
  <si>
    <t>Suwannee</t>
  </si>
  <si>
    <t>Sweat Ct</t>
  </si>
  <si>
    <t>"Sweatt" and "Sweatt CT" are already matched in FERC</t>
  </si>
  <si>
    <t>Syacmore</t>
  </si>
  <si>
    <t>"Sycamore" already matched in FERC</t>
  </si>
  <si>
    <t>Sycamore-2 Units</t>
  </si>
  <si>
    <t>"Sycamore - 2 Units" already matched in FERC</t>
  </si>
  <si>
    <t>Tacoma Ferc No. 400</t>
  </si>
  <si>
    <t>Tacoma</t>
  </si>
  <si>
    <t>Taconitehrb(Non-Reg)</t>
  </si>
  <si>
    <t>"Taconite Harbor" already matched in FERC</t>
  </si>
  <si>
    <t>Thumb Wind Park</t>
  </si>
  <si>
    <t>Total Diesel ...................................</t>
  </si>
  <si>
    <t>Total Dispersed Generators</t>
  </si>
  <si>
    <t>Total Hydro</t>
  </si>
  <si>
    <t>Total Hydro:</t>
  </si>
  <si>
    <t>Total Internal  Combustion</t>
  </si>
  <si>
    <t>Total Internal Combustion</t>
  </si>
  <si>
    <t>Total Internal Comubstion</t>
  </si>
  <si>
    <t>Total Miki Basin</t>
  </si>
  <si>
    <t>Miki Basin</t>
  </si>
  <si>
    <t>Total Molokai</t>
  </si>
  <si>
    <t>Total Small Plants...........................</t>
  </si>
  <si>
    <t>Total Solar Photovoltaic</t>
  </si>
  <si>
    <t>Total Solar Photovoltaic:</t>
  </si>
  <si>
    <t>Total Wind</t>
  </si>
  <si>
    <t>Total-Pulliam</t>
  </si>
  <si>
    <t>7 Pulliam matches already in FERC</t>
  </si>
  <si>
    <t>Tower Diesel</t>
  </si>
  <si>
    <t>Tracy 1, 2, 3</t>
  </si>
  <si>
    <t>2 FERC IDs in this sheet; 3 Tracy entries already matched in FERC</t>
  </si>
  <si>
    <t>Tracy 1,2,3</t>
  </si>
  <si>
    <t>Tucumcari Gas</t>
  </si>
  <si>
    <t>Tucumcari</t>
  </si>
  <si>
    <t>Tyrone</t>
  </si>
  <si>
    <t>Urquhart #4</t>
  </si>
  <si>
    <t>7 Urquhart entries already matched in FERC</t>
  </si>
  <si>
    <t>Usdoe Savannah River</t>
  </si>
  <si>
    <t>US DOE Savannah River Site (D Area)</t>
  </si>
  <si>
    <t>Savannah River Nuclear Solutions LLC</t>
  </si>
  <si>
    <t>V.C. Summer</t>
  </si>
  <si>
    <t>2 FERC IDs in this sheet; "V.C. Summer (2/3rds)"already matched in FERC</t>
  </si>
  <si>
    <t>V.C. Summer (2/3)</t>
  </si>
  <si>
    <t>Valley Road</t>
  </si>
  <si>
    <t>Vermilion</t>
  </si>
  <si>
    <t>Dynegy Midwest Generation Inc</t>
  </si>
  <si>
    <t>Vernon</t>
  </si>
  <si>
    <t>Vernon Dam</t>
  </si>
  <si>
    <t>Viaduct C.T.</t>
  </si>
  <si>
    <t>Viaduct</t>
  </si>
  <si>
    <t>Union Electric Co</t>
  </si>
  <si>
    <t>Vienna Wind Farm (45 Units @ 2.346 Mw Each)</t>
  </si>
  <si>
    <t>"Vienna Wind Farm (64 units @ 2.346 MW each)" is already in FERC; this looks like unnecessary duplicate (e.g. turnbines were added)</t>
  </si>
  <si>
    <t>Vogtle 100%</t>
  </si>
  <si>
    <t>"VOGTLE" is already matched in FERC</t>
  </si>
  <si>
    <t>W Mari M31, M32, M33</t>
  </si>
  <si>
    <t>3 FERC IDs in this sheet; 2 West Marinette entires for Wisconsin PSCo in FERC already matched</t>
  </si>
  <si>
    <t>W Marinette M33-Wps</t>
  </si>
  <si>
    <t>W Marinettem33-Total</t>
  </si>
  <si>
    <t>W. H. Weatherspoon</t>
  </si>
  <si>
    <t>"W.H. Weatherspoon" from Duke Progress Energy, Inc. already matched in FERC</t>
  </si>
  <si>
    <t>W. N. Clark</t>
  </si>
  <si>
    <t>Wabash River Repwrng</t>
  </si>
  <si>
    <t>"WABASH RIVER" and "WABASH RIVER PEAKING UNITS" are already matched in FERC</t>
  </si>
  <si>
    <t>Wabash River Unit #1</t>
  </si>
  <si>
    <t>"Wabash River Unit 1" already matched in FERC</t>
  </si>
  <si>
    <t>Waiau</t>
  </si>
  <si>
    <t>Walter Scott, Jr. Ec</t>
  </si>
  <si>
    <t>4 Walter Scott entries already matched in FERC</t>
  </si>
  <si>
    <t>Wansley 100%</t>
  </si>
  <si>
    <t>"WANSLEY" and "WANSLEY NO. 5" are already matched in FERC</t>
  </si>
  <si>
    <t>Warden Station</t>
  </si>
  <si>
    <t>John H Warden</t>
  </si>
  <si>
    <t>L'Anse Warden Electric Company LLC</t>
  </si>
  <si>
    <t>Warren Power, LLC</t>
  </si>
  <si>
    <t>Warren Power</t>
  </si>
  <si>
    <t>Warren Peaking Power Facility</t>
  </si>
  <si>
    <t>Warren Power LLC</t>
  </si>
  <si>
    <t>Washington</t>
  </si>
  <si>
    <t>Washington Energy Facility</t>
  </si>
  <si>
    <t>Dynegy Washington Energy Facility</t>
  </si>
  <si>
    <t>Sold to Dynergy</t>
  </si>
  <si>
    <t>Waterbury Station # 22 A</t>
  </si>
  <si>
    <t>"Waterbury Station # 22 A License# 2090"</t>
  </si>
  <si>
    <t>Waterford</t>
  </si>
  <si>
    <t>AEP Waterford Facility</t>
  </si>
  <si>
    <t>Waterford 1&amp; 2</t>
  </si>
  <si>
    <t>2 FERC IDs on this sheet; appears twice matched in FERC already</t>
  </si>
  <si>
    <t>Waterford 1&amp;2</t>
  </si>
  <si>
    <t>Waterford 4</t>
  </si>
  <si>
    <t>No EIA ID; there is Waterford 1 &amp; 2 and Waterford 3</t>
  </si>
  <si>
    <t>Waterside</t>
  </si>
  <si>
    <t>Wausau                1999</t>
  </si>
  <si>
    <t>Wausau</t>
  </si>
  <si>
    <t>Wayne</t>
  </si>
  <si>
    <t>Could be Wayne County under Duke Energy Progress - (NC)</t>
  </si>
  <si>
    <t>2 FERC IDs in this sheet; "Coxsackie" already matched in FERC</t>
  </si>
  <si>
    <t>West Coxsakie</t>
  </si>
  <si>
    <t>West Faribault</t>
  </si>
  <si>
    <t>Faribault Energy Park</t>
  </si>
  <si>
    <t>Minnesota Municipal Power Agny</t>
  </si>
  <si>
    <t>There is a Faribault Energy Park in EIA?</t>
  </si>
  <si>
    <t>3 FERC IDs in this sheet; 5 West Phoenix entries already matched in FERC</t>
  </si>
  <si>
    <t>West Phoenix 1-3</t>
  </si>
  <si>
    <t>West Phoenix 4-5</t>
  </si>
  <si>
    <t>West Valley</t>
  </si>
  <si>
    <t>West Valley Generation Project</t>
  </si>
  <si>
    <t>West Valley Power, LLC</t>
  </si>
  <si>
    <t>Sold to Utah Municipal Power Agency</t>
  </si>
  <si>
    <t>Westside Solar Farm</t>
  </si>
  <si>
    <t>Soleil Energy Solutions, LLC</t>
  </si>
  <si>
    <t>Westside Solar</t>
  </si>
  <si>
    <t>3 FERC IDs; "Westside - Schindler Solar Station #2" already matched in FERC</t>
  </si>
  <si>
    <t>White Rapids - 2347 (4)</t>
  </si>
  <si>
    <t>"White Rapids - 2357 (4)" already matched in FERC</t>
  </si>
  <si>
    <t>White River</t>
  </si>
  <si>
    <t>White River (WA)</t>
  </si>
  <si>
    <t>Whitehorn 2 &amp; 3</t>
  </si>
  <si>
    <t>2 FERC IDs in this sheet; "WHITEHORN" is already matched in FERC</t>
  </si>
  <si>
    <t>Whitehorn 2&amp;3</t>
  </si>
  <si>
    <t>Wilder</t>
  </si>
  <si>
    <t>Williston</t>
  </si>
  <si>
    <t>Willow Glenn</t>
  </si>
  <si>
    <t>"Willow Glen" appears twice matched in FERC</t>
  </si>
  <si>
    <t>Willow Island</t>
  </si>
  <si>
    <t>Wilmont</t>
  </si>
  <si>
    <t>Wind Generators</t>
  </si>
  <si>
    <t>Wind Generators-Ia</t>
  </si>
  <si>
    <t>Wind Generators-Wi</t>
  </si>
  <si>
    <t>Winnemucca Gt</t>
  </si>
  <si>
    <t>Winnemucca</t>
  </si>
  <si>
    <t>Wolf Creek</t>
  </si>
  <si>
    <t>2 FERC IDs in this sheet; "Wolf Creek (47%)" and "Wolf Creek 47%" already matched in FERC</t>
  </si>
  <si>
    <t>Wolf Creek Total</t>
  </si>
  <si>
    <t>Woodsdale Gt</t>
  </si>
  <si>
    <t>"WOODSDALE GT" already matched in FERC</t>
  </si>
  <si>
    <t>Woodward</t>
  </si>
  <si>
    <t>Wygen Ii</t>
  </si>
  <si>
    <t>Misspelling?</t>
  </si>
  <si>
    <t>Wygen Iii</t>
  </si>
  <si>
    <t>"Wygen III-BHP 52%" already matched in FERC</t>
  </si>
  <si>
    <t>Wyman #4</t>
  </si>
  <si>
    <t>2 FERC IDs in this sheet; "WYMAN #4" already matched in FERC</t>
  </si>
  <si>
    <t>Fitchburg Gas and Electric Light Company</t>
  </si>
  <si>
    <t>Wyman 4</t>
  </si>
  <si>
    <t>Wyodak - Bhp 20% She</t>
  </si>
  <si>
    <t>Incorrect match in PUDL: "Wyodak-BHP 20% Share" is matched with "Merwin"</t>
  </si>
  <si>
    <t>Wyodak -Bhp 20% Shar</t>
  </si>
  <si>
    <t>"Yards Creek" is already matched in FERC under Jersey Central Power &amp; Light</t>
  </si>
  <si>
    <t>York Haven Power Company</t>
  </si>
  <si>
    <t>York - Haven</t>
  </si>
  <si>
    <t>York Haven</t>
  </si>
  <si>
    <t>York Haven Power Company LLC</t>
  </si>
  <si>
    <t>2 FERC IDs on this sheet; 6 Yuccan entries matched in FERC</t>
  </si>
  <si>
    <t>Yucca Ct</t>
  </si>
  <si>
    <t>Zimmer - Csp Share</t>
  </si>
  <si>
    <t>5 FERC IDs on this sheet; "W. H. Zimmer" already matched in FERC</t>
  </si>
  <si>
    <t>Zimmer - Opco Share</t>
  </si>
  <si>
    <t>Zimmer Cge</t>
  </si>
  <si>
    <t>Zimmer Deo</t>
  </si>
  <si>
    <t>Zimmer- Aepgr Share</t>
  </si>
  <si>
    <t>"Zorn CT" already matched in FERC</t>
  </si>
  <si>
    <t>Madelia</t>
  </si>
  <si>
    <t>City of Madelia - (MN)</t>
  </si>
  <si>
    <t>No FERC ID</t>
  </si>
  <si>
    <t>Rollins</t>
  </si>
  <si>
    <t>Nevada Irrigation District</t>
  </si>
  <si>
    <t>Millers Ferry</t>
  </si>
  <si>
    <t>USCE-Mobile District</t>
  </si>
  <si>
    <t>Browns Ferry</t>
  </si>
  <si>
    <t>Tennessee Valley Authority</t>
  </si>
  <si>
    <t>Colbert</t>
  </si>
  <si>
    <t>Guntersville</t>
  </si>
  <si>
    <t>Wheeler Dam</t>
  </si>
  <si>
    <t>Widows Creek</t>
  </si>
  <si>
    <t>Gantt</t>
  </si>
  <si>
    <t>PowerSouth Energy Cooperative</t>
  </si>
  <si>
    <t>J K Smith</t>
  </si>
  <si>
    <t>East Kentucky Power Coop, Inc</t>
  </si>
  <si>
    <t>Point A</t>
  </si>
  <si>
    <t>Charles R Lowman</t>
  </si>
  <si>
    <t>Platte</t>
  </si>
  <si>
    <t>City of Grand Island - (NE)</t>
  </si>
  <si>
    <t>Whelan Energy Center</t>
  </si>
  <si>
    <t>City of Hastings - (NE)</t>
  </si>
  <si>
    <t>Annex Creek</t>
  </si>
  <si>
    <t>Salmon Creek 1</t>
  </si>
  <si>
    <t>Skagway</t>
  </si>
  <si>
    <t>Alaska Power and Telephone Co</t>
  </si>
  <si>
    <t>Haines</t>
  </si>
  <si>
    <t>Swan Lake</t>
  </si>
  <si>
    <t>Ketchikan Public Utilities</t>
  </si>
  <si>
    <t>Terror Lake</t>
  </si>
  <si>
    <t>Kodiak Electric Assn Inc</t>
  </si>
  <si>
    <t>Venice Hydro</t>
  </si>
  <si>
    <t>Metropolitan Water District of S CA</t>
  </si>
  <si>
    <t>Anchorage 1</t>
  </si>
  <si>
    <t>Snettisham</t>
  </si>
  <si>
    <t>Aurora Energy LLC Chena</t>
  </si>
  <si>
    <t>Aurora Energy LLC</t>
  </si>
  <si>
    <t>Ketchikan</t>
  </si>
  <si>
    <t>S W Bailey</t>
  </si>
  <si>
    <t>Escalante</t>
  </si>
  <si>
    <t>Ashokan</t>
  </si>
  <si>
    <t>Snake River</t>
  </si>
  <si>
    <t>Nome Joint Utility Systems</t>
  </si>
  <si>
    <t>Petersburg Borough - (AK)</t>
  </si>
  <si>
    <t>Seward (AK)</t>
  </si>
  <si>
    <t>City of Seward - (AK)</t>
  </si>
  <si>
    <t>Blue Lake Hydro</t>
  </si>
  <si>
    <t>City &amp; Borough of Sitka - (AK)</t>
  </si>
  <si>
    <t>Wrangell</t>
  </si>
  <si>
    <t>City of Wrangell - (AK)</t>
  </si>
  <si>
    <t>Crystal Mountain</t>
  </si>
  <si>
    <t>South Consolidated</t>
  </si>
  <si>
    <t>Holcomb</t>
  </si>
  <si>
    <t>Dillingham</t>
  </si>
  <si>
    <t>Nushagak Electric Coop, Inc</t>
  </si>
  <si>
    <t>Anderson Regional Landfill</t>
  </si>
  <si>
    <t>Seminole (FL)</t>
  </si>
  <si>
    <t>Seminole Electric Cooperative Inc</t>
  </si>
  <si>
    <t>Agua Fria</t>
  </si>
  <si>
    <t>Horse Mesa</t>
  </si>
  <si>
    <t>Kyrene</t>
  </si>
  <si>
    <t>Mormon Flat</t>
  </si>
  <si>
    <t>Roosevelt</t>
  </si>
  <si>
    <t>Stewart Mountain</t>
  </si>
  <si>
    <t>Modesto Irrigation District</t>
  </si>
  <si>
    <t>Davis Dam</t>
  </si>
  <si>
    <t>U S Bureau of Reclamation</t>
  </si>
  <si>
    <t>Glen Canyon Dam</t>
  </si>
  <si>
    <t>Hoover Dam (NV)</t>
  </si>
  <si>
    <t>Lake Creek Dam</t>
  </si>
  <si>
    <t>Heber Light &amp; Power Company</t>
  </si>
  <si>
    <t>Apache Station</t>
  </si>
  <si>
    <t>Arizona Electric Pwr Coop Inc</t>
  </si>
  <si>
    <t>Turlock Lake</t>
  </si>
  <si>
    <t>Turlock Irrigation District</t>
  </si>
  <si>
    <t>Hickman</t>
  </si>
  <si>
    <t>GREC</t>
  </si>
  <si>
    <t>Grand River Dam Authority</t>
  </si>
  <si>
    <t>Osceola (AR)</t>
  </si>
  <si>
    <t>City of Osceola - (AR)</t>
  </si>
  <si>
    <t>Beaver Dam</t>
  </si>
  <si>
    <t>USCE-Little Rock District</t>
  </si>
  <si>
    <t>Degray</t>
  </si>
  <si>
    <t>USCE -Vickburg District</t>
  </si>
  <si>
    <t>Greers Ferry Lake</t>
  </si>
  <si>
    <t>Municipal Light</t>
  </si>
  <si>
    <t>City of Piggott - (AR)</t>
  </si>
  <si>
    <t>Narrows (AR)</t>
  </si>
  <si>
    <t>Norfork</t>
  </si>
  <si>
    <t>Blakely Mountain</t>
  </si>
  <si>
    <t>Bull Shoals</t>
  </si>
  <si>
    <t>Dardanelle</t>
  </si>
  <si>
    <t>Thomas Fitzhugh</t>
  </si>
  <si>
    <t>Arkansas Electric Coop Corp</t>
  </si>
  <si>
    <t>Carl Bailey</t>
  </si>
  <si>
    <t>McClellan (AR)</t>
  </si>
  <si>
    <t>Clinton Power Station</t>
  </si>
  <si>
    <t>Alta Powerhouse</t>
  </si>
  <si>
    <t>Angels</t>
  </si>
  <si>
    <t>Utica Water &amp; Power Authority</t>
  </si>
  <si>
    <t>Cow Creek</t>
  </si>
  <si>
    <t>CSU East Bay</t>
  </si>
  <si>
    <t>El Dorado</t>
  </si>
  <si>
    <t>El Dorado Irrigation District</t>
  </si>
  <si>
    <t>Dynegy Moss Landing Power Plant</t>
  </si>
  <si>
    <t>Dynegy -Moss Landing LLC</t>
  </si>
  <si>
    <t>Murphys</t>
  </si>
  <si>
    <t>Pittsburg Power</t>
  </si>
  <si>
    <t>NRG Delta LLC</t>
  </si>
  <si>
    <t>Kilarc</t>
  </si>
  <si>
    <t>Lime Saddle</t>
  </si>
  <si>
    <t>Merced Falls</t>
  </si>
  <si>
    <t>Oak Flat</t>
  </si>
  <si>
    <t>Phoenix</t>
  </si>
  <si>
    <t>Geysers Unit 5-20</t>
  </si>
  <si>
    <t>Geysers Power Co LLC</t>
  </si>
  <si>
    <t>Bend</t>
  </si>
  <si>
    <t>Big Fork</t>
  </si>
  <si>
    <t>Black Cap Solar Plant</t>
  </si>
  <si>
    <t>Limestone</t>
  </si>
  <si>
    <t>NRG Texas Power LLC</t>
  </si>
  <si>
    <t>El Cajon</t>
  </si>
  <si>
    <t>NRG Cabrillo Power Ops Inc</t>
  </si>
  <si>
    <t>Encina</t>
  </si>
  <si>
    <t>Kearny</t>
  </si>
  <si>
    <t>Green Lake</t>
  </si>
  <si>
    <t>Drop 5</t>
  </si>
  <si>
    <t>Imperial Irrigation District</t>
  </si>
  <si>
    <t>AES Alamitos LLC</t>
  </si>
  <si>
    <t>Sepulveda Canyon</t>
  </si>
  <si>
    <t>Bishop Creek 5</t>
  </si>
  <si>
    <t>Bishop Creek 6</t>
  </si>
  <si>
    <t>El Segundo Power</t>
  </si>
  <si>
    <t>NRG El Segundo Operations Inc</t>
  </si>
  <si>
    <t>Etiwanda Generating Station</t>
  </si>
  <si>
    <t>NRG California South LP</t>
  </si>
  <si>
    <t>Cal State Univ San Bernardino FC01</t>
  </si>
  <si>
    <t>AES Huntington Beach LLC</t>
  </si>
  <si>
    <t>Fontana</t>
  </si>
  <si>
    <t>Kaweah 1</t>
  </si>
  <si>
    <t>Long Beach Generation LLC</t>
  </si>
  <si>
    <t>Kaweah 2</t>
  </si>
  <si>
    <t>Kaweah 3</t>
  </si>
  <si>
    <t>Mandalay</t>
  </si>
  <si>
    <t>Ormond Beach</t>
  </si>
  <si>
    <t>AES Redondo Beach LLC</t>
  </si>
  <si>
    <t>Lower Tule River</t>
  </si>
  <si>
    <t>Lundy</t>
  </si>
  <si>
    <t>Mill Creek 3</t>
  </si>
  <si>
    <t>Columbia Generating Station</t>
  </si>
  <si>
    <t>Energy Northwest</t>
  </si>
  <si>
    <t>Pardee</t>
  </si>
  <si>
    <t>East Bay Municipal Util Dist</t>
  </si>
  <si>
    <t>Grayson</t>
  </si>
  <si>
    <t>City of Glendale - (CA)</t>
  </si>
  <si>
    <t>Prairie River</t>
  </si>
  <si>
    <t>Dion R Holm</t>
  </si>
  <si>
    <t>City &amp; County of San Francisco</t>
  </si>
  <si>
    <t>Moccasin</t>
  </si>
  <si>
    <t>R C Kirkwood</t>
  </si>
  <si>
    <t>Joliet 29</t>
  </si>
  <si>
    <t>Midwest Generations EME LLC</t>
  </si>
  <si>
    <t>Drop 2 (CA)</t>
  </si>
  <si>
    <t>Drop 3 (CA)</t>
  </si>
  <si>
    <t>Drop 4</t>
  </si>
  <si>
    <t>Pilot Knob</t>
  </si>
  <si>
    <t>El Centro</t>
  </si>
  <si>
    <t>Solomon Gulch</t>
  </si>
  <si>
    <t>Copper Valley Elec Assn, Inc</t>
  </si>
  <si>
    <t>Big Pine Creek</t>
  </si>
  <si>
    <t>Los Angeles Department of Water &amp; Power</t>
  </si>
  <si>
    <t>Castaic</t>
  </si>
  <si>
    <t>Control Gorge</t>
  </si>
  <si>
    <t>Cottonwood</t>
  </si>
  <si>
    <t>Foothill</t>
  </si>
  <si>
    <t>Franklin (CA)</t>
  </si>
  <si>
    <t>Haiwee</t>
  </si>
  <si>
    <t>Harbor</t>
  </si>
  <si>
    <t>Haynes</t>
  </si>
  <si>
    <t>Middle Gorge</t>
  </si>
  <si>
    <t>Pleasant Valley Hydro</t>
  </si>
  <si>
    <t>San Fernando</t>
  </si>
  <si>
    <t>Scattergood</t>
  </si>
  <si>
    <t>Tok</t>
  </si>
  <si>
    <t>Upper Gorge</t>
  </si>
  <si>
    <t>Valley (CA)</t>
  </si>
  <si>
    <t>Exchequer</t>
  </si>
  <si>
    <t>Merced Irrigation District</t>
  </si>
  <si>
    <t>McSwain</t>
  </si>
  <si>
    <t>Chicago Park</t>
  </si>
  <si>
    <t>Dutch Flat 2</t>
  </si>
  <si>
    <t>Beardsley</t>
  </si>
  <si>
    <t>Oakdale&amp;South San Joaquin Irrigation D.</t>
  </si>
  <si>
    <t>Donnells</t>
  </si>
  <si>
    <t>Tulloch</t>
  </si>
  <si>
    <t>Forbestown</t>
  </si>
  <si>
    <t>South Feather Water and Power Agency</t>
  </si>
  <si>
    <t>Kelly Ridge</t>
  </si>
  <si>
    <t>Woodleaf</t>
  </si>
  <si>
    <t>Broadway (CA)</t>
  </si>
  <si>
    <t>City of Pasadena - (CA)</t>
  </si>
  <si>
    <t>Craig (AK)</t>
  </si>
  <si>
    <t>Glenarm</t>
  </si>
  <si>
    <t>Hydaburg</t>
  </si>
  <si>
    <t>French Meadows</t>
  </si>
  <si>
    <t>Placer County Water Agency</t>
  </si>
  <si>
    <t>Middle Fork</t>
  </si>
  <si>
    <t>Oxbow (CA)</t>
  </si>
  <si>
    <t>Ralston</t>
  </si>
  <si>
    <t>Parker</t>
  </si>
  <si>
    <t>Camino</t>
  </si>
  <si>
    <t>Sacramento Municipal Util Dist</t>
  </si>
  <si>
    <t>Jaybird</t>
  </si>
  <si>
    <t>Loon Lake</t>
  </si>
  <si>
    <t>Robbs Peak</t>
  </si>
  <si>
    <t>White Rock/Slab Creek</t>
  </si>
  <si>
    <t>Devil Canyon</t>
  </si>
  <si>
    <t>California Dept. of  Water Resources</t>
  </si>
  <si>
    <t>Edward C Hyatt</t>
  </si>
  <si>
    <t>Don Pedro</t>
  </si>
  <si>
    <t>La Grange</t>
  </si>
  <si>
    <t>Folsom</t>
  </si>
  <si>
    <t>Judge F Carr</t>
  </si>
  <si>
    <t>Keswick</t>
  </si>
  <si>
    <t>Nimbus</t>
  </si>
  <si>
    <t>Shasta</t>
  </si>
  <si>
    <t>ONeill</t>
  </si>
  <si>
    <t>Parker Dam</t>
  </si>
  <si>
    <t>W R Gianelli</t>
  </si>
  <si>
    <t>Trinity</t>
  </si>
  <si>
    <t>Colgate</t>
  </si>
  <si>
    <t>Yuba County Water Agency</t>
  </si>
  <si>
    <t>Narrows 2</t>
  </si>
  <si>
    <t>Bear Valley</t>
  </si>
  <si>
    <t>City of Escondido - (CA)</t>
  </si>
  <si>
    <t>Boulder Canyon Hydro</t>
  </si>
  <si>
    <t>Boulder City of</t>
  </si>
  <si>
    <t>Georgetown Hydro</t>
  </si>
  <si>
    <t>Grand Valley Project Power Plant</t>
  </si>
  <si>
    <t>Orchard Mesa Irrigation District</t>
  </si>
  <si>
    <t>Salida</t>
  </si>
  <si>
    <t>Temescal</t>
  </si>
  <si>
    <t>Corona</t>
  </si>
  <si>
    <t>Perris</t>
  </si>
  <si>
    <t>Rio Hondo</t>
  </si>
  <si>
    <t>Coyote Creek</t>
  </si>
  <si>
    <t>Red Mountain</t>
  </si>
  <si>
    <t>Valley View</t>
  </si>
  <si>
    <t>Upper Dawson</t>
  </si>
  <si>
    <t>Center</t>
  </si>
  <si>
    <t>City of Center - (CO)</t>
  </si>
  <si>
    <t>Martin Drake</t>
  </si>
  <si>
    <t>City of Colorado Springs - (CO)</t>
  </si>
  <si>
    <t>George Birdsall</t>
  </si>
  <si>
    <t>Manitou Springs</t>
  </si>
  <si>
    <t>Ruxton Park</t>
  </si>
  <si>
    <t>Holly</t>
  </si>
  <si>
    <t>Town of Holly - (CO)</t>
  </si>
  <si>
    <t>Julesburg</t>
  </si>
  <si>
    <t>City of Julesburg - (CO)</t>
  </si>
  <si>
    <t>Boysen</t>
  </si>
  <si>
    <t>La Junta</t>
  </si>
  <si>
    <t>City of La Junta - (CO)</t>
  </si>
  <si>
    <t>Las Animas</t>
  </si>
  <si>
    <t>City of Las Animas - (CO)</t>
  </si>
  <si>
    <t>Lamar Plant</t>
  </si>
  <si>
    <t>City of Lamar - (CO)</t>
  </si>
  <si>
    <t>Sonoma California Geothermal</t>
  </si>
  <si>
    <t>Trinidad (CO)</t>
  </si>
  <si>
    <t>City of Trinidad - (CO)</t>
  </si>
  <si>
    <t>Blue Mesa</t>
  </si>
  <si>
    <t>Estes</t>
  </si>
  <si>
    <t>Morrow Point</t>
  </si>
  <si>
    <t>Big Thompson</t>
  </si>
  <si>
    <t>Green Mountain</t>
  </si>
  <si>
    <t>Marys Lake</t>
  </si>
  <si>
    <t>Flatiron</t>
  </si>
  <si>
    <t>Pole Hill</t>
  </si>
  <si>
    <t>Lower Molina</t>
  </si>
  <si>
    <t>Upper Molina</t>
  </si>
  <si>
    <t>Nucla</t>
  </si>
  <si>
    <t>Camp Far West</t>
  </si>
  <si>
    <t>McWilliams</t>
  </si>
  <si>
    <t>Jones Fork</t>
  </si>
  <si>
    <t>McClellan (CA)</t>
  </si>
  <si>
    <t>Camanche</t>
  </si>
  <si>
    <t>Rocky River (CT)</t>
  </si>
  <si>
    <t>FirstLight Power Resources Services LLC</t>
  </si>
  <si>
    <t>Branford</t>
  </si>
  <si>
    <t>Connecticut Jet Power LLC</t>
  </si>
  <si>
    <t>Bulls Bridge</t>
  </si>
  <si>
    <t>Cos Cob</t>
  </si>
  <si>
    <t>Devon Station</t>
  </si>
  <si>
    <t>Devon Power LLC</t>
  </si>
  <si>
    <t>Montville Station</t>
  </si>
  <si>
    <t>NRG Montville Operations Inc</t>
  </si>
  <si>
    <t>Northfield Mountain</t>
  </si>
  <si>
    <t>FirstLight Power Resources, Inc. - MA</t>
  </si>
  <si>
    <t>Scotland Dam</t>
  </si>
  <si>
    <t>Shepaug</t>
  </si>
  <si>
    <t>Stevenson</t>
  </si>
  <si>
    <t>Taftville</t>
  </si>
  <si>
    <t>Tunnel</t>
  </si>
  <si>
    <t>Rainbow (CT)</t>
  </si>
  <si>
    <t>Farmington River Power Company</t>
  </si>
  <si>
    <t>Falls Village</t>
  </si>
  <si>
    <t>Franklin Drive</t>
  </si>
  <si>
    <t>Middletown</t>
  </si>
  <si>
    <t>Middletown Power LLC</t>
  </si>
  <si>
    <t>South Meadow</t>
  </si>
  <si>
    <t>NAES Corp</t>
  </si>
  <si>
    <t>Stanton Energy Center</t>
  </si>
  <si>
    <t>Orlando Utilities Comm</t>
  </si>
  <si>
    <t>Torrington Terminal</t>
  </si>
  <si>
    <t>Bridgeport Station</t>
  </si>
  <si>
    <t>PSEG Power Connecticut LLC</t>
  </si>
  <si>
    <t>Central Hudson High Falls</t>
  </si>
  <si>
    <t>North Main Street</t>
  </si>
  <si>
    <t>City of Norwich - (CT)</t>
  </si>
  <si>
    <t>Tenth Street</t>
  </si>
  <si>
    <t>Navajo Dam</t>
  </si>
  <si>
    <t>City of Farmington - (NM)</t>
  </si>
  <si>
    <t>Drop 1</t>
  </si>
  <si>
    <t>East Highline</t>
  </si>
  <si>
    <t>Christiana</t>
  </si>
  <si>
    <t>Calpine Mid-Atlantic Generation LLC</t>
  </si>
  <si>
    <t>Delaware City 10</t>
  </si>
  <si>
    <t>Edge Moor</t>
  </si>
  <si>
    <t>Indian River Generating Station</t>
  </si>
  <si>
    <t>Indian River Operations Inc</t>
  </si>
  <si>
    <t>West Station (DE)</t>
  </si>
  <si>
    <t>McKee Run</t>
  </si>
  <si>
    <t>NAES Corporation - (DE)</t>
  </si>
  <si>
    <t>Brandon Shores</t>
  </si>
  <si>
    <t>Raven Power Holdings LLC</t>
  </si>
  <si>
    <t>South Fork Tolt</t>
  </si>
  <si>
    <t>City of Seattle - (WA)</t>
  </si>
  <si>
    <t>San Joaquin 2</t>
  </si>
  <si>
    <t>Deerhaven Generating Station</t>
  </si>
  <si>
    <t>Gainesville Regional Utilities</t>
  </si>
  <si>
    <t>John R Kelly</t>
  </si>
  <si>
    <t>G W Ivey</t>
  </si>
  <si>
    <t>City of Homestead - (FL)</t>
  </si>
  <si>
    <t>J D Kennedy</t>
  </si>
  <si>
    <t>Northside Generating Station</t>
  </si>
  <si>
    <t>Tom G Smith</t>
  </si>
  <si>
    <t>City of Lake Worth - (FL)</t>
  </si>
  <si>
    <t>Larsen Memorial</t>
  </si>
  <si>
    <t>City of Lakeland - (FL)</t>
  </si>
  <si>
    <t>C D McIntosh Jr</t>
  </si>
  <si>
    <t>W K Sanders</t>
  </si>
  <si>
    <t>Village of Morrisville - (VT)</t>
  </si>
  <si>
    <t>San Joaquin 3</t>
  </si>
  <si>
    <t>Indian River Plant</t>
  </si>
  <si>
    <t>Arvah B Hopkins</t>
  </si>
  <si>
    <t>City of Tallahassee - (FL)</t>
  </si>
  <si>
    <t>S O Purdom</t>
  </si>
  <si>
    <t>J Woodruff</t>
  </si>
  <si>
    <t>Medicine Bow</t>
  </si>
  <si>
    <t>Medicine Bow Wind LLC</t>
  </si>
  <si>
    <t>Vero Beach Municipal Power Plant</t>
  </si>
  <si>
    <t>City of Vero Beach - (FL)</t>
  </si>
  <si>
    <t>Trenton North</t>
  </si>
  <si>
    <t>Trenton Municipal Utilities - (MO)</t>
  </si>
  <si>
    <t>SF State University</t>
  </si>
  <si>
    <t>Langdale</t>
  </si>
  <si>
    <t>Nacoochee</t>
  </si>
  <si>
    <t>Robins</t>
  </si>
  <si>
    <t>Berkeley County Landfill</t>
  </si>
  <si>
    <t>Etiwanda</t>
  </si>
  <si>
    <t>Moccasin Low Head Hydro Project</t>
  </si>
  <si>
    <t>Lake Blackshear Project</t>
  </si>
  <si>
    <t>Crisp County Power Comm</t>
  </si>
  <si>
    <t>Crisp Plant</t>
  </si>
  <si>
    <t>Hartwell Lake</t>
  </si>
  <si>
    <t>USCE-Savannah District</t>
  </si>
  <si>
    <t>Blue Ridge</t>
  </si>
  <si>
    <t>Nottely</t>
  </si>
  <si>
    <t>Buford</t>
  </si>
  <si>
    <t>Allatoona</t>
  </si>
  <si>
    <t>Walter F George</t>
  </si>
  <si>
    <t>Ponca</t>
  </si>
  <si>
    <t>Oklahoma Municipal Power Authority</t>
  </si>
  <si>
    <t>Waimea</t>
  </si>
  <si>
    <t>Puueo</t>
  </si>
  <si>
    <t>Waiau Hydro</t>
  </si>
  <si>
    <t>Sly Creek</t>
  </si>
  <si>
    <t>Kingsley</t>
  </si>
  <si>
    <t>Central Nebraska Pub P&amp;I Dist</t>
  </si>
  <si>
    <t>green mountain power corporation</t>
  </si>
  <si>
    <t>barnet #120</t>
  </si>
  <si>
    <t>East Barnet</t>
  </si>
  <si>
    <t>FERC's 2017 addition</t>
  </si>
  <si>
    <t>Orca</t>
  </si>
  <si>
    <t>Cordova Electric Coop, Inc</t>
  </si>
  <si>
    <t>Gem State</t>
  </si>
  <si>
    <t>City of Idaho Falls - (ID)</t>
  </si>
  <si>
    <t>Canyon</t>
  </si>
  <si>
    <t>Guadalupe Blanco River Authority</t>
  </si>
  <si>
    <t>Palaau Power</t>
  </si>
  <si>
    <t>Lewisville</t>
  </si>
  <si>
    <t>City of Garland - (TX)</t>
  </si>
  <si>
    <t>Charles E Monty</t>
  </si>
  <si>
    <t>Brookfield White Pine Hydro LLC</t>
  </si>
  <si>
    <t>Jarvis (Hinckley)</t>
  </si>
  <si>
    <t>Clear Lake</t>
  </si>
  <si>
    <t>Salmon Diesel</t>
  </si>
  <si>
    <t>Upper Salmon A</t>
  </si>
  <si>
    <t>Scott Flat</t>
  </si>
  <si>
    <t>Dworshak</t>
  </si>
  <si>
    <t>USACE Northwestern Division</t>
  </si>
  <si>
    <t>City Power Plant</t>
  </si>
  <si>
    <t>Lower No 2</t>
  </si>
  <si>
    <t>Upper Power Plant</t>
  </si>
  <si>
    <t>Combie South</t>
  </si>
  <si>
    <t>Palisades Dam</t>
  </si>
  <si>
    <t>Albeni Falls</t>
  </si>
  <si>
    <t>E D Edwards</t>
  </si>
  <si>
    <t>Illinois Power Resources Generating LLC</t>
  </si>
  <si>
    <t>Dresden Generating Station</t>
  </si>
  <si>
    <t>Joliet 9</t>
  </si>
  <si>
    <t>Kincaid Generation LLC</t>
  </si>
  <si>
    <t>Dynegy Kincaid Generation</t>
  </si>
  <si>
    <t>Powerton</t>
  </si>
  <si>
    <t>Waukegan</t>
  </si>
  <si>
    <t>Will County</t>
  </si>
  <si>
    <t>Fisk Street</t>
  </si>
  <si>
    <t>Baldwin Energy Complex</t>
  </si>
  <si>
    <t>Havana</t>
  </si>
  <si>
    <t>Hennepin Power Station</t>
  </si>
  <si>
    <t>Wood River</t>
  </si>
  <si>
    <t>Bottle Rock Power</t>
  </si>
  <si>
    <t>Bottle Rock Power LLC</t>
  </si>
  <si>
    <t>Rockton</t>
  </si>
  <si>
    <t>Midwest Hydro LLC</t>
  </si>
  <si>
    <t>Alamo</t>
  </si>
  <si>
    <t>Quincy Chute</t>
  </si>
  <si>
    <t>PUD No 2 of Grant County</t>
  </si>
  <si>
    <t>Hydro Plant No 3</t>
  </si>
  <si>
    <t>City of Ephraim - (UT)</t>
  </si>
  <si>
    <t>Breese</t>
  </si>
  <si>
    <t>City of Breese - (IL)</t>
  </si>
  <si>
    <t>Bushnell</t>
  </si>
  <si>
    <t>City of Bushnell - (IL)</t>
  </si>
  <si>
    <t>Carlyle</t>
  </si>
  <si>
    <t>City of Carlyle - (IL)</t>
  </si>
  <si>
    <t>Carmi</t>
  </si>
  <si>
    <t>City of Carmi - (IL)</t>
  </si>
  <si>
    <t>City of Fairfield- (IL)</t>
  </si>
  <si>
    <t>Farmer City</t>
  </si>
  <si>
    <t>City of Farmer City - (IL)</t>
  </si>
  <si>
    <t>Freeburg</t>
  </si>
  <si>
    <t>Village of Freeburg - (IL)</t>
  </si>
  <si>
    <t>Geneseo</t>
  </si>
  <si>
    <t>City of Geneseo - (IL)</t>
  </si>
  <si>
    <t>Highland</t>
  </si>
  <si>
    <t>City of Highland</t>
  </si>
  <si>
    <t>McLeansboro</t>
  </si>
  <si>
    <t>City of McLeansboro - (IL)</t>
  </si>
  <si>
    <t>Marshall (IL)</t>
  </si>
  <si>
    <t>City of Marshall - (IL)</t>
  </si>
  <si>
    <t>Peru (IL)</t>
  </si>
  <si>
    <t>City of Peru - (IL)</t>
  </si>
  <si>
    <t>C H Corn Hydroelectric Facility</t>
  </si>
  <si>
    <t>Princeton (IL)</t>
  </si>
  <si>
    <t>City of Princeton - (IL)</t>
  </si>
  <si>
    <t>Rantoul</t>
  </si>
  <si>
    <t>Village of Rantoul - (IL)</t>
  </si>
  <si>
    <t>Red Bud</t>
  </si>
  <si>
    <t>City of Red Bud - (IL)</t>
  </si>
  <si>
    <t>North Ninth Street</t>
  </si>
  <si>
    <t>Rochelle Municipal Utilities</t>
  </si>
  <si>
    <t>South Main Street</t>
  </si>
  <si>
    <t>Dallman</t>
  </si>
  <si>
    <t>City of Springfield - (IL)</t>
  </si>
  <si>
    <t>Lakeside</t>
  </si>
  <si>
    <t>Reynolds</t>
  </si>
  <si>
    <t>Sullivan (IL)</t>
  </si>
  <si>
    <t>City of Sullivan - (IL)</t>
  </si>
  <si>
    <t>Waterloo</t>
  </si>
  <si>
    <t>City of Waterloo - (IL)</t>
  </si>
  <si>
    <t>Winnetka</t>
  </si>
  <si>
    <t>Village of Winnetka - (IL)</t>
  </si>
  <si>
    <t>Marion</t>
  </si>
  <si>
    <t>Southern Illinois Power Coop</t>
  </si>
  <si>
    <t>Elkhart</t>
  </si>
  <si>
    <t>Twin Branch</t>
  </si>
  <si>
    <t>CC Perry K</t>
  </si>
  <si>
    <t>Citizens Thermal Energy</t>
  </si>
  <si>
    <t>Butler-Warner Generation Plant</t>
  </si>
  <si>
    <t>Public Works Comm-City of Fayetteville</t>
  </si>
  <si>
    <t>Manti Lower</t>
  </si>
  <si>
    <t>City of Manti - (UT)</t>
  </si>
  <si>
    <t>Crawfordsville Power Plant</t>
  </si>
  <si>
    <t>Crawfordsville Energy LLC</t>
  </si>
  <si>
    <t>Logansport</t>
  </si>
  <si>
    <t>City of Logansport - (IN)</t>
  </si>
  <si>
    <t>Peru (IN)</t>
  </si>
  <si>
    <t>City of Peru - (IN)</t>
  </si>
  <si>
    <t>Rensselaer City Light Plant</t>
  </si>
  <si>
    <t>City of Rensselaer - (IN)</t>
  </si>
  <si>
    <t>Whitewater Valley</t>
  </si>
  <si>
    <t>City of Richmond - (IN)</t>
  </si>
  <si>
    <t>Frank E Ratts</t>
  </si>
  <si>
    <t>Duane Arnold Energy Center</t>
  </si>
  <si>
    <t>NextEra Energy Duane Arnold LLC</t>
  </si>
  <si>
    <t>Iowa Hydro LLC</t>
  </si>
  <si>
    <t>Renewable World Energies LLC</t>
  </si>
  <si>
    <t>Algona</t>
  </si>
  <si>
    <t>City of Algona - (IA)</t>
  </si>
  <si>
    <t>Alta Municipal Utilities</t>
  </si>
  <si>
    <t>City of Alta - (IA)</t>
  </si>
  <si>
    <t>Ames Electric Services Power Plant</t>
  </si>
  <si>
    <t>City of Ames - (IA)</t>
  </si>
  <si>
    <t>Anita</t>
  </si>
  <si>
    <t>City of Anita - (IA)</t>
  </si>
  <si>
    <t>Atlantic</t>
  </si>
  <si>
    <t>Atlantic Municipal Utilities</t>
  </si>
  <si>
    <t>Bancroft</t>
  </si>
  <si>
    <t>Bancroft Municipal Utilities</t>
  </si>
  <si>
    <t>Bellevue</t>
  </si>
  <si>
    <t>City of Bellevue - (IA)</t>
  </si>
  <si>
    <t>Bloomfield</t>
  </si>
  <si>
    <t>City of Bloomfield - (IA)</t>
  </si>
  <si>
    <t>Brooklyn</t>
  </si>
  <si>
    <t>City of Brooklyn - (IA)</t>
  </si>
  <si>
    <t>Cascade Municipal Utilities</t>
  </si>
  <si>
    <t>Gas Turbine (IA)</t>
  </si>
  <si>
    <t>Cedar Falls Utilities</t>
  </si>
  <si>
    <t>Streeter Station</t>
  </si>
  <si>
    <t>Coggon</t>
  </si>
  <si>
    <t>City of Coggon - (IA)</t>
  </si>
  <si>
    <t>Corning</t>
  </si>
  <si>
    <t>City of Corning - (IA)</t>
  </si>
  <si>
    <t>Dayton (IA)</t>
  </si>
  <si>
    <t>City of Dayton - (IA)</t>
  </si>
  <si>
    <t>Estherville</t>
  </si>
  <si>
    <t>City of Estherville - (IA)</t>
  </si>
  <si>
    <t>Forest City Light Plant</t>
  </si>
  <si>
    <t>City of Forest City- (IA)</t>
  </si>
  <si>
    <t>Gowrie</t>
  </si>
  <si>
    <t>Gowrie Municipal Utilities</t>
  </si>
  <si>
    <t>Graettinger</t>
  </si>
  <si>
    <t>City of Graettinger - (IA)</t>
  </si>
  <si>
    <t>Grand Junction</t>
  </si>
  <si>
    <t>City of Grand Junction - (IA)</t>
  </si>
  <si>
    <t>Greenfield</t>
  </si>
  <si>
    <t>City of Greenfield - (IA)</t>
  </si>
  <si>
    <t>Grundy Center City Light Plant</t>
  </si>
  <si>
    <t>Grundy Center Mun Light &amp; Power</t>
  </si>
  <si>
    <t>Harlan</t>
  </si>
  <si>
    <t>Harlan Municipal Utilities - (IA)</t>
  </si>
  <si>
    <t>Indianola</t>
  </si>
  <si>
    <t>Indianola Municipal Utilities</t>
  </si>
  <si>
    <t>Lake Park</t>
  </si>
  <si>
    <t>City of Lake Park - (IA)</t>
  </si>
  <si>
    <t>Lake Mills</t>
  </si>
  <si>
    <t>City of Lake Mills</t>
  </si>
  <si>
    <t>Lamoni Municipal Utilities</t>
  </si>
  <si>
    <t>City of Lamoni - (IA)</t>
  </si>
  <si>
    <t>La Porte</t>
  </si>
  <si>
    <t>La Porte City Utilities</t>
  </si>
  <si>
    <t>Laurens</t>
  </si>
  <si>
    <t>City of Laurens - (IA)</t>
  </si>
  <si>
    <t>Lenox</t>
  </si>
  <si>
    <t>City of Lenox - (IA)</t>
  </si>
  <si>
    <t>Manning</t>
  </si>
  <si>
    <t>City of Manning</t>
  </si>
  <si>
    <t>Maquoketa 1</t>
  </si>
  <si>
    <t>City of Maquoketa - (IA)</t>
  </si>
  <si>
    <t>McGregor</t>
  </si>
  <si>
    <t>City of McGregor- (IA)</t>
  </si>
  <si>
    <t>Milford</t>
  </si>
  <si>
    <t>City of Milford - (IA)</t>
  </si>
  <si>
    <t>Montezuma</t>
  </si>
  <si>
    <t>City of Montezuma - (IA)</t>
  </si>
  <si>
    <t>Mt Pleasant</t>
  </si>
  <si>
    <t>City of Mt Pleasant - (IA)</t>
  </si>
  <si>
    <t>Muscatine Plant #1</t>
  </si>
  <si>
    <t>Board of Water Electric &amp; Communications</t>
  </si>
  <si>
    <t>New Hampton</t>
  </si>
  <si>
    <t>City of New Hampton - (IA)</t>
  </si>
  <si>
    <t>Ogden</t>
  </si>
  <si>
    <t>City of Ogden - (IA)</t>
  </si>
  <si>
    <t>Osage (IA)</t>
  </si>
  <si>
    <t>City of Osage - (IA)</t>
  </si>
  <si>
    <t>Ottumwa City of</t>
  </si>
  <si>
    <t>Preston (IA)</t>
  </si>
  <si>
    <t>City of Preston</t>
  </si>
  <si>
    <t>Primghar</t>
  </si>
  <si>
    <t>City of Primghar - (IA)</t>
  </si>
  <si>
    <t>Rockford</t>
  </si>
  <si>
    <t>City of Rockford- (IA)</t>
  </si>
  <si>
    <t>Rock Rapids</t>
  </si>
  <si>
    <t>Rock Rapids Municipal Utility</t>
  </si>
  <si>
    <t>Sibley One</t>
  </si>
  <si>
    <t>City of Sibley - (IA)</t>
  </si>
  <si>
    <t>Spencer Gas Turbine</t>
  </si>
  <si>
    <t>City of Spencer - (IA)</t>
  </si>
  <si>
    <t>State Center</t>
  </si>
  <si>
    <t>City of State Center - (IA)</t>
  </si>
  <si>
    <t>Story City</t>
  </si>
  <si>
    <t>City of Story City - (IA)</t>
  </si>
  <si>
    <t>Stuart (IA)</t>
  </si>
  <si>
    <t>City of Stuart - (IA)</t>
  </si>
  <si>
    <t>Sumner</t>
  </si>
  <si>
    <t>City of Sumner - (IA)</t>
  </si>
  <si>
    <t>Traer Main</t>
  </si>
  <si>
    <t>City of Traer - (IA)</t>
  </si>
  <si>
    <t>Villisca Municipal Power Plant</t>
  </si>
  <si>
    <t>City of Villisca - (IA)</t>
  </si>
  <si>
    <t>Vinton</t>
  </si>
  <si>
    <t>City of Vinton - (IA)</t>
  </si>
  <si>
    <t>Webster City</t>
  </si>
  <si>
    <t>City of Webster City - (IA)</t>
  </si>
  <si>
    <t>West Bend</t>
  </si>
  <si>
    <t>City of West Bend</t>
  </si>
  <si>
    <t>West Liberty</t>
  </si>
  <si>
    <t>City of West Liberty - (IA)</t>
  </si>
  <si>
    <t>Whittemore</t>
  </si>
  <si>
    <t>City of Whittemore - (IA)</t>
  </si>
  <si>
    <t>Wilton</t>
  </si>
  <si>
    <t>City of Wilton</t>
  </si>
  <si>
    <t>Winterset</t>
  </si>
  <si>
    <t>City of Winterset - (IA)</t>
  </si>
  <si>
    <t>Summit Lake</t>
  </si>
  <si>
    <t>Central Iowa Power Cooperative</t>
  </si>
  <si>
    <t>Earl F Wisdom</t>
  </si>
  <si>
    <t>Corn Belt Power Coop</t>
  </si>
  <si>
    <t>Bird City</t>
  </si>
  <si>
    <t>Fort Dodge</t>
  </si>
  <si>
    <t>Great Bend - Sunflower</t>
  </si>
  <si>
    <t>Anthony</t>
  </si>
  <si>
    <t>City of Anthony - (KS)</t>
  </si>
  <si>
    <t>Ashland</t>
  </si>
  <si>
    <t>City of Ashland - (KS)</t>
  </si>
  <si>
    <t>Augusta Electric Plant No 1</t>
  </si>
  <si>
    <t>City of Augusta - (KS)</t>
  </si>
  <si>
    <t>Baldwin City Plant No 1</t>
  </si>
  <si>
    <t>City of Baldwin City- (KS)</t>
  </si>
  <si>
    <t>Belleville</t>
  </si>
  <si>
    <t>City of Belleville - (KS)</t>
  </si>
  <si>
    <t>Beloit</t>
  </si>
  <si>
    <t>City of Beloit - (KS)</t>
  </si>
  <si>
    <t>Burlingame</t>
  </si>
  <si>
    <t>City of Burlingame - (KS)</t>
  </si>
  <si>
    <t>Burlington (KS)</t>
  </si>
  <si>
    <t>City of Burlington - (KS)</t>
  </si>
  <si>
    <t>Chanute 2</t>
  </si>
  <si>
    <t>City of Chanute</t>
  </si>
  <si>
    <t>Clay Center</t>
  </si>
  <si>
    <t>City of Clay Center - (KS)</t>
  </si>
  <si>
    <t>Coffeyville</t>
  </si>
  <si>
    <t>City of Coffeyville - (KS)</t>
  </si>
  <si>
    <t>Colby City of</t>
  </si>
  <si>
    <t>City of Colby - (KS)</t>
  </si>
  <si>
    <t>Ellinwood</t>
  </si>
  <si>
    <t>City of Ellinwood - (KS)</t>
  </si>
  <si>
    <t>Erie</t>
  </si>
  <si>
    <t>City of Erie - (KS)</t>
  </si>
  <si>
    <t>Garnett Municipal</t>
  </si>
  <si>
    <t>City of Garnett - (KS)</t>
  </si>
  <si>
    <t>Girard</t>
  </si>
  <si>
    <t>City of Girard - (KS)</t>
  </si>
  <si>
    <t>Goodland</t>
  </si>
  <si>
    <t>City of Goodland - (KS)</t>
  </si>
  <si>
    <t>Herington</t>
  </si>
  <si>
    <t>City of Herington - (KS)</t>
  </si>
  <si>
    <t>Hill City</t>
  </si>
  <si>
    <t>City of Hill City</t>
  </si>
  <si>
    <t>Hoisington</t>
  </si>
  <si>
    <t>City of Hoisington - (KS)</t>
  </si>
  <si>
    <t>Holton</t>
  </si>
  <si>
    <t>City of Holton - (KS)</t>
  </si>
  <si>
    <t>Iola</t>
  </si>
  <si>
    <t>City of Iola - (KS)</t>
  </si>
  <si>
    <t>Jetmore</t>
  </si>
  <si>
    <t>City of Jetmore</t>
  </si>
  <si>
    <t>Quindaro</t>
  </si>
  <si>
    <t>City of Kansas City - (KS)</t>
  </si>
  <si>
    <t>Kingman Municipal Power and Light Plant</t>
  </si>
  <si>
    <t>City of Kingman - (KS)</t>
  </si>
  <si>
    <t>La Crosse</t>
  </si>
  <si>
    <t>City of La Crosse - (KS)</t>
  </si>
  <si>
    <t>Larned</t>
  </si>
  <si>
    <t>City of Larned - (KS)</t>
  </si>
  <si>
    <t>City of Lincoln Center - (KS)</t>
  </si>
  <si>
    <t>McPherson 2</t>
  </si>
  <si>
    <t>City of McPherson - (KS)</t>
  </si>
  <si>
    <t>Meade</t>
  </si>
  <si>
    <t>City of Meade - (KS)</t>
  </si>
  <si>
    <t>Minneapolis City of</t>
  </si>
  <si>
    <t>City of Minneapolis - (KS)</t>
  </si>
  <si>
    <t>Mulvane Power Plant</t>
  </si>
  <si>
    <t>City of Mulvane - (KS)</t>
  </si>
  <si>
    <t>Oberlin (KS)</t>
  </si>
  <si>
    <t>City of Oberlin - (KS)</t>
  </si>
  <si>
    <t>Osage City</t>
  </si>
  <si>
    <t>City of Osage City - (KS)</t>
  </si>
  <si>
    <t>Osawatomie City of</t>
  </si>
  <si>
    <t>City of Osawatomie - (KS)</t>
  </si>
  <si>
    <t>Osborne</t>
  </si>
  <si>
    <t>City of Osborne - (KS)</t>
  </si>
  <si>
    <t>Ottawa</t>
  </si>
  <si>
    <t>City of Ottawa - (KS)</t>
  </si>
  <si>
    <t>Pratt</t>
  </si>
  <si>
    <t>City of Pratt- (KS)</t>
  </si>
  <si>
    <t>Russell Downtown</t>
  </si>
  <si>
    <t>City of Russell - (KS)</t>
  </si>
  <si>
    <t>Sabetha Power Plant</t>
  </si>
  <si>
    <t>City of Sabetha - (KS)</t>
  </si>
  <si>
    <t>St Francis</t>
  </si>
  <si>
    <t>City of St Francis - (KS)</t>
  </si>
  <si>
    <t>St John</t>
  </si>
  <si>
    <t>City of St. John - (KS)</t>
  </si>
  <si>
    <t>Sharon Spring</t>
  </si>
  <si>
    <t>City of Sharon Springs - (KS)</t>
  </si>
  <si>
    <t>Stafford</t>
  </si>
  <si>
    <t>City of Stafford - (KS)</t>
  </si>
  <si>
    <t>Sterling</t>
  </si>
  <si>
    <t>City of Sterling - (KS)</t>
  </si>
  <si>
    <t>Stockton</t>
  </si>
  <si>
    <t>City of Stockton - (KS)</t>
  </si>
  <si>
    <t>Wamego</t>
  </si>
  <si>
    <t>City of Wamego - (KS)</t>
  </si>
  <si>
    <t>City of Washington - (KS)</t>
  </si>
  <si>
    <t>Wellington 1</t>
  </si>
  <si>
    <t>City of Wellington - (KS)</t>
  </si>
  <si>
    <t>West 14th Street</t>
  </si>
  <si>
    <t>City of Winfield - (KS)</t>
  </si>
  <si>
    <t>Garden City</t>
  </si>
  <si>
    <t>Mother Ann Lee</t>
  </si>
  <si>
    <t>Lock 7 Hydro Partners LLC</t>
  </si>
  <si>
    <t>Barkley</t>
  </si>
  <si>
    <t>USCE-Nashville District</t>
  </si>
  <si>
    <t>Elmer Smith</t>
  </si>
  <si>
    <t>City of Owensboro - (KY)</t>
  </si>
  <si>
    <t>Paris (KY)</t>
  </si>
  <si>
    <t>City of Paris - (KY)</t>
  </si>
  <si>
    <t>Kentucky Dam</t>
  </si>
  <si>
    <t>Paradise</t>
  </si>
  <si>
    <t>Shawnee</t>
  </si>
  <si>
    <t>Kenneth C Coleman</t>
  </si>
  <si>
    <t>Big Rivers Electric Corp</t>
  </si>
  <si>
    <t>HMP&amp;L Station Two Henderson</t>
  </si>
  <si>
    <t>Robert A Reid</t>
  </si>
  <si>
    <t>Cooper</t>
  </si>
  <si>
    <t>Dale</t>
  </si>
  <si>
    <t>Houma</t>
  </si>
  <si>
    <t>Terrebonne Parish Consol Gov't</t>
  </si>
  <si>
    <t>Minden</t>
  </si>
  <si>
    <t>City of Minden - (LA)</t>
  </si>
  <si>
    <t>Morgan City</t>
  </si>
  <si>
    <t>Louisiana Energy &amp; Power Authority</t>
  </si>
  <si>
    <t>New Roads</t>
  </si>
  <si>
    <t>City of New Roads - (LA)</t>
  </si>
  <si>
    <t>Plaquemine</t>
  </si>
  <si>
    <t>Rayne</t>
  </si>
  <si>
    <t>Ellsworth Hydro Station</t>
  </si>
  <si>
    <t>Brookfield Black Bear Hydro, LLC</t>
  </si>
  <si>
    <t>Howland Hydro Station</t>
  </si>
  <si>
    <t>Milford Hydro Station</t>
  </si>
  <si>
    <t>Stillwater Hydro Station</t>
  </si>
  <si>
    <t>Androscoggin 3</t>
  </si>
  <si>
    <t>Bar Mills</t>
  </si>
  <si>
    <t>Bonny Eagle</t>
  </si>
  <si>
    <t>Brunswick Hydro</t>
  </si>
  <si>
    <t>Cape Gas Turbine</t>
  </si>
  <si>
    <t>FPL Energy Cape LLC</t>
  </si>
  <si>
    <t>Cataract Hydro</t>
  </si>
  <si>
    <t>Deer Rips</t>
  </si>
  <si>
    <t>Gulf Island</t>
  </si>
  <si>
    <t>Harris Hydro</t>
  </si>
  <si>
    <t>Hiram</t>
  </si>
  <si>
    <t>Messalonskee 2 (Oakland)</t>
  </si>
  <si>
    <t>Messalonskee Stream Hydro LLC</t>
  </si>
  <si>
    <t>Messalonskee 3</t>
  </si>
  <si>
    <t>Messalonskee 5</t>
  </si>
  <si>
    <t>North Gorham</t>
  </si>
  <si>
    <t>Shawmut</t>
  </si>
  <si>
    <t>Skelton</t>
  </si>
  <si>
    <t>West Buxton</t>
  </si>
  <si>
    <t>Weston Hydro</t>
  </si>
  <si>
    <t>Williams Hydro</t>
  </si>
  <si>
    <t>Wyman Hydro</t>
  </si>
  <si>
    <t>Caribou Generation Station</t>
  </si>
  <si>
    <t>Merlin One LLC</t>
  </si>
  <si>
    <t>Squa Pan Hydro Station</t>
  </si>
  <si>
    <t>Algonquin Northern Maine</t>
  </si>
  <si>
    <t>CP Crane Power, LLC</t>
  </si>
  <si>
    <t>Gould Street</t>
  </si>
  <si>
    <t>Constellation Power Source Gen</t>
  </si>
  <si>
    <t>Herbert A Wagner</t>
  </si>
  <si>
    <t>Notch Cliff</t>
  </si>
  <si>
    <t>Perryman</t>
  </si>
  <si>
    <t>Philadelphia</t>
  </si>
  <si>
    <t>Riverside (MD)</t>
  </si>
  <si>
    <t>Westport</t>
  </si>
  <si>
    <t>Crisfield</t>
  </si>
  <si>
    <t>Vienna Operations</t>
  </si>
  <si>
    <t>NRG Vienna Operations Inc</t>
  </si>
  <si>
    <t>Deep Creek</t>
  </si>
  <si>
    <t>BP Piney &amp; Deep Creek LLC</t>
  </si>
  <si>
    <t>Chalk Point LLC</t>
  </si>
  <si>
    <t>NRG Chalk Point LLC</t>
  </si>
  <si>
    <t>Dickerson</t>
  </si>
  <si>
    <t>GenOn Mid-Atlantic LLC</t>
  </si>
  <si>
    <t>Morgantown Generating Plant</t>
  </si>
  <si>
    <t>Easton</t>
  </si>
  <si>
    <t>Easton Utilities Comm</t>
  </si>
  <si>
    <t>Exelon Framingham LLC</t>
  </si>
  <si>
    <t>Exelon L Street</t>
  </si>
  <si>
    <t>Mystic Generating Station</t>
  </si>
  <si>
    <t>Constellation Mystic Power LLC</t>
  </si>
  <si>
    <t>Pilgrim Nuclear Power Station</t>
  </si>
  <si>
    <t>Entergy Nuclear Generation Co</t>
  </si>
  <si>
    <t>Exelon Medway LLC</t>
  </si>
  <si>
    <t>Kendall Square Station</t>
  </si>
  <si>
    <t>Veolia - Kendall Green Energy</t>
  </si>
  <si>
    <t>Oak Bluffs Diesel Generating Facility</t>
  </si>
  <si>
    <t>NRG Canal LLC</t>
  </si>
  <si>
    <t>Canal</t>
  </si>
  <si>
    <t>Boatlock</t>
  </si>
  <si>
    <t>City of Holyoke Gas and Electric Dept.</t>
  </si>
  <si>
    <t>Chemical</t>
  </si>
  <si>
    <t>Hadley Falls</t>
  </si>
  <si>
    <t>Riverside Holyoke</t>
  </si>
  <si>
    <t>Brayton Point</t>
  </si>
  <si>
    <t>Brayton Point Energy LLC</t>
  </si>
  <si>
    <t>Cabot</t>
  </si>
  <si>
    <t>Cobble Mountain</t>
  </si>
  <si>
    <t>Doreen</t>
  </si>
  <si>
    <t>NAEA Energy Massachusetts  LLC</t>
  </si>
  <si>
    <t>Gardners Falls</t>
  </si>
  <si>
    <t>Putts Bridge</t>
  </si>
  <si>
    <t>Redbridge</t>
  </si>
  <si>
    <t>Essential Power Massachusetts LLC</t>
  </si>
  <si>
    <t>Woodland Road</t>
  </si>
  <si>
    <t>Potter Station 2</t>
  </si>
  <si>
    <t>Town of Braintree - (MA)</t>
  </si>
  <si>
    <t>High Street Station</t>
  </si>
  <si>
    <t>Town of Ipswich - (MA)</t>
  </si>
  <si>
    <t>Waters River</t>
  </si>
  <si>
    <t>City of Peabody - (MA)</t>
  </si>
  <si>
    <t>Cleary Flood</t>
  </si>
  <si>
    <t>City of Taunton</t>
  </si>
  <si>
    <t>Allegan Dam</t>
  </si>
  <si>
    <t>Loud</t>
  </si>
  <si>
    <t>Mio</t>
  </si>
  <si>
    <t>Webber</t>
  </si>
  <si>
    <t>Manistique</t>
  </si>
  <si>
    <t>Buchanan (MI)</t>
  </si>
  <si>
    <t>Alliant Techsystems</t>
  </si>
  <si>
    <t>Constantine</t>
  </si>
  <si>
    <t>Mottville</t>
  </si>
  <si>
    <t>Escanaba</t>
  </si>
  <si>
    <t>Escanaba Operating Services LLC</t>
  </si>
  <si>
    <t>Prickett</t>
  </si>
  <si>
    <t>Hemlock Falls</t>
  </si>
  <si>
    <t>Way Dam</t>
  </si>
  <si>
    <t>Clinton</t>
  </si>
  <si>
    <t>Village of Clinton - (MI)</t>
  </si>
  <si>
    <t>Crystal Falls</t>
  </si>
  <si>
    <t>City of Crystal Falls</t>
  </si>
  <si>
    <t>J B Sims</t>
  </si>
  <si>
    <t>City of Grand Haven - (MI)</t>
  </si>
  <si>
    <t>Grand Haven Diesel Plant</t>
  </si>
  <si>
    <t>Hart</t>
  </si>
  <si>
    <t>City of Hart Hydro - (MI)</t>
  </si>
  <si>
    <t>Hillsdale</t>
  </si>
  <si>
    <t>Hillsdale Board of Public Wks</t>
  </si>
  <si>
    <t>James De Young</t>
  </si>
  <si>
    <t>City of Holland</t>
  </si>
  <si>
    <t>Eckert Station</t>
  </si>
  <si>
    <t>Lansing Board of Water and Light</t>
  </si>
  <si>
    <t>Erickson Station</t>
  </si>
  <si>
    <t>Plant Four</t>
  </si>
  <si>
    <t>City of Marquette - (MI)</t>
  </si>
  <si>
    <t>James R Smith</t>
  </si>
  <si>
    <t>Shiras</t>
  </si>
  <si>
    <t>Marshall (MI)</t>
  </si>
  <si>
    <t>City of Marshall - (MI)</t>
  </si>
  <si>
    <t>Newberry</t>
  </si>
  <si>
    <t>Newberry Water &amp; Light Board</t>
  </si>
  <si>
    <t>Norway (MI)</t>
  </si>
  <si>
    <t>City of Norway</t>
  </si>
  <si>
    <t>Frank Jenkins</t>
  </si>
  <si>
    <t>City of Portland - (MI)</t>
  </si>
  <si>
    <t>St Louis</t>
  </si>
  <si>
    <t>City of St Louis - (MI)</t>
  </si>
  <si>
    <t>Main Street (MI)</t>
  </si>
  <si>
    <t>City of Sebewaing - (MI)</t>
  </si>
  <si>
    <t>Sturgis City  Diesel Plant</t>
  </si>
  <si>
    <t>City of Sturgis</t>
  </si>
  <si>
    <t>Hydro Plant</t>
  </si>
  <si>
    <t>Saint Marys Falls</t>
  </si>
  <si>
    <t>USACE-Detroit District</t>
  </si>
  <si>
    <t>Wyandotte</t>
  </si>
  <si>
    <t>Wyandotte Municipal Serv Comm</t>
  </si>
  <si>
    <t>City of Zeeland - (MI)</t>
  </si>
  <si>
    <t>Dafter</t>
  </si>
  <si>
    <t>Kleber</t>
  </si>
  <si>
    <t>Tower Kleber Ltd Partnership</t>
  </si>
  <si>
    <t>Caro</t>
  </si>
  <si>
    <t>Thumb Electric Coop of Mich</t>
  </si>
  <si>
    <t>Ubly</t>
  </si>
  <si>
    <t>George Johnson</t>
  </si>
  <si>
    <t>Claude Vandyke</t>
  </si>
  <si>
    <t>Hills</t>
  </si>
  <si>
    <t>Knife Falls</t>
  </si>
  <si>
    <t>Little Falls (MN)</t>
  </si>
  <si>
    <t>Pillager</t>
  </si>
  <si>
    <t>Scanlon</t>
  </si>
  <si>
    <t>Sylvan</t>
  </si>
  <si>
    <t>Winton</t>
  </si>
  <si>
    <t>Apple River</t>
  </si>
  <si>
    <t>St James</t>
  </si>
  <si>
    <t>City of St James - (MN)</t>
  </si>
  <si>
    <t>Adrian</t>
  </si>
  <si>
    <t>Adrian Public Utilities Comm</t>
  </si>
  <si>
    <t>Alexandria</t>
  </si>
  <si>
    <t>City of Alexandria - (MN)</t>
  </si>
  <si>
    <t>Austin Northeast</t>
  </si>
  <si>
    <t>City of Austin - (MN)</t>
  </si>
  <si>
    <t>Benson City of</t>
  </si>
  <si>
    <t>City of Benson - (MN)</t>
  </si>
  <si>
    <t>Blooming Prairie</t>
  </si>
  <si>
    <t>City of Blooming Prairie - (MN)</t>
  </si>
  <si>
    <t>Blue Earth</t>
  </si>
  <si>
    <t>Blue Earth Light &amp; Water</t>
  </si>
  <si>
    <t>Delano</t>
  </si>
  <si>
    <t>Delano Municipal Utilities</t>
  </si>
  <si>
    <t>Detroit Lakes</t>
  </si>
  <si>
    <t>City of Detroit Lakes - (MN)</t>
  </si>
  <si>
    <t>Elk River City of</t>
  </si>
  <si>
    <t>City of Elk River</t>
  </si>
  <si>
    <t>Fairfax</t>
  </si>
  <si>
    <t>City of Fairfax - (MN)</t>
  </si>
  <si>
    <t>Fairmont (MN)</t>
  </si>
  <si>
    <t>Southern Minnesota Mun P Agny</t>
  </si>
  <si>
    <t>Glencoe</t>
  </si>
  <si>
    <t>Glencoe Light &amp; Power Comm</t>
  </si>
  <si>
    <t>Grand Marais</t>
  </si>
  <si>
    <t>City of Grand Marais - (MN)</t>
  </si>
  <si>
    <t>Granite Falls</t>
  </si>
  <si>
    <t>City of Granite Falls - (MN)</t>
  </si>
  <si>
    <t>Hibbing</t>
  </si>
  <si>
    <t>Hibbing Public Utilities Comm</t>
  </si>
  <si>
    <t>Hutchinson Plant #1</t>
  </si>
  <si>
    <t>Hutchinson Utilities Comm</t>
  </si>
  <si>
    <t>Janesville</t>
  </si>
  <si>
    <t>City of Janesville - (MN)</t>
  </si>
  <si>
    <t>Kenyon Municipal</t>
  </si>
  <si>
    <t>Kenyon Municipal Utilities</t>
  </si>
  <si>
    <t>Lake Crystal</t>
  </si>
  <si>
    <t>City of Lake Crystal - (MN)</t>
  </si>
  <si>
    <t>Lanesboro</t>
  </si>
  <si>
    <t>Lanesboro Public Utility Comm</t>
  </si>
  <si>
    <t>Litchfield</t>
  </si>
  <si>
    <t>Litchfield Public Utilities</t>
  </si>
  <si>
    <t>City of Luverne - (MN)</t>
  </si>
  <si>
    <t>Marshall (MN)</t>
  </si>
  <si>
    <t>City of Marshall - (MN)</t>
  </si>
  <si>
    <t>Melrose</t>
  </si>
  <si>
    <t>Melrose Public Utilities</t>
  </si>
  <si>
    <t>Moose Lake</t>
  </si>
  <si>
    <t>Moose Lake Water &amp; Light Comm</t>
  </si>
  <si>
    <t>Mora</t>
  </si>
  <si>
    <t>City of Mora - (MN)</t>
  </si>
  <si>
    <t>Mountain Lake</t>
  </si>
  <si>
    <t>City of Mountain Lake - (MN)</t>
  </si>
  <si>
    <t>New Prague</t>
  </si>
  <si>
    <t>New Prague Utilities Comm</t>
  </si>
  <si>
    <t>New Ulm</t>
  </si>
  <si>
    <t>New Ulm Public Utilities Comm</t>
  </si>
  <si>
    <t>North Branch (MN)</t>
  </si>
  <si>
    <t>North Branch Water &amp; Light Comm</t>
  </si>
  <si>
    <t>Owatonna</t>
  </si>
  <si>
    <t>City of Owatonna - (MN)</t>
  </si>
  <si>
    <t>Preston (MN)</t>
  </si>
  <si>
    <t>Preston Public Utilities Comm</t>
  </si>
  <si>
    <t>Princeton (MN)</t>
  </si>
  <si>
    <t>Princeton Public Utils Comm</t>
  </si>
  <si>
    <t>Rochester Hydro</t>
  </si>
  <si>
    <t>Rochester Public Utilities</t>
  </si>
  <si>
    <t>Silver Lake</t>
  </si>
  <si>
    <t>Redwood Falls</t>
  </si>
  <si>
    <t>Redwood Falls Public Util Comm</t>
  </si>
  <si>
    <t>Sleepy Eye</t>
  </si>
  <si>
    <t>Sleepy Eye Public Utility Comm</t>
  </si>
  <si>
    <t>Springfield (MN)</t>
  </si>
  <si>
    <t>Springfield Public Utils Comm - (MN)</t>
  </si>
  <si>
    <t>Spring Valley</t>
  </si>
  <si>
    <t>Spring Valley Pub Utils Comm</t>
  </si>
  <si>
    <t>Thief River Falls</t>
  </si>
  <si>
    <t>City of Thief River Falls</t>
  </si>
  <si>
    <t>Truman</t>
  </si>
  <si>
    <t>Truman Public Utilities Comm</t>
  </si>
  <si>
    <t>Virginia</t>
  </si>
  <si>
    <t>City of Virginia - (MN)</t>
  </si>
  <si>
    <t>Wells IC</t>
  </si>
  <si>
    <t>City of Wells - (MN)</t>
  </si>
  <si>
    <t>Westbrook</t>
  </si>
  <si>
    <t>City of Westbrook</t>
  </si>
  <si>
    <t>Willmar</t>
  </si>
  <si>
    <t>Willmar Municipal Utilities</t>
  </si>
  <si>
    <t>Windom</t>
  </si>
  <si>
    <t>City of Windom</t>
  </si>
  <si>
    <t>Worthington</t>
  </si>
  <si>
    <t>City of Worthington - (MN)</t>
  </si>
  <si>
    <t>Cambridge CT</t>
  </si>
  <si>
    <t>Great River Energy</t>
  </si>
  <si>
    <t>Elk River</t>
  </si>
  <si>
    <t>Maple Lake</t>
  </si>
  <si>
    <t>L L Wilkins</t>
  </si>
  <si>
    <t>Henderson</t>
  </si>
  <si>
    <t>Greenwood Utilities Comm</t>
  </si>
  <si>
    <t>Yazoo</t>
  </si>
  <si>
    <t>Public Serv Comm of Yazoo City</t>
  </si>
  <si>
    <t>Benndale</t>
  </si>
  <si>
    <t>South Mississippi El Pwr Assn</t>
  </si>
  <si>
    <t>Moselle</t>
  </si>
  <si>
    <t>Paulding</t>
  </si>
  <si>
    <t>Niangua</t>
  </si>
  <si>
    <t>Sho-Me Power Electric Coop</t>
  </si>
  <si>
    <t>Albany</t>
  </si>
  <si>
    <t>City of Albany - (MO)</t>
  </si>
  <si>
    <t>Butler Municipal Power Plant</t>
  </si>
  <si>
    <t>City of Butler - (MO)</t>
  </si>
  <si>
    <t>Carrollton</t>
  </si>
  <si>
    <t>Carrollton Board of Public Wks</t>
  </si>
  <si>
    <t>Carthage</t>
  </si>
  <si>
    <t>City of Carthage - (MO)</t>
  </si>
  <si>
    <t>Chillicothe</t>
  </si>
  <si>
    <t>Chillicothe Municipal Utils</t>
  </si>
  <si>
    <t>Columbia (MO)</t>
  </si>
  <si>
    <t>City of Columbia - (MO)</t>
  </si>
  <si>
    <t>Stockton Hydro</t>
  </si>
  <si>
    <t>USCE-Kansas City District</t>
  </si>
  <si>
    <t>Fulton (MO)</t>
  </si>
  <si>
    <t>City of Fulton - (MO)</t>
  </si>
  <si>
    <t>Gallatin (MO)</t>
  </si>
  <si>
    <t>City of Gallatin - (MO)</t>
  </si>
  <si>
    <t>Higginsville</t>
  </si>
  <si>
    <t>City of Higginsville - (MO)</t>
  </si>
  <si>
    <t>Blue Valley</t>
  </si>
  <si>
    <t>City of Independence - (MO)</t>
  </si>
  <si>
    <t>Jackson Square</t>
  </si>
  <si>
    <t>Station H</t>
  </si>
  <si>
    <t>Station I</t>
  </si>
  <si>
    <t>Jackson (MO)</t>
  </si>
  <si>
    <t>City of Jackson - (MO)</t>
  </si>
  <si>
    <t>Kahoka</t>
  </si>
  <si>
    <t>City of Kahoka</t>
  </si>
  <si>
    <t>Kennett</t>
  </si>
  <si>
    <t>City of Kennett - (MO)</t>
  </si>
  <si>
    <t>La Plata</t>
  </si>
  <si>
    <t>City of La Plata - (MO)</t>
  </si>
  <si>
    <t>Macon</t>
  </si>
  <si>
    <t>City of Macon - (MO)</t>
  </si>
  <si>
    <t>Malden</t>
  </si>
  <si>
    <t>City of Malden - (MO)</t>
  </si>
  <si>
    <t>Marshall (MO)</t>
  </si>
  <si>
    <t>City of Marshall - (MO)</t>
  </si>
  <si>
    <t>Memphis</t>
  </si>
  <si>
    <t>City of Memphis - (MO)</t>
  </si>
  <si>
    <t>Monroe (MO)</t>
  </si>
  <si>
    <t>City of Monroe City - (MO)</t>
  </si>
  <si>
    <t>Odessa</t>
  </si>
  <si>
    <t>City of Odessa - (MO)</t>
  </si>
  <si>
    <t>Palmyra Municipal</t>
  </si>
  <si>
    <t>City of Palmyra - (MO)</t>
  </si>
  <si>
    <t>James River Power Station</t>
  </si>
  <si>
    <t>City Utilities of Springfield - (MO)</t>
  </si>
  <si>
    <t>Unionville City of</t>
  </si>
  <si>
    <t>City of Unionville - (MO)</t>
  </si>
  <si>
    <t>Table Rock</t>
  </si>
  <si>
    <t>New Madrid</t>
  </si>
  <si>
    <t>Associated Electric Coop, Inc</t>
  </si>
  <si>
    <t>Thomas Hill</t>
  </si>
  <si>
    <t>Missouri City</t>
  </si>
  <si>
    <t>J E Corette Plant</t>
  </si>
  <si>
    <t>Lake (WY)</t>
  </si>
  <si>
    <t>Old Faithful</t>
  </si>
  <si>
    <t>Hungry Horse</t>
  </si>
  <si>
    <t>Yellowtail</t>
  </si>
  <si>
    <t>Ansley</t>
  </si>
  <si>
    <t>City of Ansley - (NE)</t>
  </si>
  <si>
    <t>Auburn</t>
  </si>
  <si>
    <t>Auburn Board of Public Works</t>
  </si>
  <si>
    <t>Arnold</t>
  </si>
  <si>
    <t>Village of Arnold - (NE)</t>
  </si>
  <si>
    <t>Beaver City</t>
  </si>
  <si>
    <t>City of Beaver City - (NE)</t>
  </si>
  <si>
    <t>Broken Bow</t>
  </si>
  <si>
    <t>City of Broken Bow - (NE)</t>
  </si>
  <si>
    <t>Burwell</t>
  </si>
  <si>
    <t>City of Burwell - (NE)</t>
  </si>
  <si>
    <t>Cambridge</t>
  </si>
  <si>
    <t>City of Cambridge - (NE)</t>
  </si>
  <si>
    <t>Campbell Village</t>
  </si>
  <si>
    <t>Village of Campbell - (NE)</t>
  </si>
  <si>
    <t>Canaday</t>
  </si>
  <si>
    <t>Nebraska Public Power District</t>
  </si>
  <si>
    <t>Jeffrey</t>
  </si>
  <si>
    <t>Johnson 1</t>
  </si>
  <si>
    <t>Johnson 2</t>
  </si>
  <si>
    <t>Chappell</t>
  </si>
  <si>
    <t>City of Chappell - (NE)</t>
  </si>
  <si>
    <t>Crete</t>
  </si>
  <si>
    <t>City of Crete</t>
  </si>
  <si>
    <t>Curtis</t>
  </si>
  <si>
    <t>City of Curtis - (NE)</t>
  </si>
  <si>
    <t>David City</t>
  </si>
  <si>
    <t>City of David City</t>
  </si>
  <si>
    <t>Deshler</t>
  </si>
  <si>
    <t>City of Deshler - (NE)</t>
  </si>
  <si>
    <t>Emerson</t>
  </si>
  <si>
    <t>City of Emerson - (NE)</t>
  </si>
  <si>
    <t>Fairbury</t>
  </si>
  <si>
    <t>City of Fairbury</t>
  </si>
  <si>
    <t>Falls City</t>
  </si>
  <si>
    <t>City of Falls City - (NE)</t>
  </si>
  <si>
    <t>Franklin (NE)</t>
  </si>
  <si>
    <t>City of Franklin - (NE)</t>
  </si>
  <si>
    <t>Lon Wright</t>
  </si>
  <si>
    <t>City of Fremont - (NE)</t>
  </si>
  <si>
    <t>C W Burdick</t>
  </si>
  <si>
    <t>Don Henry</t>
  </si>
  <si>
    <t>North Denver</t>
  </si>
  <si>
    <t>Kimball</t>
  </si>
  <si>
    <t>City of Kimball - (NE)</t>
  </si>
  <si>
    <t>Laurel</t>
  </si>
  <si>
    <t>City of Laurel - (NE)</t>
  </si>
  <si>
    <t>J Street</t>
  </si>
  <si>
    <t>Lincoln Electric System</t>
  </si>
  <si>
    <t>Lyons</t>
  </si>
  <si>
    <t>City of Lyons - (NE)</t>
  </si>
  <si>
    <t>Nebraska City # 1</t>
  </si>
  <si>
    <t>City of Nebraska City</t>
  </si>
  <si>
    <t>Syracuse # 2</t>
  </si>
  <si>
    <t>Columbus</t>
  </si>
  <si>
    <t>Loup River Public Power Dist</t>
  </si>
  <si>
    <t>Hallam</t>
  </si>
  <si>
    <t>Hebron</t>
  </si>
  <si>
    <t>Kearney</t>
  </si>
  <si>
    <t>McCook</t>
  </si>
  <si>
    <t>Monroe (NE)</t>
  </si>
  <si>
    <t>North Platte</t>
  </si>
  <si>
    <t>Sheldon</t>
  </si>
  <si>
    <t>Spencer Hydro</t>
  </si>
  <si>
    <t>Fort Calhoun</t>
  </si>
  <si>
    <t>Omaha Public Power District</t>
  </si>
  <si>
    <t>Jones Street</t>
  </si>
  <si>
    <t>North Omaha</t>
  </si>
  <si>
    <t>Sarpy County</t>
  </si>
  <si>
    <t>Ord</t>
  </si>
  <si>
    <t>City of Ord - (NE)</t>
  </si>
  <si>
    <t>Oxford (NE)</t>
  </si>
  <si>
    <t>Village of Oxford - (NE)</t>
  </si>
  <si>
    <t>Pender</t>
  </si>
  <si>
    <t>City of Pender - (NE)</t>
  </si>
  <si>
    <t>Plainview Muncipal Power</t>
  </si>
  <si>
    <t>City of Plainview - (NE)</t>
  </si>
  <si>
    <t>Red Cloud</t>
  </si>
  <si>
    <t>City of Red Cloud - (NE)</t>
  </si>
  <si>
    <t>Sargent</t>
  </si>
  <si>
    <t>City of Sargent - (NE)</t>
  </si>
  <si>
    <t>Sidney (NE)</t>
  </si>
  <si>
    <t>City of Sidney - (NE)</t>
  </si>
  <si>
    <t>Spalding</t>
  </si>
  <si>
    <t>Village of Spalding - (NE)</t>
  </si>
  <si>
    <t>Stuart (NE)</t>
  </si>
  <si>
    <t>City of Stuart - (NE)</t>
  </si>
  <si>
    <t>City of Tecumseh</t>
  </si>
  <si>
    <t>Wahoo</t>
  </si>
  <si>
    <t>City of Wahoo - (NE)</t>
  </si>
  <si>
    <t>Wakefield</t>
  </si>
  <si>
    <t>City of Wakefield - (NE)</t>
  </si>
  <si>
    <t>Wayne IC</t>
  </si>
  <si>
    <t>City of Wayne</t>
  </si>
  <si>
    <t>West Point Municipal</t>
  </si>
  <si>
    <t>City of West Point - (NE)</t>
  </si>
  <si>
    <t>Wilber</t>
  </si>
  <si>
    <t>City of Wilber</t>
  </si>
  <si>
    <t>Wisner</t>
  </si>
  <si>
    <t>City of Wisner</t>
  </si>
  <si>
    <t>Canaan</t>
  </si>
  <si>
    <t>Gorham</t>
  </si>
  <si>
    <t>Hooksett</t>
  </si>
  <si>
    <t>Jackman</t>
  </si>
  <si>
    <t>Carlls Corner</t>
  </si>
  <si>
    <t>Calpine New Jersey Generation LLC</t>
  </si>
  <si>
    <t>Cedar Station</t>
  </si>
  <si>
    <t>Middle Station</t>
  </si>
  <si>
    <t>Missouri Avenue</t>
  </si>
  <si>
    <t>Oyster Creek</t>
  </si>
  <si>
    <t>Sayreville</t>
  </si>
  <si>
    <t>NRG REMA LLC</t>
  </si>
  <si>
    <t>Gilbert</t>
  </si>
  <si>
    <t>PSEG National Park Generating Station</t>
  </si>
  <si>
    <t>Howard Down</t>
  </si>
  <si>
    <t>City of Vineland - (NJ)</t>
  </si>
  <si>
    <t>Animas</t>
  </si>
  <si>
    <t>Danskammer Generating Station</t>
  </si>
  <si>
    <t>Danskammer Energy</t>
  </si>
  <si>
    <t>Dashville</t>
  </si>
  <si>
    <t>Arthur Kill Generating Station</t>
  </si>
  <si>
    <t>NRG Arthur Kill Operations Inc</t>
  </si>
  <si>
    <t>Gowanus Gas Turbines Generating</t>
  </si>
  <si>
    <t>U S Power Generating Company LLC</t>
  </si>
  <si>
    <t>Indian Point 2</t>
  </si>
  <si>
    <t>Entergy Nuclear Indian Point 2</t>
  </si>
  <si>
    <t>Narrows Gas Turbines Generating</t>
  </si>
  <si>
    <t>Ravenswood</t>
  </si>
  <si>
    <t>TC Ravenswood LLC</t>
  </si>
  <si>
    <t>Greenidge Generation LLC</t>
  </si>
  <si>
    <t>Greenidge Generation Holdings LLC</t>
  </si>
  <si>
    <t>Harris Lake</t>
  </si>
  <si>
    <t>Cayuga Operating Company</t>
  </si>
  <si>
    <t>Cayuga Operating Company, LLC</t>
  </si>
  <si>
    <t>Bethlehem Energy Center</t>
  </si>
  <si>
    <t>PSEG Power New York Inc</t>
  </si>
  <si>
    <t>Allens Falls</t>
  </si>
  <si>
    <t>Erie Boulevard Hydropower LP</t>
  </si>
  <si>
    <t>Beardslee</t>
  </si>
  <si>
    <t>Belfort</t>
  </si>
  <si>
    <t>Bennetts Bridge</t>
  </si>
  <si>
    <t>Black River</t>
  </si>
  <si>
    <t>Blake</t>
  </si>
  <si>
    <t>Browns Falls</t>
  </si>
  <si>
    <t>C R Huntley Generating Station</t>
  </si>
  <si>
    <t>NRG Huntley Operations Inc</t>
  </si>
  <si>
    <t>Chasm</t>
  </si>
  <si>
    <t>Colton</t>
  </si>
  <si>
    <t>Deferiet</t>
  </si>
  <si>
    <t>Dunkirk Generating Plant</t>
  </si>
  <si>
    <t>Dunkirk Power LLC</t>
  </si>
  <si>
    <t>Eagle</t>
  </si>
  <si>
    <t>Eel Weir</t>
  </si>
  <si>
    <t>Effley</t>
  </si>
  <si>
    <t>Elmer</t>
  </si>
  <si>
    <t>Ephratah</t>
  </si>
  <si>
    <t>East Norfolk</t>
  </si>
  <si>
    <t>Five Falls</t>
  </si>
  <si>
    <t>Flat Rock</t>
  </si>
  <si>
    <t>Franklin (NY)</t>
  </si>
  <si>
    <t>Glenwood Hydro</t>
  </si>
  <si>
    <t>Granby</t>
  </si>
  <si>
    <t>Hannawa</t>
  </si>
  <si>
    <t>Herrings</t>
  </si>
  <si>
    <t>Heuvelton</t>
  </si>
  <si>
    <t>High Dam</t>
  </si>
  <si>
    <t>Oswego City of</t>
  </si>
  <si>
    <t>High Falls - Croghan NY</t>
  </si>
  <si>
    <t>Higley</t>
  </si>
  <si>
    <t>Hydraulic Race</t>
  </si>
  <si>
    <t>Inghams</t>
  </si>
  <si>
    <t>Johnsonville Dam</t>
  </si>
  <si>
    <t>Kamargo</t>
  </si>
  <si>
    <t>Lighthouse Hill</t>
  </si>
  <si>
    <t>Macomb</t>
  </si>
  <si>
    <t>Minetto</t>
  </si>
  <si>
    <t>Moshier</t>
  </si>
  <si>
    <t>Nine Mile Point Nuclear Station</t>
  </si>
  <si>
    <t>Norfolk</t>
  </si>
  <si>
    <t>Norwood</t>
  </si>
  <si>
    <t>Oswego Harbor Power</t>
  </si>
  <si>
    <t>NRG Oswego Harbor Power Operations Inc</t>
  </si>
  <si>
    <t>Oswego Falls East</t>
  </si>
  <si>
    <t>Oswego Falls West</t>
  </si>
  <si>
    <t>Parishville</t>
  </si>
  <si>
    <t>Piercefield</t>
  </si>
  <si>
    <t>Prospect</t>
  </si>
  <si>
    <t>Rainbow Falls Hydro</t>
  </si>
  <si>
    <t>Raymondville</t>
  </si>
  <si>
    <t>South Edwards</t>
  </si>
  <si>
    <t>School Street</t>
  </si>
  <si>
    <t>Schaghticoke</t>
  </si>
  <si>
    <t>Schuylerville</t>
  </si>
  <si>
    <t>Sewalls</t>
  </si>
  <si>
    <t>Sherman Island</t>
  </si>
  <si>
    <t>Soft Maple</t>
  </si>
  <si>
    <t>South Colton</t>
  </si>
  <si>
    <t>Spier Falls</t>
  </si>
  <si>
    <t>Stark</t>
  </si>
  <si>
    <t>Stewarts Bridge</t>
  </si>
  <si>
    <t>Sugar Island</t>
  </si>
  <si>
    <t>Taylorville</t>
  </si>
  <si>
    <t>Trenton Falls</t>
  </si>
  <si>
    <t>Varick</t>
  </si>
  <si>
    <t>Waterport</t>
  </si>
  <si>
    <t>Yaleville</t>
  </si>
  <si>
    <t>Bowline Point</t>
  </si>
  <si>
    <t>NRG New York LLC</t>
  </si>
  <si>
    <t>Grahamsville</t>
  </si>
  <si>
    <t>Hillburn</t>
  </si>
  <si>
    <t>Alliance NYGT, LLC</t>
  </si>
  <si>
    <t>Mongaup</t>
  </si>
  <si>
    <t>Eagle Creek RE LLC</t>
  </si>
  <si>
    <t>Rio</t>
  </si>
  <si>
    <t>Shoemaker</t>
  </si>
  <si>
    <t>Swinging Bridge 2</t>
  </si>
  <si>
    <t>Rochester 26</t>
  </si>
  <si>
    <t>Plant No 1 Freeport</t>
  </si>
  <si>
    <t>Village of Freeport - (NY)</t>
  </si>
  <si>
    <t>Plant No 2 Freeport</t>
  </si>
  <si>
    <t>Greenport</t>
  </si>
  <si>
    <t>Village of Greenport - (NY)</t>
  </si>
  <si>
    <t>S A Carlson</t>
  </si>
  <si>
    <t>Jamestown Board of Public Util</t>
  </si>
  <si>
    <t>Crescent</t>
  </si>
  <si>
    <t>Vischer Ferry</t>
  </si>
  <si>
    <t>Blenheim Gilboa</t>
  </si>
  <si>
    <t>Lewiston Niagara</t>
  </si>
  <si>
    <t>Robert Moses Niagara</t>
  </si>
  <si>
    <t>Robert Moses Power Dam</t>
  </si>
  <si>
    <t>Charles P Keller</t>
  </si>
  <si>
    <t>Village of Rockville Centre - (NY)</t>
  </si>
  <si>
    <t>Watertown</t>
  </si>
  <si>
    <t>City of Watertown - (NY)</t>
  </si>
  <si>
    <t>Marshall Dam</t>
  </si>
  <si>
    <t>James E. Rogers Energy Complex</t>
  </si>
  <si>
    <t>Turner Shoals</t>
  </si>
  <si>
    <t>Northbrook Carolina Hydro LLC</t>
  </si>
  <si>
    <t>Tuxedo</t>
  </si>
  <si>
    <t>Franklin (NC)</t>
  </si>
  <si>
    <t>Mission</t>
  </si>
  <si>
    <t>Tuckasegee</t>
  </si>
  <si>
    <t>Lake Lure</t>
  </si>
  <si>
    <t>Lake Lure Town of</t>
  </si>
  <si>
    <t>Chatuge</t>
  </si>
  <si>
    <t>Fontana Dam</t>
  </si>
  <si>
    <t>Hiwassee Dam</t>
  </si>
  <si>
    <t>Buxton</t>
  </si>
  <si>
    <t>North Carolina El Member Corp</t>
  </si>
  <si>
    <t>Grafton</t>
  </si>
  <si>
    <t>City of Grafton - (ND)</t>
  </si>
  <si>
    <t>Garrison</t>
  </si>
  <si>
    <t>USCE-Missouri River District</t>
  </si>
  <si>
    <t>Leland Olds</t>
  </si>
  <si>
    <t>Basin Electric Power Coop</t>
  </si>
  <si>
    <t>Milton R Young</t>
  </si>
  <si>
    <t>Minnkota Power Coop, Inc</t>
  </si>
  <si>
    <t>Stanton</t>
  </si>
  <si>
    <t>FirstEnergy Ashtabula</t>
  </si>
  <si>
    <t>Avon Lake</t>
  </si>
  <si>
    <t>NRG Power Midwest LP</t>
  </si>
  <si>
    <t>FirstEnergy Eastlake</t>
  </si>
  <si>
    <t>FirstEnergy Lake Shore</t>
  </si>
  <si>
    <t>Niles Power Plant</t>
  </si>
  <si>
    <t>FirstEnergy R E Burger</t>
  </si>
  <si>
    <t>FirstEnergy W H Sammis</t>
  </si>
  <si>
    <t>FirstEnergy West Lorain</t>
  </si>
  <si>
    <t>FirstEnergy Bay Shore</t>
  </si>
  <si>
    <t>Richland</t>
  </si>
  <si>
    <t>Richland-Stryker Generation LLC</t>
  </si>
  <si>
    <t>Stryker</t>
  </si>
  <si>
    <t>Arcanum</t>
  </si>
  <si>
    <t>City of Arcanum - (OH)</t>
  </si>
  <si>
    <t>Bryan (OH)</t>
  </si>
  <si>
    <t>City of Bryan - (OH)</t>
  </si>
  <si>
    <t>Collinwood</t>
  </si>
  <si>
    <t>City of Cleveland - (OH)</t>
  </si>
  <si>
    <t>West 41st Street</t>
  </si>
  <si>
    <t>Dover</t>
  </si>
  <si>
    <t>City of Dover - (OH)</t>
  </si>
  <si>
    <t>Hamilton (OH)</t>
  </si>
  <si>
    <t>City of Hamilton - (OH)</t>
  </si>
  <si>
    <t>Lebanon</t>
  </si>
  <si>
    <t>City of Lebanon - (OH)</t>
  </si>
  <si>
    <t>Oberlin (OH)</t>
  </si>
  <si>
    <t>City of Oberlin - (OH)</t>
  </si>
  <si>
    <t>Orrville</t>
  </si>
  <si>
    <t>City of Orrville - (OH)</t>
  </si>
  <si>
    <t>Painesville</t>
  </si>
  <si>
    <t>City of Painesville</t>
  </si>
  <si>
    <t>Piqua Power Plant</t>
  </si>
  <si>
    <t>City of Piqua - (OH)</t>
  </si>
  <si>
    <t>St Marys</t>
  </si>
  <si>
    <t>City of St Marys - (OH)</t>
  </si>
  <si>
    <t>Shelby Municipal Light Plant</t>
  </si>
  <si>
    <t>City of Shelby - (OH)</t>
  </si>
  <si>
    <t>Anadarko</t>
  </si>
  <si>
    <t>City of Woodsfield - (OH)</t>
  </si>
  <si>
    <t>Cushing</t>
  </si>
  <si>
    <t>City of Cushing - (OK)</t>
  </si>
  <si>
    <t>Markham</t>
  </si>
  <si>
    <t>Pensacola</t>
  </si>
  <si>
    <t>Salina</t>
  </si>
  <si>
    <t>Keystone Dam</t>
  </si>
  <si>
    <t>USCE-Tulsa District</t>
  </si>
  <si>
    <t>Robert S Kerr</t>
  </si>
  <si>
    <t>Kingfisher</t>
  </si>
  <si>
    <t>City of Kingfisher - (OK)</t>
  </si>
  <si>
    <t>Webbers Falls</t>
  </si>
  <si>
    <t>Mangum</t>
  </si>
  <si>
    <t>City of Mangum - (OK)</t>
  </si>
  <si>
    <t>Pawhuska</t>
  </si>
  <si>
    <t>City of Pawhuska - (OK)</t>
  </si>
  <si>
    <t>Boomer Lake Station</t>
  </si>
  <si>
    <t>Stillwater Utilities Authority</t>
  </si>
  <si>
    <t>Fort Gibson</t>
  </si>
  <si>
    <t>Tenkiller Ferry</t>
  </si>
  <si>
    <t>Anadarko Plant</t>
  </si>
  <si>
    <t>Western Farmers Elec Coop, Inc</t>
  </si>
  <si>
    <t>Mooreland</t>
  </si>
  <si>
    <t>Eagle Point</t>
  </si>
  <si>
    <t>East Side</t>
  </si>
  <si>
    <t>Fall Creek</t>
  </si>
  <si>
    <t>Granite</t>
  </si>
  <si>
    <t>Baldock Solar Highway</t>
  </si>
  <si>
    <t>Biglow Canyon Wind Farm</t>
  </si>
  <si>
    <t>Carmen Smith</t>
  </si>
  <si>
    <t>Eugene Water &amp; Electric Board</t>
  </si>
  <si>
    <t>Leaburg</t>
  </si>
  <si>
    <t>Walterville</t>
  </si>
  <si>
    <t>Big Cliff</t>
  </si>
  <si>
    <t>Bonneville</t>
  </si>
  <si>
    <t>Cougar</t>
  </si>
  <si>
    <t>Detroit</t>
  </si>
  <si>
    <t>Dexter</t>
  </si>
  <si>
    <t>Green Peter</t>
  </si>
  <si>
    <t>Hills Creek</t>
  </si>
  <si>
    <t>John Day</t>
  </si>
  <si>
    <t>Lookout Point</t>
  </si>
  <si>
    <t>McNary</t>
  </si>
  <si>
    <t>Brunot Island</t>
  </si>
  <si>
    <t>Hamilton (PA)</t>
  </si>
  <si>
    <t>Hunterstown</t>
  </si>
  <si>
    <t>Mountain</t>
  </si>
  <si>
    <t>Orrtanna</t>
  </si>
  <si>
    <t>Portland (PA)</t>
  </si>
  <si>
    <t>Shawnee (PA)</t>
  </si>
  <si>
    <t>Titus</t>
  </si>
  <si>
    <t>Tolna</t>
  </si>
  <si>
    <t>Blossburg</t>
  </si>
  <si>
    <t>Homer City Generating Station</t>
  </si>
  <si>
    <t>NRG Homer City Services LLC</t>
  </si>
  <si>
    <t>Piney</t>
  </si>
  <si>
    <t>Seward (PA)</t>
  </si>
  <si>
    <t>NRG Wholesale Generation LP</t>
  </si>
  <si>
    <t>Shawville</t>
  </si>
  <si>
    <t>New Castle Plant</t>
  </si>
  <si>
    <t>TalenEnergy Martin Creek LLC Allentown</t>
  </si>
  <si>
    <t>TalenEnergy Martins Creek LLC</t>
  </si>
  <si>
    <t>Brunner Island</t>
  </si>
  <si>
    <t>Brunner Island LLC</t>
  </si>
  <si>
    <t>TalenEnergy Martins Creek LLC Fishbach</t>
  </si>
  <si>
    <t>TalenEnergy Martins Creek LLC Harrisburg</t>
  </si>
  <si>
    <t>TalenEnergy Martins Creek LLC Harwood</t>
  </si>
  <si>
    <t>TalenEnergy Holtwood</t>
  </si>
  <si>
    <t>TalenEnergy Holtwood LLC</t>
  </si>
  <si>
    <t>TalenEnergy Martins Creek LLC Jenkins</t>
  </si>
  <si>
    <t>TalenEnergy Martins Creek LLC Lock Haven</t>
  </si>
  <si>
    <t>TalenEnergy Martins Creek</t>
  </si>
  <si>
    <t>TalenEnergy Montour</t>
  </si>
  <si>
    <t>TalenEnergy Montour LLC</t>
  </si>
  <si>
    <t>Sunbury Generation LP</t>
  </si>
  <si>
    <t>TalenEnergy HW Wallenpaupack</t>
  </si>
  <si>
    <t>TalenEnergy Martins Creek LLC West Shore</t>
  </si>
  <si>
    <t>TalenEnergy Martins Creek LLC Williamsport</t>
  </si>
  <si>
    <t>Chester Generating Station</t>
  </si>
  <si>
    <t>Delaware Generating Station</t>
  </si>
  <si>
    <t>Eddystone Generating Station</t>
  </si>
  <si>
    <t>Falls</t>
  </si>
  <si>
    <t>Moser Generating Station</t>
  </si>
  <si>
    <t>Muddy Run</t>
  </si>
  <si>
    <t>Richmond Generating Station</t>
  </si>
  <si>
    <t>Schuylkill Generating Station</t>
  </si>
  <si>
    <t>Southwark</t>
  </si>
  <si>
    <t>Hunlock Power Station</t>
  </si>
  <si>
    <t>UGI Development Co</t>
  </si>
  <si>
    <t>Manchester Street</t>
  </si>
  <si>
    <t>Dominion Energy New England, LLC</t>
  </si>
  <si>
    <t>Boyds Mill Hydro</t>
  </si>
  <si>
    <t>Hollidays Bridge Hydro</t>
  </si>
  <si>
    <t>Saluda Dam</t>
  </si>
  <si>
    <t>Cross</t>
  </si>
  <si>
    <t>Georgetown LFGTE</t>
  </si>
  <si>
    <t>Hilton Head</t>
  </si>
  <si>
    <t>Horry Land Fill Gas Site</t>
  </si>
  <si>
    <t>Jefferies</t>
  </si>
  <si>
    <t>Rocky River (SC)</t>
  </si>
  <si>
    <t>City of Abbeville - (SC)</t>
  </si>
  <si>
    <t>John S Rainey</t>
  </si>
  <si>
    <t>Lee County Landfill</t>
  </si>
  <si>
    <t>J Strom Thurmond</t>
  </si>
  <si>
    <t>Clark (SD)</t>
  </si>
  <si>
    <t>Faulkton</t>
  </si>
  <si>
    <t>Mobile Unit</t>
  </si>
  <si>
    <t>Oahe</t>
  </si>
  <si>
    <t>Fort Randall</t>
  </si>
  <si>
    <t>Big Bend Dam</t>
  </si>
  <si>
    <t>Allen Steam Plant</t>
  </si>
  <si>
    <t>Apalachia</t>
  </si>
  <si>
    <t>Boone Dam</t>
  </si>
  <si>
    <t>Cherokee Dam</t>
  </si>
  <si>
    <t>Chickamauga</t>
  </si>
  <si>
    <t>Cumberland (TN)</t>
  </si>
  <si>
    <t>Douglas Dam</t>
  </si>
  <si>
    <t>Fort Patrick Henry</t>
  </si>
  <si>
    <t>Fort Loudoun</t>
  </si>
  <si>
    <t>Gallatin (TN)</t>
  </si>
  <si>
    <t>Great Falls (TN)</t>
  </si>
  <si>
    <t>John Sevier</t>
  </si>
  <si>
    <t>Johnsonville</t>
  </si>
  <si>
    <t>Kingston</t>
  </si>
  <si>
    <t>Melton Hill</t>
  </si>
  <si>
    <t>Nickajack</t>
  </si>
  <si>
    <t>Norris Dam</t>
  </si>
  <si>
    <t>Ocoee 1</t>
  </si>
  <si>
    <t>Ocoee 2</t>
  </si>
  <si>
    <t>Ocoee 3</t>
  </si>
  <si>
    <t>Pickwick Landing Dam</t>
  </si>
  <si>
    <t>South Holston</t>
  </si>
  <si>
    <t>Tims Ford</t>
  </si>
  <si>
    <t>Watauga</t>
  </si>
  <si>
    <t>Watts Bar Hydro</t>
  </si>
  <si>
    <t>Wilbur</t>
  </si>
  <si>
    <t>Cordell Hull</t>
  </si>
  <si>
    <t>Dale Hollow</t>
  </si>
  <si>
    <t>Old Hickory</t>
  </si>
  <si>
    <t>J P Priest</t>
  </si>
  <si>
    <t>Eagle Pass</t>
  </si>
  <si>
    <t>Maverick Cty Water Control &amp; Improvement</t>
  </si>
  <si>
    <t>Laredo</t>
  </si>
  <si>
    <t>Topaz Power Group  LLC</t>
  </si>
  <si>
    <t>Nueces Bay</t>
  </si>
  <si>
    <t>ReNu Power Holdings LLC</t>
  </si>
  <si>
    <t>Lake Hubbard</t>
  </si>
  <si>
    <t>Luminant Generation Company LLC</t>
  </si>
  <si>
    <t>Mountain Creek</t>
  </si>
  <si>
    <t>Cedar Bayou</t>
  </si>
  <si>
    <t>Greens Bayou</t>
  </si>
  <si>
    <t>Sam Bertron</t>
  </si>
  <si>
    <t>T H Wharton</t>
  </si>
  <si>
    <t>W A Parish</t>
  </si>
  <si>
    <t>Graham</t>
  </si>
  <si>
    <t>Handley</t>
  </si>
  <si>
    <t>Morgan Creek</t>
  </si>
  <si>
    <t>Permian Basin</t>
  </si>
  <si>
    <t>Big Brown</t>
  </si>
  <si>
    <t>Big Brown Power Company LLC</t>
  </si>
  <si>
    <t>Stryker Creek</t>
  </si>
  <si>
    <t>Trinidad (TX)</t>
  </si>
  <si>
    <t>Decker Creek</t>
  </si>
  <si>
    <t>Austin Energy</t>
  </si>
  <si>
    <t>Silas Ray</t>
  </si>
  <si>
    <t>Brownsville Public Utilities Board</t>
  </si>
  <si>
    <t>Bryan (TX)</t>
  </si>
  <si>
    <t>City of Bryan - (TX)</t>
  </si>
  <si>
    <t>Ray Olinger</t>
  </si>
  <si>
    <t>Abbott TP 3</t>
  </si>
  <si>
    <t>Dunlap TP 1</t>
  </si>
  <si>
    <t>H 4</t>
  </si>
  <si>
    <t>H 5</t>
  </si>
  <si>
    <t>Nolte</t>
  </si>
  <si>
    <t>TP 4</t>
  </si>
  <si>
    <t>Austin</t>
  </si>
  <si>
    <t>Lower Colorado River Authority</t>
  </si>
  <si>
    <t>Buchanan Dam (TX)</t>
  </si>
  <si>
    <t>Granite Shoals</t>
  </si>
  <si>
    <t>Inks</t>
  </si>
  <si>
    <t>Marble Falls</t>
  </si>
  <si>
    <t>Marshall Ford</t>
  </si>
  <si>
    <t>Sim Gideon</t>
  </si>
  <si>
    <t>Ty Cooke</t>
  </si>
  <si>
    <t>City of Lubbock - (TX)</t>
  </si>
  <si>
    <t>J Robert Massengale</t>
  </si>
  <si>
    <t>Leon Creek</t>
  </si>
  <si>
    <t>City of San Antonio - (TX)</t>
  </si>
  <si>
    <t>O W Sommers</t>
  </si>
  <si>
    <t>V H Braunig</t>
  </si>
  <si>
    <t>Weatherford</t>
  </si>
  <si>
    <t>Weatherford Mun Utility System</t>
  </si>
  <si>
    <t>R W Miller</t>
  </si>
  <si>
    <t>Brazos Electric Power Coop Inc</t>
  </si>
  <si>
    <t>Pearsall</t>
  </si>
  <si>
    <t>South Texas Electric Coop, Inc</t>
  </si>
  <si>
    <t>Sam Rayburn</t>
  </si>
  <si>
    <t>Upper Beaver</t>
  </si>
  <si>
    <t>Beaver City Corporation</t>
  </si>
  <si>
    <t>Snake Creek</t>
  </si>
  <si>
    <t>Last Chance</t>
  </si>
  <si>
    <t>Bountiful City</t>
  </si>
  <si>
    <t>City of Bountiful</t>
  </si>
  <si>
    <t>Brigham City</t>
  </si>
  <si>
    <t>Brigham City Corporation</t>
  </si>
  <si>
    <t>Hydro III</t>
  </si>
  <si>
    <t>City of Logan - (UT)</t>
  </si>
  <si>
    <t>Manti Upper</t>
  </si>
  <si>
    <t>Provo</t>
  </si>
  <si>
    <t>Provo City Corp</t>
  </si>
  <si>
    <t>Bartholomew</t>
  </si>
  <si>
    <t>City of Springville - (UT)</t>
  </si>
  <si>
    <t>Spanish Fork</t>
  </si>
  <si>
    <t>Strawberry Water Users Assn</t>
  </si>
  <si>
    <t>Gateway</t>
  </si>
  <si>
    <t>Weber Basin Water Conserv Dist</t>
  </si>
  <si>
    <t>Wanship</t>
  </si>
  <si>
    <t>Boulder</t>
  </si>
  <si>
    <t>Garkane Energy Coop, Inc</t>
  </si>
  <si>
    <t>Uintah</t>
  </si>
  <si>
    <t>Moon Lake Electric Assn Inc</t>
  </si>
  <si>
    <t>Smith (VT)</t>
  </si>
  <si>
    <t>Cavendish</t>
  </si>
  <si>
    <t>Clark Falls</t>
  </si>
  <si>
    <t>Fairfax Falls</t>
  </si>
  <si>
    <t>Glen</t>
  </si>
  <si>
    <t>Lower Middlebury</t>
  </si>
  <si>
    <t>Pittsford</t>
  </si>
  <si>
    <t>Salisbury</t>
  </si>
  <si>
    <t>Silver Lake (VT)</t>
  </si>
  <si>
    <t>Weybridge</t>
  </si>
  <si>
    <t>Marshfield 6</t>
  </si>
  <si>
    <t>Middlesex 2</t>
  </si>
  <si>
    <t>West Danville 15</t>
  </si>
  <si>
    <t>West Charleston</t>
  </si>
  <si>
    <t>Barton Village, Inc</t>
  </si>
  <si>
    <t>Burlington GT</t>
  </si>
  <si>
    <t>Great Falls (VT)</t>
  </si>
  <si>
    <t>Village of Lyndonville - (VT)</t>
  </si>
  <si>
    <t>Morrisville</t>
  </si>
  <si>
    <t>Cadys Falls</t>
  </si>
  <si>
    <t>Niagara</t>
  </si>
  <si>
    <t>Bayview</t>
  </si>
  <si>
    <t>Tasley</t>
  </si>
  <si>
    <t>Luray Hydro Station</t>
  </si>
  <si>
    <t>PE Hydro Generation, LLC</t>
  </si>
  <si>
    <t>Newport Hydro Station</t>
  </si>
  <si>
    <t>Snowden</t>
  </si>
  <si>
    <t>Town of Bedford - (VA)</t>
  </si>
  <si>
    <t>West Spring Street</t>
  </si>
  <si>
    <t>Town of Culpeper- (VA)</t>
  </si>
  <si>
    <t>Pinnacles</t>
  </si>
  <si>
    <t>City of Danville - (VA)</t>
  </si>
  <si>
    <t>Martinsville</t>
  </si>
  <si>
    <t>City of Martinsville - (VA)</t>
  </si>
  <si>
    <t>John H Kerr</t>
  </si>
  <si>
    <t>USCE-Wilmington District</t>
  </si>
  <si>
    <t>Philpott Lake</t>
  </si>
  <si>
    <t>Transalta Centralia Generation</t>
  </si>
  <si>
    <t>TransAlta Centralia Gen LLC</t>
  </si>
  <si>
    <t>Meyers Falls</t>
  </si>
  <si>
    <t>Hydro Technology Systems Inc</t>
  </si>
  <si>
    <t>Yelm</t>
  </si>
  <si>
    <t>City of Centralia - (WA)</t>
  </si>
  <si>
    <t>Rocky Reach</t>
  </si>
  <si>
    <t>PUD No 1 of Chelan County</t>
  </si>
  <si>
    <t>Wells</t>
  </si>
  <si>
    <t>PUD No 1 of Douglas County</t>
  </si>
  <si>
    <t>Priest Rapids</t>
  </si>
  <si>
    <t>Wanapum</t>
  </si>
  <si>
    <t>Box Canyon</t>
  </si>
  <si>
    <t>PUD No 1 of Pend Oreille County</t>
  </si>
  <si>
    <t>The Dalles</t>
  </si>
  <si>
    <t>Alder</t>
  </si>
  <si>
    <t>City of Tacoma  - (WA)</t>
  </si>
  <si>
    <t>Cushman 1</t>
  </si>
  <si>
    <t>Cushman 2</t>
  </si>
  <si>
    <t>LaGrande</t>
  </si>
  <si>
    <t>Mayfield</t>
  </si>
  <si>
    <t>Mossyrock</t>
  </si>
  <si>
    <t>Chief Joseph</t>
  </si>
  <si>
    <t>Ice Harbor</t>
  </si>
  <si>
    <t>Little Goose</t>
  </si>
  <si>
    <t>Lower Monumental</t>
  </si>
  <si>
    <t>Packwood</t>
  </si>
  <si>
    <t>Du Bay</t>
  </si>
  <si>
    <t>Stevens Point</t>
  </si>
  <si>
    <t>Gordon</t>
  </si>
  <si>
    <t>Dahlberg Light &amp; Power Co</t>
  </si>
  <si>
    <t>Arpin Dam</t>
  </si>
  <si>
    <t>Ladysmith Dam</t>
  </si>
  <si>
    <t>Clam River Dam</t>
  </si>
  <si>
    <t>Danbury Dam</t>
  </si>
  <si>
    <t>Appleton</t>
  </si>
  <si>
    <t>Oconto Falls Upper</t>
  </si>
  <si>
    <t>N E W Hydro LLC</t>
  </si>
  <si>
    <t>Pine</t>
  </si>
  <si>
    <t>Alexander</t>
  </si>
  <si>
    <t>Hat Rapids</t>
  </si>
  <si>
    <t>Johnson Falls</t>
  </si>
  <si>
    <t>Merrill</t>
  </si>
  <si>
    <t>Potato Rapids</t>
  </si>
  <si>
    <t>Sandstone Rapids</t>
  </si>
  <si>
    <t>Tomahawk</t>
  </si>
  <si>
    <t>Arcadia Electric</t>
  </si>
  <si>
    <t>City of Arcadia - (WI)</t>
  </si>
  <si>
    <t>Barron</t>
  </si>
  <si>
    <t>City of Barron - (WI)</t>
  </si>
  <si>
    <t>Cashton</t>
  </si>
  <si>
    <t>Village of Cashton - (WI)</t>
  </si>
  <si>
    <t>Cumberland (WI)</t>
  </si>
  <si>
    <t>City of Cumberland - (WI)</t>
  </si>
  <si>
    <t>Elroy</t>
  </si>
  <si>
    <t>City of Elroy - (WI)</t>
  </si>
  <si>
    <t>Fennimore</t>
  </si>
  <si>
    <t>City of Fennimore - (WI)</t>
  </si>
  <si>
    <t>Kaukauna Gas Turbine</t>
  </si>
  <si>
    <t>City of Kaukauna</t>
  </si>
  <si>
    <t>Little Chute</t>
  </si>
  <si>
    <t>New Badger</t>
  </si>
  <si>
    <t>Rapide Croche</t>
  </si>
  <si>
    <t>La Farge</t>
  </si>
  <si>
    <t>La Farge Municipal Electric Co</t>
  </si>
  <si>
    <t>Manitowoc</t>
  </si>
  <si>
    <t>Manitowoc Public Utilities</t>
  </si>
  <si>
    <t>New Lisbon</t>
  </si>
  <si>
    <t>City of New Lisbon</t>
  </si>
  <si>
    <t>Viola</t>
  </si>
  <si>
    <t>Village of Viola - (WI)</t>
  </si>
  <si>
    <t>Flambeau Hydroelectric Station</t>
  </si>
  <si>
    <t>Dairyland Power Coop</t>
  </si>
  <si>
    <t>Genoa</t>
  </si>
  <si>
    <t>E J Stoneman Station</t>
  </si>
  <si>
    <t>DTE Stoneman LLC</t>
  </si>
  <si>
    <t>Stiles</t>
  </si>
  <si>
    <t>Oconto Electric Cooperative</t>
  </si>
  <si>
    <t>Washington Island</t>
  </si>
  <si>
    <t>Washington Island El Coop, Inc</t>
  </si>
  <si>
    <t>Fremont Canyon</t>
  </si>
  <si>
    <t>Glendo</t>
  </si>
  <si>
    <t>Guernsey</t>
  </si>
  <si>
    <t>Kortes</t>
  </si>
  <si>
    <t>Seminoe</t>
  </si>
  <si>
    <t>Shoshone (WY)</t>
  </si>
  <si>
    <t>Fontenelle</t>
  </si>
  <si>
    <t>Powerlane Plant</t>
  </si>
  <si>
    <t>City of Greenville - (TX)</t>
  </si>
  <si>
    <t>Combined Locks</t>
  </si>
  <si>
    <t>Island Park</t>
  </si>
  <si>
    <t>Fall River Rural Elec Coop Inc</t>
  </si>
  <si>
    <t>Logan City</t>
  </si>
  <si>
    <t>Walnut</t>
  </si>
  <si>
    <t>Easton 2</t>
  </si>
  <si>
    <t>Greenup Hydro</t>
  </si>
  <si>
    <t>Endicott Station</t>
  </si>
  <si>
    <t>Michigan South Central Pwr Agy</t>
  </si>
  <si>
    <t>Echo Dam</t>
  </si>
  <si>
    <t>Spencer</t>
  </si>
  <si>
    <t>John P Madgett</t>
  </si>
  <si>
    <t>Thomas C Ferguson</t>
  </si>
  <si>
    <t>Barney M Davis</t>
  </si>
  <si>
    <t>Cumberland (NJ)</t>
  </si>
  <si>
    <t>Calvert Cliffs Nuclear Power Plant</t>
  </si>
  <si>
    <t>Olive</t>
  </si>
  <si>
    <t>City of Burbank Water and Power</t>
  </si>
  <si>
    <t>Duck Creek</t>
  </si>
  <si>
    <t>Braidwood Generation Station</t>
  </si>
  <si>
    <t>Byron Generating Station</t>
  </si>
  <si>
    <t>LaSalle Generating Station</t>
  </si>
  <si>
    <t>Coal Creek</t>
  </si>
  <si>
    <t>H L Spurlock</t>
  </si>
  <si>
    <t>Deerfield 2</t>
  </si>
  <si>
    <t>West Tisbury Generating Facility</t>
  </si>
  <si>
    <t>Cascade Creek</t>
  </si>
  <si>
    <t>Coachella</t>
  </si>
  <si>
    <t>R D Morrow</t>
  </si>
  <si>
    <t>Nearman Creek</t>
  </si>
  <si>
    <t>Gerald Gentleman</t>
  </si>
  <si>
    <t>Somerset Operating Co LLC</t>
  </si>
  <si>
    <t>Deerfield 3</t>
  </si>
  <si>
    <t>Saxon Falls</t>
  </si>
  <si>
    <t>Spirit Mound</t>
  </si>
  <si>
    <t>Nebraska City</t>
  </si>
  <si>
    <t>TalenEnergy Susquehanna</t>
  </si>
  <si>
    <t>TalenEnergy Susquehanna LLC</t>
  </si>
  <si>
    <t>Limerick</t>
  </si>
  <si>
    <t>James A Fitzpatrick</t>
  </si>
  <si>
    <t>Entergy Nuc Fitzpatrick LLC</t>
  </si>
  <si>
    <t>Seabrook</t>
  </si>
  <si>
    <t>NextEra Energy Seabrook LLC</t>
  </si>
  <si>
    <t>Deerfield 4</t>
  </si>
  <si>
    <t>R E Ginna Nuclear Power Plant</t>
  </si>
  <si>
    <t>Shrewsbury</t>
  </si>
  <si>
    <t>Town of Shrewsbury - (MA)</t>
  </si>
  <si>
    <t>Myrtle Beach</t>
  </si>
  <si>
    <t>Neal Shoals</t>
  </si>
  <si>
    <t>Amistad Dam &amp; Power</t>
  </si>
  <si>
    <t>International Bound &amp; Wtr Comm</t>
  </si>
  <si>
    <t>Carters</t>
  </si>
  <si>
    <t>Jones Bluff</t>
  </si>
  <si>
    <t>Richard B Russell</t>
  </si>
  <si>
    <t>West Point (GA)</t>
  </si>
  <si>
    <t>Gibbons Creek</t>
  </si>
  <si>
    <t>Texas Municipal Power Agency</t>
  </si>
  <si>
    <t>Clarence Cannon</t>
  </si>
  <si>
    <t>USCE-St Louis District</t>
  </si>
  <si>
    <t>Harry Truman</t>
  </si>
  <si>
    <t>Ozark</t>
  </si>
  <si>
    <t>Comanche Peak</t>
  </si>
  <si>
    <t>Martin Lake</t>
  </si>
  <si>
    <t>Raccoon Mountain</t>
  </si>
  <si>
    <t>Sequoyah</t>
  </si>
  <si>
    <t>New Haven Harbor</t>
  </si>
  <si>
    <t>New Melones</t>
  </si>
  <si>
    <t>Crystal</t>
  </si>
  <si>
    <t>Grand Coulee</t>
  </si>
  <si>
    <t>Laurel Dam</t>
  </si>
  <si>
    <t>Libby</t>
  </si>
  <si>
    <t>Lost Creek</t>
  </si>
  <si>
    <t>Lower Granite</t>
  </si>
  <si>
    <t>Coronado</t>
  </si>
  <si>
    <t>Coleto Creek</t>
  </si>
  <si>
    <t>Coleto Creek Power LP</t>
  </si>
  <si>
    <t>Fayette Power Project</t>
  </si>
  <si>
    <t>Oak Grove (TX)</t>
  </si>
  <si>
    <t>Oak Grove Management Co LLC</t>
  </si>
  <si>
    <t>J T Deely</t>
  </si>
  <si>
    <t>San Miguel</t>
  </si>
  <si>
    <t>San Miguel Electric Coop, Inc</t>
  </si>
  <si>
    <t>Brame Energy Center</t>
  </si>
  <si>
    <t>John Twitty Energy Center</t>
  </si>
  <si>
    <t>W E Warne</t>
  </si>
  <si>
    <t>Rock Island</t>
  </si>
  <si>
    <t>Ross</t>
  </si>
  <si>
    <t>Laramie River Station</t>
  </si>
  <si>
    <t>Ames Hydro</t>
  </si>
  <si>
    <t>Mount Elbert</t>
  </si>
  <si>
    <t>Northeast (WA)</t>
  </si>
  <si>
    <t>Dynegy Oakland Power Plant</t>
  </si>
  <si>
    <t>Dynegy Oakland, LLC</t>
  </si>
  <si>
    <t>Merom</t>
  </si>
  <si>
    <t>Durant</t>
  </si>
  <si>
    <t>City of Durant - (IA)</t>
  </si>
  <si>
    <t>Jasper 2</t>
  </si>
  <si>
    <t>City of Jasper - (IN)</t>
  </si>
  <si>
    <t>Mobile</t>
  </si>
  <si>
    <t>Dansby</t>
  </si>
  <si>
    <t>South Texas Project</t>
  </si>
  <si>
    <t>STP Nuclear Operating Co</t>
  </si>
  <si>
    <t>Kodiak</t>
  </si>
  <si>
    <t>Port Lions</t>
  </si>
  <si>
    <t>Seldovia</t>
  </si>
  <si>
    <t>North Pole</t>
  </si>
  <si>
    <t>Golden Valley Elec Assn Inc</t>
  </si>
  <si>
    <t>Fairbanks</t>
  </si>
  <si>
    <t>Healy</t>
  </si>
  <si>
    <t>Unalakleet</t>
  </si>
  <si>
    <t>Unalakleet Valley Elec Coop</t>
  </si>
  <si>
    <t>Naknek</t>
  </si>
  <si>
    <t>Naknek Electric Assn, Inc</t>
  </si>
  <si>
    <t>Purple Lake</t>
  </si>
  <si>
    <t>Metlakatla Power &amp; Light</t>
  </si>
  <si>
    <t>Kotzebue</t>
  </si>
  <si>
    <t>Kotzebue Electric Assn Inc</t>
  </si>
  <si>
    <t>Glennallen</t>
  </si>
  <si>
    <t>Valdez</t>
  </si>
  <si>
    <t>Chevak</t>
  </si>
  <si>
    <t>Alaska Village Elec Coop, Inc</t>
  </si>
  <si>
    <t>Emmonak</t>
  </si>
  <si>
    <t>Hooper Bay</t>
  </si>
  <si>
    <t>Kiana</t>
  </si>
  <si>
    <t>Mountain Village</t>
  </si>
  <si>
    <t>Noorvik</t>
  </si>
  <si>
    <t>Nunapitchuk</t>
  </si>
  <si>
    <t>St Marys IC</t>
  </si>
  <si>
    <t>Selawik</t>
  </si>
  <si>
    <t>Shishmaref</t>
  </si>
  <si>
    <t>Togiak</t>
  </si>
  <si>
    <t>Sixth Street Gas Turbine</t>
  </si>
  <si>
    <t>Hutchinson Plant #2</t>
  </si>
  <si>
    <t>Felt</t>
  </si>
  <si>
    <t>Detour</t>
  </si>
  <si>
    <t>Rokeby</t>
  </si>
  <si>
    <t>Ocracoke</t>
  </si>
  <si>
    <t>Dwight</t>
  </si>
  <si>
    <t>Indian Orchard</t>
  </si>
  <si>
    <t>Turners Falls</t>
  </si>
  <si>
    <t>Tangier</t>
  </si>
  <si>
    <t>A &amp; N Electric Coop</t>
  </si>
  <si>
    <t>Smith Island</t>
  </si>
  <si>
    <t>Strawberry Creek</t>
  </si>
  <si>
    <t>Lower Valley Energy Inc</t>
  </si>
  <si>
    <t>Swift Creek</t>
  </si>
  <si>
    <t>Anderson Ranch</t>
  </si>
  <si>
    <t>Black Canyon</t>
  </si>
  <si>
    <t>Boise R Diversion</t>
  </si>
  <si>
    <t>Minidoka</t>
  </si>
  <si>
    <t>Canyon Ferry</t>
  </si>
  <si>
    <t>Elephant Butte</t>
  </si>
  <si>
    <t>Green Springs</t>
  </si>
  <si>
    <t>Deer Creek (UT)</t>
  </si>
  <si>
    <t>Flaming Gorge</t>
  </si>
  <si>
    <t>Chandler</t>
  </si>
  <si>
    <t>Roza</t>
  </si>
  <si>
    <t>Heart Mountain</t>
  </si>
  <si>
    <t>Alcova</t>
  </si>
  <si>
    <t>Falcon Dam &amp; Power</t>
  </si>
  <si>
    <t>Sam Rayburn Dam</t>
  </si>
  <si>
    <t>USACE-Fort Worth District</t>
  </si>
  <si>
    <t>Whitney</t>
  </si>
  <si>
    <t>Broken Bow Dam</t>
  </si>
  <si>
    <t>Denison</t>
  </si>
  <si>
    <t>Center Hill</t>
  </si>
  <si>
    <t>Cheatham</t>
  </si>
  <si>
    <t>Eufaula Dam</t>
  </si>
  <si>
    <t>Chelan</t>
  </si>
  <si>
    <t>Cedar Falls (WA)</t>
  </si>
  <si>
    <t>Gorge</t>
  </si>
  <si>
    <t>Diablo</t>
  </si>
  <si>
    <t>Boundary</t>
  </si>
  <si>
    <t>Queens Creek</t>
  </si>
  <si>
    <t>Wilson Dam</t>
  </si>
  <si>
    <t>Azusa</t>
  </si>
  <si>
    <t>Carver Falls</t>
  </si>
  <si>
    <t>Ames GT</t>
  </si>
  <si>
    <t>Antelope Valley</t>
  </si>
  <si>
    <t>Port Allen (HI)</t>
  </si>
  <si>
    <t>Kauai Island Utility Cooperative</t>
  </si>
  <si>
    <t>Gorge 18</t>
  </si>
  <si>
    <t>San Francisquito 1</t>
  </si>
  <si>
    <t>San Francisquito 2</t>
  </si>
  <si>
    <t>Intermountain Power Project</t>
  </si>
  <si>
    <t>Pioneer</t>
  </si>
  <si>
    <t>PHP 1</t>
  </si>
  <si>
    <t>Moyie Springs</t>
  </si>
  <si>
    <t>City of Bonners Ferry</t>
  </si>
  <si>
    <t>Drop 2 (WA)</t>
  </si>
  <si>
    <t>Yakama Power</t>
  </si>
  <si>
    <t>Fleish</t>
  </si>
  <si>
    <t>Truckee Meadows Water Authority</t>
  </si>
  <si>
    <t>Vergennes 9</t>
  </si>
  <si>
    <t>Lahontan</t>
  </si>
  <si>
    <t>Truckee-Carson Irrigation District</t>
  </si>
  <si>
    <t>Rainbow Falls Auscble</t>
  </si>
  <si>
    <t>E J West</t>
  </si>
  <si>
    <t>Searsburg</t>
  </si>
  <si>
    <t>Verdi</t>
  </si>
  <si>
    <t>Washoe</t>
  </si>
  <si>
    <t>Little Cottonwood</t>
  </si>
  <si>
    <t>City of Murray - (UT)</t>
  </si>
  <si>
    <t>Dam No. 4 Hydro Station</t>
  </si>
  <si>
    <t>Dam No. 5 Hydro Station</t>
  </si>
  <si>
    <t>Millville Hydro Station</t>
  </si>
  <si>
    <t>Foster</t>
  </si>
  <si>
    <t>Waverly Municipal Electric North Plant</t>
  </si>
  <si>
    <t>Waverly Municipal Elec Utility</t>
  </si>
  <si>
    <t>McGrath</t>
  </si>
  <si>
    <t>McGrath Light &amp; Power Co</t>
  </si>
  <si>
    <t>D G Hunter</t>
  </si>
  <si>
    <t>City of Alexandria - (LA)</t>
  </si>
  <si>
    <t>George M Sullivan Generation Plant 2</t>
  </si>
  <si>
    <t>Berlin</t>
  </si>
  <si>
    <t>Town of Berlin - (MD)</t>
  </si>
  <si>
    <t>Bethel</t>
  </si>
  <si>
    <t>Block Island</t>
  </si>
  <si>
    <t>Block Island Power Co</t>
  </si>
  <si>
    <t>Johnson</t>
  </si>
  <si>
    <t>City of Johnson - (KS)</t>
  </si>
  <si>
    <t>Beaver Falls</t>
  </si>
  <si>
    <t>Silvis</t>
  </si>
  <si>
    <t>Stock Island</t>
  </si>
  <si>
    <t>Utility Board of Key West City</t>
  </si>
  <si>
    <t>Wilkins Station</t>
  </si>
  <si>
    <t>City of Marblehead - (MA)</t>
  </si>
  <si>
    <t>Toledo Bend</t>
  </si>
  <si>
    <t>Union Valley</t>
  </si>
  <si>
    <t>Highgate Falls</t>
  </si>
  <si>
    <t>Village of Swanton - (VT)</t>
  </si>
  <si>
    <t>Burlington (CO)</t>
  </si>
  <si>
    <t>Fort Peck</t>
  </si>
  <si>
    <t>Gavins Point</t>
  </si>
  <si>
    <t>A L Pierce</t>
  </si>
  <si>
    <t>Connecticut Mun Elec Engy Coop</t>
  </si>
  <si>
    <t>Lake Lynn Hydro Station</t>
  </si>
  <si>
    <t>Lake Lynn Generation, LLC</t>
  </si>
  <si>
    <t>Yakutat</t>
  </si>
  <si>
    <t>CBY DBA Yakutat Power</t>
  </si>
  <si>
    <t>R D Green</t>
  </si>
  <si>
    <t>Greg Avenue</t>
  </si>
  <si>
    <t>Lake Mathews</t>
  </si>
  <si>
    <t>Foothill Feeder</t>
  </si>
  <si>
    <t>San Dimas</t>
  </si>
  <si>
    <t>Yorba Linda</t>
  </si>
  <si>
    <t>Sandow No 4</t>
  </si>
  <si>
    <t>Pelican</t>
  </si>
  <si>
    <t>Pelican Utility</t>
  </si>
  <si>
    <t>Rock Lake CT</t>
  </si>
  <si>
    <t>Rawhide</t>
  </si>
  <si>
    <t>Platte River Power Authority</t>
  </si>
  <si>
    <t>Sikeston Power Station</t>
  </si>
  <si>
    <t>City of Sikeston - (MO)</t>
  </si>
  <si>
    <t>Hugo</t>
  </si>
  <si>
    <t>West Station (NJ)</t>
  </si>
  <si>
    <t>St Stephen</t>
  </si>
  <si>
    <t>US Army Corps of Engineers</t>
  </si>
  <si>
    <t>Augusta Electric Plant No 2</t>
  </si>
  <si>
    <t>Jarvis Street</t>
  </si>
  <si>
    <t>D B Wilson</t>
  </si>
  <si>
    <t>St Bonifacius</t>
  </si>
  <si>
    <t>Hugoton 2</t>
  </si>
  <si>
    <t>City of Hugoton - (KS)</t>
  </si>
  <si>
    <t>Lower No 1</t>
  </si>
  <si>
    <t>East 12th Street</t>
  </si>
  <si>
    <t>City of Mt Pleasant - (UT)</t>
  </si>
  <si>
    <t>Chanute 3</t>
  </si>
  <si>
    <t>Whitehead</t>
  </si>
  <si>
    <t>Major Oak Power</t>
  </si>
  <si>
    <t>Major Oak Power, LLC</t>
  </si>
  <si>
    <t>Hydro II</t>
  </si>
  <si>
    <t>Ellis Hydro</t>
  </si>
  <si>
    <t>Humpback Creek</t>
  </si>
  <si>
    <t>Wrightsville Hydro Plant</t>
  </si>
  <si>
    <t>Washington Electric Coop - (VT)</t>
  </si>
  <si>
    <t>Bolton Falls</t>
  </si>
  <si>
    <t>Solon Diesel</t>
  </si>
  <si>
    <t>Sibley No Two</t>
  </si>
  <si>
    <t>McIntosh (AL)</t>
  </si>
  <si>
    <t>Stampede</t>
  </si>
  <si>
    <t>Mojave Siphon</t>
  </si>
  <si>
    <t>St George Red Rock</t>
  </si>
  <si>
    <t>City of St George</t>
  </si>
  <si>
    <t>J K Spruce</t>
  </si>
  <si>
    <t>Heber City</t>
  </si>
  <si>
    <t>Centennial</t>
  </si>
  <si>
    <t>PEC Headworks</t>
  </si>
  <si>
    <t>Hoist</t>
  </si>
  <si>
    <t>Cataract (MI)</t>
  </si>
  <si>
    <t>Wynoochee</t>
  </si>
  <si>
    <t>William F Matson Generating Station</t>
  </si>
  <si>
    <t>Allegheny Electric Coop Inc</t>
  </si>
  <si>
    <t>Thermalito Diverson Dam</t>
  </si>
  <si>
    <t>Brandon Station</t>
  </si>
  <si>
    <t>Pine View Dam</t>
  </si>
  <si>
    <t>Whillock</t>
  </si>
  <si>
    <t>Wading River</t>
  </si>
  <si>
    <t>Stony Gorge</t>
  </si>
  <si>
    <t>City of Santa Clara - (CA)</t>
  </si>
  <si>
    <t>Hay Road</t>
  </si>
  <si>
    <t>Waddell</t>
  </si>
  <si>
    <t>Central Arizona Water Conservation Dist</t>
  </si>
  <si>
    <t>Murray</t>
  </si>
  <si>
    <t>City of North Little Rock - (AR)</t>
  </si>
  <si>
    <t>Chester Lake</t>
  </si>
  <si>
    <t>Northway</t>
  </si>
  <si>
    <t>Barrow</t>
  </si>
  <si>
    <t>Barrow Utils &amp; Elec Coop, Inc</t>
  </si>
  <si>
    <t>Gwitchyaa Zhee</t>
  </si>
  <si>
    <t>Gwitchyaa Zhee Utility Co</t>
  </si>
  <si>
    <t>Headgate Rock</t>
  </si>
  <si>
    <t>Colorado River Indian Irr Proj</t>
  </si>
  <si>
    <t>Aniak</t>
  </si>
  <si>
    <t>Aniak Light &amp; Power Co Inc</t>
  </si>
  <si>
    <t>Newhalen</t>
  </si>
  <si>
    <t>I-N-N Electric Coop, Inc</t>
  </si>
  <si>
    <t>Whiskeytown</t>
  </si>
  <si>
    <t>City of Redding - (CA)</t>
  </si>
  <si>
    <t>Tallassee Hydro Project</t>
  </si>
  <si>
    <t>Tallassee Shoals LLC</t>
  </si>
  <si>
    <t>Robert D Willis</t>
  </si>
  <si>
    <t>Black Butte</t>
  </si>
  <si>
    <t>Gianera</t>
  </si>
  <si>
    <t>Santa Clara Cogen</t>
  </si>
  <si>
    <t>Tesla</t>
  </si>
  <si>
    <t>Superior Falls</t>
  </si>
  <si>
    <t>Cane Island</t>
  </si>
  <si>
    <t>Kissimmee Utility Authority</t>
  </si>
  <si>
    <t>Dam 2</t>
  </si>
  <si>
    <t>Watertown Power Plant</t>
  </si>
  <si>
    <t>Missouri Basin Muni Power Agny</t>
  </si>
  <si>
    <t>Skookumchuck</t>
  </si>
  <si>
    <t>491 E 48th Street</t>
  </si>
  <si>
    <t>O'Shaughnessy Hydro</t>
  </si>
  <si>
    <t>City of Columbus - (OH)</t>
  </si>
  <si>
    <t>Gardner Energy Center</t>
  </si>
  <si>
    <t>City of Gardner - (KS)</t>
  </si>
  <si>
    <t>Paragould Turbine</t>
  </si>
  <si>
    <t>Paragould Light &amp; Water Comm</t>
  </si>
  <si>
    <t>Sherman Avenue</t>
  </si>
  <si>
    <t>Central Energy Plant</t>
  </si>
  <si>
    <t>Reedy Creek Improvement Dist</t>
  </si>
  <si>
    <t>Palmyra Municipal 2</t>
  </si>
  <si>
    <t>Redding Power</t>
  </si>
  <si>
    <t>Richard M Flynn</t>
  </si>
  <si>
    <t>Almond Power Plant</t>
  </si>
  <si>
    <t>Buffalo Bill</t>
  </si>
  <si>
    <t>Van Sant Station</t>
  </si>
  <si>
    <t>San Jacinto Steam Electric Station</t>
  </si>
  <si>
    <t>Richmond</t>
  </si>
  <si>
    <t>Indiana Municipal Power Agency</t>
  </si>
  <si>
    <t>Anderson</t>
  </si>
  <si>
    <t>Florence</t>
  </si>
  <si>
    <t>Omya Inc</t>
  </si>
  <si>
    <t>Grizzly</t>
  </si>
  <si>
    <t>Wellington 2</t>
  </si>
  <si>
    <t>PHP 2</t>
  </si>
  <si>
    <t>Bradley Lake</t>
  </si>
  <si>
    <t>Geothermal 1</t>
  </si>
  <si>
    <t>Northern California Power Agny</t>
  </si>
  <si>
    <t>Geothermal 2</t>
  </si>
  <si>
    <t>McPhee</t>
  </si>
  <si>
    <t>Towaoc</t>
  </si>
  <si>
    <t>Thornapple</t>
  </si>
  <si>
    <t>Trego</t>
  </si>
  <si>
    <t>Midulla Generating Station</t>
  </si>
  <si>
    <t>Poplar Bluff Generating Station</t>
  </si>
  <si>
    <t>City of Poplar Bluff - (MO)</t>
  </si>
  <si>
    <t>Lakin Municipal</t>
  </si>
  <si>
    <t>City of Lakin - (KS)</t>
  </si>
  <si>
    <t>Front Street</t>
  </si>
  <si>
    <t>City of Chicopee - (MA)</t>
  </si>
  <si>
    <t>Falling Spring</t>
  </si>
  <si>
    <t>Borough of Chambersburg</t>
  </si>
  <si>
    <t>Water Street Station</t>
  </si>
  <si>
    <t>City of Bay City - (MI)</t>
  </si>
  <si>
    <t>Henry Station</t>
  </si>
  <si>
    <t>Salisbury City of</t>
  </si>
  <si>
    <t>City of Salisbury - (MO)</t>
  </si>
  <si>
    <t>Shelbina Power #1</t>
  </si>
  <si>
    <t>City of Shelbina - (MO)</t>
  </si>
  <si>
    <t>Shelbina Power #2</t>
  </si>
  <si>
    <t>Payson</t>
  </si>
  <si>
    <t>Payson City Corporation</t>
  </si>
  <si>
    <t>Short Mountain</t>
  </si>
  <si>
    <t>Emerald People's Utility Dist</t>
  </si>
  <si>
    <t>Thorne Bay Plant</t>
  </si>
  <si>
    <t>Lakefield Utilities</t>
  </si>
  <si>
    <t>City of Lakefield - (MN)</t>
  </si>
  <si>
    <t>Interstate</t>
  </si>
  <si>
    <t>Cowlitz Falls</t>
  </si>
  <si>
    <t>PUD No 1 of Lewis County</t>
  </si>
  <si>
    <t>Edenton Generators</t>
  </si>
  <si>
    <t>Town of Edenton - (NC)</t>
  </si>
  <si>
    <t>Dalles Dam North Fishway Project</t>
  </si>
  <si>
    <t>Northern Wasco County PUD</t>
  </si>
  <si>
    <t>Oxford (KS)</t>
  </si>
  <si>
    <t>City of Oxford - (KS)</t>
  </si>
  <si>
    <t>Galena Electric Utility</t>
  </si>
  <si>
    <t>Church Street Plant</t>
  </si>
  <si>
    <t>City of Manassas - (VA)</t>
  </si>
  <si>
    <t>Godwin Drive Plant</t>
  </si>
  <si>
    <t>VMEA 1 Credit Gen</t>
  </si>
  <si>
    <t>VMEA Peaking Gen</t>
  </si>
  <si>
    <t>Pratt 2</t>
  </si>
  <si>
    <t>Combustion Turbine Project No 2</t>
  </si>
  <si>
    <t>Alameda</t>
  </si>
  <si>
    <t>Lodi</t>
  </si>
  <si>
    <t>Roseville</t>
  </si>
  <si>
    <t>City of Roseville - (CA)</t>
  </si>
  <si>
    <t>Basalt</t>
  </si>
  <si>
    <t>City of Aspen- (CO)</t>
  </si>
  <si>
    <t>Angoon</t>
  </si>
  <si>
    <t>Inside Passage Elec Coop, Inc</t>
  </si>
  <si>
    <t>Hoonah</t>
  </si>
  <si>
    <t>Kake</t>
  </si>
  <si>
    <t>Madison Utilities</t>
  </si>
  <si>
    <t>City of Madison - (NE)</t>
  </si>
  <si>
    <t>Marceline</t>
  </si>
  <si>
    <t>City of Marceline - (MO)</t>
  </si>
  <si>
    <t>Upper Sterling</t>
  </si>
  <si>
    <t>City of Rock Falls - (IL)</t>
  </si>
  <si>
    <t>North Road Peak</t>
  </si>
  <si>
    <t>City of Orangeburg - (SC)</t>
  </si>
  <si>
    <t>Rowesville Rd Plant</t>
  </si>
  <si>
    <t>City Light &amp; Water</t>
  </si>
  <si>
    <t>City of Blue Hill - (NE)</t>
  </si>
  <si>
    <t>NSB Atqasuk Utility</t>
  </si>
  <si>
    <t>North Slope Borough Power &amp; Light</t>
  </si>
  <si>
    <t>NSB Kaktovik Utility</t>
  </si>
  <si>
    <t>NSB Nuiqsut Utility</t>
  </si>
  <si>
    <t>NSB Point Hope Utility</t>
  </si>
  <si>
    <t>NSB Point Lay Utility</t>
  </si>
  <si>
    <t>NSB Anaktuvuk Pass</t>
  </si>
  <si>
    <t>NSB Wainwright Utility</t>
  </si>
  <si>
    <t>Lake Mendocino</t>
  </si>
  <si>
    <t>City of Ukiah - (CA)</t>
  </si>
  <si>
    <t>King Cove</t>
  </si>
  <si>
    <t>City of King Cove</t>
  </si>
  <si>
    <t>Croswell</t>
  </si>
  <si>
    <t>City of Croswell - (MI)</t>
  </si>
  <si>
    <t>Princeton Wind Farm</t>
  </si>
  <si>
    <t>Town of Princeton - (MA)</t>
  </si>
  <si>
    <t>Dutch Harbor</t>
  </si>
  <si>
    <t>City of Unalaska - (AK)</t>
  </si>
  <si>
    <t>Unalaska Power Module</t>
  </si>
  <si>
    <t>Fergus Control Ctr</t>
  </si>
  <si>
    <t>Deadwood Creek</t>
  </si>
  <si>
    <t>Stone Creek</t>
  </si>
  <si>
    <t>McNary Dam Fish Attraction Project</t>
  </si>
  <si>
    <t>Arthur Von Rosenberg</t>
  </si>
  <si>
    <t>ReEnergy Fort Fairfield</t>
  </si>
  <si>
    <t>ReEnergy Fort Fairfield LLC</t>
  </si>
  <si>
    <t>McPherson 3</t>
  </si>
  <si>
    <t>Solano Wind</t>
  </si>
  <si>
    <t>Carson Ice-Gen Project</t>
  </si>
  <si>
    <t>Spirit Mountain</t>
  </si>
  <si>
    <t>Kaw Hydro</t>
  </si>
  <si>
    <t>Ponca City</t>
  </si>
  <si>
    <t>Causey</t>
  </si>
  <si>
    <t>SCA Cogen 2</t>
  </si>
  <si>
    <t>SPA Cogen 3</t>
  </si>
  <si>
    <t>Nebraska City # 2</t>
  </si>
  <si>
    <t>Bowling Green</t>
  </si>
  <si>
    <t>American Mun Power-Ohio, Inc</t>
  </si>
  <si>
    <t>Engle</t>
  </si>
  <si>
    <t>Jackson (OH)</t>
  </si>
  <si>
    <t>Napoleon</t>
  </si>
  <si>
    <t>Niles</t>
  </si>
  <si>
    <t>Wadsworth</t>
  </si>
  <si>
    <t>Talcville</t>
  </si>
  <si>
    <t>Panora</t>
  </si>
  <si>
    <t>City of Panora - (IA)</t>
  </si>
  <si>
    <t>H M Jackson</t>
  </si>
  <si>
    <t>PUD 1 of Snohomish County</t>
  </si>
  <si>
    <t>El Vado Dam</t>
  </si>
  <si>
    <t>Los Alamos County</t>
  </si>
  <si>
    <t>Belleville Dam</t>
  </si>
  <si>
    <t>Prospect Municipal</t>
  </si>
  <si>
    <t>St Francis Energy Facility</t>
  </si>
  <si>
    <t>River Road Gen Plant</t>
  </si>
  <si>
    <t>PUD No 1 of Clark County - (WA)</t>
  </si>
  <si>
    <t>Monticello Dam</t>
  </si>
  <si>
    <t>Solano Irrigation District</t>
  </si>
  <si>
    <t>Auglaize Hydro</t>
  </si>
  <si>
    <t>Pennsbury</t>
  </si>
  <si>
    <t>Anaheim GT</t>
  </si>
  <si>
    <t>City of Anaheim - (CA)</t>
  </si>
  <si>
    <t>Fairless Hills</t>
  </si>
  <si>
    <t>Dahlberg</t>
  </si>
  <si>
    <t>Southern Power Co</t>
  </si>
  <si>
    <t>H Allen Franklin Combined Cycle</t>
  </si>
  <si>
    <t>Meridian</t>
  </si>
  <si>
    <t>Watts Bar Nuclear Plant</t>
  </si>
  <si>
    <t>Nymans Plant</t>
  </si>
  <si>
    <t>Coffin Butte</t>
  </si>
  <si>
    <t>Pacific Northwest Generating Coop</t>
  </si>
  <si>
    <t>Richland County Landfill</t>
  </si>
  <si>
    <t>Essex</t>
  </si>
  <si>
    <t>Goat Lake Hydro</t>
  </si>
  <si>
    <t>Black Bear Lake</t>
  </si>
  <si>
    <t>Nodaway</t>
  </si>
  <si>
    <t>Chouteau</t>
  </si>
  <si>
    <t>South Plant</t>
  </si>
  <si>
    <t>Tilton</t>
  </si>
  <si>
    <t>Tilton Energy LLC</t>
  </si>
  <si>
    <t>MPC Generating</t>
  </si>
  <si>
    <t>SEPG Operating Services, LLC MPC</t>
  </si>
  <si>
    <t>Erie Energy Center</t>
  </si>
  <si>
    <t>Bloomington Power Plant</t>
  </si>
  <si>
    <t>Sowega Power</t>
  </si>
  <si>
    <t>SOWEGA Power LLC</t>
  </si>
  <si>
    <t>1515 S Caron Road</t>
  </si>
  <si>
    <t>Springview</t>
  </si>
  <si>
    <t>Bluestem LLC</t>
  </si>
  <si>
    <t>Cleveland Peaking</t>
  </si>
  <si>
    <t>Versailles Peaking</t>
  </si>
  <si>
    <t>Napoleon Peaking</t>
  </si>
  <si>
    <t>Dover Peaking</t>
  </si>
  <si>
    <t>Orrville Peaking</t>
  </si>
  <si>
    <t>Bryan Peaking</t>
  </si>
  <si>
    <t>Jackson Cntr Peaking</t>
  </si>
  <si>
    <t>Arcanum Peaking</t>
  </si>
  <si>
    <t>Hamilton Peaking</t>
  </si>
  <si>
    <t>Bowling Green Peaking</t>
  </si>
  <si>
    <t>Abiquiu Dam</t>
  </si>
  <si>
    <t>Montpelier</t>
  </si>
  <si>
    <t>Custer Energy Center</t>
  </si>
  <si>
    <t>Dominion/Lo Mar</t>
  </si>
  <si>
    <t>Gateway Gen</t>
  </si>
  <si>
    <t>Pine Street</t>
  </si>
  <si>
    <t>Hamilton Hydro</t>
  </si>
  <si>
    <t>Argyle</t>
  </si>
  <si>
    <t>City of Argyle - (WI)</t>
  </si>
  <si>
    <t>Webb Forging</t>
  </si>
  <si>
    <t>Central Electric Power</t>
  </si>
  <si>
    <t>Kaukauna City Hydro</t>
  </si>
  <si>
    <t>Rockwood</t>
  </si>
  <si>
    <t>Fulton (AR)</t>
  </si>
  <si>
    <t>Rowan</t>
  </si>
  <si>
    <t>Shelby North</t>
  </si>
  <si>
    <t>Shelby South</t>
  </si>
  <si>
    <t>Beaver Island</t>
  </si>
  <si>
    <t>Great Lakes Energy Coop</t>
  </si>
  <si>
    <t>Roosevelt Biogas 1</t>
  </si>
  <si>
    <t>PUD No 1 of Klickitat County</t>
  </si>
  <si>
    <t>Valdez Cogen</t>
  </si>
  <si>
    <t>Freedom Power Project</t>
  </si>
  <si>
    <t>Southwestern Electric Coop Inc - (IL)</t>
  </si>
  <si>
    <t>Pleasant Valley (MN)</t>
  </si>
  <si>
    <t>Minnesota River</t>
  </si>
  <si>
    <t>Lagoon Creek</t>
  </si>
  <si>
    <t>Brandy Branch</t>
  </si>
  <si>
    <t>Coon Rapids II</t>
  </si>
  <si>
    <t>City of Coon Rapids</t>
  </si>
  <si>
    <t>Holden</t>
  </si>
  <si>
    <t>Knoxville Industrial</t>
  </si>
  <si>
    <t>Shenandoah</t>
  </si>
  <si>
    <t>Waterloo Lundquist</t>
  </si>
  <si>
    <t>West Receiving</t>
  </si>
  <si>
    <t>City of Denison - (IA)</t>
  </si>
  <si>
    <t>Avenue A Generator Sets</t>
  </si>
  <si>
    <t>Moorhead Wind Turbine</t>
  </si>
  <si>
    <t>City of Moorhead - (MN)</t>
  </si>
  <si>
    <t>North</t>
  </si>
  <si>
    <t>Gilliam South</t>
  </si>
  <si>
    <t>MEPI GT Facility</t>
  </si>
  <si>
    <t>Midwest Electric Power Inc</t>
  </si>
  <si>
    <t>Shelbina Power #3</t>
  </si>
  <si>
    <t>Power Creek</t>
  </si>
  <si>
    <t>Elk Mound</t>
  </si>
  <si>
    <t>Earlville</t>
  </si>
  <si>
    <t>City of Earlville - (IA)</t>
  </si>
  <si>
    <t>Glenwood Landing</t>
  </si>
  <si>
    <t>Robert P Mone Plant</t>
  </si>
  <si>
    <t>National Power Coop Inc</t>
  </si>
  <si>
    <t>Edgerton</t>
  </si>
  <si>
    <t>Wellington</t>
  </si>
  <si>
    <t>Powell Valley</t>
  </si>
  <si>
    <t>Powell Valley Electric Coop</t>
  </si>
  <si>
    <t>Dakota Magic</t>
  </si>
  <si>
    <t>Dakota Magic Casino</t>
  </si>
  <si>
    <t>Terry Bundy Generating Station</t>
  </si>
  <si>
    <t>E B Harris Electric Generating Plant</t>
  </si>
  <si>
    <t>Sand Hill</t>
  </si>
  <si>
    <t>Byron</t>
  </si>
  <si>
    <t>McCartney</t>
  </si>
  <si>
    <t>Pine Flat</t>
  </si>
  <si>
    <t>Kings River Conservation Dist</t>
  </si>
  <si>
    <t>Vernon Boulevard</t>
  </si>
  <si>
    <t>Joseph J Seymour Power Project</t>
  </si>
  <si>
    <t>Spaulding 2</t>
  </si>
  <si>
    <t>Brentwood</t>
  </si>
  <si>
    <t>Hell Gate</t>
  </si>
  <si>
    <t>Harlem River Yard</t>
  </si>
  <si>
    <t>North 1st</t>
  </si>
  <si>
    <t>Talbot County Energy</t>
  </si>
  <si>
    <t>Chattahoochee Energy Facility</t>
  </si>
  <si>
    <t>Galion</t>
  </si>
  <si>
    <t>Seville</t>
  </si>
  <si>
    <t>Traer South</t>
  </si>
  <si>
    <t>Maquoketa 2</t>
  </si>
  <si>
    <t>Brooklyn City North Plant</t>
  </si>
  <si>
    <t>Albertville</t>
  </si>
  <si>
    <t>Albertville Municipal Utilities Board</t>
  </si>
  <si>
    <t>Lakefield Junction</t>
  </si>
  <si>
    <t>South Strawberry</t>
  </si>
  <si>
    <t>City of Strawberry Point</t>
  </si>
  <si>
    <t>Buffalo Mountain</t>
  </si>
  <si>
    <t>Russell Energy Center</t>
  </si>
  <si>
    <t>Industrial Park</t>
  </si>
  <si>
    <t>Trenton South</t>
  </si>
  <si>
    <t>Nine Canyon</t>
  </si>
  <si>
    <t>Ponton Diesel Generating Facility</t>
  </si>
  <si>
    <t>Nottoway Diesel Generating Facility</t>
  </si>
  <si>
    <t>Diamond Valley Lake</t>
  </si>
  <si>
    <t>Wansley Unit 9</t>
  </si>
  <si>
    <t>Municipal Electric Authority</t>
  </si>
  <si>
    <t>Evander Andrews Power Complex</t>
  </si>
  <si>
    <t>Field Street</t>
  </si>
  <si>
    <t>New Smyrna Beach Utilities Commission</t>
  </si>
  <si>
    <t>Elk City Station</t>
  </si>
  <si>
    <t>Sediver</t>
  </si>
  <si>
    <t>Spillway</t>
  </si>
  <si>
    <t>Kemper County</t>
  </si>
  <si>
    <t>Warren F Sam Beasley Generation Station</t>
  </si>
  <si>
    <t>Delaware Municipal Electric Corp</t>
  </si>
  <si>
    <t>Salt Valley Wind Plant</t>
  </si>
  <si>
    <t>Iowa Distributed Wind Generation Project</t>
  </si>
  <si>
    <t>Pella Peaking</t>
  </si>
  <si>
    <t>City of Pella - (IA)</t>
  </si>
  <si>
    <t>Sharpe</t>
  </si>
  <si>
    <t>Kansas Electric Power Coop Inc</t>
  </si>
  <si>
    <t>Chamberlain Wind Project</t>
  </si>
  <si>
    <t>Pyramid</t>
  </si>
  <si>
    <t>Mulvane 2</t>
  </si>
  <si>
    <t>Granite Falls 2</t>
  </si>
  <si>
    <t>South Generation</t>
  </si>
  <si>
    <t>Kalkaska CT #1</t>
  </si>
  <si>
    <t>Michigan Public Power Agency</t>
  </si>
  <si>
    <t>Lake One</t>
  </si>
  <si>
    <t>Silver Creek</t>
  </si>
  <si>
    <t>Sylvarena</t>
  </si>
  <si>
    <t>Altamont</t>
  </si>
  <si>
    <t>City of Altamont - (IL)</t>
  </si>
  <si>
    <t>Wygen 1</t>
  </si>
  <si>
    <t>Winston</t>
  </si>
  <si>
    <t>Tri Cities</t>
  </si>
  <si>
    <t>Grays Harbor Energy Facility</t>
  </si>
  <si>
    <t>Invenergy Services LLC</t>
  </si>
  <si>
    <t>Beatrice</t>
  </si>
  <si>
    <t>Fife Brook</t>
  </si>
  <si>
    <t>Bear Swamp Power Company LLC</t>
  </si>
  <si>
    <t>Bear Swamp</t>
  </si>
  <si>
    <t>Roseton Generating Facility</t>
  </si>
  <si>
    <t>CCI Roseton LLC</t>
  </si>
  <si>
    <t>Mickleton Station</t>
  </si>
  <si>
    <t>Murray Turbine</t>
  </si>
  <si>
    <t>Three Mile Island</t>
  </si>
  <si>
    <t>Croydon CT Generating Station</t>
  </si>
  <si>
    <t>Winter</t>
  </si>
  <si>
    <t>North Central Power Co Inc</t>
  </si>
  <si>
    <t>Paragould Reciprocating</t>
  </si>
  <si>
    <t>Factory</t>
  </si>
  <si>
    <t>Baldwin City Plant No 2</t>
  </si>
  <si>
    <t>Hartzog</t>
  </si>
  <si>
    <t>United Hospital</t>
  </si>
  <si>
    <t>Arvada</t>
  </si>
  <si>
    <t>Barber Creek</t>
  </si>
  <si>
    <t>Cooper Nuclear Station</t>
  </si>
  <si>
    <t>Pouch</t>
  </si>
  <si>
    <t>DeCordova Steam Electric Station</t>
  </si>
  <si>
    <t>Prospect 1</t>
  </si>
  <si>
    <t>Santan</t>
  </si>
  <si>
    <t>Ellwood</t>
  </si>
  <si>
    <t>Springfield (CO)</t>
  </si>
  <si>
    <t>City of Springfield - (CO)</t>
  </si>
  <si>
    <t>Halstad</t>
  </si>
  <si>
    <t>City of Halstad - (MN)</t>
  </si>
  <si>
    <t>Tipton</t>
  </si>
  <si>
    <t>City of Tipton - (IA)</t>
  </si>
  <si>
    <t>Hopkinton</t>
  </si>
  <si>
    <t>City of Hopkinton - (IA)</t>
  </si>
  <si>
    <t>Stanberry</t>
  </si>
  <si>
    <t>City of Stanberry - (MO)</t>
  </si>
  <si>
    <t>Ray D Nixon</t>
  </si>
  <si>
    <t>FirstEnergy Seneca</t>
  </si>
  <si>
    <t>Seneca Generation LLC</t>
  </si>
  <si>
    <t>Cheswick Power Plant</t>
  </si>
  <si>
    <t>1st Energy</t>
  </si>
  <si>
    <t>Davant Transfer</t>
  </si>
  <si>
    <t>Barber's Point Tank Farm</t>
  </si>
  <si>
    <t>IMT Transfer NY</t>
  </si>
  <si>
    <t>Northville Linden</t>
  </si>
  <si>
    <t>IMT Transfer</t>
  </si>
  <si>
    <t>Martin Gas Storage facility</t>
  </si>
  <si>
    <t>US United Bulk Terminal</t>
  </si>
  <si>
    <t>Bay Gas</t>
  </si>
  <si>
    <t>Petal Gas</t>
  </si>
  <si>
    <t>GRT Terminal</t>
  </si>
  <si>
    <t>Cora Transfer</t>
  </si>
  <si>
    <t>Calvert City</t>
  </si>
  <si>
    <t>Cook - TVA</t>
  </si>
  <si>
    <t>BRSC Shared Storage</t>
  </si>
  <si>
    <t>PSEG--Eastern Terminal</t>
  </si>
  <si>
    <t>Keystone Fuels LLC</t>
  </si>
  <si>
    <t>RRI Energy Services, LLC</t>
  </si>
  <si>
    <t>Conemaugh Fuels LLC</t>
  </si>
  <si>
    <t>Southern Pines</t>
  </si>
  <si>
    <t>Shipyard River Terminal</t>
  </si>
  <si>
    <t>Associated Terminals</t>
  </si>
  <si>
    <t>CCT Terminal</t>
  </si>
  <si>
    <t>Leaf River</t>
  </si>
  <si>
    <t>PSEG- Kinder Morgan Coal Storage</t>
  </si>
  <si>
    <t>PSEG-Provport Coal Storage</t>
  </si>
  <si>
    <t>Alicia Dock</t>
  </si>
  <si>
    <t>Colona</t>
  </si>
  <si>
    <t>Warrenton Terminal</t>
  </si>
  <si>
    <t>Haywood Storage Facility</t>
  </si>
  <si>
    <t>Hoover Dam (AZ)</t>
  </si>
  <si>
    <t>consolidated edison company of new york, inc.</t>
  </si>
  <si>
    <t>astoria</t>
  </si>
  <si>
    <t>Astoria Generating Station</t>
  </si>
  <si>
    <t>Indian Point 3</t>
  </si>
  <si>
    <t>Entergy Nuclear Indian Point 3</t>
  </si>
  <si>
    <t>Cherry Street</t>
  </si>
  <si>
    <t>Town of Hudson - (MA)</t>
  </si>
  <si>
    <t>Newhalem</t>
  </si>
  <si>
    <t>Cabot Holyoke</t>
  </si>
  <si>
    <t>Colorado Energy Nations Company</t>
  </si>
  <si>
    <t>Colorado Energy Nations Company LLC</t>
  </si>
  <si>
    <t>Mosaic South Pierce Operations</t>
  </si>
  <si>
    <t>Mosaic Fertilizer LLC</t>
  </si>
  <si>
    <t>Dinosaur Point</t>
  </si>
  <si>
    <t>International Turbine Res Inc</t>
  </si>
  <si>
    <t>Baptist Medical Center</t>
  </si>
  <si>
    <t>Baptist Memorial Hospital</t>
  </si>
  <si>
    <t>Covanta Warren Energy</t>
  </si>
  <si>
    <t>Covanta Warren Energy Resource Co LP</t>
  </si>
  <si>
    <t>Covanta Hennepin Energy</t>
  </si>
  <si>
    <t>Covanta Energy Co</t>
  </si>
  <si>
    <t>Lucky Peak Power Plant Project</t>
  </si>
  <si>
    <t>Boise-Kuna Irrigation District</t>
  </si>
  <si>
    <t>WestRock-West Point Mill</t>
  </si>
  <si>
    <t>Desert Peak Power Plant</t>
  </si>
  <si>
    <t>Ormat Nevada Inc</t>
  </si>
  <si>
    <t>Cutrale Citrus Juices USA I</t>
  </si>
  <si>
    <t>Cutrale Citrus Juices USA Inc</t>
  </si>
  <si>
    <t>RED-Rochester, LLC</t>
  </si>
  <si>
    <t>Encina Water Pollution Control</t>
  </si>
  <si>
    <t>Encina Joint Powers Authority</t>
  </si>
  <si>
    <t>Windpark Unlimited 1</t>
  </si>
  <si>
    <t>EUI Management PH Inc</t>
  </si>
  <si>
    <t>Felt Hydroelectric Plant</t>
  </si>
  <si>
    <t>CDM Hydroelectric Co</t>
  </si>
  <si>
    <t>General Electric Aircraft Engines</t>
  </si>
  <si>
    <t>NRG Energy Center Dover</t>
  </si>
  <si>
    <t>NRG Energy Center Dover LLC</t>
  </si>
  <si>
    <t>General Mills Operations Lodi</t>
  </si>
  <si>
    <t>General Mills Operations Inc</t>
  </si>
  <si>
    <t>Powertrain Warren General Motors</t>
  </si>
  <si>
    <t>General Motors Corp-Warren</t>
  </si>
  <si>
    <t>Greater Detroit Resource Recovery</t>
  </si>
  <si>
    <t>Detroit Renewable Power</t>
  </si>
  <si>
    <t>Gilroy Power Plant</t>
  </si>
  <si>
    <t>Calpine Gilroy Cogen LP</t>
  </si>
  <si>
    <t>Hillsborough Hosiery</t>
  </si>
  <si>
    <t>Silverstreet Hydro</t>
  </si>
  <si>
    <t>Kaweah Delta District Hospital</t>
  </si>
  <si>
    <t>Kaweah Delta Hospital</t>
  </si>
  <si>
    <t>Logan Generating Company LP</t>
  </si>
  <si>
    <t>US Operating Services Company</t>
  </si>
  <si>
    <t>Little Mac Project</t>
  </si>
  <si>
    <t>Little Mac Power Company</t>
  </si>
  <si>
    <t>Fourche Creek Wastewater</t>
  </si>
  <si>
    <t>Little Rock Wastewater Utility</t>
  </si>
  <si>
    <t>Lockville Hydropower</t>
  </si>
  <si>
    <t>Brooks Energy, LLC</t>
  </si>
  <si>
    <t>Fairhaven Power</t>
  </si>
  <si>
    <t>DG Fairhaven Power LLC</t>
  </si>
  <si>
    <t>General Electric Diesel Engine Plant</t>
  </si>
  <si>
    <t>General Electric Co</t>
  </si>
  <si>
    <t>MARS Chocolate North American LLC</t>
  </si>
  <si>
    <t>Mars Chocolate North America LLC</t>
  </si>
  <si>
    <t>Miami Dade County Resource Recovery Fac</t>
  </si>
  <si>
    <t>Covanta Southeast Florida Renewable Ltd</t>
  </si>
  <si>
    <t>Derby Hydro</t>
  </si>
  <si>
    <t>McCallum Enterprises I LP</t>
  </si>
  <si>
    <t>Lockwood Hydroelectric Facility</t>
  </si>
  <si>
    <t>Merimil Ltd Partnership</t>
  </si>
  <si>
    <t>Foothills Hydro Plant</t>
  </si>
  <si>
    <t>Denver City &amp; County-Foothills</t>
  </si>
  <si>
    <t>Portsmouth Genco LLC</t>
  </si>
  <si>
    <t>Portsmouth Operating Services LLC</t>
  </si>
  <si>
    <t>Engineered Carbons Borger Cogen</t>
  </si>
  <si>
    <t>Orion Engineered Carbons</t>
  </si>
  <si>
    <t>Strontia Springs Hydro Plant</t>
  </si>
  <si>
    <t>Denver City &amp; County of</t>
  </si>
  <si>
    <t>Commerce Refuse To Energy</t>
  </si>
  <si>
    <t>Los Angeles County Sanitation</t>
  </si>
  <si>
    <t>Total Energy Facilities</t>
  </si>
  <si>
    <t>Tesoro Hawaii</t>
  </si>
  <si>
    <t>PAR Petroleum</t>
  </si>
  <si>
    <t>Pedricktown Cogeneration Company LP</t>
  </si>
  <si>
    <t>Hampton Facility</t>
  </si>
  <si>
    <t>Foss Manufacturing Company LLC</t>
  </si>
  <si>
    <t>Franklin Industrial Complex</t>
  </si>
  <si>
    <t>Frito-Lay Cogen Plant</t>
  </si>
  <si>
    <t>Frito-Lay Inc</t>
  </si>
  <si>
    <t>John B Rich Memorial Power Station</t>
  </si>
  <si>
    <t>Gilberton Power Co</t>
  </si>
  <si>
    <t>Grossmont Hospital</t>
  </si>
  <si>
    <t>Sharp Grossmont Hospital</t>
  </si>
  <si>
    <t>Hampshire Paper</t>
  </si>
  <si>
    <t>Hampshire Paper Co Inc</t>
  </si>
  <si>
    <t>Harrisburg Facility</t>
  </si>
  <si>
    <t>Harrisburg Authority</t>
  </si>
  <si>
    <t>PInova Inc</t>
  </si>
  <si>
    <t>High Shoals Hydro (GA)</t>
  </si>
  <si>
    <t>High Shoals Hydro</t>
  </si>
  <si>
    <t>CIP II/AR Bridgewater Holdings - NJCOE</t>
  </si>
  <si>
    <t>CIP II/AR Bridgewater Holdings LLC</t>
  </si>
  <si>
    <t>Hoffmann LaRoche</t>
  </si>
  <si>
    <t>Hoffman LaRoche Inc</t>
  </si>
  <si>
    <t>Hollow Dam Power Partnership</t>
  </si>
  <si>
    <t>Ampersand Hollow Dam Hydro LLC</t>
  </si>
  <si>
    <t>Honeywell Farms</t>
  </si>
  <si>
    <t>Honeywell Farm Inc</t>
  </si>
  <si>
    <t>Gosselin Hydro Plant</t>
  </si>
  <si>
    <t>Humboldt Bay Mun Water Dist</t>
  </si>
  <si>
    <t>Indiana University of Pennsylvania</t>
  </si>
  <si>
    <t>Indiana University of Penn</t>
  </si>
  <si>
    <t>dewey mills #121</t>
  </si>
  <si>
    <t>Deweys Mill</t>
  </si>
  <si>
    <t>Hydro Energies Inc</t>
  </si>
  <si>
    <t>FERC's 2017 Addition</t>
  </si>
  <si>
    <t>South Dry Creek Hydro</t>
  </si>
  <si>
    <t>Hydrodynamics Inc</t>
  </si>
  <si>
    <t>Isabella Hydro Project</t>
  </si>
  <si>
    <t>Isabella Partners</t>
  </si>
  <si>
    <t>Birch Creek Power</t>
  </si>
  <si>
    <t>Birch Power Co</t>
  </si>
  <si>
    <t>Colver Power Project</t>
  </si>
  <si>
    <t>Inter-Power/AhlCon Partners, L.P.</t>
  </si>
  <si>
    <t>Sierra Pacific Lincoln Facility</t>
  </si>
  <si>
    <t>Sierra Pacific Industries Inc</t>
  </si>
  <si>
    <t>White Pine Electric Power</t>
  </si>
  <si>
    <t>White Pine Electric Power LLC</t>
  </si>
  <si>
    <t>Decorative Panels Intl</t>
  </si>
  <si>
    <t>Decorative Panels International, Inc.</t>
  </si>
  <si>
    <t>Grant Town Power Plant</t>
  </si>
  <si>
    <t>American Bituminous Power LP</t>
  </si>
  <si>
    <t>Warrior Ridge Hydro</t>
  </si>
  <si>
    <t>American Hydro Power Company</t>
  </si>
  <si>
    <t>Chocolate Bayou Works</t>
  </si>
  <si>
    <t>INEOS USA LLC</t>
  </si>
  <si>
    <t>Brasfield</t>
  </si>
  <si>
    <t>Appomattox River Associates LP</t>
  </si>
  <si>
    <t>Fresno Cogen Partners</t>
  </si>
  <si>
    <t>Wellhead Services Inc</t>
  </si>
  <si>
    <t>Whitewater Hydro Plant</t>
  </si>
  <si>
    <t>Desert Water Agency</t>
  </si>
  <si>
    <t>Seadrift Coke LP</t>
  </si>
  <si>
    <t>Seadrift Coke L P</t>
  </si>
  <si>
    <t>Cardinal Cogen</t>
  </si>
  <si>
    <t>Cardinal Cogen Inc</t>
  </si>
  <si>
    <t>Carson Cogeneration</t>
  </si>
  <si>
    <t>Carson Cogeneration Co</t>
  </si>
  <si>
    <t>Cherokee Falls</t>
  </si>
  <si>
    <t>Aquenergy Systems Inc</t>
  </si>
  <si>
    <t>Childrens Hospital</t>
  </si>
  <si>
    <t>DTE San Diego COGEN Inc.</t>
  </si>
  <si>
    <t>M Street Jet</t>
  </si>
  <si>
    <t>Massachusetts Bay Trans Auth</t>
  </si>
  <si>
    <t>Metro Wastewater Reclamation District</t>
  </si>
  <si>
    <t>Colorado Energy Nations Company, LLC</t>
  </si>
  <si>
    <t>Metropolitan Sewerage District</t>
  </si>
  <si>
    <t>Mine Falls Generating Station</t>
  </si>
  <si>
    <t>Central Utility Plant</t>
  </si>
  <si>
    <t>Minnesota Mining &amp; Mfg Co</t>
  </si>
  <si>
    <t>Anson Abenaki Hydros</t>
  </si>
  <si>
    <t>Madison Paper Industries Inc</t>
  </si>
  <si>
    <t>Engineered Carbons Echo Cogeneration</t>
  </si>
  <si>
    <t>Cutrale Citrus Juices USA II</t>
  </si>
  <si>
    <t>Castleton Energy Center</t>
  </si>
  <si>
    <t>PIC Group Inc</t>
  </si>
  <si>
    <t>Tehachapi Wind Resource I</t>
  </si>
  <si>
    <t>CalWind Resources Inc</t>
  </si>
  <si>
    <t>Hawaii Cogen</t>
  </si>
  <si>
    <t>Chevron Refinery-Hawaii</t>
  </si>
  <si>
    <t>CF Industries Yazoo City Complex</t>
  </si>
  <si>
    <t>CF Industries Nitrogen LLC</t>
  </si>
  <si>
    <t>Moose River</t>
  </si>
  <si>
    <t>EONY Generation Limited</t>
  </si>
  <si>
    <t>Philadlephia</t>
  </si>
  <si>
    <t>Mosaic Phosphates Uncle Sam</t>
  </si>
  <si>
    <t>Mosaic Phosphates Co.</t>
  </si>
  <si>
    <t>West Ford Flat Power Plant</t>
  </si>
  <si>
    <t>Fernandina Beach Mill</t>
  </si>
  <si>
    <t>RockTenn-Jackson Fenandina</t>
  </si>
  <si>
    <t>Mosaic Co Tampa Facility</t>
  </si>
  <si>
    <t>Mosaic Company</t>
  </si>
  <si>
    <t>Loma Linda University Cogen</t>
  </si>
  <si>
    <t>Loma Linda University</t>
  </si>
  <si>
    <t>Escanaba Mill</t>
  </si>
  <si>
    <t>Verso Corp Escanaba Paper Co</t>
  </si>
  <si>
    <t>Lower Saranac Hydroelectric Facility</t>
  </si>
  <si>
    <t>Lower Saranac Hydro Partner LP</t>
  </si>
  <si>
    <t>Snowbird Power Plant</t>
  </si>
  <si>
    <t>Snowbird Corporation</t>
  </si>
  <si>
    <t>Alabama River Pulp</t>
  </si>
  <si>
    <t>Alabama River Cellulose LLC</t>
  </si>
  <si>
    <t>Warrensburg Hydroelectric</t>
  </si>
  <si>
    <t>Middle Falls Hydro</t>
  </si>
  <si>
    <t>Sissonville Hydro</t>
  </si>
  <si>
    <t>New York State Dam Hydro</t>
  </si>
  <si>
    <t>Tulare Success Power Project</t>
  </si>
  <si>
    <t>Lower Tule River Irrgtn Dist</t>
  </si>
  <si>
    <t>AG Processing Inc</t>
  </si>
  <si>
    <t>Ag Processing Inc</t>
  </si>
  <si>
    <t>Merck Rahway Power Plant</t>
  </si>
  <si>
    <t>Merck &amp; Co Inc</t>
  </si>
  <si>
    <t>Leaf River Cellulose LLC</t>
  </si>
  <si>
    <t>Leaf River Cellulose  LLC</t>
  </si>
  <si>
    <t>Biron Mill</t>
  </si>
  <si>
    <t>Verso Corporation</t>
  </si>
  <si>
    <t>Diana Hydroelectric</t>
  </si>
  <si>
    <t>Dolgeville Hydro</t>
  </si>
  <si>
    <t>Ticona Polymers Inc</t>
  </si>
  <si>
    <t>P H Glatfelter Co -Chillicothe Facility</t>
  </si>
  <si>
    <t>P H  Glatfelter Company</t>
  </si>
  <si>
    <t>ArcelorMittal Burns Harbor</t>
  </si>
  <si>
    <t>ArcelorMittal Burns Harbor Inc</t>
  </si>
  <si>
    <t>Bay County Waste to Energy</t>
  </si>
  <si>
    <t>Bay County Board-County Comm</t>
  </si>
  <si>
    <t>Domtar Kingsport Mill</t>
  </si>
  <si>
    <t>Domtar Paper Co LLC Kingsport Mill</t>
  </si>
  <si>
    <t>Haypress</t>
  </si>
  <si>
    <t>EIF Haypress LLC</t>
  </si>
  <si>
    <t>West Enfield Hydro</t>
  </si>
  <si>
    <t>Haw River Hydro</t>
  </si>
  <si>
    <t>Haw River Hydro Co</t>
  </si>
  <si>
    <t>Enterprise Products Operating</t>
  </si>
  <si>
    <t>Enterprise Products Optg LP</t>
  </si>
  <si>
    <t>California Institute of Technology</t>
  </si>
  <si>
    <t>California Institute-Technolgy</t>
  </si>
  <si>
    <t>Florida's Natural Growers</t>
  </si>
  <si>
    <t>Citrus World Inc</t>
  </si>
  <si>
    <t>Clement Dam Hydro LLC</t>
  </si>
  <si>
    <t>Kansas River Project</t>
  </si>
  <si>
    <t>Bowersock Mills &amp; Power Co</t>
  </si>
  <si>
    <t>Bob Jones University Cogen Plant</t>
  </si>
  <si>
    <t>Bob Jones University</t>
  </si>
  <si>
    <t>Big Creek Water Works</t>
  </si>
  <si>
    <t>Big Creek Water Works Ltd</t>
  </si>
  <si>
    <t>Townsend Hydro</t>
  </si>
  <si>
    <t>Beaver Falls Municipal Auth</t>
  </si>
  <si>
    <t>Cornell Hydro</t>
  </si>
  <si>
    <t>Beowawe Power</t>
  </si>
  <si>
    <t>Terra-Gen Operating Company</t>
  </si>
  <si>
    <t>Bridgewater Power LP</t>
  </si>
  <si>
    <t>Bridgewater Power Co LP</t>
  </si>
  <si>
    <t>King City Power Plant</t>
  </si>
  <si>
    <t>Calpine King City Cogen LLC</t>
  </si>
  <si>
    <t>South Forks Hydro</t>
  </si>
  <si>
    <t>South Forks Joint Venture</t>
  </si>
  <si>
    <t>Bayou Cogen Plant</t>
  </si>
  <si>
    <t>Air Liquide Large Industries U S LP</t>
  </si>
  <si>
    <t>Desert View Power</t>
  </si>
  <si>
    <t>Desert View Power Inc</t>
  </si>
  <si>
    <t>Louisiana Sugar Refining</t>
  </si>
  <si>
    <t>Louisiana Sugar Refining LLC</t>
  </si>
  <si>
    <t>Juniata Locomotive Shop</t>
  </si>
  <si>
    <t>Norfork Southern Corp</t>
  </si>
  <si>
    <t>Dutchess Cnty Resource Recovery Facility</t>
  </si>
  <si>
    <t>Dutchess County RRA</t>
  </si>
  <si>
    <t>Bellingham Cogeneration Facility</t>
  </si>
  <si>
    <t>Northeast Energy Associates LP</t>
  </si>
  <si>
    <t>Sayreville Cogeneration Facility</t>
  </si>
  <si>
    <t>North Jersey Energy Assoc LP</t>
  </si>
  <si>
    <t>Geismar</t>
  </si>
  <si>
    <t>BASF Corporation</t>
  </si>
  <si>
    <t>Copper Dam Plant</t>
  </si>
  <si>
    <t>Farmer's Irrigation District</t>
  </si>
  <si>
    <t>Peters Drive Plant</t>
  </si>
  <si>
    <t>Mink Creek Hydro</t>
  </si>
  <si>
    <t>Mink Creek Hydro Entity</t>
  </si>
  <si>
    <t>T B Simon Power Plant</t>
  </si>
  <si>
    <t>Michigan State University</t>
  </si>
  <si>
    <t>Florida Power Development</t>
  </si>
  <si>
    <t>H Power</t>
  </si>
  <si>
    <t>Covanta Honolulu Resource Recovery</t>
  </si>
  <si>
    <t>Southside Water Reclamation Plant</t>
  </si>
  <si>
    <t>Albuquerque City of</t>
  </si>
  <si>
    <t>Foster Wheeler Martinez</t>
  </si>
  <si>
    <t>Foster Wheeler Power Sys Inc</t>
  </si>
  <si>
    <t>Foster Wheeler Mt Carmel Cogen</t>
  </si>
  <si>
    <t>Mount Carmel Cogen Inc</t>
  </si>
  <si>
    <t>Hillman Power LLC</t>
  </si>
  <si>
    <t>Hillman Power Co</t>
  </si>
  <si>
    <t>Greenleaf 2 Power Plant</t>
  </si>
  <si>
    <t>Greenleaf Energy LLC</t>
  </si>
  <si>
    <t>Greenleaf 1 Power Plant</t>
  </si>
  <si>
    <t>ReEnergy Livermore Falls</t>
  </si>
  <si>
    <t>ReEnergy Ashland</t>
  </si>
  <si>
    <t>ReEnergy Ashland LLC</t>
  </si>
  <si>
    <t>Green Bay West Mill</t>
  </si>
  <si>
    <t>Georgia-Pacific Consr Prods LP-Green Bay</t>
  </si>
  <si>
    <t>Savannah River Mill</t>
  </si>
  <si>
    <t>Georgia-Pacific Consr Prods LP-Savannah</t>
  </si>
  <si>
    <t>Muskogee Mill</t>
  </si>
  <si>
    <t>Georgia-Pacific Consr Prods LP-Muskogee</t>
  </si>
  <si>
    <t>James River Genco LLC</t>
  </si>
  <si>
    <t>Hopewell Operating Services LLC</t>
  </si>
  <si>
    <t>CPI USA NC Southport</t>
  </si>
  <si>
    <t>CPI USA NC Southport LLC</t>
  </si>
  <si>
    <t>CPI USA NC Roxboro</t>
  </si>
  <si>
    <t>CPI USA NC Roxboro LLC</t>
  </si>
  <si>
    <t>Coastal Carolina Clean Power</t>
  </si>
  <si>
    <t>Carlyle/Riverstone Renewable Energy</t>
  </si>
  <si>
    <t>Lumberton</t>
  </si>
  <si>
    <t>NC Renewable Power - Lumberton LLC</t>
  </si>
  <si>
    <t>Edgecombe Genco LLC</t>
  </si>
  <si>
    <t>Edgecombe Operating Services LLC</t>
  </si>
  <si>
    <t>Sycamore Energy 1</t>
  </si>
  <si>
    <t>Sycamore Energy 1 LLC</t>
  </si>
  <si>
    <t>GRS Coyote Canyon</t>
  </si>
  <si>
    <t>Coyote Canyon Energy LLC</t>
  </si>
  <si>
    <t>ArcelorMittal Indiana Harbor West</t>
  </si>
  <si>
    <t>Arcelormittal Cleveland Inc</t>
  </si>
  <si>
    <t>ArcelorMittal Cleveland Inc</t>
  </si>
  <si>
    <t>Kingsburg Cogen</t>
  </si>
  <si>
    <t>KES Kingsburg LP</t>
  </si>
  <si>
    <t>Clark University</t>
  </si>
  <si>
    <t>Kalaheo Hydro</t>
  </si>
  <si>
    <t>McBryde Sugar Co Ltd</t>
  </si>
  <si>
    <t>Wainiha Hydro</t>
  </si>
  <si>
    <t>Pensacola Florida Plant</t>
  </si>
  <si>
    <t>Ascend Performance Materials LLC</t>
  </si>
  <si>
    <t>Indian Orchard Plant 1</t>
  </si>
  <si>
    <t>Solutia Inc-Indian</t>
  </si>
  <si>
    <t>Ascend Performance Materials Texas Inc.</t>
  </si>
  <si>
    <t>Ascend Performance Materials</t>
  </si>
  <si>
    <t>Dillon Hydro Plant</t>
  </si>
  <si>
    <t>Williams Fork Hydro Plant</t>
  </si>
  <si>
    <t>North Fork Hydro Plant</t>
  </si>
  <si>
    <t>Gross Hydro Plant</t>
  </si>
  <si>
    <t>International Paper - Orange</t>
  </si>
  <si>
    <t>Inland Paperboard Packaging Rome</t>
  </si>
  <si>
    <t>Inland Paperboard - Rome Mill</t>
  </si>
  <si>
    <t>New-Indy Ontario Mill</t>
  </si>
  <si>
    <t>New-Indy Ontario LLC</t>
  </si>
  <si>
    <t>Anheuser-Busch St Louis</t>
  </si>
  <si>
    <t>Anheuser-Busch Inc</t>
  </si>
  <si>
    <t>Anheuser-Busch Jacksonville</t>
  </si>
  <si>
    <t>Mosaic New Wales Operations</t>
  </si>
  <si>
    <t>Camden Resource Recovery Facility</t>
  </si>
  <si>
    <t>Covanta Camden Energy Recovery Center</t>
  </si>
  <si>
    <t>ExxonMobil Baytown Refinery</t>
  </si>
  <si>
    <t>Exxon Mobil Refining and Supply Co.</t>
  </si>
  <si>
    <t>Sunray 2</t>
  </si>
  <si>
    <t>Sunray Energy 2, LLC</t>
  </si>
  <si>
    <t>SEGS III</t>
  </si>
  <si>
    <t>FPL Energy Operating Services Inc - SEGS</t>
  </si>
  <si>
    <t>SEGS IV</t>
  </si>
  <si>
    <t>SEGS V</t>
  </si>
  <si>
    <t>SEGS VI</t>
  </si>
  <si>
    <t>SEGS VII</t>
  </si>
  <si>
    <t>SEGS VIII</t>
  </si>
  <si>
    <t>SEGS IX</t>
  </si>
  <si>
    <t>LAC Courte Oreilles Hydroelect</t>
  </si>
  <si>
    <t>Muck Valley Hydroelectric</t>
  </si>
  <si>
    <t>Brookfield Energy Marketing LP</t>
  </si>
  <si>
    <t>ReEnergy Black River</t>
  </si>
  <si>
    <t>Black River Generation LLC</t>
  </si>
  <si>
    <t>Wisconsin Rapids Paper Mill</t>
  </si>
  <si>
    <t>Fourth Branch Hydroelectric Facility</t>
  </si>
  <si>
    <t>Bear Canyon Power Plant</t>
  </si>
  <si>
    <t>Spadra Landfill Gas to Energy</t>
  </si>
  <si>
    <t>Puente Hills Energy Recovery</t>
  </si>
  <si>
    <t>Expander Turbine</t>
  </si>
  <si>
    <t>ArcelorMittal USA Inc</t>
  </si>
  <si>
    <t>Wisconsin Rapids Pulp Mill</t>
  </si>
  <si>
    <t>Pitchess Cogen Station</t>
  </si>
  <si>
    <t>Los Angeles County</t>
  </si>
  <si>
    <t>Ples I</t>
  </si>
  <si>
    <t>Mammoth Pacific I</t>
  </si>
  <si>
    <t>Mammoth Pacific II</t>
  </si>
  <si>
    <t>Boise Cascade International Falls</t>
  </si>
  <si>
    <t>Boise White Paper LLC</t>
  </si>
  <si>
    <t>International Falls Power</t>
  </si>
  <si>
    <t>DeRidder Mill</t>
  </si>
  <si>
    <t>Boise Packaging &amp; Newsprint LLC</t>
  </si>
  <si>
    <t>Upper Beaver Falls Project</t>
  </si>
  <si>
    <t>Mead Rumford Cogen</t>
  </si>
  <si>
    <t>NewPage Corporation</t>
  </si>
  <si>
    <t>Rumford Falls Hydro Facility</t>
  </si>
  <si>
    <t>Brookfield Power New England</t>
  </si>
  <si>
    <t>Sheldon Springs Hydroelectric</t>
  </si>
  <si>
    <t>Sheldon Vermont Hydro Co., Inc.</t>
  </si>
  <si>
    <t>Rumford Cogeneration</t>
  </si>
  <si>
    <t>Kern River Cogeneration</t>
  </si>
  <si>
    <t>Kern River Cogeneration Co</t>
  </si>
  <si>
    <t>Mid-Set Cogeneration</t>
  </si>
  <si>
    <t>Mid Set Cogeneration Co</t>
  </si>
  <si>
    <t>Thermal Energy Development Part LP</t>
  </si>
  <si>
    <t>Wheelabrator Hudson Falls</t>
  </si>
  <si>
    <t>Wheelabrator Environmental Systems</t>
  </si>
  <si>
    <t>Amalgamated Sugar Twin Falls</t>
  </si>
  <si>
    <t>The Amalgamated Sugar Co</t>
  </si>
  <si>
    <t>Finch Paper</t>
  </si>
  <si>
    <t>Finch Paper LLC</t>
  </si>
  <si>
    <t>Milton Hydro</t>
  </si>
  <si>
    <t>SFR Hydro Cor</t>
  </si>
  <si>
    <t>Dayton Hydro</t>
  </si>
  <si>
    <t>Lederle Laboratories</t>
  </si>
  <si>
    <t>Wyeth-Averst Lederle</t>
  </si>
  <si>
    <t>Benton Falls Associates</t>
  </si>
  <si>
    <t>Essex Hydro Associates LLC</t>
  </si>
  <si>
    <t>Craven County Wood Energy LP</t>
  </si>
  <si>
    <t>CMS Generation Operating Co II</t>
  </si>
  <si>
    <t>Dodge Falls Associates</t>
  </si>
  <si>
    <t>Dodge Falls Associates LP</t>
  </si>
  <si>
    <t>Feeder Dam Hydro Plant</t>
  </si>
  <si>
    <t>Granger Electric Generating Station #2</t>
  </si>
  <si>
    <t>Granger Electric Co</t>
  </si>
  <si>
    <t>Dexter Plant</t>
  </si>
  <si>
    <t>CHI Energy Inc</t>
  </si>
  <si>
    <t>Theresa Plant</t>
  </si>
  <si>
    <t>Diamond Island Plant</t>
  </si>
  <si>
    <t>Hailesboro 4 Plant</t>
  </si>
  <si>
    <t>Copenhagen Plant</t>
  </si>
  <si>
    <t>Beaver Valley Patterson Dam</t>
  </si>
  <si>
    <t>Pyrites Plant</t>
  </si>
  <si>
    <t>San Jose Cogeneration</t>
  </si>
  <si>
    <t>San Jose State University Fclts Dev &amp;Ops</t>
  </si>
  <si>
    <t>Al Turi</t>
  </si>
  <si>
    <t>Ameresco LFG I Inc</t>
  </si>
  <si>
    <t>High Shoals Hydro (NC)</t>
  </si>
  <si>
    <t>Mills Shoals Hydro Co Inc</t>
  </si>
  <si>
    <t>Anderson Power Products Division</t>
  </si>
  <si>
    <t>Anderson Power Products</t>
  </si>
  <si>
    <t>Formosa Utility Venture Ltd</t>
  </si>
  <si>
    <t>Formosa Plastics Corp</t>
  </si>
  <si>
    <t>Brassua Hydroelectric Project</t>
  </si>
  <si>
    <t>Brassua Hydroelectric LP</t>
  </si>
  <si>
    <t>Boott Hydropower</t>
  </si>
  <si>
    <t>Boott Hydropower Inc</t>
  </si>
  <si>
    <t>Rayonier Advanced Materials - Jesup Plant</t>
  </si>
  <si>
    <t>Rayonier Advanced Materials</t>
  </si>
  <si>
    <t>Fernandina Plant</t>
  </si>
  <si>
    <t>Chambers Cogeneration LP</t>
  </si>
  <si>
    <t>Algonquin Windsor Locks</t>
  </si>
  <si>
    <t>Algonquin Windsor Locks LLC</t>
  </si>
  <si>
    <t>Port Arthur Texas Refinery</t>
  </si>
  <si>
    <t>Total Petrochemicals USA Inc</t>
  </si>
  <si>
    <t>Big Spring Texas Refinery</t>
  </si>
  <si>
    <t>Alon USA LP</t>
  </si>
  <si>
    <t>Errol Hydroelectric Project</t>
  </si>
  <si>
    <t>Errol Hydroelectric Co LLC</t>
  </si>
  <si>
    <t>Cameron Ridge LLC</t>
  </si>
  <si>
    <t>Terra-Gen Operating Co LLC</t>
  </si>
  <si>
    <t>Agrilectric Power Partners Ltd</t>
  </si>
  <si>
    <t>Ridgetop Energy LLC</t>
  </si>
  <si>
    <t>MVUT</t>
  </si>
  <si>
    <t>MVUT 27 Owner LLC</t>
  </si>
  <si>
    <t>Tesoro Wilmington Calciner</t>
  </si>
  <si>
    <t>Tesoro Refining &amp; Marketing Company LLC</t>
  </si>
  <si>
    <t>Ebensburg Power</t>
  </si>
  <si>
    <t>Ebensburg Power Co</t>
  </si>
  <si>
    <t>Hawaiian Comm &amp; Sugar Puunene Mill</t>
  </si>
  <si>
    <t>Hawaiian Commercial and Sugar Company</t>
  </si>
  <si>
    <t>Brunswick Cellulose</t>
  </si>
  <si>
    <t>Brunswick Cellulose LLC</t>
  </si>
  <si>
    <t>Georgia-Pacific Crossett LLC</t>
  </si>
  <si>
    <t>Georgia-Pacific LLC</t>
  </si>
  <si>
    <t>Gilman Mill</t>
  </si>
  <si>
    <t>Ampersand Gilman Hydro LP</t>
  </si>
  <si>
    <t>Georgia-Pacific Monticello Paper</t>
  </si>
  <si>
    <t>Georgia-Pacific Monticello LLC</t>
  </si>
  <si>
    <t>Georgia-Pacific Palatka Operations</t>
  </si>
  <si>
    <t>Georgia-Pacific Consr Ops LLC-Palatka</t>
  </si>
  <si>
    <t>Georgia-Pacific Port Hudson</t>
  </si>
  <si>
    <t>Georgia-Pacific Cons Op LLC Port Hudson</t>
  </si>
  <si>
    <t>Domtar - Woodland Mill</t>
  </si>
  <si>
    <t>Woodland Pulp LLC</t>
  </si>
  <si>
    <t>CH Resources Beaver Falls</t>
  </si>
  <si>
    <t>Lakeside Beaver Falls LLC</t>
  </si>
  <si>
    <t>Carthage Energy LLC</t>
  </si>
  <si>
    <t>CH Resources Syracuse</t>
  </si>
  <si>
    <t>Lakeside Syracuse LLC</t>
  </si>
  <si>
    <t>Civic Center</t>
  </si>
  <si>
    <t>Pine Bluff Mill</t>
  </si>
  <si>
    <t>Evergreen Packaging Inc</t>
  </si>
  <si>
    <t>Wheelabrator Baltimore Refuse</t>
  </si>
  <si>
    <t>CE Leathers</t>
  </si>
  <si>
    <t>CalEnergy Operating Corporation</t>
  </si>
  <si>
    <t>Del Ranch Company</t>
  </si>
  <si>
    <t>Hopewell Cogeneration</t>
  </si>
  <si>
    <t>GDF Suez NA - Hopewell</t>
  </si>
  <si>
    <t>Elmore Company</t>
  </si>
  <si>
    <t>Corona Cogen</t>
  </si>
  <si>
    <t>Corona Energy Partners, Ltd</t>
  </si>
  <si>
    <t>Cambria Cogen</t>
  </si>
  <si>
    <t>Cambria CoGen Co</t>
  </si>
  <si>
    <t>Covanta Hempstead</t>
  </si>
  <si>
    <t>Covanta Hempstead Company</t>
  </si>
  <si>
    <t>Covanta Essex Company</t>
  </si>
  <si>
    <t>Covanta Southeastern Connecticut Company</t>
  </si>
  <si>
    <t>Olinda Landfill Gas Recovery Plant</t>
  </si>
  <si>
    <t>Brea Generation LLC</t>
  </si>
  <si>
    <t>Bear Mountain Cogen</t>
  </si>
  <si>
    <t>Bear Mountain Limited</t>
  </si>
  <si>
    <t>Badger Creek Cogen</t>
  </si>
  <si>
    <t>Badger Creek Limited</t>
  </si>
  <si>
    <t>Burney Forest Products</t>
  </si>
  <si>
    <t>North American Energy Services</t>
  </si>
  <si>
    <t>Iowa Methodist Medical Center</t>
  </si>
  <si>
    <t>French Paper Hydro</t>
  </si>
  <si>
    <t>French Paper Co</t>
  </si>
  <si>
    <t>Collins Pine Project</t>
  </si>
  <si>
    <t>Collins Pine Co</t>
  </si>
  <si>
    <t>Cedar Bay Generating Company LP</t>
  </si>
  <si>
    <t>Cedar Bay Operating Services LLC</t>
  </si>
  <si>
    <t>AES Hawaii</t>
  </si>
  <si>
    <t>AES Hawaii Inc</t>
  </si>
  <si>
    <t>AES Beaver Valley Partners Beaver Valley</t>
  </si>
  <si>
    <t>AES Beaver Valley</t>
  </si>
  <si>
    <t>AES Warrior Run Cogeneration Facility</t>
  </si>
  <si>
    <t>AES WR Ltd Partnership</t>
  </si>
  <si>
    <t>Brush Generation Facility</t>
  </si>
  <si>
    <t>Colorado Energy Management</t>
  </si>
  <si>
    <t>Argus Cogen Plant</t>
  </si>
  <si>
    <t>Searles Valley Minerals Operations Inc.</t>
  </si>
  <si>
    <t>Black River Hydro Associates</t>
  </si>
  <si>
    <t>ExxonMobil Baton Rouge Turbine Generator</t>
  </si>
  <si>
    <t>Exxon Mobil Corp</t>
  </si>
  <si>
    <t>ExxonMobil Baytown Turbine</t>
  </si>
  <si>
    <t>Eastern Correctional Institute</t>
  </si>
  <si>
    <t>Maryland Environmental Service</t>
  </si>
  <si>
    <t>Pepperell Hydro Power Plant</t>
  </si>
  <si>
    <t>Swift River Hydro Operations Co., Inc</t>
  </si>
  <si>
    <t>St Francisville Mill</t>
  </si>
  <si>
    <t>Hood Container of Louisiana, LLC</t>
  </si>
  <si>
    <t>Graphic Packaging</t>
  </si>
  <si>
    <t>Graphic Packaging Corp</t>
  </si>
  <si>
    <t>Georgia-Pacific Consr Prods LP-Naheola</t>
  </si>
  <si>
    <t>Red Shield Envir Old Town Facility</t>
  </si>
  <si>
    <t>Red Shield Acquisition LLC</t>
  </si>
  <si>
    <t>Burney Creek</t>
  </si>
  <si>
    <t>Snow Mountain Hydro LLC</t>
  </si>
  <si>
    <t>Cove Hydroelectric</t>
  </si>
  <si>
    <t>Lost Creek I</t>
  </si>
  <si>
    <t>Ponderosa Bailey Creek</t>
  </si>
  <si>
    <t>Karen Avenue Wind Farm</t>
  </si>
  <si>
    <t>San Gorgonio Farms Inc</t>
  </si>
  <si>
    <t>Kyocera America Project</t>
  </si>
  <si>
    <t>Kyocera America Inc</t>
  </si>
  <si>
    <t>Selkirk Cogen</t>
  </si>
  <si>
    <t>Selkirk Cogen Partners LP</t>
  </si>
  <si>
    <t>Masspower</t>
  </si>
  <si>
    <t>Barker Lower</t>
  </si>
  <si>
    <t>KEI (Maine) Power Management (III) LLC</t>
  </si>
  <si>
    <t>Cargill Corn Wet Milling Plant</t>
  </si>
  <si>
    <t>Cargill Inc</t>
  </si>
  <si>
    <t>Barber Dam</t>
  </si>
  <si>
    <t>Fulcrum Inc</t>
  </si>
  <si>
    <t>Sprague Hydro</t>
  </si>
  <si>
    <t>Sprague Hydro LLC</t>
  </si>
  <si>
    <t>Hoge Lumber</t>
  </si>
  <si>
    <t>Hoge Lumber Co</t>
  </si>
  <si>
    <t>Magic Dam Hydroelectric Project</t>
  </si>
  <si>
    <t>Magic Reservoir Hydroelec Inc</t>
  </si>
  <si>
    <t>Clear Lake Cogeneration Ltd</t>
  </si>
  <si>
    <t>Clear Lake Cogeneration LP</t>
  </si>
  <si>
    <t>Morgantown Energy Facility</t>
  </si>
  <si>
    <t>Morgantown Energy Associates</t>
  </si>
  <si>
    <t>Midland Cogeneration Venture</t>
  </si>
  <si>
    <t>Covanta Delaware Valley</t>
  </si>
  <si>
    <t>Covanta Delaware Valley LP</t>
  </si>
  <si>
    <t>Marina Landfill Gas</t>
  </si>
  <si>
    <t>Monterey Regional Waste Mgmt</t>
  </si>
  <si>
    <t>Camden Plant Holding LLC</t>
  </si>
  <si>
    <t>Morris Energy Operations Company, LLC</t>
  </si>
  <si>
    <t>Lachute Hydro Lower</t>
  </si>
  <si>
    <t>Lachute Hydro Co Inc</t>
  </si>
  <si>
    <t>Lachute Hydro Upper</t>
  </si>
  <si>
    <t>Rifle Generating Station</t>
  </si>
  <si>
    <t>Salton Sea Power Gen Co - Unit 3</t>
  </si>
  <si>
    <t>Geo East Mesa III</t>
  </si>
  <si>
    <t>Blue Lake Power LLC</t>
  </si>
  <si>
    <t>Indeck Jonesboro Energy Center</t>
  </si>
  <si>
    <t>Covanta  Maine LLC</t>
  </si>
  <si>
    <t>Indeck West Enfield Energy Center</t>
  </si>
  <si>
    <t>Rio Bravo Fresno</t>
  </si>
  <si>
    <t>Rio Bravo Jasmin</t>
  </si>
  <si>
    <t>Rio Bravo Rocklin</t>
  </si>
  <si>
    <t>E F Oxnard Energy Facility</t>
  </si>
  <si>
    <t>EF Oxnard,  LLC</t>
  </si>
  <si>
    <t>HL Power</t>
  </si>
  <si>
    <t>HL Power Company</t>
  </si>
  <si>
    <t>Koyle Ranch Hydroelectric Project</t>
  </si>
  <si>
    <t>Koyle Hydro Inc</t>
  </si>
  <si>
    <t>Piedmont Hydro Power Project</t>
  </si>
  <si>
    <t>Sabine River Works</t>
  </si>
  <si>
    <t>DuPont Sabine River Works</t>
  </si>
  <si>
    <t>Victoria Texas Plant</t>
  </si>
  <si>
    <t>Invista</t>
  </si>
  <si>
    <t>Camden South Carolina</t>
  </si>
  <si>
    <t>Fries Hydroelectric Project</t>
  </si>
  <si>
    <t>Pelzer Upper</t>
  </si>
  <si>
    <t>Pelzer Hydro Co Inc</t>
  </si>
  <si>
    <t>Pelzer Lower</t>
  </si>
  <si>
    <t>Ware Shoals Hydro Project</t>
  </si>
  <si>
    <t>Kenilworth Energy Facility</t>
  </si>
  <si>
    <t>E F Kenilworth LLC</t>
  </si>
  <si>
    <t>Crystal Springs</t>
  </si>
  <si>
    <t>Crystal Springs Hydro Elec LP</t>
  </si>
  <si>
    <t>Dietrich Drop</t>
  </si>
  <si>
    <t>BP Hydro Associates</t>
  </si>
  <si>
    <t>Low Line Rapids</t>
  </si>
  <si>
    <t>Rock Creek II</t>
  </si>
  <si>
    <t>NTC/MCRD Energy Facility</t>
  </si>
  <si>
    <t>Applied Energy Inc</t>
  </si>
  <si>
    <t>Naval Station Energy Facility</t>
  </si>
  <si>
    <t>North Island Energy Facility</t>
  </si>
  <si>
    <t>Difwind Farms Ltd VII</t>
  </si>
  <si>
    <t>EDF Renewable Asset Holdings, Inc.</t>
  </si>
  <si>
    <t>Port Leyden Hydroelectric Project</t>
  </si>
  <si>
    <t>Empire Hydro Partners</t>
  </si>
  <si>
    <t>Ada Cogeneration LP</t>
  </si>
  <si>
    <t>Ada Cogeneration Ltd Partnership</t>
  </si>
  <si>
    <t>Aliso Water Management Agency</t>
  </si>
  <si>
    <t>South Orange Co Wastewtr Auth</t>
  </si>
  <si>
    <t>Grayling Generating Station</t>
  </si>
  <si>
    <t>CMS Generation Operating LLC</t>
  </si>
  <si>
    <t>Deer Island Treatment Plant</t>
  </si>
  <si>
    <t>Massachusetts Wtr RAuth-Deer I</t>
  </si>
  <si>
    <t>Oakdale Power Station</t>
  </si>
  <si>
    <t>Massachusetts Water Res Auth</t>
  </si>
  <si>
    <t>Cosgrove Intake and Power Station</t>
  </si>
  <si>
    <t>Woodland Biomass Power Ltd</t>
  </si>
  <si>
    <t>DTE Energy Services-Woodland</t>
  </si>
  <si>
    <t>Covanta Mendota</t>
  </si>
  <si>
    <t>Covanta Mendota LP</t>
  </si>
  <si>
    <t>Springfield Power LLC</t>
  </si>
  <si>
    <t>DG Whitefield LLC</t>
  </si>
  <si>
    <t>EWP RENEWABLE CORP.</t>
  </si>
  <si>
    <t>Covanta Delano Energy</t>
  </si>
  <si>
    <t>Covanta Delano Inc</t>
  </si>
  <si>
    <t>Walden</t>
  </si>
  <si>
    <t>Consolidated Hydro New York, Inc.</t>
  </si>
  <si>
    <t>Silver Bay Power</t>
  </si>
  <si>
    <t>Cleveland Cliffs Inc</t>
  </si>
  <si>
    <t>Center Falls</t>
  </si>
  <si>
    <t>Hollingworth &amp; Vose Co</t>
  </si>
  <si>
    <t>Cargill Corn Milling Division</t>
  </si>
  <si>
    <t>Cargill Inc North America Sweetners</t>
  </si>
  <si>
    <t>Archer Daniels Midland Clinton</t>
  </si>
  <si>
    <t>Archer Daniels Midland Co</t>
  </si>
  <si>
    <t>Archer Daniels Midland Des Moines</t>
  </si>
  <si>
    <t>Archer Daniels Midland Lincoln</t>
  </si>
  <si>
    <t>Archer Daniels Midland Mankato</t>
  </si>
  <si>
    <t>Archer Daniels Midland Cedar Rapids</t>
  </si>
  <si>
    <t>Archer Daniels Midland Decatur</t>
  </si>
  <si>
    <t>Archer Daniels Midland Peoria</t>
  </si>
  <si>
    <t>Tate &amp; Lyle Decatur Plant Cogen</t>
  </si>
  <si>
    <t>Tate &amp; Lyle Ingredients Americas Inc</t>
  </si>
  <si>
    <t>Biomass One LP</t>
  </si>
  <si>
    <t>Hazelton</t>
  </si>
  <si>
    <t>Hazleton Generation LLC</t>
  </si>
  <si>
    <t>Coso Finance Partners</t>
  </si>
  <si>
    <t>Coso Operating Co LLC</t>
  </si>
  <si>
    <t>Coso Power Developers</t>
  </si>
  <si>
    <t>Coso Energy Developers</t>
  </si>
  <si>
    <t>Salton Sea Power Gen Co - Unit 1</t>
  </si>
  <si>
    <t>Salton Sea Power Gen Co - Unit 2</t>
  </si>
  <si>
    <t>Bidwell Ditch Project</t>
  </si>
  <si>
    <t>Mega Renewables</t>
  </si>
  <si>
    <t>Roaring Creek Water Power</t>
  </si>
  <si>
    <t>Shasta Hydroelectric Inc</t>
  </si>
  <si>
    <t>Hatchet Creek Project</t>
  </si>
  <si>
    <t>Medical Area Total Energy Plant</t>
  </si>
  <si>
    <t>Medical Area Total Egy Plt Inc</t>
  </si>
  <si>
    <t>Olive View Medical Center</t>
  </si>
  <si>
    <t>Victory Mills</t>
  </si>
  <si>
    <t>Lockport Powerhouse</t>
  </si>
  <si>
    <t>Metro Wtr Recl Dist Grtr Chi</t>
  </si>
  <si>
    <t>Altamont Midway Ltd</t>
  </si>
  <si>
    <t>New Dimension Energy Company, LLC</t>
  </si>
  <si>
    <t>Pittsfield Generating LP</t>
  </si>
  <si>
    <t>Pittsfield Generating Company,  LP</t>
  </si>
  <si>
    <t>Chalk Cliff Cogen</t>
  </si>
  <si>
    <t>Chalk Cliff Limited</t>
  </si>
  <si>
    <t>Linden Cogen Plant</t>
  </si>
  <si>
    <t>EFS Cogen Holdings I LLC</t>
  </si>
  <si>
    <t>Glen Ferris Hydro</t>
  </si>
  <si>
    <t>Hawks Nest Hydro LLC</t>
  </si>
  <si>
    <t>Hawks Nest Hydro</t>
  </si>
  <si>
    <t>HGST San Jose Standby Generator</t>
  </si>
  <si>
    <t>HGST a Western Digital Company</t>
  </si>
  <si>
    <t>Corpus Refinery</t>
  </si>
  <si>
    <t>Flint Hills Resources Corpus Christi LLC</t>
  </si>
  <si>
    <t>Mt Ida Hydroelectric</t>
  </si>
  <si>
    <t>Ampersand Mount Ida Hydro LLC</t>
  </si>
  <si>
    <t>Valley Falls Hydroelectric Facility</t>
  </si>
  <si>
    <t>Valley Falls Associates</t>
  </si>
  <si>
    <t>MMWAC Resource Recovery Facility</t>
  </si>
  <si>
    <t>Mid-Maine Waste Action Corp</t>
  </si>
  <si>
    <t>New Martinsville Hannibal Hydro</t>
  </si>
  <si>
    <t>Rio Bravo Hydro Project</t>
  </si>
  <si>
    <t>Olcese Water District</t>
  </si>
  <si>
    <t>Norton Powerhouse</t>
  </si>
  <si>
    <t>Saint - Gobain Abrasives Inc</t>
  </si>
  <si>
    <t>Houston Chemical Complex Battleground</t>
  </si>
  <si>
    <t>Oxy Vinyls LP</t>
  </si>
  <si>
    <t>International Paper Jay Hydro</t>
  </si>
  <si>
    <t>Verso Paper Androscoggin LLC</t>
  </si>
  <si>
    <t>Scotia Co-gen Humboldt Redwood Company LLC</t>
  </si>
  <si>
    <t>Mendocino Forest Products</t>
  </si>
  <si>
    <t>Penobscot Energy Recovery</t>
  </si>
  <si>
    <t>ESOCO Orrington LLC</t>
  </si>
  <si>
    <t>Rice University</t>
  </si>
  <si>
    <t>Brown Station Road Plant I</t>
  </si>
  <si>
    <t>Prince George's County</t>
  </si>
  <si>
    <t>San Diego State University</t>
  </si>
  <si>
    <t>San Joaquin Cogen</t>
  </si>
  <si>
    <t>San Joaquin LLC</t>
  </si>
  <si>
    <t>Univ of Calif Santa Cruz Cogeneration</t>
  </si>
  <si>
    <t>Santa Cruz Cogeneration Assoc</t>
  </si>
  <si>
    <t>Calistoga Power Plant</t>
  </si>
  <si>
    <t>Borger Plant</t>
  </si>
  <si>
    <t>Sid Richardson Carbon Ltd</t>
  </si>
  <si>
    <t>Palm Beach Renewable Energy Facility 1</t>
  </si>
  <si>
    <t>Solid Waste Authority of Palm Beach Co</t>
  </si>
  <si>
    <t>Marcus Hook Refinery Cogen</t>
  </si>
  <si>
    <t>FPL Energy MH50 LP</t>
  </si>
  <si>
    <t>Waste Energy Services</t>
  </si>
  <si>
    <t>Waste Energy Services Inc</t>
  </si>
  <si>
    <t>Goodyear Lake Plant</t>
  </si>
  <si>
    <t>Otis Hydro</t>
  </si>
  <si>
    <t>International Paper Riley Hydro</t>
  </si>
  <si>
    <t>International Paper Livermore Hydro</t>
  </si>
  <si>
    <t>Univ of Massachusetts Medical Center</t>
  </si>
  <si>
    <t>University of Massachusetts Medical</t>
  </si>
  <si>
    <t>University of Northern Iowa</t>
  </si>
  <si>
    <t>Univ of San Francisco Cogen</t>
  </si>
  <si>
    <t>University of San Francisco</t>
  </si>
  <si>
    <t>Sheep Creek Hydro</t>
  </si>
  <si>
    <t>Sheep Creek Hydro Inc</t>
  </si>
  <si>
    <t>Chateaugay High Falls Hydro</t>
  </si>
  <si>
    <t>Triton Power Co</t>
  </si>
  <si>
    <t>Veolia Energy Trenton L.P.</t>
  </si>
  <si>
    <t>Veolia Energy Trenton L.P</t>
  </si>
  <si>
    <t>Tamarack Energy Partnership</t>
  </si>
  <si>
    <t>Tamarack Energy Partners</t>
  </si>
  <si>
    <t>WestRock (TX)</t>
  </si>
  <si>
    <t>China Mill Hydro</t>
  </si>
  <si>
    <t>New Hampshire Hydro Associates</t>
  </si>
  <si>
    <t>Paris Energy Center</t>
  </si>
  <si>
    <t>Paris Generation LP</t>
  </si>
  <si>
    <t>Sierra Pacific Burney Facility</t>
  </si>
  <si>
    <t>Sierra Pacific Quincy Facility</t>
  </si>
  <si>
    <t>US Borax</t>
  </si>
  <si>
    <t>U S Borax Inc</t>
  </si>
  <si>
    <t>Hal C Weaver Power Plant</t>
  </si>
  <si>
    <t>University of Texas at Austin</t>
  </si>
  <si>
    <t>Phillips 66 Rodeo Refinery</t>
  </si>
  <si>
    <t>Phillips 66 Company</t>
  </si>
  <si>
    <t>Valero Refinery Corpus Christi West</t>
  </si>
  <si>
    <t>Valero Refining Co</t>
  </si>
  <si>
    <t>Normanskill Hydro Project</t>
  </si>
  <si>
    <t>Watervliet City of</t>
  </si>
  <si>
    <t>ottauquechee #123</t>
  </si>
  <si>
    <t>Ottauquechee Hydro</t>
  </si>
  <si>
    <t>Ottauquechee Hydro Company, Inc.</t>
  </si>
  <si>
    <t>CCI Signal Hill LLC</t>
  </si>
  <si>
    <t>Indian Valley Dam Hydro Project</t>
  </si>
  <si>
    <t>Yolo County Flood Control WCD</t>
  </si>
  <si>
    <t>Coalinga Cogeneration</t>
  </si>
  <si>
    <t>Coalinga Cogeneration Co</t>
  </si>
  <si>
    <t>Sycamore Cogeneration</t>
  </si>
  <si>
    <t>Sycamore Cogeneration Co</t>
  </si>
  <si>
    <t>South Oaks Hospital</t>
  </si>
  <si>
    <t>South Oak Hospital</t>
  </si>
  <si>
    <t>Newgulf Cogen</t>
  </si>
  <si>
    <t>Engie North America</t>
  </si>
  <si>
    <t>Snider Industries</t>
  </si>
  <si>
    <t>Snider Industries Inc</t>
  </si>
  <si>
    <t>Imperial Savannah LP</t>
  </si>
  <si>
    <t>R E Badger Filtration Plant</t>
  </si>
  <si>
    <t>Santa Fe Irrigation District</t>
  </si>
  <si>
    <t>Linde Wilmington</t>
  </si>
  <si>
    <t>Praxair Inc</t>
  </si>
  <si>
    <t>Union Carbide Seadrift Cogen</t>
  </si>
  <si>
    <t>Union Carbide Corp-Seadrift</t>
  </si>
  <si>
    <t>Dow St Charles Operations</t>
  </si>
  <si>
    <t>Dow Chemical Co - St Charles</t>
  </si>
  <si>
    <t>Texas City Plant Union Carbide</t>
  </si>
  <si>
    <t>Union Carbide Corp-Texas City</t>
  </si>
  <si>
    <t>Bear Creek</t>
  </si>
  <si>
    <t>CHI-West Inc</t>
  </si>
  <si>
    <t>Sanford Dam</t>
  </si>
  <si>
    <t>Boyce Hydro Power LLC</t>
  </si>
  <si>
    <t>Edenville</t>
  </si>
  <si>
    <t>Secord</t>
  </si>
  <si>
    <t>Smallwood</t>
  </si>
  <si>
    <t>Wichita Plant</t>
  </si>
  <si>
    <t>Occidental Chemical Corporation</t>
  </si>
  <si>
    <t>Berry Cogen</t>
  </si>
  <si>
    <t>Berry Petroleum Co</t>
  </si>
  <si>
    <t>Emporia</t>
  </si>
  <si>
    <t>Emporia Hydro Power LP</t>
  </si>
  <si>
    <t>Union Falls</t>
  </si>
  <si>
    <t>Union Falls Hydro Power LP</t>
  </si>
  <si>
    <t>Blackstone/Tupperware</t>
  </si>
  <si>
    <t>Blackstone Hydro Inc.</t>
  </si>
  <si>
    <t>Halifax</t>
  </si>
  <si>
    <t>Banister Hydro LP</t>
  </si>
  <si>
    <t>Box Canyon Dam</t>
  </si>
  <si>
    <t>Siskiyou Power Authority</t>
  </si>
  <si>
    <t>Olsen</t>
  </si>
  <si>
    <t>Synergics Inc</t>
  </si>
  <si>
    <t>Weyerhaeuser Columbus MS</t>
  </si>
  <si>
    <t>Weyerhaeuser Co</t>
  </si>
  <si>
    <t>Cosmo Specialty Fibers Plant</t>
  </si>
  <si>
    <t>Cosmo Specialty Fibers</t>
  </si>
  <si>
    <t>Weyerhaeuser Longview WA</t>
  </si>
  <si>
    <t>Weyerhaeuser New Bern NC</t>
  </si>
  <si>
    <t>Weyerhaeuser Co NR, New Bern CF</t>
  </si>
  <si>
    <t>Domtar Paper Co LLC Plymouth NC</t>
  </si>
  <si>
    <t>Domtar Paper Company LLC</t>
  </si>
  <si>
    <t>Domtar Paper Company Rothschild</t>
  </si>
  <si>
    <t>IP Springfield Oregon</t>
  </si>
  <si>
    <t>International Paper Corporation</t>
  </si>
  <si>
    <t>International Paper Valliant OK</t>
  </si>
  <si>
    <t>International Paper - Valliant</t>
  </si>
  <si>
    <t>B Braun Medical</t>
  </si>
  <si>
    <t>B Braun Medical Inc</t>
  </si>
  <si>
    <t>Rabun Gap Cogen Facility</t>
  </si>
  <si>
    <t>Multitrade Rabun Gap LLC</t>
  </si>
  <si>
    <t>WPS Power Niagara</t>
  </si>
  <si>
    <t>Niagara Generation LLC</t>
  </si>
  <si>
    <t>US Gypsum Oakfield</t>
  </si>
  <si>
    <t>U S Gypsum Co</t>
  </si>
  <si>
    <t>Williams Ignacio Natural Gas Plant</t>
  </si>
  <si>
    <t>Williams Field Services Co</t>
  </si>
  <si>
    <t>Vallecito Hydroelectric</t>
  </si>
  <si>
    <t>Ptarmigan Res &amp; Engy Inc</t>
  </si>
  <si>
    <t>Pinetree Power</t>
  </si>
  <si>
    <t>Pinetree Power Inc</t>
  </si>
  <si>
    <t>Vulcan-BN Geothermal Power Company</t>
  </si>
  <si>
    <t>York County Resource Recovery</t>
  </si>
  <si>
    <t>York County Solid W &amp; R Auth</t>
  </si>
  <si>
    <t>Watson Cogeneration</t>
  </si>
  <si>
    <t>ARCO Products Co-Watson</t>
  </si>
  <si>
    <t>Woodward Power Plant</t>
  </si>
  <si>
    <t>Frankenheimer Power Plant</t>
  </si>
  <si>
    <t>Nelson Creek</t>
  </si>
  <si>
    <t>Nelson Creek Power Inc</t>
  </si>
  <si>
    <t>Oxnard Wastewater Treatment Plant</t>
  </si>
  <si>
    <t>Oxnard City of</t>
  </si>
  <si>
    <t>Regional Waste Systems</t>
  </si>
  <si>
    <t>Ecomaine</t>
  </si>
  <si>
    <t>Rocky Brook Hydroelectric</t>
  </si>
  <si>
    <t>Rocky Brook Electric Inc</t>
  </si>
  <si>
    <t>Texas Petrochemicals</t>
  </si>
  <si>
    <t>TPC Group, LLC</t>
  </si>
  <si>
    <t>Robbins Lumber</t>
  </si>
  <si>
    <t>Robbins Lumber Inc</t>
  </si>
  <si>
    <t>SDS Lumber Gorge Energy Division</t>
  </si>
  <si>
    <t>SDS Lumber Co</t>
  </si>
  <si>
    <t>San Dimas Wash Generating Station</t>
  </si>
  <si>
    <t>San Gabriel Valley Mun Wtr Dt</t>
  </si>
  <si>
    <t>San Antonio Regional Hospital</t>
  </si>
  <si>
    <t>Purdue University</t>
  </si>
  <si>
    <t>Providence Memorial Hospital</t>
  </si>
  <si>
    <t>Tenet Hospital Ltd</t>
  </si>
  <si>
    <t>VC Porterdale Hydroelectric</t>
  </si>
  <si>
    <t>VC Porterdale Hydroelectric, LLC</t>
  </si>
  <si>
    <t>Bucksport Generation LLC</t>
  </si>
  <si>
    <t>Verso Bucksport LLC</t>
  </si>
  <si>
    <t>Canton North Carolina</t>
  </si>
  <si>
    <t>Blue Ridge Paper Products Inc</t>
  </si>
  <si>
    <t>International Paper Pensacola</t>
  </si>
  <si>
    <t>International Paper Co-Pensacola</t>
  </si>
  <si>
    <t>Sartell Dam</t>
  </si>
  <si>
    <t>KapStone Kraft Paper Corp</t>
  </si>
  <si>
    <t>Oakwood Hospital &amp; Medical Center</t>
  </si>
  <si>
    <t>Oakwood Hospital Med Center</t>
  </si>
  <si>
    <t>New Lahontan</t>
  </si>
  <si>
    <t>Redlands Water &amp; Power</t>
  </si>
  <si>
    <t>Redlands Water &amp; Power Company</t>
  </si>
  <si>
    <t>Hewittville Hydroelectric</t>
  </si>
  <si>
    <t>Unionville Hydro Project 2499 NY</t>
  </si>
  <si>
    <t>ExxonMobil Santa Ynez Facility</t>
  </si>
  <si>
    <t>Exxon Mobil Production Co</t>
  </si>
  <si>
    <t>Pioneer Valley Resource Recovery</t>
  </si>
  <si>
    <t>Covanta Springfield LLC</t>
  </si>
  <si>
    <t>Simplot Leasing Don Plant</t>
  </si>
  <si>
    <t>Simplot Leasing Corp</t>
  </si>
  <si>
    <t>Park 500 Philip Morris USA</t>
  </si>
  <si>
    <t>Wintec Energy Ltd</t>
  </si>
  <si>
    <t>ReEnergy Chateaugay Power Station</t>
  </si>
  <si>
    <t>ReEnergy Chateaugay LLC</t>
  </si>
  <si>
    <t>Worumbo Hydro Station</t>
  </si>
  <si>
    <t>Brown Bear II Hydro Inc</t>
  </si>
  <si>
    <t>Archbald Power Station</t>
  </si>
  <si>
    <t>PEI Power Corp</t>
  </si>
  <si>
    <t>Dahowa Hydro</t>
  </si>
  <si>
    <t>San Gorgonio Farms Wind Farm</t>
  </si>
  <si>
    <t>Luke Mill</t>
  </si>
  <si>
    <t>NewPage Corp-Luke</t>
  </si>
  <si>
    <t>American Eagle Paper Mills</t>
  </si>
  <si>
    <t>lower village #126</t>
  </si>
  <si>
    <t>Lower Village Water Power Project</t>
  </si>
  <si>
    <t>Marlborough Hydro Corp</t>
  </si>
  <si>
    <t>FERC 2017 Addition</t>
  </si>
  <si>
    <t>SEMASS Resource Recovery</t>
  </si>
  <si>
    <t>SEMASS Partnership</t>
  </si>
  <si>
    <t>Bethpage Power Plant</t>
  </si>
  <si>
    <t>Calpine Eastern Corp</t>
  </si>
  <si>
    <t>Wadham Energy LP</t>
  </si>
  <si>
    <t>Wadham Energy Ltd Partners</t>
  </si>
  <si>
    <t>Packaging Corp of America</t>
  </si>
  <si>
    <t>AltaGas Ripon Energy Inc.</t>
  </si>
  <si>
    <t>AltaGas Pomona Energy Inc.</t>
  </si>
  <si>
    <t>Shell Deer Park</t>
  </si>
  <si>
    <t>Shell Oil Co-Deer Park</t>
  </si>
  <si>
    <t>LaFarge Alpena</t>
  </si>
  <si>
    <t>Lafarge Corp</t>
  </si>
  <si>
    <t>University of Oklahoma</t>
  </si>
  <si>
    <t>Utility Plants Section</t>
  </si>
  <si>
    <t>Doyon Utilities - Ft. Wainwright</t>
  </si>
  <si>
    <t>Standby Generation Plant</t>
  </si>
  <si>
    <t>Pensacola Christian College</t>
  </si>
  <si>
    <t>Passaic Valley Water Commission</t>
  </si>
  <si>
    <t>Passaic Valley Water Comm</t>
  </si>
  <si>
    <t>Pembroke Hydro</t>
  </si>
  <si>
    <t>Chasm Hydro Partnership</t>
  </si>
  <si>
    <t>Bunge North America East LLC</t>
  </si>
  <si>
    <t>Par Sterile Products</t>
  </si>
  <si>
    <t>JHP Pharmaceuticals LLC</t>
  </si>
  <si>
    <t>Site 980 65</t>
  </si>
  <si>
    <t>Madera-Chowchilla Power Auth</t>
  </si>
  <si>
    <t>Marco Ranch</t>
  </si>
  <si>
    <t>Marco Power Inc</t>
  </si>
  <si>
    <t>Newfound Hydroelectric</t>
  </si>
  <si>
    <t>KTZ Hydro LLC</t>
  </si>
  <si>
    <t>Nalco</t>
  </si>
  <si>
    <t>Nalco Co</t>
  </si>
  <si>
    <t>Byllesby</t>
  </si>
  <si>
    <t>Neshkoro Power Assc LLC</t>
  </si>
  <si>
    <t>West Point Treatment Plant</t>
  </si>
  <si>
    <t>King County Dept-Natural Res</t>
  </si>
  <si>
    <t>Gay Robinson</t>
  </si>
  <si>
    <t>Gay &amp; Robinson Inc</t>
  </si>
  <si>
    <t>Mooseheart Power House</t>
  </si>
  <si>
    <t>Moose International</t>
  </si>
  <si>
    <t>Forks of Butte Hydro Project</t>
  </si>
  <si>
    <t>HYPOWER INC</t>
  </si>
  <si>
    <t>Rolfe Canal Hydro</t>
  </si>
  <si>
    <t>Briar-Hydro Associates</t>
  </si>
  <si>
    <t>Nacimiento Hydro Project</t>
  </si>
  <si>
    <t>Monterey Cnty Water Res Agency</t>
  </si>
  <si>
    <t>Penacook Lower Falls</t>
  </si>
  <si>
    <t>Newport Hydro</t>
  </si>
  <si>
    <t>Sloss Industries Corp</t>
  </si>
  <si>
    <t>Walter Coke</t>
  </si>
  <si>
    <t>Michell Butte Power Project</t>
  </si>
  <si>
    <t>Owyhee Irrigation District</t>
  </si>
  <si>
    <t>Owyhee Dam Power Project</t>
  </si>
  <si>
    <t>Tunnel 1 Power Project</t>
  </si>
  <si>
    <t>Ridgewood Providence Power</t>
  </si>
  <si>
    <t>Rhode Island LFG Genco</t>
  </si>
  <si>
    <t>University of Notre Dame</t>
  </si>
  <si>
    <t>Cornell University Central Heat</t>
  </si>
  <si>
    <t>Cornell University</t>
  </si>
  <si>
    <t>The Mosaic Company, Plant City Facility</t>
  </si>
  <si>
    <t>Paxton Creek Cogeneration</t>
  </si>
  <si>
    <t>NRG Energy Center Paxton LLC</t>
  </si>
  <si>
    <t>East Portal Generator</t>
  </si>
  <si>
    <t>Calleguas Mun Water District</t>
  </si>
  <si>
    <t>Upriver Dam Hydro Plant</t>
  </si>
  <si>
    <t>Twin Reservoirs</t>
  </si>
  <si>
    <t>Walla Walla City of</t>
  </si>
  <si>
    <t>Gregg Falls</t>
  </si>
  <si>
    <t>Newark Bay Cogeneration Partnership LP</t>
  </si>
  <si>
    <t>Windland</t>
  </si>
  <si>
    <t>Windland Inc</t>
  </si>
  <si>
    <t>Phillips 66 Carbon Plant</t>
  </si>
  <si>
    <t>Port Allen (LA)</t>
  </si>
  <si>
    <t>Placid Refining  Co LLC</t>
  </si>
  <si>
    <t>Eielson AFB Central Heat &amp; Power Plant</t>
  </si>
  <si>
    <t>U S Air Force-Eielson AFB</t>
  </si>
  <si>
    <t>Friant Hydro Facility</t>
  </si>
  <si>
    <t>Friant Power Authority</t>
  </si>
  <si>
    <t>Georgia-Pacific Corp - Nekoosa Mill</t>
  </si>
  <si>
    <t>Domtar Industries Inc</t>
  </si>
  <si>
    <t>Dillard Complex</t>
  </si>
  <si>
    <t>Roseburg Forest Products Co</t>
  </si>
  <si>
    <t>P H Glatfelter</t>
  </si>
  <si>
    <t>P H Glatfelter Co</t>
  </si>
  <si>
    <t>International Paper Savanna Mill</t>
  </si>
  <si>
    <t>International Paper Co</t>
  </si>
  <si>
    <t>Sand Bar Power Plant</t>
  </si>
  <si>
    <t>Tri-Dam Power Authority</t>
  </si>
  <si>
    <t>BP Chemicals Green Lake Plant</t>
  </si>
  <si>
    <t>INEOS Nitriles Greenlake</t>
  </si>
  <si>
    <t>Somerset Plant</t>
  </si>
  <si>
    <t>Sappi Fine Paper North America-Somerset</t>
  </si>
  <si>
    <t>Mobile Energy Services LLC</t>
  </si>
  <si>
    <t>DTE Energy Services</t>
  </si>
  <si>
    <t>Park Mill</t>
  </si>
  <si>
    <t>Menominee Mill Marinette</t>
  </si>
  <si>
    <t>Chester Operations</t>
  </si>
  <si>
    <t>Kimberly-Clark Corp</t>
  </si>
  <si>
    <t>University of Medicine Dentistry NJ</t>
  </si>
  <si>
    <t>University of M&amp;D-New Jersey</t>
  </si>
  <si>
    <t>Olmsted Waste Energy</t>
  </si>
  <si>
    <t>Olmsted County Public Works</t>
  </si>
  <si>
    <t>Penacook Upper Falls Hydro</t>
  </si>
  <si>
    <t>Tannery Island Power</t>
  </si>
  <si>
    <t>Ampersand Tannery Island Hydro, LLC</t>
  </si>
  <si>
    <t>Orchard Avenue 1</t>
  </si>
  <si>
    <t>Yakima-Tieton Irrigation Dist</t>
  </si>
  <si>
    <t>Cowiche</t>
  </si>
  <si>
    <t>Duluth Paper Mill</t>
  </si>
  <si>
    <t>Warm Springs Forest Products</t>
  </si>
  <si>
    <t>Warm Springs Forest Prod Indst</t>
  </si>
  <si>
    <t>Bronx Zoo</t>
  </si>
  <si>
    <t>New York Zoological Society</t>
  </si>
  <si>
    <t>University of Michigan</t>
  </si>
  <si>
    <t>Ada Dam</t>
  </si>
  <si>
    <t>STS HydroPower Ltd-Ada Dam</t>
  </si>
  <si>
    <t>Sugarloaf Hydro Plant</t>
  </si>
  <si>
    <t>STS Hydropower Ltd</t>
  </si>
  <si>
    <t>STS HydroPower Ltd-Cascade Dam</t>
  </si>
  <si>
    <t>French Landing Dam</t>
  </si>
  <si>
    <t>STS HydroPower Ltd-French LDam</t>
  </si>
  <si>
    <t>Oconto Falls Lower</t>
  </si>
  <si>
    <t>S D Warren Westbrook</t>
  </si>
  <si>
    <t>S D Warren Co.- Westbrook</t>
  </si>
  <si>
    <t>Indeck Silver Springs Energy Center</t>
  </si>
  <si>
    <t>Indeck-Energy Serv Silver Spg</t>
  </si>
  <si>
    <t>Indeck Oswego Energy Center</t>
  </si>
  <si>
    <t>Indeck-Oswego Ltd Partnership</t>
  </si>
  <si>
    <t>Indeck Yerkes Energy Center</t>
  </si>
  <si>
    <t>Indeck-Yerkes Ltd Partnership</t>
  </si>
  <si>
    <t>Procter &amp; Gamble Cincinnati Plant</t>
  </si>
  <si>
    <t>Procter &amp; Gamble Co</t>
  </si>
  <si>
    <t>Indeck Corinth Energy Center</t>
  </si>
  <si>
    <t>Indeck-Corinth Ltd Partnership</t>
  </si>
  <si>
    <t>Cheboygan</t>
  </si>
  <si>
    <t>Great Lakes Tissue Co</t>
  </si>
  <si>
    <t>Procter &amp; Gamble Mehoopany Mill</t>
  </si>
  <si>
    <t>Procter &amp; Gamble Ppr Prdts Co</t>
  </si>
  <si>
    <t>Oxnard</t>
  </si>
  <si>
    <t>Procter&amp;Gamble Paper Products Co-Oxnard</t>
  </si>
  <si>
    <t>Flint River Operations</t>
  </si>
  <si>
    <t>Buckeye Florida LP</t>
  </si>
  <si>
    <t>Buckeye Florida Ltd Partners</t>
  </si>
  <si>
    <t>Rocky Mount Mill</t>
  </si>
  <si>
    <t>Capitol Broadcasting Company Inc</t>
  </si>
  <si>
    <t>Covanta Niagara LP</t>
  </si>
  <si>
    <t>Covanta Energy of Niagara LP</t>
  </si>
  <si>
    <t>Swift Creek Chemical Complex</t>
  </si>
  <si>
    <t>White Springs Agrici Chem Inc</t>
  </si>
  <si>
    <t>Corpus Christi</t>
  </si>
  <si>
    <t>Equistar Chemicals LP</t>
  </si>
  <si>
    <t>Packaging of America Tomahawk Mill</t>
  </si>
  <si>
    <t>PCA-Tomahawk Mill</t>
  </si>
  <si>
    <t>Georgia-Pacific Big Island</t>
  </si>
  <si>
    <t>GP Big Island LLC</t>
  </si>
  <si>
    <t>Tennessee Eastman Operations</t>
  </si>
  <si>
    <t>Eastman Chemical Co-TN Ops</t>
  </si>
  <si>
    <t>Clewiston Sugar House</t>
  </si>
  <si>
    <t>United States Sugar Corp</t>
  </si>
  <si>
    <t>Altech III</t>
  </si>
  <si>
    <t>PPG Powerhouse A</t>
  </si>
  <si>
    <t>Eagle 2 US LLC</t>
  </si>
  <si>
    <t>PPG Riverside</t>
  </si>
  <si>
    <t>PPG Powerhouse C</t>
  </si>
  <si>
    <t>PPG Plant C Caustic</t>
  </si>
  <si>
    <t>PPG Natrium Plant</t>
  </si>
  <si>
    <t>PPG Industries Inc Natrium</t>
  </si>
  <si>
    <t>Gas Utilization Facility</t>
  </si>
  <si>
    <t>City of San Diego</t>
  </si>
  <si>
    <t>Double C</t>
  </si>
  <si>
    <t>Double C Generation Limited Partnership</t>
  </si>
  <si>
    <t>Kern Front</t>
  </si>
  <si>
    <t>Kern Front Limited</t>
  </si>
  <si>
    <t>High Sierra</t>
  </si>
  <si>
    <t>High Sierra Limited</t>
  </si>
  <si>
    <t>Bayonne Plant Holding LLC</t>
  </si>
  <si>
    <t>Capital District Energy Center</t>
  </si>
  <si>
    <t>PCS Phosphate</t>
  </si>
  <si>
    <t>Glen Park Hydroelectric Project</t>
  </si>
  <si>
    <t>Northbrook New York LLC</t>
  </si>
  <si>
    <t>Stillwater Reservoir Hydro</t>
  </si>
  <si>
    <t>Stillwater Associates</t>
  </si>
  <si>
    <t>Fort Miller Hydroelectric Facility</t>
  </si>
  <si>
    <t>Fort Miller Associates</t>
  </si>
  <si>
    <t>Equilon Los Angeles Refining</t>
  </si>
  <si>
    <t>Tesoro Refining and Marketing Company</t>
  </si>
  <si>
    <t>Victory Garden (Tehachapi)</t>
  </si>
  <si>
    <t>Wind Stream Operations LLC</t>
  </si>
  <si>
    <t>Painted Hills</t>
  </si>
  <si>
    <t>H H Management LLC</t>
  </si>
  <si>
    <t>Santa Clara (85C)</t>
  </si>
  <si>
    <t>Mesa Wind Power Corp</t>
  </si>
  <si>
    <t>Sky River LLC</t>
  </si>
  <si>
    <t>SRI International Cogen Project</t>
  </si>
  <si>
    <t>IPT SRI Cogeneration Inc</t>
  </si>
  <si>
    <t>Boltonville Hydro Associates</t>
  </si>
  <si>
    <t>BP Carson Refinery</t>
  </si>
  <si>
    <t>Tesoro Carson Refinery</t>
  </si>
  <si>
    <t>Harbor Cogen</t>
  </si>
  <si>
    <t>Harbor Cogeneration Co.</t>
  </si>
  <si>
    <t>Port Townsend Paper</t>
  </si>
  <si>
    <t>Port Townsend Paper Co</t>
  </si>
  <si>
    <t>Lawrence Hydroelectric Associates</t>
  </si>
  <si>
    <t>Lawrence Hydroelectric Assoc</t>
  </si>
  <si>
    <t>Bowman</t>
  </si>
  <si>
    <t>Cabazon Wind Farm</t>
  </si>
  <si>
    <t>FPL Energy Cabazon Wind</t>
  </si>
  <si>
    <t>Edom Hills Project 1 LLC</t>
  </si>
  <si>
    <t>AE Power Services LLC</t>
  </si>
  <si>
    <t>Oklahoma Cogeneration Project</t>
  </si>
  <si>
    <t>Oklahoma Cogeneration LLC</t>
  </si>
  <si>
    <t>Pacific-Ultrapower Chinese Station</t>
  </si>
  <si>
    <t>IHI Power Services Corp</t>
  </si>
  <si>
    <t>Eagle Point Power Generation</t>
  </si>
  <si>
    <t>Eagle Point Power Generation LLC</t>
  </si>
  <si>
    <t>Settlers Hill Gas Recovery</t>
  </si>
  <si>
    <t>WM Illinois Renewable Energy LLC</t>
  </si>
  <si>
    <t>New Milford Gas Recovery</t>
  </si>
  <si>
    <t>WM Renewable Energy LLC</t>
  </si>
  <si>
    <t>Monroe Livingston Gas Recovery</t>
  </si>
  <si>
    <t>Milam Gas Recovery</t>
  </si>
  <si>
    <t>High Acres Gas Recovery</t>
  </si>
  <si>
    <t>DFW Gas Recovery</t>
  </si>
  <si>
    <t>Chestnut Ridge Gas Recovery</t>
  </si>
  <si>
    <t>Altamont Gas Recovery</t>
  </si>
  <si>
    <t>CSL Gas Recovery</t>
  </si>
  <si>
    <t>CID Gas Recovery</t>
  </si>
  <si>
    <t>Lake Gas Recovery</t>
  </si>
  <si>
    <t>Metro Gas Recovery</t>
  </si>
  <si>
    <t>Omega Hills Gas Recovery</t>
  </si>
  <si>
    <t>Stowe Power Production Plant</t>
  </si>
  <si>
    <t>Saint Johns Health Center</t>
  </si>
  <si>
    <t>Saint John's Health Center</t>
  </si>
  <si>
    <t>Westwood Generation LLC</t>
  </si>
  <si>
    <t>McKittrick Cogen Facility</t>
  </si>
  <si>
    <t>McKittrick Limited</t>
  </si>
  <si>
    <t>Expera Specialty Solutions - Mosinee Mill</t>
  </si>
  <si>
    <t>Expera Mosinee LLC</t>
  </si>
  <si>
    <t>Flambeau River Papers</t>
  </si>
  <si>
    <t>Berry Cogen Tanne Hills 18</t>
  </si>
  <si>
    <t>Gaviota Oil Plant</t>
  </si>
  <si>
    <t>Freeport McMoRan Oil &amp; Gas</t>
  </si>
  <si>
    <t>ExxonMobil Oil Torrance Refinery</t>
  </si>
  <si>
    <t>Exxon Mobil Oil Corporation</t>
  </si>
  <si>
    <t>ExxonMobil Beaumont Refinery</t>
  </si>
  <si>
    <t>ExxonMobil Oil Corp</t>
  </si>
  <si>
    <t>Chalmette Refining LLC</t>
  </si>
  <si>
    <t>ExxonMobil Oil Joliet Refinery</t>
  </si>
  <si>
    <t>Paulsboro Refinery</t>
  </si>
  <si>
    <t>Paulsboro Refining Company - LLC</t>
  </si>
  <si>
    <t>Covanta Lake County Energy</t>
  </si>
  <si>
    <t>Covanta Lake Inc</t>
  </si>
  <si>
    <t>Covanta Marion Inc</t>
  </si>
  <si>
    <t>Covanta Stanislaus Energy</t>
  </si>
  <si>
    <t>Covanta Stanislaus Inc</t>
  </si>
  <si>
    <t>Mosaic Co Bartow Facility</t>
  </si>
  <si>
    <t>Brainerd Public Utilities</t>
  </si>
  <si>
    <t>Clearwater Paper IPP Lewiston</t>
  </si>
  <si>
    <t>Clearwater Paper Corporation</t>
  </si>
  <si>
    <t>Clearwater Paper APP CB</t>
  </si>
  <si>
    <t>Sappi Cloquet Mill</t>
  </si>
  <si>
    <t>Sappi Cloquet LLC</t>
  </si>
  <si>
    <t>Warren Lumber Mill</t>
  </si>
  <si>
    <t>Potlatch Land and Lumber LLC</t>
  </si>
  <si>
    <t>Covanta Indianapolis Energy</t>
  </si>
  <si>
    <t>Covanta Indianapolis Inc</t>
  </si>
  <si>
    <t>Covanta Bristol Energy</t>
  </si>
  <si>
    <t>Covanta Bristol Inc</t>
  </si>
  <si>
    <t>Covanta Babylon Inc</t>
  </si>
  <si>
    <t>ReEnergy Stratton LLC</t>
  </si>
  <si>
    <t>Lyonsdale Associates</t>
  </si>
  <si>
    <t>Burrows Paper Corp</t>
  </si>
  <si>
    <t>Steamboat Hills LP</t>
  </si>
  <si>
    <t>Huntington Resource Recovery Facility</t>
  </si>
  <si>
    <t>Huntington Resource Recovery</t>
  </si>
  <si>
    <t>Montgomery County Resource Recovery</t>
  </si>
  <si>
    <t>Covanta Montgomery, Inc.</t>
  </si>
  <si>
    <t>Covanta Fairfax Energy</t>
  </si>
  <si>
    <t>Covanta Fairfax Inc</t>
  </si>
  <si>
    <t>Covanta Tulsa Renewable Energy LLC</t>
  </si>
  <si>
    <t>Covanta Haverhill</t>
  </si>
  <si>
    <t>Ogden Projects Inc-Haverhill</t>
  </si>
  <si>
    <t>Onondaga County Resource Recovery</t>
  </si>
  <si>
    <t>Covanta Onondega LP</t>
  </si>
  <si>
    <t>Covanta Alexandria/Arlington Energy</t>
  </si>
  <si>
    <t>Covanta Alexandria/Arlington</t>
  </si>
  <si>
    <t>Covanta Wallingford Energy</t>
  </si>
  <si>
    <t>Covanta Projects LP</t>
  </si>
  <si>
    <t>Pasco Cnty Solid Waste Resource Recovery</t>
  </si>
  <si>
    <t>Pasco County</t>
  </si>
  <si>
    <t>Municipal Cogen Plant</t>
  </si>
  <si>
    <t>Palm Springs City of</t>
  </si>
  <si>
    <t>Gardiner</t>
  </si>
  <si>
    <t>San Gorgonio Westwinds II LLC</t>
  </si>
  <si>
    <t>Plant No 1 Orange County</t>
  </si>
  <si>
    <t>Orange County Sanitation Dist</t>
  </si>
  <si>
    <t>Pumpkin Hill</t>
  </si>
  <si>
    <t>KEI (Maine) Power Management (II) LLC</t>
  </si>
  <si>
    <t>Lilliwaup Falls Generating</t>
  </si>
  <si>
    <t>William G. Reed Jr</t>
  </si>
  <si>
    <t>salmon falls #131</t>
  </si>
  <si>
    <t>Salmon Falls</t>
  </si>
  <si>
    <t>Consolidated Hydro NH, Inc</t>
  </si>
  <si>
    <t>somersworth #129</t>
  </si>
  <si>
    <t>Somersworth Lower Great Dam</t>
  </si>
  <si>
    <t>Somersworth Hydro Company, Inc.</t>
  </si>
  <si>
    <t>tri-state generation and transmission association (pudl determined)</t>
  </si>
  <si>
    <t>j.m. shafer generating station</t>
  </si>
  <si>
    <t>JM Shafer Generating Station</t>
  </si>
  <si>
    <t>University of Alaska Fairbanks</t>
  </si>
  <si>
    <t>University of Alaska</t>
  </si>
  <si>
    <t>Altamont Pass Windplant</t>
  </si>
  <si>
    <t>Kenetech Windpower Inc</t>
  </si>
  <si>
    <t>Notch Butte Hydro</t>
  </si>
  <si>
    <t>Notch Butte Hydro Co Inc</t>
  </si>
  <si>
    <t>Tazewell Gas Recovery</t>
  </si>
  <si>
    <t>BP Naperville Cogeneration Facility</t>
  </si>
  <si>
    <t>BP America Inc</t>
  </si>
  <si>
    <t>Clairton Works</t>
  </si>
  <si>
    <t>United States Steel- Clairton</t>
  </si>
  <si>
    <t>Fairfield Works</t>
  </si>
  <si>
    <t>United States Steel Corporation</t>
  </si>
  <si>
    <t>Mon Valley Works</t>
  </si>
  <si>
    <t>United States Steel-Mon Valley</t>
  </si>
  <si>
    <t>Gary Works</t>
  </si>
  <si>
    <t>United States Steel-Gary</t>
  </si>
  <si>
    <t>Pinetree Power Tamworth</t>
  </si>
  <si>
    <t>Pinetree Power Tamworth Inc</t>
  </si>
  <si>
    <t>Pontook Hydro Facility</t>
  </si>
  <si>
    <t>Pontook Operating LP</t>
  </si>
  <si>
    <t>Starrett City Cogen Facility</t>
  </si>
  <si>
    <t>Starrett City Inc</t>
  </si>
  <si>
    <t>Sterling Power Plant</t>
  </si>
  <si>
    <t>Sterling Power Partners LP</t>
  </si>
  <si>
    <t>Agnews Power Plant</t>
  </si>
  <si>
    <t>OLS Energy-Agnews Inc.</t>
  </si>
  <si>
    <t>Coalinga Cogeneration Facility</t>
  </si>
  <si>
    <t>Aera Energy LLC-Coalinga</t>
  </si>
  <si>
    <t>Southeast Kern River Cogen</t>
  </si>
  <si>
    <t>Chevron USA Inc</t>
  </si>
  <si>
    <t>South Belridge Cogeneration Facility</t>
  </si>
  <si>
    <t>AERA Energy LLC</t>
  </si>
  <si>
    <t>Oak Creek Energy Systems I</t>
  </si>
  <si>
    <t>Oak Creek Energy System Inc II</t>
  </si>
  <si>
    <t>New Hogan Power Plant</t>
  </si>
  <si>
    <t>Pejepscot Hydroelectric Project</t>
  </si>
  <si>
    <t>Topsham Hydro Partners</t>
  </si>
  <si>
    <t>West End Dam Hydroelectric Project</t>
  </si>
  <si>
    <t>Northbrook Carthage LLC</t>
  </si>
  <si>
    <t>Ormesa IH</t>
  </si>
  <si>
    <t>Stillwater Facility</t>
  </si>
  <si>
    <t>Enel Stillwater LLC</t>
  </si>
  <si>
    <t>Ormesa I</t>
  </si>
  <si>
    <t>Forestport</t>
  </si>
  <si>
    <t>Viking Energy of McBain</t>
  </si>
  <si>
    <t>Viking Energy Corp</t>
  </si>
  <si>
    <t>Viking Energy of Northumberland</t>
  </si>
  <si>
    <t>Viking Energy of Lincoln</t>
  </si>
  <si>
    <t>Telogia Power</t>
  </si>
  <si>
    <t>Telogia Power LLC</t>
  </si>
  <si>
    <t>Panther Creek Energy Facility</t>
  </si>
  <si>
    <t>Panther Creek Power Operating, LLC</t>
  </si>
  <si>
    <t>Parlin Power Plant</t>
  </si>
  <si>
    <t>GE Energy Financial Services</t>
  </si>
  <si>
    <t>Uncasville Mill</t>
  </si>
  <si>
    <t>RockTenn-Uncasville</t>
  </si>
  <si>
    <t>Seminole Mill</t>
  </si>
  <si>
    <t>RockTenn-Seminole</t>
  </si>
  <si>
    <t>Port Wentworth Mill</t>
  </si>
  <si>
    <t>Weyerhaeuser NR  Port Wentworth</t>
  </si>
  <si>
    <t>Florence Mill</t>
  </si>
  <si>
    <t>WestRock-Florence</t>
  </si>
  <si>
    <t>WestRock Panama City Mill</t>
  </si>
  <si>
    <t>WestRock Corp-Panama City</t>
  </si>
  <si>
    <t>Westrock Hodge (LA)</t>
  </si>
  <si>
    <t>Westrock (LA)</t>
  </si>
  <si>
    <t>RockTenn Coshocton Mill</t>
  </si>
  <si>
    <t>RockTenn CP LLC Coshocton</t>
  </si>
  <si>
    <t>Hopewell Mill</t>
  </si>
  <si>
    <t>RockTenn-Hopewell</t>
  </si>
  <si>
    <t>Optim Energy Altura Cogen LLC</t>
  </si>
  <si>
    <t>Optim Energy LLC</t>
  </si>
  <si>
    <t>Dyer Road</t>
  </si>
  <si>
    <t>East Winds Project</t>
  </si>
  <si>
    <t>Yavi Energy LLC</t>
  </si>
  <si>
    <t>Mojave 16</t>
  </si>
  <si>
    <t>Mojave 17</t>
  </si>
  <si>
    <t>Mojave 18</t>
  </si>
  <si>
    <t>Twin Falls Hydro</t>
  </si>
  <si>
    <t>Twin Falls Hydro Associates LP</t>
  </si>
  <si>
    <t>Nove Power Plant</t>
  </si>
  <si>
    <t>Nove Investments I LLC</t>
  </si>
  <si>
    <t>Chicopee Hydroelectric Station</t>
  </si>
  <si>
    <t>TES Filer City Station</t>
  </si>
  <si>
    <t>TES Filer City Station LP</t>
  </si>
  <si>
    <t>Southeast Resource Recovery</t>
  </si>
  <si>
    <t>SERRF Joint Powers Authority</t>
  </si>
  <si>
    <t>Noranda Alumina LLC</t>
  </si>
  <si>
    <t>PE Berkeley</t>
  </si>
  <si>
    <t>Olympus Power</t>
  </si>
  <si>
    <t>OLS Energy Chino</t>
  </si>
  <si>
    <t>OLS Energy-Chino</t>
  </si>
  <si>
    <t>CSUCI Site Authority</t>
  </si>
  <si>
    <t>Elmwood Energy Holdings LLC</t>
  </si>
  <si>
    <t>Hillsborough County Resource Recovery</t>
  </si>
  <si>
    <t>Hillsborough County</t>
  </si>
  <si>
    <t>Lancaster County Resource Recovery</t>
  </si>
  <si>
    <t>Covanta Lancaster Inc</t>
  </si>
  <si>
    <t>Kent County Waste to Energy Facility</t>
  </si>
  <si>
    <t>Kent County</t>
  </si>
  <si>
    <t>Sargent Canyon Cogeneration</t>
  </si>
  <si>
    <t>Sargent Canyon Cogeneration Co</t>
  </si>
  <si>
    <t>Salinas River Cogeneration</t>
  </si>
  <si>
    <t>Salinas River Cogeneration Co</t>
  </si>
  <si>
    <t>Wheelabrator Claremont Facility</t>
  </si>
  <si>
    <t>Wheelabrator Concord Facility</t>
  </si>
  <si>
    <t>McKay Bay Facility</t>
  </si>
  <si>
    <t>Wheelabrator Norwalk Energy</t>
  </si>
  <si>
    <t>Wheelabrator North Andover</t>
  </si>
  <si>
    <t>Wheelabrator Millbury Facility</t>
  </si>
  <si>
    <t>Wheelabrator Frackville Energy</t>
  </si>
  <si>
    <t>Wheelabrator Saugus</t>
  </si>
  <si>
    <t>Wheelabrator Shasta</t>
  </si>
  <si>
    <t>Wheelabrator Westchester</t>
  </si>
  <si>
    <t>Wheelabrator Bridgeport</t>
  </si>
  <si>
    <t>Pinellas County Resource Recovery</t>
  </si>
  <si>
    <t>Covanta Projects, LLC</t>
  </si>
  <si>
    <t>Wheelabrator Gloucester LP</t>
  </si>
  <si>
    <t>Wheelabrator South Broward</t>
  </si>
  <si>
    <t>Northampton Generating Company LP</t>
  </si>
  <si>
    <t>EIF Northampton GP, LLC</t>
  </si>
  <si>
    <t>El Dorado Hydro Elk Creek</t>
  </si>
  <si>
    <t>Enel Green Power NA, Inc.</t>
  </si>
  <si>
    <t>Rock Creek LP</t>
  </si>
  <si>
    <t>Allegheny No. 5 Hydro Station</t>
  </si>
  <si>
    <t>All Dams Generation, LLC</t>
  </si>
  <si>
    <t>Allegheny No 6 Hydro Station</t>
  </si>
  <si>
    <t>Bypass</t>
  </si>
  <si>
    <t>S E Hazelton A</t>
  </si>
  <si>
    <t>Allegheny Hydro No 8</t>
  </si>
  <si>
    <t>Allegheny Hydro LLC</t>
  </si>
  <si>
    <t>Allegheny Hydro No 9</t>
  </si>
  <si>
    <t>Covington Facility</t>
  </si>
  <si>
    <t>MeadWestvaco Corp</t>
  </si>
  <si>
    <t>Sagamore Plant Cogeneration</t>
  </si>
  <si>
    <t>Fox Metro Water Reclamation District</t>
  </si>
  <si>
    <t>Fox Metro Water Reclamation</t>
  </si>
  <si>
    <t>Ford Utilities Center</t>
  </si>
  <si>
    <t>University of New Mexico</t>
  </si>
  <si>
    <t>Oswego County Energy Recovery</t>
  </si>
  <si>
    <t>Oswego County</t>
  </si>
  <si>
    <t>Middle Fork Irrigation District</t>
  </si>
  <si>
    <t>Middle Fork Irrigation Dist</t>
  </si>
  <si>
    <t>Erie Coke</t>
  </si>
  <si>
    <t>Erie Coke Corp</t>
  </si>
  <si>
    <t>Co-Gen LLC</t>
  </si>
  <si>
    <t>Co-Generation Co</t>
  </si>
  <si>
    <t>Yellowstone Energy LP</t>
  </si>
  <si>
    <t>Des Moines Wastewater Reclamation Fac</t>
  </si>
  <si>
    <t>Des Moines Metro WRF</t>
  </si>
  <si>
    <t>Rhinelander Mill</t>
  </si>
  <si>
    <t>Expera Specialty Solutions</t>
  </si>
  <si>
    <t>Caterpillar</t>
  </si>
  <si>
    <t>Caterpillar Inc</t>
  </si>
  <si>
    <t>Winnebago County Landfill Gas</t>
  </si>
  <si>
    <t>Winnebago County</t>
  </si>
  <si>
    <t>William Beaumont Hospital</t>
  </si>
  <si>
    <t>Galesville Project</t>
  </si>
  <si>
    <t>Douglas County</t>
  </si>
  <si>
    <t>Lagoon Cogeneration Facility</t>
  </si>
  <si>
    <t>Lagoon Corp</t>
  </si>
  <si>
    <t>R &amp; R Lumber</t>
  </si>
  <si>
    <t>Rough and Ready Lumber Company</t>
  </si>
  <si>
    <t>Hardee Power Station</t>
  </si>
  <si>
    <t>Sunnyside Cogen Associates</t>
  </si>
  <si>
    <t>Sunnyside Cogeneration Assoc</t>
  </si>
  <si>
    <t>Rousselot Inc</t>
  </si>
  <si>
    <t>Bowater Newsprint Calhoun Operation</t>
  </si>
  <si>
    <t>Resolute Forest Products</t>
  </si>
  <si>
    <t>Union County Resource Recovery</t>
  </si>
  <si>
    <t>Covanta Union Operations LLC</t>
  </si>
  <si>
    <t>Slate Creek</t>
  </si>
  <si>
    <t>Slate Creek Hydro Assoc LP</t>
  </si>
  <si>
    <t>Naval Hospital Medical Center</t>
  </si>
  <si>
    <t>Department of the Navy</t>
  </si>
  <si>
    <t>Amedee Geothermal Venture I</t>
  </si>
  <si>
    <t>Amedee Gethrm Venture I LP</t>
  </si>
  <si>
    <t>Toledo Ref Power Recovery Train</t>
  </si>
  <si>
    <t>Toledo Refining Company</t>
  </si>
  <si>
    <t>MU Combined Heat and Power Plant</t>
  </si>
  <si>
    <t>Curators of the University of Missouri</t>
  </si>
  <si>
    <t>Tropicana Products Bradent</t>
  </si>
  <si>
    <t>Tropicana Products Inc</t>
  </si>
  <si>
    <t>Marsh Valley Development</t>
  </si>
  <si>
    <t>Marsh Valley Development Inc</t>
  </si>
  <si>
    <t>Motiva Enterprises Port Arthur Refinery</t>
  </si>
  <si>
    <t>Motiva Enterprises LLC</t>
  </si>
  <si>
    <t>Scrubgrass Generating Company LP</t>
  </si>
  <si>
    <t>Indiantown Cogeneration LP</t>
  </si>
  <si>
    <t>Carr Street Generating Station</t>
  </si>
  <si>
    <t>Carr Street Generating Sta LP</t>
  </si>
  <si>
    <t>Siphon Power Project</t>
  </si>
  <si>
    <t>Central Oregon Irrigation Dist</t>
  </si>
  <si>
    <t>Solano County Cogen Plant</t>
  </si>
  <si>
    <t>Solano County</t>
  </si>
  <si>
    <t>Rock Creek I</t>
  </si>
  <si>
    <t>Shorock Hydro Inc</t>
  </si>
  <si>
    <t>Ingersoll Milling Machine</t>
  </si>
  <si>
    <t>Ingersall Machine Tools Inc.</t>
  </si>
  <si>
    <t>Marathon Electric</t>
  </si>
  <si>
    <t>Marathon Electric Mfg Corp</t>
  </si>
  <si>
    <t>Co-Gen II LLC</t>
  </si>
  <si>
    <t>Co-Gen II</t>
  </si>
  <si>
    <t>Gallup Refinery</t>
  </si>
  <si>
    <t>Western Refining Southwest Inc</t>
  </si>
  <si>
    <t>Aziscohos Hydroelectric Project</t>
  </si>
  <si>
    <t>Enterprise Sugar Factory</t>
  </si>
  <si>
    <t>M.A. Patout &amp; Son Limited, LLC</t>
  </si>
  <si>
    <t>Ryegate Power Station</t>
  </si>
  <si>
    <t>SUEZ Energy Generation NA Inc</t>
  </si>
  <si>
    <t>West Delaware Tunnel Plant</t>
  </si>
  <si>
    <t>Little Falls Hydro</t>
  </si>
  <si>
    <t>Little Falls Hydroelec Assoc</t>
  </si>
  <si>
    <t>Hofstra University</t>
  </si>
  <si>
    <t>MacArthur Waste to Energy Facility</t>
  </si>
  <si>
    <t>Covanta MacArthur Renewable Energy</t>
  </si>
  <si>
    <t>LaO Energy Systems</t>
  </si>
  <si>
    <t>Dow Chemical Co</t>
  </si>
  <si>
    <t>Lee County Solid Waste Energy</t>
  </si>
  <si>
    <t>Lee County Board-Commissioners</t>
  </si>
  <si>
    <t>Terra-Gen Dixie Valley</t>
  </si>
  <si>
    <t>Doswell Energy Center</t>
  </si>
  <si>
    <t>Doswell Ltd Partnership</t>
  </si>
  <si>
    <t>ITT Cogen Facility</t>
  </si>
  <si>
    <t>Illinois Institute-Technology</t>
  </si>
  <si>
    <t>Rhode Island Hospital</t>
  </si>
  <si>
    <t>Dartmouth Power Associates LP</t>
  </si>
  <si>
    <t>Puna Geothermal Venture I</t>
  </si>
  <si>
    <t>Puna Geothermal Venture</t>
  </si>
  <si>
    <t>Alliance Refinery</t>
  </si>
  <si>
    <t>Phillips 66</t>
  </si>
  <si>
    <t>Bunge Oil</t>
  </si>
  <si>
    <t>Bunge Foods</t>
  </si>
  <si>
    <t>Yough Hydro Power</t>
  </si>
  <si>
    <t>D/R Hydro Co</t>
  </si>
  <si>
    <t>Quail Creek Hydro Plant #1</t>
  </si>
  <si>
    <t>Washington Cnty Wtr Consv Dist</t>
  </si>
  <si>
    <t>Vanderbilt University Power Plant</t>
  </si>
  <si>
    <t>Vanderbilt University</t>
  </si>
  <si>
    <t>Clifton Dam 3 Power Station</t>
  </si>
  <si>
    <t>Converse Energy Inc</t>
  </si>
  <si>
    <t>I 95 Municipal Landfill Phase I</t>
  </si>
  <si>
    <t>LES Project Holdings LLC</t>
  </si>
  <si>
    <t>Rapidan Hydro Facility</t>
  </si>
  <si>
    <t>Rapidan Redevelopment LLC</t>
  </si>
  <si>
    <t>Nassau Energy Corp</t>
  </si>
  <si>
    <t>Ogdensburg</t>
  </si>
  <si>
    <t>Hartford Hospital Cogeneration</t>
  </si>
  <si>
    <t>Hartford Steam Co</t>
  </si>
  <si>
    <t>Martinez Sulfuric Acid Regeneration Plt</t>
  </si>
  <si>
    <t>Eco Services Operations LLC</t>
  </si>
  <si>
    <t>Dominguez Plant</t>
  </si>
  <si>
    <t>Houston Plant</t>
  </si>
  <si>
    <t>Great Falls Hydro Project</t>
  </si>
  <si>
    <t>Point Comfort Operations</t>
  </si>
  <si>
    <t>Alcoa World Alumina LLC</t>
  </si>
  <si>
    <t>Sandow No 5</t>
  </si>
  <si>
    <t>Sandow Power Co LLC</t>
  </si>
  <si>
    <t>Radford Army Ammunition Plant</t>
  </si>
  <si>
    <t>U S Army-Radford</t>
  </si>
  <si>
    <t>UCLA So Campus Cogen Project</t>
  </si>
  <si>
    <t>University of California-LA</t>
  </si>
  <si>
    <t>McKittrick Cogen</t>
  </si>
  <si>
    <t>Lost Hills Cogeneration Plant</t>
  </si>
  <si>
    <t>Cymric 31X Cogen</t>
  </si>
  <si>
    <t>Cymric 6Z Cogen</t>
  </si>
  <si>
    <t>Taft 26C Cogen</t>
  </si>
  <si>
    <t>Coalinga 25D Cogen</t>
  </si>
  <si>
    <t>Texas City Power Plant</t>
  </si>
  <si>
    <t>Texas City Cogeneration LLC</t>
  </si>
  <si>
    <t>Celanese Acetate LLC</t>
  </si>
  <si>
    <t>New York Methodist Hospital</t>
  </si>
  <si>
    <t>Berry Placerita Cogen</t>
  </si>
  <si>
    <t>Plant No 2 Orange County</t>
  </si>
  <si>
    <t>Cymric 36W Cogen</t>
  </si>
  <si>
    <t>Philadelphia Refinery</t>
  </si>
  <si>
    <t>PES</t>
  </si>
  <si>
    <t>Kern River Eastridge Cogen</t>
  </si>
  <si>
    <t>Richmond Cogen</t>
  </si>
  <si>
    <t>Chevron Products Company-Richmond</t>
  </si>
  <si>
    <t>Ingredion Stockton</t>
  </si>
  <si>
    <t>Ingredion Inc - Stockton</t>
  </si>
  <si>
    <t>Freeport Energy</t>
  </si>
  <si>
    <t>Olin Blue Cube Operations</t>
  </si>
  <si>
    <t>Wasson CO2 Removal Plant</t>
  </si>
  <si>
    <t>Occidental Permian Ltd</t>
  </si>
  <si>
    <t>Elk Basin Gasoline Plant</t>
  </si>
  <si>
    <t>Vanguard Natural Resources LLC</t>
  </si>
  <si>
    <t>Whiting Refinery</t>
  </si>
  <si>
    <t>BP PLC</t>
  </si>
  <si>
    <t>Power Station 4</t>
  </si>
  <si>
    <t>South Houston Green Power LLC</t>
  </si>
  <si>
    <t>Tesoro Mandan Cogeneration Plant</t>
  </si>
  <si>
    <t>Tesoro Refining and Marketing Co LLC</t>
  </si>
  <si>
    <t>Steamboat 1A Power Plant</t>
  </si>
  <si>
    <t>International Paper Prattville Mill</t>
  </si>
  <si>
    <t>Mojave 4</t>
  </si>
  <si>
    <t>Mojave 3</t>
  </si>
  <si>
    <t>Mojave 5</t>
  </si>
  <si>
    <t>C P Kelco San Diego Plant</t>
  </si>
  <si>
    <t>CPKelco U S Inc</t>
  </si>
  <si>
    <t>Elkton</t>
  </si>
  <si>
    <t>West Point (PA)</t>
  </si>
  <si>
    <t>Merck &amp; Co Inc-West Point</t>
  </si>
  <si>
    <t>International Paper Eastover Facility</t>
  </si>
  <si>
    <t>International Paper Co-Eastovr</t>
  </si>
  <si>
    <t>International Paper Franklin Mill</t>
  </si>
  <si>
    <t>International Paper</t>
  </si>
  <si>
    <t>Lacomb Irrigation District</t>
  </si>
  <si>
    <t>Lacomb Irrigation Dist</t>
  </si>
  <si>
    <t>Aidlin Geothermal Power Plant</t>
  </si>
  <si>
    <t>Victory Garden Phase IV LLC</t>
  </si>
  <si>
    <t>Terra-Gen 251 Wind LLC</t>
  </si>
  <si>
    <t>85 A</t>
  </si>
  <si>
    <t>AES Wind Generation Inc</t>
  </si>
  <si>
    <t>85 B</t>
  </si>
  <si>
    <t>Helzel &amp; Schwarzhoff 88 Wind Farm</t>
  </si>
  <si>
    <t>Collins Facility</t>
  </si>
  <si>
    <t>Ampersand Collins Hydro LLC</t>
  </si>
  <si>
    <t>Midway Sunset Cogen</t>
  </si>
  <si>
    <t>Midway-Sunset Cogeneration Co</t>
  </si>
  <si>
    <t>Upper Barker</t>
  </si>
  <si>
    <t>Conemaugh Hydro Plant</t>
  </si>
  <si>
    <t>Pennsylvania Renewable Resources</t>
  </si>
  <si>
    <t>Soda Lake Geothermal No I II</t>
  </si>
  <si>
    <t>Cyrq Energy Corp</t>
  </si>
  <si>
    <t>CITGO Refinery Powerhouse</t>
  </si>
  <si>
    <t>CITGO Petroleum Corp</t>
  </si>
  <si>
    <t>C R Wing Cogen Plant</t>
  </si>
  <si>
    <t>Power Resources Ltd</t>
  </si>
  <si>
    <t>Tesoro Kenai Cogeneration Plant</t>
  </si>
  <si>
    <t>Tesoro Alaska Company LLC</t>
  </si>
  <si>
    <t>Yuba City Cogen Partners</t>
  </si>
  <si>
    <t>Falls Creek</t>
  </si>
  <si>
    <t>Falls Creek Hydroelectric Project LP</t>
  </si>
  <si>
    <t>Delaware City Plant</t>
  </si>
  <si>
    <t>Delaware City Refining Company LLC</t>
  </si>
  <si>
    <t>Otay</t>
  </si>
  <si>
    <t>Otay Landfill Gas LLC</t>
  </si>
  <si>
    <t>WestRock Southeast, LLC.</t>
  </si>
  <si>
    <t>SP Fiber Technologies LLC</t>
  </si>
  <si>
    <t>Broadwater Power Project</t>
  </si>
  <si>
    <t>Montana Dept-Natural Res&amp;Consv</t>
  </si>
  <si>
    <t>MM West Covina</t>
  </si>
  <si>
    <t>MM West Covina Energy LLC</t>
  </si>
  <si>
    <t>San Gabriel Hydro Project</t>
  </si>
  <si>
    <t>Los Angeles County-San Gabriel</t>
  </si>
  <si>
    <t>Wheelabrator North Broward</t>
  </si>
  <si>
    <t>Rensselaer Cogen</t>
  </si>
  <si>
    <t>CCI Rensselaer LLC</t>
  </si>
  <si>
    <t>Roanoke Valley Energy Facility I</t>
  </si>
  <si>
    <t>Westmoreland Partners</t>
  </si>
  <si>
    <t>Geo East Mesa II</t>
  </si>
  <si>
    <t>Lockport Energy Associates LP</t>
  </si>
  <si>
    <t>University of Illinois Cogen Facility</t>
  </si>
  <si>
    <t>University of Illinois</t>
  </si>
  <si>
    <t>Pawtucket Power Associates</t>
  </si>
  <si>
    <t>Pawtucket Power Associates LP</t>
  </si>
  <si>
    <t>Riverview Energy Systems</t>
  </si>
  <si>
    <t>Indeck Olean Energy Center</t>
  </si>
  <si>
    <t>Indeck-Olean Ltd Partnership</t>
  </si>
  <si>
    <t>Spruance Genco LLC</t>
  </si>
  <si>
    <t>Androscoggin Mill</t>
  </si>
  <si>
    <t>International Paper Georgetown Mill</t>
  </si>
  <si>
    <t>International Paper Co-GT Mill</t>
  </si>
  <si>
    <t>Mansfield Mill</t>
  </si>
  <si>
    <t>IPC-Mansfield Mill</t>
  </si>
  <si>
    <t>International Paper Riverdale Mill</t>
  </si>
  <si>
    <t>International Paper Co-Riverdl</t>
  </si>
  <si>
    <t>International Paper Texarkana Mill</t>
  </si>
  <si>
    <t>Kaukauna Paper Mill</t>
  </si>
  <si>
    <t>Thilmany LLC</t>
  </si>
  <si>
    <t>Ticonderoga Mill</t>
  </si>
  <si>
    <t>IPC-Ticonderoga</t>
  </si>
  <si>
    <t>International Paper Vicksburg Mill</t>
  </si>
  <si>
    <t>International Paper Co-Vicksbg</t>
  </si>
  <si>
    <t>Georgia-Pacific Cedar Springs</t>
  </si>
  <si>
    <t>Georgia-PacificCedar Springs LLC</t>
  </si>
  <si>
    <t>Port Edwards Mill</t>
  </si>
  <si>
    <t>Ashdown</t>
  </si>
  <si>
    <t>Second Imperial Geothermal</t>
  </si>
  <si>
    <t>ORCAL Geothermal, Inc</t>
  </si>
  <si>
    <t>Kennedy International Airport Cogen</t>
  </si>
  <si>
    <t>KIAC Partners</t>
  </si>
  <si>
    <t>Mechanic Falls</t>
  </si>
  <si>
    <t>KEI (Maine) Power Management (IV) LLC</t>
  </si>
  <si>
    <t>Pittsfield Hydro</t>
  </si>
  <si>
    <t>Fortistar North Tonawanda</t>
  </si>
  <si>
    <t>Great Lakes Hydro America - ME</t>
  </si>
  <si>
    <t>Great Lakes Hydro America LLC</t>
  </si>
  <si>
    <t>Hillcrest Pump Station</t>
  </si>
  <si>
    <t>Hydro Kennebec Project</t>
  </si>
  <si>
    <t>Hydro Kennebec LLC</t>
  </si>
  <si>
    <t>Stony Brook Cogen Plant</t>
  </si>
  <si>
    <t>Nissequoque Cogen Partners</t>
  </si>
  <si>
    <t>Iowa State University</t>
  </si>
  <si>
    <t>Mississippi Baptist Medical Center</t>
  </si>
  <si>
    <t>Mississippi Baptist Medical</t>
  </si>
  <si>
    <t>ArcelorMittal Warren</t>
  </si>
  <si>
    <t>ArcelorMittal Warren Inc</t>
  </si>
  <si>
    <t>American Crystal Sugar Hillsboro</t>
  </si>
  <si>
    <t>American Crystal Sugar Co</t>
  </si>
  <si>
    <t>American Crystal Sugar Moorhead</t>
  </si>
  <si>
    <t>American Crystal Sugar Crookston</t>
  </si>
  <si>
    <t>American Crystal Sugar Drayton</t>
  </si>
  <si>
    <t>American Crystal Sugar East Grand Forks</t>
  </si>
  <si>
    <t>U S Alliance Coosa Pines</t>
  </si>
  <si>
    <t>Bowater Newport Coosa Pines Op</t>
  </si>
  <si>
    <t>Franklin Heating Station</t>
  </si>
  <si>
    <t>Gillette SBMC</t>
  </si>
  <si>
    <t>The Gillette Company</t>
  </si>
  <si>
    <t>Erving Paper Mills</t>
  </si>
  <si>
    <t>Erving Paper Mills Inc</t>
  </si>
  <si>
    <t>Pfizer Groton Plant</t>
  </si>
  <si>
    <t>Pfizer Inc</t>
  </si>
  <si>
    <t>Stockton Biomass</t>
  </si>
  <si>
    <t>DTE Stockton LLC</t>
  </si>
  <si>
    <t>Naval Submarine Base Kings Bay</t>
  </si>
  <si>
    <t>Kings Bay Naval Base</t>
  </si>
  <si>
    <t>Louisiana Tech University Power Plant</t>
  </si>
  <si>
    <t>Louisiana Tech University</t>
  </si>
  <si>
    <t>Smith Falls Hydro Project</t>
  </si>
  <si>
    <t>Newman (PA)</t>
  </si>
  <si>
    <t>Newman &amp; Co Inc</t>
  </si>
  <si>
    <t>Opal Springs Hydro</t>
  </si>
  <si>
    <t>Desehutes Valley Water District</t>
  </si>
  <si>
    <t>Westwind Trust</t>
  </si>
  <si>
    <t>Warm Springs Hydro Project</t>
  </si>
  <si>
    <t>Sonoma County Water Agency</t>
  </si>
  <si>
    <t>Saint Marys Hospital Power Plant</t>
  </si>
  <si>
    <t>St Mary's Hospital</t>
  </si>
  <si>
    <t>Koma Kulshan Associates</t>
  </si>
  <si>
    <t>Covanta Hydro Ops West Inc</t>
  </si>
  <si>
    <t>March Point Cogeneration</t>
  </si>
  <si>
    <t>March Point Cogeneration Co</t>
  </si>
  <si>
    <t>Saguaro Power</t>
  </si>
  <si>
    <t>Saguaro Power Co</t>
  </si>
  <si>
    <t>Univ of NC Chapel Hill Cogen Facility</t>
  </si>
  <si>
    <t>University of North Carolina</t>
  </si>
  <si>
    <t>Interstate Paper LLC Riceboro</t>
  </si>
  <si>
    <t>Interstate Paper LLC</t>
  </si>
  <si>
    <t>Lee Creek Water Treatment Facility</t>
  </si>
  <si>
    <t>Fort Smith City of</t>
  </si>
  <si>
    <t>Hastings City Hydroelectric</t>
  </si>
  <si>
    <t>Hastings Lock &amp; Dam</t>
  </si>
  <si>
    <t>Rolls Royce</t>
  </si>
  <si>
    <t>Rolls Royce Corp</t>
  </si>
  <si>
    <t>Inforum</t>
  </si>
  <si>
    <t>Cousins Properties Inc</t>
  </si>
  <si>
    <t>Sherwin Alumina</t>
  </si>
  <si>
    <t>Sherwin Alumina Company</t>
  </si>
  <si>
    <t>West Group Data Center</t>
  </si>
  <si>
    <t>Thomson Corp</t>
  </si>
  <si>
    <t>Biola University</t>
  </si>
  <si>
    <t>Coram Energy LLC (ECT)</t>
  </si>
  <si>
    <t>Coram Energy LLC</t>
  </si>
  <si>
    <t>CTV Power Purchase Contract Trust</t>
  </si>
  <si>
    <t>Colebrook Hydroelectric</t>
  </si>
  <si>
    <t>Metropolitan Dist of Hartford</t>
  </si>
  <si>
    <t>Goodwin Hydroelectric</t>
  </si>
  <si>
    <t>Birchwood Power</t>
  </si>
  <si>
    <t>Birchwood Power Partners LP</t>
  </si>
  <si>
    <t>Westward Seafoods</t>
  </si>
  <si>
    <t>Westward Seafoods Inc</t>
  </si>
  <si>
    <t>Wilson Lake Hydroelectric Project</t>
  </si>
  <si>
    <t>Hazelton/Wilson Joint Venture</t>
  </si>
  <si>
    <t>Three Forks Water Power Project</t>
  </si>
  <si>
    <t>Grizzly Mountain Ranch</t>
  </si>
  <si>
    <t>Archer Daniels Midland Southport</t>
  </si>
  <si>
    <t>General Chemical</t>
  </si>
  <si>
    <t>Tata Chemicals Partners</t>
  </si>
  <si>
    <t>Goodyear Beaumont Chemical Plant</t>
  </si>
  <si>
    <t>Goodyear Tire &amp; Rubber Co</t>
  </si>
  <si>
    <t>Sibley Mill</t>
  </si>
  <si>
    <t>Augusta Canal Authority</t>
  </si>
  <si>
    <t>CNN Center</t>
  </si>
  <si>
    <t>Turner Properties Inc</t>
  </si>
  <si>
    <t>Toyon Power Station</t>
  </si>
  <si>
    <t>Toyon Landfill Gas Conversion, LLC</t>
  </si>
  <si>
    <t>Westhollow Technology Center</t>
  </si>
  <si>
    <t>Shell Chemical LP</t>
  </si>
  <si>
    <t>Bucknell University</t>
  </si>
  <si>
    <t>Morton Salt Rittman</t>
  </si>
  <si>
    <t>Morton Salt Inc</t>
  </si>
  <si>
    <t>NRG Energy San Diego</t>
  </si>
  <si>
    <t>NRG Energy Center San Diego LLC</t>
  </si>
  <si>
    <t>Rio Grande Valley Sugar Growers</t>
  </si>
  <si>
    <t>Rio Grande Valley Sugar Growers, Inc.</t>
  </si>
  <si>
    <t>Norway Point Hydropower Project</t>
  </si>
  <si>
    <t>Thunder Bay Power Co LLC</t>
  </si>
  <si>
    <t>Four Mile Hydropower Project</t>
  </si>
  <si>
    <t>Ninth Street Hydropower Project</t>
  </si>
  <si>
    <t>Terminus Hydroelectric Project</t>
  </si>
  <si>
    <t>Kaweah River Power Authority</t>
  </si>
  <si>
    <t>Howard F Curren Advncd Wastewater Plant</t>
  </si>
  <si>
    <t>Tampa Wastewater Department</t>
  </si>
  <si>
    <t>Nevada Cogen Associates 2 Black Mountain</t>
  </si>
  <si>
    <t>Nevada Cogeneration Assoc # 2</t>
  </si>
  <si>
    <t>Nevada Cogen Assoc#1 GarnetVly</t>
  </si>
  <si>
    <t>Nevada Cogeneration Assoc # 1</t>
  </si>
  <si>
    <t>Chace Mill Winooski One</t>
  </si>
  <si>
    <t>International Paper Augusta Mill</t>
  </si>
  <si>
    <t>International Paper Co-Augusta</t>
  </si>
  <si>
    <t>PPG Industries Works 14</t>
  </si>
  <si>
    <t>Fuyao Glass Illinois, Inc</t>
  </si>
  <si>
    <t>PPG Industries Shelby NC Works</t>
  </si>
  <si>
    <t>PPG Industries Inc Shelby</t>
  </si>
  <si>
    <t>PPG Industries Works 4</t>
  </si>
  <si>
    <t>PPG Industries Inc Works 4</t>
  </si>
  <si>
    <t>Orange Cogeneration Facility</t>
  </si>
  <si>
    <t>Northern Star Generation Services Co LLC</t>
  </si>
  <si>
    <t>Oildale Energy LLC</t>
  </si>
  <si>
    <t>University of Colorado</t>
  </si>
  <si>
    <t>Sinclair Oil Refinery</t>
  </si>
  <si>
    <t>Sinclair Oil Corp</t>
  </si>
  <si>
    <t>ehc #127</t>
  </si>
  <si>
    <t>EHC West Hopkinton</t>
  </si>
  <si>
    <t>Consolidated Hydro NH Inc</t>
  </si>
  <si>
    <t>Kinneytown New Old</t>
  </si>
  <si>
    <t>Kinneytown Hydro Co Inc</t>
  </si>
  <si>
    <t>Little Wood Hydro Project</t>
  </si>
  <si>
    <t>Littlewood Irrigation District</t>
  </si>
  <si>
    <t>Weeks Falls</t>
  </si>
  <si>
    <t>CHI West Inc</t>
  </si>
  <si>
    <t>Alice Falls Hydro Project</t>
  </si>
  <si>
    <t>Alice Falls Corp</t>
  </si>
  <si>
    <t>BJ Gas Recovery</t>
  </si>
  <si>
    <t>Dry Creek Project</t>
  </si>
  <si>
    <t>Dry Creek LLC</t>
  </si>
  <si>
    <t>Stillwater Hydro Electric Project</t>
  </si>
  <si>
    <t>GR Catalyst One, LLC</t>
  </si>
  <si>
    <t>Capitol Heat and Power</t>
  </si>
  <si>
    <t>State of Wisconsin</t>
  </si>
  <si>
    <t>Waupun Correctional Central Heating Plt</t>
  </si>
  <si>
    <t>UW Madison Charter Street Plant</t>
  </si>
  <si>
    <t>Dartmouth College Heating Plant</t>
  </si>
  <si>
    <t>Dartmouth College</t>
  </si>
  <si>
    <t>Western Power &amp; Steam Inc</t>
  </si>
  <si>
    <t>John Deere Dubuque Works</t>
  </si>
  <si>
    <t>Cadillac Renewable Energy</t>
  </si>
  <si>
    <t>Cadillac Renewable Energy LLC</t>
  </si>
  <si>
    <t>Rollinsford</t>
  </si>
  <si>
    <t>Unisea G 2</t>
  </si>
  <si>
    <t>Unisea Inc</t>
  </si>
  <si>
    <t>Quantum Lake Power LP</t>
  </si>
  <si>
    <t>EthosEnergy Power Plant Services</t>
  </si>
  <si>
    <t>Quantum Pasco Power LP</t>
  </si>
  <si>
    <t>Mulberry Cogeneration Facility</t>
  </si>
  <si>
    <t>Gaylord Container Bogalusa</t>
  </si>
  <si>
    <t>Temple-Inland Corp</t>
  </si>
  <si>
    <t>Alabama Pine Pulp</t>
  </si>
  <si>
    <t>Welport Lease Project</t>
  </si>
  <si>
    <t>Dome Project</t>
  </si>
  <si>
    <t>Los Angeles Refinery Wilmington</t>
  </si>
  <si>
    <t>Phillips 66 - Los Angeles</t>
  </si>
  <si>
    <t>EDF Renewable Windfarm V Inc</t>
  </si>
  <si>
    <t>San Gorgonio Windplant WPP1993</t>
  </si>
  <si>
    <t>FPL Energy Operating Services, Inc.</t>
  </si>
  <si>
    <t>Hewlett Packard Alpharetta</t>
  </si>
  <si>
    <t>Hewlett-Packard Company</t>
  </si>
  <si>
    <t>Benedum Plant</t>
  </si>
  <si>
    <t>Targa Pipeline Mid-Continent WestTex LLC</t>
  </si>
  <si>
    <t>Graniteville Enterprise Division</t>
  </si>
  <si>
    <t>Riverwood International Macon Mill</t>
  </si>
  <si>
    <t>Riverwood Intl USA Inc</t>
  </si>
  <si>
    <t>Orlando Cogen LP</t>
  </si>
  <si>
    <t>Orlando CoGen Ltd LP</t>
  </si>
  <si>
    <t>mascoma #125</t>
  </si>
  <si>
    <t>Mascoma Hydro</t>
  </si>
  <si>
    <t>Mascoma Hydro Corp</t>
  </si>
  <si>
    <t>Simplot Phosphates</t>
  </si>
  <si>
    <t>Simplot Phosphates LLC</t>
  </si>
  <si>
    <t>Oroville Cogeneration LP</t>
  </si>
  <si>
    <t>Domino Sugar Arabi Plant</t>
  </si>
  <si>
    <t>American Sugar Refining Inc.</t>
  </si>
  <si>
    <t>WestRock (IL)</t>
  </si>
  <si>
    <t>Blind Canyon Hydro</t>
  </si>
  <si>
    <t>Blind Canyon Aqua Ranch Inc</t>
  </si>
  <si>
    <t>Crotched Mountain Rehabilitation Center</t>
  </si>
  <si>
    <t>Crotched Mt Rehab Ctr Inc</t>
  </si>
  <si>
    <t>Sierra Pacific Sonora</t>
  </si>
  <si>
    <t>Formosa Plastics</t>
  </si>
  <si>
    <t>Village Creek Water Reclamation Facility</t>
  </si>
  <si>
    <t>Ft Worth City of</t>
  </si>
  <si>
    <t>Hoffer Plastics</t>
  </si>
  <si>
    <t>Horseshoe Bend Hydroelectric Co</t>
  </si>
  <si>
    <t>Kankakee Hydro Facility</t>
  </si>
  <si>
    <t>Kankakee City of</t>
  </si>
  <si>
    <t>ReEnergy Lyonsdale Biomass</t>
  </si>
  <si>
    <t>ReEnergy Biomass LLC</t>
  </si>
  <si>
    <t>Wheelabrator Ridge Energy</t>
  </si>
  <si>
    <t>Stingray Facility</t>
  </si>
  <si>
    <t>Targa Midstream Services LP</t>
  </si>
  <si>
    <t>Southern Minnesota Beet Sugar</t>
  </si>
  <si>
    <t>St Josephs Hospital</t>
  </si>
  <si>
    <t>St Joseph's Hospital</t>
  </si>
  <si>
    <t>Sumpter Energy Associates</t>
  </si>
  <si>
    <t>Nooksack Hydro</t>
  </si>
  <si>
    <t>Puget Sound Hydro LLC</t>
  </si>
  <si>
    <t>Hartwell Energy Facility</t>
  </si>
  <si>
    <t>hartwell energy facility</t>
  </si>
  <si>
    <t>Venice Resources Gas Recovery</t>
  </si>
  <si>
    <t>Charter Dura-Bar</t>
  </si>
  <si>
    <t>Wells Manufacturing Co</t>
  </si>
  <si>
    <t>Sithe Independence Station</t>
  </si>
  <si>
    <t>Sithe/Independence LLC</t>
  </si>
  <si>
    <t>Longfalls Facility</t>
  </si>
  <si>
    <t>Ampersand Long Falls Hydro, LLC</t>
  </si>
  <si>
    <t>Granger Electric Generating Station #1</t>
  </si>
  <si>
    <t>ExxonMobil Mobile Bay Onshore</t>
  </si>
  <si>
    <t>Spicer Meadow Project</t>
  </si>
  <si>
    <t>Collierville Powerhouse</t>
  </si>
  <si>
    <t>Ingredion Incorporated</t>
  </si>
  <si>
    <t>Ingredion Inc - Illinois</t>
  </si>
  <si>
    <t>Hazelton B Hydro</t>
  </si>
  <si>
    <t>Jefferson Smurfit Santa Clara Mill</t>
  </si>
  <si>
    <t>Graphic Packaging International Inc</t>
  </si>
  <si>
    <t>Longview Fibre</t>
  </si>
  <si>
    <t>Longview Fibre Co</t>
  </si>
  <si>
    <t>General Mills Inc</t>
  </si>
  <si>
    <t>YKK USA Chestney</t>
  </si>
  <si>
    <t>YKK USA Inc</t>
  </si>
  <si>
    <t>MM Yolo Power</t>
  </si>
  <si>
    <t>MM Yolo Power LLC</t>
  </si>
  <si>
    <t>Bayville Central Facility</t>
  </si>
  <si>
    <t>Ocean County Utilities Auth</t>
  </si>
  <si>
    <t>Lochmere Hydroelectric Plant</t>
  </si>
  <si>
    <t>Wappinger Falls Hydroelectric</t>
  </si>
  <si>
    <t>Windsor Machinery Co Inc</t>
  </si>
  <si>
    <t>Saranac Facility</t>
  </si>
  <si>
    <t>Saranac Power Partners LP</t>
  </si>
  <si>
    <t>Rupert Cogen Project</t>
  </si>
  <si>
    <t>Energy Operations Group</t>
  </si>
  <si>
    <t>Curtis Palmer Hydroelectric</t>
  </si>
  <si>
    <t>Palmer Hydroelectric</t>
  </si>
  <si>
    <t>Tanner Street Generation</t>
  </si>
  <si>
    <t>Bicent Power</t>
  </si>
  <si>
    <t>Massena Energy Facility</t>
  </si>
  <si>
    <t>Power City Partners LP</t>
  </si>
  <si>
    <t>Batavia Power Plant</t>
  </si>
  <si>
    <t>Seneca Power Partners LP</t>
  </si>
  <si>
    <t>University of Arizona - Biosphere 2</t>
  </si>
  <si>
    <t>Warner Lambert</t>
  </si>
  <si>
    <t>University of Michigan NCampus Research</t>
  </si>
  <si>
    <t>Pratt &amp; Whitney</t>
  </si>
  <si>
    <t>United Technologies</t>
  </si>
  <si>
    <t>University of Texas at Dallas</t>
  </si>
  <si>
    <t>The University of Texas at Dallas</t>
  </si>
  <si>
    <t>Ingredion Winston Salem</t>
  </si>
  <si>
    <t>Ingredion Inc - Winston Salem</t>
  </si>
  <si>
    <t>Pinetree Power Fitchburg</t>
  </si>
  <si>
    <t>Pinetree Power Fitchburg Inc</t>
  </si>
  <si>
    <t>Central District Wastewater Treat Plant</t>
  </si>
  <si>
    <t>Miami Dade Water &amp; Sewer Dept</t>
  </si>
  <si>
    <t>South District Wastewater Treatment Plt</t>
  </si>
  <si>
    <t>Covanta Plymouth Renewable Energy</t>
  </si>
  <si>
    <t>Covanta Plymouth Renewable Energy L P</t>
  </si>
  <si>
    <t>Mt Poso Cogeneration</t>
  </si>
  <si>
    <t>Mt Poso Cogeneration Co</t>
  </si>
  <si>
    <t>Okeelanta Cogeneration</t>
  </si>
  <si>
    <t>New Hope Power Company</t>
  </si>
  <si>
    <t>Phelps Dodge Refining</t>
  </si>
  <si>
    <t>Phelps Dodge Refining Corp</t>
  </si>
  <si>
    <t>American Gypsum Cogeneration</t>
  </si>
  <si>
    <t>Eagle Materials Co LLC</t>
  </si>
  <si>
    <t>St Nicholas Cogen Project</t>
  </si>
  <si>
    <t>Schuylkill Energy Resource Inc</t>
  </si>
  <si>
    <t>JCO Oxides Olefins Plant</t>
  </si>
  <si>
    <t>Huntsman Corp</t>
  </si>
  <si>
    <t>Johnsonburg Mill</t>
  </si>
  <si>
    <t>Domtar LLC</t>
  </si>
  <si>
    <t>Berlin Gorham</t>
  </si>
  <si>
    <t>NAEA Lakewood LLC</t>
  </si>
  <si>
    <t>NAEA Operating Company LLC</t>
  </si>
  <si>
    <t>Kalaeloa Cogen Plant</t>
  </si>
  <si>
    <t>Kalaeloa Partners LP</t>
  </si>
  <si>
    <t>TPC Windfarms LLC</t>
  </si>
  <si>
    <t>Swanmill Windfarm I</t>
  </si>
  <si>
    <t>Mark Technologies Corp</t>
  </si>
  <si>
    <t>Kanaka</t>
  </si>
  <si>
    <t>Kekawaka Power House</t>
  </si>
  <si>
    <t>Schoolfield Dam</t>
  </si>
  <si>
    <t>STS HydroPower Ltd-Schoolfield Dam</t>
  </si>
  <si>
    <t>International Paper Riegelwood Mill</t>
  </si>
  <si>
    <t>International Paper Co-Riegelwood</t>
  </si>
  <si>
    <t>Kankakee Gas Recovery</t>
  </si>
  <si>
    <t>Pheasant Run Landfill Gas Recovery</t>
  </si>
  <si>
    <t>Woodland Landfill Gas Recovery</t>
  </si>
  <si>
    <t>Turnkey Landfill Gas Recovery</t>
  </si>
  <si>
    <t>Steamboat II</t>
  </si>
  <si>
    <t>Steamboat Development Corp</t>
  </si>
  <si>
    <t>Steamboat III</t>
  </si>
  <si>
    <t>Chino Mines</t>
  </si>
  <si>
    <t>FreePort-McMoRan-Corp-Chino Mines</t>
  </si>
  <si>
    <t>Falls River Hydro</t>
  </si>
  <si>
    <t>Marysville Hydro Partners</t>
  </si>
  <si>
    <t>Ford Hydro LP</t>
  </si>
  <si>
    <t>Ford Hydro Ltd Partnership</t>
  </si>
  <si>
    <t>Spartanburg Water System</t>
  </si>
  <si>
    <t>Spartanburg Commissioners PW</t>
  </si>
  <si>
    <t>Oyster Creek Unit VIII</t>
  </si>
  <si>
    <t>Dow Chemical Company-Oyster Creek VIII</t>
  </si>
  <si>
    <t>CII Carbon LLC</t>
  </si>
  <si>
    <t>Boulder City Lakewood Hydro</t>
  </si>
  <si>
    <t>Boulder City Betasso Hydro Plant</t>
  </si>
  <si>
    <t>Difwind Farms Ltd I</t>
  </si>
  <si>
    <t>Difwind Farms Ltd II</t>
  </si>
  <si>
    <t>Difwind Farms Ltd V</t>
  </si>
  <si>
    <t>Difwind Farms Ltd VI</t>
  </si>
  <si>
    <t>Difwind Farms Ltd VIII</t>
  </si>
  <si>
    <t>Heber Geothermal</t>
  </si>
  <si>
    <t>Amalgamated Sugar LLC Nampa</t>
  </si>
  <si>
    <t>Amalgamated Sugar Co-Nampa</t>
  </si>
  <si>
    <t>Lower Beaver Falls Project</t>
  </si>
  <si>
    <t>York Generation Company LLC</t>
  </si>
  <si>
    <t>Yuma Cogeneration Associates</t>
  </si>
  <si>
    <t>Falcon Power Operating Company</t>
  </si>
  <si>
    <t>Metro Methane Recovery Facility</t>
  </si>
  <si>
    <t>Toca Plant</t>
  </si>
  <si>
    <t>Hunterdon Cogen Facility</t>
  </si>
  <si>
    <t>Hunterdon Cogeneration LP</t>
  </si>
  <si>
    <t>Alliant SBD 9205 A Y McDonald</t>
  </si>
  <si>
    <t>Industrial Energy Applications Inc</t>
  </si>
  <si>
    <t>Alliant SBD 9201 Norplex</t>
  </si>
  <si>
    <t>Alliant SBD 8501 Aegon LI</t>
  </si>
  <si>
    <t>Alliant SBD 9107 JBS USA</t>
  </si>
  <si>
    <t>Alliant SBD 8602 Marion Sub</t>
  </si>
  <si>
    <t>Alliant SBD 9106 Rockwell CR</t>
  </si>
  <si>
    <t>Alliant SBD 9206 Donaldson</t>
  </si>
  <si>
    <t>Alliant SBD 9203 Profol</t>
  </si>
  <si>
    <t>American Profol Incorporated</t>
  </si>
  <si>
    <t>Alliant SBD 8601 Quad Graphics</t>
  </si>
  <si>
    <t>Warm Springs Power Enterprises</t>
  </si>
  <si>
    <t>I 95 Landfill Phase II</t>
  </si>
  <si>
    <t>Ormesa II</t>
  </si>
  <si>
    <t>Taylor Draw Hydroelectric Facility</t>
  </si>
  <si>
    <t>Rio Blanco Water Conserv Dist</t>
  </si>
  <si>
    <t>Shell Offshore Yellowhammer</t>
  </si>
  <si>
    <t>W&amp;T Offshore Inc</t>
  </si>
  <si>
    <t>Hendricks Regional Health</t>
  </si>
  <si>
    <t>Freeport McMoRan</t>
  </si>
  <si>
    <t>Freeport McMoRan Inc</t>
  </si>
  <si>
    <t>Alliant SBD 9301 Prairie Farms</t>
  </si>
  <si>
    <t>Wheelabrator Falls</t>
  </si>
  <si>
    <t>Port Neches Plant</t>
  </si>
  <si>
    <t>Air Liquide Large Industries U.S. LP</t>
  </si>
  <si>
    <t>Goal Line LP</t>
  </si>
  <si>
    <t>Coram Tehachapi</t>
  </si>
  <si>
    <t>Coram Tehachapi  LP</t>
  </si>
  <si>
    <t>Genesee Power Station LP</t>
  </si>
  <si>
    <t>Weyerhaeuser Pine Hill Operations</t>
  </si>
  <si>
    <t>International Paper Co.</t>
  </si>
  <si>
    <t>Lateral 10 Ventures</t>
  </si>
  <si>
    <t>Roanoke Valley Energy Facility II</t>
  </si>
  <si>
    <t>Ottawa Generating Station</t>
  </si>
  <si>
    <t>Grand Blanc Generating Station</t>
  </si>
  <si>
    <t>Wheelabrator Lisbon</t>
  </si>
  <si>
    <t>Rock-Tenn Mill</t>
  </si>
  <si>
    <t>WestRock Mill Company, LLC</t>
  </si>
  <si>
    <t>Boydton Plank Road Cogen Plant</t>
  </si>
  <si>
    <t>Dinwiddie Power Inc</t>
  </si>
  <si>
    <t>Live Oak Cogen</t>
  </si>
  <si>
    <t>Live Oak Limited</t>
  </si>
  <si>
    <t>NYU Lutheran Medical Center</t>
  </si>
  <si>
    <t>Lutheran Medical Center</t>
  </si>
  <si>
    <t>University of Iowa Main Power Plant</t>
  </si>
  <si>
    <t>University of Iowa</t>
  </si>
  <si>
    <t>Oklahoma State University</t>
  </si>
  <si>
    <t>University of Illinois Abbott Power Plt</t>
  </si>
  <si>
    <t>Suffolk Energy Partners LP</t>
  </si>
  <si>
    <t>Zapco Energy Tactics Corp</t>
  </si>
  <si>
    <t>Seneca Energy</t>
  </si>
  <si>
    <t>Seneca Energy II</t>
  </si>
  <si>
    <t>Grays Ferry Cogeneration</t>
  </si>
  <si>
    <t>Grays Ferry Cogen Partnership</t>
  </si>
  <si>
    <t>Evanston Township High School</t>
  </si>
  <si>
    <t>Evanston Board of Education</t>
  </si>
  <si>
    <t>Georgia-Pacific Brewton Mill</t>
  </si>
  <si>
    <t>Georgia-Pacific Brewton LLC</t>
  </si>
  <si>
    <t>CSL Behring LLC</t>
  </si>
  <si>
    <t>Storm Lake 1</t>
  </si>
  <si>
    <t>Allete Clean Energy</t>
  </si>
  <si>
    <t>Buffalo Ridge Windplant WPP 1993</t>
  </si>
  <si>
    <t>Domino Sugar Baltimore</t>
  </si>
  <si>
    <t>American Sugar Refining, Inc.</t>
  </si>
  <si>
    <t>Saint Agnes Medical Center</t>
  </si>
  <si>
    <t>Avalon/Mayo Hydropower</t>
  </si>
  <si>
    <t>Avalon/Mayo Hydropower LLC</t>
  </si>
  <si>
    <t>Mead Coated Board</t>
  </si>
  <si>
    <t>Mead Coated Board Inc</t>
  </si>
  <si>
    <t>Plymouth State College Cogeneration</t>
  </si>
  <si>
    <t>Plymouth State University</t>
  </si>
  <si>
    <t>Milford Power LP</t>
  </si>
  <si>
    <t>Milford Power Ltd Partnership</t>
  </si>
  <si>
    <t>New York University Central Plant</t>
  </si>
  <si>
    <t>New York University</t>
  </si>
  <si>
    <t>University of Washington Power Plant</t>
  </si>
  <si>
    <t>University of Washington</t>
  </si>
  <si>
    <t>Mile 28 Water Power Project</t>
  </si>
  <si>
    <t>Mi-28 Water Power Project LLC</t>
  </si>
  <si>
    <t>Shepherd Center</t>
  </si>
  <si>
    <t>Milagro Cogeneration Plant</t>
  </si>
  <si>
    <t>Johnson County</t>
  </si>
  <si>
    <t>191 Peachtree Tower</t>
  </si>
  <si>
    <t>191 Peachtree Associates</t>
  </si>
  <si>
    <t>Smithfield Farmland Corp Bladen</t>
  </si>
  <si>
    <t>Smithfield Farmland Corp.</t>
  </si>
  <si>
    <t>Wailuku River Hydroelectric</t>
  </si>
  <si>
    <t>Wailuku Holding Company LLC</t>
  </si>
  <si>
    <t>Bristol Myers Squibb New Brunswick</t>
  </si>
  <si>
    <t>Bristol-Myers Squibb Co</t>
  </si>
  <si>
    <t>Dekalb Medical Center</t>
  </si>
  <si>
    <t>DeKalb Regional Health System</t>
  </si>
  <si>
    <t>Brandywine Power Facility</t>
  </si>
  <si>
    <t>KMC Thermo, LLC</t>
  </si>
  <si>
    <t>Fort Greely Power Plant</t>
  </si>
  <si>
    <t>Doyon Utilities - Fort Greely</t>
  </si>
  <si>
    <t>Evonik Industries AG</t>
  </si>
  <si>
    <t>Evonik Degussa Corporation</t>
  </si>
  <si>
    <t>Valdosta Water Treatment Plant</t>
  </si>
  <si>
    <t>Valdosta City of</t>
  </si>
  <si>
    <t>Thiele Kaolin Sandersville</t>
  </si>
  <si>
    <t>Thiele Kaolin Co</t>
  </si>
  <si>
    <t>Outagamie County Co-Generation Facility</t>
  </si>
  <si>
    <t>Outagamie Clean Energy Project LLC</t>
  </si>
  <si>
    <t>Sun Trust Plaza</t>
  </si>
  <si>
    <t>Sun Trust Plaza Associates LLC</t>
  </si>
  <si>
    <t>South Georgia Medical Center</t>
  </si>
  <si>
    <t>Lowndes County Hospital Authority</t>
  </si>
  <si>
    <t>Thiele Kaolin Reedy Creek</t>
  </si>
  <si>
    <t>Cox Waste to Energy</t>
  </si>
  <si>
    <t>Cox Interior Inc</t>
  </si>
  <si>
    <t>MMSD Jones Island Wastewater</t>
  </si>
  <si>
    <t>Milwaukee Metro Sewerage Dist</t>
  </si>
  <si>
    <t>Mars Snackfood US</t>
  </si>
  <si>
    <t>M&amp;M Mars Inc</t>
  </si>
  <si>
    <t>Southwestern Bell Telephone</t>
  </si>
  <si>
    <t>Southwestern Bell Telephone Co</t>
  </si>
  <si>
    <t>Black Creek</t>
  </si>
  <si>
    <t>Black Creek Hydro Inc</t>
  </si>
  <si>
    <t>Bassett Medical Center</t>
  </si>
  <si>
    <t>Bassett Healthcare</t>
  </si>
  <si>
    <t>Phoenix Hydro Project</t>
  </si>
  <si>
    <t>Neenah Paper Munising Mill</t>
  </si>
  <si>
    <t>Neenah Paper Michigan Inc.</t>
  </si>
  <si>
    <t>Milstead</t>
  </si>
  <si>
    <t>Mill Shoals Hydro Co Inc</t>
  </si>
  <si>
    <t>Atlanta Gift Mart LP</t>
  </si>
  <si>
    <t>Dunn Paper</t>
  </si>
  <si>
    <t>Kamin LLC Wrens Plant</t>
  </si>
  <si>
    <t>Kamin LLC</t>
  </si>
  <si>
    <t>CenturyLink Regional HQ</t>
  </si>
  <si>
    <t>Kimberly Mill</t>
  </si>
  <si>
    <t>Presence Saint Mary of Nazareth Hospital</t>
  </si>
  <si>
    <t>Presence Health</t>
  </si>
  <si>
    <t>DSM Pharmaceuticals</t>
  </si>
  <si>
    <t>Patheon Manufacturing Service LLC</t>
  </si>
  <si>
    <t>Peoples Generating Station</t>
  </si>
  <si>
    <t>North American Natural Res</t>
  </si>
  <si>
    <t>Adrian Energy Associates LLC</t>
  </si>
  <si>
    <t>Georgia Pacific Center</t>
  </si>
  <si>
    <t>GAMET</t>
  </si>
  <si>
    <t>Mass Inst Tech Cntrl Utilities/Cogen Plt</t>
  </si>
  <si>
    <t>Massachusetts Inst of Tech</t>
  </si>
  <si>
    <t>Enderlin</t>
  </si>
  <si>
    <t>Tehachapi Wind Resource II</t>
  </si>
  <si>
    <t>Brent Run Generating Station</t>
  </si>
  <si>
    <t>Martinez Refining</t>
  </si>
  <si>
    <t>Martinez Refining Co</t>
  </si>
  <si>
    <t>Brooklyn Navy Yard Cogeneration</t>
  </si>
  <si>
    <t>Brooklyn Navy Yard Cogen PLP</t>
  </si>
  <si>
    <t>Michigan Power LP</t>
  </si>
  <si>
    <t>CAMS Michigan LLC</t>
  </si>
  <si>
    <t>Ergon Refining Vicksburg</t>
  </si>
  <si>
    <t>Ergon Refining Inc</t>
  </si>
  <si>
    <t>General Mills West Chicago</t>
  </si>
  <si>
    <t>Twin Bridges LFGTE</t>
  </si>
  <si>
    <t>Prairie View I &amp; II LFGTE</t>
  </si>
  <si>
    <t>Grand Isle Gas Plant / Treating Station</t>
  </si>
  <si>
    <t>COMM Engineering</t>
  </si>
  <si>
    <t>Alliant SBD 9403 Aegon DC</t>
  </si>
  <si>
    <t>Ridgetop</t>
  </si>
  <si>
    <t>Panduit Tinley Park</t>
  </si>
  <si>
    <t>Panduit Corp</t>
  </si>
  <si>
    <t>Mondelez Global LLC</t>
  </si>
  <si>
    <t>Kraft Foods</t>
  </si>
  <si>
    <t>Keystone Recovery</t>
  </si>
  <si>
    <t>Keystone Recovery Inc</t>
  </si>
  <si>
    <t>Harford Waste to Energy Facility</t>
  </si>
  <si>
    <t>Energy Recovery Operations, Inc</t>
  </si>
  <si>
    <t>Richard J Donovan Correctional Facility</t>
  </si>
  <si>
    <t>California Dept of Corrections</t>
  </si>
  <si>
    <t>Wellesley College Central Utility Plant</t>
  </si>
  <si>
    <t>Wellesley College</t>
  </si>
  <si>
    <t>EKS Landfill</t>
  </si>
  <si>
    <t>CT Resource Rec Authority Facility</t>
  </si>
  <si>
    <t>Univ of Oregon Central Power Station</t>
  </si>
  <si>
    <t>University of Oregon</t>
  </si>
  <si>
    <t>Monterey Regional Water Cogen Facility</t>
  </si>
  <si>
    <t>MRWPCA</t>
  </si>
  <si>
    <t>Deercroft I &amp; II LFGTE</t>
  </si>
  <si>
    <t>Cargill Salt</t>
  </si>
  <si>
    <t>Alliant SBD 9302 Aegon NP</t>
  </si>
  <si>
    <t>Alliant SBD 9502 Eaton</t>
  </si>
  <si>
    <t>Dixon Hydroelectric Dam</t>
  </si>
  <si>
    <t>Sauder Power Plant</t>
  </si>
  <si>
    <t>Sauder Woodworking Co</t>
  </si>
  <si>
    <t>New Mexico State University</t>
  </si>
  <si>
    <t>Big Spring Wind Power Facility</t>
  </si>
  <si>
    <t>Ocean County Landfill</t>
  </si>
  <si>
    <t>Harris Energy Realty</t>
  </si>
  <si>
    <t>Salem Energy Systems LLC</t>
  </si>
  <si>
    <t>Crestwood Dothan</t>
  </si>
  <si>
    <t>Crestwood Corp</t>
  </si>
  <si>
    <t>Woodridge Greene Valley Treatment Plant</t>
  </si>
  <si>
    <t>DuPage County</t>
  </si>
  <si>
    <t>Pine Tree Acres</t>
  </si>
  <si>
    <t>Indiana Harbor E 5 AC Station</t>
  </si>
  <si>
    <t>Northlake Energy</t>
  </si>
  <si>
    <t>Salton Sea Power Gen Co - Unit 4</t>
  </si>
  <si>
    <t>Wheelabrator Portsmouth</t>
  </si>
  <si>
    <t>Murphy-Brown LLC</t>
  </si>
  <si>
    <t>Murphy - Brown LLC</t>
  </si>
  <si>
    <t>Thornwood High School</t>
  </si>
  <si>
    <t>Thorton Township School Dist</t>
  </si>
  <si>
    <t>Thornridge High School</t>
  </si>
  <si>
    <t>Nashua Plant</t>
  </si>
  <si>
    <t>EPP Renewable Energy</t>
  </si>
  <si>
    <t>K W Company</t>
  </si>
  <si>
    <t>K-W Co</t>
  </si>
  <si>
    <t>Montgomery Creek Hydro</t>
  </si>
  <si>
    <t>LSP-Cottage Grove LP</t>
  </si>
  <si>
    <t>Cottage Grove Operating Services LLC</t>
  </si>
  <si>
    <t>whitewater cogen</t>
  </si>
  <si>
    <t>Whitewater Operating Services LLC</t>
  </si>
  <si>
    <t>Greene Valley Gas Recovery</t>
  </si>
  <si>
    <t>Sweeny Cogen Facility</t>
  </si>
  <si>
    <t>Sweeny Cogeneration LP</t>
  </si>
  <si>
    <t>Yates Gas Plant</t>
  </si>
  <si>
    <t>Kinder Morgan Yates Operation</t>
  </si>
  <si>
    <t>Dighton Power Plant</t>
  </si>
  <si>
    <t>Dighton Power, LLC</t>
  </si>
  <si>
    <t>Papillion Creek Wastewater</t>
  </si>
  <si>
    <t>Omaha City of</t>
  </si>
  <si>
    <t>Androscoggin Energy Center</t>
  </si>
  <si>
    <t>Missouri River Wastewater Treatment</t>
  </si>
  <si>
    <t>Davenport Water Pollution Control Plant</t>
  </si>
  <si>
    <t>Davenport City of</t>
  </si>
  <si>
    <t>University of Tennessee Steam Plant</t>
  </si>
  <si>
    <t>University of Tennessee</t>
  </si>
  <si>
    <t>Opryland USA</t>
  </si>
  <si>
    <t>Gaylord Entertainment Co</t>
  </si>
  <si>
    <t>Mid-Georgia Cogeneration Facility</t>
  </si>
  <si>
    <t>SEPG Operating Services, LLC MGC</t>
  </si>
  <si>
    <t>Berkshire Power</t>
  </si>
  <si>
    <t>Berkshire Power Co LLC</t>
  </si>
  <si>
    <t>Bridgeport Energy Project</t>
  </si>
  <si>
    <t>Bridgeport Energy LLC</t>
  </si>
  <si>
    <t>Cherokee County Cogen</t>
  </si>
  <si>
    <t>Cherokee County Cogen Partners LLC</t>
  </si>
  <si>
    <t>Boise Cascade Pulp &amp; Paper Mill</t>
  </si>
  <si>
    <t>Pasadena Cogeneration</t>
  </si>
  <si>
    <t>Pasadena Cogeneration LP</t>
  </si>
  <si>
    <t>Tiverton Power Plant</t>
  </si>
  <si>
    <t>Tiverton Power LLC</t>
  </si>
  <si>
    <t>Sierra Pacific Anderson Facility</t>
  </si>
  <si>
    <t>Axiall Plaquemine</t>
  </si>
  <si>
    <t>Axiall Corp</t>
  </si>
  <si>
    <t>Jameson Gas Processing Plant</t>
  </si>
  <si>
    <t>WTG Jameson, L.P.</t>
  </si>
  <si>
    <t>Bridgeport Gas Processing Plant</t>
  </si>
  <si>
    <t>EnLink Midstream Services, LLC</t>
  </si>
  <si>
    <t>Tenaska Georgia Generation Facility</t>
  </si>
  <si>
    <t>Tenaska Georgia Partners LP</t>
  </si>
  <si>
    <t>Tenaska Frontier Generation Station</t>
  </si>
  <si>
    <t>Tenaska Frontier Partners Ltd</t>
  </si>
  <si>
    <t>Batesville Generation Facility</t>
  </si>
  <si>
    <t>Black Hawk Station</t>
  </si>
  <si>
    <t>Borger Energy Associates LP</t>
  </si>
  <si>
    <t>Heat Recovery Coke Facility</t>
  </si>
  <si>
    <t>Cokenergy Inc</t>
  </si>
  <si>
    <t>MPEA Energy Center</t>
  </si>
  <si>
    <t>Metropolitan Pier and Exposition Auth</t>
  </si>
  <si>
    <t>Maine Independence Station</t>
  </si>
  <si>
    <t>Casco Bay Energy Co LLC</t>
  </si>
  <si>
    <t>Lakeview Gas Recovery</t>
  </si>
  <si>
    <t>Pine Bluff Energy Center</t>
  </si>
  <si>
    <t>Pine Bluff Energy LLC</t>
  </si>
  <si>
    <t>Red Hills Generating Facility</t>
  </si>
  <si>
    <t>Choctaw Generation L.P, L.L.L.P.</t>
  </si>
  <si>
    <t>Millennium Power</t>
  </si>
  <si>
    <t>Millennium Power Partners LP</t>
  </si>
  <si>
    <t>Brownsville Peaking Power</t>
  </si>
  <si>
    <t>Crockett Cogen Project</t>
  </si>
  <si>
    <t>Crockett Cogeneration</t>
  </si>
  <si>
    <t>Gregory Power Facility</t>
  </si>
  <si>
    <t>Gregory Power Partners LP</t>
  </si>
  <si>
    <t>Dearborn Industrial Generation</t>
  </si>
  <si>
    <t>Dearborn Industrial Gen Inc</t>
  </si>
  <si>
    <t>Taft Cogeneration Facility</t>
  </si>
  <si>
    <t>Plummer Cogen</t>
  </si>
  <si>
    <t>Stimson Lumber Company</t>
  </si>
  <si>
    <t>Midlothian Energy Facility</t>
  </si>
  <si>
    <t>Midlothian Energy LLC</t>
  </si>
  <si>
    <t>MM Taunton Energy</t>
  </si>
  <si>
    <t>MM Taunton Energy LLC</t>
  </si>
  <si>
    <t>MM San Diego-Miramar</t>
  </si>
  <si>
    <t>MM San Diego Energy-Miramar</t>
  </si>
  <si>
    <t>Portside Energy</t>
  </si>
  <si>
    <t>Portside Energy Corp</t>
  </si>
  <si>
    <t>Lamar Power Project</t>
  </si>
  <si>
    <t>Lamar Power Partners LP</t>
  </si>
  <si>
    <t>Frontera Energy Center</t>
  </si>
  <si>
    <t>Frontera Generation Limited Partnership</t>
  </si>
  <si>
    <t>NRG Sterlington Power</t>
  </si>
  <si>
    <t>NRG Sterlington Power LLC</t>
  </si>
  <si>
    <t>Rumford Power, Inc</t>
  </si>
  <si>
    <t>Rumford Power</t>
  </si>
  <si>
    <t>Kalamazoo River Generating Station</t>
  </si>
  <si>
    <t>CMS Generation MI Power LLC</t>
  </si>
  <si>
    <t>Livingston Generating Station</t>
  </si>
  <si>
    <t>Klamath Cogeneration Plant</t>
  </si>
  <si>
    <t>Pacific Klamath Energy Inc</t>
  </si>
  <si>
    <t>Sabine Cogen</t>
  </si>
  <si>
    <t>Sabine Cogen LP</t>
  </si>
  <si>
    <t>Rhode Island State Energy Center</t>
  </si>
  <si>
    <t>RISEC Opeating Services</t>
  </si>
  <si>
    <t>Rocky Road Power LLC</t>
  </si>
  <si>
    <t>Sutter Energy Center</t>
  </si>
  <si>
    <t>Calpine Corp-Sutter</t>
  </si>
  <si>
    <t>RS Cogen</t>
  </si>
  <si>
    <t>NAFTA Region Olefins Complex Cogen Fac</t>
  </si>
  <si>
    <t>BASF Corp</t>
  </si>
  <si>
    <t>Magic Valley Generating Station</t>
  </si>
  <si>
    <t>Calpine Corp-Magic Valley</t>
  </si>
  <si>
    <t>Griffith Energy LLC</t>
  </si>
  <si>
    <t>Star  West Gen Griffith Energy LLC</t>
  </si>
  <si>
    <t>Vansycle</t>
  </si>
  <si>
    <t>ESI Vansycle Partners LP</t>
  </si>
  <si>
    <t>Milford Power Project</t>
  </si>
  <si>
    <t>Milford Power Co LLC</t>
  </si>
  <si>
    <t>Manchief Electric Generating Station</t>
  </si>
  <si>
    <t>Manchief Power Co LLC</t>
  </si>
  <si>
    <t>Walton County Power LLC</t>
  </si>
  <si>
    <t>SEPG Operating Services, LLC Walton</t>
  </si>
  <si>
    <t>Desert Basin</t>
  </si>
  <si>
    <t>Kendall County Generation Facility</t>
  </si>
  <si>
    <t>Dynegy Kendall Energy LLC</t>
  </si>
  <si>
    <t>Tenaska Gateway Generating Station</t>
  </si>
  <si>
    <t>Tenaska Gateway Partners Ltd</t>
  </si>
  <si>
    <t>Thomson Reuters Campus Bldg A-D</t>
  </si>
  <si>
    <t>Rio Nogales Power Project</t>
  </si>
  <si>
    <t>Lee County</t>
  </si>
  <si>
    <t>South Eastern Elec Devt Corp</t>
  </si>
  <si>
    <t>Wolf Hollow I LP</t>
  </si>
  <si>
    <t>Hawk Road Facility</t>
  </si>
  <si>
    <t>Hays Energy Project</t>
  </si>
  <si>
    <t>Hays Energy, LLC</t>
  </si>
  <si>
    <t>Green Country Energy LLC</t>
  </si>
  <si>
    <t>Green Country OP Services LLC</t>
  </si>
  <si>
    <t>Worthington Generation LLC</t>
  </si>
  <si>
    <t>Lake Road Generating Plant</t>
  </si>
  <si>
    <t>Lake Road Generating Co LP</t>
  </si>
  <si>
    <t>La Paloma Generating LLC</t>
  </si>
  <si>
    <t>La Paloma Generating Co LLC</t>
  </si>
  <si>
    <t>Bank of America Plaza</t>
  </si>
  <si>
    <t>BF ATL Realty Services LLC</t>
  </si>
  <si>
    <t>Guadalupe Generating Station</t>
  </si>
  <si>
    <t>Guadalupe Power Partners LP</t>
  </si>
  <si>
    <t>Lost Pines 1 Power Project</t>
  </si>
  <si>
    <t>MM Albany Energy</t>
  </si>
  <si>
    <t>MM Albany Energy LLC</t>
  </si>
  <si>
    <t>MM Prince William Energy</t>
  </si>
  <si>
    <t>MM Prince William Energy LLC</t>
  </si>
  <si>
    <t>MM Lopez Energy</t>
  </si>
  <si>
    <t>MM Lopez Energy LLC</t>
  </si>
  <si>
    <t>MM Tomoka Farms Energy</t>
  </si>
  <si>
    <t>MM Tomoka Farms Energy LLC</t>
  </si>
  <si>
    <t>MM Hartford Energy</t>
  </si>
  <si>
    <t>DeltaPro Energy Inc</t>
  </si>
  <si>
    <t>Bluegrass Generating Station</t>
  </si>
  <si>
    <t>Broad River Energy Center</t>
  </si>
  <si>
    <t>Broad River Energy LLC</t>
  </si>
  <si>
    <t>Bastrop Energy Center</t>
  </si>
  <si>
    <t>Bastrop Energy Partners, LP</t>
  </si>
  <si>
    <t>Granite Ridge</t>
  </si>
  <si>
    <t>Granite Ridge Energy LLC</t>
  </si>
  <si>
    <t>Bosque County Peaking</t>
  </si>
  <si>
    <t>Calpine Bosque Energy Center LLC</t>
  </si>
  <si>
    <t>Eastman Cogeneration Facility</t>
  </si>
  <si>
    <t>Eastman Cogeneration LP</t>
  </si>
  <si>
    <t>South Point Energy Center</t>
  </si>
  <si>
    <t>South Point Energy Center LLC</t>
  </si>
  <si>
    <t>Dogwood Energy Facility</t>
  </si>
  <si>
    <t>Dogwood Power Management, LLC</t>
  </si>
  <si>
    <t>Rathdrum Power LLC</t>
  </si>
  <si>
    <t>Rathdrum Operating Services Co., Inc.</t>
  </si>
  <si>
    <t>Sunrise Power LLC</t>
  </si>
  <si>
    <t>Sunrise Power Co LLC</t>
  </si>
  <si>
    <t>Nelson Energy Center</t>
  </si>
  <si>
    <t>Aera San Ardo Cogen Facility</t>
  </si>
  <si>
    <t>Aera Energy LLC-San Ardo</t>
  </si>
  <si>
    <t>Channelview Cogeneration Plant</t>
  </si>
  <si>
    <t>EIF Channelview Cogeneration LLC</t>
  </si>
  <si>
    <t>Cordova Energy</t>
  </si>
  <si>
    <t>Cordova Energy Co LLC</t>
  </si>
  <si>
    <t>Ontelaunee Energy Center</t>
  </si>
  <si>
    <t>FirstEnergy Springdale 1 &amp; 2</t>
  </si>
  <si>
    <t>Caledonia</t>
  </si>
  <si>
    <t>Riverside Generating LLC</t>
  </si>
  <si>
    <t>Riverside Generating Co LLC</t>
  </si>
  <si>
    <t>Elwood Energy LLC</t>
  </si>
  <si>
    <t>Arapahoe Combustion Turbine Project</t>
  </si>
  <si>
    <t>SWG Arapahoe, LLC</t>
  </si>
  <si>
    <t>Ponnequin Phase 1</t>
  </si>
  <si>
    <t>Ponnequin Acquisitions, LLC</t>
  </si>
  <si>
    <t>Corpus Christi Energy Center</t>
  </si>
  <si>
    <t>Corpus Christi Cogeneration LLC</t>
  </si>
  <si>
    <t>Valmont Combustion Turbine Project</t>
  </si>
  <si>
    <t>SWG Colorado LLC</t>
  </si>
  <si>
    <t>Lake Benton I</t>
  </si>
  <si>
    <t>ANP Bellingham Energy Project</t>
  </si>
  <si>
    <t>ANP Bellingham Energy Company LLC</t>
  </si>
  <si>
    <t>ANP Blackstone Energy Project</t>
  </si>
  <si>
    <t>ANP Blackstone Energy Company LLC</t>
  </si>
  <si>
    <t>Odessa Ector Generating Station</t>
  </si>
  <si>
    <t>Odessa-Ector Power Partners LP</t>
  </si>
  <si>
    <t>Morris Cogeneration LLC</t>
  </si>
  <si>
    <t>Los Medanos Energy Center</t>
  </si>
  <si>
    <t>Los Medanos Energy Center LLC</t>
  </si>
  <si>
    <t>Harry L. Oswald</t>
  </si>
  <si>
    <t>Lincoln Generating Facility</t>
  </si>
  <si>
    <t>Lincoln Generating Facility LLC</t>
  </si>
  <si>
    <t>Ennis Power Company LLC</t>
  </si>
  <si>
    <t>Oneta Energy Center</t>
  </si>
  <si>
    <t>Oneta Power LLC</t>
  </si>
  <si>
    <t>Freestone Energy Center</t>
  </si>
  <si>
    <t>Freestone Power Generation LLC</t>
  </si>
  <si>
    <t>Montpelier Electric Generating Station</t>
  </si>
  <si>
    <t>AES Ohio Generation LLC</t>
  </si>
  <si>
    <t>Jack County</t>
  </si>
  <si>
    <t>Liberty Electric Power Plant</t>
  </si>
  <si>
    <t>Liberty Electric Power LLC</t>
  </si>
  <si>
    <t>Marshall Energy Facility</t>
  </si>
  <si>
    <t>Handsome Lake Energy LLC</t>
  </si>
  <si>
    <t>Lee Energy Facility</t>
  </si>
  <si>
    <t>Dynegy Lee Energy Facility</t>
  </si>
  <si>
    <t>Energy Shelby County</t>
  </si>
  <si>
    <t>NRG Rockford I</t>
  </si>
  <si>
    <t>Indeck Operations  Inc</t>
  </si>
  <si>
    <t>Red Oak Power LLC</t>
  </si>
  <si>
    <t>Red Oak Operating Services LLC</t>
  </si>
  <si>
    <t>Hog Bayou Energy Center</t>
  </si>
  <si>
    <t>Mobile Energy LLC</t>
  </si>
  <si>
    <t>Santa Rosa Energy Center</t>
  </si>
  <si>
    <t>Santa Rosa Energy Center LLC</t>
  </si>
  <si>
    <t>Astoria Gas Turbines</t>
  </si>
  <si>
    <t>NRG Astoria Gas Turbine Operations Inc</t>
  </si>
  <si>
    <t>Doyle Energy Facility</t>
  </si>
  <si>
    <t>Tuscola Station</t>
  </si>
  <si>
    <t>DTE Tuscola, LLC</t>
  </si>
  <si>
    <t>Tait Electric Generating Station</t>
  </si>
  <si>
    <t>University Park South</t>
  </si>
  <si>
    <t>University Park Energy LLC</t>
  </si>
  <si>
    <t>Gleason Generating Facility</t>
  </si>
  <si>
    <t>Crete Energy Venture LLC</t>
  </si>
  <si>
    <t>Whiting Clean Energy</t>
  </si>
  <si>
    <t>BP Alternative Energy</t>
  </si>
  <si>
    <t>Bowling Green Generating Station</t>
  </si>
  <si>
    <t>Galion Generating Station</t>
  </si>
  <si>
    <t>Napoleon Peaking Station</t>
  </si>
  <si>
    <t>Lake Benton II</t>
  </si>
  <si>
    <t>Lake Benton Power Part II LLC</t>
  </si>
  <si>
    <t>Edward L. Addison Generating Plant</t>
  </si>
  <si>
    <t>TVA Southaven Combined Cycle</t>
  </si>
  <si>
    <t>Tenaska Lindsay Hill Generating Station</t>
  </si>
  <si>
    <t>Tenaska Alabama Partners LP</t>
  </si>
  <si>
    <t>State Farm Support Center East</t>
  </si>
  <si>
    <t>State Farm Mutual Auto Ins Co</t>
  </si>
  <si>
    <t>Beaver Creek Gas Plant</t>
  </si>
  <si>
    <t>Devon Energy Production Co</t>
  </si>
  <si>
    <t>Aurora</t>
  </si>
  <si>
    <t>Arlington Valley Energy Facility</t>
  </si>
  <si>
    <t>Arlington Valley LLC</t>
  </si>
  <si>
    <t>Front Range Power Plant</t>
  </si>
  <si>
    <t>Big Sandy Peaker Plant</t>
  </si>
  <si>
    <t>Big Sandy Peaker Plant LLC</t>
  </si>
  <si>
    <t>Wolf Hills Energy</t>
  </si>
  <si>
    <t>Wolf Hills Energy LLC</t>
  </si>
  <si>
    <t>Oleander Power Project LP</t>
  </si>
  <si>
    <t>Storm Lake II</t>
  </si>
  <si>
    <t>Medway Hydro</t>
  </si>
  <si>
    <t>Decatur Energy Center</t>
  </si>
  <si>
    <t>Decatur Energy Center LLC</t>
  </si>
  <si>
    <t>Morgan Energy Center</t>
  </si>
  <si>
    <t>Morgan Energy Center LLC</t>
  </si>
  <si>
    <t>Westbrook Energy Center Power Plant</t>
  </si>
  <si>
    <t>Westbrook Energy Center</t>
  </si>
  <si>
    <t>Blythe Energy Inc</t>
  </si>
  <si>
    <t>AltaGas Blythe Operations Inc</t>
  </si>
  <si>
    <t>Calumet Energy Team LLC</t>
  </si>
  <si>
    <t>IPA Operations Inc - Calumet</t>
  </si>
  <si>
    <t>New Covert Generating Facility</t>
  </si>
  <si>
    <t>New Covert Generating Company  LLC</t>
  </si>
  <si>
    <t>Fairless Energy Center</t>
  </si>
  <si>
    <t>Fairless Energy LLC</t>
  </si>
  <si>
    <t>Channel Energy Center LLC</t>
  </si>
  <si>
    <t>Wasatch Energy Systems Energy Recovery</t>
  </si>
  <si>
    <t>Wasatch Integrated Waste Management</t>
  </si>
  <si>
    <t>Baconton Power Plant</t>
  </si>
  <si>
    <t>Baconton Power LLC</t>
  </si>
  <si>
    <t>DTE Calvert City LLC</t>
  </si>
  <si>
    <t>BASF Freeport Works</t>
  </si>
  <si>
    <t>Phelps Dodge Cobre Mining</t>
  </si>
  <si>
    <t>FreePort-McMoRan-Corp-Cobre Mines</t>
  </si>
  <si>
    <t>Ingleside Cogeneration</t>
  </si>
  <si>
    <t>Ingleside Cogeneration LP</t>
  </si>
  <si>
    <t>Fore River Generating Station</t>
  </si>
  <si>
    <t>Calpine Fore River Energy Center, LLC</t>
  </si>
  <si>
    <t>Athens Regional Medical Center</t>
  </si>
  <si>
    <t>Wise County Power LLC</t>
  </si>
  <si>
    <t>Wise County Power Company  LLC</t>
  </si>
  <si>
    <t>Baytown Energy Center</t>
  </si>
  <si>
    <t>Baytown Energy Center LLC</t>
  </si>
  <si>
    <t>Hermiston Power Partnership</t>
  </si>
  <si>
    <t>Washington County Power LLC</t>
  </si>
  <si>
    <t>SEPG Operating Services, LLC WCP</t>
  </si>
  <si>
    <t>Delta Energy Center</t>
  </si>
  <si>
    <t>Delta Energy Center LLC</t>
  </si>
  <si>
    <t>TalenEnergy Ironwood LLC</t>
  </si>
  <si>
    <t>Dell Power Station</t>
  </si>
  <si>
    <t>Woodstock Windfarm</t>
  </si>
  <si>
    <t>Woodstock Hills</t>
  </si>
  <si>
    <t>Otay Mesa Generating Project</t>
  </si>
  <si>
    <t>Otay Mesa Energy Center LLC</t>
  </si>
  <si>
    <t>Armstrong</t>
  </si>
  <si>
    <t>IPA Operations Inc - Armstrong</t>
  </si>
  <si>
    <t>Troy Energy LLC</t>
  </si>
  <si>
    <t>Pleasants Energy LLC</t>
  </si>
  <si>
    <t>Lakota Ridge LLC</t>
  </si>
  <si>
    <t>Energy Operations Group LLC (MN)</t>
  </si>
  <si>
    <t>Shaokatan Hills LLC</t>
  </si>
  <si>
    <t>Brazos Valley Generating Facility</t>
  </si>
  <si>
    <t>Brazos Valley Energy</t>
  </si>
  <si>
    <t>Cottonwood Energy Project</t>
  </si>
  <si>
    <t>Cottonwood Energy Co LP</t>
  </si>
  <si>
    <t>Exelon LaPorte Generating Station</t>
  </si>
  <si>
    <t>West Texas Wind Energy LLC</t>
  </si>
  <si>
    <t>West Texas Wind Energy Partners LLC</t>
  </si>
  <si>
    <t>Wethersfield Wind Farm</t>
  </si>
  <si>
    <t>Hamakua Energy Plant</t>
  </si>
  <si>
    <t>Hamakua Energy Partners LP</t>
  </si>
  <si>
    <t>Green Mountain Wind Farm</t>
  </si>
  <si>
    <t>FPL Energy Pennsylvania Wind LLC</t>
  </si>
  <si>
    <t>Harquahala Generating Project</t>
  </si>
  <si>
    <t>New Harquahala Generating Co, LLC</t>
  </si>
  <si>
    <t>Astoria Energy</t>
  </si>
  <si>
    <t>Astoria Energy LLC</t>
  </si>
  <si>
    <t>FirstEnergy Gans</t>
  </si>
  <si>
    <t>Union Power Partners LP</t>
  </si>
  <si>
    <t>Commonwealth Chesapeake</t>
  </si>
  <si>
    <t>Commonwealth Chesapeake Co LLC</t>
  </si>
  <si>
    <t>Thomas A Smith Energy Facility</t>
  </si>
  <si>
    <t>Columbia Energy Center (SC)</t>
  </si>
  <si>
    <t>Columbia Energy LLC</t>
  </si>
  <si>
    <t>State Farm Insur Support Center Central</t>
  </si>
  <si>
    <t>RockGen Energy Center</t>
  </si>
  <si>
    <t>Calpine -RockGen Energy</t>
  </si>
  <si>
    <t>Zion Energy Center</t>
  </si>
  <si>
    <t>Zion Energy LLC</t>
  </si>
  <si>
    <t>Metcalf Energy Center</t>
  </si>
  <si>
    <t>Calpine Corp - Metcalf Energy Center</t>
  </si>
  <si>
    <t>Green Power I</t>
  </si>
  <si>
    <t>FPL Energy Green Power</t>
  </si>
  <si>
    <t>Elk Hills Power LLC</t>
  </si>
  <si>
    <t>Rolling Hills Generating</t>
  </si>
  <si>
    <t>Rolling Hills Generating LLC</t>
  </si>
  <si>
    <t>Carville Energy LLC</t>
  </si>
  <si>
    <t>Athens Generating Plant</t>
  </si>
  <si>
    <t>New Athens Generating Company LLC</t>
  </si>
  <si>
    <t>Effingham County Power Project</t>
  </si>
  <si>
    <t>SEPG Operating Services, LLC Effingham</t>
  </si>
  <si>
    <t>Calhoun Energy Center</t>
  </si>
  <si>
    <t>Calhoun Power Co LLC</t>
  </si>
  <si>
    <t>Hillabee Energy Center</t>
  </si>
  <si>
    <t>CER Generation LLC</t>
  </si>
  <si>
    <t>florida power corporation</t>
  </si>
  <si>
    <t>osprey cc</t>
  </si>
  <si>
    <t>Osprey Energy Center Power Plant</t>
  </si>
  <si>
    <t>Osprey Energy Center</t>
  </si>
  <si>
    <t>2017 Additon, mapped</t>
  </si>
  <si>
    <t>Shady Hills Generating Station</t>
  </si>
  <si>
    <t>Shady Hills Power Co LLC</t>
  </si>
  <si>
    <t>Vandolah Power Station</t>
  </si>
  <si>
    <t>Vandolah Power Co LLC</t>
  </si>
  <si>
    <t>Plaquemine Cogeneration Plant</t>
  </si>
  <si>
    <t>Kentucky Mills</t>
  </si>
  <si>
    <t>Bayou Cove Peaking Power</t>
  </si>
  <si>
    <t>NRG South CentralOperationsInc</t>
  </si>
  <si>
    <t>Tenaska Virginia Generating Station</t>
  </si>
  <si>
    <t>Tenaska Virginia Partners LP</t>
  </si>
  <si>
    <t>Tenaska Central Alabama Generating Stn</t>
  </si>
  <si>
    <t>Tenaska Alabama B LP</t>
  </si>
  <si>
    <t>Columbia Energy Center</t>
  </si>
  <si>
    <t>Magnolia Power Plant</t>
  </si>
  <si>
    <t>Fountain Valley Power Facility</t>
  </si>
  <si>
    <t>Fountain Valley Power LLC</t>
  </si>
  <si>
    <t>Deer Park Energy Center</t>
  </si>
  <si>
    <t>Green Power 2</t>
  </si>
  <si>
    <t>Forney Energy Center</t>
  </si>
  <si>
    <t>FPLE Forney LP</t>
  </si>
  <si>
    <t>Mesquite Generating Station Block 2</t>
  </si>
  <si>
    <t>CAMS</t>
  </si>
  <si>
    <t>Blackburn Landfill Co-Generation</t>
  </si>
  <si>
    <t>Catawba County</t>
  </si>
  <si>
    <t>Tri Center Naniwa Energy</t>
  </si>
  <si>
    <t>Naniwa Energy LLC</t>
  </si>
  <si>
    <t>CalPeak Power Vaca Dixon Peaker Plant</t>
  </si>
  <si>
    <t>Calpeak Operating Services, LLC</t>
  </si>
  <si>
    <t>Kiamichi Energy Facility</t>
  </si>
  <si>
    <t>Kiowa Power Partners LLC</t>
  </si>
  <si>
    <t>Limon Generating Station</t>
  </si>
  <si>
    <t>Frank Knutson</t>
  </si>
  <si>
    <t>CalPeak Power Panoche Peaker Plant</t>
  </si>
  <si>
    <t>CalPeak Power Border Peaker Plant</t>
  </si>
  <si>
    <t>CalPeak Power Enterprise Peaker Plant</t>
  </si>
  <si>
    <t>Apex Generating Station</t>
  </si>
  <si>
    <t>Fayette Energy Facility</t>
  </si>
  <si>
    <t>Dynegy Fayette Energy Facility</t>
  </si>
  <si>
    <t>Wallingford Energy</t>
  </si>
  <si>
    <t>Wallingford Energy LLC</t>
  </si>
  <si>
    <t>High Desert Power Plant</t>
  </si>
  <si>
    <t>High Desert Power Project LLC</t>
  </si>
  <si>
    <t>York Energy Center</t>
  </si>
  <si>
    <t>Calpine Mid-Merit LLC</t>
  </si>
  <si>
    <t>MMSD South Shore Wastewater</t>
  </si>
  <si>
    <t>Atascosita</t>
  </si>
  <si>
    <t>TX LFG Energy, LP</t>
  </si>
  <si>
    <t>Water Filter Plant #2</t>
  </si>
  <si>
    <t>City of Morganton - (NC)</t>
  </si>
  <si>
    <t>Escondido Energy Center</t>
  </si>
  <si>
    <t>Chula Vista Energy Center</t>
  </si>
  <si>
    <t>Indigo Energy Facility</t>
  </si>
  <si>
    <t>Diamond Generating Corporation</t>
  </si>
  <si>
    <t>Larkspur Energy Facility</t>
  </si>
  <si>
    <t>Klamath Expansion Project</t>
  </si>
  <si>
    <t>Hidalgo Energy Center</t>
  </si>
  <si>
    <t>Calpine Corp - Hidalgo</t>
  </si>
  <si>
    <t>Baytown</t>
  </si>
  <si>
    <t>Bluebonnet</t>
  </si>
  <si>
    <t>Coastal Plains</t>
  </si>
  <si>
    <t>Security</t>
  </si>
  <si>
    <t>Wilmington Hydrogen Plant</t>
  </si>
  <si>
    <t>Air Products &amp; Chemicals Inc</t>
  </si>
  <si>
    <t>Combined Locks Energy Center</t>
  </si>
  <si>
    <t>WPS Power Developement</t>
  </si>
  <si>
    <t>FPL Energy Vansycle LLC (WA)</t>
  </si>
  <si>
    <t>FPL Energy Vansycle LLC</t>
  </si>
  <si>
    <t>Tsar Nicholas LLC</t>
  </si>
  <si>
    <t>CHI Operations Inc</t>
  </si>
  <si>
    <t>Sun River LLC</t>
  </si>
  <si>
    <t>Julia Hills LLC</t>
  </si>
  <si>
    <t>Jessica Mills LLC</t>
  </si>
  <si>
    <t>Jack River LLC</t>
  </si>
  <si>
    <t>Autumn Hills LLC</t>
  </si>
  <si>
    <t>Winters Spawn LLC</t>
  </si>
  <si>
    <t>Twin Lake Hills LLC</t>
  </si>
  <si>
    <t>Spartan Hills LLC</t>
  </si>
  <si>
    <t>Soliloquoy Ridge LLC</t>
  </si>
  <si>
    <t>Ruthton Ridge LLC</t>
  </si>
  <si>
    <t>Hope Creek LLC</t>
  </si>
  <si>
    <t>Hadley Ridge LLC</t>
  </si>
  <si>
    <t>Florence Hills LLC</t>
  </si>
  <si>
    <t>Agassiz Beach LLC</t>
  </si>
  <si>
    <t>Hueco Mountain Wind Ranch</t>
  </si>
  <si>
    <t>Llano Estacado Wind Ranch</t>
  </si>
  <si>
    <t>Shell Wind Energy Inc.</t>
  </si>
  <si>
    <t>King Mountain Wind Ranch 1</t>
  </si>
  <si>
    <t>FPL Energy Upton Wind LP</t>
  </si>
  <si>
    <t>GRS Sunset Farms</t>
  </si>
  <si>
    <t>Gas Recovery Systems Inc</t>
  </si>
  <si>
    <t>GRS Fall River</t>
  </si>
  <si>
    <t>Mallard Lake Electric</t>
  </si>
  <si>
    <t>Gas Recovery Services-IL Inc</t>
  </si>
  <si>
    <t>GRS Arbor Hills</t>
  </si>
  <si>
    <t>GRS C&amp;C</t>
  </si>
  <si>
    <t>GRS Pine Bend</t>
  </si>
  <si>
    <t>Pine Bend LLC</t>
  </si>
  <si>
    <t>GRS CMS</t>
  </si>
  <si>
    <t>Binghamton Cogen</t>
  </si>
  <si>
    <t>Prima Plant</t>
  </si>
  <si>
    <t>MM Prima Deshecha Energy LLC</t>
  </si>
  <si>
    <t>MM San Diego-North City</t>
  </si>
  <si>
    <t>MM San Diego Energy-North City</t>
  </si>
  <si>
    <t>Tajiguas Plant</t>
  </si>
  <si>
    <t>MM Tajiguas Energy LLC</t>
  </si>
  <si>
    <t>Foote Creek II</t>
  </si>
  <si>
    <t>Foote Creek III</t>
  </si>
  <si>
    <t>Foote Creek IV</t>
  </si>
  <si>
    <t>Monmouth Landfill Gas to Energy</t>
  </si>
  <si>
    <t>Monmouth Energy Inc</t>
  </si>
  <si>
    <t>Watchtower Educational Center</t>
  </si>
  <si>
    <t>Watchtower Bible &amp; Tract Soc-NY</t>
  </si>
  <si>
    <t>Creed Energy Center</t>
  </si>
  <si>
    <t>Creed Energy Center LLC</t>
  </si>
  <si>
    <t>Lambie Energy Center</t>
  </si>
  <si>
    <t>Gilroy Energy Center LLC</t>
  </si>
  <si>
    <t>Goose Haven Energy Center</t>
  </si>
  <si>
    <t>University Park North</t>
  </si>
  <si>
    <t>LSP University Park LLC</t>
  </si>
  <si>
    <t>Plains End</t>
  </si>
  <si>
    <t>Plains End Operating Services LLC</t>
  </si>
  <si>
    <t>FirstEnergy Chambersburg</t>
  </si>
  <si>
    <t>WFEC GenCo LLC</t>
  </si>
  <si>
    <t>Pastoria Energy Facility, LLC</t>
  </si>
  <si>
    <t>Calpine Corp - Pastoria Energy Center</t>
  </si>
  <si>
    <t>Essential Power Newington LLC</t>
  </si>
  <si>
    <t>Prospect 4</t>
  </si>
  <si>
    <t>Lower Mount Bethel Energy</t>
  </si>
  <si>
    <t>Lower Mount Bethel Energy LLC</t>
  </si>
  <si>
    <t>AL Sandersville LLC</t>
  </si>
  <si>
    <t>SEPG Operating Services, LLC ALS</t>
  </si>
  <si>
    <t>Flambeau Crowley Rapids Project</t>
  </si>
  <si>
    <t>Flambeau Lower Project</t>
  </si>
  <si>
    <t>Bethlehem Power Plant</t>
  </si>
  <si>
    <t>Calpine Bethlehem LLC</t>
  </si>
  <si>
    <t>Quantum Choctaw Power LLC</t>
  </si>
  <si>
    <t>Hanford Energy Park Peaker</t>
  </si>
  <si>
    <t>GWF Energy LLC</t>
  </si>
  <si>
    <t>Bayswater Peaking Facility LLC</t>
  </si>
  <si>
    <t>Fremont Energy Center</t>
  </si>
  <si>
    <t>Choctaw County</t>
  </si>
  <si>
    <t>Nacogdoches Power</t>
  </si>
  <si>
    <t>FirstEnergy Allegheny Energy Units 3 4 &amp; 5</t>
  </si>
  <si>
    <t>Magnet Cove</t>
  </si>
  <si>
    <t>Mountain View I&amp;2</t>
  </si>
  <si>
    <t>Gray County Wind Energy</t>
  </si>
  <si>
    <t>Gray County Wind Energy LLC</t>
  </si>
  <si>
    <t>Buchanan Generation LLC</t>
  </si>
  <si>
    <t>Condon Windpower LLC</t>
  </si>
  <si>
    <t>Rock River I LLC</t>
  </si>
  <si>
    <t>MHI Wind Power</t>
  </si>
  <si>
    <t>Ridge Crest Wind Partners</t>
  </si>
  <si>
    <t>EDF Renewable Services Inc</t>
  </si>
  <si>
    <t>NWP Indian Mesa Wind Farm</t>
  </si>
  <si>
    <t>NWP Indian Mesa Wind Farm LP</t>
  </si>
  <si>
    <t>Los Esteros Critical Energy Center</t>
  </si>
  <si>
    <t>Los Esteros Critical Energy Facility LLC</t>
  </si>
  <si>
    <t>Hardin Generator Project</t>
  </si>
  <si>
    <t>Heorot Power Management</t>
  </si>
  <si>
    <t>Sonoma Central Landfill Phase I</t>
  </si>
  <si>
    <t>County of Sonoma Dept of Trnsp</t>
  </si>
  <si>
    <t>Sonoma Central Landfill Phase II</t>
  </si>
  <si>
    <t>Model City Energy Facility</t>
  </si>
  <si>
    <t>Model City Energy LLC</t>
  </si>
  <si>
    <t>Roxana Resource Recovery</t>
  </si>
  <si>
    <t>Illinois Electricial Gen Partn</t>
  </si>
  <si>
    <t>Streator Energy Partners LLC</t>
  </si>
  <si>
    <t>Brickyard Energy Partners LLC</t>
  </si>
  <si>
    <t>Dixon/Lee Energy Partners LLC</t>
  </si>
  <si>
    <t>Upper Rock Energy Partners LLC</t>
  </si>
  <si>
    <t>Green Knight Energy Center</t>
  </si>
  <si>
    <t>Waste Management Inc</t>
  </si>
  <si>
    <t>Kiefer Landfill</t>
  </si>
  <si>
    <t>Sacramento County of Dpt Waste</t>
  </si>
  <si>
    <t>Madison Windpower LLC</t>
  </si>
  <si>
    <t>EDP Renewables North America LLC</t>
  </si>
  <si>
    <t>Dane County Landfill #2 Rodefeld</t>
  </si>
  <si>
    <t>Dane County Public Works</t>
  </si>
  <si>
    <t>Countyside Genco LLC</t>
  </si>
  <si>
    <t>Morris Genco LLC</t>
  </si>
  <si>
    <t>Barre</t>
  </si>
  <si>
    <t>Wilmont Hills LLC</t>
  </si>
  <si>
    <t>Bright Light Capital LLC</t>
  </si>
  <si>
    <t>Edgewood Energy LLC</t>
  </si>
  <si>
    <t>Shoreham Energy LLC</t>
  </si>
  <si>
    <t>Fenner Wind</t>
  </si>
  <si>
    <t>Woodward Mountain II</t>
  </si>
  <si>
    <t>Pecos Wind II LP</t>
  </si>
  <si>
    <t>Woodward Mountain I</t>
  </si>
  <si>
    <t>Pecos Wind I LP</t>
  </si>
  <si>
    <t>Otsego Mill Power Plant</t>
  </si>
  <si>
    <t>Otsego Paper Inc</t>
  </si>
  <si>
    <t>FPL Energy Marcus Hook LP</t>
  </si>
  <si>
    <t>sunoco (r&amp;m) - marcus hook</t>
  </si>
  <si>
    <t>Valencia Energy Facility</t>
  </si>
  <si>
    <t>Valencia Power LLC</t>
  </si>
  <si>
    <t>FPL E Somerset Windpower LLC</t>
  </si>
  <si>
    <t>Somerset Windpower  LLC</t>
  </si>
  <si>
    <t>Top of Iowa Windfarm</t>
  </si>
  <si>
    <t>Northern Iowa Windpower LLC</t>
  </si>
  <si>
    <t>Mill Run Windpower</t>
  </si>
  <si>
    <t>FPL Energy FPL E Mill Run WIndpower LLC</t>
  </si>
  <si>
    <t>Henrietta Peaker</t>
  </si>
  <si>
    <t>Kas Brothers Windfarm</t>
  </si>
  <si>
    <t>Kas Brothers Windfarm LLC</t>
  </si>
  <si>
    <t>Gilroy Peaking Energy Center</t>
  </si>
  <si>
    <t>King City Peaking</t>
  </si>
  <si>
    <t>Calpine Corp-King City</t>
  </si>
  <si>
    <t>Yuba City Energy Center</t>
  </si>
  <si>
    <t>Calpine Corp-Yuba City</t>
  </si>
  <si>
    <t>Hawkeye Power Partners LLC</t>
  </si>
  <si>
    <t>Frederickson Power LP</t>
  </si>
  <si>
    <t>RCWMD Badlands Landfill Gas Project</t>
  </si>
  <si>
    <t>Riverside County Waste Management Dept</t>
  </si>
  <si>
    <t>Curtis H Stanton Energy Center</t>
  </si>
  <si>
    <t>MNDOT Standby Generation</t>
  </si>
  <si>
    <t>Ziegler Power Systems</t>
  </si>
  <si>
    <t>Auburndale Peaker Energy Center</t>
  </si>
  <si>
    <t>Auburndale Peaker Energy Center LLC</t>
  </si>
  <si>
    <t>Island Street Peaking Plant</t>
  </si>
  <si>
    <t>WPPI Energy</t>
  </si>
  <si>
    <t>Feather River Energy Center</t>
  </si>
  <si>
    <t>Valero Refinery Cogeneration Unit 1</t>
  </si>
  <si>
    <t>Valero Refining Co California</t>
  </si>
  <si>
    <t>Inland Empire Energy Center</t>
  </si>
  <si>
    <t>Inland Empire Energy Ctr LLC</t>
  </si>
  <si>
    <t>Wolfskill Energy Center</t>
  </si>
  <si>
    <t>Oak Point Cogen</t>
  </si>
  <si>
    <t>Chevron Oronite Co LLC</t>
  </si>
  <si>
    <t>Quinebaug Lower Project</t>
  </si>
  <si>
    <t>Quinebaug Associates LLC</t>
  </si>
  <si>
    <t>Stevens Point Mill</t>
  </si>
  <si>
    <t>Kaheka Hydro</t>
  </si>
  <si>
    <t>Basin Creek Plant</t>
  </si>
  <si>
    <t>Basin Creek Power Services LLC</t>
  </si>
  <si>
    <t>Benson Power Biomass Plant</t>
  </si>
  <si>
    <t>Benson Power, LLC.</t>
  </si>
  <si>
    <t>Klondike Wind Power</t>
  </si>
  <si>
    <t>Avangrid Renewables Inc</t>
  </si>
  <si>
    <t>Panoche Peaker</t>
  </si>
  <si>
    <t>Sierra Pacific Aberdeen</t>
  </si>
  <si>
    <t>Montgomery County Oaks LFGE Plant</t>
  </si>
  <si>
    <t>CB&amp;I</t>
  </si>
  <si>
    <t>Ridgeview</t>
  </si>
  <si>
    <t>McMinnville</t>
  </si>
  <si>
    <t>McMinnville Electric System</t>
  </si>
  <si>
    <t>Boulder City Silver Lake Hydro</t>
  </si>
  <si>
    <t>Tracy Combined Cycle Power Plant</t>
  </si>
  <si>
    <t>Century Generating Facility</t>
  </si>
  <si>
    <t>Colton Power LP</t>
  </si>
  <si>
    <t>Drews Generating Facility</t>
  </si>
  <si>
    <t>NRG Rockford II Energy Center</t>
  </si>
  <si>
    <t>NAEA Ocean Peaking Power LLC</t>
  </si>
  <si>
    <t>Bay Windpower I</t>
  </si>
  <si>
    <t>Bay Windpower LLC</t>
  </si>
  <si>
    <t>Elk Hills Cogen</t>
  </si>
  <si>
    <t>California Resources Elk Hills LLC</t>
  </si>
  <si>
    <t>Agua Mansa Power Plant</t>
  </si>
  <si>
    <t>E I Colton LLC</t>
  </si>
  <si>
    <t>Pretlow</t>
  </si>
  <si>
    <t>City of Franklin - (VA)</t>
  </si>
  <si>
    <t>Downtown</t>
  </si>
  <si>
    <t>Riverview Energy Center</t>
  </si>
  <si>
    <t>Gilroy Energy Center for Riverview</t>
  </si>
  <si>
    <t>Brown Station Road Plant II</t>
  </si>
  <si>
    <t>Wansley Combined Cycle</t>
  </si>
  <si>
    <t>Nikiski Co-Generation</t>
  </si>
  <si>
    <t>Trent Wind Farm LP</t>
  </si>
  <si>
    <t>Hawkeye Energy Greenport LLC</t>
  </si>
  <si>
    <t>Cosumnes</t>
  </si>
  <si>
    <t>Cass County</t>
  </si>
  <si>
    <t>Hunterstown Power Plant</t>
  </si>
  <si>
    <t>Bluffview</t>
  </si>
  <si>
    <t>Champepaden Wind Power</t>
  </si>
  <si>
    <t>Moulton Wind Power</t>
  </si>
  <si>
    <t>Salton Sea Power LLC - Unit 5</t>
  </si>
  <si>
    <t>CE Turbo LLC</t>
  </si>
  <si>
    <t>Mountaineer Wind Energy Center</t>
  </si>
  <si>
    <t>Backbone Mountain Windpower, LLC</t>
  </si>
  <si>
    <t>Stillwater Water Treatment Plant</t>
  </si>
  <si>
    <t>Wabuska</t>
  </si>
  <si>
    <t>Homestretch Geothermal  LLC</t>
  </si>
  <si>
    <t>FPL Energy Vansycle LLC (OR)</t>
  </si>
  <si>
    <t>DTE Ashtabula, LLC</t>
  </si>
  <si>
    <t>Brady</t>
  </si>
  <si>
    <t>Desert Sky</t>
  </si>
  <si>
    <t>Desert Sky Wind Farm LP</t>
  </si>
  <si>
    <t>Minot Wind Project</t>
  </si>
  <si>
    <t>Alliant SBD0201 Penford Produc</t>
  </si>
  <si>
    <t>Orchard Park</t>
  </si>
  <si>
    <t>NECCO Co-Generation</t>
  </si>
  <si>
    <t>New England Confectionery Co Inc</t>
  </si>
  <si>
    <t>Waymart Wind</t>
  </si>
  <si>
    <t>Waymart Wind Farm</t>
  </si>
  <si>
    <t>Minwind</t>
  </si>
  <si>
    <t>Minwind Energy LLC</t>
  </si>
  <si>
    <t>Mount Clinton</t>
  </si>
  <si>
    <t>City of Harrisonburg - (VA)</t>
  </si>
  <si>
    <t>Pleasant Valley (VA)</t>
  </si>
  <si>
    <t>Harrisonburg Power Plant</t>
  </si>
  <si>
    <t>Hancock County Wind Energy Center</t>
  </si>
  <si>
    <t>FPL Energy Hancock County Wind, LLC</t>
  </si>
  <si>
    <t>Cabazon Wind Partners</t>
  </si>
  <si>
    <t>Whitewater Hill Wind Partners</t>
  </si>
  <si>
    <t>Exira</t>
  </si>
  <si>
    <t>Western Minnesota Mun Pwr Agny</t>
  </si>
  <si>
    <t>Bainbridge</t>
  </si>
  <si>
    <t>Grimes Way</t>
  </si>
  <si>
    <t>Washington State University</t>
  </si>
  <si>
    <t>Franklin/Grays</t>
  </si>
  <si>
    <t>PUD No 1 of Franklin County</t>
  </si>
  <si>
    <t>AMEA Peaking</t>
  </si>
  <si>
    <t>Alabama Municipal Elec Authority</t>
  </si>
  <si>
    <t>Waste Water Plant Generator</t>
  </si>
  <si>
    <t>Traer East</t>
  </si>
  <si>
    <t>Donald Von Raesfeld Power Plant</t>
  </si>
  <si>
    <t>Equus Freeport Power</t>
  </si>
  <si>
    <t>Equus Power I, L.P.,</t>
  </si>
  <si>
    <t>Smithfield Farmland Corp-Wilson</t>
  </si>
  <si>
    <t>WWTP Power Generation Station</t>
  </si>
  <si>
    <t>UMCP CHP Plant</t>
  </si>
  <si>
    <t>Trigen-Cinergy Solutions College Park</t>
  </si>
  <si>
    <t>H. Gonzales</t>
  </si>
  <si>
    <t>City of Vernon</t>
  </si>
  <si>
    <t>Malburg</t>
  </si>
  <si>
    <t>Colorado Energy Management LLC</t>
  </si>
  <si>
    <t>Magnolia Power Project</t>
  </si>
  <si>
    <t>Inner Harbor East Heating</t>
  </si>
  <si>
    <t>Trigen Inner Harbor East, LLC</t>
  </si>
  <si>
    <t>THUMS</t>
  </si>
  <si>
    <t>THUMS Long Beach Company</t>
  </si>
  <si>
    <t>Meyersdale Windpower</t>
  </si>
  <si>
    <t>FPL Energy Meyersdale Windpower LLC</t>
  </si>
  <si>
    <t>Casey City of</t>
  </si>
  <si>
    <t>City of Casey - (IL)</t>
  </si>
  <si>
    <t>G McNeilus Wind Farm Dodge Center</t>
  </si>
  <si>
    <t>Garwin McNeilus</t>
  </si>
  <si>
    <t>Hana Substation</t>
  </si>
  <si>
    <t>High Point, Fairfield</t>
  </si>
  <si>
    <t>North Carolina Mun Power Agny #1</t>
  </si>
  <si>
    <t>Statesville, Highway 64</t>
  </si>
  <si>
    <t>Shelby, Toms Street</t>
  </si>
  <si>
    <t>Morganton, Parker Road</t>
  </si>
  <si>
    <t>Lexington Health Center</t>
  </si>
  <si>
    <t>Berlin Landfill Gas</t>
  </si>
  <si>
    <t>Alliant SBG 9802 Toyota</t>
  </si>
  <si>
    <t>Alliant SBD 9901 GE Capital</t>
  </si>
  <si>
    <t>High Winds LLC</t>
  </si>
  <si>
    <t>FPLE High Winds, LLC</t>
  </si>
  <si>
    <t>ABC Coke</t>
  </si>
  <si>
    <t>Drummond Company, Inc.</t>
  </si>
  <si>
    <t>Walnut Energy Center</t>
  </si>
  <si>
    <t>Riceland Foods Cogeneration Plant</t>
  </si>
  <si>
    <t>Riceland Foods Inc.</t>
  </si>
  <si>
    <t>SJ/SC WPCP</t>
  </si>
  <si>
    <t>San Jose/Santa Clara Water P C</t>
  </si>
  <si>
    <t>Blue Canyon Windpower</t>
  </si>
  <si>
    <t>Blue Canyon Windpower LLC</t>
  </si>
  <si>
    <t>Blacksand Generating Facility</t>
  </si>
  <si>
    <t>Linn Operating Inc</t>
  </si>
  <si>
    <t>South Dakota Wind Energy Cente</t>
  </si>
  <si>
    <t>FPL Energy South Dakota Wind LLC</t>
  </si>
  <si>
    <t>TransAlta Wyoming Wind</t>
  </si>
  <si>
    <t>NextEra Energy Operating Services LLC</t>
  </si>
  <si>
    <t>Oklahoma Wind Energy Center</t>
  </si>
  <si>
    <t>FPL Energy Oklahoma Wind LLC</t>
  </si>
  <si>
    <t>New Mexico Wind Energy Center</t>
  </si>
  <si>
    <t>FPL Energy New Mexico Wind LLC</t>
  </si>
  <si>
    <t>Hillsboro</t>
  </si>
  <si>
    <t>City of Hillsboro - (ND)</t>
  </si>
  <si>
    <t>FPL Energy North Dakota Wind I/II</t>
  </si>
  <si>
    <t>FPL Energy North Dakota Wind  LLC</t>
  </si>
  <si>
    <t>St. Charles Power Plant</t>
  </si>
  <si>
    <t>City of St Charles - (MN)</t>
  </si>
  <si>
    <t>Mankato Energy Center</t>
  </si>
  <si>
    <t>Calpine Central LP</t>
  </si>
  <si>
    <t>MEAN Wind Project</t>
  </si>
  <si>
    <t>Municipal Energy Agency of NE</t>
  </si>
  <si>
    <t>T J Labbe Electric Generating</t>
  </si>
  <si>
    <t>Brazos Wind Farm</t>
  </si>
  <si>
    <t>Mountain View III</t>
  </si>
  <si>
    <t>Tessman Road</t>
  </si>
  <si>
    <t>Energy Developments Inc</t>
  </si>
  <si>
    <t>IMEA Highland</t>
  </si>
  <si>
    <t>IMEA Flora</t>
  </si>
  <si>
    <t>Illinois Municipal Elec Agency</t>
  </si>
  <si>
    <t>Flora Site A</t>
  </si>
  <si>
    <t>City of Flora - (IL)</t>
  </si>
  <si>
    <t>Flora Site B</t>
  </si>
  <si>
    <t>Middlesex Generating Facility</t>
  </si>
  <si>
    <t>Middlesex Generating Company LLC</t>
  </si>
  <si>
    <t>Minwind 3-9</t>
  </si>
  <si>
    <t>SPFT - Newberg Cogen</t>
  </si>
  <si>
    <t>SP Fiber Technologies NW LLC</t>
  </si>
  <si>
    <t>Springville Hydroelectric</t>
  </si>
  <si>
    <t>Sub 2 Generating Station</t>
  </si>
  <si>
    <t>Macon Energy Center</t>
  </si>
  <si>
    <t>Sub 3 Generating Station</t>
  </si>
  <si>
    <t>Thermal Kem</t>
  </si>
  <si>
    <t>Valenite</t>
  </si>
  <si>
    <t>Honea Path</t>
  </si>
  <si>
    <t>Regional Wastewater Control Facility</t>
  </si>
  <si>
    <t>City of Stockton MUD</t>
  </si>
  <si>
    <t>Ripon Generation Station</t>
  </si>
  <si>
    <t>Anderson Erickson</t>
  </si>
  <si>
    <t>Neptune Gas Processing Plant</t>
  </si>
  <si>
    <t>Jamaica Bay Peaking</t>
  </si>
  <si>
    <t>Jamaica Bay Peaking Facility, LLC</t>
  </si>
  <si>
    <t>Chanarambie Power Partners, LLC</t>
  </si>
  <si>
    <t>Riverside Energy Resource Center</t>
  </si>
  <si>
    <t>City of Riverside - (CA)</t>
  </si>
  <si>
    <t>Springs Generating Station</t>
  </si>
  <si>
    <t>False Island</t>
  </si>
  <si>
    <t>Viking</t>
  </si>
  <si>
    <t>Ft. Pierre</t>
  </si>
  <si>
    <t>City of Fort Pierre - (SD)</t>
  </si>
  <si>
    <t>Seven Mile Creek LFG</t>
  </si>
  <si>
    <t>Freeport Energy Center</t>
  </si>
  <si>
    <t>Viking Wind Partners</t>
  </si>
  <si>
    <t>Mendota Hills, LLC</t>
  </si>
  <si>
    <t>Leeward Asset Management, LLC</t>
  </si>
  <si>
    <t>Ainsworth Wind</t>
  </si>
  <si>
    <t>Kennecott Power Plant</t>
  </si>
  <si>
    <t>Kennecott Utah Copper</t>
  </si>
  <si>
    <t>NEO Freehold Gen LLC</t>
  </si>
  <si>
    <t>Mid Valley Plant</t>
  </si>
  <si>
    <t>MM Mid Valley Genco LLC</t>
  </si>
  <si>
    <t>Milliken Plant</t>
  </si>
  <si>
    <t>MM Milliken Genco LLC</t>
  </si>
  <si>
    <t>Flying Cloud Power Partners LLC</t>
  </si>
  <si>
    <t>Colorado Green Holdings LLC</t>
  </si>
  <si>
    <t>Moraine Wind LLC</t>
  </si>
  <si>
    <t>Nebo Power Station</t>
  </si>
  <si>
    <t>Utah Associated Mun Power Sys</t>
  </si>
  <si>
    <t>Genoa Diesel Generating Station</t>
  </si>
  <si>
    <t>Village of Genoa - (OH)</t>
  </si>
  <si>
    <t>Columbia Flooring Melbourne</t>
  </si>
  <si>
    <t>Unilin Flooring NC LLC-Columbia Flooring</t>
  </si>
  <si>
    <t>Red Bluff</t>
  </si>
  <si>
    <t>California Power Holdings LLC</t>
  </si>
  <si>
    <t>Chowchilla II</t>
  </si>
  <si>
    <t>Pinelawn Power LLC</t>
  </si>
  <si>
    <t>Waterside Power, LLC</t>
  </si>
  <si>
    <t>Central Michigan University</t>
  </si>
  <si>
    <t>Georgia-Pacific Wauna Mill</t>
  </si>
  <si>
    <t>Georgia-Pacific Consr Prods LP-Wauna</t>
  </si>
  <si>
    <t>Dike City Power Plant</t>
  </si>
  <si>
    <t>City of Dike</t>
  </si>
  <si>
    <t>Combine Hills I</t>
  </si>
  <si>
    <t>Eurus Combine Hills I LLC</t>
  </si>
  <si>
    <t>500MW CC</t>
  </si>
  <si>
    <t>TG Windfarm LLC</t>
  </si>
  <si>
    <t>NRG Energy Gas &amp; Wind Holdings Inc</t>
  </si>
  <si>
    <t>CG Windfarm LLC</t>
  </si>
  <si>
    <t>Bisson Windfarm LLC</t>
  </si>
  <si>
    <t>Tofteland Windfarm LLC</t>
  </si>
  <si>
    <t>Westridge Windfarm LLC</t>
  </si>
  <si>
    <t>Fey Windfarm LLC</t>
  </si>
  <si>
    <t>Windcurrent Farms LLC</t>
  </si>
  <si>
    <t>K-Brink Windfarm LLC</t>
  </si>
  <si>
    <t>DL Windy Acres LLC</t>
  </si>
  <si>
    <t>Brewster</t>
  </si>
  <si>
    <t>S&amp;P Windfarm LLC</t>
  </si>
  <si>
    <t>Boeve Windfarm LLC</t>
  </si>
  <si>
    <t>B&amp;K Energy Systems LLC</t>
  </si>
  <si>
    <t>Sweetwater Wind  1 LLC</t>
  </si>
  <si>
    <t>Sweetwater Wind 2 LLC</t>
  </si>
  <si>
    <t>Allendorf</t>
  </si>
  <si>
    <t>E&amp;E Enterprises LLC</t>
  </si>
  <si>
    <t>Alden Bailey Power Plant</t>
  </si>
  <si>
    <t>Clatskanie Peoples Util Dist</t>
  </si>
  <si>
    <t>TS Power Plant</t>
  </si>
  <si>
    <t>Newmont Nevada Energy Investment, LLC</t>
  </si>
  <si>
    <t>Aeolus Wind Facility</t>
  </si>
  <si>
    <t>Aeolus Wind  LLC</t>
  </si>
  <si>
    <t>Bowling Green Wind</t>
  </si>
  <si>
    <t>Prescott Airport</t>
  </si>
  <si>
    <t>Cogeneration 1</t>
  </si>
  <si>
    <t>University of Arizona</t>
  </si>
  <si>
    <t>DeKalb Medical Center-Hillandale</t>
  </si>
  <si>
    <t>EG178 Facility</t>
  </si>
  <si>
    <t>Kinder Morgan Production Company LP</t>
  </si>
  <si>
    <t>Caithness Long Island Energy Center</t>
  </si>
  <si>
    <t>Caithness Long Island, LLC</t>
  </si>
  <si>
    <t>Groton Generating Station</t>
  </si>
  <si>
    <t>Malaga Power LLC</t>
  </si>
  <si>
    <t>Buffalo Gap Wind Farm</t>
  </si>
  <si>
    <t>Cannon Falls Energy Center</t>
  </si>
  <si>
    <t>Kindred School</t>
  </si>
  <si>
    <t>Kindred Public School</t>
  </si>
  <si>
    <t>Perham Incinerator</t>
  </si>
  <si>
    <t>Prairie Lakes Municipal Solid Waste Auth</t>
  </si>
  <si>
    <t>State Auto Insurance</t>
  </si>
  <si>
    <t>State Auto Insurance, Inc.</t>
  </si>
  <si>
    <t>Stevens Community Medical Center</t>
  </si>
  <si>
    <t>West Group Data Center F</t>
  </si>
  <si>
    <t>Shell Chemical</t>
  </si>
  <si>
    <t>Air Liquide America Corp</t>
  </si>
  <si>
    <t>Anson County Generation Facility</t>
  </si>
  <si>
    <t>Ontario LFGTE</t>
  </si>
  <si>
    <t>Millcreek Power Generation</t>
  </si>
  <si>
    <t>Kapaia Power Station</t>
  </si>
  <si>
    <t>Empire Generating Co  LLC</t>
  </si>
  <si>
    <t>High Point, Pump Station Rd</t>
  </si>
  <si>
    <t>Lexington</t>
  </si>
  <si>
    <t>Gastonia, Tulip Drive</t>
  </si>
  <si>
    <t>Albemarle Prime Power Park</t>
  </si>
  <si>
    <t>South Fork</t>
  </si>
  <si>
    <t>WPPI Hartford DG</t>
  </si>
  <si>
    <t>IBM West</t>
  </si>
  <si>
    <t>Callahan Divide Wind Energy Center</t>
  </si>
  <si>
    <t>FPL Energy Callahan Wind, LLC</t>
  </si>
  <si>
    <t>Diablo Wind LLC</t>
  </si>
  <si>
    <t>Weatherford Wind Energy Center</t>
  </si>
  <si>
    <t>FPL Energy Weatherford, LLC</t>
  </si>
  <si>
    <t>Valley Queen Cheese</t>
  </si>
  <si>
    <t>Valley Queen Cheese Factory, Inc.</t>
  </si>
  <si>
    <t>Helzel &amp; Schwarzhoff 86</t>
  </si>
  <si>
    <t>ZCO</t>
  </si>
  <si>
    <t>Bavarian LFGTE</t>
  </si>
  <si>
    <t>Green Valley LFGTE</t>
  </si>
  <si>
    <t>Laurel Ridge LFGTE</t>
  </si>
  <si>
    <t>Hardin County LFGTE</t>
  </si>
  <si>
    <t>Hargis-Hebert Electric Generating</t>
  </si>
  <si>
    <t>Santa Maria EPG</t>
  </si>
  <si>
    <t>Salem Water Plant</t>
  </si>
  <si>
    <t>City of Salem - (VA)</t>
  </si>
  <si>
    <t>Salem Street Dept</t>
  </si>
  <si>
    <t>Maple Ridge Wind Farm</t>
  </si>
  <si>
    <t>Flat Rock Windpower, LLC</t>
  </si>
  <si>
    <t>Horse Hollow Wind Energy Center</t>
  </si>
  <si>
    <t>FPL Energy Horse Hollow LLC</t>
  </si>
  <si>
    <t>Hamlet Generating Facility</t>
  </si>
  <si>
    <t>Caprock Wind Farm</t>
  </si>
  <si>
    <t>Bayway Refinery</t>
  </si>
  <si>
    <t>bayway refinery</t>
  </si>
  <si>
    <t>Kumeyaay Wind</t>
  </si>
  <si>
    <t>Trimont Area Wind Farm</t>
  </si>
  <si>
    <t>Crescent Ridge</t>
  </si>
  <si>
    <t>Roseville Energy Park</t>
  </si>
  <si>
    <t>Wind Park Bear Creek</t>
  </si>
  <si>
    <t>Jersey-Atlantic Wind Farm</t>
  </si>
  <si>
    <t>Wolverine Creek</t>
  </si>
  <si>
    <t>Oasis Wind</t>
  </si>
  <si>
    <t>Elk River Wind</t>
  </si>
  <si>
    <t>San Juan Mesa Wind Project LLC</t>
  </si>
  <si>
    <t>Adams Wind Farm</t>
  </si>
  <si>
    <t>Fossil Gulch</t>
  </si>
  <si>
    <t>Colorado &amp; Santa Fe Energy Co</t>
  </si>
  <si>
    <t>Trigen St. Louis</t>
  </si>
  <si>
    <t>Trigen St Louis Energy Corporation</t>
  </si>
  <si>
    <t>Sweetwater Wind 3 LLC</t>
  </si>
  <si>
    <t>Shute Creek Facility</t>
  </si>
  <si>
    <t>Coleman Falls</t>
  </si>
  <si>
    <t>Holcomb Rock Company</t>
  </si>
  <si>
    <t>Holcomb Rock</t>
  </si>
  <si>
    <t>Raft River Geothermal Power Plant</t>
  </si>
  <si>
    <t>US Geothermal Inc.</t>
  </si>
  <si>
    <t>Fauquier Landfill Gas</t>
  </si>
  <si>
    <t>Fauquier Landfill Gas, LLC</t>
  </si>
  <si>
    <t>Spring Canyon</t>
  </si>
  <si>
    <t>Richard Burdette Geothermal</t>
  </si>
  <si>
    <t>Modern Innovative Energy LLC</t>
  </si>
  <si>
    <t>Innovative Energy Systems Inc</t>
  </si>
  <si>
    <t>Colonie LFGTE Facility</t>
  </si>
  <si>
    <t>Delta Power</t>
  </si>
  <si>
    <t>Pendleton County LFGTE</t>
  </si>
  <si>
    <t>Campbell Industrial Park</t>
  </si>
  <si>
    <t>Gauley River Power Partners</t>
  </si>
  <si>
    <t>Gauley River Power Partners  LP</t>
  </si>
  <si>
    <t>Blue Canyon Windpower II</t>
  </si>
  <si>
    <t>Blue Canyon Windpower II LLC</t>
  </si>
  <si>
    <t>Aragonne Wind LLC</t>
  </si>
  <si>
    <t>Sweetwater Wind 4 LLC</t>
  </si>
  <si>
    <t>High Trail Wind Farm LLC</t>
  </si>
  <si>
    <t>Albemarle Hospital Unit</t>
  </si>
  <si>
    <t>Cherryville City Hall</t>
  </si>
  <si>
    <t>Lincolnton High School</t>
  </si>
  <si>
    <t>Maiden Community Center</t>
  </si>
  <si>
    <t>Monroe Middle School</t>
  </si>
  <si>
    <t>Morganton Station 5</t>
  </si>
  <si>
    <t>Pineville Delivery 1</t>
  </si>
  <si>
    <t>Laverne Diesel Generating Plant</t>
  </si>
  <si>
    <t>Town of Laverne - (OK)</t>
  </si>
  <si>
    <t>Quail Run Energy Center</t>
  </si>
  <si>
    <t>CER Quail Run Energy Partners LP</t>
  </si>
  <si>
    <t>Colorado Bend Energy Center</t>
  </si>
  <si>
    <t>CER Colorado Bend Energy Partners LP</t>
  </si>
  <si>
    <t>Clearwater Power Plant</t>
  </si>
  <si>
    <t>FPL Energy Burleigh County Wind</t>
  </si>
  <si>
    <t>FPL Energy Burleigh County Wind LLC</t>
  </si>
  <si>
    <t>Klondike Windpower II</t>
  </si>
  <si>
    <t>Big Horn Wind Project</t>
  </si>
  <si>
    <t>Shiloh I Wind Project</t>
  </si>
  <si>
    <t>Danville New Design Plant</t>
  </si>
  <si>
    <t>Danville Kentuck Road Plant</t>
  </si>
  <si>
    <t>Danville Westover Plant</t>
  </si>
  <si>
    <t>Electric Avenue Facility</t>
  </si>
  <si>
    <t>Water Treatment Plant Generators</t>
  </si>
  <si>
    <t>Casselman Wind Power Project</t>
  </si>
  <si>
    <t>Cedar Creek Wind</t>
  </si>
  <si>
    <t>Sweetwater Wind 5</t>
  </si>
  <si>
    <t>Robert Mueller Energy Center</t>
  </si>
  <si>
    <t>Pike County Wind Power</t>
  </si>
  <si>
    <t>Illinois Rural Electric Coop</t>
  </si>
  <si>
    <t>Judith Gap Wind Energy Center</t>
  </si>
  <si>
    <t>Pakini Nui Wind Farm</t>
  </si>
  <si>
    <t>Apollo Energy Corp</t>
  </si>
  <si>
    <t>Centennial Wind Farm</t>
  </si>
  <si>
    <t>Northern Iowa Windpower II</t>
  </si>
  <si>
    <t>FPL Energy Oliver Wind I LLC</t>
  </si>
  <si>
    <t>FPL Energy Oliver County Wind</t>
  </si>
  <si>
    <t>Forest Creek Wind Farm LLC</t>
  </si>
  <si>
    <t>E ON Climate Renewables N America LLC</t>
  </si>
  <si>
    <t>Mesquite Wind Power LLC</t>
  </si>
  <si>
    <t>Mesquite Wind LLC</t>
  </si>
  <si>
    <t>Hunlock Unit 4</t>
  </si>
  <si>
    <t>Lempster Wind LLC</t>
  </si>
  <si>
    <t>Treasure Coast Energy Center</t>
  </si>
  <si>
    <t>Fort Pierce Utilities Authority</t>
  </si>
  <si>
    <t>Noble Hill Landfill</t>
  </si>
  <si>
    <t>Nevada Solar One</t>
  </si>
  <si>
    <t>Acciona Solar Power</t>
  </si>
  <si>
    <t>Sierra Pacific Burlington Facility</t>
  </si>
  <si>
    <t>Agriwind LLC</t>
  </si>
  <si>
    <t>AgriWind LLC</t>
  </si>
  <si>
    <t>Stahl Wind Energy</t>
  </si>
  <si>
    <t>Stahl Wind Energy LLC</t>
  </si>
  <si>
    <t>Carstensen Wind</t>
  </si>
  <si>
    <t>Carstensen Wind LLC</t>
  </si>
  <si>
    <t>Northern Lights Wind LLC</t>
  </si>
  <si>
    <t>Lucky Wind</t>
  </si>
  <si>
    <t>Lucky Wind LLC</t>
  </si>
  <si>
    <t>Greenback Energy</t>
  </si>
  <si>
    <t>Greenback Energy LLC</t>
  </si>
  <si>
    <t>Redwood Falls Wind</t>
  </si>
  <si>
    <t>Fairmont Wind</t>
  </si>
  <si>
    <t>Michigan Wind 1 LLC</t>
  </si>
  <si>
    <t>Westchester Gas Recovery</t>
  </si>
  <si>
    <t>Sexton Energy LLC</t>
  </si>
  <si>
    <t>Des Plaines Gas Recovery</t>
  </si>
  <si>
    <t>Beecher Gas Recovery</t>
  </si>
  <si>
    <t>Renick Run Pumping Station 03-04</t>
  </si>
  <si>
    <t>PS ST-8 Engine No 1</t>
  </si>
  <si>
    <t>ST-1/1A Engine No 1</t>
  </si>
  <si>
    <t>Dodge Park Engine No 1</t>
  </si>
  <si>
    <t>Mower County Wind Energy Center</t>
  </si>
  <si>
    <t>FPL Energy Mower County LLC</t>
  </si>
  <si>
    <t>Ameresco Chicopee Energy</t>
  </si>
  <si>
    <t>AMERESCO Chicopee Energy LLC</t>
  </si>
  <si>
    <t>Ameresco Janesville</t>
  </si>
  <si>
    <t>AMERESCO Janesville LLC</t>
  </si>
  <si>
    <t>Ameresco Santa Cruz Energy</t>
  </si>
  <si>
    <t>AMERESCO Santa Cruz Energy LLC</t>
  </si>
  <si>
    <t>Ameresco Delaware South</t>
  </si>
  <si>
    <t>AMERESCO Delaware South</t>
  </si>
  <si>
    <t>Ameresco Delaware Central</t>
  </si>
  <si>
    <t>AMERESCO Delaware Central</t>
  </si>
  <si>
    <t>Wildorado Wind LLC</t>
  </si>
  <si>
    <t>Pine Tree Wind Power Project</t>
  </si>
  <si>
    <t>Burley Butte Windpark</t>
  </si>
  <si>
    <t>Golden Valley Wind Park LLC</t>
  </si>
  <si>
    <t>Milner Dam Wind Park LLC</t>
  </si>
  <si>
    <t>Oregon Trail Wind Park</t>
  </si>
  <si>
    <t>Pilgrim Stage Wind Park</t>
  </si>
  <si>
    <t>Salmon Falls Wind Park</t>
  </si>
  <si>
    <t>Tuana Gulch Wind Park</t>
  </si>
  <si>
    <t>Spindle Hill Energy Center</t>
  </si>
  <si>
    <t>Buena Vista Energy LLC</t>
  </si>
  <si>
    <t>Hawi  Wind Farm</t>
  </si>
  <si>
    <t>Mars Hill Wind Farm Project</t>
  </si>
  <si>
    <t>First Wind O&amp;M, LLC</t>
  </si>
  <si>
    <t>Kaheawa Pastures Wind Farm</t>
  </si>
  <si>
    <t>GSG LLC</t>
  </si>
  <si>
    <t>Allegheny Ridge Wind Farm</t>
  </si>
  <si>
    <t>Post Wind Farm LP</t>
  </si>
  <si>
    <t>FPL Energy Red Canyon LLC</t>
  </si>
  <si>
    <t>Hobbs Generating Station</t>
  </si>
  <si>
    <t>Lea Power Partners LLC</t>
  </si>
  <si>
    <t>MinnDakota Wind LLC</t>
  </si>
  <si>
    <t>Twin Buttes Wind Project</t>
  </si>
  <si>
    <t>Dry Creek LFG to Energy Project</t>
  </si>
  <si>
    <t>Oregon Environmental Industries LLC</t>
  </si>
  <si>
    <t>Geneva Generation Facility</t>
  </si>
  <si>
    <t>City of Geneva- (IL)</t>
  </si>
  <si>
    <t>Oak Ridge LFGTE</t>
  </si>
  <si>
    <t>Jay County LFGTE</t>
  </si>
  <si>
    <t>Liberty I &amp; II LFGTE</t>
  </si>
  <si>
    <t>Russell City Energy Center</t>
  </si>
  <si>
    <t>Russell City Energy Company LLC</t>
  </si>
  <si>
    <t>Klondike Windpower III</t>
  </si>
  <si>
    <t>Roseburg Forest Products Biomass</t>
  </si>
  <si>
    <t>Roseburg Forest Products</t>
  </si>
  <si>
    <t>Locust Ridge</t>
  </si>
  <si>
    <t>Pebbly Beach</t>
  </si>
  <si>
    <t>Santa Ana 1</t>
  </si>
  <si>
    <t>MJMEUC Generating Station #1</t>
  </si>
  <si>
    <t>Missouri Jnt Muni.Pwr Elec. Ut. Comm.</t>
  </si>
  <si>
    <t>Sand Bluff Wind Farm</t>
  </si>
  <si>
    <t>Marshfield Utilities Gas Plant</t>
  </si>
  <si>
    <t>City of Marshfield - (WI)</t>
  </si>
  <si>
    <t>SunE Alamosa</t>
  </si>
  <si>
    <t>SunE Alamosa1 LLC</t>
  </si>
  <si>
    <t>Post Oak Wind LLC</t>
  </si>
  <si>
    <t>Buffalo Gap 2 Wind Farm</t>
  </si>
  <si>
    <t>White Creek Wind Farm</t>
  </si>
  <si>
    <t>White Creek Wind 1 LLC</t>
  </si>
  <si>
    <t>Smoky Hills Wind Project Phase I</t>
  </si>
  <si>
    <t>Smoky Hills Wind Farm I LLC</t>
  </si>
  <si>
    <t>Elkins Generating Center</t>
  </si>
  <si>
    <t>Dean Drive Area Electric Generators</t>
  </si>
  <si>
    <t>Buffalo Mountain Energy Center</t>
  </si>
  <si>
    <t>Prairie Star Wind Farm</t>
  </si>
  <si>
    <t>High Prairie Wind Farm II LLC</t>
  </si>
  <si>
    <t>NedPower Mount Storm</t>
  </si>
  <si>
    <t>Phillips 66 Billings Refinery</t>
  </si>
  <si>
    <t>Mora Drop Hydroelectric Project</t>
  </si>
  <si>
    <t>Tiber Dam Hydroelectric Plant</t>
  </si>
  <si>
    <t>Tiber Montana LLC</t>
  </si>
  <si>
    <t>Western 102 Power Plant</t>
  </si>
  <si>
    <t>Barrick Goldstrike Mines Inc</t>
  </si>
  <si>
    <t>Riley Generating Station</t>
  </si>
  <si>
    <t>Municipal Power Plant</t>
  </si>
  <si>
    <t>Jonesboro City Water &amp; Light Plant</t>
  </si>
  <si>
    <t>City Water and Light Plant</t>
  </si>
  <si>
    <t>Scurry County Wind LP</t>
  </si>
  <si>
    <t>Tesoro SLC Cogeneration Plant</t>
  </si>
  <si>
    <t>Tesoro Refng Marketing Co Mntn Region</t>
  </si>
  <si>
    <t>Frey Farm Landfill</t>
  </si>
  <si>
    <t>Pennsauken Landfill</t>
  </si>
  <si>
    <t>GLRA Landfill</t>
  </si>
  <si>
    <t>Whitemarsh Central Utility Plant</t>
  </si>
  <si>
    <t>Plains End II LLC</t>
  </si>
  <si>
    <t>West Diesel Generation Unit</t>
  </si>
  <si>
    <t>City of Pocahontas - (IA)</t>
  </si>
  <si>
    <t>South Energy Center</t>
  </si>
  <si>
    <t>Salem Electric Department</t>
  </si>
  <si>
    <t>Deertrack Park Gas Recovery</t>
  </si>
  <si>
    <t>Lake Mills Gas Recovery</t>
  </si>
  <si>
    <t>Springhill Gas Recovery Plant</t>
  </si>
  <si>
    <t>Two Pine Landfill Gas Recovery</t>
  </si>
  <si>
    <t>Austin Gas Recovery</t>
  </si>
  <si>
    <t>Timberline Trail Gas Recovery</t>
  </si>
  <si>
    <t>Chaffee Gas Recovery</t>
  </si>
  <si>
    <t>Fitchburg Gas Recovery</t>
  </si>
  <si>
    <t>Skyline Gas Recovery</t>
  </si>
  <si>
    <t>Five Oaks Gas Recovery</t>
  </si>
  <si>
    <t>DADS Gas Recovery</t>
  </si>
  <si>
    <t>Waste Management Bethel LFGTE</t>
  </si>
  <si>
    <t>El Sobrante Gas Recovery</t>
  </si>
  <si>
    <t>Waste Management Energy Solutions Inc</t>
  </si>
  <si>
    <t>Waste Management Simi Valley LFGTE</t>
  </si>
  <si>
    <t>Cow Branch Wind Power LLC</t>
  </si>
  <si>
    <t>Cow Branch</t>
  </si>
  <si>
    <t>CR Clearing LLC</t>
  </si>
  <si>
    <t>Conception</t>
  </si>
  <si>
    <t>Loess Hills Wind Farm LLC</t>
  </si>
  <si>
    <t>Loess Hills</t>
  </si>
  <si>
    <t>Clark-Floyd Landfill Gas Generating</t>
  </si>
  <si>
    <t>Galena 2 Geothermal Power Plant</t>
  </si>
  <si>
    <t>Galena 3 Geothermal Power Plant</t>
  </si>
  <si>
    <t>Kasidaya Creek Hydro</t>
  </si>
  <si>
    <t>Eastridge Wind Project</t>
  </si>
  <si>
    <t>Windom Wind Project</t>
  </si>
  <si>
    <t>Seneca City of</t>
  </si>
  <si>
    <t>City of Seneca - (SC)</t>
  </si>
  <si>
    <t>Cornelius Delivery No 1</t>
  </si>
  <si>
    <t>Bostic Delivery No 2</t>
  </si>
  <si>
    <t>Drexel Operations Center</t>
  </si>
  <si>
    <t>Granite Falls Walmart</t>
  </si>
  <si>
    <t>Huntersville Delivery No 2</t>
  </si>
  <si>
    <t>Landis Delivery No 2</t>
  </si>
  <si>
    <t>Statesville Delivery No 3</t>
  </si>
  <si>
    <t>Catawba River Pollution Control</t>
  </si>
  <si>
    <t>Salt Lake Energy Systems</t>
  </si>
  <si>
    <t>Wind Capital Holdings LLC</t>
  </si>
  <si>
    <t>PPS Power Plant No 1</t>
  </si>
  <si>
    <t>Paducah Power System</t>
  </si>
  <si>
    <t>EXC Wind 1 LLC</t>
  </si>
  <si>
    <t>EXC Wind 1</t>
  </si>
  <si>
    <t>EXC Wind 2 LLC</t>
  </si>
  <si>
    <t>EXC Wind 2</t>
  </si>
  <si>
    <t>EXC Wind 3 LLC</t>
  </si>
  <si>
    <t>EXC Wind 3</t>
  </si>
  <si>
    <t>EXC Wind 4 LLC</t>
  </si>
  <si>
    <t>EXC Wind 4</t>
  </si>
  <si>
    <t>EXC Wind 5 LLC</t>
  </si>
  <si>
    <t>EXC Wind 5</t>
  </si>
  <si>
    <t>EXC Wind 6 LLC</t>
  </si>
  <si>
    <t>EXC Wind 6</t>
  </si>
  <si>
    <t>Peetz Table Wind Energy</t>
  </si>
  <si>
    <t>FPL Peetz Table Wind Energy</t>
  </si>
  <si>
    <t>J Lamar Stall Unit</t>
  </si>
  <si>
    <t>Nellis Air Force Base Solar Array</t>
  </si>
  <si>
    <t>Solar Star NAFB LLC</t>
  </si>
  <si>
    <t>Niland Gas Turbine Plant</t>
  </si>
  <si>
    <t>Terra-Gen VG Wind LLC</t>
  </si>
  <si>
    <t>Eastern Landfill Gas LLC</t>
  </si>
  <si>
    <t>Bethlehem Renewable Energy LLC</t>
  </si>
  <si>
    <t>FPL Energy Oliver Wind II LLC</t>
  </si>
  <si>
    <t>FPL Energy Oliver County Wind II LLC</t>
  </si>
  <si>
    <t>Steel Winds Wind Farm</t>
  </si>
  <si>
    <t>Shane's Wind Machine</t>
  </si>
  <si>
    <t>Cowell</t>
  </si>
  <si>
    <t>Roadrunner I LLC</t>
  </si>
  <si>
    <t>Norgard 1</t>
  </si>
  <si>
    <t>Windy Dog I LLC</t>
  </si>
  <si>
    <t>Blue Breezes LLC</t>
  </si>
  <si>
    <t>Moore 1</t>
  </si>
  <si>
    <t>Blue Breezes II LLC</t>
  </si>
  <si>
    <t>Breezy Bucks II LLC</t>
  </si>
  <si>
    <t>Salty Dog I LLC</t>
  </si>
  <si>
    <t>Salty Dog II LLC</t>
  </si>
  <si>
    <t>Wallys Wind Farm LLC</t>
  </si>
  <si>
    <t>Sunset Breeze LLC</t>
  </si>
  <si>
    <t>Wolf Wind Project</t>
  </si>
  <si>
    <t>Minnesota Breeze LLC</t>
  </si>
  <si>
    <t>G Flow Wind LLC</t>
  </si>
  <si>
    <t>Wolf Wind Enterprises LLC</t>
  </si>
  <si>
    <t>Green Acres Breeze LLC</t>
  </si>
  <si>
    <t>Horseshoe Bend Wind Park</t>
  </si>
  <si>
    <t>United Materials of Great Falls Inc</t>
  </si>
  <si>
    <t>Champion Wind Farm LLC</t>
  </si>
  <si>
    <t>Roscoe Wind Farm LLC</t>
  </si>
  <si>
    <t>Munnsville Wind Farm LLC</t>
  </si>
  <si>
    <t>Breezy Bucks I LLC</t>
  </si>
  <si>
    <t>Elm Street Substation Generators</t>
  </si>
  <si>
    <t>City of Farmington - (MO)</t>
  </si>
  <si>
    <t>Walton Street Substation</t>
  </si>
  <si>
    <t>Jefferson Street Substation</t>
  </si>
  <si>
    <t>Overall Road Station</t>
  </si>
  <si>
    <t>Snyder Wind Farm</t>
  </si>
  <si>
    <t>Snyder Wind Farm LLC</t>
  </si>
  <si>
    <t>San Jacinto County Peaking Facility</t>
  </si>
  <si>
    <t>Hardin County Peaking Facility</t>
  </si>
  <si>
    <t>Langdon Wind  LLC</t>
  </si>
  <si>
    <t>FPL Energy Langdon Wind LLC</t>
  </si>
  <si>
    <t>Culbertson Generation Station</t>
  </si>
  <si>
    <t>Prairie Winds ND1</t>
  </si>
  <si>
    <t>Prairie Winds SD1</t>
  </si>
  <si>
    <t>Dry Fork Station</t>
  </si>
  <si>
    <t>Deer Creek Station</t>
  </si>
  <si>
    <t>Sandy Creek Energy Station</t>
  </si>
  <si>
    <t>Sandy Creek Energy Associates  L P</t>
  </si>
  <si>
    <t>Logan Wind Energy</t>
  </si>
  <si>
    <t>Logan Wind Energy LLC</t>
  </si>
  <si>
    <t>Old Trail Wind Farm</t>
  </si>
  <si>
    <t>Old Trail Wind Farm LLC</t>
  </si>
  <si>
    <t>Rancho Penasquitos</t>
  </si>
  <si>
    <t>San Diego County Water Auth</t>
  </si>
  <si>
    <t>Novo BioPower Plant</t>
  </si>
  <si>
    <t>Novo Biopower LLC</t>
  </si>
  <si>
    <t>Fenton Wind Farm</t>
  </si>
  <si>
    <t>Noble Clinton Windpark LLC</t>
  </si>
  <si>
    <t>Noble Wind Operations LLC</t>
  </si>
  <si>
    <t>Noble Ellenburg Windpark LLC</t>
  </si>
  <si>
    <t>Noble Bliss Windpark LLC</t>
  </si>
  <si>
    <t>Sleeping Bear LLC</t>
  </si>
  <si>
    <t>Providence Heights Wind LLC</t>
  </si>
  <si>
    <t>Elkhorn Valley Wind Farm</t>
  </si>
  <si>
    <t>Telocaset Wind Power Partners</t>
  </si>
  <si>
    <t>BC Energy LLC</t>
  </si>
  <si>
    <t>Ewington Wind Project</t>
  </si>
  <si>
    <t>KC Energy LLC</t>
  </si>
  <si>
    <t>K&amp;D Energy LLC</t>
  </si>
  <si>
    <t>KSS Turbines LLC</t>
  </si>
  <si>
    <t>Prairie Wind Power LLC</t>
  </si>
  <si>
    <t>Exelon Wind LLC</t>
  </si>
  <si>
    <t>Waterbury Generation</t>
  </si>
  <si>
    <t>Dutch Hill Wind Project</t>
  </si>
  <si>
    <t>Cohocton Wind Project</t>
  </si>
  <si>
    <t>Harvest Windfarm LLC</t>
  </si>
  <si>
    <t>Harvest I</t>
  </si>
  <si>
    <t>Hot Springs Windfarm LLC</t>
  </si>
  <si>
    <t>Bennett Creek Windfarm LLC</t>
  </si>
  <si>
    <t>Buffalo Gap 3 Wind Farm</t>
  </si>
  <si>
    <t>Midway Peaking LLC</t>
  </si>
  <si>
    <t>Camp Grove Wind Farm</t>
  </si>
  <si>
    <t>Orion Energy Group LLC</t>
  </si>
  <si>
    <t>St Paul Cogeneration</t>
  </si>
  <si>
    <t>St Paul Cogeneration LLC</t>
  </si>
  <si>
    <t>Stanton Wind Energy LLC</t>
  </si>
  <si>
    <t>Osceola Windpower LLC</t>
  </si>
  <si>
    <t>Chandler Hills Wind Farm</t>
  </si>
  <si>
    <t>Butler Ridge</t>
  </si>
  <si>
    <t>Butler Ridge Wind Energy Center</t>
  </si>
  <si>
    <t>Majestic 1 Wind Farm</t>
  </si>
  <si>
    <t>NextEra Energy Majestic Wind</t>
  </si>
  <si>
    <t>South Trent Wind Farm</t>
  </si>
  <si>
    <t>NRG Energy Inc</t>
  </si>
  <si>
    <t>Wessington Springs</t>
  </si>
  <si>
    <t>Wessington Wind</t>
  </si>
  <si>
    <t>North Allegheny Windpower Project</t>
  </si>
  <si>
    <t>Duke Energy DEGS North Allegheny</t>
  </si>
  <si>
    <t>Hatchet Ridge Wind Project</t>
  </si>
  <si>
    <t>Pattern Operators LP</t>
  </si>
  <si>
    <t>Michigan Wind 2</t>
  </si>
  <si>
    <t>Michigan Wind 2 LLC</t>
  </si>
  <si>
    <t>Pattern Gulf Wind</t>
  </si>
  <si>
    <t>Dempsey Ridge Wind Farm</t>
  </si>
  <si>
    <t>Acciona Wind Energy USA LLC</t>
  </si>
  <si>
    <t>Lanai Solar-Electric Plant</t>
  </si>
  <si>
    <t>Lanai Sustainability Research LLC</t>
  </si>
  <si>
    <t>NIH Cogeneration Facility</t>
  </si>
  <si>
    <t>Power Choice/Pepco Energy Serv</t>
  </si>
  <si>
    <t>Tatanka Wind Power LLC</t>
  </si>
  <si>
    <t>Velva Windfarm LLC</t>
  </si>
  <si>
    <t>Longview Power Plant</t>
  </si>
  <si>
    <t>Longview Power, LLC</t>
  </si>
  <si>
    <t>Whirlwind Energy Center</t>
  </si>
  <si>
    <t>Whirlwind Energy LLC</t>
  </si>
  <si>
    <t>Winchester Power Park</t>
  </si>
  <si>
    <t>Benton County Wind Farm</t>
  </si>
  <si>
    <t>Wicomico</t>
  </si>
  <si>
    <t>Industrial Power Generating Company LLC</t>
  </si>
  <si>
    <t>Amelia</t>
  </si>
  <si>
    <t>Brunswick Landfill Gas</t>
  </si>
  <si>
    <t>Charles City</t>
  </si>
  <si>
    <t>Chesterfield Landfill Gas</t>
  </si>
  <si>
    <t>King &amp; Queen</t>
  </si>
  <si>
    <t>Mountain View</t>
  </si>
  <si>
    <t>New Bern</t>
  </si>
  <si>
    <t>Pine Grove</t>
  </si>
  <si>
    <t>Rockville 1 &amp; 2</t>
  </si>
  <si>
    <t>Virginia Beach</t>
  </si>
  <si>
    <t>Russell D Smith</t>
  </si>
  <si>
    <t>Columbia Basin Hydropower</t>
  </si>
  <si>
    <t>Summer Falls Power Plant</t>
  </si>
  <si>
    <t>Eltopia Branch Canal 4.6</t>
  </si>
  <si>
    <t>Potholes East Canal 66.0</t>
  </si>
  <si>
    <t>Main Canal Headworks</t>
  </si>
  <si>
    <t>Forward Windpower LLC</t>
  </si>
  <si>
    <t>Lookout Windpower LLC</t>
  </si>
  <si>
    <t>Haworth Water Treatment Plant</t>
  </si>
  <si>
    <t>Tuolumne Wind Project</t>
  </si>
  <si>
    <t>Lyons Falls Hydroelectric</t>
  </si>
  <si>
    <t>Northbrook Lyons Falls LLC</t>
  </si>
  <si>
    <t>Gouldtown</t>
  </si>
  <si>
    <t>Kosterville</t>
  </si>
  <si>
    <t>Ampersand Chowchilla Biomass LLC</t>
  </si>
  <si>
    <t>El Nido Facility</t>
  </si>
  <si>
    <t>Merced Power LLC</t>
  </si>
  <si>
    <t>CFB Power Plant</t>
  </si>
  <si>
    <t>Christoffer Wind Energy I LLC</t>
  </si>
  <si>
    <t>Cisco</t>
  </si>
  <si>
    <t>Christoffer Wind Energy II LLC</t>
  </si>
  <si>
    <t>Christoffer Wind Energy III LLC</t>
  </si>
  <si>
    <t>Christoffer Wind Energy IV LLC</t>
  </si>
  <si>
    <t>Jeffers Wind 20 LLC</t>
  </si>
  <si>
    <t>Spanish Fork Wind Park 2 LLC</t>
  </si>
  <si>
    <t>Mountain Wind Power  LLC</t>
  </si>
  <si>
    <t>Mountain Wind Power II  LLC</t>
  </si>
  <si>
    <t>Goat Wind LP</t>
  </si>
  <si>
    <t>Odin Wind Farm LLC</t>
  </si>
  <si>
    <t>Capricorn Ridge Wind LLC</t>
  </si>
  <si>
    <t>Winnebago Wind Power Project</t>
  </si>
  <si>
    <t>Barton Windpower LLC</t>
  </si>
  <si>
    <t>Farmers City Wind LLC</t>
  </si>
  <si>
    <t>CalRenew-1</t>
  </si>
  <si>
    <t>CalRenew-1 LLC</t>
  </si>
  <si>
    <t>Locust Ridge II LLC</t>
  </si>
  <si>
    <t>Silver Star I Wind Power Project</t>
  </si>
  <si>
    <t>McAdoo Wind Energy LLC</t>
  </si>
  <si>
    <t>Turkey Track Wind  Energy LLC</t>
  </si>
  <si>
    <t>Scurry County Wind II</t>
  </si>
  <si>
    <t>Fowler Ridge Wind Farm LLC</t>
  </si>
  <si>
    <t>Sherbino I Wind Farm</t>
  </si>
  <si>
    <t>Evergreen BioPower LLC</t>
  </si>
  <si>
    <t>Elbow Creek Wind Project LLC</t>
  </si>
  <si>
    <t>Cloud County Wind Farm</t>
  </si>
  <si>
    <t>Cloud County Windfarm, LLC</t>
  </si>
  <si>
    <t>Virginia Tech Power Plant</t>
  </si>
  <si>
    <t>Virginia Polytechnic Inst and State Unv</t>
  </si>
  <si>
    <t>Spiritwood Station</t>
  </si>
  <si>
    <t>Geismar Cogen</t>
  </si>
  <si>
    <t>Pebble Springs Wind LLC</t>
  </si>
  <si>
    <t>Hay Canyon Wind Power LLC</t>
  </si>
  <si>
    <t>Dillon Wind LLC</t>
  </si>
  <si>
    <t>Buffalo Ridge I LLC</t>
  </si>
  <si>
    <t>Elm Creek Wind LLC</t>
  </si>
  <si>
    <t>Moraine II Wind LLC</t>
  </si>
  <si>
    <t>Penascal Wind Power LLC</t>
  </si>
  <si>
    <t>South Chestnut LLC</t>
  </si>
  <si>
    <t>Pioneer Prairie Wind Farm</t>
  </si>
  <si>
    <t>Pioneer Prairie Wind Farm I, LLC</t>
  </si>
  <si>
    <t>Kleen Energy Systems Project</t>
  </si>
  <si>
    <t>Kleen Energy Systems, LLC</t>
  </si>
  <si>
    <t>Greenland Energy Center</t>
  </si>
  <si>
    <t>Hull Wind II</t>
  </si>
  <si>
    <t>Hull Municipal Light Plant</t>
  </si>
  <si>
    <t>Panoche Energy Center</t>
  </si>
  <si>
    <t>Panoche Energy Center, LLC</t>
  </si>
  <si>
    <t>Red Hills Wind Project LLC</t>
  </si>
  <si>
    <t>EcoGrove Wind LLC</t>
  </si>
  <si>
    <t>Cedar Bayou 4</t>
  </si>
  <si>
    <t>NRG Cedar Bayou Development Company LLC</t>
  </si>
  <si>
    <t>Solana Generating Station</t>
  </si>
  <si>
    <t>Arizona Solar One LLC</t>
  </si>
  <si>
    <t>CSU Fresno Solar Project</t>
  </si>
  <si>
    <t>MMA Fresno Power LP</t>
  </si>
  <si>
    <t>ELACC Photovoltaic Power Facility</t>
  </si>
  <si>
    <t>MMA LA Power LP</t>
  </si>
  <si>
    <t>Denver Int Airport</t>
  </si>
  <si>
    <t>MMA DAS Power</t>
  </si>
  <si>
    <t>Hackberry Wind Farm</t>
  </si>
  <si>
    <t>Hackberry Wind LLC</t>
  </si>
  <si>
    <t>Marshall Wind 2 LLC</t>
  </si>
  <si>
    <t>Marshall Wind</t>
  </si>
  <si>
    <t>Marshall Wind 3 LLC</t>
  </si>
  <si>
    <t>Marshall Wind 4 LLC</t>
  </si>
  <si>
    <t>Marshall Wind 5 LLC</t>
  </si>
  <si>
    <t>Marshall Wind 6 LLC</t>
  </si>
  <si>
    <t>Kibby Wind Power Project</t>
  </si>
  <si>
    <t>TransCanada Maine Wind Development Inc</t>
  </si>
  <si>
    <t>North Brawley Geothermal Plant</t>
  </si>
  <si>
    <t>OREG 1 Inc</t>
  </si>
  <si>
    <t>High Plains Wind Power LLC</t>
  </si>
  <si>
    <t>EXC Wind 11 LLC</t>
  </si>
  <si>
    <t>EXC Wind 11</t>
  </si>
  <si>
    <t>EXC Wind 10 LLC</t>
  </si>
  <si>
    <t>EXC Wind 10</t>
  </si>
  <si>
    <t>EXC Wind 9 LLC</t>
  </si>
  <si>
    <t>EXC Wind 9</t>
  </si>
  <si>
    <t>EXC Wind 8 LLC</t>
  </si>
  <si>
    <t>EXC Wind 8</t>
  </si>
  <si>
    <t>EXC Wind 7 LLC</t>
  </si>
  <si>
    <t>EXC Wind 7</t>
  </si>
  <si>
    <t>Marshall Wind 1 LLC</t>
  </si>
  <si>
    <t>Stairs</t>
  </si>
  <si>
    <t>Plainfield Renewable Energy LLC</t>
  </si>
  <si>
    <t>Plainfield Renewable Energy, LLC</t>
  </si>
  <si>
    <t>Haverhill North Cogeneration Facility</t>
  </si>
  <si>
    <t>SunCoke Energy, Inc.</t>
  </si>
  <si>
    <t>Lanchester Generating Station</t>
  </si>
  <si>
    <t>South Kent Generating Station</t>
  </si>
  <si>
    <t>White Feather Generating Station</t>
  </si>
  <si>
    <t>Trans-Jordan Generating Station</t>
  </si>
  <si>
    <t>Wheat Field Wind Power Project</t>
  </si>
  <si>
    <t>Wheat Field Wind Power Project LLC</t>
  </si>
  <si>
    <t>Arlington Wind Power Project</t>
  </si>
  <si>
    <t>Arlington Wind Power Project LLC</t>
  </si>
  <si>
    <t>Rail Splitter Wind Farm</t>
  </si>
  <si>
    <t>Rail Splitter Wind Farm LLC</t>
  </si>
  <si>
    <t>Marble River Wind Farm</t>
  </si>
  <si>
    <t>Marble River, LLC</t>
  </si>
  <si>
    <t>Sagebrush Power Partners</t>
  </si>
  <si>
    <t>Sagebrush Power Partners, LLC</t>
  </si>
  <si>
    <t>Crosswind Energy Project</t>
  </si>
  <si>
    <t>Hardin Hilltop Wind LLC</t>
  </si>
  <si>
    <t>Bolthouse S&amp;P and Rowen Farms Solar</t>
  </si>
  <si>
    <t>MMA WBF Power LP</t>
  </si>
  <si>
    <t>Covel Gardens Gas Recovery</t>
  </si>
  <si>
    <t>Ottawa County Project</t>
  </si>
  <si>
    <t>Carbon Limestone</t>
  </si>
  <si>
    <t>Loraine County Project</t>
  </si>
  <si>
    <t>Taylor</t>
  </si>
  <si>
    <t>Zion Landfill Gas to Energy Facility</t>
  </si>
  <si>
    <t>SECCRA Community Landfill</t>
  </si>
  <si>
    <t>Southeastern Chester County Refuse Auth</t>
  </si>
  <si>
    <t>Shiloh Wind Project 2 LLC</t>
  </si>
  <si>
    <t>Sacramento Soleil LLC</t>
  </si>
  <si>
    <t>Wapsipinicon Wind Project</t>
  </si>
  <si>
    <t>Hall's Warehouse Solar Project</t>
  </si>
  <si>
    <t>Sunlight General Solar Fund II, LLC</t>
  </si>
  <si>
    <t>Hoosier Wind Project LLC</t>
  </si>
  <si>
    <t>Flat Ridge Wind Energy LLC</t>
  </si>
  <si>
    <t>OREG 2 Inc</t>
  </si>
  <si>
    <t>Pennsauken Solar</t>
  </si>
  <si>
    <t>Cumberland County Solid Waste Complex</t>
  </si>
  <si>
    <t>Cumberland County PA LFG Recovery</t>
  </si>
  <si>
    <t>Warren County Solar</t>
  </si>
  <si>
    <t>PPL Renewable Energy Merck Solar</t>
  </si>
  <si>
    <t>Norther Tier Landfill</t>
  </si>
  <si>
    <t>Moretown</t>
  </si>
  <si>
    <t>Silver Creek Lift Station</t>
  </si>
  <si>
    <t>Chester Diversion Hydroelectric Project</t>
  </si>
  <si>
    <t>Ameresco Stafford</t>
  </si>
  <si>
    <t>AMERESCO Stafford LLC</t>
  </si>
  <si>
    <t>Ameresco Ox Mountain</t>
  </si>
  <si>
    <t>AMERESCO Ox Mountain Energy LLC</t>
  </si>
  <si>
    <t>Ameresco Jefferson City</t>
  </si>
  <si>
    <t>AMERESCO Jefferson City LLC</t>
  </si>
  <si>
    <t>Ameresco Keller Canyon</t>
  </si>
  <si>
    <t>AMERESCO Keller Canyon LLC</t>
  </si>
  <si>
    <t>Ameresco Chiquita Canyon</t>
  </si>
  <si>
    <t>AMERESCO Chiquita Canyon LLC</t>
  </si>
  <si>
    <t>IRC Generator Facility</t>
  </si>
  <si>
    <t>Atlantic City Convention Center</t>
  </si>
  <si>
    <t>Noble Altona Windpark LLC</t>
  </si>
  <si>
    <t>Noble Wethersfield Windpark LLC</t>
  </si>
  <si>
    <t>Noble Chateaugay Windpark LLC</t>
  </si>
  <si>
    <t>Noble Great Plains Windpark LLC</t>
  </si>
  <si>
    <t>Gap Pacific Distribution Center</t>
  </si>
  <si>
    <t>MMA GDC Power LP</t>
  </si>
  <si>
    <t>Broad Mountain</t>
  </si>
  <si>
    <t>Langdon Wind II LLC</t>
  </si>
  <si>
    <t>Osceola Windpower II</t>
  </si>
  <si>
    <t>Orange Grove Peaking Facility</t>
  </si>
  <si>
    <t>Orange Grove Energy LP</t>
  </si>
  <si>
    <t>SAS Solar Farm</t>
  </si>
  <si>
    <t>SAS Institute Inc</t>
  </si>
  <si>
    <t>Imperial Valley Solar, LLC</t>
  </si>
  <si>
    <t>FPL Energy Ashtabula Wind LLC</t>
  </si>
  <si>
    <t>EC&amp;R Panther Creek Wind Farm I</t>
  </si>
  <si>
    <t>EC&amp;R Panther Creek Wind Farm II</t>
  </si>
  <si>
    <t>FPL Energy Crystal Lake Wind LLC</t>
  </si>
  <si>
    <t>FPL Energy Story Wind LLC</t>
  </si>
  <si>
    <t>FPL Energy Crystal Lake Wind II LLC</t>
  </si>
  <si>
    <t>Fairfield University CHP Plant</t>
  </si>
  <si>
    <t>Fairfield University</t>
  </si>
  <si>
    <t>Aspen Biomass Power Plant</t>
  </si>
  <si>
    <t>Aspen Power LLC</t>
  </si>
  <si>
    <t>Biotech LS 0836</t>
  </si>
  <si>
    <t>Threemile Canyon Wind I LLC</t>
  </si>
  <si>
    <t>Threemile Canyon Wind I</t>
  </si>
  <si>
    <t>Cassia Wind Farm LLC</t>
  </si>
  <si>
    <t>Cassia Wind</t>
  </si>
  <si>
    <t>Cassia Gulch Wind Park LLC</t>
  </si>
  <si>
    <t>Cassia Gulch</t>
  </si>
  <si>
    <t>Brookfield Power Glen Falls Hydro</t>
  </si>
  <si>
    <t>Fairbanks Morse Engine</t>
  </si>
  <si>
    <t>SunEdison LV Sutton Plant Site</t>
  </si>
  <si>
    <t>SunE NC Progress 1 LLC</t>
  </si>
  <si>
    <t>NRG Solar Blythe LLC</t>
  </si>
  <si>
    <t>NRG Solar Blythe</t>
  </si>
  <si>
    <t>Grand Ridge Wind Energy Center</t>
  </si>
  <si>
    <t>Forward Wind Energy Center</t>
  </si>
  <si>
    <t>CM10</t>
  </si>
  <si>
    <t>Copper Mountain 1 LLC</t>
  </si>
  <si>
    <t>High Lonesome Mesa  LLC</t>
  </si>
  <si>
    <t>Buffalo Bear LLC</t>
  </si>
  <si>
    <t>Elkhorn Ridge Wind LLC</t>
  </si>
  <si>
    <t>Coolidge Generation Station</t>
  </si>
  <si>
    <t>Coolidge Power LLC</t>
  </si>
  <si>
    <t>Enoree Phase II Landfill Gas Recovery</t>
  </si>
  <si>
    <t>Enerdyne Power Systems Inc</t>
  </si>
  <si>
    <t>Willow Creek Energy Center</t>
  </si>
  <si>
    <t>High Sheldon Wind Farm</t>
  </si>
  <si>
    <t>Gastonia Prime Power Park</t>
  </si>
  <si>
    <t>Bull Creek Wind</t>
  </si>
  <si>
    <t>Bull Creek Wind LLC</t>
  </si>
  <si>
    <t>Pioneer Crossing Energy, LLC</t>
  </si>
  <si>
    <t>Pioneer Crossing Energy LLC</t>
  </si>
  <si>
    <t>DANC LFGTE Facility</t>
  </si>
  <si>
    <t>Ocotillo Windpower</t>
  </si>
  <si>
    <t>Duke Energy DEGS Ocotillo</t>
  </si>
  <si>
    <t>Happy Jack Windpower Project</t>
  </si>
  <si>
    <t>Duke Energy DEGS Happy Jack</t>
  </si>
  <si>
    <t>Notrees Windpower</t>
  </si>
  <si>
    <t>Duke Energy DEGS Notrees</t>
  </si>
  <si>
    <t>Iredell County LFG Facility</t>
  </si>
  <si>
    <t>Iredell Transmission LLC</t>
  </si>
  <si>
    <t>West Deptford Energy Station</t>
  </si>
  <si>
    <t>West Deptford Energy LLC</t>
  </si>
  <si>
    <t>Bayonne Energy Center</t>
  </si>
  <si>
    <t>Bayonne Energy Center LLC</t>
  </si>
  <si>
    <t>QVC Inc</t>
  </si>
  <si>
    <t>Butter Creek Power LLC</t>
  </si>
  <si>
    <t>Echo 3</t>
  </si>
  <si>
    <t>Big Top LLC</t>
  </si>
  <si>
    <t>Four Corners Windfarm LLC</t>
  </si>
  <si>
    <t>Echo 2</t>
  </si>
  <si>
    <t>Four Mile Canyon Windfarm LLC</t>
  </si>
  <si>
    <t>Oregon Trail Windfarm LLC</t>
  </si>
  <si>
    <t>Echo 1</t>
  </si>
  <si>
    <t>Pacific Canyon Windfarm LLC</t>
  </si>
  <si>
    <t>Sand Ranch Windfarm LLC</t>
  </si>
  <si>
    <t>Wagon Trail LLC</t>
  </si>
  <si>
    <t>Ward Butte Windfarm LLC</t>
  </si>
  <si>
    <t>Mason County LFGTE</t>
  </si>
  <si>
    <t>Sears Hydroelectric Plant</t>
  </si>
  <si>
    <t>City of Rock Island</t>
  </si>
  <si>
    <t>EC&amp;R Panther Creek Wind Farm III</t>
  </si>
  <si>
    <t>Stony Creek Wind Farm LLC</t>
  </si>
  <si>
    <t>Pyron Wind Farm LLC</t>
  </si>
  <si>
    <t>NGP Blue Mountain I LLC</t>
  </si>
  <si>
    <t>EC&amp;R Papalote Creek I LLC</t>
  </si>
  <si>
    <t>Inadale Wind Farm LLC</t>
  </si>
  <si>
    <t>Smoky Hills Wind Project Phase II</t>
  </si>
  <si>
    <t>Smoky Hills Wind Project II LLC</t>
  </si>
  <si>
    <t>Clinton LFGTE Facility</t>
  </si>
  <si>
    <t>Hyland LFGTE Facility</t>
  </si>
  <si>
    <t>Stetson Wind I</t>
  </si>
  <si>
    <t>Rollins Wind Project</t>
  </si>
  <si>
    <t>Stetson Wind II</t>
  </si>
  <si>
    <t>MF Mesa Lane LLC</t>
  </si>
  <si>
    <t>Santa Ana 3</t>
  </si>
  <si>
    <t>Arrowrock Hydroelectric Project</t>
  </si>
  <si>
    <t>El Cajon Energy Center</t>
  </si>
  <si>
    <t>El Cajon Energy LLC</t>
  </si>
  <si>
    <t>Oakfield Wind Project</t>
  </si>
  <si>
    <t>Fulton LFGTE Facility</t>
  </si>
  <si>
    <t>SunEdison Walgreens Moreno Valley</t>
  </si>
  <si>
    <t>SunE WG113 Moreno Valley LLC</t>
  </si>
  <si>
    <t>Mariani Packing Vacaville Solar</t>
  </si>
  <si>
    <t>SunE U6 Holdings LLC</t>
  </si>
  <si>
    <t>Walgreens Woodland Distribution Center</t>
  </si>
  <si>
    <t>SunE WG45 Woodland LLC</t>
  </si>
  <si>
    <t>SunEdison Ironwood State Prison</t>
  </si>
  <si>
    <t>SunE CPA CDC2 LLC</t>
  </si>
  <si>
    <t>SunEdison Procter &amp; Gamble Oxnard</t>
  </si>
  <si>
    <t>Kohls San Bernardino Solar Facility</t>
  </si>
  <si>
    <t>SunE KHL55 San Bernardino LLC</t>
  </si>
  <si>
    <t>SunEdison Anheuser Busch Fairfield</t>
  </si>
  <si>
    <t>SunE M5 Holdings LLC</t>
  </si>
  <si>
    <t>Chuckawalla Valley State Prison</t>
  </si>
  <si>
    <t>SunE CPA CDC1 LLC</t>
  </si>
  <si>
    <t>SunEdison Walmart Apple Valley DC</t>
  </si>
  <si>
    <t>DeKalb County Green Energy Facility</t>
  </si>
  <si>
    <t>DeKalb County GA</t>
  </si>
  <si>
    <t>Waste Management Arden LFGTE</t>
  </si>
  <si>
    <t>Waste Management Columbia Ridge LFGTE</t>
  </si>
  <si>
    <t>Waste Management Crossroads LFGTE</t>
  </si>
  <si>
    <t>Spruce Ridge Gas Recovery</t>
  </si>
  <si>
    <t>Waste Management Middle Peninsula LFGTE</t>
  </si>
  <si>
    <t>Riverbend Landfill</t>
  </si>
  <si>
    <t>Westside Landfill Gas Recovery</t>
  </si>
  <si>
    <t>Waste Management Madison County LFGTE</t>
  </si>
  <si>
    <t>Waste Management King George LFGTE</t>
  </si>
  <si>
    <t>Waste Management Rolling Meadows LFGTE</t>
  </si>
  <si>
    <t>Waste Management Northern Oaks LFGTE</t>
  </si>
  <si>
    <t>Waste Management Eco Vista LFGTE</t>
  </si>
  <si>
    <t>Superior Landfill Gas Recovery</t>
  </si>
  <si>
    <t>Canyon Power Plant</t>
  </si>
  <si>
    <t>Cleveland Cnty Generating Facility</t>
  </si>
  <si>
    <t>Willmar Municipal East Substation</t>
  </si>
  <si>
    <t>Willmar Municipal SW Substation</t>
  </si>
  <si>
    <t>Kemper County IGCC Project</t>
  </si>
  <si>
    <t>Wallowa Falls</t>
  </si>
  <si>
    <t>Weber</t>
  </si>
  <si>
    <t>Armenia Mountain Wind Farm</t>
  </si>
  <si>
    <t>Rolling Thunder Wind Farm</t>
  </si>
  <si>
    <t>Archer Daniels Midland Columbus</t>
  </si>
  <si>
    <t>White River (WI)</t>
  </si>
  <si>
    <t>NaturEner Glacier Wind Energy 1</t>
  </si>
  <si>
    <t>NaturEner Glacier Wind Energy 1 LLC</t>
  </si>
  <si>
    <t>NaturEner Glacier Wind Energy 2</t>
  </si>
  <si>
    <t>NaturEner Glacier Wind Energy 2 LLC</t>
  </si>
  <si>
    <t>Noatak</t>
  </si>
  <si>
    <t>Savoonga</t>
  </si>
  <si>
    <t>Alakanuk</t>
  </si>
  <si>
    <t>Upper Kalskag</t>
  </si>
  <si>
    <t>Stebbins</t>
  </si>
  <si>
    <t>Scammon Bay</t>
  </si>
  <si>
    <t>Quinhagak</t>
  </si>
  <si>
    <t>Pilot Station</t>
  </si>
  <si>
    <t>Koyuk</t>
  </si>
  <si>
    <t>Elim</t>
  </si>
  <si>
    <t>St. Michael</t>
  </si>
  <si>
    <t>Gambell</t>
  </si>
  <si>
    <t>Shungnak</t>
  </si>
  <si>
    <t>Kotlik</t>
  </si>
  <si>
    <t>Kivalina</t>
  </si>
  <si>
    <t>Kasigluk</t>
  </si>
  <si>
    <t>Toksook Bay</t>
  </si>
  <si>
    <t>GenConn Middletown LLC</t>
  </si>
  <si>
    <t>Twin Cities Hydro LLC</t>
  </si>
  <si>
    <t>GenConn Devon LLC</t>
  </si>
  <si>
    <t>Denton Power LLC</t>
  </si>
  <si>
    <t>Granite City Works</t>
  </si>
  <si>
    <t>United States Steel Granite City Works</t>
  </si>
  <si>
    <t>Ivanpah 2</t>
  </si>
  <si>
    <t>NRG Energy Services</t>
  </si>
  <si>
    <t>Ivanpah 1</t>
  </si>
  <si>
    <t>Ivanpah 3</t>
  </si>
  <si>
    <t>South Columbus Water Resource Facility</t>
  </si>
  <si>
    <t>Columbus Water Works</t>
  </si>
  <si>
    <t>Steel Winds II</t>
  </si>
  <si>
    <t>Milford Wind Corridor I LLC</t>
  </si>
  <si>
    <t>Sheffield Wind</t>
  </si>
  <si>
    <t>Calpine Vineland Solar LLC</t>
  </si>
  <si>
    <t>Kaheawa Wind Power II LLC</t>
  </si>
  <si>
    <t>Bull Hill Wind Project</t>
  </si>
  <si>
    <t>Kahuku Wind Power LLC</t>
  </si>
  <si>
    <t>Campbell Hill Windpower</t>
  </si>
  <si>
    <t>Duke Energy DEGS Campbell Hill</t>
  </si>
  <si>
    <t>Silver Sage Windpower</t>
  </si>
  <si>
    <t>Duke Energy DEGS Silver Sage Wndpwr LLC</t>
  </si>
  <si>
    <t>Casper Wind Farm</t>
  </si>
  <si>
    <t>Chevron USA</t>
  </si>
  <si>
    <t>Streator Cayuga Ridge South</t>
  </si>
  <si>
    <t>Penascal II Wind Project LLC</t>
  </si>
  <si>
    <t>Star Point Wind Project LLC</t>
  </si>
  <si>
    <t>Rugby Wind Power Project</t>
  </si>
  <si>
    <t>Dry Lake Wind LLC</t>
  </si>
  <si>
    <t>WestRock (WA)</t>
  </si>
  <si>
    <t>Santa Maria LFG Power Plant</t>
  </si>
  <si>
    <t>J&amp;A-Santa Maria LLC</t>
  </si>
  <si>
    <t>J&amp;A-Santa Maria II LLC</t>
  </si>
  <si>
    <t>Whittier LFG Power Plant #1</t>
  </si>
  <si>
    <t>J&amp;A-Whittier LLC</t>
  </si>
  <si>
    <t>Newark America Mill</t>
  </si>
  <si>
    <t>Newark America</t>
  </si>
  <si>
    <t>Mesalands Comm College Wind Turbine</t>
  </si>
  <si>
    <t>Mesalands Community College</t>
  </si>
  <si>
    <t>Milford Wind Corridor Stage II LLC</t>
  </si>
  <si>
    <t>Blue Canyon Windpower V LLC</t>
  </si>
  <si>
    <t>Meadow Lake Wind Farm LLC</t>
  </si>
  <si>
    <t>Blackstone Wind Farm LLC</t>
  </si>
  <si>
    <t>Lost Lakes Wind Farm LLC</t>
  </si>
  <si>
    <t>Meadow Lake Wind Farm II LLC</t>
  </si>
  <si>
    <t>Blackstone Wind Farm II LLC</t>
  </si>
  <si>
    <t>Meadow Lake Wind Farm III LLC</t>
  </si>
  <si>
    <t>Greensburg Wind Farm LLC</t>
  </si>
  <si>
    <t>Greensburg</t>
  </si>
  <si>
    <t>Koda Biomass Plant</t>
  </si>
  <si>
    <t>Koda Energy LLC</t>
  </si>
  <si>
    <t>Wilton Wind II LLC</t>
  </si>
  <si>
    <t>Ashtabula Wind II LLC</t>
  </si>
  <si>
    <t>UCI Facilities Management Central Plant</t>
  </si>
  <si>
    <t>University of California Irvine</t>
  </si>
  <si>
    <t>Trail Ridge Landfill Gas Recovery</t>
  </si>
  <si>
    <t>Payne's Ferry</t>
  </si>
  <si>
    <t>Camp Reed</t>
  </si>
  <si>
    <t>Yahoo Creek</t>
  </si>
  <si>
    <t>G2 Energy Marion LLC</t>
  </si>
  <si>
    <t>G2 Energy LLC</t>
  </si>
  <si>
    <t>Beaver Ridge Wind</t>
  </si>
  <si>
    <t>Beaver Ridge Wind LLC</t>
  </si>
  <si>
    <t>Stoney Corners Wind Farm</t>
  </si>
  <si>
    <t>Heritage Stoney Corners Wind Farm I LLC</t>
  </si>
  <si>
    <t>G2 Energy Ostrom Road LLC</t>
  </si>
  <si>
    <t>OREG 4 Peetz</t>
  </si>
  <si>
    <t>Big Sky Wind LLC</t>
  </si>
  <si>
    <t>Everpower Wind Holdings Inc</t>
  </si>
  <si>
    <t>Tuana Springs</t>
  </si>
  <si>
    <t>Tuana Springs Energy LLC</t>
  </si>
  <si>
    <t>Eurus Combine Hills Turbine Ranch 2</t>
  </si>
  <si>
    <t>Eurus Combine Hills II LLC</t>
  </si>
  <si>
    <t>Savannah River Site Biomass Cogen</t>
  </si>
  <si>
    <t>Ameresco</t>
  </si>
  <si>
    <t>Highland Wind Project (PA)</t>
  </si>
  <si>
    <t>RV CSU Power LLC</t>
  </si>
  <si>
    <t>Beech Ridge Energy LLC</t>
  </si>
  <si>
    <t>Harvest Wind Project</t>
  </si>
  <si>
    <t>Harvest Wind Project TIC</t>
  </si>
  <si>
    <t>Langford Wind Power</t>
  </si>
  <si>
    <t>Langford Wind Power LLC</t>
  </si>
  <si>
    <t>Barton Chapel Wind Farm</t>
  </si>
  <si>
    <t>Windy Flats Wind Project</t>
  </si>
  <si>
    <t>Windy Flats Partners LLC</t>
  </si>
  <si>
    <t>White River Lock and Dam 1</t>
  </si>
  <si>
    <t>White River Hydroelectric</t>
  </si>
  <si>
    <t>White River Lock and Dam 3</t>
  </si>
  <si>
    <t>Calabasas Gas to Energy Facility</t>
  </si>
  <si>
    <t>Farmers Branch Renewable Energy Facility</t>
  </si>
  <si>
    <t>Waste Management Lockwood LFGTE</t>
  </si>
  <si>
    <t>Mesquite Creek LFGTE Project</t>
  </si>
  <si>
    <t>Waste Management Naples LFGTE Project</t>
  </si>
  <si>
    <t>Waste Management Piedmont LFGTE Project</t>
  </si>
  <si>
    <t>Suburban Landfill Gas Recovery</t>
  </si>
  <si>
    <t>Glen Ullin Station 6</t>
  </si>
  <si>
    <t>Bridgewater Dairy Anaerobic Digester</t>
  </si>
  <si>
    <t>Weaver Bridgewater Dairy</t>
  </si>
  <si>
    <t>Colorado Highlands Wind</t>
  </si>
  <si>
    <t>Colorado Highlands Wind LLC</t>
  </si>
  <si>
    <t>University of Delaware Wind Turbine</t>
  </si>
  <si>
    <t>First State Marine Wind</t>
  </si>
  <si>
    <t>Meadow Lake Wind Farm IV</t>
  </si>
  <si>
    <t>Meadow Lake Wind Farm IV LLC</t>
  </si>
  <si>
    <t>HSCo CHP</t>
  </si>
  <si>
    <t>PPL Frey Farm Landfill Wind</t>
  </si>
  <si>
    <t>PPL Glendon LFGTE Plant</t>
  </si>
  <si>
    <t>Orono Hydro Station</t>
  </si>
  <si>
    <t>Chautauqua LFGTE Facility</t>
  </si>
  <si>
    <t>Pillar Mountain Wind Project</t>
  </si>
  <si>
    <t>Vantage Wind Energy LLC</t>
  </si>
  <si>
    <t>Lost Creek Wind Energy Facility</t>
  </si>
  <si>
    <t>Little Quinnesec Falls Hydro Project</t>
  </si>
  <si>
    <t>Northbrook Wisconsin LLC</t>
  </si>
  <si>
    <t>Exelon Solar Chicago</t>
  </si>
  <si>
    <t>Spring Valley Wind Project</t>
  </si>
  <si>
    <t>Day County Wind LLC</t>
  </si>
  <si>
    <t>High Point, POLO</t>
  </si>
  <si>
    <t>Blue Wing Solar Energy Generation</t>
  </si>
  <si>
    <t>TX Solar I LLC</t>
  </si>
  <si>
    <t>Shelby Solar Energy Generation Facility</t>
  </si>
  <si>
    <t>Solar Star North Carolina I LLC</t>
  </si>
  <si>
    <t>FPL Energy Montezuma Winds LLC</t>
  </si>
  <si>
    <t>FPL Energy Montezuma Wind</t>
  </si>
  <si>
    <t>Jacksonville Solar</t>
  </si>
  <si>
    <t>Jacksonville Solar LLC</t>
  </si>
  <si>
    <t>Wyandot Solar Farm</t>
  </si>
  <si>
    <t>Wyandot Solar LLC</t>
  </si>
  <si>
    <t>PSEG Hackettstown</t>
  </si>
  <si>
    <t>PSEG Solar Hackettstown LLC</t>
  </si>
  <si>
    <t>CM48</t>
  </si>
  <si>
    <t>Soldotna</t>
  </si>
  <si>
    <t>Thomson Reuters Data Center Bldg ES101</t>
  </si>
  <si>
    <t>Thomson Reuters Data Center Bldg H</t>
  </si>
  <si>
    <t>Cedar Creek II</t>
  </si>
  <si>
    <t>Goshen Phase II</t>
  </si>
  <si>
    <t>EC&amp;R Papalote Creek II LLC</t>
  </si>
  <si>
    <t>ENEL Salt Wells LLC</t>
  </si>
  <si>
    <t>Waverly Community Wind Project</t>
  </si>
  <si>
    <t>Crayola Solar Project</t>
  </si>
  <si>
    <t>Solar Photovoltaic Project #02</t>
  </si>
  <si>
    <t>Solar Photovoltaic Project #03</t>
  </si>
  <si>
    <t>Solar Photovoltaic Project #05</t>
  </si>
  <si>
    <t>Solar Photovoltaic Project #06</t>
  </si>
  <si>
    <t>Solar Photovoltaic Project #07</t>
  </si>
  <si>
    <t>Solar Photovoltaic Project #08</t>
  </si>
  <si>
    <t>Solar Photovoltaic Project #09</t>
  </si>
  <si>
    <t>Solar Photovoltaic Project #10</t>
  </si>
  <si>
    <t>Solar Photovoltaic Project #11</t>
  </si>
  <si>
    <t>Solar Photovoltaic Project #12</t>
  </si>
  <si>
    <t>Solar Photovoltaic Project #13</t>
  </si>
  <si>
    <t>Solar Photovoltaic Project #15</t>
  </si>
  <si>
    <t>Solar Photovoltaic Project #16</t>
  </si>
  <si>
    <t>Solar Photovoltaic Project #17</t>
  </si>
  <si>
    <t>Solar Photovoltaic Project #18</t>
  </si>
  <si>
    <t>Solar Photovoltaic Project #22</t>
  </si>
  <si>
    <t>Roth Rock Wind Farm LLC</t>
  </si>
  <si>
    <t>Roth Rock North Wind Farm, LLC</t>
  </si>
  <si>
    <t>Gainesville Renewable Energy Center</t>
  </si>
  <si>
    <t>Gainesville Renewable Energy Center LLC</t>
  </si>
  <si>
    <t>Cimarron Solar Facility</t>
  </si>
  <si>
    <t>Kit Carson Windpower</t>
  </si>
  <si>
    <t>Kit Carson Windpower LLC</t>
  </si>
  <si>
    <t>Solar Photovoltaic Project #23</t>
  </si>
  <si>
    <t>Solar Photovoltaic Project #26</t>
  </si>
  <si>
    <t>Solar Photovoltaic Project #27</t>
  </si>
  <si>
    <t>Welcome Wind Turbine</t>
  </si>
  <si>
    <t>Federated Rural Electric Assn</t>
  </si>
  <si>
    <t>Renewable Energy Services of Ohio</t>
  </si>
  <si>
    <t>Bio-Gas Technologies LTD</t>
  </si>
  <si>
    <t>Earthmovers LFGTE</t>
  </si>
  <si>
    <t>Lakota Wind Wind Farm</t>
  </si>
  <si>
    <t>Iowa Lakes Electric Coop</t>
  </si>
  <si>
    <t>Iowa Lakes Superior Wind Farm</t>
  </si>
  <si>
    <t>MA Military Reservation Wind Project</t>
  </si>
  <si>
    <t>Air Force Civil Engineer Center</t>
  </si>
  <si>
    <t>Victor Valley CC CPV Solar</t>
  </si>
  <si>
    <t>Victor Valley Community College District</t>
  </si>
  <si>
    <t>PA Solar Park</t>
  </si>
  <si>
    <t>Consolidated Edison Development Inc.</t>
  </si>
  <si>
    <t>Iowa Lakes Community College Wind Farm</t>
  </si>
  <si>
    <t>Iowa Lakes Community College</t>
  </si>
  <si>
    <t>Texico Wind Ranch LP</t>
  </si>
  <si>
    <t>Texico Wind LP</t>
  </si>
  <si>
    <t>Lubbock Wind Ranch</t>
  </si>
  <si>
    <t>Lubbock Wind LLC</t>
  </si>
  <si>
    <t>Cedro Hill Wind LLC</t>
  </si>
  <si>
    <t>Taloga Wind LLC</t>
  </si>
  <si>
    <t>Laredo Ridge Wind LLC</t>
  </si>
  <si>
    <t>Little Pringle I Wind Farm</t>
  </si>
  <si>
    <t>DeWind Co.</t>
  </si>
  <si>
    <t>Little Pringle II Wind Farm</t>
  </si>
  <si>
    <t>Dorchester Solar Site</t>
  </si>
  <si>
    <t>Massachusetts Electric Co</t>
  </si>
  <si>
    <t>Marsh Landing Generating Station</t>
  </si>
  <si>
    <t>NRG Marsh Landing LLC</t>
  </si>
  <si>
    <t>Chestnut Flats Wind Farm</t>
  </si>
  <si>
    <t>Haverhill Solar Power Project</t>
  </si>
  <si>
    <t>NEDC Solar Site</t>
  </si>
  <si>
    <t>Grant County Wind LLC</t>
  </si>
  <si>
    <t>Crescent Dunes Solar Energy</t>
  </si>
  <si>
    <t>Tonopah Solar Energy LLC</t>
  </si>
  <si>
    <t>Crofton Bluffs Wind LLC</t>
  </si>
  <si>
    <t>Aqua Ingrams Mill</t>
  </si>
  <si>
    <t>Aqua America Inc</t>
  </si>
  <si>
    <t>OREG 3 Inc</t>
  </si>
  <si>
    <t>Alta Wind Energy Center I</t>
  </si>
  <si>
    <t>Flat Water Wind Farm LLC</t>
  </si>
  <si>
    <t>Minonk Wind Farm</t>
  </si>
  <si>
    <t>Algonquin Power Co</t>
  </si>
  <si>
    <t>Sandy Ridge Wind Farm</t>
  </si>
  <si>
    <t>OU Spirit Wind Farm</t>
  </si>
  <si>
    <t>Hardscrabble Wind Power LLC</t>
  </si>
  <si>
    <t>Big Blue</t>
  </si>
  <si>
    <t>Big Blue Wind Farm LLC</t>
  </si>
  <si>
    <t>Northern Colorado Wind LLC</t>
  </si>
  <si>
    <t>Alta Wind Energy Center II</t>
  </si>
  <si>
    <t>Alta Wind Energy Center III</t>
  </si>
  <si>
    <t>Alta Wind Energy Center IV</t>
  </si>
  <si>
    <t>Alta Wind Energy Center V</t>
  </si>
  <si>
    <t>Alpine Solar</t>
  </si>
  <si>
    <t>NRG Solar Alpine</t>
  </si>
  <si>
    <t>Carleton College</t>
  </si>
  <si>
    <t>Criterion Wind Project</t>
  </si>
  <si>
    <t>Criterion Power Partners LLC</t>
  </si>
  <si>
    <t>Dutch Wind Energy</t>
  </si>
  <si>
    <t>Dutch Energy Corporation</t>
  </si>
  <si>
    <t>Garnet Wind Energy Center</t>
  </si>
  <si>
    <t>Garnet Energy Corporation</t>
  </si>
  <si>
    <t>Loraine Windpark Project LLC</t>
  </si>
  <si>
    <t>Loraine Windpower Park LLC</t>
  </si>
  <si>
    <t>Adelanto Solar Project</t>
  </si>
  <si>
    <t>Pine Tree Solar Project</t>
  </si>
  <si>
    <t>1420 Coil Av #C</t>
  </si>
  <si>
    <t>Occidental College Solar Project</t>
  </si>
  <si>
    <t>Metro Support Services Center Solar</t>
  </si>
  <si>
    <t>Los Angeles Harbor College</t>
  </si>
  <si>
    <t>Cedar Point Wind</t>
  </si>
  <si>
    <t>Cedar Point LLC</t>
  </si>
  <si>
    <t>San Luis Valley Solar Ranch</t>
  </si>
  <si>
    <t>Copper Crossing Solar LLC</t>
  </si>
  <si>
    <t>Big Horn Wind II</t>
  </si>
  <si>
    <t>Juniper Canyon I Wind Project</t>
  </si>
  <si>
    <t>Mayberry Solar LLC</t>
  </si>
  <si>
    <t>Mont Belvieu Cogeneration Unit</t>
  </si>
  <si>
    <t>Targa Co-Generation LLC</t>
  </si>
  <si>
    <t>FPL Energy Illinois Wind LLC</t>
  </si>
  <si>
    <t>Sunray Wind I</t>
  </si>
  <si>
    <t>Diamond Shamrock Refining Company LP</t>
  </si>
  <si>
    <t>Top of the World Windpower Project</t>
  </si>
  <si>
    <t>Duke Energy Top Of the World WindPower</t>
  </si>
  <si>
    <t>Kent County Wastewater Treatment Solar</t>
  </si>
  <si>
    <t>Kent County Levy Court Dept of Pub Work</t>
  </si>
  <si>
    <t>Mojave Solar Project</t>
  </si>
  <si>
    <t>Mojave Solar LLC</t>
  </si>
  <si>
    <t>Crossroads Wind Farm</t>
  </si>
  <si>
    <t>Leaning Juniper Wind Power II</t>
  </si>
  <si>
    <t>DE Solar 10240 Old Dowd Rd</t>
  </si>
  <si>
    <t>DE Solar 657 Brigham Rd</t>
  </si>
  <si>
    <t>DE Solar 1725 Drywall Dr</t>
  </si>
  <si>
    <t>Dover Sun Park</t>
  </si>
  <si>
    <t>White Oak Solar Energy LLC</t>
  </si>
  <si>
    <t>Roadrunner Solar</t>
  </si>
  <si>
    <t>NRG Solar Roadrunner</t>
  </si>
  <si>
    <t>Silver Lake Solar Farm</t>
  </si>
  <si>
    <t>Public Service Elec &amp; Gas Co</t>
  </si>
  <si>
    <t>White Oak Energy LLC</t>
  </si>
  <si>
    <t>Cargill B6 Biofactory</t>
  </si>
  <si>
    <t>Cargill Dry Creek Biofactory</t>
  </si>
  <si>
    <t>AgPower DCD, LLC</t>
  </si>
  <si>
    <t>Cargill Kettle Butte Biofactory</t>
  </si>
  <si>
    <t>Elk City LLC</t>
  </si>
  <si>
    <t>Baldwin Wind LLC</t>
  </si>
  <si>
    <t>CityCenter Central Plant Cogen Units</t>
  </si>
  <si>
    <t>CityCenter Land LLC</t>
  </si>
  <si>
    <t>Garrison Energy Center LLC</t>
  </si>
  <si>
    <t>Portsmouth Wind Turbine</t>
  </si>
  <si>
    <t>Town of Portsmouth</t>
  </si>
  <si>
    <t>Uilk Wind LLC</t>
  </si>
  <si>
    <t>Renew Energy Maintenance LLC</t>
  </si>
  <si>
    <t>Trenton Solar Farm</t>
  </si>
  <si>
    <t>Thermo No 1</t>
  </si>
  <si>
    <t>Thermo No 1 BE 01 LLC</t>
  </si>
  <si>
    <t>Fox Island Wind LLC</t>
  </si>
  <si>
    <t>Henrico</t>
  </si>
  <si>
    <t>Red Mesa Wind LLC</t>
  </si>
  <si>
    <t>Keenan II Renewable Energy Co LLC</t>
  </si>
  <si>
    <t>CPV Keenan II Renewable Energy Co LLC</t>
  </si>
  <si>
    <t>Avenal Park</t>
  </si>
  <si>
    <t>Avenal Solar Holdings LLC</t>
  </si>
  <si>
    <t>Sun City Project LLC</t>
  </si>
  <si>
    <t>Sand Drag LLC</t>
  </si>
  <si>
    <t>Morgantown Solar Park</t>
  </si>
  <si>
    <t>The Hankin Group</t>
  </si>
  <si>
    <t>510 REPP One</t>
  </si>
  <si>
    <t>510 REPP One LLC</t>
  </si>
  <si>
    <t>Siphon Drop Power Plant</t>
  </si>
  <si>
    <t>Yuma County Water User's Association</t>
  </si>
  <si>
    <t>MP Durham LLC</t>
  </si>
  <si>
    <t>MP Wayne LLC</t>
  </si>
  <si>
    <t>Pocono Solar Project</t>
  </si>
  <si>
    <t>Pocono International Raceway Inc</t>
  </si>
  <si>
    <t>Cogentrix of Alamosa</t>
  </si>
  <si>
    <t>Alamosa Operating Services LLC</t>
  </si>
  <si>
    <t>Questa Solar Facility</t>
  </si>
  <si>
    <t>Chevron Technology Ventures</t>
  </si>
  <si>
    <t>Bellevue Solar Project</t>
  </si>
  <si>
    <t>Agua Caliente Solar Project</t>
  </si>
  <si>
    <t>Agua Caliente Solar</t>
  </si>
  <si>
    <t>Lakefield Wind Project LLC</t>
  </si>
  <si>
    <t>Adams Wind Generations LLC</t>
  </si>
  <si>
    <t>Jersey Valley Geothermal Power Plant</t>
  </si>
  <si>
    <t>Greater Sandhill I</t>
  </si>
  <si>
    <t>Greater Sandhill I LLC</t>
  </si>
  <si>
    <t>AV Solar Ranch One</t>
  </si>
  <si>
    <t>AV Solar Ranch 1 LLC</t>
  </si>
  <si>
    <t>Dry Lake Wind II LLC</t>
  </si>
  <si>
    <t>New England Wind LLC</t>
  </si>
  <si>
    <t>Linden Solar Farm</t>
  </si>
  <si>
    <t>Yardville Solar Farm</t>
  </si>
  <si>
    <t>WEA Texas Bayonne</t>
  </si>
  <si>
    <t>Matrix Buildings A&amp;B (Perth Amboy) Solar</t>
  </si>
  <si>
    <t>Community Wind North LLC</t>
  </si>
  <si>
    <t>Ridgewind</t>
  </si>
  <si>
    <t>Ridgewind Power Partners LLC</t>
  </si>
  <si>
    <t>Ashtabula Wind III LLC</t>
  </si>
  <si>
    <t>GSK York RDC Solar Facility</t>
  </si>
  <si>
    <t>GlaxoSmithKline Consumer Healthcare L P</t>
  </si>
  <si>
    <t>UASTP I</t>
  </si>
  <si>
    <t>Big Sky Dairy Digester</t>
  </si>
  <si>
    <t>DF-AP #1 LLC</t>
  </si>
  <si>
    <t>Genesis Solar Energy Project</t>
  </si>
  <si>
    <t>Genesis Solar LLC</t>
  </si>
  <si>
    <t>Danielson Wind Farms LLC</t>
  </si>
  <si>
    <t>Dow Jones South Brunswick Solar</t>
  </si>
  <si>
    <t>Dow Jones &amp; Co</t>
  </si>
  <si>
    <t>Willow Island Hydroelectric Plant</t>
  </si>
  <si>
    <t>Taylorsville Solar LLC</t>
  </si>
  <si>
    <t>Northwest Regional</t>
  </si>
  <si>
    <t>Oneida Herkimer</t>
  </si>
  <si>
    <t>Eagle Valley (MI)</t>
  </si>
  <si>
    <t>Prairie View IL</t>
  </si>
  <si>
    <t>Prairie Bluff</t>
  </si>
  <si>
    <t>West Camden</t>
  </si>
  <si>
    <t>Geneva</t>
  </si>
  <si>
    <t>Mahoning</t>
  </si>
  <si>
    <t>Knouse Solar Project 1</t>
  </si>
  <si>
    <t>Knouse Food Cooperative Inc</t>
  </si>
  <si>
    <t>Notus Wind 1</t>
  </si>
  <si>
    <t>Notus Clean Energy LLC</t>
  </si>
  <si>
    <t>Sherbino II</t>
  </si>
  <si>
    <t>Elk Wind Farm</t>
  </si>
  <si>
    <t>Elk Wind Energy LLC</t>
  </si>
  <si>
    <t>RPI Fuel Cell LLC</t>
  </si>
  <si>
    <t>RP1 Fuel Cell LLC</t>
  </si>
  <si>
    <t>UTS SJ1 LLC</t>
  </si>
  <si>
    <t>Yolo County Solar Project</t>
  </si>
  <si>
    <t>Yolo County of</t>
  </si>
  <si>
    <t>Buffalo Ridge II LLC</t>
  </si>
  <si>
    <t>Double A Digester</t>
  </si>
  <si>
    <t>AgPower Jerome LLC</t>
  </si>
  <si>
    <t>Ryegrass Windfarm</t>
  </si>
  <si>
    <t>Aegis Renewables LLC</t>
  </si>
  <si>
    <t>Hammett Hill Windfarm</t>
  </si>
  <si>
    <t>Mainline Windfarm</t>
  </si>
  <si>
    <t>Desert Meadow Windfarm</t>
  </si>
  <si>
    <t>Cold Springs Windfarm</t>
  </si>
  <si>
    <t>Oak Glen Wind Farm</t>
  </si>
  <si>
    <t>Bellefontaine Gas Producers LLC</t>
  </si>
  <si>
    <t>Valley View Transmission LLC</t>
  </si>
  <si>
    <t>Solar Star North Carolina II LLC</t>
  </si>
  <si>
    <t>Davidson Gas Producers LLC</t>
  </si>
  <si>
    <t>Juniper Ridge Hydroelectric Project</t>
  </si>
  <si>
    <t>6th St Solar Park of Gainesville FL</t>
  </si>
  <si>
    <t>California Valley Solar Ranch</t>
  </si>
  <si>
    <t>High Plains Ranch II, LLC</t>
  </si>
  <si>
    <t>Solar Photovoltaic Project #28</t>
  </si>
  <si>
    <t>Silver State Solar Power North</t>
  </si>
  <si>
    <t>Enbridge</t>
  </si>
  <si>
    <t>Pine Tree Acres WM LFGTE</t>
  </si>
  <si>
    <t>Two Ponds Windfarm</t>
  </si>
  <si>
    <t>McGinness Hills</t>
  </si>
  <si>
    <t>Laurel Mountain</t>
  </si>
  <si>
    <t>Pilesgrove</t>
  </si>
  <si>
    <t>Blue Creek Wind Project</t>
  </si>
  <si>
    <t>Tuscarora Geothermal Power Plant</t>
  </si>
  <si>
    <t>NRG Solar Borrego I</t>
  </si>
  <si>
    <t>San Emidio</t>
  </si>
  <si>
    <t>USG Nevada LLC</t>
  </si>
  <si>
    <t>Seneca Sustainable Energy LLC</t>
  </si>
  <si>
    <t>145 Talmadge Solar</t>
  </si>
  <si>
    <t>Avidan Energy Solutions</t>
  </si>
  <si>
    <t>Mountain View IV</t>
  </si>
  <si>
    <t>Caltech Central</t>
  </si>
  <si>
    <t>Bloom Energy 2009 PPA</t>
  </si>
  <si>
    <t>Martins Creek Solar NC, LLC</t>
  </si>
  <si>
    <t>Napoleon Solar I</t>
  </si>
  <si>
    <t>Enfinity BNB Napoleon Solar LLC</t>
  </si>
  <si>
    <t>Bishop Hill Energy LLC</t>
  </si>
  <si>
    <t>Romark PA Solar</t>
  </si>
  <si>
    <t>Romark Logistics of PA Inc.</t>
  </si>
  <si>
    <t>Blue Ridge Landfill</t>
  </si>
  <si>
    <t>Westervelt Moundville Cogen</t>
  </si>
  <si>
    <t>The Westervelt Co</t>
  </si>
  <si>
    <t>Crystal Lake 3 LLC</t>
  </si>
  <si>
    <t>Garden Wind LLC</t>
  </si>
  <si>
    <t>Marlboro Mill</t>
  </si>
  <si>
    <t>Domtar Paper Company Bennettsville</t>
  </si>
  <si>
    <t>Murray Hill Solar</t>
  </si>
  <si>
    <t>Dartmouth Solar</t>
  </si>
  <si>
    <t>Ralls Wind Farm</t>
  </si>
  <si>
    <t>Ralls Wind Farm LLC</t>
  </si>
  <si>
    <t>John L. Featherstone Plant</t>
  </si>
  <si>
    <t>Hudson Ranch Power I LLC</t>
  </si>
  <si>
    <t>Highwood Generating Station</t>
  </si>
  <si>
    <t>S Montana Elec Gen and Trans Coop Inc</t>
  </si>
  <si>
    <t>Chittenden County Solar Partners</t>
  </si>
  <si>
    <t>Chittenden County Solar Partners LLC</t>
  </si>
  <si>
    <t>Sentinel Energy Center, LLC</t>
  </si>
  <si>
    <t>CPV Sentinel LLC</t>
  </si>
  <si>
    <t>Mariposa Energy Project</t>
  </si>
  <si>
    <t>Manzana Wind LLC</t>
  </si>
  <si>
    <t>Flemington Solar</t>
  </si>
  <si>
    <t>Frenchtown I Solar</t>
  </si>
  <si>
    <t>Frenchtown II Solar</t>
  </si>
  <si>
    <t>Lebanon Solar</t>
  </si>
  <si>
    <t>Oak Grove Gas Producers</t>
  </si>
  <si>
    <t>Imperial Solar Energy Center South</t>
  </si>
  <si>
    <t>CSOLAR IV South LLC</t>
  </si>
  <si>
    <t>Sampson County Landfill</t>
  </si>
  <si>
    <t>Black Creek Renewable Energy LLC</t>
  </si>
  <si>
    <t>Settlers Trail Wind Farm LLC</t>
  </si>
  <si>
    <t>Masser Farms Realty Solar</t>
  </si>
  <si>
    <t>Masser Farms Realty Ltd</t>
  </si>
  <si>
    <t>Tieton Dam Hydro Electric Project</t>
  </si>
  <si>
    <t>Toadtown</t>
  </si>
  <si>
    <t>Tule River</t>
  </si>
  <si>
    <t>Vaca Dixon Solar Station</t>
  </si>
  <si>
    <t>Perdido</t>
  </si>
  <si>
    <t>TECO CHP-1</t>
  </si>
  <si>
    <t>Texas Medical Center Central</t>
  </si>
  <si>
    <t>Monroe Generating Station</t>
  </si>
  <si>
    <t>FRV SI Transport Solar LP</t>
  </si>
  <si>
    <t>RV CSU Power II LLC</t>
  </si>
  <si>
    <t>McKinney LFG</t>
  </si>
  <si>
    <t>McKinney LFG LLC</t>
  </si>
  <si>
    <t>Carson Solar I</t>
  </si>
  <si>
    <t>Carson Solar 1 LLC</t>
  </si>
  <si>
    <t>Ocotillo Express LLC</t>
  </si>
  <si>
    <t>Walnut Creek Energy Park</t>
  </si>
  <si>
    <t>NRG Walnut Creek LLC</t>
  </si>
  <si>
    <t>KODE Novus I</t>
  </si>
  <si>
    <t>DeWind Frisco</t>
  </si>
  <si>
    <t>Trexlertown Solar Array North and South</t>
  </si>
  <si>
    <t>Trinity Hills</t>
  </si>
  <si>
    <t>Volta 2</t>
  </si>
  <si>
    <t>Roger Road WWTP</t>
  </si>
  <si>
    <t>SunE M5C Holdings LLC</t>
  </si>
  <si>
    <t>Kapaa Photovoltaic Project</t>
  </si>
  <si>
    <t>Kapaa Solar LLC</t>
  </si>
  <si>
    <t>North Hurlburt Wind LLC</t>
  </si>
  <si>
    <t>Caithness Shepherds Flat LLC</t>
  </si>
  <si>
    <t>Kawailoa Wind</t>
  </si>
  <si>
    <t>Kawailoa Wind LLC</t>
  </si>
  <si>
    <t>Palouse</t>
  </si>
  <si>
    <t>Solar Photovoltaic Project #32</t>
  </si>
  <si>
    <t>Solar Photovoltaic Project #33</t>
  </si>
  <si>
    <t>Solar Photovoltaic Project #42</t>
  </si>
  <si>
    <t>Solar Photovoltaic Project #44</t>
  </si>
  <si>
    <t>Winona County Wind LLC</t>
  </si>
  <si>
    <t>South Hurlburt Wind LLC</t>
  </si>
  <si>
    <t>Horseshoe Bend Wind LLC</t>
  </si>
  <si>
    <t>Garland Canal Power Plant</t>
  </si>
  <si>
    <t>Shoshone Irrigation District</t>
  </si>
  <si>
    <t>Shirley Wind</t>
  </si>
  <si>
    <t>Shirley Wind LLC</t>
  </si>
  <si>
    <t>AFA Solar Farm</t>
  </si>
  <si>
    <t>Solar Star Colorado II LLC</t>
  </si>
  <si>
    <t>La Senita</t>
  </si>
  <si>
    <t>Sunnyvale City of WPCP</t>
  </si>
  <si>
    <t>Sunset Reservoir North Basin</t>
  </si>
  <si>
    <t>RE SFCity1, LP</t>
  </si>
  <si>
    <t>Algonquin Power Sanger LLC</t>
  </si>
  <si>
    <t>RP-Orlando, LLC</t>
  </si>
  <si>
    <t>GE 1 6 100 Prototype</t>
  </si>
  <si>
    <t>GE Wind Energy LLC</t>
  </si>
  <si>
    <t>Albuquerque Solar Energy Center</t>
  </si>
  <si>
    <t>Record Hill Wind</t>
  </si>
  <si>
    <t>Record Hill Wind LLC</t>
  </si>
  <si>
    <t>Cooper Farms VW Project</t>
  </si>
  <si>
    <t>V.H. Cooper &amp; Co., Inc.</t>
  </si>
  <si>
    <t>CCCSD Wastewater Treatment Plnt</t>
  </si>
  <si>
    <t>Central Contra Costa Sanitary District</t>
  </si>
  <si>
    <t>ETS Ewing Solar Facility</t>
  </si>
  <si>
    <t>Solar Star New Jersey IV, LLC</t>
  </si>
  <si>
    <t>Las Vegas Solar Energy Center</t>
  </si>
  <si>
    <t>Alamogordo Solar Energy Center</t>
  </si>
  <si>
    <t>PaTu Wind Farm LLC</t>
  </si>
  <si>
    <t>Robert O Schulz Solar Farm</t>
  </si>
  <si>
    <t>South San Joaquin Irr District</t>
  </si>
  <si>
    <t>DST Cogen</t>
  </si>
  <si>
    <t>DST Output</t>
  </si>
  <si>
    <t>Allenwood</t>
  </si>
  <si>
    <t>Lycoming County</t>
  </si>
  <si>
    <t>University of California San Diego</t>
  </si>
  <si>
    <t>Oxnard Paper Mill</t>
  </si>
  <si>
    <t>New-Indy, Oxnard LLC</t>
  </si>
  <si>
    <t>Shiloh III Wind Project LLC</t>
  </si>
  <si>
    <t>Matrix Stults Road Solar Facility</t>
  </si>
  <si>
    <t>Long Island Solar Farm LLC</t>
  </si>
  <si>
    <t>Minco Wind I, LLC</t>
  </si>
  <si>
    <t>FPLE Wind, LLC</t>
  </si>
  <si>
    <t>Hatch Solar Energy Center I, LLC</t>
  </si>
  <si>
    <t>Broken Bow Wind LLC</t>
  </si>
  <si>
    <t>Teichert Materials-Teichert Vernalis</t>
  </si>
  <si>
    <t>Foundation HA Energy Generation, LLC</t>
  </si>
  <si>
    <t>Pinnacle Wind Force LLC</t>
  </si>
  <si>
    <t>Cana Gas Processing Plant</t>
  </si>
  <si>
    <t>Bridge Street 1 &amp; 2</t>
  </si>
  <si>
    <t>Fort Hill 1, 2, 3 &amp; 4</t>
  </si>
  <si>
    <t>Fishers Island 1</t>
  </si>
  <si>
    <t>Gary Court 1 &amp; 2</t>
  </si>
  <si>
    <t>Jewett City 1</t>
  </si>
  <si>
    <t>LNG 1 &amp; 2</t>
  </si>
  <si>
    <t>Lebanon Pines 1 &amp; 2</t>
  </si>
  <si>
    <t>Water Treatment 1 &amp; 2</t>
  </si>
  <si>
    <t>Eastside WWTP</t>
  </si>
  <si>
    <t>Town Of High Point</t>
  </si>
  <si>
    <t>Ward WTP</t>
  </si>
  <si>
    <t>Westside WWTP</t>
  </si>
  <si>
    <t>New Harvest Wind Project LLC</t>
  </si>
  <si>
    <t>LE Wind Turbine 1</t>
  </si>
  <si>
    <t>Lincoln Electric Company</t>
  </si>
  <si>
    <t>Blue Canyon Windpower VI LLC</t>
  </si>
  <si>
    <t>Paulding Wind Farm II</t>
  </si>
  <si>
    <t>Paulding Wind Farm II LLC</t>
  </si>
  <si>
    <t>Rising Tree Wind Farm</t>
  </si>
  <si>
    <t>Rising Tree Wind Farm LLC</t>
  </si>
  <si>
    <t>Norwich WWTP</t>
  </si>
  <si>
    <t>Bos Dairy, LLC</t>
  </si>
  <si>
    <t>Foundation ST</t>
  </si>
  <si>
    <t>Gaston Memorial Hospital</t>
  </si>
  <si>
    <t>Gastonia City of</t>
  </si>
  <si>
    <t>Long Creek Waste Water Plant</t>
  </si>
  <si>
    <t>Wolverine</t>
  </si>
  <si>
    <t>Wolverine Wind Energy, LLC</t>
  </si>
  <si>
    <t>Bulldog</t>
  </si>
  <si>
    <t>Bulldog Wind Energy, LLC</t>
  </si>
  <si>
    <t>Linden Wind Energy Project</t>
  </si>
  <si>
    <t>Auburn LFG Energy Facility</t>
  </si>
  <si>
    <t>Auburn Energy, LLC</t>
  </si>
  <si>
    <t>Union City Wind Turbine</t>
  </si>
  <si>
    <t>Performance Services</t>
  </si>
  <si>
    <t>Randolph Eastern School Wind Turbine</t>
  </si>
  <si>
    <t>Ironwood Wind</t>
  </si>
  <si>
    <t>Ironwood Windpower LLC</t>
  </si>
  <si>
    <t>500 Virginia Solar</t>
  </si>
  <si>
    <t>500 Virginia Solar, LP</t>
  </si>
  <si>
    <t>Vestas Towers America, Inc.</t>
  </si>
  <si>
    <t>Vestas Towers America, Inc</t>
  </si>
  <si>
    <t>Prairie Rose Wind Farm</t>
  </si>
  <si>
    <t>City &amp; County of Denver at Denver Int'l</t>
  </si>
  <si>
    <t>Denver Airport Solar, LLC</t>
  </si>
  <si>
    <t>McCormick &amp; Co. Inc. at Belcamp</t>
  </si>
  <si>
    <t>Constellation Solar Maryland, LLC</t>
  </si>
  <si>
    <t>Toys R Us- DE, Inc. at Mt. Olive, NJ</t>
  </si>
  <si>
    <t>Constellation Solar New Jersey II, LLC</t>
  </si>
  <si>
    <t>Zotos International WPGF</t>
  </si>
  <si>
    <t>Zotos International</t>
  </si>
  <si>
    <t>Elm Creek Wind II LLC</t>
  </si>
  <si>
    <t>Regulus Solar Project</t>
  </si>
  <si>
    <t>Regulus Solar, LLC</t>
  </si>
  <si>
    <t>FRV Cygnus Solar Project</t>
  </si>
  <si>
    <t>Yamhill Solar LLC</t>
  </si>
  <si>
    <t>Oregon State University Energy Center</t>
  </si>
  <si>
    <t>Oregon State University</t>
  </si>
  <si>
    <t>Town of Falmouth WWTP</t>
  </si>
  <si>
    <t>Town of Falmouth</t>
  </si>
  <si>
    <t>Bakersfield College Solar 01</t>
  </si>
  <si>
    <t>Kern Community College District</t>
  </si>
  <si>
    <t>Temescal Canyon RV, LLC</t>
  </si>
  <si>
    <t>Avra Valley Solar</t>
  </si>
  <si>
    <t>NRG Solar Avra Valley</t>
  </si>
  <si>
    <t>Vineland Mays Landing Solar</t>
  </si>
  <si>
    <t>NJR Clean Energy Ventures Corporation</t>
  </si>
  <si>
    <t>Manalapan Village Solar</t>
  </si>
  <si>
    <t>McGraw Hill Solar</t>
  </si>
  <si>
    <t>Cimarron Windpower II</t>
  </si>
  <si>
    <t>Cimarron Windpower II, LLC</t>
  </si>
  <si>
    <t>Astoria Energy II</t>
  </si>
  <si>
    <t>Astoria Energy II LLC</t>
  </si>
  <si>
    <t>SAF Hydroelectric LLC</t>
  </si>
  <si>
    <t>Foxwoods CoGen</t>
  </si>
  <si>
    <t>Foxwoods Resort Casino</t>
  </si>
  <si>
    <t>Seabrook Solar Plant</t>
  </si>
  <si>
    <t>SBS Energy Partners LLC</t>
  </si>
  <si>
    <t>seabrook solar</t>
  </si>
  <si>
    <t>CASD Solar</t>
  </si>
  <si>
    <t>Carlisle Area School District</t>
  </si>
  <si>
    <t>SMUD at Grundman</t>
  </si>
  <si>
    <t>Sacramento PV Energy, LLC</t>
  </si>
  <si>
    <t>SMUD at Van Conett</t>
  </si>
  <si>
    <t>SMUD at Fleshman</t>
  </si>
  <si>
    <t>Oakdale Renewable Energy Plant</t>
  </si>
  <si>
    <t>Macys Goodyear</t>
  </si>
  <si>
    <t>Macys Corporate Services, Inc</t>
  </si>
  <si>
    <t>Indian Orchard PV Facility</t>
  </si>
  <si>
    <t>Western Massachusetts Electric Company</t>
  </si>
  <si>
    <t>Pioneer Trail Wind Farm, LLC</t>
  </si>
  <si>
    <t>Silver Lake Solar Photovoltaic Facility</t>
  </si>
  <si>
    <t>Murphy Farm Power, LLC</t>
  </si>
  <si>
    <t>Post Rock Wind Power Project, LLC</t>
  </si>
  <si>
    <t>Arlington Valley Solar Energy II</t>
  </si>
  <si>
    <t>Arlington Valley Solar Energy II LLC</t>
  </si>
  <si>
    <t>City of Boulder WWTP</t>
  </si>
  <si>
    <t>SunE NLB-2, LLC</t>
  </si>
  <si>
    <t>City of Madera WWTP</t>
  </si>
  <si>
    <t>SunE GIL1, LLC</t>
  </si>
  <si>
    <t>Staples La Mirada, CA</t>
  </si>
  <si>
    <t>SunE WF3-ST Holdings, LLC</t>
  </si>
  <si>
    <t>Rinehart</t>
  </si>
  <si>
    <t>Humphrey Realty</t>
  </si>
  <si>
    <t>CS Murphy Point, LLC</t>
  </si>
  <si>
    <t>Norden 1-3</t>
  </si>
  <si>
    <t>Third Taxing District of Norwalk</t>
  </si>
  <si>
    <t>Turnbull Hydro</t>
  </si>
  <si>
    <t>Turnbull Hydro LLC</t>
  </si>
  <si>
    <t>DOE Golden NWTC Load Side</t>
  </si>
  <si>
    <t>DOE National Renewable Energy Laboratory</t>
  </si>
  <si>
    <t>DOE Golden NWTC Turbine Side</t>
  </si>
  <si>
    <t>DOE Golden NREL Main Campus</t>
  </si>
  <si>
    <t>Topaz Solar Farm</t>
  </si>
  <si>
    <t>Topaz Solar Farms LLC</t>
  </si>
  <si>
    <t>Power Generation Station (PGS) 2</t>
  </si>
  <si>
    <t>Aerojet I</t>
  </si>
  <si>
    <t>Solar Power Inc.</t>
  </si>
  <si>
    <t>Aerojet II</t>
  </si>
  <si>
    <t>Webberville Solar Project</t>
  </si>
  <si>
    <t>FRV AE Solar LLC</t>
  </si>
  <si>
    <t>Vasco Winds</t>
  </si>
  <si>
    <t>Vasco Winds, LLC</t>
  </si>
  <si>
    <t>Montezuma Wind II</t>
  </si>
  <si>
    <t>NextEra Energy Montezuma Wind II, LLC</t>
  </si>
  <si>
    <t>Signal Hill West Unit</t>
  </si>
  <si>
    <t>Signal Hill Petroleum, Inc</t>
  </si>
  <si>
    <t>Airport Industrial</t>
  </si>
  <si>
    <t>Blue Water Renewables Inc</t>
  </si>
  <si>
    <t>Mesquite Solar 1</t>
  </si>
  <si>
    <t>Mesquite Solar 1, LLC</t>
  </si>
  <si>
    <t>Catalina Solar LLC</t>
  </si>
  <si>
    <t>Rohr Inc, a UTC Aerospace Systems Company</t>
  </si>
  <si>
    <t>UTAS Aerostructures</t>
  </si>
  <si>
    <t>City of Palo Alto</t>
  </si>
  <si>
    <t>Watkins Manufacturing Co.</t>
  </si>
  <si>
    <t>Watkins Manufacturing Corporation</t>
  </si>
  <si>
    <t>UASTP II</t>
  </si>
  <si>
    <t>Berkshire Wind Power Project</t>
  </si>
  <si>
    <t>North Palm Springs 4A</t>
  </si>
  <si>
    <t>Johnson Matthey, Inc. Solar</t>
  </si>
  <si>
    <t>NJMC Landfill</t>
  </si>
  <si>
    <t>Shiloh IV Wind Project LLC</t>
  </si>
  <si>
    <t>Summit Associates</t>
  </si>
  <si>
    <t>BlackRock-Matrix</t>
  </si>
  <si>
    <t>Mill Creek Solar</t>
  </si>
  <si>
    <t>Lake Hodges Hydroelectric Facility</t>
  </si>
  <si>
    <t>Lopez Canyon</t>
  </si>
  <si>
    <t>UMM Wind Turbine</t>
  </si>
  <si>
    <t>University of Minnestoa Morris Campus</t>
  </si>
  <si>
    <t>Benjamin Moore &amp; Co. Solar</t>
  </si>
  <si>
    <t>Constellation Solar New Jersey, LLC</t>
  </si>
  <si>
    <t>Cherry Hill</t>
  </si>
  <si>
    <t>NFI Solar LLC</t>
  </si>
  <si>
    <t>UCSD Fuel Cell Plant</t>
  </si>
  <si>
    <t>BioFuels Point Loma LLC</t>
  </si>
  <si>
    <t>SPS1 Dollarhide</t>
  </si>
  <si>
    <t>SunE SPS1, LLC</t>
  </si>
  <si>
    <t>SPS2 Jal</t>
  </si>
  <si>
    <t>SunE SPS2, LLC</t>
  </si>
  <si>
    <t>SPS3 Lea</t>
  </si>
  <si>
    <t>SunE SPS3, LLC</t>
  </si>
  <si>
    <t>SPS4 Monument</t>
  </si>
  <si>
    <t>SunE SPS4, LLC</t>
  </si>
  <si>
    <t>SPS5 Hopi</t>
  </si>
  <si>
    <t>SunE SPS5, LLC</t>
  </si>
  <si>
    <t>Suzlon Project VIII LLC</t>
  </si>
  <si>
    <t>Vineland Headquarters</t>
  </si>
  <si>
    <t>North Palm Springs 1A</t>
  </si>
  <si>
    <t>Laurel Hill Wind</t>
  </si>
  <si>
    <t>Laurel Wind Energy LLC</t>
  </si>
  <si>
    <t>The City of Vineland at West Vineland</t>
  </si>
  <si>
    <t>The City of Vineland at North Vineland</t>
  </si>
  <si>
    <t>FedEx Field Solar Facility</t>
  </si>
  <si>
    <t>NRG Solar Arrowhead LLC</t>
  </si>
  <si>
    <t>Gordon Butte Wind LLC</t>
  </si>
  <si>
    <t>Sawtooth Wind Project</t>
  </si>
  <si>
    <t>Idaho Winds LLC</t>
  </si>
  <si>
    <t>Maple Solar</t>
  </si>
  <si>
    <t>Los Vientos Wind 1A</t>
  </si>
  <si>
    <t>Los Vientos Wind 1A, LLC</t>
  </si>
  <si>
    <t>Los Vientos Wind 1B</t>
  </si>
  <si>
    <t>Los Vientos Wind 1B, LLC</t>
  </si>
  <si>
    <t>SMUD at Lawrence</t>
  </si>
  <si>
    <t>Frederick County LFGTE Facility</t>
  </si>
  <si>
    <t>Frederick County Virginia</t>
  </si>
  <si>
    <t>TPW Petersburg</t>
  </si>
  <si>
    <t>TPW Petersburg LLC</t>
  </si>
  <si>
    <t>Coastal Energy Project</t>
  </si>
  <si>
    <t>Coastal Community Action Program</t>
  </si>
  <si>
    <t>Pacific Wind LLC</t>
  </si>
  <si>
    <t>Mount Saint Mary's</t>
  </si>
  <si>
    <t>Constellation Solar Horizons LLC</t>
  </si>
  <si>
    <t>Consumer Products (Camas) LLC</t>
  </si>
  <si>
    <t>Georgia-Pacific Consumer Products (Camas) LLC</t>
  </si>
  <si>
    <t>Power County Wind Park South</t>
  </si>
  <si>
    <t>Power County Wind Park South LLC</t>
  </si>
  <si>
    <t>Power County Wind Park North</t>
  </si>
  <si>
    <t>Power County Wind Park North LLC</t>
  </si>
  <si>
    <t>Cimarron Wind Energy LLC</t>
  </si>
  <si>
    <t>Youngs Creek Hydroelectric Project</t>
  </si>
  <si>
    <t>Naval Air Weapons Station China Lake</t>
  </si>
  <si>
    <t>Solar Star California XV, LLC</t>
  </si>
  <si>
    <t>Arizona Western College PV</t>
  </si>
  <si>
    <t>Main Street Power</t>
  </si>
  <si>
    <t>Rockland Wind Farm</t>
  </si>
  <si>
    <t>Ridgeline Energy LLC</t>
  </si>
  <si>
    <t>Brown County Wind Turbine</t>
  </si>
  <si>
    <t>Adams Electric Cooperative</t>
  </si>
  <si>
    <t>Longwood Gardens</t>
  </si>
  <si>
    <t>Ecogy Pennsylvania Systems LLC</t>
  </si>
  <si>
    <t>Mehoopany Wind Energy LLC</t>
  </si>
  <si>
    <t>South Bay Fuel Cell Plant</t>
  </si>
  <si>
    <t>Ameresco Butte County</t>
  </si>
  <si>
    <t>Ameresco Butte County LLC</t>
  </si>
  <si>
    <t>Perdue Bridgeville Photovoltaic</t>
  </si>
  <si>
    <t>WGL Energy Systems, Inc</t>
  </si>
  <si>
    <t>Palo Verde College</t>
  </si>
  <si>
    <t>SSA Solar of CA 2 LLC</t>
  </si>
  <si>
    <t>Windstar 1</t>
  </si>
  <si>
    <t>Kingman 1</t>
  </si>
  <si>
    <t>FedEx Woodbridge</t>
  </si>
  <si>
    <t>SSA Solar of NJ LLC</t>
  </si>
  <si>
    <t>RE Dillard 1</t>
  </si>
  <si>
    <t>RE Dillard LLC</t>
  </si>
  <si>
    <t>RE Kammerer 1</t>
  </si>
  <si>
    <t>RE Kammerer LLC</t>
  </si>
  <si>
    <t>RE Dillard 2</t>
  </si>
  <si>
    <t>RE Kammerer 2</t>
  </si>
  <si>
    <t>RE Dillard 3</t>
  </si>
  <si>
    <t>RE Kammerer 3</t>
  </si>
  <si>
    <t>RE Bruceville 1</t>
  </si>
  <si>
    <t>RE Bruceville LLC</t>
  </si>
  <si>
    <t>RE Bruceville 2</t>
  </si>
  <si>
    <t>RE Bruceville 3</t>
  </si>
  <si>
    <t>FC Landfill Energy</t>
  </si>
  <si>
    <t>Flat Ridge 2 Wind Energy LLC</t>
  </si>
  <si>
    <t>US GSA Heating and Transmission</t>
  </si>
  <si>
    <t>Peak Power 1 Cogen</t>
  </si>
  <si>
    <t>Peak Power 1, LLC</t>
  </si>
  <si>
    <t>RE Bagdad Solar I LLC</t>
  </si>
  <si>
    <t>RE Bagdad Solar 1 LLC</t>
  </si>
  <si>
    <t>Foundation AB</t>
  </si>
  <si>
    <t>Foundation IE</t>
  </si>
  <si>
    <t>Sonoma County Fuel Cell</t>
  </si>
  <si>
    <t>The County of Sonoma</t>
  </si>
  <si>
    <t>RE Ajo 1 LLC</t>
  </si>
  <si>
    <t>Golden Springs Building C-1</t>
  </si>
  <si>
    <t>Golden Springs Development Company LLC</t>
  </si>
  <si>
    <t>Golden Springs Building D</t>
  </si>
  <si>
    <t>OBP Cogen</t>
  </si>
  <si>
    <t>OBP Cogen LLC</t>
  </si>
  <si>
    <t>ISH Solar Central, LLC</t>
  </si>
  <si>
    <t>Magic Valley Wind Farm I LLC</t>
  </si>
  <si>
    <t>Lime Wind</t>
  </si>
  <si>
    <t>Lime Wind LLC</t>
  </si>
  <si>
    <t>Middlebury College</t>
  </si>
  <si>
    <t>Middlebury College Biomass</t>
  </si>
  <si>
    <t>William Paterson University</t>
  </si>
  <si>
    <t>Nautilus Solar WPU LLC</t>
  </si>
  <si>
    <t>RE Dillard 4</t>
  </si>
  <si>
    <t>Coca Cola American Canyon</t>
  </si>
  <si>
    <t>Lockheed Martin Sunnyvale</t>
  </si>
  <si>
    <t>Bloom Energy</t>
  </si>
  <si>
    <t>Franklin Templeton San Mateo</t>
  </si>
  <si>
    <t>Adobe San Jose</t>
  </si>
  <si>
    <t>GL Wind</t>
  </si>
  <si>
    <t>GL Wind LLC</t>
  </si>
  <si>
    <t>Titusville Solar</t>
  </si>
  <si>
    <t>Janssen Pharmaceutical Co</t>
  </si>
  <si>
    <t>RE McKenzie 1</t>
  </si>
  <si>
    <t>RE McKenzie LLC</t>
  </si>
  <si>
    <t>RE McKenzie 2</t>
  </si>
  <si>
    <t>RE McKenzie 3</t>
  </si>
  <si>
    <t>RE McKenzie 4</t>
  </si>
  <si>
    <t>RE McKenzie 5</t>
  </si>
  <si>
    <t>RE McKenzie 6</t>
  </si>
  <si>
    <t>Middletown Coke Company, LLC</t>
  </si>
  <si>
    <t>WCROC Wind Farm</t>
  </si>
  <si>
    <t>University of Minnesota WCROC</t>
  </si>
  <si>
    <t>Onalaska Campus Landfill Biogas</t>
  </si>
  <si>
    <t>Gundersen Lutheran Biogas I LLC</t>
  </si>
  <si>
    <t>Dinuba Wastewater Treatment Plant</t>
  </si>
  <si>
    <t>Sustainable Power Group, LLC</t>
  </si>
  <si>
    <t>Tulsa LFG  LLC</t>
  </si>
  <si>
    <t>Tulsa LFG LLC</t>
  </si>
  <si>
    <t>Glendale Energy Power Plant</t>
  </si>
  <si>
    <t>Glendale Energy LLC</t>
  </si>
  <si>
    <t>Rippey Wind Farm</t>
  </si>
  <si>
    <t>Rippey Wind Energy LLC</t>
  </si>
  <si>
    <t>Heliocentric</t>
  </si>
  <si>
    <t>Heliocentric LLC</t>
  </si>
  <si>
    <t>Hawkeye Wind Farm</t>
  </si>
  <si>
    <t>Bethel Wind Energy LLC</t>
  </si>
  <si>
    <t>Mustang Hills LLC</t>
  </si>
  <si>
    <t>Pinyon Pine I</t>
  </si>
  <si>
    <t>Pinyon Pines Wind I, LLC</t>
  </si>
  <si>
    <t>Alta Wind VIII</t>
  </si>
  <si>
    <t>L-8 Solar Project</t>
  </si>
  <si>
    <t>L-8 Solar Project LLC</t>
  </si>
  <si>
    <t>Pinyon Pine II</t>
  </si>
  <si>
    <t>Pinyon Pines Wind II, LLC</t>
  </si>
  <si>
    <t>Dartmouth II Solar</t>
  </si>
  <si>
    <t>Woodbridge Energy Center</t>
  </si>
  <si>
    <t>ISH Solar Hospital SDMC</t>
  </si>
  <si>
    <t>ISH Solar Hospitals LLC</t>
  </si>
  <si>
    <t>ISH Solar Hospital Downey</t>
  </si>
  <si>
    <t>SC Landfill Energy LLC</t>
  </si>
  <si>
    <t>interstate power and light company</t>
  </si>
  <si>
    <t>franklin county</t>
  </si>
  <si>
    <t>Franklin County Wind Farm</t>
  </si>
  <si>
    <t>Franklin County Wind LLC</t>
  </si>
  <si>
    <t>AC Landfill Energy LLC</t>
  </si>
  <si>
    <t>SX Landfill Energy LLC</t>
  </si>
  <si>
    <t>BC Landfill Energy LLC</t>
  </si>
  <si>
    <t>WC Landfill Energy LLC</t>
  </si>
  <si>
    <t>Green Acres Solar Facility 1</t>
  </si>
  <si>
    <t>SEAI Elk Grove LLC</t>
  </si>
  <si>
    <t>Green Acres Solar Facility 2</t>
  </si>
  <si>
    <t>North Hollywood</t>
  </si>
  <si>
    <t>Ipswich Wind Turbine</t>
  </si>
  <si>
    <t>Univ of California San Diego Solar</t>
  </si>
  <si>
    <t>Caney River Wind Project</t>
  </si>
  <si>
    <t>Industry MetroLink PV 1</t>
  </si>
  <si>
    <t>City of Industry</t>
  </si>
  <si>
    <t>Hidden Hollow Energy</t>
  </si>
  <si>
    <t>Hidden Hollow Energy LLC</t>
  </si>
  <si>
    <t>Wildcat Wind Farm I, LLC</t>
  </si>
  <si>
    <t>McKee City Solar Phase 2</t>
  </si>
  <si>
    <t>Marina Energy LLC</t>
  </si>
  <si>
    <t>Stockton Athletic Center</t>
  </si>
  <si>
    <t>Golden Spread Panhandle Wnd Rch</t>
  </si>
  <si>
    <t>Howard Wind Farm</t>
  </si>
  <si>
    <t>L'Oreal Piscataway</t>
  </si>
  <si>
    <t>Heller Industrial Parks</t>
  </si>
  <si>
    <t>Castle Rock Vineyards</t>
  </si>
  <si>
    <t>Castle Rock Cooling</t>
  </si>
  <si>
    <t>2555 E Olympic Bl</t>
  </si>
  <si>
    <t>LCEC Generation LLVC</t>
  </si>
  <si>
    <t>Santa Cruz Energy</t>
  </si>
  <si>
    <t>Santa Cruz Energy LLC</t>
  </si>
  <si>
    <t>Perdue Salisbury Photovoltaic</t>
  </si>
  <si>
    <t>Eolos Wind Energy Research Field Station</t>
  </si>
  <si>
    <t>Regents of the University of Minnesota</t>
  </si>
  <si>
    <t>Pioneer Generating Station</t>
  </si>
  <si>
    <t>Queen Creek Solar Farm</t>
  </si>
  <si>
    <t>Siete Solar LLC</t>
  </si>
  <si>
    <t>Lake Charles Polymers</t>
  </si>
  <si>
    <t>Wellford Renewable Energy Plant</t>
  </si>
  <si>
    <t>City West Diesel Plant</t>
  </si>
  <si>
    <t>Wildcat Wind</t>
  </si>
  <si>
    <t>Wildcat Wind LLC</t>
  </si>
  <si>
    <t>Harvest II Windfarm</t>
  </si>
  <si>
    <t>Harvest II Windfarm LLC</t>
  </si>
  <si>
    <t>KODE Novus II</t>
  </si>
  <si>
    <t>Horse Butte Wind I, LLC</t>
  </si>
  <si>
    <t>Martinsville LFG Generator</t>
  </si>
  <si>
    <t>Improvement Dst No. 4</t>
  </si>
  <si>
    <t>Kern County Water Agency</t>
  </si>
  <si>
    <t>Concord Energy</t>
  </si>
  <si>
    <t>Concord Energy LLC</t>
  </si>
  <si>
    <t>Richmond Energy</t>
  </si>
  <si>
    <t>Richmond Energy LLC</t>
  </si>
  <si>
    <t>Palm Beach Renewable Energy Facility 2</t>
  </si>
  <si>
    <t>Hurricane City Power</t>
  </si>
  <si>
    <t>Solar Photovoltaic Project #48</t>
  </si>
  <si>
    <t>El Segundo Energy Center LLC</t>
  </si>
  <si>
    <t>Fighting Creek LFGTE Plant</t>
  </si>
  <si>
    <t>Kootenai Electric Cooperative Inc</t>
  </si>
  <si>
    <t>SMMPA Methane Energy Facility</t>
  </si>
  <si>
    <t>San Antonio West Solar Rooftop</t>
  </si>
  <si>
    <t>SS San Antonio West LLC</t>
  </si>
  <si>
    <t>Central Utility Plant Cincinnati</t>
  </si>
  <si>
    <t>University of Cincinnati</t>
  </si>
  <si>
    <t>Piedmont Green Power</t>
  </si>
  <si>
    <t>Piedmont Green Power LLC</t>
  </si>
  <si>
    <t>Centennial Generating Station</t>
  </si>
  <si>
    <t>Roseburg LFG</t>
  </si>
  <si>
    <t>Roseburg LFG Energy LLC</t>
  </si>
  <si>
    <t>Grand Ridge Solar Farm</t>
  </si>
  <si>
    <t>Sidney MT Plant</t>
  </si>
  <si>
    <t>Sidney Sugars Incorporated</t>
  </si>
  <si>
    <t>Tronox</t>
  </si>
  <si>
    <t>Spreckels Sugar Company</t>
  </si>
  <si>
    <t>Bayer CropScience Institute Plant</t>
  </si>
  <si>
    <t>Bayer CropScience</t>
  </si>
  <si>
    <t>Sonoco Products Co</t>
  </si>
  <si>
    <t>Heat Plant 770</t>
  </si>
  <si>
    <t>Wright Patterson AFB</t>
  </si>
  <si>
    <t>Baffin Wind</t>
  </si>
  <si>
    <t>SIUC</t>
  </si>
  <si>
    <t>Southern Illinois University Carbondale</t>
  </si>
  <si>
    <t>East Campus Utility Plant</t>
  </si>
  <si>
    <t>Amonix UASTP Solar Power Station</t>
  </si>
  <si>
    <t>Amonix UASTP Solar Generation 1 LLC</t>
  </si>
  <si>
    <t>Holyoke Solar Cooperative at Mueller</t>
  </si>
  <si>
    <t>Holyoke Solar LLC</t>
  </si>
  <si>
    <t>Wentzville Assembly &amp; Contiguous</t>
  </si>
  <si>
    <t>General Motors LLC</t>
  </si>
  <si>
    <t>Solar Star California II LLC</t>
  </si>
  <si>
    <t>Douglas Solar</t>
  </si>
  <si>
    <t>Eva Creek Wind</t>
  </si>
  <si>
    <t>Albany Brewery</t>
  </si>
  <si>
    <t>Miller Coors LLC</t>
  </si>
  <si>
    <t>Western Sugar Coop - Scottsbluff</t>
  </si>
  <si>
    <t>Western Sugar Cooperative</t>
  </si>
  <si>
    <t>ADA Carbon Solutions Red River</t>
  </si>
  <si>
    <t>ADA Carbon Solutions (Red River), LLC</t>
  </si>
  <si>
    <t>Walmart Casa Grande</t>
  </si>
  <si>
    <t>SolarCity Corporation</t>
  </si>
  <si>
    <t>Wausau Paper Middletown</t>
  </si>
  <si>
    <t>Town of Uxbridge MA at Commerce Dr</t>
  </si>
  <si>
    <t>Constellation Solar Net Metering LLC</t>
  </si>
  <si>
    <t>Town of Norfolk MA at Medway Branch</t>
  </si>
  <si>
    <t>Constellation Solar Massachusetts LLC</t>
  </si>
  <si>
    <t>Lonesome Creek Station</t>
  </si>
  <si>
    <t>Goddard Steam Plant</t>
  </si>
  <si>
    <t>Naval Facilities Engineering Command</t>
  </si>
  <si>
    <t>Winyah</t>
  </si>
  <si>
    <t>Fredericktown Energy Center</t>
  </si>
  <si>
    <t>Macho Springs Power I</t>
  </si>
  <si>
    <t>Capital Power Corporation</t>
  </si>
  <si>
    <t>NJ Oak Solar Plant</t>
  </si>
  <si>
    <t>NJ Oak Solar LLC</t>
  </si>
  <si>
    <t>MSC Sebewaing</t>
  </si>
  <si>
    <t>Michigan Sugar Company</t>
  </si>
  <si>
    <t>MSC Croswell</t>
  </si>
  <si>
    <t>Shore Point Solar</t>
  </si>
  <si>
    <t>Shore Point Solar LLC</t>
  </si>
  <si>
    <t>Woodall Gas Plant</t>
  </si>
  <si>
    <t>Energy Transfer Field Services LLC</t>
  </si>
  <si>
    <t>Roquette America</t>
  </si>
  <si>
    <t>Minco Wind II, LLC</t>
  </si>
  <si>
    <t>Desert Green Solar Farm LLC</t>
  </si>
  <si>
    <t>Brookfield Tehachapi 1</t>
  </si>
  <si>
    <t>Coram California Development, L.P.</t>
  </si>
  <si>
    <t>Musselshell Wind Project</t>
  </si>
  <si>
    <t>Musselshell Wind Project LLC</t>
  </si>
  <si>
    <t>Shady Oaks Wind Farm</t>
  </si>
  <si>
    <t>Musselshell Wind Project Two LLC</t>
  </si>
  <si>
    <t>Southeast Steam Plant</t>
  </si>
  <si>
    <t>Veolia Energy</t>
  </si>
  <si>
    <t>Western Sugar Coop - Torrington</t>
  </si>
  <si>
    <t>Cashton Greens Wind Farm</t>
  </si>
  <si>
    <t>Cashton Greens Wind Farm LLC</t>
  </si>
  <si>
    <t>Darrington</t>
  </si>
  <si>
    <t>Hampton Lumber Mills - Washington Inc</t>
  </si>
  <si>
    <t>Butte College Main Campus Solar</t>
  </si>
  <si>
    <t>Butte-Glenn Community College District</t>
  </si>
  <si>
    <t>SF Southeast Cogen Plant</t>
  </si>
  <si>
    <t>Spinning Spur Wind LLC</t>
  </si>
  <si>
    <t>Bobcat Bluff Wind Project LLC</t>
  </si>
  <si>
    <t>Spearville 3 LLC</t>
  </si>
  <si>
    <t>Pocahontas Prairie Wind Farm</t>
  </si>
  <si>
    <t>Gamesa Wind US</t>
  </si>
  <si>
    <t>High Sierra Cogeneration Plant</t>
  </si>
  <si>
    <t>Plumas Sierra Rural Electric Coop</t>
  </si>
  <si>
    <t>Lodi Energy Center</t>
  </si>
  <si>
    <t>Senate Wind LLC</t>
  </si>
  <si>
    <t>Meridian Vineyards</t>
  </si>
  <si>
    <t>X-Elio North America Inc</t>
  </si>
  <si>
    <t>Stephens Ranch Wind Energy LLC</t>
  </si>
  <si>
    <t>SunE EPE2 LLC</t>
  </si>
  <si>
    <t>SunE EPE1 LLC</t>
  </si>
  <si>
    <t>Canadian Hills Wind</t>
  </si>
  <si>
    <t>Canadian Hills Wind LLC</t>
  </si>
  <si>
    <t>Lincoln Landfill</t>
  </si>
  <si>
    <t>Energy 2001 Inc</t>
  </si>
  <si>
    <t>Groveland Solar</t>
  </si>
  <si>
    <t>Shrewsbury Solar</t>
  </si>
  <si>
    <t>Highland North Wind Farm</t>
  </si>
  <si>
    <t>Boston Scientific Solar</t>
  </si>
  <si>
    <t>Consolidated Edison Solutions Inc</t>
  </si>
  <si>
    <t>Desert Sunlight 300, LLC</t>
  </si>
  <si>
    <t>NextEra Energy Desert Sunlight 300, LLC</t>
  </si>
  <si>
    <t>Apple Data Center PV</t>
  </si>
  <si>
    <t>Apple, Inc</t>
  </si>
  <si>
    <t>NaturEner Rim Rock Energy</t>
  </si>
  <si>
    <t>NaturEner Rim Rock Energy LLC</t>
  </si>
  <si>
    <t>Auwahi Wind Energy</t>
  </si>
  <si>
    <t>Auwahi Wind Energy LLC</t>
  </si>
  <si>
    <t>Twin Ridges Wind Farm</t>
  </si>
  <si>
    <t>Patton Wind Farm</t>
  </si>
  <si>
    <t>Anacacho Wind Farm, LLC</t>
  </si>
  <si>
    <t>Panda Temple Power Station</t>
  </si>
  <si>
    <t>PPG - O&amp;M Panda Temple Power LLC</t>
  </si>
  <si>
    <t>Alpaugh North</t>
  </si>
  <si>
    <t>Alpaugh 50</t>
  </si>
  <si>
    <t>Granite Reliable Power</t>
  </si>
  <si>
    <t>Panda Sherman Power Station</t>
  </si>
  <si>
    <t>PPG - O&amp;M Panda Sherman Power LLC</t>
  </si>
  <si>
    <t>Salt Palace Solar Gen Plant</t>
  </si>
  <si>
    <t>Wasatch View Solar LLC</t>
  </si>
  <si>
    <t>Brea Expansion Plant</t>
  </si>
  <si>
    <t>Brea Power II</t>
  </si>
  <si>
    <t>California Ridge Wind Energy LLC</t>
  </si>
  <si>
    <t>SunE CPS3 LLC</t>
  </si>
  <si>
    <t>WSMR I</t>
  </si>
  <si>
    <t>Siemens Government Technologies Inc</t>
  </si>
  <si>
    <t>IKEA Savannah 490</t>
  </si>
  <si>
    <t>IKEA Property Inc</t>
  </si>
  <si>
    <t>IKEA Tampa 042</t>
  </si>
  <si>
    <t>IKEA Round Rock 027</t>
  </si>
  <si>
    <t>IKEA Perryville 460</t>
  </si>
  <si>
    <t>IKEA College Park 411</t>
  </si>
  <si>
    <t>IKEA Westhampton 061</t>
  </si>
  <si>
    <t>Copper Mountain Solar 2</t>
  </si>
  <si>
    <t>Copper Mountain Solar 2, LLC</t>
  </si>
  <si>
    <t>Shooting Star Wind Project LLC</t>
  </si>
  <si>
    <t>High Mesa Energy LLC</t>
  </si>
  <si>
    <t>Beebe Renewable Energy LLC</t>
  </si>
  <si>
    <t>Whitetail Wind Energy LLC</t>
  </si>
  <si>
    <t>Neal Hot Springs Geothermal Project</t>
  </si>
  <si>
    <t>Evergreen Community Power</t>
  </si>
  <si>
    <t>Evergreen Community Power, LLC</t>
  </si>
  <si>
    <t>Mt Wachusett Community College</t>
  </si>
  <si>
    <t>Spruce Mountain WInd</t>
  </si>
  <si>
    <t>Spruce Mountain Wind LLC</t>
  </si>
  <si>
    <t>SunE CPS2 LLC</t>
  </si>
  <si>
    <t>IKEA Tejon 345</t>
  </si>
  <si>
    <t>Constellation New Energy Inc</t>
  </si>
  <si>
    <t>Constellation Solar Federal LLC</t>
  </si>
  <si>
    <t>Reeves Station Rd East</t>
  </si>
  <si>
    <t>Padelford Solar</t>
  </si>
  <si>
    <t>Nickel 1 Solar Facility</t>
  </si>
  <si>
    <t>NLH1 Solar LLC</t>
  </si>
  <si>
    <t>Riverside Renewable Energy LLC</t>
  </si>
  <si>
    <t>Riverside Renewable Energy</t>
  </si>
  <si>
    <t>Buckeye Union HS District 201</t>
  </si>
  <si>
    <t>Constellation Solar Arizona LLC</t>
  </si>
  <si>
    <t>Buffalo Center Wind LLC</t>
  </si>
  <si>
    <t>RET  Modesto Solar</t>
  </si>
  <si>
    <t>RET Modesto Solar LLC</t>
  </si>
  <si>
    <t>United Stationers Supply Solar Electric</t>
  </si>
  <si>
    <t>KDC Solar O&amp;M LLC</t>
  </si>
  <si>
    <t>Chisholm View Wind Project</t>
  </si>
  <si>
    <t>Black Mountain Solar LLC</t>
  </si>
  <si>
    <t>Lilly Technical Center</t>
  </si>
  <si>
    <t>Eli Lilly and Company</t>
  </si>
  <si>
    <t>Anchor Wind, LLC</t>
  </si>
  <si>
    <t>Acciona Energy USA Global, LLC</t>
  </si>
  <si>
    <t>Community Wind South</t>
  </si>
  <si>
    <t>Zephyr Wind LLC</t>
  </si>
  <si>
    <t>Works 53</t>
  </si>
  <si>
    <t>PPG Ind Fiber Glass Prdcts Inc</t>
  </si>
  <si>
    <t>PPG Monroeville Chemicals Center</t>
  </si>
  <si>
    <t>BayWa r.e Mozart LLC</t>
  </si>
  <si>
    <t>BayWa r.e Wind LLC</t>
  </si>
  <si>
    <t>Jordache Enterprises Solar</t>
  </si>
  <si>
    <t>Jordache Enterprises</t>
  </si>
  <si>
    <t>PPG Industries, Inc. Works 6</t>
  </si>
  <si>
    <t>Battle Creek Mill</t>
  </si>
  <si>
    <t>RockTenn-Battle Creek Mill</t>
  </si>
  <si>
    <t>PPG Industries, Inc. Works 15</t>
  </si>
  <si>
    <t>Burgess BioPower</t>
  </si>
  <si>
    <t>Berlin Station, LLC</t>
  </si>
  <si>
    <t>Windy Ridge Generating Facility</t>
  </si>
  <si>
    <t>T&amp;M Limited Partnership</t>
  </si>
  <si>
    <t>MillerCoors Irwindale Brewery</t>
  </si>
  <si>
    <t>MillerCoors Shenandoah Brewery</t>
  </si>
  <si>
    <t>Paramount Refinery</t>
  </si>
  <si>
    <t>Paramount Petroleum Corporation</t>
  </si>
  <si>
    <t>Decatur-Morgan Co LFG Recovery Project</t>
  </si>
  <si>
    <t>Imperial Valley Solar Company 1 LLC</t>
  </si>
  <si>
    <t>Laredo Bus Facility Solar Canopies</t>
  </si>
  <si>
    <t>MARTA</t>
  </si>
  <si>
    <t>Charlestown Wind Turbine</t>
  </si>
  <si>
    <t>MWRA Charlestown</t>
  </si>
  <si>
    <t>PCA, Filer City Mill</t>
  </si>
  <si>
    <t>SunE CPS1 LLC</t>
  </si>
  <si>
    <t>PRSI FCC Generator</t>
  </si>
  <si>
    <t>Pasadena Refining System Inc</t>
  </si>
  <si>
    <t>Mercer Mall</t>
  </si>
  <si>
    <t>FRIT Solar Inc</t>
  </si>
  <si>
    <t>Windwalkers LLC</t>
  </si>
  <si>
    <t>5045 Wind Partners LLC</t>
  </si>
  <si>
    <t>SEPV 1</t>
  </si>
  <si>
    <t>SEPV 2</t>
  </si>
  <si>
    <t>El Dorado Refinery</t>
  </si>
  <si>
    <t>Frontier El Dorado Refinery LLC</t>
  </si>
  <si>
    <t>Edwards Air Force Base</t>
  </si>
  <si>
    <t>Borrego Solar Systems Inc</t>
  </si>
  <si>
    <t>Cross Oil Refining &amp; Marketing, Inc</t>
  </si>
  <si>
    <t>Martin Midstream Partnership,LP</t>
  </si>
  <si>
    <t>Rocky Ridge Wind Project</t>
  </si>
  <si>
    <t>Rocky Ridge Wind Project LLC</t>
  </si>
  <si>
    <t>Newark Energy Center</t>
  </si>
  <si>
    <t>Newark Energy Center, LLC</t>
  </si>
  <si>
    <t>Wolf Ridge Wind</t>
  </si>
  <si>
    <t>NextEra Wolf Ridge LLC</t>
  </si>
  <si>
    <t>Western Sugar Coop- Ft Morgan</t>
  </si>
  <si>
    <t>AMP Napoleon Solar Facility</t>
  </si>
  <si>
    <t>Fullerton Mill CHP</t>
  </si>
  <si>
    <t>Kimberly-Clark Worldwide Inc</t>
  </si>
  <si>
    <t>Kimberly Clark-Unit 1,2,3</t>
  </si>
  <si>
    <t>Kimberly-Clark Corporation</t>
  </si>
  <si>
    <t>PRC-Desoto Intl/PPG Aerospace</t>
  </si>
  <si>
    <t>PRC-Desoto Intl Corp./PPG</t>
  </si>
  <si>
    <t>Intel Folsom</t>
  </si>
  <si>
    <t>Stony Creek Wind Farm NY</t>
  </si>
  <si>
    <t>Roeder Family Wind Farm LLC</t>
  </si>
  <si>
    <t>Middlesex Apple Orchard Solar</t>
  </si>
  <si>
    <t>Keystone Solar</t>
  </si>
  <si>
    <t>Keystone Solar, LLC</t>
  </si>
  <si>
    <t>BBB Corporate Headquarters</t>
  </si>
  <si>
    <t>Bed Bath &amp; Beyond</t>
  </si>
  <si>
    <t>Christmas Tree Shops DC Burlington NJ</t>
  </si>
  <si>
    <t>Harmon DC Totowa NJ</t>
  </si>
  <si>
    <t>Bed Bath &amp; Beyond DC Port Reading NJ</t>
  </si>
  <si>
    <t>Green Meadows</t>
  </si>
  <si>
    <t>Green States Energy, Inc.</t>
  </si>
  <si>
    <t>Kern Oil &amp; Refining Co</t>
  </si>
  <si>
    <t>Foundation Cemex River Plant</t>
  </si>
  <si>
    <t>Foundation CA Fund VI Manager LLC</t>
  </si>
  <si>
    <t>Foundation Cemex BMQ</t>
  </si>
  <si>
    <t>Heritage Garden Wind Farm I LLC</t>
  </si>
  <si>
    <t>Foundation Superior Farms</t>
  </si>
  <si>
    <t>Foundation Wal-Mart Red Bluff</t>
  </si>
  <si>
    <t>Meadow Creek Project Company</t>
  </si>
  <si>
    <t>International Paper Red River Mill</t>
  </si>
  <si>
    <t>Red River Mill Intl Paper Company</t>
  </si>
  <si>
    <t>Georgia-Pacific Toledo Mill</t>
  </si>
  <si>
    <t>Georgia-Pacific Toledo LLC</t>
  </si>
  <si>
    <t>Brookside Newark</t>
  </si>
  <si>
    <t>Diamond State Generation Partners, LLC</t>
  </si>
  <si>
    <t>Bishop Hill II Wind Farm</t>
  </si>
  <si>
    <t>Bishop Hill Energy II, LLC</t>
  </si>
  <si>
    <t>Foundation Cemex Madison</t>
  </si>
  <si>
    <t>Foundation CA Fund V Manager, LLC</t>
  </si>
  <si>
    <t>Foundation RRM</t>
  </si>
  <si>
    <t>Foundation NWNA</t>
  </si>
  <si>
    <t>Cellu Tissue</t>
  </si>
  <si>
    <t>Cellu Tissue LLC</t>
  </si>
  <si>
    <t>TNSG South Plant</t>
  </si>
  <si>
    <t>TDX North Slope Generating Inc.</t>
  </si>
  <si>
    <t>La Joya Del Sol</t>
  </si>
  <si>
    <t>Depot Park Solar System</t>
  </si>
  <si>
    <t>Golden State Energy LLC</t>
  </si>
  <si>
    <t>Delano Energy Center</t>
  </si>
  <si>
    <t>Wakefern Food Corp</t>
  </si>
  <si>
    <t>Limon Wind I</t>
  </si>
  <si>
    <t>Limon</t>
  </si>
  <si>
    <t>Limon Wind II</t>
  </si>
  <si>
    <t>Kaiser Downey</t>
  </si>
  <si>
    <t>Prairies Edge Generating Facility</t>
  </si>
  <si>
    <t>Prairies Edge Dairy Farms LLC</t>
  </si>
  <si>
    <t>Blue Mountain Biogas</t>
  </si>
  <si>
    <t>Blue Mountain Biogas LLC</t>
  </si>
  <si>
    <t>Outback Solar At Christmas Valley</t>
  </si>
  <si>
    <t>Outback Solar, LLC</t>
  </si>
  <si>
    <t>Kaiser Ontario</t>
  </si>
  <si>
    <t>Oberlin Spear Point Solar One</t>
  </si>
  <si>
    <t>Oberlin Spear Point Solar One, LLC</t>
  </si>
  <si>
    <t>Washington White Post Solar LLC</t>
  </si>
  <si>
    <t>Adkins Energy LLC</t>
  </si>
  <si>
    <t>Ensign Wind LLC</t>
  </si>
  <si>
    <t>NextEra Energy Resources Ensign Wind</t>
  </si>
  <si>
    <t>Otter Creek Ethanol Poet - Ashton</t>
  </si>
  <si>
    <t>Otter Creek Ethanol LLC - Poet Ashton</t>
  </si>
  <si>
    <t>Central Energy Plant USU</t>
  </si>
  <si>
    <t>Utah State University</t>
  </si>
  <si>
    <t>Summit Street Power Plant</t>
  </si>
  <si>
    <t>Kent State University</t>
  </si>
  <si>
    <t>Groton Wind LLC</t>
  </si>
  <si>
    <t>Rock Creek Dairy</t>
  </si>
  <si>
    <t>New Energy One LLC</t>
  </si>
  <si>
    <t>SVEP Solar Project Company</t>
  </si>
  <si>
    <t>Williamstown Solar</t>
  </si>
  <si>
    <t>Twin Rivers Paper Co LLC</t>
  </si>
  <si>
    <t>Prescott Solar Plant</t>
  </si>
  <si>
    <t>SunE AZ1, LLC</t>
  </si>
  <si>
    <t>RE Kansas South LLC</t>
  </si>
  <si>
    <t>TA-High Desert LLC</t>
  </si>
  <si>
    <t>Central Utility Plant - Texas A&amp;M</t>
  </si>
  <si>
    <t>Texas A&amp;M, Utilities &amp; Energy Services</t>
  </si>
  <si>
    <t>Danbury Hospital Cogen Plant</t>
  </si>
  <si>
    <t>Danbury Hospital</t>
  </si>
  <si>
    <t>Eastern Maine Medical Center</t>
  </si>
  <si>
    <t>North Sky River Energy LLC</t>
  </si>
  <si>
    <t>Perrin Ranch Wind LLC</t>
  </si>
  <si>
    <t>SUNY Old Westbury College</t>
  </si>
  <si>
    <t>University of Rochester</t>
  </si>
  <si>
    <t>Wesleyan University Cogen 1</t>
  </si>
  <si>
    <t>Wesleyan University</t>
  </si>
  <si>
    <t>UCONN Cogen Facility</t>
  </si>
  <si>
    <t>University of Connecticut</t>
  </si>
  <si>
    <t>Williams College - Campus CHP</t>
  </si>
  <si>
    <t>President &amp; Trustees of Williams College</t>
  </si>
  <si>
    <t>Western Michigan University Power Plant</t>
  </si>
  <si>
    <t>Western Michigan University</t>
  </si>
  <si>
    <t>Cirrus Wind 1 LLC</t>
  </si>
  <si>
    <t>Mercy Medical Center</t>
  </si>
  <si>
    <t>Slayton Solar</t>
  </si>
  <si>
    <t>Ecos Energy LLC</t>
  </si>
  <si>
    <t>College of New Jersey</t>
  </si>
  <si>
    <t>The College of New Jersey</t>
  </si>
  <si>
    <t>Smith College Central Heating Plant</t>
  </si>
  <si>
    <t>The Trustees of Smith College</t>
  </si>
  <si>
    <t>William Floyd School District</t>
  </si>
  <si>
    <t>University of Redlands</t>
  </si>
  <si>
    <t>CSUF Trigeneration</t>
  </si>
  <si>
    <t>California State University at Fullerton</t>
  </si>
  <si>
    <t>Crafton Hills College Solar Farm</t>
  </si>
  <si>
    <t>San Bernardino Comm College Dist</t>
  </si>
  <si>
    <t>Seaside Heights Power Plant</t>
  </si>
  <si>
    <t>Seaside Heights Municipal Utility</t>
  </si>
  <si>
    <t>BMW Manufacturing Co</t>
  </si>
  <si>
    <t>BMW Manufacturing Co LLC</t>
  </si>
  <si>
    <t>Wilson Solar</t>
  </si>
  <si>
    <t>Kishwaukee CHP Plant</t>
  </si>
  <si>
    <t>Rock River Water Reclamation District</t>
  </si>
  <si>
    <t>M. G. Emmett J. Bean Federal Center</t>
  </si>
  <si>
    <t>U.S. General Services Administration</t>
  </si>
  <si>
    <t>MTSU Power Co-Gen Plant</t>
  </si>
  <si>
    <t>Middle Tennessee State University</t>
  </si>
  <si>
    <t>UNH 7.9 MW Plant</t>
  </si>
  <si>
    <t>Emcor Energy Services</t>
  </si>
  <si>
    <t>Loyola University Health Plant</t>
  </si>
  <si>
    <t>Loyola University Health System</t>
  </si>
  <si>
    <t>Prairie Horizon Agri Energy</t>
  </si>
  <si>
    <t>Prairie Horizon Agri Energy LLC</t>
  </si>
  <si>
    <t>Rand Whitney CHP Plant</t>
  </si>
  <si>
    <t>Rand Whitney Containerboard L.P.</t>
  </si>
  <si>
    <t>Amherst College Co Gen</t>
  </si>
  <si>
    <t>Amherst College</t>
  </si>
  <si>
    <t>HVCC Cogen Plant</t>
  </si>
  <si>
    <t>Hudson Valley Community College</t>
  </si>
  <si>
    <t>180 Raritan Solar</t>
  </si>
  <si>
    <t>180 Raritan Energy Solutions, LLC</t>
  </si>
  <si>
    <t>US Magnesium</t>
  </si>
  <si>
    <t>Arkalon Ethanol LLC</t>
  </si>
  <si>
    <t>Bonanza BioEnergy LLC</t>
  </si>
  <si>
    <t>West Campus Steam Plant</t>
  </si>
  <si>
    <t>Penn State University</t>
  </si>
  <si>
    <t>East Campus Steam Plant</t>
  </si>
  <si>
    <t>Cargill Salt Hersey</t>
  </si>
  <si>
    <t>Poet Biorefining Lake Crystal</t>
  </si>
  <si>
    <t>Parnassus Central Utility Plant</t>
  </si>
  <si>
    <t>University of California-San Francisco</t>
  </si>
  <si>
    <t>Arizona State University CHP</t>
  </si>
  <si>
    <t>NRG Energy Center Phoenix LLC</t>
  </si>
  <si>
    <t>Burnside Alumina Plant</t>
  </si>
  <si>
    <t>Almatis Burnside Inc.</t>
  </si>
  <si>
    <t>Monroe Community College Plant</t>
  </si>
  <si>
    <t>Monroe Newpower Corporation</t>
  </si>
  <si>
    <t>RE Victor Phelan Solar One LLC</t>
  </si>
  <si>
    <t>Minco Wind III, LLC</t>
  </si>
  <si>
    <t>Grassland 3&amp;4 Solar Project</t>
  </si>
  <si>
    <t>Grand Ave Plant</t>
  </si>
  <si>
    <t>Veolia Energy Kansas City</t>
  </si>
  <si>
    <t>Central Utility Plant at White Oak</t>
  </si>
  <si>
    <t>GSA Metropolitan Service Center</t>
  </si>
  <si>
    <t>Cinnamon Bay Edgeboro Landfill</t>
  </si>
  <si>
    <t>Cinnamon Bay LLC</t>
  </si>
  <si>
    <t>NextEra-Blackwell Wind, LLC</t>
  </si>
  <si>
    <t>Blackwell Wind, LLC</t>
  </si>
  <si>
    <t>NFM Solar Power LLC</t>
  </si>
  <si>
    <t>Saddle Mountain Solar I</t>
  </si>
  <si>
    <t>SunE AZ2 LLC</t>
  </si>
  <si>
    <t>West Greenwich Solar</t>
  </si>
  <si>
    <t>J.R. Simplot Company</t>
  </si>
  <si>
    <t>Grassland 1&amp;2 Solar Project</t>
  </si>
  <si>
    <t>GL Dairy Biogas</t>
  </si>
  <si>
    <t>GL Dairy Biogas LLC</t>
  </si>
  <si>
    <t>Haviland Plastic Products</t>
  </si>
  <si>
    <t>Haviland Plastic Products Co</t>
  </si>
  <si>
    <t>E.B. Eddy Paper Inc</t>
  </si>
  <si>
    <t>Hoag Hospital Cogen Plant</t>
  </si>
  <si>
    <t>Hoag Memorial Presbyterian Hospital</t>
  </si>
  <si>
    <t>CCSU Co-Gen-STBY Gen</t>
  </si>
  <si>
    <t>Central Connecticut State University</t>
  </si>
  <si>
    <t>Newberry Solar 1 LLC</t>
  </si>
  <si>
    <t>SEPV9 Power Plant</t>
  </si>
  <si>
    <t>Highlander Solar 2, LLC</t>
  </si>
  <si>
    <t>Milford Solar Farm</t>
  </si>
  <si>
    <t>Milford Solar LLC</t>
  </si>
  <si>
    <t>Lake Marion</t>
  </si>
  <si>
    <t>Energy Alternatives Wholesale LLC</t>
  </si>
  <si>
    <t>Hastings</t>
  </si>
  <si>
    <t>Lincoln Financial Field</t>
  </si>
  <si>
    <t>NRG Energy Center Eagles LLC</t>
  </si>
  <si>
    <t>Tahquitz High School</t>
  </si>
  <si>
    <t>Wagner Wind LLC</t>
  </si>
  <si>
    <t>SEPV 8</t>
  </si>
  <si>
    <t>Highlander Solar 1, LLC</t>
  </si>
  <si>
    <t>Clayville</t>
  </si>
  <si>
    <t>CCSU Fuel Cell Project</t>
  </si>
  <si>
    <t>New Britain Renewable Energy, LLC</t>
  </si>
  <si>
    <t>Georgia Mountain Community Wind Farm</t>
  </si>
  <si>
    <t>Georgia Mountain Community Wind, LLC</t>
  </si>
  <si>
    <t>Kent County-Kennedyville</t>
  </si>
  <si>
    <t>Kit Carson</t>
  </si>
  <si>
    <t>Rock Hall</t>
  </si>
  <si>
    <t>Pattern Panhandle Wind LLC</t>
  </si>
  <si>
    <t>Kent County - Worton Complex</t>
  </si>
  <si>
    <t>West Valley High School Solar</t>
  </si>
  <si>
    <t>Northeastern Illinois University Cogen</t>
  </si>
  <si>
    <t>Northeastern Illinois University</t>
  </si>
  <si>
    <t>Millersville LFG</t>
  </si>
  <si>
    <t>LES Operations Services LLC</t>
  </si>
  <si>
    <t>Pierce College</t>
  </si>
  <si>
    <t>VA Sepulveda Ambulatory Care Center</t>
  </si>
  <si>
    <t>Tullytown</t>
  </si>
  <si>
    <t>C&amp;H Sugar Plant</t>
  </si>
  <si>
    <t>C&amp;H Sugar Company Inc</t>
  </si>
  <si>
    <t>Alpha Ridge LFG</t>
  </si>
  <si>
    <t>Howard County - Maryland</t>
  </si>
  <si>
    <t>CBS Television City</t>
  </si>
  <si>
    <t>Chatham</t>
  </si>
  <si>
    <t>City of Lowell - (MI)</t>
  </si>
  <si>
    <t>Rubart</t>
  </si>
  <si>
    <t>Los Alamos PV Site</t>
  </si>
  <si>
    <t>Upper Pacolet Hydro</t>
  </si>
  <si>
    <t>Central Utilities Plant LAX 2</t>
  </si>
  <si>
    <t>LAX Airport</t>
  </si>
  <si>
    <t>Kalaeloa Solar Two</t>
  </si>
  <si>
    <t>Kalaeloa Solar Two LLC</t>
  </si>
  <si>
    <t>FAA NorCal TRACON</t>
  </si>
  <si>
    <t>Enfinity NorCal 1 FAA LLC</t>
  </si>
  <si>
    <t>Badger 1</t>
  </si>
  <si>
    <t>Desert Sky Solar LLC</t>
  </si>
  <si>
    <t>Bay View Cogeneration Facility</t>
  </si>
  <si>
    <t>COT/Division of Water Reclamation</t>
  </si>
  <si>
    <t>Apple Data Center - Fuel Cell 1&amp;2</t>
  </si>
  <si>
    <t>NCAH Central Utility Plant</t>
  </si>
  <si>
    <t>National Centers for Animal Health</t>
  </si>
  <si>
    <t>UNC-CH LFG Facility</t>
  </si>
  <si>
    <t>Bay View Backup Power Facility</t>
  </si>
  <si>
    <t>Acushnet AD Makepeace</t>
  </si>
  <si>
    <t>Acushnet Hawes Reed Road</t>
  </si>
  <si>
    <t>Easthampton Landfill-City of Easthampton</t>
  </si>
  <si>
    <t>South Robeson Farm</t>
  </si>
  <si>
    <t>Greenbacker Renewable Energy Corporation</t>
  </si>
  <si>
    <t>Raeford Farm</t>
  </si>
  <si>
    <t>Heelstone Energy Holdings, LLC</t>
  </si>
  <si>
    <t>Mass Midstate Solar 3</t>
  </si>
  <si>
    <t>Mass Midstate Solar 2</t>
  </si>
  <si>
    <t>Paia Hydroelectric Plant</t>
  </si>
  <si>
    <t>TNSG North Plant</t>
  </si>
  <si>
    <t>Mass Midstate Solar 1</t>
  </si>
  <si>
    <t>Millbury Solar</t>
  </si>
  <si>
    <t>Leicester One MA Solar LLC</t>
  </si>
  <si>
    <t>SunRay Power LLC</t>
  </si>
  <si>
    <t>Freetown Solar</t>
  </si>
  <si>
    <t>Mass Solar, LLC</t>
  </si>
  <si>
    <t>Venable Solar 1</t>
  </si>
  <si>
    <t>Venable Solar, LLC</t>
  </si>
  <si>
    <t>Venable Solar 2</t>
  </si>
  <si>
    <t>Jewish Community Center PV</t>
  </si>
  <si>
    <t>Paradise Valley H.S. PV</t>
  </si>
  <si>
    <t>SREC Bath LFGTE</t>
  </si>
  <si>
    <t>Roll Delano 2</t>
  </si>
  <si>
    <t>Roll Delano</t>
  </si>
  <si>
    <t>Roll Lost Hills</t>
  </si>
  <si>
    <t>Xilinx San Jose</t>
  </si>
  <si>
    <t>Honda Torrance</t>
  </si>
  <si>
    <t>Juniper Networks Sunnyvale</t>
  </si>
  <si>
    <t>Life Technologies Carlsbad</t>
  </si>
  <si>
    <t>Taylor Farms Salinas</t>
  </si>
  <si>
    <t>Kingsburg Solar</t>
  </si>
  <si>
    <t>Tulare PV II LLC</t>
  </si>
  <si>
    <t>PCIP Solar</t>
  </si>
  <si>
    <t>Exeter Solar</t>
  </si>
  <si>
    <t>Tulare PV I LLC</t>
  </si>
  <si>
    <t>Ivanhoe Solar</t>
  </si>
  <si>
    <t>Lindsay Solar</t>
  </si>
  <si>
    <t>Porterville Solar</t>
  </si>
  <si>
    <t>Lake Charles Plant</t>
  </si>
  <si>
    <t>Rain CII Carbon LLC</t>
  </si>
  <si>
    <t>Chadbourn Farm</t>
  </si>
  <si>
    <t>Chadbourn Farm LLC</t>
  </si>
  <si>
    <t>Warrenton Farm</t>
  </si>
  <si>
    <t>Warrenton Farm LLC</t>
  </si>
  <si>
    <t>Mocksville Farm</t>
  </si>
  <si>
    <t>Mocksville Lessee LLC</t>
  </si>
  <si>
    <t>Belwood Farm</t>
  </si>
  <si>
    <t>Belwood Farm LLC</t>
  </si>
  <si>
    <t>Arndt Farm</t>
  </si>
  <si>
    <t>Strata Fund 2 Lessee LLC</t>
  </si>
  <si>
    <t>Railroad Farm</t>
  </si>
  <si>
    <t>Railroad Farm LLC</t>
  </si>
  <si>
    <t>Watts Farm</t>
  </si>
  <si>
    <t>Watts Farm LLC</t>
  </si>
  <si>
    <t>Farrington Farm</t>
  </si>
  <si>
    <t>Farrington Solar Farm LLC</t>
  </si>
  <si>
    <t>Patua Geothermal Project Phase 1A</t>
  </si>
  <si>
    <t>Patua Project LLC</t>
  </si>
  <si>
    <t>G2 Energy Hay Rd</t>
  </si>
  <si>
    <t>Goldthwaite Wind Energy Facility</t>
  </si>
  <si>
    <t>Prairie Breeze</t>
  </si>
  <si>
    <t>Shannon Farm</t>
  </si>
  <si>
    <t>Vansycle II Wind Energy Center</t>
  </si>
  <si>
    <t>FPL Energy Stateline II Inc</t>
  </si>
  <si>
    <t>Charles D. Lamb Energy Center</t>
  </si>
  <si>
    <t>PWD Northeast WPCP Biogas Cogen Plant</t>
  </si>
  <si>
    <t>Philadelphia Water Department</t>
  </si>
  <si>
    <t>Bradley Energy Center</t>
  </si>
  <si>
    <t>Ameresco Select Inc</t>
  </si>
  <si>
    <t>North Chicago Energy Center</t>
  </si>
  <si>
    <t>Energy Systems Group LLC</t>
  </si>
  <si>
    <t>UMMS at Pocomoke</t>
  </si>
  <si>
    <t>Constellation Solar Maryland II LLC</t>
  </si>
  <si>
    <t>The Andersons Albion Ethanol LLC</t>
  </si>
  <si>
    <t>Haynes Farm</t>
  </si>
  <si>
    <t>Haynes Farm LLC</t>
  </si>
  <si>
    <t>Lenoir Farm</t>
  </si>
  <si>
    <t>Lenoir Farm LLC</t>
  </si>
  <si>
    <t>Lenoir Farm 2</t>
  </si>
  <si>
    <t>Lenoir Farm 2 LLC</t>
  </si>
  <si>
    <t>Marshville Farm</t>
  </si>
  <si>
    <t>Marshville Farm LLC</t>
  </si>
  <si>
    <t>Mile Farm</t>
  </si>
  <si>
    <t>Mile Farm LLC</t>
  </si>
  <si>
    <t>Moore Solar Farm</t>
  </si>
  <si>
    <t>Moore Solar Farm LLC</t>
  </si>
  <si>
    <t>Moorings Farm</t>
  </si>
  <si>
    <t>Moorings Farm LLC</t>
  </si>
  <si>
    <t>New Bern Farm</t>
  </si>
  <si>
    <t>New Bern Farm LLC</t>
  </si>
  <si>
    <t>Roxboro Farm</t>
  </si>
  <si>
    <t>Roxboro Farm LLC</t>
  </si>
  <si>
    <t>White Cross Farm</t>
  </si>
  <si>
    <t>White Cross Farm LLC</t>
  </si>
  <si>
    <t>Wilson Farm 1</t>
  </si>
  <si>
    <t>Wilson Farm 1 LLC</t>
  </si>
  <si>
    <t>Yanceyville Farm</t>
  </si>
  <si>
    <t>Yanceyville Farm LLC</t>
  </si>
  <si>
    <t>AM Best Farm</t>
  </si>
  <si>
    <t>Mt Olive Farm 2</t>
  </si>
  <si>
    <t>Mt Olive Farm 2 LLC</t>
  </si>
  <si>
    <t>Dibrell Farm</t>
  </si>
  <si>
    <t>Dibrell Farm LLC</t>
  </si>
  <si>
    <t>Rock Farm</t>
  </si>
  <si>
    <t>Rock Farm LLC</t>
  </si>
  <si>
    <t>Two Lines Farm</t>
  </si>
  <si>
    <t>Two Lines Farm LLC</t>
  </si>
  <si>
    <t>Bolton Farm</t>
  </si>
  <si>
    <t>Bolton Farm LLC</t>
  </si>
  <si>
    <t>McCallum Farm</t>
  </si>
  <si>
    <t>McCallum Farm LLC</t>
  </si>
  <si>
    <t>Tuscola Bay Wind</t>
  </si>
  <si>
    <t>Tuscola Bay Wind LLC</t>
  </si>
  <si>
    <t>NPI USA Cogeneration Plant</t>
  </si>
  <si>
    <t>Nippon Paper Industries USA</t>
  </si>
  <si>
    <t>Radiance Solar 4</t>
  </si>
  <si>
    <t>Radiance Solar LLC</t>
  </si>
  <si>
    <t>Radiance Solar 5</t>
  </si>
  <si>
    <t>The Lawrenceville School Solar Facility</t>
  </si>
  <si>
    <t>White Rose Foods Solar Facility</t>
  </si>
  <si>
    <t>North Jersey Media Group Solar Facility</t>
  </si>
  <si>
    <t>Gerresheimer Glass Solar Facility</t>
  </si>
  <si>
    <t>Atlantic Coast Freezers Solar Facility</t>
  </si>
  <si>
    <t>Williams-Sonoma Solar Facility</t>
  </si>
  <si>
    <t>Quittacas Pond Solar</t>
  </si>
  <si>
    <t>Majestic II Wind</t>
  </si>
  <si>
    <t>CJTS Energy Center</t>
  </si>
  <si>
    <t>Atwell Island</t>
  </si>
  <si>
    <t>SPS Atwell Island LLC</t>
  </si>
  <si>
    <t>Gridley Main</t>
  </si>
  <si>
    <t>Light Beam Power Co LLC</t>
  </si>
  <si>
    <t>Gridley Main Two</t>
  </si>
  <si>
    <t>Blue Summit Wind LLC</t>
  </si>
  <si>
    <t>White River Solar</t>
  </si>
  <si>
    <t>Corcoran Solar</t>
  </si>
  <si>
    <t>Triton East and West Cogen</t>
  </si>
  <si>
    <t>Triton College</t>
  </si>
  <si>
    <t>Oakley Solar Project</t>
  </si>
  <si>
    <t>Oakley Solar Project LLC</t>
  </si>
  <si>
    <t>Rochelle Energy Center</t>
  </si>
  <si>
    <t>ENERGYneering Solutions, Inc</t>
  </si>
  <si>
    <t>W.A. Parish Carbon Capture Plant</t>
  </si>
  <si>
    <t>Petra Nova Power I LLC</t>
  </si>
  <si>
    <t>Cold Canyon 1</t>
  </si>
  <si>
    <t>Toro Energy of California SLO</t>
  </si>
  <si>
    <t>JBER Landfill Gas Power Plant</t>
  </si>
  <si>
    <t>Doyon Utilities, LLC</t>
  </si>
  <si>
    <t>Bryan Solar Field</t>
  </si>
  <si>
    <t>Threemile Digester</t>
  </si>
  <si>
    <t>TMF Biofuels, LLC</t>
  </si>
  <si>
    <t>Fargo Drop</t>
  </si>
  <si>
    <t>Riverside Investments LLC</t>
  </si>
  <si>
    <t>Northbridge Solar</t>
  </si>
  <si>
    <t>CU Solar Plant</t>
  </si>
  <si>
    <t>CU Solar LLC</t>
  </si>
  <si>
    <t>CES Sterling LLC</t>
  </si>
  <si>
    <t>Solar Star 1</t>
  </si>
  <si>
    <t>Solar Star California XIX, LLC</t>
  </si>
  <si>
    <t>Solar Star 2</t>
  </si>
  <si>
    <t>Solar Star California XX, LLC</t>
  </si>
  <si>
    <t>Jordan Hydroelectric Project</t>
  </si>
  <si>
    <t>Jordan Hydroelectric LTD PTP</t>
  </si>
  <si>
    <t>IND Solar Farm 1st Phase</t>
  </si>
  <si>
    <t>IND Solar Farm</t>
  </si>
  <si>
    <t>Flint Creek Hydroelectric LLC</t>
  </si>
  <si>
    <t>Alta Wind X</t>
  </si>
  <si>
    <t>Alta Wind XI</t>
  </si>
  <si>
    <t>Ameresco Johnson Canyon</t>
  </si>
  <si>
    <t>Ameresco Johnson Canyon LLC</t>
  </si>
  <si>
    <t>Heber Solar</t>
  </si>
  <si>
    <t>Imperial Solar 1 LLC</t>
  </si>
  <si>
    <t>Synergy Biogas</t>
  </si>
  <si>
    <t>CH4 Biogas LLC</t>
  </si>
  <si>
    <t>Central Energy Facility</t>
  </si>
  <si>
    <t>Clemson University - Main Campus</t>
  </si>
  <si>
    <t>Volkswagen Solar System</t>
  </si>
  <si>
    <t>SR Enterprise South LLC</t>
  </si>
  <si>
    <t>Solar Star New Jersey NJ LLC</t>
  </si>
  <si>
    <t>Solar Star New Jersey VI LLC</t>
  </si>
  <si>
    <t>Bellingham PV</t>
  </si>
  <si>
    <t>Pantex</t>
  </si>
  <si>
    <t>Pantex (NNSA)</t>
  </si>
  <si>
    <t>Luther College Wind Project</t>
  </si>
  <si>
    <t>Luther College Wind Energy Project LLC</t>
  </si>
  <si>
    <t>Maryland Solar</t>
  </si>
  <si>
    <t>First Solar Asset Management</t>
  </si>
  <si>
    <t>Marshfield PV</t>
  </si>
  <si>
    <t>Orange PV</t>
  </si>
  <si>
    <t>Maynard PV</t>
  </si>
  <si>
    <t>NLMU Wind</t>
  </si>
  <si>
    <t>New London Municipal Utilities</t>
  </si>
  <si>
    <t>Headwaters Wind Farm LLC</t>
  </si>
  <si>
    <t>Lone Valley Solar Park I LLC</t>
  </si>
  <si>
    <t>Victor Dry Farm Ranch A</t>
  </si>
  <si>
    <t>Victor Dry Farm Ranch B</t>
  </si>
  <si>
    <t>Missouri Center for Waste to Energy</t>
  </si>
  <si>
    <t>State Fair Community College</t>
  </si>
  <si>
    <t>CSU Northridge Plant</t>
  </si>
  <si>
    <t>California State University, Northridge</t>
  </si>
  <si>
    <t>Southbridge PV</t>
  </si>
  <si>
    <t>Harbor Wind LLC</t>
  </si>
  <si>
    <t>Harbor Wind Tenant LLC</t>
  </si>
  <si>
    <t>Fire Island Wind</t>
  </si>
  <si>
    <t>Fire Island Wind LLC</t>
  </si>
  <si>
    <t>Lansing BWL REO Town Plant</t>
  </si>
  <si>
    <t>LSU Cogen</t>
  </si>
  <si>
    <t>LSU and A&amp;M College</t>
  </si>
  <si>
    <t>Sunshine Gas Producers</t>
  </si>
  <si>
    <t>Sunshine Gas Producers LLC</t>
  </si>
  <si>
    <t>Centinela Solar Energy</t>
  </si>
  <si>
    <t>Centinela Solar Energy LLC</t>
  </si>
  <si>
    <t>West Tennessee Solar Farm</t>
  </si>
  <si>
    <t>UT West Tennessee Solar Farm</t>
  </si>
  <si>
    <t>Houweling Nurseries</t>
  </si>
  <si>
    <t>Houweling's Tomatoes</t>
  </si>
  <si>
    <t>Red Lion Energy Center</t>
  </si>
  <si>
    <t>Ameresco Vasco Road</t>
  </si>
  <si>
    <t>Ameresco Vasco Road, LLC</t>
  </si>
  <si>
    <t>Ameresco San Joaquin</t>
  </si>
  <si>
    <t>Ameresco San Joaquin, LLC</t>
  </si>
  <si>
    <t>Ameresco Forward</t>
  </si>
  <si>
    <t>Ameresco Forward, LLC</t>
  </si>
  <si>
    <t>Spearfish Hydro</t>
  </si>
  <si>
    <t>City of Spearfish</t>
  </si>
  <si>
    <t>Collinwood BioEnergy Facility</t>
  </si>
  <si>
    <t>Collinwood BioEnergy</t>
  </si>
  <si>
    <t>CBS Studio Center</t>
  </si>
  <si>
    <t>Crestmark Bank</t>
  </si>
  <si>
    <t>Swauk Wind LLC</t>
  </si>
  <si>
    <t>Gamesa Wind US LLC</t>
  </si>
  <si>
    <t>ACI Energy Partners LLC</t>
  </si>
  <si>
    <t>Martin Limestone Solar Array</t>
  </si>
  <si>
    <t>Sunstream Energy LLC</t>
  </si>
  <si>
    <t>Junction Hilltop Wind Farm</t>
  </si>
  <si>
    <t>Junction Hilltop Management LLC</t>
  </si>
  <si>
    <t>Arrache 4006</t>
  </si>
  <si>
    <t>CD US Solar MT 2 LLC</t>
  </si>
  <si>
    <t>Arrache 4013</t>
  </si>
  <si>
    <t>Arrache 8083</t>
  </si>
  <si>
    <t>Nunn</t>
  </si>
  <si>
    <t>Rutan</t>
  </si>
  <si>
    <t>Vinam</t>
  </si>
  <si>
    <t>Ma</t>
  </si>
  <si>
    <t>Horn</t>
  </si>
  <si>
    <t>Dixon Dairy Road Solar</t>
  </si>
  <si>
    <t>Dixon Dairy Road</t>
  </si>
  <si>
    <t>Watts 3115</t>
  </si>
  <si>
    <t>45 Mile Hydroelectric Project</t>
  </si>
  <si>
    <t>EBD Hydro LLC</t>
  </si>
  <si>
    <t>Cumberland Rose</t>
  </si>
  <si>
    <t>Cumberland Rose Wind Energy, LLC</t>
  </si>
  <si>
    <t>Fontanelle</t>
  </si>
  <si>
    <t>Forward Fontanelle Power, LLC</t>
  </si>
  <si>
    <t>Greenfield Wind</t>
  </si>
  <si>
    <t>Greenfield Wind Power, LLC</t>
  </si>
  <si>
    <t>Meadow Ridge</t>
  </si>
  <si>
    <t>Meadow Ridge Wind Energy, LLC</t>
  </si>
  <si>
    <t>Sky Volt</t>
  </si>
  <si>
    <t>Sky Volt, LLC</t>
  </si>
  <si>
    <t>Wiota</t>
  </si>
  <si>
    <t>Wiota Wind Energy, LLC #1</t>
  </si>
  <si>
    <t>McCoy Solar Energy Project</t>
  </si>
  <si>
    <t>McCoy Solar, LLC</t>
  </si>
  <si>
    <t>Herbert Farm Solar</t>
  </si>
  <si>
    <t>SMECO Solar LLC</t>
  </si>
  <si>
    <t>Broadview Energy Prime LLC</t>
  </si>
  <si>
    <t>Broadview Energy Prime 2 LLC</t>
  </si>
  <si>
    <t>Mesa Solar Array</t>
  </si>
  <si>
    <t>Campo Verde Solar</t>
  </si>
  <si>
    <t>C-Drop Hydro</t>
  </si>
  <si>
    <t>C-Drop</t>
  </si>
  <si>
    <t>Ector County Energy Center</t>
  </si>
  <si>
    <t>Buena Vista Biomass Power</t>
  </si>
  <si>
    <t>Buena Vista Biomass LLC</t>
  </si>
  <si>
    <t>Bruce A Henry Solar Farm</t>
  </si>
  <si>
    <t>Delaware Electric Cooperative</t>
  </si>
  <si>
    <t>Buffalo Dunes Wind Project</t>
  </si>
  <si>
    <t>Buffalo Dunes Wind Project LLC</t>
  </si>
  <si>
    <t>Dart Container Corp</t>
  </si>
  <si>
    <t>Las Vegas WPCF Solar Plant</t>
  </si>
  <si>
    <t>City of Las Vegas</t>
  </si>
  <si>
    <t>SEV NM Phase 2</t>
  </si>
  <si>
    <t>Plymouth Solar LLC</t>
  </si>
  <si>
    <t>SunEnergy1</t>
  </si>
  <si>
    <t>CSU Pueblo</t>
  </si>
  <si>
    <t>SSA Solar of CO 1, LLC</t>
  </si>
  <si>
    <t>Azalea Solar, LLC</t>
  </si>
  <si>
    <t>Dominion Renewable Energy</t>
  </si>
  <si>
    <t>Tinton Falls Solar Farm</t>
  </si>
  <si>
    <t>Tinton Falls Solar</t>
  </si>
  <si>
    <t>MAS ASB Cogen Plant</t>
  </si>
  <si>
    <t>MAS ASB Cogen LLC</t>
  </si>
  <si>
    <t>Upson Rocky Creek Solar Plant</t>
  </si>
  <si>
    <t>Origis Energy USA, Inc</t>
  </si>
  <si>
    <t>Picture Rocks Solar, LLC</t>
  </si>
  <si>
    <t>NVT LICENSES, LLC</t>
  </si>
  <si>
    <t>Granville Solar PV Power Project</t>
  </si>
  <si>
    <t>Bryan Solar, LLC</t>
  </si>
  <si>
    <t>Apex Solar PV Power Project</t>
  </si>
  <si>
    <t>Spectrum Solar PV Power Project</t>
  </si>
  <si>
    <t>Sandy Cross Solar, LLC</t>
  </si>
  <si>
    <t>O2energies, Inc.</t>
  </si>
  <si>
    <t>Ararat Rock Solar, LLC</t>
  </si>
  <si>
    <t>Progress Solar 1, LLC</t>
  </si>
  <si>
    <t>Progress Solar II, LLC</t>
  </si>
  <si>
    <t>Progress Solar III, LLC</t>
  </si>
  <si>
    <t>Lincoln Solar</t>
  </si>
  <si>
    <t>L&amp;S Sweetners</t>
  </si>
  <si>
    <t>Rosamond One</t>
  </si>
  <si>
    <t>RE Rosamond One LLC</t>
  </si>
  <si>
    <t>Rosamond Two</t>
  </si>
  <si>
    <t>RE Rosamond Two LLC</t>
  </si>
  <si>
    <t>Rio Grande Solar</t>
  </si>
  <si>
    <t>RE Rio Grande, LLC</t>
  </si>
  <si>
    <t>Gillespie 1</t>
  </si>
  <si>
    <t>RE Gillespie 1 LLC</t>
  </si>
  <si>
    <t>Columbia 3</t>
  </si>
  <si>
    <t>RE Columbia 3 LLC</t>
  </si>
  <si>
    <t>Livingston Solar Farm</t>
  </si>
  <si>
    <t>Rutgers, The State University of NJ</t>
  </si>
  <si>
    <t>Livingston Solar Canopies</t>
  </si>
  <si>
    <t>Chuckawalla Solar</t>
  </si>
  <si>
    <t>Chuckawalla Solar LLC</t>
  </si>
  <si>
    <t>Montefieor Medical Center Moses Division</t>
  </si>
  <si>
    <t>Montefiore Medical Center Moses Division</t>
  </si>
  <si>
    <t>Bear Creek Solar</t>
  </si>
  <si>
    <t>Vintner Solar</t>
  </si>
  <si>
    <t>Kettleman Solar Project</t>
  </si>
  <si>
    <t>Delta Wind Farm</t>
  </si>
  <si>
    <t>Alaska Environmental Power</t>
  </si>
  <si>
    <t>Cornerstone Power Vineland I LLC</t>
  </si>
  <si>
    <t>OCI Solar Power</t>
  </si>
  <si>
    <t>Ironwood Solar LLC</t>
  </si>
  <si>
    <t>Desert Hot Springs Solar</t>
  </si>
  <si>
    <t>Chattanooga Metropolitan Airport Solar</t>
  </si>
  <si>
    <t>Chattanooga Metropolitan Airport</t>
  </si>
  <si>
    <t>Union HS at Casa Grande</t>
  </si>
  <si>
    <t>Constellation Solar Holding, LLC</t>
  </si>
  <si>
    <t>Vista Grande HS at Casa Grande</t>
  </si>
  <si>
    <t>WSACC Power Generation Facility</t>
  </si>
  <si>
    <t>WSACC</t>
  </si>
  <si>
    <t>Alethea I</t>
  </si>
  <si>
    <t>Syncarpha Alethea I, LLC</t>
  </si>
  <si>
    <t>Madera Community Hospital</t>
  </si>
  <si>
    <t>Stoltze CoGen1</t>
  </si>
  <si>
    <t>F H Stoltze Land &amp; Lumber Co</t>
  </si>
  <si>
    <t>Neuse River Solar Farm</t>
  </si>
  <si>
    <t>NRSF OPCO LLC</t>
  </si>
  <si>
    <t>City of Hayward WWTP</t>
  </si>
  <si>
    <t>City of Hayward</t>
  </si>
  <si>
    <t>Uwharrie Mountain Renewable</t>
  </si>
  <si>
    <t>Uwharrie Mountain Renewable Energy, LLC</t>
  </si>
  <si>
    <t>Crown Cooling Facility</t>
  </si>
  <si>
    <t>Five Crowns Inc</t>
  </si>
  <si>
    <t>Garnet Solar Power Station 1 LLC</t>
  </si>
  <si>
    <t>Progress Manis I</t>
  </si>
  <si>
    <t>North Carolina Solar Bethea I</t>
  </si>
  <si>
    <t>Don A Campbell 1 Geothermal</t>
  </si>
  <si>
    <t>ORNI 47, LLC</t>
  </si>
  <si>
    <t>Westford Solar Park</t>
  </si>
  <si>
    <t>Pickering Solar</t>
  </si>
  <si>
    <t>Cornerstone Power Holmdel LLC</t>
  </si>
  <si>
    <t>OCI Alamo Solar I</t>
  </si>
  <si>
    <t>PCSP3 Airport</t>
  </si>
  <si>
    <t>Carolina Solar Energy II LLC</t>
  </si>
  <si>
    <t>Lake Pleasant WTP</t>
  </si>
  <si>
    <t>Solar Star Arizona III LLC</t>
  </si>
  <si>
    <t>Silver City WWTP PV Project</t>
  </si>
  <si>
    <t>Affordable Solar Silver City, LLC</t>
  </si>
  <si>
    <t>SunGen Sharon 1 LLC</t>
  </si>
  <si>
    <t>Desert Sunlight 250, LLC</t>
  </si>
  <si>
    <t>NextEra Energy Desert Sunlight 250, LLC</t>
  </si>
  <si>
    <t>Gilbert Solar Facility I, LLC</t>
  </si>
  <si>
    <t>Mountain View Solar</t>
  </si>
  <si>
    <t>NextEra Energy Mountain View Solar</t>
  </si>
  <si>
    <t>Community Solar 1</t>
  </si>
  <si>
    <t>NRG Solar Community 1 LLC</t>
  </si>
  <si>
    <t>Granger Electric of Watervliet</t>
  </si>
  <si>
    <t>SMPA Solar 1</t>
  </si>
  <si>
    <t>Clean Energy Collective LLC</t>
  </si>
  <si>
    <t>Huerfano River Wind</t>
  </si>
  <si>
    <t>Huerfano River Wind, LLC</t>
  </si>
  <si>
    <t>Port Allen Solar</t>
  </si>
  <si>
    <t>Owens Corning at Bethlehem</t>
  </si>
  <si>
    <t>Dominion Bridgeport Fuel Cell, LLC</t>
  </si>
  <si>
    <t>Indy Solar I, LLC</t>
  </si>
  <si>
    <t>Indy Solar III, LLC</t>
  </si>
  <si>
    <t>Somers Solar Center, LLC</t>
  </si>
  <si>
    <t>Oshkosh Foundation Rosedale Biodigester LLC</t>
  </si>
  <si>
    <t>University of Wisconsin Oshkosh Foundation</t>
  </si>
  <si>
    <t>Indy Solar II, LLC</t>
  </si>
  <si>
    <t>Mesquite Generating Station Block 1</t>
  </si>
  <si>
    <t>Onslow Power Producers</t>
  </si>
  <si>
    <t>BiCounty Gas Producers LLC</t>
  </si>
  <si>
    <t>Halifax County Biomass</t>
  </si>
  <si>
    <t>South Boston Energy LLC</t>
  </si>
  <si>
    <t>Merrimac Solar</t>
  </si>
  <si>
    <t>Hometown Bio Energy LLC</t>
  </si>
  <si>
    <t>Frenchtown III Solar</t>
  </si>
  <si>
    <t>Gettysburg Energy &amp; Nutrient Rec Facility</t>
  </si>
  <si>
    <t>Gettysburg Energy and Nutrient Rec Facility LLC</t>
  </si>
  <si>
    <t>Cottage Street Solar Facility</t>
  </si>
  <si>
    <t>Paradise Solar Energy Center</t>
  </si>
  <si>
    <t>Enel Cove Fort</t>
  </si>
  <si>
    <t>Enel Cove Fort LLC</t>
  </si>
  <si>
    <t>Tucannon River Wind Farm</t>
  </si>
  <si>
    <t>Lakeland Solar Energy LLC</t>
  </si>
  <si>
    <t>Eagle Valley Clean Energy LLC Biomass</t>
  </si>
  <si>
    <t>Eagle Valley Clean Energy LLC</t>
  </si>
  <si>
    <t>Smithfield Farmland Kinston</t>
  </si>
  <si>
    <t>Smithfield-Farmland Packaged Food Group</t>
  </si>
  <si>
    <t>GSE NM1</t>
  </si>
  <si>
    <t>Veolia ES Blackfoot Landfill Facility</t>
  </si>
  <si>
    <t>Sonora 1</t>
  </si>
  <si>
    <t>Fresh Air Energy IV LLC</t>
  </si>
  <si>
    <t>Pheasant Run Wind LLC</t>
  </si>
  <si>
    <t>Oltmans SCE at Champagne</t>
  </si>
  <si>
    <t>California PV Energy LLC</t>
  </si>
  <si>
    <t>Oltmans SCE at Jurupa</t>
  </si>
  <si>
    <t>Forbes Street Solar</t>
  </si>
  <si>
    <t>Forbes Street Solar, LLC</t>
  </si>
  <si>
    <t>Princeton University Cogeneration</t>
  </si>
  <si>
    <t>Trustees of Princeton University</t>
  </si>
  <si>
    <t>Sierra Nevada Brewing Co</t>
  </si>
  <si>
    <t>Town of East Bridgewater</t>
  </si>
  <si>
    <t>Tuscola Wind II LLC</t>
  </si>
  <si>
    <t>Sue Cleveland High School</t>
  </si>
  <si>
    <t>Rio Rancho High School</t>
  </si>
  <si>
    <t>Cascade Solar</t>
  </si>
  <si>
    <t>Cascade Solar LLC</t>
  </si>
  <si>
    <t>POTB Digester</t>
  </si>
  <si>
    <t>Port of Tillamook Bay</t>
  </si>
  <si>
    <t>Solar Gen 2</t>
  </si>
  <si>
    <t>DGS Central Utility Plant</t>
  </si>
  <si>
    <t>State of CA DGS BPM</t>
  </si>
  <si>
    <t>Steele Flats Wind Project LLC</t>
  </si>
  <si>
    <t>Indeck Energy-Alexandria</t>
  </si>
  <si>
    <t>Indeck Energy-Alexandria, LLC</t>
  </si>
  <si>
    <t>Grandview Wind Farm, LLC</t>
  </si>
  <si>
    <t>HTW Plant 303 COGEN</t>
  </si>
  <si>
    <t>The University of Utah</t>
  </si>
  <si>
    <t>Beryl Solar Plant</t>
  </si>
  <si>
    <t>Cedar Valley Solar Plant</t>
  </si>
  <si>
    <t>Buckhorn Solar Plant</t>
  </si>
  <si>
    <t>Milford Flat Solar Plant</t>
  </si>
  <si>
    <t>Laho Solar Plant</t>
  </si>
  <si>
    <t>Greenville Solar Plant</t>
  </si>
  <si>
    <t>Granite Peak Solar Plant</t>
  </si>
  <si>
    <t>One Market Plaza</t>
  </si>
  <si>
    <t>Paramount Group Inc</t>
  </si>
  <si>
    <t>Saddleback Ridge Wind Farm</t>
  </si>
  <si>
    <t>Saddleback Ridge Wind, LLC</t>
  </si>
  <si>
    <t>Industry Solar Power Generation Station 1 LLC</t>
  </si>
  <si>
    <t>Navajo Solar Power Generation Station 1 LLC</t>
  </si>
  <si>
    <t>Powhatan Solar Power Generation Station 1 LLC</t>
  </si>
  <si>
    <t>Otoe Solar Power Generation Station 1 LLC</t>
  </si>
  <si>
    <t>ABBK Biomass Plant</t>
  </si>
  <si>
    <t>Abengoa Bioenergy Biomass of Kansas</t>
  </si>
  <si>
    <t>Indianapolis Motor Speedway Solar PV</t>
  </si>
  <si>
    <t>Blue Renewable Energy IMS, LLC</t>
  </si>
  <si>
    <t>Westlands Solar PV Farm</t>
  </si>
  <si>
    <t>Westlands Solar Farms, LLC</t>
  </si>
  <si>
    <t>Water Reclamation Plant</t>
  </si>
  <si>
    <t>City of Rochester</t>
  </si>
  <si>
    <t>Butler Plaza</t>
  </si>
  <si>
    <t>CF Gainesville Owner One LLC</t>
  </si>
  <si>
    <t>Transamerica Pyramid</t>
  </si>
  <si>
    <t>Transamerica Pyramid Properties LLC</t>
  </si>
  <si>
    <t>Sol Orchard El Centro PV</t>
  </si>
  <si>
    <t>Sol Orchard Imperial 1, LLC</t>
  </si>
  <si>
    <t>Carter Hydro</t>
  </si>
  <si>
    <t>Northern Colorado Water Conservancy District</t>
  </si>
  <si>
    <t>Holstein Plant</t>
  </si>
  <si>
    <t>Holstein Holdings, LLC</t>
  </si>
  <si>
    <t>Berkshire 1</t>
  </si>
  <si>
    <t>PPS Berkshire Solar LLC</t>
  </si>
  <si>
    <t>Santa Rita Jail</t>
  </si>
  <si>
    <t>County of Alameda GSA</t>
  </si>
  <si>
    <t>Western Antelope Blue Sky Ranch A</t>
  </si>
  <si>
    <t>Simon Solar Farm LLC</t>
  </si>
  <si>
    <t>Lightning Dock Geothermal HI-01, LLC</t>
  </si>
  <si>
    <t>RP Wind</t>
  </si>
  <si>
    <t>RP Wind LLC</t>
  </si>
  <si>
    <t>Queen Anne's County</t>
  </si>
  <si>
    <t>Actus Lend Lease DMAFB</t>
  </si>
  <si>
    <t>Monterey Regional Water Pollution Control Agency</t>
  </si>
  <si>
    <t>Lancaster Baptist Church</t>
  </si>
  <si>
    <t>Museum of Science and Industry</t>
  </si>
  <si>
    <t>Sacramento Fairbain Water Treatment Plant</t>
  </si>
  <si>
    <t>KRS I Anahola Solar</t>
  </si>
  <si>
    <t>KRS II Koloa Solar</t>
  </si>
  <si>
    <t>Tulare 1 and 2</t>
  </si>
  <si>
    <t>Sequoia PV 1 LLC</t>
  </si>
  <si>
    <t>Rockford Solar Farm</t>
  </si>
  <si>
    <t>Rockford Solar Partners</t>
  </si>
  <si>
    <t>Silver State Solar Power South</t>
  </si>
  <si>
    <t>Silver State Solar Power South, LLC</t>
  </si>
  <si>
    <t>Stateline Solar</t>
  </si>
  <si>
    <t>Port Richmond WWT Solar</t>
  </si>
  <si>
    <t>Indian River BioEnergy Center</t>
  </si>
  <si>
    <t>INEOS New Planet BioEnergy</t>
  </si>
  <si>
    <t>Montgomery Solar LLC</t>
  </si>
  <si>
    <t>North Brookfield</t>
  </si>
  <si>
    <t>Kalaeloa Renewable Energy Park</t>
  </si>
  <si>
    <t>Hanwha Q CELLS USA</t>
  </si>
  <si>
    <t>Jersey Gardens Phase 1</t>
  </si>
  <si>
    <t>SEDC Jersey Gardens Owner LLC</t>
  </si>
  <si>
    <t>Jersey Gardens Phase 2</t>
  </si>
  <si>
    <t>CF Jersey Gardens Owner Two LLC</t>
  </si>
  <si>
    <t>Utah Red Hills Renewable Energy Park</t>
  </si>
  <si>
    <t>Utah Red Hills Renewable Energy Park LLC</t>
  </si>
  <si>
    <t>Cape Cod Air Force Station - 6 SWS</t>
  </si>
  <si>
    <t>US Air Force</t>
  </si>
  <si>
    <t>Holsum Elm Dairy</t>
  </si>
  <si>
    <t>Frito Lay Incorporated</t>
  </si>
  <si>
    <t>Frito Lay Incorporated Dayville</t>
  </si>
  <si>
    <t>Celina Solar Project #1, LLC</t>
  </si>
  <si>
    <t>Alexander Wind Farm LLC</t>
  </si>
  <si>
    <t>Biscoe Solar LLC</t>
  </si>
  <si>
    <t>Rockwell Solar LLC</t>
  </si>
  <si>
    <t>Selma Solar LLC</t>
  </si>
  <si>
    <t>Turkey Branch Solar LLC</t>
  </si>
  <si>
    <t>Turkey Branch Solar, LLC</t>
  </si>
  <si>
    <t>Gates Solar LLC</t>
  </si>
  <si>
    <t>Cirrus Solar LLC</t>
  </si>
  <si>
    <t>Chocowinity Solar LLC</t>
  </si>
  <si>
    <t>Pearl City Peninsula Solar Park</t>
  </si>
  <si>
    <t>Forest City Sustainable Resources Pearl City LLC</t>
  </si>
  <si>
    <t>Gratiot County Wind LLC</t>
  </si>
  <si>
    <t>Oswegatchie</t>
  </si>
  <si>
    <t>Upper Newton Falls</t>
  </si>
  <si>
    <t>Braley Road 2</t>
  </si>
  <si>
    <t>Route 66 Wind Plant</t>
  </si>
  <si>
    <t>Dartmouth</t>
  </si>
  <si>
    <t>Osage Wind, LLC</t>
  </si>
  <si>
    <t>Kapolei Solar Energy Park</t>
  </si>
  <si>
    <t>Mahoning Creek Hydroelectric Project</t>
  </si>
  <si>
    <t>Mahoning Creek Hydroelectric Company LLC</t>
  </si>
  <si>
    <t>Finley Buttes Landfill Gas</t>
  </si>
  <si>
    <t>Finley BioEnergy LLC</t>
  </si>
  <si>
    <t>LRI LFGTE Facility</t>
  </si>
  <si>
    <t>Blue Sky One</t>
  </si>
  <si>
    <t>SSA Solar of NM, LLC</t>
  </si>
  <si>
    <t>Mira Loma</t>
  </si>
  <si>
    <t>Costco Wholesale</t>
  </si>
  <si>
    <t>ABEC Bidart-Old River LLC</t>
  </si>
  <si>
    <t>Colleton Solar Farm</t>
  </si>
  <si>
    <t>TIG Sun Energy I LLC</t>
  </si>
  <si>
    <t>Apple Data Center - PV2</t>
  </si>
  <si>
    <t>Axio Green LLC</t>
  </si>
  <si>
    <t>Lenape II</t>
  </si>
  <si>
    <t>Lenape Solar II, LLC</t>
  </si>
  <si>
    <t>Zeeland Farm Services</t>
  </si>
  <si>
    <t>Allendale Biomass</t>
  </si>
  <si>
    <t>Dorchester Biomass</t>
  </si>
  <si>
    <t>Phoenix Airport East Economy Lot</t>
  </si>
  <si>
    <t>Solar Star Arizona II LLC</t>
  </si>
  <si>
    <t>Phoenix Airport Rental Car Center</t>
  </si>
  <si>
    <t>Barilla Solar</t>
  </si>
  <si>
    <t>Lost Hills/Blackwell</t>
  </si>
  <si>
    <t>Stevens Mills Hydroelectric Project</t>
  </si>
  <si>
    <t>North Star Solar</t>
  </si>
  <si>
    <t>Roundtop</t>
  </si>
  <si>
    <t>Roundtop Energy LLC</t>
  </si>
  <si>
    <t>OCI Alamo 2, LLC</t>
  </si>
  <si>
    <t>OCI Alamo 4, LLC</t>
  </si>
  <si>
    <t>Orion Solar I</t>
  </si>
  <si>
    <t>Orion Solar I LLC</t>
  </si>
  <si>
    <t>Pattern Panhandle Wind 2 LLC</t>
  </si>
  <si>
    <t>Orion Solar II</t>
  </si>
  <si>
    <t>Orion Solar II, LLC</t>
  </si>
  <si>
    <t>Charlotte Solar</t>
  </si>
  <si>
    <t>Charlotte Solar, LLC (NC)</t>
  </si>
  <si>
    <t>Elliana Solar</t>
  </si>
  <si>
    <t>Elliana Solar LLC</t>
  </si>
  <si>
    <t>Flash Solar</t>
  </si>
  <si>
    <t>Flash Solar LLC</t>
  </si>
  <si>
    <t>Angel Solar</t>
  </si>
  <si>
    <t>Angel Solar LLC</t>
  </si>
  <si>
    <t>Buddy Solar</t>
  </si>
  <si>
    <t>Buddy Solar LLC</t>
  </si>
  <si>
    <t>GreenWhey Energy Inc</t>
  </si>
  <si>
    <t>GreenWhey Holdings</t>
  </si>
  <si>
    <t>North Bay Solar 1</t>
  </si>
  <si>
    <t>Tihonet Solar</t>
  </si>
  <si>
    <t>Lancaster Dry Farm Ranch B</t>
  </si>
  <si>
    <t>Rodeo Solar C2</t>
  </si>
  <si>
    <t>Rodeo Solar D2</t>
  </si>
  <si>
    <t>Summer Solar A2</t>
  </si>
  <si>
    <t>Summer Solar B2</t>
  </si>
  <si>
    <t>Summer Solar C2</t>
  </si>
  <si>
    <t>Summer Solar D2</t>
  </si>
  <si>
    <t>Summer North Solar</t>
  </si>
  <si>
    <t>Expressway Solar A</t>
  </si>
  <si>
    <t>Expressway Solar B</t>
  </si>
  <si>
    <t>Expressway Solar C2</t>
  </si>
  <si>
    <t>Miami Wind Energy Center</t>
  </si>
  <si>
    <t>Buckeye Wind Energy Center</t>
  </si>
  <si>
    <t>Marsh Hill Wind Farm</t>
  </si>
  <si>
    <t>Spring Canyon Expansion Wind Energy Ctr</t>
  </si>
  <si>
    <t>Maywood Photovoltaic Project</t>
  </si>
  <si>
    <t>Roosevelt County</t>
  </si>
  <si>
    <t>Longhorn Wind</t>
  </si>
  <si>
    <t>TX Hereford Wind</t>
  </si>
  <si>
    <t>Spinning Spur Wind II</t>
  </si>
  <si>
    <t>Spinning Spur Wind III</t>
  </si>
  <si>
    <t>South Canal Hydro-1</t>
  </si>
  <si>
    <t>Delta-Montrose Electric Association</t>
  </si>
  <si>
    <t>South Canal Hydro-3</t>
  </si>
  <si>
    <t>Brentwood Solar</t>
  </si>
  <si>
    <t>CD US Solar MT1 LLC</t>
  </si>
  <si>
    <t>Deer Park</t>
  </si>
  <si>
    <t>Dennison</t>
  </si>
  <si>
    <t>North County</t>
  </si>
  <si>
    <t>Riverhead</t>
  </si>
  <si>
    <t>Cohalan</t>
  </si>
  <si>
    <t>JMB Mcguire-Dix-Lakehurst Solar Project</t>
  </si>
  <si>
    <t>WR-TGC Solar Generation IV LLC</t>
  </si>
  <si>
    <t>Storrie Lake Solar Project</t>
  </si>
  <si>
    <t>MSM Solar LLC</t>
  </si>
  <si>
    <t>Hobart Solar, LLC</t>
  </si>
  <si>
    <t>Waterloo Solar, LLC</t>
  </si>
  <si>
    <t>Valparaiso Solar, LLC</t>
  </si>
  <si>
    <t>AC Criminal Courts Complex SPE2, LLC</t>
  </si>
  <si>
    <t>Pamlico Partners Solar</t>
  </si>
  <si>
    <t>Arba Solar, LLC</t>
  </si>
  <si>
    <t>Argand Energy Solutions, LLC</t>
  </si>
  <si>
    <t>Franklin Solar, LLC</t>
  </si>
  <si>
    <t>Samarcand Solar Farm, LLC</t>
  </si>
  <si>
    <t>Albemarle Solar Center LLC</t>
  </si>
  <si>
    <t>Boseman Solar Center LLC</t>
  </si>
  <si>
    <t>Boseman Center Solar, LLC</t>
  </si>
  <si>
    <t>Flemming Solar Center LLC</t>
  </si>
  <si>
    <t>Flemming Solar Center, LLC</t>
  </si>
  <si>
    <t>Littlefield Solar Center LLC</t>
  </si>
  <si>
    <t>Rams Horn Solar Center LLC</t>
  </si>
  <si>
    <t>Rams Horn Solar Center, LLC</t>
  </si>
  <si>
    <t>Upchurch Solar Center LLC</t>
  </si>
  <si>
    <t>Upchurch Solar Center, LLC</t>
  </si>
  <si>
    <t>Shasta Solar Farm</t>
  </si>
  <si>
    <t>Ignite Solar Holdings LLC</t>
  </si>
  <si>
    <t>Hilton NY Co Gen Plant</t>
  </si>
  <si>
    <t>UTS Project Company HNY-1 LLC</t>
  </si>
  <si>
    <t>Millville City Sewer Auth WTP</t>
  </si>
  <si>
    <t>Port Arthur Steam Energy</t>
  </si>
  <si>
    <t>Port Arthur Steam Energy LP</t>
  </si>
  <si>
    <t>Sheldon Solar</t>
  </si>
  <si>
    <t>MTHS Co-Gen Buildings</t>
  </si>
  <si>
    <t>Maine Township High School Dist 207</t>
  </si>
  <si>
    <t>Apple One</t>
  </si>
  <si>
    <t>Apple One LLC</t>
  </si>
  <si>
    <t>Redcrest Solar Farm</t>
  </si>
  <si>
    <t>Red Horse 2</t>
  </si>
  <si>
    <t>Richland Center Renewable Energy LLC</t>
  </si>
  <si>
    <t>Lakeswind Power Partners</t>
  </si>
  <si>
    <t>Keechi Wind</t>
  </si>
  <si>
    <t>Sudbury Landfill</t>
  </si>
  <si>
    <t>Solar Sudbury One LF LLC</t>
  </si>
  <si>
    <t>Kenansville Solar Farm, LLC</t>
  </si>
  <si>
    <t>Gato Montes Solar, LLC</t>
  </si>
  <si>
    <t>Bethel Price Solar, LLC</t>
  </si>
  <si>
    <t>Dogwood Solar, LLC</t>
  </si>
  <si>
    <t>Washington Airport Solar LLC</t>
  </si>
  <si>
    <t>Washington Airport Solar, LLC</t>
  </si>
  <si>
    <t>Washington Millfield Solar, LLC</t>
  </si>
  <si>
    <t>Windsor Cooper HIill Solar, LLC</t>
  </si>
  <si>
    <t>Windsor Cooper Hill Solar, LLC</t>
  </si>
  <si>
    <t>Warsaw Farm</t>
  </si>
  <si>
    <t>Castalia Solar</t>
  </si>
  <si>
    <t>Castalia Solar LLC</t>
  </si>
  <si>
    <t>Oakboro Farm</t>
  </si>
  <si>
    <t>Oakboro Farm LLC</t>
  </si>
  <si>
    <t>McKenzie Farm</t>
  </si>
  <si>
    <t>McKenzie Farm LLC</t>
  </si>
  <si>
    <t>Nash 58 Farm</t>
  </si>
  <si>
    <t>Nash 58 Farm LLC</t>
  </si>
  <si>
    <t>Nash 64 Farm</t>
  </si>
  <si>
    <t>Nash 64 Farm LLC</t>
  </si>
  <si>
    <t>Pate Farm</t>
  </si>
  <si>
    <t>Pate Farm LLC</t>
  </si>
  <si>
    <t>Erwin Farm</t>
  </si>
  <si>
    <t>Erwin Farm LLC</t>
  </si>
  <si>
    <t>Sigmon Catawba Farm</t>
  </si>
  <si>
    <t>Sigmon Catawba Farm LLC</t>
  </si>
  <si>
    <t>Wagstaff Farm 1</t>
  </si>
  <si>
    <t>Wagstaff Farm LLC</t>
  </si>
  <si>
    <t>Waco Farm</t>
  </si>
  <si>
    <t>Waco Farm LLC</t>
  </si>
  <si>
    <t>Sunfish Farm</t>
  </si>
  <si>
    <t>Sunfish Farm LLC</t>
  </si>
  <si>
    <t>Reventure Park</t>
  </si>
  <si>
    <t>Clean Energy LLC</t>
  </si>
  <si>
    <t>Garrell Solar Farm</t>
  </si>
  <si>
    <t>Garrell Solar Farm LLC</t>
  </si>
  <si>
    <t>Angier Farm</t>
  </si>
  <si>
    <t>Angier Farm LLC</t>
  </si>
  <si>
    <t>Bladenboro Farm</t>
  </si>
  <si>
    <t>Blandenboro Farm LLC</t>
  </si>
  <si>
    <t>Rentech Nitrogen Pasadena Cogeneration</t>
  </si>
  <si>
    <t>Rentech Nitrogen Pasadena LLC</t>
  </si>
  <si>
    <t>Berkley East Solar LLC</t>
  </si>
  <si>
    <t>Berkley East Solar, LLC</t>
  </si>
  <si>
    <t>Stuyvesant Falls</t>
  </si>
  <si>
    <t>Albany Engineering Corporation</t>
  </si>
  <si>
    <t>Dement Farm LLC</t>
  </si>
  <si>
    <t>Kinsley Landfill Solar</t>
  </si>
  <si>
    <t>Duplin Solar LLC</t>
  </si>
  <si>
    <t>North Carolina Solar III LLC</t>
  </si>
  <si>
    <t>County College of Morris</t>
  </si>
  <si>
    <t>Sunlight General Morris Solar LLC</t>
  </si>
  <si>
    <t>Mercer County Community College</t>
  </si>
  <si>
    <t>Sunlight General Mercer Solar LLC</t>
  </si>
  <si>
    <t>Com Adam 1WF-1</t>
  </si>
  <si>
    <t>FPC Services Inc.</t>
  </si>
  <si>
    <t>ASTI</t>
  </si>
  <si>
    <t>Perpetual Energy Systems</t>
  </si>
  <si>
    <t>Beringer</t>
  </si>
  <si>
    <t>Big Turtle Wind Farm, LLC</t>
  </si>
  <si>
    <t>Camilla Solar Plant</t>
  </si>
  <si>
    <t>camilla solar energy project</t>
  </si>
  <si>
    <t>invenergy services llc</t>
  </si>
  <si>
    <t>Camp Solar Plant</t>
  </si>
  <si>
    <t>Patriots Stadium</t>
  </si>
  <si>
    <t>Sunlight General Somerset Solar LLC</t>
  </si>
  <si>
    <t>Temple SEGF</t>
  </si>
  <si>
    <t>Temple University</t>
  </si>
  <si>
    <t>Pilot Hill Wind Farm</t>
  </si>
  <si>
    <t>Prosperity Energy Storage Facility</t>
  </si>
  <si>
    <t>Balko Wind LLC</t>
  </si>
  <si>
    <t>Tri-County Water Hydropower Project</t>
  </si>
  <si>
    <t>Tri-County Water Conservancy District</t>
  </si>
  <si>
    <t>Fourmile Ridge</t>
  </si>
  <si>
    <t>Fourmile Wind Energy, LLC</t>
  </si>
  <si>
    <t>Valley Center 1</t>
  </si>
  <si>
    <t>Sol Orchard San Diego 22 LLC</t>
  </si>
  <si>
    <t>Valley Center 2</t>
  </si>
  <si>
    <t>Sol Orchard San Diego 23 LLC</t>
  </si>
  <si>
    <t>Beebe 1B</t>
  </si>
  <si>
    <t>Beebe 1B Renewable Energy, LLC</t>
  </si>
  <si>
    <t>Ramona 1</t>
  </si>
  <si>
    <t>Sol Orchard San Diego 20 LLC</t>
  </si>
  <si>
    <t>Ramona 2</t>
  </si>
  <si>
    <t>Sol Orchard San Diego 21 LLC</t>
  </si>
  <si>
    <t>Santa Fe Springs Rooftop Solar BLDG M</t>
  </si>
  <si>
    <t>Santa Fe Springs Rooftop Solar BLDG H</t>
  </si>
  <si>
    <t>MCAGCC Cogen Plant</t>
  </si>
  <si>
    <t>DOD USMC Marine Air Ground Combat</t>
  </si>
  <si>
    <t>Copper Mountain Solar 3</t>
  </si>
  <si>
    <t>Copper Mountain Solar 3, LLC</t>
  </si>
  <si>
    <t>Tioga Solar Morris County 1 LLC</t>
  </si>
  <si>
    <t>2081 Terzian Solar Project</t>
  </si>
  <si>
    <t>Pristine Sun LLC</t>
  </si>
  <si>
    <t>2127 Harris Solar Project</t>
  </si>
  <si>
    <t>2097 Helton Solar Project</t>
  </si>
  <si>
    <t>Napoleon Biogas</t>
  </si>
  <si>
    <t>Missouri S&amp;T - Power Plant</t>
  </si>
  <si>
    <t>Missouri University of Science and Technology</t>
  </si>
  <si>
    <t>Story City Wind Project</t>
  </si>
  <si>
    <t>Hamilton Wind Energy LLC</t>
  </si>
  <si>
    <t>Melrose 2</t>
  </si>
  <si>
    <t>Traer Wind Project</t>
  </si>
  <si>
    <t>Norsemen Wind Energy, LLC</t>
  </si>
  <si>
    <t>Integrys MA Solar, LLC - Ashburnham Site</t>
  </si>
  <si>
    <t>Integrys MA Solar, LLC</t>
  </si>
  <si>
    <t>Open View Solar Farm</t>
  </si>
  <si>
    <t>Cross Pollination Inc</t>
  </si>
  <si>
    <t>Walpole Solar 2</t>
  </si>
  <si>
    <t>Walpole Solar 2, LLC</t>
  </si>
  <si>
    <t>Gardner Solar 1</t>
  </si>
  <si>
    <t>Gardner Solar 1, LLC</t>
  </si>
  <si>
    <t>Origin Wind</t>
  </si>
  <si>
    <t>Anderson Wind I</t>
  </si>
  <si>
    <t>Anderson Wind II</t>
  </si>
  <si>
    <t>Rockville Solar I LLC</t>
  </si>
  <si>
    <t>HXOap Solar One, LLC</t>
  </si>
  <si>
    <t>Woodville Renewable Power Project</t>
  </si>
  <si>
    <t>Simonds</t>
  </si>
  <si>
    <t>Simonds International</t>
  </si>
  <si>
    <t>Ameresco Dallas LLC</t>
  </si>
  <si>
    <t>Bristol Myers Squibb Lawrenceville</t>
  </si>
  <si>
    <t>Bristol Myers Squibb Wallingford</t>
  </si>
  <si>
    <t>Cloverdale Solar I</t>
  </si>
  <si>
    <t>GLT Cloverdale Solar LLC</t>
  </si>
  <si>
    <t>Dessie Solar Center LLC</t>
  </si>
  <si>
    <t>Rockville Solar II, LLC</t>
  </si>
  <si>
    <t>Intel Folsom Phase 2</t>
  </si>
  <si>
    <t>BearPond Solar Center LLC</t>
  </si>
  <si>
    <t>Shankle Solar Center LLC</t>
  </si>
  <si>
    <t>Graham Solar Center LLC</t>
  </si>
  <si>
    <t>Camelot Wind LLC</t>
  </si>
  <si>
    <t>Butler Solar Power Project</t>
  </si>
  <si>
    <t>MC Power Companies Inc</t>
  </si>
  <si>
    <t>Subregional Water Reclamation Facility</t>
  </si>
  <si>
    <t>City of Santa Rosa</t>
  </si>
  <si>
    <t>Oregon University System OIT Klamath Falls</t>
  </si>
  <si>
    <t>Las Virgenes Municipal Water District</t>
  </si>
  <si>
    <t>Technology Drive Solar</t>
  </si>
  <si>
    <t>WE 90 Technology Drive LLC</t>
  </si>
  <si>
    <t>Fairfield Wind</t>
  </si>
  <si>
    <t>White River Solar 2</t>
  </si>
  <si>
    <t>Fairview Farms Solar</t>
  </si>
  <si>
    <t>Fairview Farms Solar LLC</t>
  </si>
  <si>
    <t>Whitman</t>
  </si>
  <si>
    <t>Central Valley Ag Power</t>
  </si>
  <si>
    <t>Central Valley Ag Power LLC</t>
  </si>
  <si>
    <t>Akron WRF</t>
  </si>
  <si>
    <t>City of Akron</t>
  </si>
  <si>
    <t>Broken Bow Wind II, LLC</t>
  </si>
  <si>
    <t>RE Camelot LLC</t>
  </si>
  <si>
    <t>RE Adams East, LLC</t>
  </si>
  <si>
    <t>RE Kansas Solar, LLC</t>
  </si>
  <si>
    <t>RE Old River One, LLC</t>
  </si>
  <si>
    <t>Eklutna Generation Station</t>
  </si>
  <si>
    <t>Matanuska Electric Assn Inc</t>
  </si>
  <si>
    <t>RE Columbia Two, LLC</t>
  </si>
  <si>
    <t>RE Kent South, LLC</t>
  </si>
  <si>
    <t>Dept of Corrections NCCI Wind</t>
  </si>
  <si>
    <t>Pine Tree Landfill Gas to Energy</t>
  </si>
  <si>
    <t>Pine Tree Landfill</t>
  </si>
  <si>
    <t>Breckinridge Wind Project LLC</t>
  </si>
  <si>
    <t>NextEra Energy Resources Breckinridge</t>
  </si>
  <si>
    <t>St. Olaf Wind Turbine</t>
  </si>
  <si>
    <t>St. Olaf College</t>
  </si>
  <si>
    <t>St. Olaf StandBy Generators</t>
  </si>
  <si>
    <t>Goodwell Wind Project LLC</t>
  </si>
  <si>
    <t>Little Elk Wind Project LLC</t>
  </si>
  <si>
    <t>Parkland Landfill Solar</t>
  </si>
  <si>
    <t>Two Dot Wind Farm</t>
  </si>
  <si>
    <t>Woodmere Solar Farm</t>
  </si>
  <si>
    <t>Hayworth Solar</t>
  </si>
  <si>
    <t>Macho Springs</t>
  </si>
  <si>
    <t>Southbridge Landfill Gas-to-Energy</t>
  </si>
  <si>
    <t>Southbridge Recycling and Disposal Park, Inc</t>
  </si>
  <si>
    <t>DC Water CHP</t>
  </si>
  <si>
    <t>DC Water</t>
  </si>
  <si>
    <t>Scituate PV</t>
  </si>
  <si>
    <t>Bolton PV</t>
  </si>
  <si>
    <t>Stow PV</t>
  </si>
  <si>
    <t>East Chicago</t>
  </si>
  <si>
    <t>Lake County Solar LLC</t>
  </si>
  <si>
    <t>Griffith</t>
  </si>
  <si>
    <t>Hoopeston Wind LLC</t>
  </si>
  <si>
    <t>Kingston Wind Independence</t>
  </si>
  <si>
    <t>Ipswich Wind Independence</t>
  </si>
  <si>
    <t>Euclid Farm, Stamco N-54</t>
  </si>
  <si>
    <t>Case Western Reserve University</t>
  </si>
  <si>
    <t>Back River Waste Water Treatment</t>
  </si>
  <si>
    <t>City Council of Baltimore City</t>
  </si>
  <si>
    <t>Agawam Solar</t>
  </si>
  <si>
    <t>Citizens Enterprises Corporation</t>
  </si>
  <si>
    <t>Rehoboth Solar</t>
  </si>
  <si>
    <t>Chicopee Solar</t>
  </si>
  <si>
    <t>Route 57 Solar</t>
  </si>
  <si>
    <t>EBZ Solar</t>
  </si>
  <si>
    <t>Whately Solar</t>
  </si>
  <si>
    <t>Shannon Wind</t>
  </si>
  <si>
    <t>Shannon Wind LLC</t>
  </si>
  <si>
    <t>Biomass to Energy Facility, Kauai</t>
  </si>
  <si>
    <t>Green Energy Team LLC</t>
  </si>
  <si>
    <t>Battleground</t>
  </si>
  <si>
    <t>Beulaville</t>
  </si>
  <si>
    <t>Beulaville Solar LLC</t>
  </si>
  <si>
    <t>Ellerbe</t>
  </si>
  <si>
    <t>West Davisville Solar</t>
  </si>
  <si>
    <t>Jameson Energy Center</t>
  </si>
  <si>
    <t>Kansas Municipal Energy Agency</t>
  </si>
  <si>
    <t>651 Chase Solar NG</t>
  </si>
  <si>
    <t>651 Chase Solar NG LLC</t>
  </si>
  <si>
    <t>Whitcomb Solar Farm</t>
  </si>
  <si>
    <t>ERWR Whitcomb Farm Solar LLC</t>
  </si>
  <si>
    <t>Wallace</t>
  </si>
  <si>
    <t>Kenansville</t>
  </si>
  <si>
    <t>Fairmont-FLS 100</t>
  </si>
  <si>
    <t>FLS Solar 100 LLC</t>
  </si>
  <si>
    <t>Rariton OMP</t>
  </si>
  <si>
    <t>Spring House</t>
  </si>
  <si>
    <t>Skillman</t>
  </si>
  <si>
    <t>Vacaville</t>
  </si>
  <si>
    <t>Raritan ITS</t>
  </si>
  <si>
    <t>Waste Water Treatment Plant</t>
  </si>
  <si>
    <t>City of Pittsfield</t>
  </si>
  <si>
    <t>Carroll Area Wind Farm</t>
  </si>
  <si>
    <t>Wooster Renewable Energy</t>
  </si>
  <si>
    <t>Wooster Renewable Energy LLC</t>
  </si>
  <si>
    <t>Cove Point LNG Terminal</t>
  </si>
  <si>
    <t>Dominion Cove Point LNG, LP</t>
  </si>
  <si>
    <t>SC 1 Data Center, Phase 2</t>
  </si>
  <si>
    <t>Xeres Ventures LLC</t>
  </si>
  <si>
    <t>Brewster Landfill</t>
  </si>
  <si>
    <t>CF CVEC Owner One LLC</t>
  </si>
  <si>
    <t>Chatham Landfill</t>
  </si>
  <si>
    <t>Harwich Landfill</t>
  </si>
  <si>
    <t>Katama Farm</t>
  </si>
  <si>
    <t>Nunnepog</t>
  </si>
  <si>
    <t>Barnstable Landfill</t>
  </si>
  <si>
    <t>Dennis Landfill</t>
  </si>
  <si>
    <t>Limon III Wind LLC</t>
  </si>
  <si>
    <t>Lepomis PV Energy LLC</t>
  </si>
  <si>
    <t>Goose Lake Solar</t>
  </si>
  <si>
    <t>City of Corcoran Solar</t>
  </si>
  <si>
    <t>Rockland Solar</t>
  </si>
  <si>
    <t>Division 1</t>
  </si>
  <si>
    <t>Division 2</t>
  </si>
  <si>
    <t>Division 3</t>
  </si>
  <si>
    <t>Berry Plastics Solar</t>
  </si>
  <si>
    <t>Kettering Solar 1</t>
  </si>
  <si>
    <t>Kettering Solar 2</t>
  </si>
  <si>
    <t>Chauncey Farm LLC</t>
  </si>
  <si>
    <t>Chauncey Farm</t>
  </si>
  <si>
    <t>Dragstrip Farm</t>
  </si>
  <si>
    <t>Dragstrip Farm LLC</t>
  </si>
  <si>
    <t>Market Farm</t>
  </si>
  <si>
    <t>Market Farm LLC</t>
  </si>
  <si>
    <t>Snow Hill Solar 2 LLC</t>
  </si>
  <si>
    <t>Mount Olive Farm</t>
  </si>
  <si>
    <t>Mount Olive Farm LLC</t>
  </si>
  <si>
    <t>Spicewood Solar Farm LLC</t>
  </si>
  <si>
    <t>Springfield Solar 1 LLC</t>
  </si>
  <si>
    <t>West Salisbury Farm LLC</t>
  </si>
  <si>
    <t>Yanceyville Farm 2 LLC</t>
  </si>
  <si>
    <t>Redmon Solar Farm LLC</t>
  </si>
  <si>
    <t>Anderson Farm LLC</t>
  </si>
  <si>
    <t>Woodbine Landfill Plant</t>
  </si>
  <si>
    <t>Cape May County Municipal</t>
  </si>
  <si>
    <t>DD Fayetteville Solar NC LLC</t>
  </si>
  <si>
    <t>Cameron Wind 1 LLC</t>
  </si>
  <si>
    <t>Warsaw I</t>
  </si>
  <si>
    <t>Warsaw II</t>
  </si>
  <si>
    <t>Acushnet-Braley Road 1</t>
  </si>
  <si>
    <t>Enerparc CA1 LLC</t>
  </si>
  <si>
    <t>Enerparc CA 1, LLC</t>
  </si>
  <si>
    <t>Moncure Farm LLC</t>
  </si>
  <si>
    <t>Martin Creek Farm LLC</t>
  </si>
  <si>
    <t>Kinston</t>
  </si>
  <si>
    <t>Kinston Solar LLC</t>
  </si>
  <si>
    <t>Daniel Farm LLC</t>
  </si>
  <si>
    <t>Bailey Farm LLC</t>
  </si>
  <si>
    <t>Acushnet- High Hill</t>
  </si>
  <si>
    <t>CSD 2- Freedom High</t>
  </si>
  <si>
    <t>CSD 2 - Heritage High</t>
  </si>
  <si>
    <t>Dartmouth Landfill</t>
  </si>
  <si>
    <t>EAFB - North Base</t>
  </si>
  <si>
    <t>EAFB - South Base</t>
  </si>
  <si>
    <t>Easton Landfill</t>
  </si>
  <si>
    <t>Ludlow Landfill</t>
  </si>
  <si>
    <t>Methuen Landfill</t>
  </si>
  <si>
    <t>Plymouth Site 1</t>
  </si>
  <si>
    <t>SDCCD - Miramar</t>
  </si>
  <si>
    <t>SDCWA - Twin Oaks</t>
  </si>
  <si>
    <t>EDF Lancaster</t>
  </si>
  <si>
    <t>Manatee County LFGTE</t>
  </si>
  <si>
    <t>Manatee County Utilities Department</t>
  </si>
  <si>
    <t>Front Range Project</t>
  </si>
  <si>
    <t>Timberline Energy LLC</t>
  </si>
  <si>
    <t>Brighton PV Solar Plant</t>
  </si>
  <si>
    <t>Hangar 160 LLC</t>
  </si>
  <si>
    <t>XPF Solar Field</t>
  </si>
  <si>
    <t>United Therapeutics Corporation</t>
  </si>
  <si>
    <t>Fair Wind Power</t>
  </si>
  <si>
    <t>Fair Wind Power Partners</t>
  </si>
  <si>
    <t>Harvest Power Orlando</t>
  </si>
  <si>
    <t>Harvest Power Orlando LLC</t>
  </si>
  <si>
    <t>Thornton PV1</t>
  </si>
  <si>
    <t>Ecoplexus, Inc</t>
  </si>
  <si>
    <t>Watson Seed Farm PV1</t>
  </si>
  <si>
    <t>Bradley PV1</t>
  </si>
  <si>
    <t>Shawboro PV1</t>
  </si>
  <si>
    <t>Fresh Air Energy X, LLC</t>
  </si>
  <si>
    <t>Carter PV1</t>
  </si>
  <si>
    <t>Pecan PV1</t>
  </si>
  <si>
    <t>Langley PV1</t>
  </si>
  <si>
    <t>Highland Solar Center LLC</t>
  </si>
  <si>
    <t>Bridgeport Disposal Solar Farm</t>
  </si>
  <si>
    <t>Bridgeport Disposal LLC</t>
  </si>
  <si>
    <t>Lancaster Solar 1</t>
  </si>
  <si>
    <t>PsomasFMG Lancaster Solar Crest, LLC</t>
  </si>
  <si>
    <t>Avalon Solar</t>
  </si>
  <si>
    <t>Lancaster Solar 2</t>
  </si>
  <si>
    <t>Jakana Solar</t>
  </si>
  <si>
    <t>Windsor Solar</t>
  </si>
  <si>
    <t>Windsor Solar LLC</t>
  </si>
  <si>
    <t>Belmont</t>
  </si>
  <si>
    <t>Marion Solar LLC</t>
  </si>
  <si>
    <t>Bethel Solar</t>
  </si>
  <si>
    <t>Bethel Solar LLC</t>
  </si>
  <si>
    <t>Lewiston Solar</t>
  </si>
  <si>
    <t>Lewiston Solar LLC</t>
  </si>
  <si>
    <t>Williamston Solar</t>
  </si>
  <si>
    <t>Williamston Solar LLC</t>
  </si>
  <si>
    <t>Franklin 1</t>
  </si>
  <si>
    <t>Franklin 2</t>
  </si>
  <si>
    <t>Marion Solar LNG</t>
  </si>
  <si>
    <t>AgriReNew</t>
  </si>
  <si>
    <t>Hesperia</t>
  </si>
  <si>
    <t>SunEdison LLC</t>
  </si>
  <si>
    <t>CID Solar, LLC</t>
  </si>
  <si>
    <t>Mulberry Farm LLC</t>
  </si>
  <si>
    <t>Jacobstown</t>
  </si>
  <si>
    <t>West Pemberton</t>
  </si>
  <si>
    <t>Selmer Farm LLC</t>
  </si>
  <si>
    <t>East Wayne Solar LLC</t>
  </si>
  <si>
    <t>Vickers</t>
  </si>
  <si>
    <t>Vickers Farm LLC</t>
  </si>
  <si>
    <t>Soluga Farms 1</t>
  </si>
  <si>
    <t>Soluga Farms 1 LLC</t>
  </si>
  <si>
    <t>Soluga Farms 2 LLC</t>
  </si>
  <si>
    <t>Portable Generator 2</t>
  </si>
  <si>
    <t>Portable Generator 3</t>
  </si>
  <si>
    <t>Portable Generator 1</t>
  </si>
  <si>
    <t>Sterling PV 3</t>
  </si>
  <si>
    <t>Fresh Air Energy VII LLC</t>
  </si>
  <si>
    <t>Mesa PV1</t>
  </si>
  <si>
    <t>Fresh Air Energy VIII LLC</t>
  </si>
  <si>
    <t>Farmersville</t>
  </si>
  <si>
    <t>OCI Alamo 3 LLC</t>
  </si>
  <si>
    <t>OCI Alamo 5 LLC</t>
  </si>
  <si>
    <t>Porterville 6 and 7</t>
  </si>
  <si>
    <t>Sequoia PV 3 LLC</t>
  </si>
  <si>
    <t>Pecan Row Landfill To Electric Facility</t>
  </si>
  <si>
    <t>ESG Biofuels (Southern Georgia) Company LLC</t>
  </si>
  <si>
    <t>Cogeneration 2</t>
  </si>
  <si>
    <t>Arbuckle Mountain Wind Farm LLC</t>
  </si>
  <si>
    <t>Rising Tree Wind Farm II</t>
  </si>
  <si>
    <t>Rising Tree Wind Farm II LLC</t>
  </si>
  <si>
    <t>Rising Tree Wind Farm III</t>
  </si>
  <si>
    <t>Rising Tree Wind Farm III LLC</t>
  </si>
  <si>
    <t>Lone Valley Solar Park II LLC</t>
  </si>
  <si>
    <t>Windthorst-2</t>
  </si>
  <si>
    <t>Eagle Springs Solar LLC</t>
  </si>
  <si>
    <t>Green Gas-Port Charlotte LLC</t>
  </si>
  <si>
    <t>Port Charlotte Energy LLC</t>
  </si>
  <si>
    <t>Brockelman</t>
  </si>
  <si>
    <t>Beverly</t>
  </si>
  <si>
    <t>CCMUA</t>
  </si>
  <si>
    <t>Camden Solar Center, LLC</t>
  </si>
  <si>
    <t>Johnston LFG Turbine Plant</t>
  </si>
  <si>
    <t>Osprey Point RES</t>
  </si>
  <si>
    <t>Hidden View Dairy, LLC</t>
  </si>
  <si>
    <t>Verizon-Torrance</t>
  </si>
  <si>
    <t>Lancaster Little Rock</t>
  </si>
  <si>
    <t>Merced Solar LLC</t>
  </si>
  <si>
    <t>Mission Solar LLC</t>
  </si>
  <si>
    <t>Hollister Solar LLC</t>
  </si>
  <si>
    <t>Victor Mesa Linda B2</t>
  </si>
  <si>
    <t>Victor Mesa Linda C2</t>
  </si>
  <si>
    <t>Victor Mesa Linda D2</t>
  </si>
  <si>
    <t>Victor Mesa Linda E2</t>
  </si>
  <si>
    <t>SEPV Palmdale East</t>
  </si>
  <si>
    <t>Sutter Greeworks LLC</t>
  </si>
  <si>
    <t>Sterlington Greenworks LLC</t>
  </si>
  <si>
    <t>Medford WWTP</t>
  </si>
  <si>
    <t>Reeves South</t>
  </si>
  <si>
    <t>Life Technologies - Pleasanton</t>
  </si>
  <si>
    <t>Kellogg's - San Jose</t>
  </si>
  <si>
    <t>eBay - South Jordan</t>
  </si>
  <si>
    <t>Green Machine</t>
  </si>
  <si>
    <t>California PV Energy at ISD WWTP</t>
  </si>
  <si>
    <t>Mammoth Plains</t>
  </si>
  <si>
    <t>NextEra Energy Resources</t>
  </si>
  <si>
    <t>WED NK Green</t>
  </si>
  <si>
    <t>WED NK Green LLC</t>
  </si>
  <si>
    <t>Carrier Clinic</t>
  </si>
  <si>
    <t>Hanford 1 and 2</t>
  </si>
  <si>
    <t>Sequoia PV 2, LLC</t>
  </si>
  <si>
    <t>Black Oak Power Producers, LLC</t>
  </si>
  <si>
    <t>Seiling Wind I</t>
  </si>
  <si>
    <t>NextEra Energy Seiling Wind</t>
  </si>
  <si>
    <t>Seiling Wind II</t>
  </si>
  <si>
    <t>North Run</t>
  </si>
  <si>
    <t>Rock Solid</t>
  </si>
  <si>
    <t>Los Vientos Windpower III</t>
  </si>
  <si>
    <t>Los Vientos Windpower III, LLC</t>
  </si>
  <si>
    <t>Pumpjack Solar I</t>
  </si>
  <si>
    <t>Pumpjack Solar I, LLC</t>
  </si>
  <si>
    <t>Sacramento (SMUD)</t>
  </si>
  <si>
    <t>MCCo Solar Generating Facility</t>
  </si>
  <si>
    <t>The Medical Center Company</t>
  </si>
  <si>
    <t>Marlboro Mushrooms Solar Field</t>
  </si>
  <si>
    <t>Marlboro Mushroom</t>
  </si>
  <si>
    <t>Golden Acorn Casino</t>
  </si>
  <si>
    <t>Foundation CA Fund VII Manager, LLC</t>
  </si>
  <si>
    <t>City of Soledad Water Reclamation</t>
  </si>
  <si>
    <t>Taylor Farms</t>
  </si>
  <si>
    <t>Anheuser-Busch #2</t>
  </si>
  <si>
    <t>Mesquite Creek Wind</t>
  </si>
  <si>
    <t>Mesquite Creek Wind, LLC</t>
  </si>
  <si>
    <t>Faison Solar</t>
  </si>
  <si>
    <t>Faison Solar LLC</t>
  </si>
  <si>
    <t>Catalina Solar 2, LLC</t>
  </si>
  <si>
    <t>MCLB Landfill Gas to Energy</t>
  </si>
  <si>
    <t>Inst and Envir Div Marine Logistics Base</t>
  </si>
  <si>
    <t>Harrell's Hill Solar Center LLC</t>
  </si>
  <si>
    <t>Sundevil Power Holdings - Gila River</t>
  </si>
  <si>
    <t>Sundevil Power Holdings LLC</t>
  </si>
  <si>
    <t>Quinto Solar PV Project</t>
  </si>
  <si>
    <t>SunPower Corporation, Systems</t>
  </si>
  <si>
    <t>Dorena Hydro-Electric Facility</t>
  </si>
  <si>
    <t>Dorena Hydro, LLC</t>
  </si>
  <si>
    <t>Devens</t>
  </si>
  <si>
    <t>SCE-Snowline-Duncan Road (North)</t>
  </si>
  <si>
    <t>SCE-Snowline-Duncan Road (South)</t>
  </si>
  <si>
    <t>Browne Solar LLC</t>
  </si>
  <si>
    <t>Indian Hill Solar LLC</t>
  </si>
  <si>
    <t>State Street Solar LLC</t>
  </si>
  <si>
    <t>Plainfield One Solar LLC</t>
  </si>
  <si>
    <t>24 Applegate Solar LLC</t>
  </si>
  <si>
    <t>G&amp;S Wantage Solar LLC</t>
  </si>
  <si>
    <t>Engelhard Solar LLC</t>
  </si>
  <si>
    <t>Westborough Solar LLC</t>
  </si>
  <si>
    <t>Lakewood Seven Solar LLC</t>
  </si>
  <si>
    <t>4 Applegate Solar LLC</t>
  </si>
  <si>
    <t>12 Applegate Solar LLC</t>
  </si>
  <si>
    <t>Broshco Fabricated Products</t>
  </si>
  <si>
    <t>Old Mill Solar</t>
  </si>
  <si>
    <t>Rose Hill</t>
  </si>
  <si>
    <t>Rose Hill Solar LLC</t>
  </si>
  <si>
    <t>Dunn</t>
  </si>
  <si>
    <t>Dunn Solar, LLC</t>
  </si>
  <si>
    <t>Town of Cary</t>
  </si>
  <si>
    <t>FLS Solar 80, LLC</t>
  </si>
  <si>
    <t>Helios Plaza CHP Plant</t>
  </si>
  <si>
    <t>BP Helios Plaza</t>
  </si>
  <si>
    <t>Wapsie Valley Creamery Back Up Generator</t>
  </si>
  <si>
    <t>Wapsie Valley Creamery</t>
  </si>
  <si>
    <t>Wildwood Solar I, LLC</t>
  </si>
  <si>
    <t>The Methodist Hospital, Gas Turbine</t>
  </si>
  <si>
    <t>The Methodist Hospital</t>
  </si>
  <si>
    <t>Paisley Geothermal Generating Plant</t>
  </si>
  <si>
    <t>Surprise Valley Electrification</t>
  </si>
  <si>
    <t>East Kansas Agri-Energy, LLC</t>
  </si>
  <si>
    <t>South Plains Wind Phase I</t>
  </si>
  <si>
    <t>True North</t>
  </si>
  <si>
    <t>Blue Ridge Generating</t>
  </si>
  <si>
    <t>North American Biofuels, LLC</t>
  </si>
  <si>
    <t>Eubank Landfill Solar Array</t>
  </si>
  <si>
    <t>Suncore Photovoltaics, Inc</t>
  </si>
  <si>
    <t>Grafton Solar</t>
  </si>
  <si>
    <t>City of Tulare Water Facility</t>
  </si>
  <si>
    <t>City of Tulare Water Pollution Control</t>
  </si>
  <si>
    <t>Shaffer</t>
  </si>
  <si>
    <t>CD US Solar MT3, LLC</t>
  </si>
  <si>
    <t>Searchlight Solar</t>
  </si>
  <si>
    <t>Searchlight Solar LLC</t>
  </si>
  <si>
    <t>Diamond Valley Solar Project</t>
  </si>
  <si>
    <t>Diamond Valley Solar LLC</t>
  </si>
  <si>
    <t>Facile Solar</t>
  </si>
  <si>
    <t>Facile Solar LLC</t>
  </si>
  <si>
    <t>Newman Solar</t>
  </si>
  <si>
    <t>Newman Solar LLC</t>
  </si>
  <si>
    <t>Shafter Solar LLC</t>
  </si>
  <si>
    <t>Madelyn Solar, LLC</t>
  </si>
  <si>
    <t>CD US Solar PO 3, LLC</t>
  </si>
  <si>
    <t>Rudy Solar, LLC</t>
  </si>
  <si>
    <t>Mitchell Solar, LLC</t>
  </si>
  <si>
    <t>Algonquin SKIC20 Solar LLC</t>
  </si>
  <si>
    <t>Corcoran Solar 2</t>
  </si>
  <si>
    <t>Atwell Island West Solar</t>
  </si>
  <si>
    <t>Backus Microgrid Project</t>
  </si>
  <si>
    <t>Anaheim Solar Energy Plant</t>
  </si>
  <si>
    <t>Anaheim Public Utilities</t>
  </si>
  <si>
    <t>Pleasant Hill Wind Energy Project</t>
  </si>
  <si>
    <t>Pleasant Hill Wind Energy LLC</t>
  </si>
  <si>
    <t>SCE-Snowline-White Road (South)</t>
  </si>
  <si>
    <t>SCE-Snowline-White Road (North)</t>
  </si>
  <si>
    <t>SCE-Snowline-White Rd (Central)</t>
  </si>
  <si>
    <t>IND Solar Farm (Phase IIA)</t>
  </si>
  <si>
    <t>Indy Airport Solar Project II, LLC</t>
  </si>
  <si>
    <t>Zimmerman Energy</t>
  </si>
  <si>
    <t>Landfill Energy Systems</t>
  </si>
  <si>
    <t>GKS Solar</t>
  </si>
  <si>
    <t>SolNCPower2, LLC</t>
  </si>
  <si>
    <t>Two Mile Solar</t>
  </si>
  <si>
    <t>SolNCPower1, LLC</t>
  </si>
  <si>
    <t>Baker Creek Hydroelectric</t>
  </si>
  <si>
    <t>Baker Station Associates, LP</t>
  </si>
  <si>
    <t>Downs Farm Solar</t>
  </si>
  <si>
    <t>Downs Farm Solar, LLC</t>
  </si>
  <si>
    <t>NRG Solar Las Vegas MB-1</t>
  </si>
  <si>
    <t>Sierra Solar Greenworks</t>
  </si>
  <si>
    <t>Duke Building 87</t>
  </si>
  <si>
    <t>Half Moon Ventures, LLC</t>
  </si>
  <si>
    <t>Duke Building 98</t>
  </si>
  <si>
    <t>Duke Building 129</t>
  </si>
  <si>
    <t>Oak Tree Energy</t>
  </si>
  <si>
    <t>Lennon Generating</t>
  </si>
  <si>
    <t>Stillwater B</t>
  </si>
  <si>
    <t>Orono B</t>
  </si>
  <si>
    <t>COC Surry LFG, LLC</t>
  </si>
  <si>
    <t>Petra Engineering</t>
  </si>
  <si>
    <t>Adelanto Solar II, LLC</t>
  </si>
  <si>
    <t>Adelanto Solar, LLC</t>
  </si>
  <si>
    <t>Logans Gap Wind LLC</t>
  </si>
  <si>
    <t>TA-Acacia, LLC</t>
  </si>
  <si>
    <t>SR85</t>
  </si>
  <si>
    <t>St. Albans SPEED Project</t>
  </si>
  <si>
    <t>SA Solar Services, LLC</t>
  </si>
  <si>
    <t>Cranbury</t>
  </si>
  <si>
    <t>RE Cranbury Solar 1, LLC</t>
  </si>
  <si>
    <t>Pacific Rim Dairy Digester</t>
  </si>
  <si>
    <t>Maas Energy Works</t>
  </si>
  <si>
    <t>Waxdale</t>
  </si>
  <si>
    <t>S.C. Johnson &amp; Son, Inc.</t>
  </si>
  <si>
    <t>Decatur County Solar Project</t>
  </si>
  <si>
    <t>Decatur Parkway Solar Project, LLC</t>
  </si>
  <si>
    <t>CBC Solar Energy Gen Fac Phase 2</t>
  </si>
  <si>
    <t>CBC Alternative Energy, LLC</t>
  </si>
  <si>
    <t>East. Michigan Univ. Heating Plant</t>
  </si>
  <si>
    <t>Albany Medical Ctr Cogen Plant</t>
  </si>
  <si>
    <t>Albany Medical Center</t>
  </si>
  <si>
    <t>Valencia Solar</t>
  </si>
  <si>
    <t>Valencia Solar, LLC</t>
  </si>
  <si>
    <t>Tech Park Solar</t>
  </si>
  <si>
    <t>Tech Park Solar, LLC</t>
  </si>
  <si>
    <t>P Plant</t>
  </si>
  <si>
    <t>Qualcomm Incorporated</t>
  </si>
  <si>
    <t>Q Plant</t>
  </si>
  <si>
    <t>W Plant</t>
  </si>
  <si>
    <t>Hickory Ridge Landfill Solar Project</t>
  </si>
  <si>
    <t>BFI Waste Systems of GA, LLC</t>
  </si>
  <si>
    <t>Kay Wind, LLC</t>
  </si>
  <si>
    <t>Denver Intl Airport IV Solar</t>
  </si>
  <si>
    <t>Denver Int'l Airport IV Solar</t>
  </si>
  <si>
    <t>Ayers Village Solar</t>
  </si>
  <si>
    <t>DESRI V Mass Solar Holdco, LLC</t>
  </si>
  <si>
    <t>Monson Solar</t>
  </si>
  <si>
    <t>Sullivan Solar</t>
  </si>
  <si>
    <t>Winchendon Solar</t>
  </si>
  <si>
    <t>Coldwater Peaking Plant</t>
  </si>
  <si>
    <t>KS Solar Six LLC</t>
  </si>
  <si>
    <t>Kearsarge Solar LLC</t>
  </si>
  <si>
    <t>Alamo Solar</t>
  </si>
  <si>
    <t>Cornell Snyder Road Solar Array</t>
  </si>
  <si>
    <t>Ulysses Solar, LLC</t>
  </si>
  <si>
    <t>Ft. Churchill PV</t>
  </si>
  <si>
    <t>Apple Data Center PV3</t>
  </si>
  <si>
    <t>Palo Duro Wind</t>
  </si>
  <si>
    <t>Clarendon Solar Farm</t>
  </si>
  <si>
    <t>Clarendon Solar Farm, LLC</t>
  </si>
  <si>
    <t>Claire Solar Farm</t>
  </si>
  <si>
    <t>Claire Solar Partners LLC</t>
  </si>
  <si>
    <t>IMPA Richmond Solar Park</t>
  </si>
  <si>
    <t>IMPA Frankton Solar Park</t>
  </si>
  <si>
    <t>IMPA Rensselaer Solar Park</t>
  </si>
  <si>
    <t>IMPA Peru Solar Park</t>
  </si>
  <si>
    <t>IMPA Tell City Solar Park</t>
  </si>
  <si>
    <t>IMPA Crawfordsville Solar Park</t>
  </si>
  <si>
    <t>Hadley Solar, LLC</t>
  </si>
  <si>
    <t>NuGen Capital Management</t>
  </si>
  <si>
    <t>265 Pleasant Solar NG, LLC</t>
  </si>
  <si>
    <t>Highwater Solar I</t>
  </si>
  <si>
    <t>Anthony Wayne Solar #1</t>
  </si>
  <si>
    <t>GEM Energy LLC</t>
  </si>
  <si>
    <t>Antares-GRE 314 East Lyme LLC</t>
  </si>
  <si>
    <t>GRE 314 East Lyme LLC</t>
  </si>
  <si>
    <t>BYUI Central Energy Facility</t>
  </si>
  <si>
    <t>Brigham Young Univ Idaho</t>
  </si>
  <si>
    <t>Andrew Solar</t>
  </si>
  <si>
    <t>Andrew Solar LLC</t>
  </si>
  <si>
    <t>Tracy Solar</t>
  </si>
  <si>
    <t>Tracy Solar LLC</t>
  </si>
  <si>
    <t>Sarah Solar</t>
  </si>
  <si>
    <t>Sarah Solar, LLC</t>
  </si>
  <si>
    <t>Nitro Solar</t>
  </si>
  <si>
    <t>Nitro Solar, LLC</t>
  </si>
  <si>
    <t>Melinda Solar</t>
  </si>
  <si>
    <t>Melinda Solar LLC</t>
  </si>
  <si>
    <t>Porter Solar</t>
  </si>
  <si>
    <t>Porter Solar LLC</t>
  </si>
  <si>
    <t>Sun Devil Solar</t>
  </si>
  <si>
    <t>Sun Devil Solar LLC</t>
  </si>
  <si>
    <t>Quincy Solar</t>
  </si>
  <si>
    <t>Quincy Solar LLC</t>
  </si>
  <si>
    <t>Old Catawba PV 1</t>
  </si>
  <si>
    <t>Little River PV 1</t>
  </si>
  <si>
    <t>Whitakers</t>
  </si>
  <si>
    <t>Colonial Eagle Solar, LLC</t>
  </si>
  <si>
    <t>Kelford</t>
  </si>
  <si>
    <t>Bannock County LFG to Energy</t>
  </si>
  <si>
    <t>Bannock County Landfill</t>
  </si>
  <si>
    <t>Pasquotank</t>
  </si>
  <si>
    <t>Princeton</t>
  </si>
  <si>
    <t>ESA Princeton NC, LLC</t>
  </si>
  <si>
    <t>4Oaks</t>
  </si>
  <si>
    <t>ESA Four Oaks NC 1, LLC</t>
  </si>
  <si>
    <t>SR Hazlehurst</t>
  </si>
  <si>
    <t>SR Hazlehurst, LLC</t>
  </si>
  <si>
    <t>Coronus Adelanto West 1</t>
  </si>
  <si>
    <t>CF SBC Master Tenant One LLC</t>
  </si>
  <si>
    <t>Coronus Adelanto West 2</t>
  </si>
  <si>
    <t>Park Meridian #1</t>
  </si>
  <si>
    <t>Kona Solar, LLC</t>
  </si>
  <si>
    <t>Rancho Cucamonga Dist #1</t>
  </si>
  <si>
    <t>Terra Francesco</t>
  </si>
  <si>
    <t>Acton Solar Landfill</t>
  </si>
  <si>
    <t>Heliovaas LLC</t>
  </si>
  <si>
    <t>Parlin Solar LLC</t>
  </si>
  <si>
    <t>Laurel Capital Partners</t>
  </si>
  <si>
    <t>Springfield Solar LLC</t>
  </si>
  <si>
    <t>Beaver Solar LLC</t>
  </si>
  <si>
    <t>Creswell Alligood Solar, LLC</t>
  </si>
  <si>
    <t>Everetts Wildcat Solar, LLC</t>
  </si>
  <si>
    <t>Putah Creek Solar Farm</t>
  </si>
  <si>
    <t>Solvida Energy Group</t>
  </si>
  <si>
    <t>FLS Solar 200, LLC</t>
  </si>
  <si>
    <t>FLS Solar 170, LLC</t>
  </si>
  <si>
    <t>Innovative Solar 14, LLC</t>
  </si>
  <si>
    <t>Innovative Solar 15, LLC</t>
  </si>
  <si>
    <t>Vega Solar</t>
  </si>
  <si>
    <t>Vega Solar, LLC</t>
  </si>
  <si>
    <t>Clean Fuel Dane Community Digester</t>
  </si>
  <si>
    <t>Clean Fuel Partners Dane</t>
  </si>
  <si>
    <t>Springer Solar 1</t>
  </si>
  <si>
    <t>Springer Electric Coop, Inc</t>
  </si>
  <si>
    <t>Crockett Farm</t>
  </si>
  <si>
    <t>Crockett Farm, LLC</t>
  </si>
  <si>
    <t>Eastover Farm</t>
  </si>
  <si>
    <t>Eastover Farm, LLC</t>
  </si>
  <si>
    <t>Foxfire Solar Farm</t>
  </si>
  <si>
    <t>Foxfire Farm, LLC</t>
  </si>
  <si>
    <t>Hutchinson Farm</t>
  </si>
  <si>
    <t>Hutchinson Solar, LLC</t>
  </si>
  <si>
    <t>Keen Farm</t>
  </si>
  <si>
    <t>Keen Farm, LLC</t>
  </si>
  <si>
    <t>Ashley Solar Farm</t>
  </si>
  <si>
    <t>Ashley Solar Farm, LLC</t>
  </si>
  <si>
    <t>Tisbury Landfill Solar</t>
  </si>
  <si>
    <t>Southeast Berrien Generating Facility</t>
  </si>
  <si>
    <t>Manway Solar Farm</t>
  </si>
  <si>
    <t>Manway Solar, LLC</t>
  </si>
  <si>
    <t>Misenheimer Farm</t>
  </si>
  <si>
    <t>Misenheimer Farm, LLC</t>
  </si>
  <si>
    <t>Franklin Solar 2</t>
  </si>
  <si>
    <t>Franklin Solar 2 LLC</t>
  </si>
  <si>
    <t>Stout Farm</t>
  </si>
  <si>
    <t>Stout Farm, LLC</t>
  </si>
  <si>
    <t>Woodland Church Farm</t>
  </si>
  <si>
    <t>Woodland Church Farm, LLC</t>
  </si>
  <si>
    <t>Yadkin 601 Farm</t>
  </si>
  <si>
    <t>Yadkin 601 Farm, LLC</t>
  </si>
  <si>
    <t>Stikeleather Farm</t>
  </si>
  <si>
    <t>Stikeleather Farm, LLC</t>
  </si>
  <si>
    <t>Colton Solar One, LLC</t>
  </si>
  <si>
    <t>Colton Solar Two, LLC</t>
  </si>
  <si>
    <t>L&amp;D Landfill Solar</t>
  </si>
  <si>
    <t>Walters Solar (FLS 260)</t>
  </si>
  <si>
    <t>Stagecoach Solar</t>
  </si>
  <si>
    <t>Vicksburg Solar</t>
  </si>
  <si>
    <t>Soul City Solar</t>
  </si>
  <si>
    <t>Maricopa West Solar</t>
  </si>
  <si>
    <t>AP North Lake I, LP</t>
  </si>
  <si>
    <t>LKL BLBD, LLC</t>
  </si>
  <si>
    <t>Town of Williamson Landfill PV</t>
  </si>
  <si>
    <t>SSA Solar of NY LLC</t>
  </si>
  <si>
    <t>Meadow Lake Solar Energy Center</t>
  </si>
  <si>
    <t>South Milford Solar Plant</t>
  </si>
  <si>
    <t>REUT Origination, LLC</t>
  </si>
  <si>
    <t>TX Jumbo Road Wind</t>
  </si>
  <si>
    <t>TX Jumbo Road Wind, LLC</t>
  </si>
  <si>
    <t>Clarkson Solar</t>
  </si>
  <si>
    <t>Clarkson Solar LLC</t>
  </si>
  <si>
    <t>Twiss Street Solar</t>
  </si>
  <si>
    <t>Chicopee River Solar</t>
  </si>
  <si>
    <t>Chicopee Granby Road Solar</t>
  </si>
  <si>
    <t>Harmony</t>
  </si>
  <si>
    <t>Hanover</t>
  </si>
  <si>
    <t>CentraState Medical Center PV Facility</t>
  </si>
  <si>
    <t>Imclone Solar Electric Facility</t>
  </si>
  <si>
    <t>Midwest Energy Community Solar Array</t>
  </si>
  <si>
    <t>Kettleman Solar -Centaurus</t>
  </si>
  <si>
    <t>EE Kettleman California LLC</t>
  </si>
  <si>
    <t>Sandstone Solar</t>
  </si>
  <si>
    <t>Clinton LFGTE</t>
  </si>
  <si>
    <t>Charlton Solar I</t>
  </si>
  <si>
    <t>Charlton Solar I, LLC</t>
  </si>
  <si>
    <t>Coronal Lost Hills</t>
  </si>
  <si>
    <t>Coronal Lost Hills, LLC</t>
  </si>
  <si>
    <t>Lightolier Wind I Turbine</t>
  </si>
  <si>
    <t>Philips Lightolier</t>
  </si>
  <si>
    <t>Mt Olive Solar 1</t>
  </si>
  <si>
    <t>Mt. Olive Solar 1</t>
  </si>
  <si>
    <t>FLS Solar 230 (Warren)</t>
  </si>
  <si>
    <t>Nelson Gardens Landfill Gas to Energy</t>
  </si>
  <si>
    <t>Nelson Gardens Energy, LLC</t>
  </si>
  <si>
    <t>CII Methane Management III LFG Plant</t>
  </si>
  <si>
    <t>Forever 21 Retail, Inc.</t>
  </si>
  <si>
    <t>Nordhoff Place</t>
  </si>
  <si>
    <t>City of Truth or Consequences PV</t>
  </si>
  <si>
    <t>SSA Solar of NM 4, LLC</t>
  </si>
  <si>
    <t>Sendero Wind Energy</t>
  </si>
  <si>
    <t>Sendero Wind Energy, LLC</t>
  </si>
  <si>
    <t>Campbell County Wind Farm</t>
  </si>
  <si>
    <t>Imperial Valley Solar Co (IVSC) 2</t>
  </si>
  <si>
    <t>SPI Anderson 2</t>
  </si>
  <si>
    <t>Washington City Electric Generation</t>
  </si>
  <si>
    <t>City of Washington - (UT)</t>
  </si>
  <si>
    <t>City of West Plains Power Station</t>
  </si>
  <si>
    <t>City of West Plains - (MO)</t>
  </si>
  <si>
    <t>Innovative Solar 48</t>
  </si>
  <si>
    <t>Innovative Solar 48, LLC</t>
  </si>
  <si>
    <t>Innovative Solar 23</t>
  </si>
  <si>
    <t>Innovative Solar 44</t>
  </si>
  <si>
    <t>Innovative Solar 44, LLC</t>
  </si>
  <si>
    <t>Main Street Solar Project</t>
  </si>
  <si>
    <t>NextSun Energy, LLC</t>
  </si>
  <si>
    <t>GM Lordstown Assembly Solar Array</t>
  </si>
  <si>
    <t>General Motors-Lordstown</t>
  </si>
  <si>
    <t>Sarasota County LFGTE Facility</t>
  </si>
  <si>
    <t>Landfill Energy Systems Florida</t>
  </si>
  <si>
    <t>Sun Harvest Solar NDP1</t>
  </si>
  <si>
    <t>Sun Harvest Solar, LLC</t>
  </si>
  <si>
    <t>Wake County LFG Facility</t>
  </si>
  <si>
    <t>Ingenco Renewable Development, LLC</t>
  </si>
  <si>
    <t>NBC Field's Point Wind Farm</t>
  </si>
  <si>
    <t>Narragansett Bay Commission</t>
  </si>
  <si>
    <t>Aspen Solar, LLC</t>
  </si>
  <si>
    <t>Pavant Solar, LLC</t>
  </si>
  <si>
    <t>JC-Biomethane, LLC</t>
  </si>
  <si>
    <t>BRE</t>
  </si>
  <si>
    <t>St. Paul Intl Airport Red &amp; Blue Parking</t>
  </si>
  <si>
    <t>Metropolitan Airports Commission</t>
  </si>
  <si>
    <t>Sand Valley Power Station</t>
  </si>
  <si>
    <t>CII Methane Management IV, LLC</t>
  </si>
  <si>
    <t>IKEA St. Louis 410</t>
  </si>
  <si>
    <t>DD Hay Road Solar 23 LLC</t>
  </si>
  <si>
    <t>Framingham State University Plant</t>
  </si>
  <si>
    <t>Framingham State University</t>
  </si>
  <si>
    <t>Charlotte Solar LLC VT</t>
  </si>
  <si>
    <t>Charlotte Solar LLC</t>
  </si>
  <si>
    <t>Seville 1</t>
  </si>
  <si>
    <t>Seville Solar One LLC</t>
  </si>
  <si>
    <t>Seville 2</t>
  </si>
  <si>
    <t>Seville Solar Two LLC</t>
  </si>
  <si>
    <t>Scituate Wind</t>
  </si>
  <si>
    <t>Scituate Wind LLC</t>
  </si>
  <si>
    <t>Fairhaven Wind</t>
  </si>
  <si>
    <t>Fairhaven Wind LLC</t>
  </si>
  <si>
    <t>Bull Street Plant</t>
  </si>
  <si>
    <t>Substation 20 Plant</t>
  </si>
  <si>
    <t>Macon Solar Power  Project</t>
  </si>
  <si>
    <t>Templeton</t>
  </si>
  <si>
    <t>Sunny Templeton, LLC</t>
  </si>
  <si>
    <t>Green Pastures Wind I</t>
  </si>
  <si>
    <t>Capital Dynamics</t>
  </si>
  <si>
    <t>Green Pastures Wind II</t>
  </si>
  <si>
    <t>Briscoe Wind Farm</t>
  </si>
  <si>
    <t>Kirkwood Wind Turbine</t>
  </si>
  <si>
    <t>Kirkwood Community College</t>
  </si>
  <si>
    <t>Valentine Wind, LLC</t>
  </si>
  <si>
    <t>Citizen B</t>
  </si>
  <si>
    <t>Barton Solar Farm</t>
  </si>
  <si>
    <t>Barton Solar, LLC</t>
  </si>
  <si>
    <t>Sunnyside Ranch Community Solar Array</t>
  </si>
  <si>
    <t>Chimes West Friendship (Nixon Farms)</t>
  </si>
  <si>
    <t>SunE SEM 1, LLC</t>
  </si>
  <si>
    <t>Lakeland Electric Co. (FL)-Airport 1</t>
  </si>
  <si>
    <t>Leominster (MA)-South Street-R&amp;D</t>
  </si>
  <si>
    <t>South Street Solar, LLC</t>
  </si>
  <si>
    <t>DSH (CA) - Coalinga State Hospital</t>
  </si>
  <si>
    <t>Team-Solar, Inc.</t>
  </si>
  <si>
    <t>CDCR (CA) - Pleasant Valley State Prison</t>
  </si>
  <si>
    <t>UMES (MD) - Princess Anne</t>
  </si>
  <si>
    <t>Bourne (MA) - Holliston I</t>
  </si>
  <si>
    <t>Wilzig Associates, LLC</t>
  </si>
  <si>
    <t>BlueWave Capital - Grafton (SREC II)</t>
  </si>
  <si>
    <t>TerraForm Solar XVII, LLC</t>
  </si>
  <si>
    <t>Lakeland Electric Co. (FL) - Airport II</t>
  </si>
  <si>
    <t>Chester Power Partners</t>
  </si>
  <si>
    <t>Chester Power Partners LLC</t>
  </si>
  <si>
    <t>Glades Pike Generation Plant</t>
  </si>
  <si>
    <t>State Correctnl Inst Laurel Highlands</t>
  </si>
  <si>
    <t>Red Hill Solar Center, LLC</t>
  </si>
  <si>
    <t>Van Slyke Solar Center, LLC</t>
  </si>
  <si>
    <t>Broadway Solar Center, LLC</t>
  </si>
  <si>
    <t>Robeson County LFG to Energy</t>
  </si>
  <si>
    <t>Robeson County Landfill</t>
  </si>
  <si>
    <t>Stetson Road Solar - Barre I</t>
  </si>
  <si>
    <t>Barre II Solar Project</t>
  </si>
  <si>
    <t>Chester Solar Farm</t>
  </si>
  <si>
    <t>Concord Solar Farm</t>
  </si>
  <si>
    <t>TIA Solar</t>
  </si>
  <si>
    <t>IMPA Pendleton Solar Park</t>
  </si>
  <si>
    <t>Jefferson Solar Park</t>
  </si>
  <si>
    <t>BioTown Ag</t>
  </si>
  <si>
    <t>Adams Farm Solar</t>
  </si>
  <si>
    <t>Adams Farm Solar LLC</t>
  </si>
  <si>
    <t>Heartland Community College</t>
  </si>
  <si>
    <t>Eden Solar LLC</t>
  </si>
  <si>
    <t>New Bedford (MA) Plymouth</t>
  </si>
  <si>
    <t>BWC Origination 4, LLC</t>
  </si>
  <si>
    <t>Upper Blackstone (MA) Treasure Valley</t>
  </si>
  <si>
    <t>Nexamp Treasure Valley Solar, LLC</t>
  </si>
  <si>
    <t>Waynoka Gas Processing Plant</t>
  </si>
  <si>
    <t>Targa Pipeline Mid-Continent West OK LLC</t>
  </si>
  <si>
    <t>Croda Atlas Point CHP</t>
  </si>
  <si>
    <t>Croda Inc.</t>
  </si>
  <si>
    <t>Fremont Community Digester, LLC</t>
  </si>
  <si>
    <t>Novi Energy LLC</t>
  </si>
  <si>
    <t>Fiddler's Canyon #2</t>
  </si>
  <si>
    <t>SunE Solar XVII Project 2, LLC</t>
  </si>
  <si>
    <t>Fiddler's Canyon #1</t>
  </si>
  <si>
    <t>SunE Solar XVII Project 1, LLC</t>
  </si>
  <si>
    <t>Advance Stores Company, Inc</t>
  </si>
  <si>
    <t>Millbrook School</t>
  </si>
  <si>
    <t>Oregon University System Rabbit Field</t>
  </si>
  <si>
    <t>Chicago West Side Energy Center</t>
  </si>
  <si>
    <t>Bayonne MUA- Leitner-Poma Wind Turbine</t>
  </si>
  <si>
    <t>United Water, Inc.</t>
  </si>
  <si>
    <t>Colon PV</t>
  </si>
  <si>
    <t>Amazon San Bernardino</t>
  </si>
  <si>
    <t>IBM Southbury</t>
  </si>
  <si>
    <t>Maxim</t>
  </si>
  <si>
    <t>Pixar - Emeryville</t>
  </si>
  <si>
    <t>Starbucks - Evolution Fresh</t>
  </si>
  <si>
    <t>Yahoo! - HQ</t>
  </si>
  <si>
    <t>Airport 1 Solar (DIA)</t>
  </si>
  <si>
    <t>Munster Landfill Gas-to-Energy</t>
  </si>
  <si>
    <t>Mountain Home Energy Center</t>
  </si>
  <si>
    <t>Dairyland WTE Plant</t>
  </si>
  <si>
    <t>Rockfish Solar LLC</t>
  </si>
  <si>
    <t>Granby LFG</t>
  </si>
  <si>
    <t>Industrial Power Services Corp.</t>
  </si>
  <si>
    <t>Nanticoke LFG</t>
  </si>
  <si>
    <t>Broome Energy Resources, LLC</t>
  </si>
  <si>
    <t>Concord Farm</t>
  </si>
  <si>
    <t>Shoe Show, Inc.</t>
  </si>
  <si>
    <t>Mohave Electric at Fort Mohave</t>
  </si>
  <si>
    <t>Mohave Sunrise Solar I, LLC</t>
  </si>
  <si>
    <t>Hunt Farm Solar</t>
  </si>
  <si>
    <t>Hunt Farm Solar LLC</t>
  </si>
  <si>
    <t>205 Sturbridge A</t>
  </si>
  <si>
    <t>SH Solarne2 LLC</t>
  </si>
  <si>
    <t>201 Sturbridge B</t>
  </si>
  <si>
    <t>SE Solarne2 LLC</t>
  </si>
  <si>
    <t>INDY III</t>
  </si>
  <si>
    <t>Bulldog Energy Airport LLC</t>
  </si>
  <si>
    <t>Sweetgum Solar</t>
  </si>
  <si>
    <t>Balsam</t>
  </si>
  <si>
    <t>Royal Solar</t>
  </si>
  <si>
    <t>Kinston Solar</t>
  </si>
  <si>
    <t>TWE Kinston Solar</t>
  </si>
  <si>
    <t>Laurinburg Solar</t>
  </si>
  <si>
    <t>TWE Laurinburg Solar</t>
  </si>
  <si>
    <t>Indy Grocers</t>
  </si>
  <si>
    <t>GES MegaOne LLC</t>
  </si>
  <si>
    <t>Newton Grove</t>
  </si>
  <si>
    <t>Slate Creek Wind Project LLC</t>
  </si>
  <si>
    <t>Spring Hill Road</t>
  </si>
  <si>
    <t>General Motors Corp at White Marsh MD</t>
  </si>
  <si>
    <t>CNE at Cambridge MD</t>
  </si>
  <si>
    <t>Georgia Power at Wadley GA</t>
  </si>
  <si>
    <t>Constellation Solar Georgia, LLC.</t>
  </si>
  <si>
    <t>Munich Re Plaza</t>
  </si>
  <si>
    <t>Munich Reinsurance America, Inc</t>
  </si>
  <si>
    <t>New River</t>
  </si>
  <si>
    <t>Northwest Community Hospital</t>
  </si>
  <si>
    <t>Pikes Peak Solar Garden 1 LLC</t>
  </si>
  <si>
    <t>Adams Community Solar Garden LLC</t>
  </si>
  <si>
    <t>Adams Community Solar Garden III LLC</t>
  </si>
  <si>
    <t>SoINCPower6, LLC</t>
  </si>
  <si>
    <t>SolNCPower6, LLC</t>
  </si>
  <si>
    <t>SoINCPower5, LLC</t>
  </si>
  <si>
    <t>SolNCPower5, LLC</t>
  </si>
  <si>
    <t>Johnston Solar</t>
  </si>
  <si>
    <t>HP Hood CT</t>
  </si>
  <si>
    <t>HP Hood LLC</t>
  </si>
  <si>
    <t>Palmer Solar LLC</t>
  </si>
  <si>
    <t>Lockheed Martin Solar System</t>
  </si>
  <si>
    <t>UC Davis South Campus</t>
  </si>
  <si>
    <t>Solar Star California XXXII, LLC</t>
  </si>
  <si>
    <t>Lowell Solar Landfill</t>
  </si>
  <si>
    <t>Lowell Solar Landfill LLC</t>
  </si>
  <si>
    <t>Richland Solar Center</t>
  </si>
  <si>
    <t>Great Lakes Central Power Plant</t>
  </si>
  <si>
    <t>NAVFAC Midlant PWD Great Lakes</t>
  </si>
  <si>
    <t>Beaufort Solar, LLC</t>
  </si>
  <si>
    <t>SunEnergy1-Scotland Neck, LLC</t>
  </si>
  <si>
    <t>Choco Solar, LLC</t>
  </si>
  <si>
    <t>Choco Solar LLC</t>
  </si>
  <si>
    <t>Albertson Solar LLC</t>
  </si>
  <si>
    <t>South Campus Solar</t>
  </si>
  <si>
    <t>AstraZeneca Pharmaceuticals LP</t>
  </si>
  <si>
    <t>BG Stewart Solar Farm, LLC</t>
  </si>
  <si>
    <t>BG Stewart Solar Farm LLC</t>
  </si>
  <si>
    <t>FCPC Renewable Generation</t>
  </si>
  <si>
    <t>FCPC Renewable Generation, LLC</t>
  </si>
  <si>
    <t>Fiddler's Canyon 3</t>
  </si>
  <si>
    <t>SunE Solar XVII Project 3, LLC</t>
  </si>
  <si>
    <t>Morgan Lancaster 1</t>
  </si>
  <si>
    <t>BayWa r.e. Solar Projects LLC</t>
  </si>
  <si>
    <t>Rattlesnake Den</t>
  </si>
  <si>
    <t>Conetoe II Solar, LLC</t>
  </si>
  <si>
    <t>SR Camden</t>
  </si>
  <si>
    <t>SR Camden, LLC</t>
  </si>
  <si>
    <t>Bakersfield 111</t>
  </si>
  <si>
    <t>Bakersfield 111 LLC</t>
  </si>
  <si>
    <t>Yadkinville Solar</t>
  </si>
  <si>
    <t>ESA Smithfield</t>
  </si>
  <si>
    <t>ESA Selma</t>
  </si>
  <si>
    <t>Milford 2</t>
  </si>
  <si>
    <t>SunE DB24 LLC</t>
  </si>
  <si>
    <t>Camp Lejeune Solar</t>
  </si>
  <si>
    <t>Pepperidge Farm Bloomfield</t>
  </si>
  <si>
    <t>Pepperidge Farm, Inc.- Bloomfield</t>
  </si>
  <si>
    <t>Golden West Power Partners LLC</t>
  </si>
  <si>
    <t>Golden West Power Partners, LLC</t>
  </si>
  <si>
    <t>Carousel Wind Farm LLC</t>
  </si>
  <si>
    <t>Carousel Wind Farm, LLC</t>
  </si>
  <si>
    <t>Columbia Solar Energy, LLC</t>
  </si>
  <si>
    <t>Columbia Solar Energy LLC</t>
  </si>
  <si>
    <t>Scotland Solar RES</t>
  </si>
  <si>
    <t>Lanesville Solar RES</t>
  </si>
  <si>
    <t>Ouchchy PV1</t>
  </si>
  <si>
    <t>Clarkstown Landfill Solar Facility</t>
  </si>
  <si>
    <t>REC Solar</t>
  </si>
  <si>
    <t>Morelos del Sol</t>
  </si>
  <si>
    <t>Hooper Solar</t>
  </si>
  <si>
    <t>Solar Star Colorado III, LLC</t>
  </si>
  <si>
    <t>Findlay Wind Farm</t>
  </si>
  <si>
    <t>Domino Farms Solar</t>
  </si>
  <si>
    <t>Ford World Headquarters</t>
  </si>
  <si>
    <t>UGT Renewable Energy 13, LLC</t>
  </si>
  <si>
    <t>Little Rock Pham Solar</t>
  </si>
  <si>
    <t>West Hills Construction, Inc</t>
  </si>
  <si>
    <t>Adera Solar</t>
  </si>
  <si>
    <t>CES VMT Solar</t>
  </si>
  <si>
    <t>Tequesquite Landfill Solar PV Project</t>
  </si>
  <si>
    <t>Solar Star California XXXI, LLC</t>
  </si>
  <si>
    <t>CCBC-Catonsville</t>
  </si>
  <si>
    <t>Owens Corning Headquarters</t>
  </si>
  <si>
    <t>UI RCP New Haven Fuel Cell</t>
  </si>
  <si>
    <t>United Illuminating Co</t>
  </si>
  <si>
    <t>Portage Solar</t>
  </si>
  <si>
    <t>Middlebury Solar</t>
  </si>
  <si>
    <t>TWE Chocowinity Solar, LLC</t>
  </si>
  <si>
    <t>TWE Chocowinity Solar</t>
  </si>
  <si>
    <t>Golden Hills Wind</t>
  </si>
  <si>
    <t>Golden Hills Wind, LLC</t>
  </si>
  <si>
    <t>Innovative Solar 10</t>
  </si>
  <si>
    <t>Innovative Solar 18, LLC</t>
  </si>
  <si>
    <t>Innovative Solar 26, LLC</t>
  </si>
  <si>
    <t>UI RCP Bridgeport Seaside</t>
  </si>
  <si>
    <t>Innovative Solar 16</t>
  </si>
  <si>
    <t>Syncarpha Palmer, LLC</t>
  </si>
  <si>
    <t>Los Vientos V Wind Power</t>
  </si>
  <si>
    <t>Los Vientos Windpower V, LLC</t>
  </si>
  <si>
    <t>Lindberg FIeld Solar</t>
  </si>
  <si>
    <t>Lindberg Field Solar I LLC</t>
  </si>
  <si>
    <t>Federal Road Solar 1, LLC</t>
  </si>
  <si>
    <t>BWC Swan Pond River</t>
  </si>
  <si>
    <t>BWC Swan Pond River, LLC</t>
  </si>
  <si>
    <t>Cedar Bluff Wind, LLC</t>
  </si>
  <si>
    <t>Neisler Street Solar</t>
  </si>
  <si>
    <t>Neisler Street Solar I, LLC</t>
  </si>
  <si>
    <t>Leominster</t>
  </si>
  <si>
    <t>Syncarpha Massachusetts, LLC</t>
  </si>
  <si>
    <t>North Adams Landfill</t>
  </si>
  <si>
    <t>Syncarpha North Adams, LLC</t>
  </si>
  <si>
    <t>Fisher Road Solar</t>
  </si>
  <si>
    <t>Fisher Road Solar I, LLC</t>
  </si>
  <si>
    <t>Fresno Solar</t>
  </si>
  <si>
    <t>PCA-Valdosta Mill</t>
  </si>
  <si>
    <t>Elkton Solar</t>
  </si>
  <si>
    <t>SunE DB27, LLC</t>
  </si>
  <si>
    <t>Town of Chestertown- Chestertown WWTP</t>
  </si>
  <si>
    <t>Dinuba Energy</t>
  </si>
  <si>
    <t>Shelby Randolph Road Solar 1, LLC</t>
  </si>
  <si>
    <t>Lorin Industries</t>
  </si>
  <si>
    <t>Javelina Wind Energy, LLC</t>
  </si>
  <si>
    <t>Lafayette Solar I, LLC</t>
  </si>
  <si>
    <t>Rockingham Solar, LLC</t>
  </si>
  <si>
    <t>York Road Solar I, LLC</t>
  </si>
  <si>
    <t>SID Solar I, LLC</t>
  </si>
  <si>
    <t>UCI Fuel Cell</t>
  </si>
  <si>
    <t>UCI Fuel Cell, LLC</t>
  </si>
  <si>
    <t>HCE Johnston I, LLC</t>
  </si>
  <si>
    <t>Zephyr Wind</t>
  </si>
  <si>
    <t>OEE XIX, LLC</t>
  </si>
  <si>
    <t>Red Toad 1425 A Powatan Road, LLC</t>
  </si>
  <si>
    <t>Big Sand Draw Plant</t>
  </si>
  <si>
    <t>Durham Solar</t>
  </si>
  <si>
    <t>Morgan Farm, LLC</t>
  </si>
  <si>
    <t>Nashville Farms, LLC</t>
  </si>
  <si>
    <t>Cedar Solar, LLC</t>
  </si>
  <si>
    <t>Elm Solar, LLC</t>
  </si>
  <si>
    <t>Glasgow LFGTE</t>
  </si>
  <si>
    <t>Cornell Geneva Solar Farm</t>
  </si>
  <si>
    <t>Argos Solar LLC</t>
  </si>
  <si>
    <t>ADS Renewable Energy-Wolf Creek LLC</t>
  </si>
  <si>
    <t>ADS Renewable Energy- Wolf Creek, LLC</t>
  </si>
  <si>
    <t>Conetoe Solar</t>
  </si>
  <si>
    <t>Conetoe Solar, LLC</t>
  </si>
  <si>
    <t>Sugar Run Solar</t>
  </si>
  <si>
    <t>Sugar Run Solar, LLC</t>
  </si>
  <si>
    <t>HMW Minster PV I</t>
  </si>
  <si>
    <t>Laurinburg Solar, LLC (Heelstone)</t>
  </si>
  <si>
    <t>Strata Roof 1</t>
  </si>
  <si>
    <t>Strata Roof 1, LLC</t>
  </si>
  <si>
    <t>Zero Waste Energy Development Co LLC</t>
  </si>
  <si>
    <t>Zero Waste Energy Development Company LLC</t>
  </si>
  <si>
    <t>Bristol Plant</t>
  </si>
  <si>
    <t>Equinix San Jose</t>
  </si>
  <si>
    <t>Intel Santa Clara</t>
  </si>
  <si>
    <t>Belle Haven Diesel Generation Facility</t>
  </si>
  <si>
    <t>Perdue Diesel Generation Facility</t>
  </si>
  <si>
    <t>Onancock Diesel Generation Facility</t>
  </si>
  <si>
    <t>McDonald Solar Farm, LLC</t>
  </si>
  <si>
    <t>Pastime Farm, LLC</t>
  </si>
  <si>
    <t>Yanceyville Farm 3, LLC</t>
  </si>
  <si>
    <t>Union Renewable Energy Facility</t>
  </si>
  <si>
    <t>Ambler</t>
  </si>
  <si>
    <t>New Stuyahok</t>
  </si>
  <si>
    <t>Valley View Solar</t>
  </si>
  <si>
    <t>SR Clinch</t>
  </si>
  <si>
    <t>Skylark</t>
  </si>
  <si>
    <t>Silicon Valley Clean Water</t>
  </si>
  <si>
    <t>Swampy Acres</t>
  </si>
  <si>
    <t>Brevig Mission</t>
  </si>
  <si>
    <t>Prairie Breeze II</t>
  </si>
  <si>
    <t>Durham AWTF</t>
  </si>
  <si>
    <t>Clean Water Services</t>
  </si>
  <si>
    <t>West Groton CHP</t>
  </si>
  <si>
    <t>Hollingsworth and Vose Co.</t>
  </si>
  <si>
    <t>Howell Midland Farm, LLC</t>
  </si>
  <si>
    <t>Augustus Farm, LLC</t>
  </si>
  <si>
    <t>Wal-Mart Truth or Consequences PV</t>
  </si>
  <si>
    <t>SSA Solar of NM 3, LLC</t>
  </si>
  <si>
    <t>Hill AFB LFG Facility, Bldg #737</t>
  </si>
  <si>
    <t>Ameresco Federal Solutions</t>
  </si>
  <si>
    <t>Vulcraft Solar</t>
  </si>
  <si>
    <t>Soltage LLC</t>
  </si>
  <si>
    <t>Battleboro Farm</t>
  </si>
  <si>
    <t>Battleboro Farm, LLC</t>
  </si>
  <si>
    <t>Bizzell Church Solar 1, LLC</t>
  </si>
  <si>
    <t>Currin Solar, LLC</t>
  </si>
  <si>
    <t>Coventry Photovoltaic, LLC</t>
  </si>
  <si>
    <t>Don A Campbell 2 Geothermal</t>
  </si>
  <si>
    <t>ORNI 37 LLC</t>
  </si>
  <si>
    <t>Skidmore College</t>
  </si>
  <si>
    <t>CoServ Solar Station</t>
  </si>
  <si>
    <t>CoServ Electric</t>
  </si>
  <si>
    <t>State-Fuel Level Increment</t>
  </si>
  <si>
    <t>Phoenix Wind Power LLC</t>
  </si>
  <si>
    <t>Iberdrola Renewables Inc</t>
  </si>
  <si>
    <t>other_years</t>
  </si>
  <si>
    <t>Vineland Cogeneration Plant</t>
  </si>
  <si>
    <t>Vineland Cogeneration LP</t>
  </si>
  <si>
    <t>Progress Jones I</t>
  </si>
  <si>
    <t>North Carolina Solar I, LLC</t>
  </si>
  <si>
    <t>Mallard Ridge Gas Recovery</t>
  </si>
  <si>
    <t>Modern Mallard Energy LLC</t>
  </si>
  <si>
    <t>Louisiana 2</t>
  </si>
  <si>
    <t>Entergy Gulf States Louisiana LLC</t>
  </si>
  <si>
    <t>Lon C Hill</t>
  </si>
  <si>
    <t>Northwest Wind</t>
  </si>
  <si>
    <t>Mission Iowa Wind</t>
  </si>
  <si>
    <t>University of Texas at San Antonio</t>
  </si>
  <si>
    <t>Wim-Sam Inc</t>
  </si>
  <si>
    <t>Mosaic Co Mulberry Facility</t>
  </si>
  <si>
    <t>Cuyahoga Regional Landfill</t>
  </si>
  <si>
    <t>Minnesota Methane LLC</t>
  </si>
  <si>
    <t>Benning</t>
  </si>
  <si>
    <t>Potomac Power Resources</t>
  </si>
  <si>
    <t>Anheuser-Busch Newark Brewery</t>
  </si>
  <si>
    <t>Klein Tools Moran</t>
  </si>
  <si>
    <t>Klein Tools Inc</t>
  </si>
  <si>
    <t>Dynegy Morro Bay LLC</t>
  </si>
  <si>
    <t>Conroe</t>
  </si>
  <si>
    <t>Viridis Energy</t>
  </si>
  <si>
    <t>Seaford Delaware Plant</t>
  </si>
  <si>
    <t>Flos Inn Diesel</t>
  </si>
  <si>
    <t>WPS New England Generation Inc</t>
  </si>
  <si>
    <t>Smithfield</t>
  </si>
  <si>
    <t>Smithfield-Kinston Division</t>
  </si>
  <si>
    <t>North Riley</t>
  </si>
  <si>
    <t>Pure Resources</t>
  </si>
  <si>
    <t>Devonshire Power Partners LLC</t>
  </si>
  <si>
    <t>San Marcos</t>
  </si>
  <si>
    <t>Landfill Generating Partners</t>
  </si>
  <si>
    <t>Lowell</t>
  </si>
  <si>
    <t>City of Lowell</t>
  </si>
  <si>
    <t>Fishers Island</t>
  </si>
  <si>
    <t>Fishers Island Utility Co Inc</t>
  </si>
  <si>
    <t>Ford Motor Co Rawsonville Plant</t>
  </si>
  <si>
    <t>Ford Motor Co</t>
  </si>
  <si>
    <t>Norit Americas Marshall Plant</t>
  </si>
  <si>
    <t>Norit Americas Inc</t>
  </si>
  <si>
    <t>Alvarado Hydro Facility</t>
  </si>
  <si>
    <t>Tres Vaqueros Wind Farms LLC</t>
  </si>
  <si>
    <t>Hartco Flooring</t>
  </si>
  <si>
    <t>Armstrong World Industries Inc</t>
  </si>
  <si>
    <t>Steamboat 1</t>
  </si>
  <si>
    <t>Thibodaux</t>
  </si>
  <si>
    <t>Lowell Cogen Plant</t>
  </si>
  <si>
    <t>Lowell Cogeneration Co LP</t>
  </si>
  <si>
    <t>Desert Power LP</t>
  </si>
  <si>
    <t>Girvin Landfill</t>
  </si>
  <si>
    <t>Specialty Minerals</t>
  </si>
  <si>
    <t>Specialty Minerals Inc</t>
  </si>
  <si>
    <t>Pineville Mill</t>
  </si>
  <si>
    <t>International Paper Co - Pine</t>
  </si>
  <si>
    <t>Agrium Kenai Nitrogen Operations</t>
  </si>
  <si>
    <t>Agrium US Inc</t>
  </si>
  <si>
    <t>Wythe Park Power Petersburg Plant</t>
  </si>
  <si>
    <t>Wythe Park Power Inc</t>
  </si>
  <si>
    <t>Mountain View II</t>
  </si>
  <si>
    <t>Smurfit Newsprint</t>
  </si>
  <si>
    <t>Professional Plant Operations Inc</t>
  </si>
  <si>
    <t>Gude</t>
  </si>
  <si>
    <t>8309 Tujunga Avenue Corp</t>
  </si>
  <si>
    <t>Bartow Sth</t>
  </si>
  <si>
    <t>Progress Energy Florida Inc</t>
  </si>
  <si>
    <t>Sheraton SD East Tower</t>
  </si>
  <si>
    <t>Alliance Star Energy LLC</t>
  </si>
  <si>
    <t>Fulton Cogeneration Associates</t>
  </si>
  <si>
    <t>Fulton Cogen Assoc- Fulton Cogen</t>
  </si>
  <si>
    <t>General Electric Tehachapi 1 5 SLE Prototype</t>
  </si>
  <si>
    <t>Wind Energy Prototypes LLC</t>
  </si>
  <si>
    <t>Primary Childrens Medical Center</t>
  </si>
  <si>
    <t>Primary Childrens Medical Ctr</t>
  </si>
  <si>
    <t>R Paul Smith Power Station</t>
  </si>
  <si>
    <t>Middlepoint</t>
  </si>
  <si>
    <t>Dunbarton Energy Partners LP</t>
  </si>
  <si>
    <t>Veolia Glacier Ridge Landfill</t>
  </si>
  <si>
    <t>Veolia Glacier Ridge Landfill LLC</t>
  </si>
  <si>
    <t>Big Pine</t>
  </si>
  <si>
    <t>Orange County New York</t>
  </si>
  <si>
    <t>Owensville</t>
  </si>
  <si>
    <t>City of Owensville</t>
  </si>
  <si>
    <t>Sun Farmer I</t>
  </si>
  <si>
    <t>New Orleans</t>
  </si>
  <si>
    <t>Elrama Power Plant</t>
  </si>
  <si>
    <t>Orion Power Midwest LP</t>
  </si>
  <si>
    <t>Valero Refinery Corpus Christi East</t>
  </si>
  <si>
    <t>Austin State Hospital</t>
  </si>
  <si>
    <t>TID Fuel Cell</t>
  </si>
  <si>
    <t>Brush IV</t>
  </si>
  <si>
    <t>North Texas</t>
  </si>
  <si>
    <t>Eagle &amp; Phenix</t>
  </si>
  <si>
    <t>Matthew D. Swift WC Bradley Co.</t>
  </si>
  <si>
    <t>Koppers Chicago Plant</t>
  </si>
  <si>
    <t>Koppers Inc</t>
  </si>
  <si>
    <t>Hospira Inc.</t>
  </si>
  <si>
    <t>Hospira Inc</t>
  </si>
  <si>
    <t>Bunge Milling Cogen</t>
  </si>
  <si>
    <t>Bunge Milling Inc</t>
  </si>
  <si>
    <t>Coleman</t>
  </si>
  <si>
    <t>City of Sikeston</t>
  </si>
  <si>
    <t>Eagle Mountain</t>
  </si>
  <si>
    <t>TXU Generation Co LP</t>
  </si>
  <si>
    <t>Savannah Resource Recovery Facility</t>
  </si>
  <si>
    <t>Montenay Savannah Operations,  LP</t>
  </si>
  <si>
    <t>Rowan University</t>
  </si>
  <si>
    <t>Coolwater</t>
  </si>
  <si>
    <t>RRI Energy Coolwater LP</t>
  </si>
  <si>
    <t>Burney Mountain Power</t>
  </si>
  <si>
    <t>Rockford Electric</t>
  </si>
  <si>
    <t>Coca Cola Bottling of New York</t>
  </si>
  <si>
    <t>Ridgewood Power Management LLC</t>
  </si>
  <si>
    <t>Kaw</t>
  </si>
  <si>
    <t>Kansas City City of</t>
  </si>
  <si>
    <t>NAE Shaokatan Power</t>
  </si>
  <si>
    <t>Wind Energy America Inc</t>
  </si>
  <si>
    <t>TSGT Mobile Generator #15</t>
  </si>
  <si>
    <t>Natchitoches</t>
  </si>
  <si>
    <t>City of Natchitoches</t>
  </si>
  <si>
    <t>Sconza Candy Company</t>
  </si>
  <si>
    <t>Parkside</t>
  </si>
  <si>
    <t>Corn Belt Energy Corporation</t>
  </si>
  <si>
    <t>Fellsway Development LLC</t>
  </si>
  <si>
    <t>Harwood</t>
  </si>
  <si>
    <t>Cline Falls</t>
  </si>
  <si>
    <t>Kings Falls Hydroelectric</t>
  </si>
  <si>
    <t>Tug Hill Energy Inc</t>
  </si>
  <si>
    <t>Alliant SBD 9702 Cedar Graphics</t>
  </si>
  <si>
    <t>Ausra Kimberlina Solar Generation</t>
  </si>
  <si>
    <t>Ausra CA I LLC</t>
  </si>
  <si>
    <t>Green Tree Chemical Technologies</t>
  </si>
  <si>
    <t>Hercules Inc</t>
  </si>
  <si>
    <t>East Bridgewater</t>
  </si>
  <si>
    <t>5 in 1 Dam Hydroelectric</t>
  </si>
  <si>
    <t>Cedar Rapids Hydro Dam</t>
  </si>
  <si>
    <t>Wiscoy 170</t>
  </si>
  <si>
    <t>San Gorgonio Windplant</t>
  </si>
  <si>
    <t>Fairview</t>
  </si>
  <si>
    <t>City of Fairview</t>
  </si>
  <si>
    <t>Crawford</t>
  </si>
  <si>
    <t>Collins</t>
  </si>
  <si>
    <t>Belle West Virginia Plant</t>
  </si>
  <si>
    <t>E I DuPont De Nemours &amp; Co</t>
  </si>
  <si>
    <t>NRG Norwalk Harbor</t>
  </si>
  <si>
    <t>Norwalk Power LLC</t>
  </si>
  <si>
    <t>Morris Sheppard</t>
  </si>
  <si>
    <t>Brazos River Authority</t>
  </si>
  <si>
    <t>Childs</t>
  </si>
  <si>
    <t>Chicago Baking</t>
  </si>
  <si>
    <t>Lewis Bakeries</t>
  </si>
  <si>
    <t>Menominee Acquisition</t>
  </si>
  <si>
    <t>Cellu Tissue Holdings Inc</t>
  </si>
  <si>
    <t>Watsonville Power Plant</t>
  </si>
  <si>
    <t>Calpine Monterey Cogen Inc</t>
  </si>
  <si>
    <t>Univ New Mexico Cogen Plant</t>
  </si>
  <si>
    <t>Domain Plant</t>
  </si>
  <si>
    <t>Versailles Mill</t>
  </si>
  <si>
    <t>Cascades Boxboard Group Connecticut LLC</t>
  </si>
  <si>
    <t>Quad Cities</t>
  </si>
  <si>
    <t>Mount Tom</t>
  </si>
  <si>
    <t>United Health Care</t>
  </si>
  <si>
    <t>Plant 31 Paper Mill</t>
  </si>
  <si>
    <t>Graphic Packaging International</t>
  </si>
  <si>
    <t>Old Hickory Plant</t>
  </si>
  <si>
    <t>City of Coleman</t>
  </si>
  <si>
    <t>Swift 2</t>
  </si>
  <si>
    <t>Chamois</t>
  </si>
  <si>
    <t>Central Electric Power Coop</t>
  </si>
  <si>
    <t>Central Wayne Air Quality</t>
  </si>
  <si>
    <t>Central Wayne Energy Rcvry LP</t>
  </si>
  <si>
    <t>Guadalupe Power Plant</t>
  </si>
  <si>
    <t>Wheeler Landfill Gas Recovery</t>
  </si>
  <si>
    <t>Bio-Energy Partners</t>
  </si>
  <si>
    <t>Lavalley Lumber LLC</t>
  </si>
  <si>
    <t>TXI Riverside Cement Power House</t>
  </si>
  <si>
    <t>U S West Financial Service Inc</t>
  </si>
  <si>
    <t>Lower South Fork</t>
  </si>
  <si>
    <t>Lower South Fork LLC</t>
  </si>
  <si>
    <t>Unionville</t>
  </si>
  <si>
    <t>RRI Energy Mid-Atlantic PH LLC</t>
  </si>
  <si>
    <t>Starwood Hotels Resorts</t>
  </si>
  <si>
    <t>Starwood Hotels &amp; Resorts</t>
  </si>
  <si>
    <t>Alliant SBD 9801 Aegon Martha's Way</t>
  </si>
  <si>
    <t>Borden Chemicals Plastics Cogen</t>
  </si>
  <si>
    <t>Borden Chemicals &amp; Plastics</t>
  </si>
  <si>
    <t>P H Robinson</t>
  </si>
  <si>
    <t>Junction</t>
  </si>
  <si>
    <t>City of River Falls</t>
  </si>
  <si>
    <t>Voss Taylor</t>
  </si>
  <si>
    <t>Voss Industries</t>
  </si>
  <si>
    <t>JRW Associates LP</t>
  </si>
  <si>
    <t>Helemano Substation DG</t>
  </si>
  <si>
    <t>Smith Street</t>
  </si>
  <si>
    <t>Seward</t>
  </si>
  <si>
    <t>Reliant Energy Seward LLC</t>
  </si>
  <si>
    <t>Lewes</t>
  </si>
  <si>
    <t>City of Lewes</t>
  </si>
  <si>
    <t>The Charleston Clean Energy Facility</t>
  </si>
  <si>
    <t>Charleston Clean Energy LLC</t>
  </si>
  <si>
    <t>St Albans</t>
  </si>
  <si>
    <t>Central Vermont Pub Serv Corp</t>
  </si>
  <si>
    <t>W B Tuttle</t>
  </si>
  <si>
    <t>San Antonio City of</t>
  </si>
  <si>
    <t>Smithtown Energy Partners LP</t>
  </si>
  <si>
    <t>Belmar</t>
  </si>
  <si>
    <t>MMA Belmar Power LLC</t>
  </si>
  <si>
    <t>AES Westover</t>
  </si>
  <si>
    <t>AES Westover LLC</t>
  </si>
  <si>
    <t>Caledonia Power Facility</t>
  </si>
  <si>
    <t>Caledonia Power I LLC</t>
  </si>
  <si>
    <t>Presidio</t>
  </si>
  <si>
    <t>Smart Papers LLC</t>
  </si>
  <si>
    <t>Smart Papers Holdings LLC</t>
  </si>
  <si>
    <t>Amalgamated Sugar LLC Nyssa</t>
  </si>
  <si>
    <t>Amalgamated Sugar Co LLC</t>
  </si>
  <si>
    <t>Santa Clara</t>
  </si>
  <si>
    <t>Pacific Recovery Corp</t>
  </si>
  <si>
    <t>Velcro USA</t>
  </si>
  <si>
    <t>Velcro USA Inc</t>
  </si>
  <si>
    <t>Hansel</t>
  </si>
  <si>
    <t>Mingo Junction Energy Center</t>
  </si>
  <si>
    <t>AE Operations LLC</t>
  </si>
  <si>
    <t>Oil Storage</t>
  </si>
  <si>
    <t>Williams Field Services Kutz Plant</t>
  </si>
  <si>
    <t>Empire</t>
  </si>
  <si>
    <t>Empire Energy LLC</t>
  </si>
  <si>
    <t>Kern River Fee A Cogen</t>
  </si>
  <si>
    <t>Oglesby</t>
  </si>
  <si>
    <t>Riverside Manufacturing</t>
  </si>
  <si>
    <t>Riverside Manufacturing Co</t>
  </si>
  <si>
    <t>Blue Water Gas Plant</t>
  </si>
  <si>
    <t>Crosstex Energy Inc</t>
  </si>
  <si>
    <t>Groveton Paper Board</t>
  </si>
  <si>
    <t>Groveton Paper Board, Inc</t>
  </si>
  <si>
    <t>American Canyon Power Plant</t>
  </si>
  <si>
    <t>Palomar Medical Center</t>
  </si>
  <si>
    <t>AES Placerita</t>
  </si>
  <si>
    <t>AES  Placerita Inc</t>
  </si>
  <si>
    <t>Mills Pride</t>
  </si>
  <si>
    <t>Masco Retail Cabinet Group</t>
  </si>
  <si>
    <t>Rock Tenn Dallas Mill</t>
  </si>
  <si>
    <t>Rock-Tenn</t>
  </si>
  <si>
    <t>Davis Monthan AFB (AZ) West Airfield</t>
  </si>
  <si>
    <t>SunE DM, LLC</t>
  </si>
  <si>
    <t>W E Swoope</t>
  </si>
  <si>
    <t>Ashland Inc</t>
  </si>
  <si>
    <t>Feeder Dam</t>
  </si>
  <si>
    <t>Niagara Mohawk Power Corp</t>
  </si>
  <si>
    <t>LandPro-1</t>
  </si>
  <si>
    <t>SPVP #1</t>
  </si>
  <si>
    <t>Chilkat Valley</t>
  </si>
  <si>
    <t>North East Cogeneration Plant</t>
  </si>
  <si>
    <t>Energy Systems North East LLC</t>
  </si>
  <si>
    <t>Attica</t>
  </si>
  <si>
    <t>City of Attica</t>
  </si>
  <si>
    <t>Midwest</t>
  </si>
  <si>
    <t>Asbury Park Press</t>
  </si>
  <si>
    <t>Asbury Park Press Inc</t>
  </si>
  <si>
    <t>ExxonMobil Baton Rouge Cogen</t>
  </si>
  <si>
    <t>Sierra Power</t>
  </si>
  <si>
    <t>Sierra Power Corp</t>
  </si>
  <si>
    <t>Fort Worth Methane</t>
  </si>
  <si>
    <t>Fort Worth Methane LLC</t>
  </si>
  <si>
    <t>East Millinocket Mill</t>
  </si>
  <si>
    <t>Katahdin Paper Inc</t>
  </si>
  <si>
    <t>Pepeekeo Power Plant</t>
  </si>
  <si>
    <t>Hilo Coast Processing Co</t>
  </si>
  <si>
    <t>District 100 Transco Gas Pipe Line</t>
  </si>
  <si>
    <t>Transcontinental Gas PL Corp</t>
  </si>
  <si>
    <t>Maine Energy Recovery</t>
  </si>
  <si>
    <t>Maine Energy Recovery Co</t>
  </si>
  <si>
    <t>Elwha Hydroelectric Project</t>
  </si>
  <si>
    <t>Abitibi Consolidated Lufkin</t>
  </si>
  <si>
    <t>Abitibi Consolidated-Lufkin</t>
  </si>
  <si>
    <t>Brawley</t>
  </si>
  <si>
    <t>Dan River Power Plant</t>
  </si>
  <si>
    <t>DRG School Land LLC</t>
  </si>
  <si>
    <t>North Main</t>
  </si>
  <si>
    <t>Portland</t>
  </si>
  <si>
    <t>Big Valley Power LLC</t>
  </si>
  <si>
    <t>Archer Daniels Midland Little Rock</t>
  </si>
  <si>
    <t>Salem Harbor</t>
  </si>
  <si>
    <t>Dolphus M Grainger</t>
  </si>
  <si>
    <t>South Carolina Pub Serv Auth</t>
  </si>
  <si>
    <t>IDE 4 LLC</t>
  </si>
  <si>
    <t>CH4 Power Inc</t>
  </si>
  <si>
    <t>WWRF Solar Plant</t>
  </si>
  <si>
    <t>Balefill Landfill Gas Utilization Proj</t>
  </si>
  <si>
    <t>Algonquin-Cambrian Pacific GenLLC</t>
  </si>
  <si>
    <t>CEIP Substation DG</t>
  </si>
  <si>
    <t>Benkelman</t>
  </si>
  <si>
    <t>City of Benkelman</t>
  </si>
  <si>
    <t>Perma Treat Corporation</t>
  </si>
  <si>
    <t>Cogenra - TEP</t>
  </si>
  <si>
    <t>Washington Gas Energy Systems</t>
  </si>
  <si>
    <t>TMC LLC</t>
  </si>
  <si>
    <t>Mad River</t>
  </si>
  <si>
    <t>Valero Refining Texas Houston</t>
  </si>
  <si>
    <t>Valero Refining Co - TX</t>
  </si>
  <si>
    <t>West Texas Renewables</t>
  </si>
  <si>
    <t>West Texas Renewables LP</t>
  </si>
  <si>
    <t>Millennium Hawkins Point</t>
  </si>
  <si>
    <t>Trigen-Cinergy Solutions - Baltimore</t>
  </si>
  <si>
    <t>Curtis Specialty Papers</t>
  </si>
  <si>
    <t>Biodyne Springfield</t>
  </si>
  <si>
    <t>Resource Technology Corp</t>
  </si>
  <si>
    <t>Chaney Dell Plant</t>
  </si>
  <si>
    <t>Atlas Pipeline Mid Continent WestOK LLC</t>
  </si>
  <si>
    <t>Lake Creek</t>
  </si>
  <si>
    <t>Walhalla</t>
  </si>
  <si>
    <t>Riverbay</t>
  </si>
  <si>
    <t>Riverbay Corp</t>
  </si>
  <si>
    <t>MMA RC Power LP</t>
  </si>
  <si>
    <t>California New Power 2006-1 LLC</t>
  </si>
  <si>
    <t>Exelon Edgar LLC</t>
  </si>
  <si>
    <t>Oak Ridge North Power</t>
  </si>
  <si>
    <t>Biofuels Power Corporation</t>
  </si>
  <si>
    <t>Colton Landfill</t>
  </si>
  <si>
    <t>Fortistar Methane Group</t>
  </si>
  <si>
    <t>Northwind Energy</t>
  </si>
  <si>
    <t>Northwind Energy Inc</t>
  </si>
  <si>
    <t>M C Dixon Lumber</t>
  </si>
  <si>
    <t>M C Dixon Lumber Co Inc</t>
  </si>
  <si>
    <t>Wilbur West Power Plant</t>
  </si>
  <si>
    <t>GWF Power Systems, L.P.</t>
  </si>
  <si>
    <t>TXU Sweetwater Generating Plant</t>
  </si>
  <si>
    <t>Bethany</t>
  </si>
  <si>
    <t>City of Bethany</t>
  </si>
  <si>
    <t>Sherman Hospital</t>
  </si>
  <si>
    <t>Chicago</t>
  </si>
  <si>
    <t>International Malting Co.</t>
  </si>
  <si>
    <t>MM Nashville</t>
  </si>
  <si>
    <t>Deepwater</t>
  </si>
  <si>
    <t>AES Western Power LLC</t>
  </si>
  <si>
    <t>Henry D King</t>
  </si>
  <si>
    <t>Fort Pierce Utilities Auth</t>
  </si>
  <si>
    <t>Webster</t>
  </si>
  <si>
    <t>Tillotson Rubber</t>
  </si>
  <si>
    <t>Tillotson Rubber Co Inc</t>
  </si>
  <si>
    <t>Bradley Gas Recovery</t>
  </si>
  <si>
    <t>CenterPoint Energy Field Svs.</t>
  </si>
  <si>
    <t>CenterPoint Energy Svs.</t>
  </si>
  <si>
    <t>indianapolis power &amp; light company</t>
  </si>
  <si>
    <t>petersurg</t>
  </si>
  <si>
    <t>other_years, FERC 2017 addition</t>
  </si>
  <si>
    <t>Old Badger</t>
  </si>
  <si>
    <t>Catalyst Paper Inc. - Snowflake Mill</t>
  </si>
  <si>
    <t>Catalyst Paper Corp</t>
  </si>
  <si>
    <t>Dynegy South Bay Power Plant</t>
  </si>
  <si>
    <t>Dynegy South Bay LLC</t>
  </si>
  <si>
    <t>Buzzard Point</t>
  </si>
  <si>
    <t>Neodesha</t>
  </si>
  <si>
    <t>City of Neodesha</t>
  </si>
  <si>
    <t>SRW Cogen LP</t>
  </si>
  <si>
    <t>SRW Cogeneration LP</t>
  </si>
  <si>
    <t>Oceanside Energy</t>
  </si>
  <si>
    <t>Mitchell Power Station</t>
  </si>
  <si>
    <t>Raleigh CO2 Plant</t>
  </si>
  <si>
    <t>Tellus Operating Group LLC</t>
  </si>
  <si>
    <t>Sonoco Products</t>
  </si>
  <si>
    <t>Brown Williamson Tobacco</t>
  </si>
  <si>
    <t>Cumberland and Western Resources</t>
  </si>
  <si>
    <t>Stone Container Missoula Mill</t>
  </si>
  <si>
    <t>Smurfit-Stone Container Corp</t>
  </si>
  <si>
    <t>Hoover Company</t>
  </si>
  <si>
    <t>Hoover Inc</t>
  </si>
  <si>
    <t>Ohio University Facilities Management</t>
  </si>
  <si>
    <t>Ohio University</t>
  </si>
  <si>
    <t>Ormesa IE</t>
  </si>
  <si>
    <t>Sabrooke</t>
  </si>
  <si>
    <t>Osceola</t>
  </si>
  <si>
    <t>RRI Energy Florida LLC</t>
  </si>
  <si>
    <t>Ogdensburg Power</t>
  </si>
  <si>
    <t>AG Energy LP</t>
  </si>
  <si>
    <t>Thermo Power &amp; Electric</t>
  </si>
  <si>
    <t>Thermo Power &amp; Electric LLC</t>
  </si>
  <si>
    <t>IVEX Packaging</t>
  </si>
  <si>
    <t>IVEX Packaging Paper LLC</t>
  </si>
  <si>
    <t>Connecticut Valley Hospital Plant</t>
  </si>
  <si>
    <t>Connecticut Valley Hospital</t>
  </si>
  <si>
    <t>Kamaoa Wind Farm</t>
  </si>
  <si>
    <t>Shasta Renewable Resources Plant</t>
  </si>
  <si>
    <t>Shasta Renewable Resources LLC</t>
  </si>
  <si>
    <t>Richard Gorsuch</t>
  </si>
  <si>
    <t>John Deere Harvester Works</t>
  </si>
  <si>
    <t>John Deere Harvester Works Co</t>
  </si>
  <si>
    <t>Lowell Landfill</t>
  </si>
  <si>
    <t>Centaur Generator Facility</t>
  </si>
  <si>
    <t>Vintage Production California LLC</t>
  </si>
  <si>
    <t>Byxbee Park Sanitary Landfill</t>
  </si>
  <si>
    <t>WPI Packaging &amp; Maint Co Inc</t>
  </si>
  <si>
    <t>San Gorgonio 1</t>
  </si>
  <si>
    <t>St Cloud</t>
  </si>
  <si>
    <t>Lowe Paper Simkins Industries</t>
  </si>
  <si>
    <t>Simkins Industries Inc</t>
  </si>
  <si>
    <t>Upper Androscoggin</t>
  </si>
  <si>
    <t>Lewiston City of</t>
  </si>
  <si>
    <t>Hill Mill</t>
  </si>
  <si>
    <t>FPL Energy Maine Hydro LLC</t>
  </si>
  <si>
    <t>Roberts Road</t>
  </si>
  <si>
    <t>Everett Cogen</t>
  </si>
  <si>
    <t>Snohomish County PUD No 1</t>
  </si>
  <si>
    <t>CalTex Holdings LP</t>
  </si>
  <si>
    <t>Fraser NH LLC</t>
  </si>
  <si>
    <t>Biodyne Pontiac</t>
  </si>
  <si>
    <t>Nitram</t>
  </si>
  <si>
    <t>Nitram Inc</t>
  </si>
  <si>
    <t>Taylor Energy Partners LP</t>
  </si>
  <si>
    <t>Lovett</t>
  </si>
  <si>
    <t>Mirant New York Inc</t>
  </si>
  <si>
    <t>S D Warren Muskegon</t>
  </si>
  <si>
    <t>S D Warren Co</t>
  </si>
  <si>
    <t>Veterans Home of California</t>
  </si>
  <si>
    <t>Yountville Cogeneration Assoc</t>
  </si>
  <si>
    <t>3200 Wildwood Plaza</t>
  </si>
  <si>
    <t>Cousins Properties Incorporated</t>
  </si>
  <si>
    <t>Santa Maria Cogen Plant</t>
  </si>
  <si>
    <t>Santa Maria Cogeneration Inc</t>
  </si>
  <si>
    <t>Geneva Wood Fuels Inc</t>
  </si>
  <si>
    <t>BCP</t>
  </si>
  <si>
    <t>Brush Cogeneration Partners</t>
  </si>
  <si>
    <t>Charles Poletti</t>
  </si>
  <si>
    <t>El Segundo Cogen</t>
  </si>
  <si>
    <t>Chevron USA Inc-El Sequndo</t>
  </si>
  <si>
    <t>Los Angeles Cold Storage</t>
  </si>
  <si>
    <t>Southaven Energy Facility</t>
  </si>
  <si>
    <t>DEGS of O&amp;M, LLC</t>
  </si>
  <si>
    <t>Highmore</t>
  </si>
  <si>
    <t>Zachary Ridge LLC</t>
  </si>
  <si>
    <t>New Boston Generating Station</t>
  </si>
  <si>
    <t>Imperial Valley Resource Recovery</t>
  </si>
  <si>
    <t>Imperial Valley Resource Recovery Co LLC</t>
  </si>
  <si>
    <t>Holly Street</t>
  </si>
  <si>
    <t>Charleston Resource Recovery Facility</t>
  </si>
  <si>
    <t>Montenay Charleston RRI</t>
  </si>
  <si>
    <t>New Hanover County WASTEC</t>
  </si>
  <si>
    <t>New Hanover County</t>
  </si>
  <si>
    <t>Hanford</t>
  </si>
  <si>
    <t>Hanford L.P.</t>
  </si>
  <si>
    <t>Biodyne Congress</t>
  </si>
  <si>
    <t>Campbell City</t>
  </si>
  <si>
    <t>City of Campbell</t>
  </si>
  <si>
    <t>R J Reynolds Tobaccoville Utility Plant</t>
  </si>
  <si>
    <t>R J Reynolds Tobacco Co</t>
  </si>
  <si>
    <t>Bolivar</t>
  </si>
  <si>
    <t>Bolivar Energy Authority</t>
  </si>
  <si>
    <t>Alliant SBD 9805 Rockford Products</t>
  </si>
  <si>
    <t>State Line Energy</t>
  </si>
  <si>
    <t>State Line Energy LLC</t>
  </si>
  <si>
    <t>Big Cajun 1 Peakers</t>
  </si>
  <si>
    <t>Randolph Electric</t>
  </si>
  <si>
    <t>Coal Canyon</t>
  </si>
  <si>
    <t>Power Station 3</t>
  </si>
  <si>
    <t>South Houston Green Power LP</t>
  </si>
  <si>
    <t>General Electric Great Falls Upper Hydro</t>
  </si>
  <si>
    <t>Brownfield</t>
  </si>
  <si>
    <t>City of Brownfield</t>
  </si>
  <si>
    <t>Lotus Engineering</t>
  </si>
  <si>
    <t>Lotus Engineering Inc</t>
  </si>
  <si>
    <t>Wausau Papers of New Hampshire</t>
  </si>
  <si>
    <t>Southeast Missouri State University</t>
  </si>
  <si>
    <t>Southeast Missouri State Univ</t>
  </si>
  <si>
    <t>Montclair Cogen Facility</t>
  </si>
  <si>
    <t>Montclair State Univ Cogen</t>
  </si>
  <si>
    <t>Valley</t>
  </si>
  <si>
    <t>New Knoxville</t>
  </si>
  <si>
    <t>Village of New Knoxville</t>
  </si>
  <si>
    <t>TRW Radio Systems</t>
  </si>
  <si>
    <t>TRW Inc</t>
  </si>
  <si>
    <t>Penrose Power Station</t>
  </si>
  <si>
    <t>Auburndale Power Partners</t>
  </si>
  <si>
    <t>Teton Operating Services LLC</t>
  </si>
  <si>
    <t>Sparks Regional Medical Center</t>
  </si>
  <si>
    <t>Great Works Hydro</t>
  </si>
  <si>
    <t>PPL Maine LLC</t>
  </si>
  <si>
    <t>South Barrington Electric</t>
  </si>
  <si>
    <t>Lombard</t>
  </si>
  <si>
    <t>Oak Tree Farm Dairy Facility</t>
  </si>
  <si>
    <t>Oak Tree Farm Dairy, Inc.</t>
  </si>
  <si>
    <t>St Marys Hospital</t>
  </si>
  <si>
    <t>Thermo Greeley</t>
  </si>
  <si>
    <t>Thermo Greeley LLC</t>
  </si>
  <si>
    <t>Gastonia Rankin Lake</t>
  </si>
  <si>
    <t>Marsh Road Power Plant</t>
  </si>
  <si>
    <t>State St Generating</t>
  </si>
  <si>
    <t>Central Power Plant</t>
  </si>
  <si>
    <t>State of Rhode Island</t>
  </si>
  <si>
    <t>North Lake</t>
  </si>
  <si>
    <t>Raton</t>
  </si>
  <si>
    <t>Raton Public Service Company</t>
  </si>
  <si>
    <t>Union Carbide South Charleston</t>
  </si>
  <si>
    <t>Union Carbide C&amp;P-Charleston</t>
  </si>
  <si>
    <t>Ridgewood/Byron Power Partners</t>
  </si>
  <si>
    <t>Seaford</t>
  </si>
  <si>
    <t>City of Seaford</t>
  </si>
  <si>
    <t>Ponca Diesel</t>
  </si>
  <si>
    <t>Oklahoma Municipal Power Auth</t>
  </si>
  <si>
    <t>Grimh</t>
  </si>
  <si>
    <t>Paia Hydro</t>
  </si>
  <si>
    <t>Hawaiian Com &amp; Sugar Co Ltd</t>
  </si>
  <si>
    <t>Arbuckle</t>
  </si>
  <si>
    <t>Chunchula Plant 1</t>
  </si>
  <si>
    <t>Union Oil Company of California</t>
  </si>
  <si>
    <t>Armstrong Power Station</t>
  </si>
  <si>
    <t>Rio Pecos</t>
  </si>
  <si>
    <t>Lowland</t>
  </si>
  <si>
    <t>Lenzing Fibers Corp</t>
  </si>
  <si>
    <t>Manilla</t>
  </si>
  <si>
    <t>Town of Manilla</t>
  </si>
  <si>
    <t>Schering Cogen Facility</t>
  </si>
  <si>
    <t>Schering Corp</t>
  </si>
  <si>
    <t>Boralex Sherman LLC</t>
  </si>
  <si>
    <t>Weyerhaeuser Wright City Complex OK</t>
  </si>
  <si>
    <t>Weyerhaeuser Co-Wright City Complex</t>
  </si>
  <si>
    <t>Mojave Cogen</t>
  </si>
  <si>
    <t>Mojave Cogeneration, L.P.</t>
  </si>
  <si>
    <t>Niagara Mill</t>
  </si>
  <si>
    <t>Colville Indian Power &amp; Veneer</t>
  </si>
  <si>
    <t>Stallings</t>
  </si>
  <si>
    <t>Kern River Fee C Cogen</t>
  </si>
  <si>
    <t>Modern Landfill Production Plant</t>
  </si>
  <si>
    <t>Port Arthur Refinery</t>
  </si>
  <si>
    <t>Valero Energy Corporation</t>
  </si>
  <si>
    <t>Flomaton Treating Facility</t>
  </si>
  <si>
    <t>Escambia Operating Co  LLC</t>
  </si>
  <si>
    <t>Avon Energy Partners LLC</t>
  </si>
  <si>
    <t>US Agri-Chemicals Fort Meade</t>
  </si>
  <si>
    <t>U S Agri Chemicals Corp</t>
  </si>
  <si>
    <t>City of Traverse City</t>
  </si>
  <si>
    <t>Maricopa Solar</t>
  </si>
  <si>
    <t>Maricopa Solar LLC</t>
  </si>
  <si>
    <t>Continental Mills</t>
  </si>
  <si>
    <t>O'Brien Biogas IV LLC</t>
  </si>
  <si>
    <t>Thermalito</t>
  </si>
  <si>
    <t>California Department of Water Resources</t>
  </si>
  <si>
    <t>Cudjoe</t>
  </si>
  <si>
    <t>PWD Northwest Facility</t>
  </si>
  <si>
    <t>Penn Power Systems</t>
  </si>
  <si>
    <t>Sunnyside Cogen Partners</t>
  </si>
  <si>
    <t>Yktn Term A</t>
  </si>
  <si>
    <t>Bellefonte</t>
  </si>
  <si>
    <t>LandPro-2</t>
  </si>
  <si>
    <t>Bradford Dyeing Association</t>
  </si>
  <si>
    <t>Bradford Dyeing Association Inc</t>
  </si>
  <si>
    <t>Nicor Gas</t>
  </si>
  <si>
    <t>Patterson Pass</t>
  </si>
  <si>
    <t>Enxco Service Corporation</t>
  </si>
  <si>
    <t>Riverwood 100 Building</t>
  </si>
  <si>
    <t>Fifth Street Management Co LLC</t>
  </si>
  <si>
    <t>Midkiff Plant</t>
  </si>
  <si>
    <t>Atlas Pipeline Mid Continent WestTex LLC</t>
  </si>
  <si>
    <t>Kinsleys Landfill</t>
  </si>
  <si>
    <t>Kinsley's Landfill Inc</t>
  </si>
  <si>
    <t>Westroads Shopping Center</t>
  </si>
  <si>
    <t>General Growth Properties Inc</t>
  </si>
  <si>
    <t>Summit Property Pharmaceutical</t>
  </si>
  <si>
    <t>Summit Property Co LLC</t>
  </si>
  <si>
    <t>Fox Valley Energy Center</t>
  </si>
  <si>
    <t>Fox Valley Energy Center LLC</t>
  </si>
  <si>
    <t>Farad</t>
  </si>
  <si>
    <t>Potomac River</t>
  </si>
  <si>
    <t>Mirant Potomac River LLC</t>
  </si>
  <si>
    <t>Ina Road Water Pollution Control Fac</t>
  </si>
  <si>
    <t>PIMA County Wastewater Manage</t>
  </si>
  <si>
    <t>Wright</t>
  </si>
  <si>
    <t>Woodlake Sanitary Services</t>
  </si>
  <si>
    <t>John Street 1, 3, 4 &amp; 5</t>
  </si>
  <si>
    <t>California Dairy Energy I LLC</t>
  </si>
  <si>
    <t>Hidalgo Smelter</t>
  </si>
  <si>
    <t>Phelps Dodge Corp-Hidalgo</t>
  </si>
  <si>
    <t>Dry Lake Solar</t>
  </si>
  <si>
    <t>Building 64</t>
  </si>
  <si>
    <t>Equity Office Properties Trust</t>
  </si>
  <si>
    <t>Mt Lassen Power</t>
  </si>
  <si>
    <t>City of Burlington</t>
  </si>
  <si>
    <t>Whitesboro</t>
  </si>
  <si>
    <t>City of Whitesboro</t>
  </si>
  <si>
    <t>Onawa Mun Lt &amp; Power</t>
  </si>
  <si>
    <t>City of Onawa</t>
  </si>
  <si>
    <t>Valero Refining Texas City</t>
  </si>
  <si>
    <t>Valero Refining Co-Texas City</t>
  </si>
  <si>
    <t>Minnesota Wood Products</t>
  </si>
  <si>
    <t>Ainsworth Engineered USA LLC</t>
  </si>
  <si>
    <t>Biodyne Lyons</t>
  </si>
  <si>
    <t>River Crest</t>
  </si>
  <si>
    <t>Planergy Ramsey</t>
  </si>
  <si>
    <t>Planergy Ramsey Methane LLC</t>
  </si>
  <si>
    <t>Black River Falls</t>
  </si>
  <si>
    <t>Black River Falls City of</t>
  </si>
  <si>
    <t>West Pharmaceutical Services</t>
  </si>
  <si>
    <t>The American Sugar Refining Co Brooklyn</t>
  </si>
  <si>
    <t>Lafayette Energy Partners LP</t>
  </si>
  <si>
    <t>Kensico</t>
  </si>
  <si>
    <t>Foothills Generating LLC</t>
  </si>
  <si>
    <t>Foothills Generating Co LLC</t>
  </si>
  <si>
    <t>Crozer Chester Medical Center</t>
  </si>
  <si>
    <t>Woodlands Area Power Project</t>
  </si>
  <si>
    <t>SECC</t>
  </si>
  <si>
    <t>Colorado Springs City of</t>
  </si>
  <si>
    <t>Vandalia</t>
  </si>
  <si>
    <t>City of Vandalia</t>
  </si>
  <si>
    <t>Wilbur East Power Plant</t>
  </si>
  <si>
    <t>Sierra SunTower Solar Generating Station</t>
  </si>
  <si>
    <t>Sierra SunTower LLC</t>
  </si>
  <si>
    <t>Diamond Walnut</t>
  </si>
  <si>
    <t>Diamond Walnut Growers Inc</t>
  </si>
  <si>
    <t>G F Weaton Power Station</t>
  </si>
  <si>
    <t>Horsehead Corporation</t>
  </si>
  <si>
    <t>Newark Power Plant</t>
  </si>
  <si>
    <t>Calpine Newark LLC</t>
  </si>
  <si>
    <t>R Madison</t>
  </si>
  <si>
    <t>Conectiv Delmarva Gen Inc</t>
  </si>
  <si>
    <t>florida power &amp; light company</t>
  </si>
  <si>
    <t>de soto</t>
  </si>
  <si>
    <t>DeSoto County Plant</t>
  </si>
  <si>
    <t>LS Power Development LLC</t>
  </si>
  <si>
    <t>other_years, FERC's 2017 Additon, mapped</t>
  </si>
  <si>
    <t>North Carolina Solar Bethea II</t>
  </si>
  <si>
    <t>North Carolina Solar II, LLC</t>
  </si>
  <si>
    <t>Southbridge Energy Center LLC</t>
  </si>
  <si>
    <t>La Palma</t>
  </si>
  <si>
    <t>Rittman Paperboard</t>
  </si>
  <si>
    <t>Caraustar Industries Inc</t>
  </si>
  <si>
    <t>Memphis Hardwood Flooring</t>
  </si>
  <si>
    <t>Cascades Tissue Group</t>
  </si>
  <si>
    <t>Mullen</t>
  </si>
  <si>
    <t>Village of Mullen</t>
  </si>
  <si>
    <t>ESI Project</t>
  </si>
  <si>
    <t>Norton</t>
  </si>
  <si>
    <t>City of Norton</t>
  </si>
  <si>
    <t>Greenville Steam</t>
  </si>
  <si>
    <t>Greenville Steam Co</t>
  </si>
  <si>
    <t>SEGS II</t>
  </si>
  <si>
    <t>Sunray Operating Services LLC</t>
  </si>
  <si>
    <t>Rincon Facility</t>
  </si>
  <si>
    <t>DCOR LLC</t>
  </si>
  <si>
    <t>Springdale Power Station</t>
  </si>
  <si>
    <t>Newby Island I</t>
  </si>
  <si>
    <t>Pryor Power Plant</t>
  </si>
  <si>
    <t>Calpine Corp</t>
  </si>
  <si>
    <t>Bar Harbor (Young'S Corner)</t>
  </si>
  <si>
    <t>J D Bassett Manufacturing</t>
  </si>
  <si>
    <t>Bassett Furniture Industries Inc</t>
  </si>
  <si>
    <t>Zilwaukee Generating Station</t>
  </si>
  <si>
    <t>CMS Distributed Power LLC</t>
  </si>
  <si>
    <t>Pekin Paperboard</t>
  </si>
  <si>
    <t>Pekin Paperboard Co LP</t>
  </si>
  <si>
    <t>Philadelphia Water Department Southwest</t>
  </si>
  <si>
    <t>Glen Gardner</t>
  </si>
  <si>
    <t>Ewa Nui Substation DG</t>
  </si>
  <si>
    <t>Moorhead</t>
  </si>
  <si>
    <t>City of Moorhead</t>
  </si>
  <si>
    <t>Cargill Hammond</t>
  </si>
  <si>
    <t>Deer Park Plant</t>
  </si>
  <si>
    <t>Somerset Station</t>
  </si>
  <si>
    <t>Somerset Power LLC</t>
  </si>
  <si>
    <t>Coalinga 6C Cogen</t>
  </si>
  <si>
    <t>Pulp Mill Power House</t>
  </si>
  <si>
    <t>Freshwater Pulp Company</t>
  </si>
  <si>
    <t>Piney Creek Project</t>
  </si>
  <si>
    <t>Colmac Clarion Inc</t>
  </si>
  <si>
    <t>Kansas State Univ Main Campus</t>
  </si>
  <si>
    <t>Kansas State University</t>
  </si>
  <si>
    <t>General Electric Erie PA Power</t>
  </si>
  <si>
    <t>General Electric Erie Power</t>
  </si>
  <si>
    <t>Moretown Generating Station</t>
  </si>
  <si>
    <t>Moretown Hydro Energy Co</t>
  </si>
  <si>
    <t>P.E.R.C.</t>
  </si>
  <si>
    <t>Puyallup Energy Recovery Company, LLC</t>
  </si>
  <si>
    <t>New Albany Energy Facility</t>
  </si>
  <si>
    <t>Wythe Park Power 3 Richmond Plant</t>
  </si>
  <si>
    <t>International Paper Courtland Mill</t>
  </si>
  <si>
    <t>International Paper Co-Courtld</t>
  </si>
  <si>
    <t>Wheelabrator Martell</t>
  </si>
  <si>
    <t>Alma</t>
  </si>
  <si>
    <t>Pharmacia</t>
  </si>
  <si>
    <t>Pharmacia Corp</t>
  </si>
  <si>
    <t>Salinas</t>
  </si>
  <si>
    <t>S&amp;L Cogeneration</t>
  </si>
  <si>
    <t>S&amp;L Cogeneration Co</t>
  </si>
  <si>
    <t>Chena 6</t>
  </si>
  <si>
    <t>Bartow Nth</t>
  </si>
  <si>
    <t>Moll Industries Seagrove Division</t>
  </si>
  <si>
    <t>Moll Industries Inc</t>
  </si>
  <si>
    <t>Durgin &amp; Crowell Lumber</t>
  </si>
  <si>
    <t>Durgin &amp; Crowell Lumber Co</t>
  </si>
  <si>
    <t>McCracken Power Plant</t>
  </si>
  <si>
    <t>Ohio State University</t>
  </si>
  <si>
    <t>Kern River Fee B Cogen</t>
  </si>
  <si>
    <t>Salk Institute</t>
  </si>
  <si>
    <t>MCAGCC Cogen Plant 2</t>
  </si>
  <si>
    <t>Richmond Refinery TG800</t>
  </si>
  <si>
    <t>International Paper Louisiana Mill</t>
  </si>
  <si>
    <t>Big Escambia Creek</t>
  </si>
  <si>
    <t>Fort Phantom</t>
  </si>
  <si>
    <t>Keuka</t>
  </si>
  <si>
    <t>Alsip Paper Condominium Association</t>
  </si>
  <si>
    <t>Alsip Paper Condominium Assn</t>
  </si>
  <si>
    <t>Winnebago Energy Center</t>
  </si>
  <si>
    <t>Winnebago Energy Center LLC</t>
  </si>
  <si>
    <t>Delaware Mountain Windfarm</t>
  </si>
  <si>
    <t>Delaware Mountain LP</t>
  </si>
  <si>
    <t>Love Box</t>
  </si>
  <si>
    <t>Love Box Co Inc</t>
  </si>
  <si>
    <t>AES Thames</t>
  </si>
  <si>
    <t>AES Thames LLC</t>
  </si>
  <si>
    <t>Biodyne Beecher</t>
  </si>
  <si>
    <t>Morton Salt Grand Saline</t>
  </si>
  <si>
    <t>Morton International Inc</t>
  </si>
  <si>
    <t>Ames Diesel Generating Station</t>
  </si>
  <si>
    <t>Pacific Cruise Ship Terminals Berth 93</t>
  </si>
  <si>
    <t>Mosaic Co Greenbay</t>
  </si>
  <si>
    <t>Phelps Dodge Chicago Rod</t>
  </si>
  <si>
    <t>Suwannee River Chemical Complex</t>
  </si>
  <si>
    <t>Mesa (ZPII)</t>
  </si>
  <si>
    <t>Enron Wind Systems LLC</t>
  </si>
  <si>
    <t>St Vincents Medical Center</t>
  </si>
  <si>
    <t>St Vincent's Medical Center</t>
  </si>
  <si>
    <t>Randolph Road</t>
  </si>
  <si>
    <t>Paullina</t>
  </si>
  <si>
    <t>City of Paullina</t>
  </si>
  <si>
    <t>PPG Place</t>
  </si>
  <si>
    <t>Grubb &amp; Ellis Management Services, Inc.</t>
  </si>
  <si>
    <t>Cromby Generating Station</t>
  </si>
  <si>
    <t>Southwest Texas State University</t>
  </si>
  <si>
    <t>Texas State University - San Marcos</t>
  </si>
  <si>
    <t>Bethany II</t>
  </si>
  <si>
    <t>Naches Drop</t>
  </si>
  <si>
    <t>Louis Doc Bonin</t>
  </si>
  <si>
    <t>Bluffton</t>
  </si>
  <si>
    <t>City of Bluffton</t>
  </si>
  <si>
    <t>Vermont Yankee</t>
  </si>
  <si>
    <t>Entergy Nuclear Vermont Yankee</t>
  </si>
  <si>
    <t>Onondaga Cogeneration</t>
  </si>
  <si>
    <t>Onondaga Cogeneration LP</t>
  </si>
  <si>
    <t>Blanco Compressor Station</t>
  </si>
  <si>
    <t>IDE 2 LLC</t>
  </si>
  <si>
    <t>Ware Energy</t>
  </si>
  <si>
    <t>Ware Energy Corp</t>
  </si>
  <si>
    <t>Glenns Ferry Cogen Facility</t>
  </si>
  <si>
    <t>Tierra Energy LLC</t>
  </si>
  <si>
    <t>Chanute 1</t>
  </si>
  <si>
    <t>Tacoma Landfill Gas Utilization Project</t>
  </si>
  <si>
    <t>Westar Wind</t>
  </si>
  <si>
    <t>Gould Electronics Foil Division</t>
  </si>
  <si>
    <t>Japan Energy Corp Ltd</t>
  </si>
  <si>
    <t>City of Cleveland</t>
  </si>
  <si>
    <t>Goodyear Power Plant</t>
  </si>
  <si>
    <t>Alloy Steam Station</t>
  </si>
  <si>
    <t>WVA Manufacturing LLC</t>
  </si>
  <si>
    <t>WWTP</t>
  </si>
  <si>
    <t>Grays Harbor Paper LP</t>
  </si>
  <si>
    <t>Collin</t>
  </si>
  <si>
    <t>Biodyne Peoria</t>
  </si>
  <si>
    <t>Dinwiddie 1 and 2</t>
  </si>
  <si>
    <t>McDuffie</t>
  </si>
  <si>
    <t>Weir Cogen Plant</t>
  </si>
  <si>
    <t>Aera Energy LLC-Weir</t>
  </si>
  <si>
    <t>Lincoln Paper &amp; Tissue</t>
  </si>
  <si>
    <t>Lincoln Paper and Tissue, LLC</t>
  </si>
  <si>
    <t>B E Morrow</t>
  </si>
  <si>
    <t>Albany Paper Mill</t>
  </si>
  <si>
    <t>Paper Pak Industries</t>
  </si>
  <si>
    <t>Halifax Electric</t>
  </si>
  <si>
    <t>Sonoma Central Landfill Phase III</t>
  </si>
  <si>
    <t>Hugoton 1</t>
  </si>
  <si>
    <t>City of Hugoton</t>
  </si>
  <si>
    <t>Jeanerette Sugar</t>
  </si>
  <si>
    <t>Jeanerette Sugar Co Inc</t>
  </si>
  <si>
    <t>City of Delta</t>
  </si>
  <si>
    <t>Main Street</t>
  </si>
  <si>
    <t>City Utilities of Springfield</t>
  </si>
  <si>
    <t>IMEA Waterloo</t>
  </si>
  <si>
    <t>W N Clark</t>
  </si>
  <si>
    <t>Black Hills/Colorado Elec.Utility Co. LP</t>
  </si>
  <si>
    <t>Crosscut</t>
  </si>
  <si>
    <t>Maiden Finger Street</t>
  </si>
  <si>
    <t>Las Vegas Cogeneration II LLC</t>
  </si>
  <si>
    <t>Lyon Development</t>
  </si>
  <si>
    <t>Whiting Mill</t>
  </si>
  <si>
    <t>Gas Turbine</t>
  </si>
  <si>
    <t>City of Larned</t>
  </si>
  <si>
    <t>North Midway Cogen</t>
  </si>
  <si>
    <t>Brown University Central Heating</t>
  </si>
  <si>
    <t>Brown University</t>
  </si>
  <si>
    <t>Mary Ann Gas Plant</t>
  </si>
  <si>
    <t>Mobil Explrtn &amp; Prodg SE Inc</t>
  </si>
  <si>
    <t>Riveside Resource Recovery LLC</t>
  </si>
  <si>
    <t>Woodland</t>
  </si>
  <si>
    <t>Gastonia Duke Street</t>
  </si>
  <si>
    <t>Entenmanns Cogeneration Facility</t>
  </si>
  <si>
    <t>George Weston Bakeries</t>
  </si>
  <si>
    <t>Haverhill Paperboard</t>
  </si>
  <si>
    <t>Newark Group Inc</t>
  </si>
  <si>
    <t>Parkdale</t>
  </si>
  <si>
    <t>MillerCoors Trenton Brewery</t>
  </si>
  <si>
    <t>MillerCoors LLC Trenton Brewery</t>
  </si>
  <si>
    <t>ExxonMobil Hawkins Gas Plant</t>
  </si>
  <si>
    <t>Kamin LLC Wrens Mine</t>
  </si>
  <si>
    <t>HMDC Kingsland Landfill</t>
  </si>
  <si>
    <t>Severstal Sparrows Point LLC</t>
  </si>
  <si>
    <t>NRG Ilion LP</t>
  </si>
  <si>
    <t>Indeck Operations Inc</t>
  </si>
  <si>
    <t>Mascoutah</t>
  </si>
  <si>
    <t>City of Mascoutah</t>
  </si>
  <si>
    <t>Trigen-Oklahoma City</t>
  </si>
  <si>
    <t>Trigen Oklahoma City</t>
  </si>
  <si>
    <t>Modular Power LLC</t>
  </si>
  <si>
    <t>Klein Tools Chicago</t>
  </si>
  <si>
    <t>Kline Township Cogen Facility</t>
  </si>
  <si>
    <t>Northeastern Power Co</t>
  </si>
  <si>
    <t>Unifi Kinston LLC</t>
  </si>
  <si>
    <t>St Michael</t>
  </si>
  <si>
    <t>Alaska Village Elec Coop Inc</t>
  </si>
  <si>
    <t>Sutherland City of</t>
  </si>
  <si>
    <t>Bates Mill Upper</t>
  </si>
  <si>
    <t>Model</t>
  </si>
  <si>
    <t>Onondaga Energy Partners LP</t>
  </si>
  <si>
    <t>Fulton</t>
  </si>
  <si>
    <t>Nine Mile Gas Processing Plant</t>
  </si>
  <si>
    <t>Elk City Oklahoma Pipeline LP</t>
  </si>
  <si>
    <t>PPL Veazie Hydro Station</t>
  </si>
  <si>
    <t>San Angelo</t>
  </si>
  <si>
    <t>San Jose Convention Center</t>
  </si>
  <si>
    <t>San Jose City of</t>
  </si>
  <si>
    <t>AES Deepwater</t>
  </si>
  <si>
    <t>AES Deepwater Inc</t>
  </si>
  <si>
    <t>Lone Star Steel</t>
  </si>
  <si>
    <t>Lone Star Steel Co</t>
  </si>
  <si>
    <t>Stone Container Ontonagon Mill</t>
  </si>
  <si>
    <t>Smurfit-Stone Corp MI Plant</t>
  </si>
  <si>
    <t>KMS Joliet Power Partners LP</t>
  </si>
  <si>
    <t>DTE Biomass</t>
  </si>
  <si>
    <t>Pilot Butte</t>
  </si>
  <si>
    <t>Lebanon Methane Recovery</t>
  </si>
  <si>
    <t>Lebanon Methane Recovery Inc</t>
  </si>
  <si>
    <t>Silver Grove</t>
  </si>
  <si>
    <t>DTE Silver Grove LLC</t>
  </si>
  <si>
    <t>FiberMark Warren Glen Mill</t>
  </si>
  <si>
    <t>FiberMark</t>
  </si>
  <si>
    <t>Sierra Pacific Loyalton Facility</t>
  </si>
  <si>
    <t>Warbasse Cogen Facility</t>
  </si>
  <si>
    <t>Warbasse Cogen</t>
  </si>
  <si>
    <t>Concord Cogen</t>
  </si>
  <si>
    <t>Chevron Business &amp; Real Estate Services</t>
  </si>
  <si>
    <t>BNWRD</t>
  </si>
  <si>
    <t>Robstown</t>
  </si>
  <si>
    <t>City of Robstown</t>
  </si>
  <si>
    <t>Thomas M Knott Cogen Facility</t>
  </si>
  <si>
    <t>Southernmost Waste To Energy</t>
  </si>
  <si>
    <t>Key West City of</t>
  </si>
  <si>
    <t>Ray Roberts</t>
  </si>
  <si>
    <t>City of Denton</t>
  </si>
  <si>
    <t>Diesel Group 1</t>
  </si>
  <si>
    <t>Alliant SBD 9402 Climax</t>
  </si>
  <si>
    <t>LandPro-3</t>
  </si>
  <si>
    <t>Newport Diesels</t>
  </si>
  <si>
    <t>United Cogen</t>
  </si>
  <si>
    <t>United Cogen Inc</t>
  </si>
  <si>
    <t>Romulus Operations Powertrain</t>
  </si>
  <si>
    <t>General Motors Corp-Powertrain</t>
  </si>
  <si>
    <t>Aeroturbine</t>
  </si>
  <si>
    <t>Aeroturbine Energy Corporation</t>
  </si>
  <si>
    <t>MMC Midsun LLC</t>
  </si>
  <si>
    <t>MMC Energy Inc</t>
  </si>
  <si>
    <t>Jackson County Resource Recovery</t>
  </si>
  <si>
    <t>Jackson County Res Recovery</t>
  </si>
  <si>
    <t>City of Independence</t>
  </si>
  <si>
    <t>Brookhaven Facility</t>
  </si>
  <si>
    <t>WEHRAN Energy Corporation</t>
  </si>
  <si>
    <t>Laidlaw Energy &amp; Environmental</t>
  </si>
  <si>
    <t>Laidlaw Energy Group Inc.</t>
  </si>
  <si>
    <t>Verso Paper Quinnesec Mich Mill</t>
  </si>
  <si>
    <t>Verso Paper - Quinnesec</t>
  </si>
  <si>
    <t>Pasadena</t>
  </si>
  <si>
    <t>Air Products LLC</t>
  </si>
  <si>
    <t>Coram Energy, LLC</t>
  </si>
  <si>
    <t>Kansas City International</t>
  </si>
  <si>
    <t>Yuma Axis</t>
  </si>
  <si>
    <t>Cytec 1, 2 &amp; 3</t>
  </si>
  <si>
    <t>Renegy Susanville</t>
  </si>
  <si>
    <t>Renegy Susanville LLC</t>
  </si>
  <si>
    <t>Austin DT</t>
  </si>
  <si>
    <t>Austin City of</t>
  </si>
  <si>
    <t>Gates Peaker</t>
  </si>
  <si>
    <t>Shenango Neville Island Coke Works</t>
  </si>
  <si>
    <t>Shenango Inc</t>
  </si>
  <si>
    <t>Pacific Oroville Power Inc</t>
  </si>
  <si>
    <t>Pacific Oroville Power Co</t>
  </si>
  <si>
    <t>Koppers Susquehanna Plant</t>
  </si>
  <si>
    <t>Koppers Inc - Susquehanna</t>
  </si>
  <si>
    <t>Geneva Energy LLC</t>
  </si>
  <si>
    <t>Rio Bravo Poso</t>
  </si>
  <si>
    <t>Solar</t>
  </si>
  <si>
    <t>Commercial Street</t>
  </si>
  <si>
    <t>City of Marblehead</t>
  </si>
  <si>
    <t>Memphis Refinery</t>
  </si>
  <si>
    <t>Premcor Refining Group Inc</t>
  </si>
  <si>
    <t>Barnett Shoals</t>
  </si>
  <si>
    <t>2 AC Station</t>
  </si>
  <si>
    <t>City of Warren</t>
  </si>
  <si>
    <t>Spindletop</t>
  </si>
  <si>
    <t>Entergy Gulf States Inc</t>
  </si>
  <si>
    <t>Fullerton</t>
  </si>
  <si>
    <t>Duke Energy Field Services</t>
  </si>
  <si>
    <t>Chicopee Electric</t>
  </si>
  <si>
    <t>Rollling Hills Landfill LLC</t>
  </si>
  <si>
    <t>Entenmanns Energy Center</t>
  </si>
  <si>
    <t>PE Bay Shore LLC</t>
  </si>
  <si>
    <t>L J Trust</t>
  </si>
  <si>
    <t>Herkimer</t>
  </si>
  <si>
    <t>Trafalgar Power Inc</t>
  </si>
  <si>
    <t>Central Utilities Plant LAX</t>
  </si>
  <si>
    <t>Trigen Syracuse Energy</t>
  </si>
  <si>
    <t>Syracuse Energy Corp</t>
  </si>
  <si>
    <t>City of Rockport</t>
  </si>
  <si>
    <t>Solo Cup Co</t>
  </si>
  <si>
    <t>Nichols Road Power Plant</t>
  </si>
  <si>
    <t>Mistersky</t>
  </si>
  <si>
    <t>City of Detroit</t>
  </si>
  <si>
    <t>Riverdale Mills</t>
  </si>
  <si>
    <t>Riverdale Mills Corp</t>
  </si>
  <si>
    <t>Bassett Table</t>
  </si>
  <si>
    <t>Black Hills Ontario Facility</t>
  </si>
  <si>
    <t>Black Hills Ontario LLC</t>
  </si>
  <si>
    <t>Grand Forks</t>
  </si>
  <si>
    <t>Stockton Cogen</t>
  </si>
  <si>
    <t>Air Products Energy Enterprises LP</t>
  </si>
  <si>
    <t>Werner</t>
  </si>
  <si>
    <t>Kraft Foods Atlantic Gelatin</t>
  </si>
  <si>
    <t>Kraft Foods Global Inc</t>
  </si>
  <si>
    <t>Hawley</t>
  </si>
  <si>
    <t>Hawley Public Utilities Comm</t>
  </si>
  <si>
    <t>Calumet</t>
  </si>
  <si>
    <t>White River Lock and Dam 2</t>
  </si>
  <si>
    <t>Sunoco Eagle Point Refinery</t>
  </si>
  <si>
    <t>Sunoco Inc</t>
  </si>
  <si>
    <t>East Third Street Power Plant</t>
  </si>
  <si>
    <t>PCS Nitrogen Fertilizer LP</t>
  </si>
  <si>
    <t>PCS Nitrogen LP</t>
  </si>
  <si>
    <t>Pittsburg Power Plant</t>
  </si>
  <si>
    <t>The Dow Chemical Company</t>
  </si>
  <si>
    <t>Elizabethtown Power LLC</t>
  </si>
  <si>
    <t>North Carolina Power Holdings, LLC</t>
  </si>
  <si>
    <t>Tradinghouse</t>
  </si>
  <si>
    <t>Baylor University Cogen</t>
  </si>
  <si>
    <t>Baylor University</t>
  </si>
  <si>
    <t>City of Fayette</t>
  </si>
  <si>
    <t>Enterprise Energy Facility</t>
  </si>
  <si>
    <t>Oneida Casino</t>
  </si>
  <si>
    <t>Small Hydro of Texas</t>
  </si>
  <si>
    <t>Small Hydro of Texas Inc</t>
  </si>
  <si>
    <t>Ruston</t>
  </si>
  <si>
    <t>City of Ruston</t>
  </si>
  <si>
    <t>West Texas Windplant</t>
  </si>
  <si>
    <t>WindPower Partners, 1994, L.P.</t>
  </si>
  <si>
    <t>Worcester County Renewable Energy</t>
  </si>
  <si>
    <t>Worcester County Renewable Energy  LLC</t>
  </si>
  <si>
    <t>Ponca City Refinery</t>
  </si>
  <si>
    <t>Conoco Inc</t>
  </si>
  <si>
    <t>Merrimac Paper</t>
  </si>
  <si>
    <t>Merrimac Paper Co Inc</t>
  </si>
  <si>
    <t>Palos Verdes Gas to Energy</t>
  </si>
  <si>
    <t>Oakely</t>
  </si>
  <si>
    <t>City of Oakley</t>
  </si>
  <si>
    <t>Aera South Belridge Cogen Facility</t>
  </si>
  <si>
    <t>Waynesboro Virginia Plant</t>
  </si>
  <si>
    <t>High Point, Jackson Lake</t>
  </si>
  <si>
    <t>Newby Island II</t>
  </si>
  <si>
    <t>Hutchinson Creek</t>
  </si>
  <si>
    <t>Hutchinson Hydro LLC</t>
  </si>
  <si>
    <t>Hiram Clarke</t>
  </si>
  <si>
    <t>Voss Lantz</t>
  </si>
  <si>
    <t>Nelson Plant Generators</t>
  </si>
  <si>
    <t>Chemical Lime Co</t>
  </si>
  <si>
    <t>Iwilei Tank Farm DG</t>
  </si>
  <si>
    <t>Cen Storage</t>
  </si>
  <si>
    <t>Pascagoula Cogen</t>
  </si>
  <si>
    <t>Chevron Products Co-Pascagoula</t>
  </si>
  <si>
    <t>C E Newman</t>
  </si>
  <si>
    <t>City of Garland</t>
  </si>
  <si>
    <t>Medford Operation</t>
  </si>
  <si>
    <t>Boise Cascade Wood Products LLC</t>
  </si>
  <si>
    <t>Art Institute of Chicago</t>
  </si>
  <si>
    <t>Cornell Dubilier</t>
  </si>
  <si>
    <t>Catskill Mts Energy Corporation</t>
  </si>
  <si>
    <t>Paint Creek</t>
  </si>
  <si>
    <t>Drop 3</t>
  </si>
  <si>
    <t>Offshore Systems</t>
  </si>
  <si>
    <t>Offshore Systems Inc</t>
  </si>
  <si>
    <t>IDE 1 LLC</t>
  </si>
  <si>
    <t>Gonzales Hydro Plant</t>
  </si>
  <si>
    <t>City of Gonzales</t>
  </si>
  <si>
    <t>Oxford Cogeneration Facility</t>
  </si>
  <si>
    <t>AERA Energy LLC-Oxford</t>
  </si>
  <si>
    <t>Jacksonville Developmental Center</t>
  </si>
  <si>
    <t>State of Illinois</t>
  </si>
  <si>
    <t>Blackjack Creek Treating</t>
  </si>
  <si>
    <t>Petro Operating Co</t>
  </si>
  <si>
    <t>Yuma</t>
  </si>
  <si>
    <t>City of Yuma</t>
  </si>
  <si>
    <t>Radford</t>
  </si>
  <si>
    <t>City of Radford</t>
  </si>
  <si>
    <t>Henderson I</t>
  </si>
  <si>
    <t>Henderson City Utility Comm</t>
  </si>
  <si>
    <t>Kannapolis Energy Partners</t>
  </si>
  <si>
    <t>Kannapolis Energy Partners LLC</t>
  </si>
  <si>
    <t>Eagle River</t>
  </si>
  <si>
    <t>Klawock</t>
  </si>
  <si>
    <t>University of California</t>
  </si>
  <si>
    <t>Gaylord Container Antioch</t>
  </si>
  <si>
    <t>Gaylord Container Corp</t>
  </si>
  <si>
    <t>F J Gannon</t>
  </si>
  <si>
    <t>Potrero Power</t>
  </si>
  <si>
    <t>Mirant Potrero LLC</t>
  </si>
  <si>
    <t>North Shore Towers</t>
  </si>
  <si>
    <t>North Shore Towers Apts Inc</t>
  </si>
  <si>
    <t>Wheelabrator Lassen</t>
  </si>
  <si>
    <t>Trinity Oaks Energy</t>
  </si>
  <si>
    <t>Trinity Oaks Energy LLC</t>
  </si>
  <si>
    <t>Millinocket Mill</t>
  </si>
  <si>
    <t>Little Company of Mary Hospital</t>
  </si>
  <si>
    <t>Little Co of Mary Hospital</t>
  </si>
  <si>
    <t>Pella</t>
  </si>
  <si>
    <t>Pella City of</t>
  </si>
  <si>
    <t>Glines Hydroelectric Project</t>
  </si>
  <si>
    <t>Westend Facility</t>
  </si>
  <si>
    <t>ISG Weirton</t>
  </si>
  <si>
    <t>Weirton Steel Corp</t>
  </si>
  <si>
    <t>Finley Combustion Turbine Plant</t>
  </si>
  <si>
    <t>PUD No 1 of Benton County</t>
  </si>
  <si>
    <t>Ivy River Hydro</t>
  </si>
  <si>
    <t>Madison Hydro Partners</t>
  </si>
  <si>
    <t>Glenmore Turbines</t>
  </si>
  <si>
    <t>Galesburg</t>
  </si>
  <si>
    <t>Western Renewable</t>
  </si>
  <si>
    <t>Western Renewable Energy  LLC</t>
  </si>
  <si>
    <t>Air Products Port Arthur</t>
  </si>
  <si>
    <t>Bryant Sugar House</t>
  </si>
  <si>
    <t>Alyeska Seafoods</t>
  </si>
  <si>
    <t>Alyeska Seafoods Inc</t>
  </si>
  <si>
    <t>IDE 3 LLC</t>
  </si>
  <si>
    <t>John Harmon Gen</t>
  </si>
  <si>
    <t>Fort Valley Utility Comm</t>
  </si>
  <si>
    <t>Dixon Marquette</t>
  </si>
  <si>
    <t>St Marys Cement Inc</t>
  </si>
  <si>
    <t>Indeck Pepperell Power Facility</t>
  </si>
  <si>
    <t>Pepperell Realty LLC</t>
  </si>
  <si>
    <t>Worcester Energy</t>
  </si>
  <si>
    <t>Worcester Energy Partners Inc</t>
  </si>
  <si>
    <t>Lalamilo Windfarm</t>
  </si>
  <si>
    <t>City of Greensburg</t>
  </si>
  <si>
    <t>Santa Felicia Dam</t>
  </si>
  <si>
    <t>United Water Conservation Dist</t>
  </si>
  <si>
    <t>Fair Station</t>
  </si>
  <si>
    <t>Kalaeoloa Pole Yard DG</t>
  </si>
  <si>
    <t>Central Ohio BioEnergy Plant #1</t>
  </si>
  <si>
    <t>Central Ohio BioEnergy</t>
  </si>
  <si>
    <t>Rich Hill</t>
  </si>
  <si>
    <t>City of Rich Hill</t>
  </si>
  <si>
    <t>KMS Crossroads</t>
  </si>
  <si>
    <t>KMS Crossroads Inc</t>
  </si>
  <si>
    <t>Roche Vitamins</t>
  </si>
  <si>
    <t>DSM Nutritional Products</t>
  </si>
  <si>
    <t>UTSA TEP II</t>
  </si>
  <si>
    <t>South Norwalk Electric</t>
  </si>
  <si>
    <t>City of South Norwalk</t>
  </si>
  <si>
    <t>Solano Wind Plant III</t>
  </si>
  <si>
    <t>Solano 3 Wind LLC</t>
  </si>
  <si>
    <t>ACE Cogeneration Facility</t>
  </si>
  <si>
    <t>ACE Cogeneration Co</t>
  </si>
  <si>
    <t>Gillum</t>
  </si>
  <si>
    <t>J L Bates</t>
  </si>
  <si>
    <t>Akron Recycle Energy Plant</t>
  </si>
  <si>
    <t>Akron City of</t>
  </si>
  <si>
    <t>Leviton Manufacturing</t>
  </si>
  <si>
    <t>Leviton Manufacturing Inc</t>
  </si>
  <si>
    <t>Two Harbors</t>
  </si>
  <si>
    <t>City of Two Harbors</t>
  </si>
  <si>
    <t>Altamont Power LLC</t>
  </si>
  <si>
    <t>Indian River</t>
  </si>
  <si>
    <t>City of Fredonia</t>
  </si>
  <si>
    <t>Wyoming</t>
  </si>
  <si>
    <t>Richmond Electric</t>
  </si>
  <si>
    <t>Swinging Bridge 1</t>
  </si>
  <si>
    <t>AER NY Gen LLC</t>
  </si>
  <si>
    <t>Contra Costa</t>
  </si>
  <si>
    <t>Mirant Delta LLC</t>
  </si>
  <si>
    <t>DTE Pontiac North LLC</t>
  </si>
  <si>
    <t>Exeter Energy LP</t>
  </si>
  <si>
    <t>Electric Junction</t>
  </si>
  <si>
    <t>West Fairbault</t>
  </si>
  <si>
    <t>District 70 Transco Gas Pipe Line</t>
  </si>
  <si>
    <t>Mason Steam</t>
  </si>
  <si>
    <t>FPL Energy Mason LLC</t>
  </si>
  <si>
    <t>Duraco Products</t>
  </si>
  <si>
    <t>Duraco Products Inc</t>
  </si>
  <si>
    <t>Project Orange Associates LP</t>
  </si>
  <si>
    <t>Irving</t>
  </si>
  <si>
    <t>Trenton Diesel</t>
  </si>
  <si>
    <t>Trenton Municipal Utilities</t>
  </si>
  <si>
    <t>Loveridge Road Power Plant</t>
  </si>
  <si>
    <t>South West Landfill</t>
  </si>
  <si>
    <t>Coldwater</t>
  </si>
  <si>
    <t>Coldwater Board of Public Util</t>
  </si>
  <si>
    <t>Lexington Hickory Street</t>
  </si>
  <si>
    <t>Menasha</t>
  </si>
  <si>
    <t>City of Menasha</t>
  </si>
  <si>
    <t>Clear Lake Hydro Project</t>
  </si>
  <si>
    <t>Visalia Landfill Gas Utilization Project</t>
  </si>
  <si>
    <t>Redfield</t>
  </si>
  <si>
    <t>Enterprise Solar, LLC</t>
  </si>
  <si>
    <t>new_2016</t>
  </si>
  <si>
    <t>Bingham Wind</t>
  </si>
  <si>
    <t>Novatus Energy</t>
  </si>
  <si>
    <t>Passadumkeag Windpark LLC</t>
  </si>
  <si>
    <t>Gunsight Mountain Wind Energy LLC</t>
  </si>
  <si>
    <t>Bison Solar LLC</t>
  </si>
  <si>
    <t>Javelina Wind Energy II, LLC</t>
  </si>
  <si>
    <t>Copper Mountain Solar 4, LLC</t>
  </si>
  <si>
    <t>Marshall Wind Farm</t>
  </si>
  <si>
    <t>BHE Renewables, LLC</t>
  </si>
  <si>
    <t>Ninnescah Wind Energy, LLC</t>
  </si>
  <si>
    <t>Ninnescah Wind Energy LLC</t>
  </si>
  <si>
    <t>Block Island Wind Farm</t>
  </si>
  <si>
    <t>Deepwater Wind Block Island LLC</t>
  </si>
  <si>
    <t>River Bend Solar, LLC</t>
  </si>
  <si>
    <t>Boulder Solar Power, LLC</t>
  </si>
  <si>
    <t>Springbok Solar Farm 2</t>
  </si>
  <si>
    <t>63SU 8me, LLC</t>
  </si>
  <si>
    <t>Grant Plains Wind, LLC</t>
  </si>
  <si>
    <t>Elm City Solar Facility</t>
  </si>
  <si>
    <t>Granite Mountain Solar West</t>
  </si>
  <si>
    <t>Three Peaks Power</t>
  </si>
  <si>
    <t>Three Peaks Power LLC</t>
  </si>
  <si>
    <t>Kelly Creek Wind Project</t>
  </si>
  <si>
    <t>Kelly Creek Wind, LLC</t>
  </si>
  <si>
    <t>Panda Patriot Generation Plant</t>
  </si>
  <si>
    <t>Panda Patriot O&amp;M LLC</t>
  </si>
  <si>
    <t>PB2 - Gila River</t>
  </si>
  <si>
    <t>CXA Sundevil Power II</t>
  </si>
  <si>
    <t>Bluestem</t>
  </si>
  <si>
    <t>Bluestem Wind Energy, LLC</t>
  </si>
  <si>
    <t>Escalante Solar I, LLC</t>
  </si>
  <si>
    <t>Pavant Solar II LLC</t>
  </si>
  <si>
    <t>Colbec's Corner, LLC</t>
  </si>
  <si>
    <t>Blythe Solar II, LLC</t>
  </si>
  <si>
    <t>Mariah North</t>
  </si>
  <si>
    <t>Mariah Holdings II LLC c/o CAMS</t>
  </si>
  <si>
    <t>Hancock Wind Plant</t>
  </si>
  <si>
    <t>Hazlehurst II</t>
  </si>
  <si>
    <t>SR South Loving, LLC</t>
  </si>
  <si>
    <t>Wake Wind Energy Center</t>
  </si>
  <si>
    <t>Fowler Ridge IV Wind Farm LLC</t>
  </si>
  <si>
    <t>Granite Mountain Solar East</t>
  </si>
  <si>
    <t>Rutherford Farm</t>
  </si>
  <si>
    <t>Grande Prairie Wind Farm</t>
  </si>
  <si>
    <t>OCI Alamo 7 LLC</t>
  </si>
  <si>
    <t>Grant Wind, LLC</t>
  </si>
  <si>
    <t>Imperial Solar Energy Center West</t>
  </si>
  <si>
    <t>CSOLAR IV West LLC</t>
  </si>
  <si>
    <t>Los Vientos Windpower IV</t>
  </si>
  <si>
    <t>Los Vientos Windpower IV, LLC</t>
  </si>
  <si>
    <t>Escalante Solar II, LLC</t>
  </si>
  <si>
    <t>Blythe Solar 110, LLC</t>
  </si>
  <si>
    <t>Grand View Solar Two</t>
  </si>
  <si>
    <t>Grand View PV Solar Two, LLC</t>
  </si>
  <si>
    <t>Brady II Wind Energy Center</t>
  </si>
  <si>
    <t>Brady Wind II, LLC</t>
  </si>
  <si>
    <t>Five Points Solar Park</t>
  </si>
  <si>
    <t>Five Points Solar Park, LLC</t>
  </si>
  <si>
    <t>Ringer Hill Wind Farm, LLC</t>
  </si>
  <si>
    <t>Kingman Wind</t>
  </si>
  <si>
    <t>Kingman Wind Energy, LLC</t>
  </si>
  <si>
    <t>Eastern Shore Solar, LLC</t>
  </si>
  <si>
    <t>San Isabel Solar, LLC</t>
  </si>
  <si>
    <t>Elevation Solar C</t>
  </si>
  <si>
    <t>Bonnybrooke PV</t>
  </si>
  <si>
    <t>Escalante Solar III, LLC</t>
  </si>
  <si>
    <t>RE Tranquillity</t>
  </si>
  <si>
    <t>RE Garland</t>
  </si>
  <si>
    <t>Salt Fork Wind Project, LLC</t>
  </si>
  <si>
    <t>Springbok Solar Farm 1</t>
  </si>
  <si>
    <t>62SK 8me, LLC</t>
  </si>
  <si>
    <t>Electra Wind Farm</t>
  </si>
  <si>
    <t>Electra Wind, LLC</t>
  </si>
  <si>
    <t>Caprock Solar 1 LLC</t>
  </si>
  <si>
    <t>Caprock Solar 1, LLC</t>
  </si>
  <si>
    <t>Waverly Wind Farm LLC</t>
  </si>
  <si>
    <t>RE Mustang LLC</t>
  </si>
  <si>
    <t>Panda Liberty Generation Plant</t>
  </si>
  <si>
    <t>Panda Liberty O&amp;M LLC</t>
  </si>
  <si>
    <t>Chaves Solar, LLC</t>
  </si>
  <si>
    <t>Chaves Solar LLC</t>
  </si>
  <si>
    <t>Brady Wind Energy Center</t>
  </si>
  <si>
    <t>Brady Wind, LLC</t>
  </si>
  <si>
    <t>Golden Fields Solar I, LLC</t>
  </si>
  <si>
    <t>Tyler Bluff Wind Project, LLC</t>
  </si>
  <si>
    <t>Innovative Solar 46</t>
  </si>
  <si>
    <t>Innovative Solar 46, LLC</t>
  </si>
  <si>
    <t>Latigo Wind Park</t>
  </si>
  <si>
    <t>Pioneer Wind Park, LLC</t>
  </si>
  <si>
    <t>RE Barren Ridge 1</t>
  </si>
  <si>
    <t>RE Barren Ridge 1, LLC</t>
  </si>
  <si>
    <t>North Star Solar Project</t>
  </si>
  <si>
    <t>North Star Solar PV LLC</t>
  </si>
  <si>
    <t>Horse Creek Wind Farm</t>
  </si>
  <si>
    <t>Horse Creek Wind, LLC</t>
  </si>
  <si>
    <t>Cimarron Bend Wind Project I, LLC</t>
  </si>
  <si>
    <t>Prairie Breeze III</t>
  </si>
  <si>
    <t>Roswell Solar, LLC</t>
  </si>
  <si>
    <t>Pawpaw Solar Plant</t>
  </si>
  <si>
    <t>South Plains II</t>
  </si>
  <si>
    <t>Moapa Southern Paiute</t>
  </si>
  <si>
    <t>Great Western Wind Energy, LLC</t>
  </si>
  <si>
    <t>Henrietta Solar Project</t>
  </si>
  <si>
    <t>Greenfield Wind - MT</t>
  </si>
  <si>
    <t>Sunflower Wind Project</t>
  </si>
  <si>
    <t>Solar Star California, XLI, LLC</t>
  </si>
  <si>
    <t>Frontier Windpower</t>
  </si>
  <si>
    <t>Frontier Windpower, LLC</t>
  </si>
  <si>
    <t>Odell Wind Farm</t>
  </si>
  <si>
    <t>Red Horse III</t>
  </si>
  <si>
    <t>Comanche Solar</t>
  </si>
  <si>
    <t>Comanche LLC</t>
  </si>
  <si>
    <t>Red Gate Power Plant</t>
  </si>
  <si>
    <t>Iron Springs Solar</t>
  </si>
  <si>
    <t>Rush Springs Wind</t>
  </si>
  <si>
    <t>Solverde 1</t>
  </si>
  <si>
    <t>Hecate Energy Beacon Solar 3</t>
  </si>
  <si>
    <t>Osborn Wind Energy</t>
  </si>
  <si>
    <t>Osborn Wind Energy LLC</t>
  </si>
  <si>
    <t>Paulding Wind Farm III</t>
  </si>
  <si>
    <t>Paulding Wind Farm III LLC</t>
  </si>
  <si>
    <t>ID Solar</t>
  </si>
  <si>
    <t>ID Solar 1, LLC</t>
  </si>
  <si>
    <t>Live Oak Solar, LLC</t>
  </si>
  <si>
    <t>Hidalgo Wind Farm LLC</t>
  </si>
  <si>
    <t>Butler Solar Project 103</t>
  </si>
  <si>
    <t>Mesquite Solar 2, LLC</t>
  </si>
  <si>
    <t>Drift Sand Wind Project LLC</t>
  </si>
  <si>
    <t>White Pine Solar, LLC</t>
  </si>
  <si>
    <t>RE Astoria</t>
  </si>
  <si>
    <t>RE Astoria LLC</t>
  </si>
  <si>
    <t>Antelope DSR 1</t>
  </si>
  <si>
    <t>Hecate Energy Beacon Solar 4</t>
  </si>
  <si>
    <t>Desert Wind Farm, LLC</t>
  </si>
  <si>
    <t>Cannelton Hydroelectric Plant</t>
  </si>
  <si>
    <t>Black Oak Wind Farm</t>
  </si>
  <si>
    <t>Black Oak Wind, LLC</t>
  </si>
  <si>
    <t>Pio Pico Energy Center</t>
  </si>
  <si>
    <t>Pio Pico Energy Center LLC</t>
  </si>
  <si>
    <t>Taylor County Solar</t>
  </si>
  <si>
    <t>Mesquite Solar 3, LLC</t>
  </si>
  <si>
    <t>Brunswick County Power Station</t>
  </si>
  <si>
    <t>Kingfisher Wind LLC</t>
  </si>
  <si>
    <t>Milo Wind Project LLC</t>
  </si>
  <si>
    <t>RE Astoria 2</t>
  </si>
  <si>
    <t>RE Astoria 2 LLC</t>
  </si>
  <si>
    <t>New Creek Wind</t>
  </si>
  <si>
    <t>White Oak Solar, LLC</t>
  </si>
  <si>
    <t>CPV St Charles Energy Center</t>
  </si>
  <si>
    <t>CPV Maryland LLC</t>
  </si>
  <si>
    <t>RE Roserock</t>
  </si>
  <si>
    <t>Innovative Solar 43, LLC</t>
  </si>
  <si>
    <t>Meldahl Hydroelectric Project</t>
  </si>
  <si>
    <t>Summit Farms Solar</t>
  </si>
  <si>
    <t>Summit Farms LLC</t>
  </si>
  <si>
    <t>Four Rivers Terminal</t>
  </si>
  <si>
    <t>Jericho Rise Wind Farm LLC</t>
  </si>
  <si>
    <t>Al Elec Coop'S</t>
  </si>
  <si>
    <t>Capacity &lt; 5MW, not mapped</t>
  </si>
  <si>
    <t>Al Elec Coop'S Port.</t>
  </si>
  <si>
    <t>Miss Power</t>
  </si>
  <si>
    <t>Miss. Power</t>
  </si>
  <si>
    <t>Respondent'S Portion</t>
  </si>
  <si>
    <t>Annex Creek Hydro</t>
  </si>
  <si>
    <t>Enterprise Diesel (#1)</t>
  </si>
  <si>
    <t>Enterprise Diesel (#2)</t>
  </si>
  <si>
    <t>Enterprise Diesel (#3)</t>
  </si>
  <si>
    <t>Fairbanks Morse (#4)</t>
  </si>
  <si>
    <t>Fairbanks Morse (#5)</t>
  </si>
  <si>
    <t>Gold Creek Hydro</t>
  </si>
  <si>
    <t>Salmon Creek Hydro</t>
  </si>
  <si>
    <t>Unit #1 Elliot/Enterprise</t>
  </si>
  <si>
    <t>Unit#2  Ge/Enterprise</t>
  </si>
  <si>
    <t>Unit#3 Fairbanks//Fairbanks Morse</t>
  </si>
  <si>
    <t>Unit#4  Ge/Enterprise</t>
  </si>
  <si>
    <t>Unit#5  Electric Mach/Fairbanks Morse</t>
  </si>
  <si>
    <t>Hydro-Electric</t>
  </si>
  <si>
    <t>Niagara - Project #2466</t>
  </si>
  <si>
    <t>Total Hydro (Small Plants)</t>
  </si>
  <si>
    <t>Carol Spring</t>
  </si>
  <si>
    <t>Chase Field</t>
  </si>
  <si>
    <t>Childs (1)</t>
  </si>
  <si>
    <t>Childs-Irving</t>
  </si>
  <si>
    <t>Dvn1</t>
  </si>
  <si>
    <t>Flagstaff</t>
  </si>
  <si>
    <t>Glendale Airport</t>
  </si>
  <si>
    <t>Hydro Plants</t>
  </si>
  <si>
    <t>Irving (1)</t>
  </si>
  <si>
    <t>Municipal Rooftops</t>
  </si>
  <si>
    <t>Municpal Rooftops</t>
  </si>
  <si>
    <t>Off-Grid Facilities</t>
  </si>
  <si>
    <t>Palo Verde Emergengy Ops Center</t>
  </si>
  <si>
    <t>Prescott</t>
  </si>
  <si>
    <t>Prescott Earu</t>
  </si>
  <si>
    <t>Red Rock</t>
  </si>
  <si>
    <t>Scottsdale Covered Parking</t>
  </si>
  <si>
    <t>Solar Plants</t>
  </si>
  <si>
    <t>St Microelectronics Rooftop</t>
  </si>
  <si>
    <t>Star</t>
  </si>
  <si>
    <t>Tempe</t>
  </si>
  <si>
    <t>Us Airways Center</t>
  </si>
  <si>
    <t>Miscellaneous</t>
  </si>
  <si>
    <t>BANGOR HYDRO-ELECTRIC COMPANY</t>
  </si>
  <si>
    <t>Internal Combustion</t>
  </si>
  <si>
    <t>Ferc Licensed Project No. 2380</t>
  </si>
  <si>
    <t>Marshall Hydro</t>
  </si>
  <si>
    <t>General</t>
  </si>
  <si>
    <t>Groveville Mills</t>
  </si>
  <si>
    <t>B.M. Davis</t>
  </si>
  <si>
    <t>E.S. Joslin</t>
  </si>
  <si>
    <t>E S Joslin</t>
  </si>
  <si>
    <t>Calhoun Port Authority</t>
  </si>
  <si>
    <t>Eagle Pass Hydro</t>
  </si>
  <si>
    <t>J.L. Bates</t>
  </si>
  <si>
    <t>La Palma #4, #5, #6</t>
  </si>
  <si>
    <t>La Palma #7</t>
  </si>
  <si>
    <t>Lon C. Hill</t>
  </si>
  <si>
    <t>Arnold Falls</t>
  </si>
  <si>
    <t>Arnold Falls                    2399</t>
  </si>
  <si>
    <t>Carver Falls                 11475</t>
  </si>
  <si>
    <t>Cavendish                     2489</t>
  </si>
  <si>
    <t>Center Rutland</t>
  </si>
  <si>
    <t>Clark Falls                       2205</t>
  </si>
  <si>
    <t>East Barnet                     3051</t>
  </si>
  <si>
    <t>Fairfax                            2205</t>
  </si>
  <si>
    <t>Gage</t>
  </si>
  <si>
    <t>Gage                              2397</t>
  </si>
  <si>
    <t>Middlebury Lower</t>
  </si>
  <si>
    <t>Middlebury Lower          2737</t>
  </si>
  <si>
    <t>Passumpsic</t>
  </si>
  <si>
    <t>Passumpsic                    2400</t>
  </si>
  <si>
    <t>Patch</t>
  </si>
  <si>
    <t>Pierce Mills</t>
  </si>
  <si>
    <t>Pierce Mills                      2396</t>
  </si>
  <si>
    <t>Silver Lake                   11478</t>
  </si>
  <si>
    <t>Smith                               2488</t>
  </si>
  <si>
    <t>St. Albans</t>
  </si>
  <si>
    <t>Taftsville</t>
  </si>
  <si>
    <t>Taftsville                         2490</t>
  </si>
  <si>
    <t>Weybridge                    2731</t>
  </si>
  <si>
    <t>Charleston, Vermont</t>
  </si>
  <si>
    <t>Hydro</t>
  </si>
  <si>
    <t>Unseg Nuclear Chgs</t>
  </si>
  <si>
    <t>UNITIL Power Corp.</t>
  </si>
  <si>
    <t>Hudson Ave Gt 3,4 &amp;5</t>
  </si>
  <si>
    <t>Connecticut Light and Power Company, The</t>
  </si>
  <si>
    <t>Hydro Plants:</t>
  </si>
  <si>
    <t>Calkins Bridge (Allegan) - Fpc #785</t>
  </si>
  <si>
    <t>Loud - Fpc #2449</t>
  </si>
  <si>
    <t>Mio -  Fpc #2448</t>
  </si>
  <si>
    <t>Webber - Fpc #2566</t>
  </si>
  <si>
    <t>Yankee Solar #1</t>
  </si>
  <si>
    <t>*Harbor Beach</t>
  </si>
  <si>
    <t>Blue Cross Blue Shield (Detroit)</t>
  </si>
  <si>
    <t>Blue Cross Blue Shield Solar</t>
  </si>
  <si>
    <t>Blue Cross Blue Shield Solar (Detroit)</t>
  </si>
  <si>
    <t>Deco Project #3-Hq (Detroit)</t>
  </si>
  <si>
    <t>Dominos Farm</t>
  </si>
  <si>
    <t>Dte Headquarters (Deco Project #3)</t>
  </si>
  <si>
    <t>Ford Solar Array (Wayne)</t>
  </si>
  <si>
    <t>General Motors Orion Assembly (Orion Twp)</t>
  </si>
  <si>
    <t>General Motors Solar Array (Hamtramck)</t>
  </si>
  <si>
    <t>Gm Orion Assembly (Orion Twp)</t>
  </si>
  <si>
    <t>Gm Solar Array (Hamtramck)</t>
  </si>
  <si>
    <t>Hartland Schools (Hartland)</t>
  </si>
  <si>
    <t>Hcmp (White Lake)</t>
  </si>
  <si>
    <t>Huron-Clinton-Indian Springs-Metro (White Lake)</t>
  </si>
  <si>
    <t>Ihm The Mother House (Monroe)</t>
  </si>
  <si>
    <t>Immaculate House Of Mary  (Monroe)</t>
  </si>
  <si>
    <t>Leipprandt Orchards (Pigeon)</t>
  </si>
  <si>
    <t>Mccc Solar Array (Monroe)</t>
  </si>
  <si>
    <t>Mcphail (Wixom)</t>
  </si>
  <si>
    <t>Mercy High School (Farmington Hills)</t>
  </si>
  <si>
    <t>Monroe County Community Solar (Monroe)</t>
  </si>
  <si>
    <t>Peaking Units</t>
  </si>
  <si>
    <t>Riopelle Farms (Harbor Beach)</t>
  </si>
  <si>
    <t>River Rouge (Cont'D)</t>
  </si>
  <si>
    <t>Scio Solar Aray (Scio Twp)</t>
  </si>
  <si>
    <t>Scio Solar Array (Scio Twp)</t>
  </si>
  <si>
    <t>Solar Array</t>
  </si>
  <si>
    <t>St. Clair Pp(Cont'D)</t>
  </si>
  <si>
    <t>St. Clair Resa (Marysville)</t>
  </si>
  <si>
    <t>Steam Heating Plant</t>
  </si>
  <si>
    <t>Tdc Solar Array (Westland)</t>
  </si>
  <si>
    <t>Thumb Electric Cooperative</t>
  </si>
  <si>
    <t>Training And Development Center (Westland Solar)</t>
  </si>
  <si>
    <t>U Of M - Ist (Ann Arbor)</t>
  </si>
  <si>
    <t>U Of M - Ncrc (Ann Arbor)</t>
  </si>
  <si>
    <t>University Of Michigan - Institute Of Science</t>
  </si>
  <si>
    <t>University Of Michigan - North Capus Center</t>
  </si>
  <si>
    <t>Warren Consolidated Schools (Sterling Heights)</t>
  </si>
  <si>
    <t>Warren Service Center (Solar)</t>
  </si>
  <si>
    <t>Wcs Solar Array (Sterling Hts.)</t>
  </si>
  <si>
    <t>Wil-Le Farms (Bad Axe)</t>
  </si>
  <si>
    <t>Wind</t>
  </si>
  <si>
    <t>Wind - Solar</t>
  </si>
  <si>
    <t>Bryson - Project 2601</t>
  </si>
  <si>
    <t>Dillsboro - Project 2602</t>
  </si>
  <si>
    <t>Franklin - Project 2603</t>
  </si>
  <si>
    <t>Mission - Project 2619</t>
  </si>
  <si>
    <t>Missions - Project 2619</t>
  </si>
  <si>
    <t>Queen'S Creek - Project 2694</t>
  </si>
  <si>
    <t>Tuckasegee - Project 2686</t>
  </si>
  <si>
    <t>El Paso Community College Pv System</t>
  </si>
  <si>
    <t>Newman Pv System</t>
  </si>
  <si>
    <t>Rio Grande Pv System</t>
  </si>
  <si>
    <t>Stanton Pv System</t>
  </si>
  <si>
    <t>Total Solar</t>
  </si>
  <si>
    <t>Van Horn Pv System</t>
  </si>
  <si>
    <t>Wrangler Cpv System</t>
  </si>
  <si>
    <t>(A) Licensed Project Number 2354.</t>
  </si>
  <si>
    <t>(B) Leased From James White Estate.</t>
  </si>
  <si>
    <t>(B) Licensed Project Number 1218.</t>
  </si>
  <si>
    <t>(C) Approximately 1928. Record Of Owners Inadeq.</t>
  </si>
  <si>
    <t>(C) Licensed Project Number 1218.</t>
  </si>
  <si>
    <t>(D) Approximately 1928. Record Of Owners Inadeq.</t>
  </si>
  <si>
    <t>(D) Licensed Project Number 2341.</t>
  </si>
  <si>
    <t>(E) Licensed Project Number 2341.</t>
  </si>
  <si>
    <t>(E) Licensed Project Number 2350.</t>
  </si>
  <si>
    <t>(F) Licensed Project Number 2350.</t>
  </si>
  <si>
    <t>Barnett Shoals (B)</t>
  </si>
  <si>
    <t>Dalton</t>
  </si>
  <si>
    <t>Estatoah</t>
  </si>
  <si>
    <t>Estatoah  (C)</t>
  </si>
  <si>
    <t>Estatoah  (D)</t>
  </si>
  <si>
    <t>Fort Benning</t>
  </si>
  <si>
    <t>Langdale (D)</t>
  </si>
  <si>
    <t>Langdale (E)</t>
  </si>
  <si>
    <t>Nacoochee (A)</t>
  </si>
  <si>
    <t>Riverview (E)</t>
  </si>
  <si>
    <t>Riverview (F)</t>
  </si>
  <si>
    <t>Ranger</t>
  </si>
  <si>
    <t>Reese</t>
  </si>
  <si>
    <t>( A ) License # 2090</t>
  </si>
  <si>
    <t>( B ) License # 2531</t>
  </si>
  <si>
    <t>( C ) License # 2674</t>
  </si>
  <si>
    <t>( D ) License # 2879</t>
  </si>
  <si>
    <t>* Generation Is Recorded As Company Use</t>
  </si>
  <si>
    <t>Arnold Falls #219</t>
  </si>
  <si>
    <t>Carver Falls #210</t>
  </si>
  <si>
    <t>Cavendish #211</t>
  </si>
  <si>
    <t>Center Rutland #206</t>
  </si>
  <si>
    <t>Clark Falls #224</t>
  </si>
  <si>
    <t>Csj Solar #107*</t>
  </si>
  <si>
    <t>East Barnet #222</t>
  </si>
  <si>
    <t>Eic Building #234*</t>
  </si>
  <si>
    <t>Essex Station # 19</t>
  </si>
  <si>
    <t>Essex Station #19B</t>
  </si>
  <si>
    <t>Fairfax #223</t>
  </si>
  <si>
    <t>Ferrisburg Wind #112*</t>
  </si>
  <si>
    <t>Gage #220</t>
  </si>
  <si>
    <t>Glen #208</t>
  </si>
  <si>
    <t>Gorge Station # 18</t>
  </si>
  <si>
    <t>Marshfield Station # 6</t>
  </si>
  <si>
    <t>Middlebury Lower #214</t>
  </si>
  <si>
    <t>Middlesex Station # 2</t>
  </si>
  <si>
    <t>Millstone #227</t>
  </si>
  <si>
    <t>Nuclear</t>
  </si>
  <si>
    <t>Other</t>
  </si>
  <si>
    <t>Passumpsic #221</t>
  </si>
  <si>
    <t>Patch #209</t>
  </si>
  <si>
    <t>Pierce Mills #218</t>
  </si>
  <si>
    <t>Pittsford #207</t>
  </si>
  <si>
    <t>Post Road Solar #232</t>
  </si>
  <si>
    <t>Rrmc Solar #108*</t>
  </si>
  <si>
    <t>Salisbury #212</t>
  </si>
  <si>
    <t>Silver Lake #213</t>
  </si>
  <si>
    <t>Smith #217</t>
  </si>
  <si>
    <t>St. Albans #202</t>
  </si>
  <si>
    <t>Stafford Hill Solar #113*</t>
  </si>
  <si>
    <t>Taftsville #216</t>
  </si>
  <si>
    <t>The Hydro Plant Above</t>
  </si>
  <si>
    <t>Vergennes Station # 9</t>
  </si>
  <si>
    <t>Vergennes Station # 9 C</t>
  </si>
  <si>
    <t>Vergennes Station # 9 C License# 2674</t>
  </si>
  <si>
    <t>Vergennes Station # 9 License# 2674</t>
  </si>
  <si>
    <t>Vergennes Station #9C</t>
  </si>
  <si>
    <t>W, Danville Station # 15</t>
  </si>
  <si>
    <t>Weybridge #215</t>
  </si>
  <si>
    <t>Ceip Dg-1</t>
  </si>
  <si>
    <t>Ceip Dg-2</t>
  </si>
  <si>
    <t>Ceip Dg-3</t>
  </si>
  <si>
    <t>Ewa Nui Dg-1</t>
  </si>
  <si>
    <t>Ewa Nui Dg-2</t>
  </si>
  <si>
    <t>Ewa Nui Dg-3</t>
  </si>
  <si>
    <t>Ewa Nui Dg-4</t>
  </si>
  <si>
    <t>Ewa Nui Dg-5</t>
  </si>
  <si>
    <t>Ewa Nui Dg-6</t>
  </si>
  <si>
    <t>Helemano Dg-1</t>
  </si>
  <si>
    <t>Helemano Dg-2</t>
  </si>
  <si>
    <t>Helemano Dg-3</t>
  </si>
  <si>
    <t>Iwilei Dg-1</t>
  </si>
  <si>
    <t>Iwilei Dg-2</t>
  </si>
  <si>
    <t>Iwilei Dg-3</t>
  </si>
  <si>
    <t>Pole Yard Dg-1</t>
  </si>
  <si>
    <t>Pole Yard Dg-2</t>
  </si>
  <si>
    <t>Pole Yard Dg-3</t>
  </si>
  <si>
    <t>Clear Lakes</t>
  </si>
  <si>
    <t>Common Facilities</t>
  </si>
  <si>
    <t>Salmon Diesel (1)</t>
  </si>
  <si>
    <t>Buchanan</t>
  </si>
  <si>
    <t>Buchanan (Project #2551)</t>
  </si>
  <si>
    <t>Constantine (Project #10661)</t>
  </si>
  <si>
    <t>Elkhart (Project #2651)</t>
  </si>
  <si>
    <t>Hydroelectric</t>
  </si>
  <si>
    <t>Mottville (Project #401)</t>
  </si>
  <si>
    <t>Twin Branch (Project #2579)</t>
  </si>
  <si>
    <t>Harding Street Station</t>
  </si>
  <si>
    <t>Evans (Diesel) -- Formerly Wichita Diesel</t>
  </si>
  <si>
    <t>Evans (Diesel) --Formerly Wichita Diesel</t>
  </si>
  <si>
    <t>Westar Wind (Wind Turbines) -- 20%</t>
  </si>
  <si>
    <t>Usg Lock #7 Project 539</t>
  </si>
  <si>
    <t>Lockhart Minimum Flow (Project #2620)</t>
  </si>
  <si>
    <t>Lower Pacolet Hydro (Project #2621)</t>
  </si>
  <si>
    <t>Pacolet</t>
  </si>
  <si>
    <t>Pacolet Hydro (Project #2621)</t>
  </si>
  <si>
    <t>Pacolet Hydro (Project No 2621)</t>
  </si>
  <si>
    <t>Pacolet Hydro (Project No. 2621)</t>
  </si>
  <si>
    <t>Upper Pacolet Hydro (Project #2621)</t>
  </si>
  <si>
    <t>Upper Pacolet Hydro Project #2621</t>
  </si>
  <si>
    <t>Wellford Landfill Gas To Energy Plant</t>
  </si>
  <si>
    <t>Wind Generators - Ia</t>
  </si>
  <si>
    <t>Caterpillar 1</t>
  </si>
  <si>
    <t>Caterpillar 2</t>
  </si>
  <si>
    <t>Caterpillar 7</t>
  </si>
  <si>
    <t>Caterpillar 8</t>
  </si>
  <si>
    <t>Caterpillar 9</t>
  </si>
  <si>
    <t>Cummins Diesel #3</t>
  </si>
  <si>
    <t>Cummins Diesel #4</t>
  </si>
  <si>
    <t>Cummins Diesel #5</t>
  </si>
  <si>
    <t>Cummins Diesel #6</t>
  </si>
  <si>
    <t>H-1</t>
  </si>
  <si>
    <t>H-2</t>
  </si>
  <si>
    <t>Hana</t>
  </si>
  <si>
    <t>L7</t>
  </si>
  <si>
    <t>L8</t>
  </si>
  <si>
    <t>Lanai City Plant</t>
  </si>
  <si>
    <t>Ll1</t>
  </si>
  <si>
    <t>Ll2</t>
  </si>
  <si>
    <t>Ll3</t>
  </si>
  <si>
    <t>Ll4</t>
  </si>
  <si>
    <t>Ll5</t>
  </si>
  <si>
    <t>Ll6</t>
  </si>
  <si>
    <t>Ll7</t>
  </si>
  <si>
    <t>Ll8</t>
  </si>
  <si>
    <t>Miki Basin Plant</t>
  </si>
  <si>
    <t>Molokai</t>
  </si>
  <si>
    <t>Total Hana</t>
  </si>
  <si>
    <t>Total Lanai City &amp; Miki Basin Plants</t>
  </si>
  <si>
    <t>Big Stone Continued</t>
  </si>
  <si>
    <t>Oil</t>
  </si>
  <si>
    <t>Waste Heat</t>
  </si>
  <si>
    <t>All Other Hydro Plant, Resv., Misc., Etc.</t>
  </si>
  <si>
    <t>Knife Falls Ferc Project No. 2360</t>
  </si>
  <si>
    <t>Little Falls Ferc Project No. 2532</t>
  </si>
  <si>
    <t>Other Hydro Assets (Resvr., Strm Gages, Etc.)</t>
  </si>
  <si>
    <t>Other Hydro Assets (Resvr.,Strm Gages, Etc.)</t>
  </si>
  <si>
    <t>Pillager Ferc Project No. 2663</t>
  </si>
  <si>
    <t>Prairie River Ferc Project No. 2361</t>
  </si>
  <si>
    <t>Rapids Ferc Proj. No. 2362 (Non-Rate Base)</t>
  </si>
  <si>
    <t>Rapids Ferc Project No. 2362 (Non-Regul)</t>
  </si>
  <si>
    <t>Scanlon Ferc Project No. 2360</t>
  </si>
  <si>
    <t>Sylvan Ferc Project No. 2454</t>
  </si>
  <si>
    <t>Winton Ferc Project No. 469</t>
  </si>
  <si>
    <t>Mt. Carmel Public Utility Co</t>
  </si>
  <si>
    <t>Na</t>
  </si>
  <si>
    <t>Clark 5-8</t>
  </si>
  <si>
    <t>Lenzie</t>
  </si>
  <si>
    <t>Pahranagat</t>
  </si>
  <si>
    <t>Pearson</t>
  </si>
  <si>
    <t>Ryan Center</t>
  </si>
  <si>
    <t>Solargenix</t>
  </si>
  <si>
    <t>Solargennix</t>
  </si>
  <si>
    <t>Bunker Road             Nantucket, Ma</t>
  </si>
  <si>
    <t>Gas Turbine Plants</t>
  </si>
  <si>
    <t>Southbridge Street</t>
  </si>
  <si>
    <t>Southbridge Street   Worcester, Ma</t>
  </si>
  <si>
    <t>(A) Project # 2738</t>
  </si>
  <si>
    <t>(A) Project #2738</t>
  </si>
  <si>
    <t>(B) Project # 2835</t>
  </si>
  <si>
    <t>(B) Project #2835</t>
  </si>
  <si>
    <t>(C) Project # 2852</t>
  </si>
  <si>
    <t>(C) Project #2852</t>
  </si>
  <si>
    <t>Fossil</t>
  </si>
  <si>
    <t>Keuka (C)</t>
  </si>
  <si>
    <t>Plattsburg</t>
  </si>
  <si>
    <t>Rainbow Falls (B)</t>
  </si>
  <si>
    <t>Saranac River Project #2738</t>
  </si>
  <si>
    <t>Diamond Island (Project No. 5801)</t>
  </si>
  <si>
    <t>Leased Plants:</t>
  </si>
  <si>
    <t>Middle Falls (Project No. 8610)</t>
  </si>
  <si>
    <t>Theresa (Project No. 4486)</t>
  </si>
  <si>
    <t>Union Falls (Project No. 4472)</t>
  </si>
  <si>
    <t>D H Mitchell</t>
  </si>
  <si>
    <t>Rm Schahfer</t>
  </si>
  <si>
    <t>Schahfer</t>
  </si>
  <si>
    <t>Dispersed Generation</t>
  </si>
  <si>
    <t>Gas Plant</t>
  </si>
  <si>
    <t>Lake Benton</t>
  </si>
  <si>
    <t>Photovoltaic Units</t>
  </si>
  <si>
    <t>Steam Plant</t>
  </si>
  <si>
    <t>Wind Turbine Plants</t>
  </si>
  <si>
    <t>Hayward</t>
  </si>
  <si>
    <t>Riverdale</t>
  </si>
  <si>
    <t>Basin Creek Equity Partners, Llc (Basin)</t>
  </si>
  <si>
    <t>Clark</t>
  </si>
  <si>
    <t>Common Hydro Plant</t>
  </si>
  <si>
    <t>Grand Total</t>
  </si>
  <si>
    <t>Grant Village</t>
  </si>
  <si>
    <t>Hebgen</t>
  </si>
  <si>
    <t>Lake</t>
  </si>
  <si>
    <t>Leased Generators For Storm Damage</t>
  </si>
  <si>
    <t>Mobile A</t>
  </si>
  <si>
    <t>Mobile B</t>
  </si>
  <si>
    <t>Mobile C</t>
  </si>
  <si>
    <t>Other-Leased:</t>
  </si>
  <si>
    <t>Other-Steam Expenses:</t>
  </si>
  <si>
    <t>Sub Total</t>
  </si>
  <si>
    <t>Total South Dakota</t>
  </si>
  <si>
    <t>Total Yellowstone</t>
  </si>
  <si>
    <t>Tower Falls</t>
  </si>
  <si>
    <t>Yellowstone Park</t>
  </si>
  <si>
    <t>Yellowstone Park:</t>
  </si>
  <si>
    <t>Danbury</t>
  </si>
  <si>
    <t>Grantsburg</t>
  </si>
  <si>
    <t>Unseg Nuclear Chrgs</t>
  </si>
  <si>
    <t>Otter Tail Corporation</t>
  </si>
  <si>
    <t>Bemidji</t>
  </si>
  <si>
    <t>Big Stone (Cont.)</t>
  </si>
  <si>
    <t>Dayton Hollow</t>
  </si>
  <si>
    <t>Fergus Control Center</t>
  </si>
  <si>
    <t>Fergus Falls Control Center</t>
  </si>
  <si>
    <t>Pisgah</t>
  </si>
  <si>
    <t>Taplin Gorge</t>
  </si>
  <si>
    <t>(Emergency Standby Units)</t>
  </si>
  <si>
    <t>Alta Ferc No.2310</t>
  </si>
  <si>
    <t>Alta Ferc No.2310 - (B)</t>
  </si>
  <si>
    <t>At&amp;T Park Solar Arrays</t>
  </si>
  <si>
    <t>California State University East Bay</t>
  </si>
  <si>
    <t>Coal Canyon (A, F)</t>
  </si>
  <si>
    <t>Cow Creek Ferc No.606</t>
  </si>
  <si>
    <t>Crane Valley Ferc No.1354</t>
  </si>
  <si>
    <t>Crane Valley Ferc No.1354 - (C)</t>
  </si>
  <si>
    <t>Downieville Diesel Plant</t>
  </si>
  <si>
    <t>Fuel Cell</t>
  </si>
  <si>
    <t>Fuel Cell Generator, Csu</t>
  </si>
  <si>
    <t>Fuel Cell Generator, Sf</t>
  </si>
  <si>
    <t>Fuel Cell:</t>
  </si>
  <si>
    <t>Grass Valley Mobile Diesel Generator</t>
  </si>
  <si>
    <t>Hydroelectric Generating Plants:</t>
  </si>
  <si>
    <t>Kilarc Ferc No.606</t>
  </si>
  <si>
    <t>Lime Saddle    (A, F)</t>
  </si>
  <si>
    <t>Merced Falls Ferc No.2467</t>
  </si>
  <si>
    <t>Miscellaneous Items</t>
  </si>
  <si>
    <t>Miscellaneous Minor</t>
  </si>
  <si>
    <t>Oak Flat Ferc No.2105</t>
  </si>
  <si>
    <t>Phoenix Ferc No.1061</t>
  </si>
  <si>
    <t>Phoenix Ferc No.1061 - (E)</t>
  </si>
  <si>
    <t>Photo Voltaic Generating Plants:</t>
  </si>
  <si>
    <t>San Francisco State</t>
  </si>
  <si>
    <t>San Joaquin No. 1-A Ferc No.1354</t>
  </si>
  <si>
    <t>San Joaquin No. 1-A Ferc No.1354 - (C)</t>
  </si>
  <si>
    <t>San Joaquin No. 2 Ferc No.1354</t>
  </si>
  <si>
    <t>San Joaquin No. 2 Ferc No.1354 - (C)</t>
  </si>
  <si>
    <t>San Joaquin No. 3 Ferc No.1354</t>
  </si>
  <si>
    <t>San Joaquin No. 3 Ferc No.1354 - (C)</t>
  </si>
  <si>
    <t>Sf Service Center Solar Array 1</t>
  </si>
  <si>
    <t>Sf Service Center Solar Array 1 &amp; 2</t>
  </si>
  <si>
    <t>Sf Service Center Solar Arrays</t>
  </si>
  <si>
    <t>Sierra City Mobile Diesel Generator</t>
  </si>
  <si>
    <t>Small Hydroelectric Plants:</t>
  </si>
  <si>
    <t>Spaulding No. 2 Ferc No.2310</t>
  </si>
  <si>
    <t>Spaulding No. 2 Ferc No.2310 - (B)</t>
  </si>
  <si>
    <t>Toadtown Ferc No.803</t>
  </si>
  <si>
    <t>Tule Ferc No.1333</t>
  </si>
  <si>
    <t>Volta No.2 Ferc No.1121</t>
  </si>
  <si>
    <t>Wise Ii Ferc No.2310</t>
  </si>
  <si>
    <t>American Fork                      696</t>
  </si>
  <si>
    <t>Bend                                   2643</t>
  </si>
  <si>
    <t>Big Fork                              2652</t>
  </si>
  <si>
    <t>Black Cap</t>
  </si>
  <si>
    <t>East Side                             2082</t>
  </si>
  <si>
    <t>Eastside                             2082</t>
  </si>
  <si>
    <t>Fall Creek                           2082</t>
  </si>
  <si>
    <t>Fountain Green</t>
  </si>
  <si>
    <t>Fountain Green                10690</t>
  </si>
  <si>
    <t>Gunlock</t>
  </si>
  <si>
    <t>Gunlock                             9281</t>
  </si>
  <si>
    <t>Hydro :               Licensed Proj. No.</t>
  </si>
  <si>
    <t>Hydroelectric :               Licensed Proj. No.</t>
  </si>
  <si>
    <t>Keno Regulating Dam        2082</t>
  </si>
  <si>
    <t>Last Chance                      4580</t>
  </si>
  <si>
    <t>Lifton</t>
  </si>
  <si>
    <t>North Umpqua                   1927</t>
  </si>
  <si>
    <t>Paris</t>
  </si>
  <si>
    <t>Paris                                    703</t>
  </si>
  <si>
    <t>Pioneer                              2722</t>
  </si>
  <si>
    <t>Prospect No. 1                   2630</t>
  </si>
  <si>
    <t>Prospect No. 4                   2630</t>
  </si>
  <si>
    <t>Pumping Plant:</t>
  </si>
  <si>
    <t>Sand Cove</t>
  </si>
  <si>
    <t>Sand Cove                         9281</t>
  </si>
  <si>
    <t>St. Anthony                        2381</t>
  </si>
  <si>
    <t>Stairs                                   597</t>
  </si>
  <si>
    <t>Upper Beaver                       814</t>
  </si>
  <si>
    <t>Upper Klamath Lake          2082</t>
  </si>
  <si>
    <t>Veyo</t>
  </si>
  <si>
    <t>Veyo                                  9281</t>
  </si>
  <si>
    <t>Viva Naughton</t>
  </si>
  <si>
    <t>Viva Naughton                   6509</t>
  </si>
  <si>
    <t>Wallowa Falls                      308</t>
  </si>
  <si>
    <t>Weber                                1744</t>
  </si>
  <si>
    <t>West Side                          2082</t>
  </si>
  <si>
    <t>Avery Dsg</t>
  </si>
  <si>
    <t>Carver (Readiness Center) Dsg</t>
  </si>
  <si>
    <t>City Of Hillsboro Crandall Reservoir</t>
  </si>
  <si>
    <t>City Of Portland-Columbia Blvd Wwtp</t>
  </si>
  <si>
    <t>Clackamas Intertie 2</t>
  </si>
  <si>
    <t>Clackamas River Water Dsg</t>
  </si>
  <si>
    <t>Dawson Creek</t>
  </si>
  <si>
    <t>East County Courts</t>
  </si>
  <si>
    <t>Food Services Of America</t>
  </si>
  <si>
    <t>Fortix</t>
  </si>
  <si>
    <t>Fortix (Viawest)</t>
  </si>
  <si>
    <t>Ibm</t>
  </si>
  <si>
    <t>Joint Water Commission</t>
  </si>
  <si>
    <t>Juvenile Justice Center</t>
  </si>
  <si>
    <t>Kaiser Sunnyside Hospital</t>
  </si>
  <si>
    <t>Kaiser Westside Hospital</t>
  </si>
  <si>
    <t>Maclaren</t>
  </si>
  <si>
    <t>Memc (Solaicx)</t>
  </si>
  <si>
    <t>Nccwc- Filter Plant</t>
  </si>
  <si>
    <t>Newberg Waste Water Treatment Plant</t>
  </si>
  <si>
    <t>Newberg Water Treatment Plant</t>
  </si>
  <si>
    <t>North Plains Pump Station</t>
  </si>
  <si>
    <t>Oak Lodge Sanitary District</t>
  </si>
  <si>
    <t>Odot (Sunway 1)</t>
  </si>
  <si>
    <t>Oregon Dept Of Admin Serv - Data Center</t>
  </si>
  <si>
    <t>Oregon Dept Of Admin Serv - Revenue Bldg</t>
  </si>
  <si>
    <t>Oregon Military Dept/A.F.R.C</t>
  </si>
  <si>
    <t>Oregon Military Joint Forces Hq</t>
  </si>
  <si>
    <t>Oregon State Hospital</t>
  </si>
  <si>
    <t>Pcc Structurals</t>
  </si>
  <si>
    <t>Portland Service Center</t>
  </si>
  <si>
    <t>Portland State University</t>
  </si>
  <si>
    <t>Prologis (Sunway 2)</t>
  </si>
  <si>
    <t>Providence Business Center</t>
  </si>
  <si>
    <t>Providence Newberg Hospital</t>
  </si>
  <si>
    <t>Salem Hospital</t>
  </si>
  <si>
    <t>Sandy Highschool</t>
  </si>
  <si>
    <t>Sanyo</t>
  </si>
  <si>
    <t>Skyline</t>
  </si>
  <si>
    <t>Solaicx</t>
  </si>
  <si>
    <t>Solar World</t>
  </si>
  <si>
    <t>Stimson Lumber</t>
  </si>
  <si>
    <t>Sungard Dsg</t>
  </si>
  <si>
    <t>Sunrise Water Authority Pump Station</t>
  </si>
  <si>
    <t>Sunway 1</t>
  </si>
  <si>
    <t>Sysco Foods</t>
  </si>
  <si>
    <t>Tata Communications - Hillsboro</t>
  </si>
  <si>
    <t>Tek Systems (Fortix)</t>
  </si>
  <si>
    <t>Tri-City Wastewater Treatment Plant</t>
  </si>
  <si>
    <t>Tri-Quint</t>
  </si>
  <si>
    <t>Wapato Jail</t>
  </si>
  <si>
    <t>Xerox Corp</t>
  </si>
  <si>
    <t>Wheatland</t>
  </si>
  <si>
    <t>Ames Ferc No. 400</t>
  </si>
  <si>
    <t>Boulder Canyon</t>
  </si>
  <si>
    <t>Georgetown Ferc No. 2187</t>
  </si>
  <si>
    <t>Palisade</t>
  </si>
  <si>
    <t>Salida Ferc No. 2275</t>
  </si>
  <si>
    <t>Wind Turbine:</t>
  </si>
  <si>
    <t>Canaan                #7528</t>
  </si>
  <si>
    <t>Canaan              #7528</t>
  </si>
  <si>
    <t>Canaan            #7528</t>
  </si>
  <si>
    <t>Canaan          #7528</t>
  </si>
  <si>
    <t>Gorham               #2288</t>
  </si>
  <si>
    <t>Gorham             #2288</t>
  </si>
  <si>
    <t>Gorham           #2288</t>
  </si>
  <si>
    <t>Gorham          #2288</t>
  </si>
  <si>
    <t>Hooksett             #1913</t>
  </si>
  <si>
    <t>Hooksett            #1913</t>
  </si>
  <si>
    <t>Hooksett         #1913</t>
  </si>
  <si>
    <t>Swans Falls Diesel</t>
  </si>
  <si>
    <t>Afton</t>
  </si>
  <si>
    <t>Alamogordo Solar</t>
  </si>
  <si>
    <t>Albuquerque Solar</t>
  </si>
  <si>
    <t>Las Vegas Solar</t>
  </si>
  <si>
    <t>Lordsburg</t>
  </si>
  <si>
    <t>Prosperity Energy Storage Smart Grid</t>
  </si>
  <si>
    <t>Are Immaterial In Nature And Are No Longer</t>
  </si>
  <si>
    <t>Available For Specific Diesel Unit.</t>
  </si>
  <si>
    <t>Comanche Diesel</t>
  </si>
  <si>
    <t>Internal Conbustion:</t>
  </si>
  <si>
    <t>Northeastern 1&amp;2 Diesel</t>
  </si>
  <si>
    <t>Northeastern 3&amp;4 Diesel</t>
  </si>
  <si>
    <t>Riverside Diesel</t>
  </si>
  <si>
    <t>Southwestern Diesel</t>
  </si>
  <si>
    <t>Weleetka Diesel</t>
  </si>
  <si>
    <t>Other Production - Solar</t>
  </si>
  <si>
    <t>Solar - Pole Tops</t>
  </si>
  <si>
    <t>(1) Ferc Licensed Project #2582</t>
  </si>
  <si>
    <t>(2) Ferc Licensed Project #2584</t>
  </si>
  <si>
    <t>(3) Ferc Licensed Project #2596</t>
  </si>
  <si>
    <t>(4) Excludes Expenses Not Directly Charged</t>
  </si>
  <si>
    <t>(A) Ferc Licensed Project # 2582</t>
  </si>
  <si>
    <t>(B) Ferc Licensed Project # 2584</t>
  </si>
  <si>
    <t>Property 23 Riverbed Land</t>
  </si>
  <si>
    <t>Property 3 Riverbed Land</t>
  </si>
  <si>
    <t>Property 30 Riverbed Land</t>
  </si>
  <si>
    <t>Property 34 Riverbed Land</t>
  </si>
  <si>
    <t>Property 4 Riverbed Land</t>
  </si>
  <si>
    <t>Property 6 Riverbed Land</t>
  </si>
  <si>
    <t>Rochester Station #160 (3)</t>
  </si>
  <si>
    <t>Rochester Station #160 (Note 3)</t>
  </si>
  <si>
    <t>Rochester Station #170</t>
  </si>
  <si>
    <t>Rochester Station #172</t>
  </si>
  <si>
    <t>Rochester Station #26 (2)</t>
  </si>
  <si>
    <t>Rochester Station #26 (2)  + (4)</t>
  </si>
  <si>
    <t>Rochester Station #26 (Note 2)</t>
  </si>
  <si>
    <t>Rochester Station 26 (B)</t>
  </si>
  <si>
    <t>Rochester Station 26 (Note 2)</t>
  </si>
  <si>
    <t>To The Station.</t>
  </si>
  <si>
    <t>Gas Turbines:</t>
  </si>
  <si>
    <t>J &amp; D Labs Fuel Cell</t>
  </si>
  <si>
    <t>Mobile Generator 1</t>
  </si>
  <si>
    <t>Mobile Generator 2</t>
  </si>
  <si>
    <t>Elko</t>
  </si>
  <si>
    <t>Fallon</t>
  </si>
  <si>
    <t>Farad  Note Retired In May 2006</t>
  </si>
  <si>
    <t>Ohm Solar</t>
  </si>
  <si>
    <t>Ohm-Solar</t>
  </si>
  <si>
    <t>Renewables</t>
  </si>
  <si>
    <t>Sierra Plaza Pv</t>
  </si>
  <si>
    <t>Sierra Plaza Wind</t>
  </si>
  <si>
    <t>Total Renewables</t>
  </si>
  <si>
    <t>Burton Site</t>
  </si>
  <si>
    <t>Hydro License</t>
  </si>
  <si>
    <t>Hydro-Neal Shoals</t>
  </si>
  <si>
    <t>Project # 2315</t>
  </si>
  <si>
    <t>Project #2315</t>
  </si>
  <si>
    <t>(Fish Water Unit)</t>
  </si>
  <si>
    <t>Abandoned Projects</t>
  </si>
  <si>
    <t>All Facilities</t>
  </si>
  <si>
    <t>Big Creek No.4 (Dam 7)</t>
  </si>
  <si>
    <t>Big Crk Wtr Col Fac</t>
  </si>
  <si>
    <t>Big Crk Wtr Coll Fac</t>
  </si>
  <si>
    <t>Bishop Creek No. 5</t>
  </si>
  <si>
    <t>Bishop Creek No. 6</t>
  </si>
  <si>
    <t>Bishop Plnt Res Fac</t>
  </si>
  <si>
    <t>Bishop Plt Res Fac</t>
  </si>
  <si>
    <t>Chino</t>
  </si>
  <si>
    <t>Cs San Bernardino Fuel Cell</t>
  </si>
  <si>
    <t>Demand Response And Grid Reliability</t>
  </si>
  <si>
    <t>Environmental Safety Services</t>
  </si>
  <si>
    <t>Fuel Facilities</t>
  </si>
  <si>
    <t>Generation Planning And Strategy</t>
  </si>
  <si>
    <t>Kaweah No.1</t>
  </si>
  <si>
    <t>Kaweah No.2</t>
  </si>
  <si>
    <t>Kaweah No.3</t>
  </si>
  <si>
    <t>Lower Tule</t>
  </si>
  <si>
    <t>Lytle Creek</t>
  </si>
  <si>
    <t>Manufactured Gas Plant Remediation Project</t>
  </si>
  <si>
    <t>Micro-Turbines</t>
  </si>
  <si>
    <t>Mill Creek No. 2 &amp; 3</t>
  </si>
  <si>
    <t>Mill Creek No.1</t>
  </si>
  <si>
    <t>Mill Creek No.2 &amp; 3</t>
  </si>
  <si>
    <t>Not In Commercial Operation</t>
  </si>
  <si>
    <t>Oerating Expense</t>
  </si>
  <si>
    <t>One Time Contract Termination</t>
  </si>
  <si>
    <t>Ontario No.1</t>
  </si>
  <si>
    <t>Ontario No.2</t>
  </si>
  <si>
    <t>Other Costs</t>
  </si>
  <si>
    <t>Other Production</t>
  </si>
  <si>
    <t>Other:</t>
  </si>
  <si>
    <t>Poole Plant Res Fac</t>
  </si>
  <si>
    <t>Poole Res Fac</t>
  </si>
  <si>
    <t>Power Production - Peaker Solar</t>
  </si>
  <si>
    <t>Proj Dvlpmnt Div Solar Photovoltaic Project:</t>
  </si>
  <si>
    <t>Residual And Other</t>
  </si>
  <si>
    <t>Residual And Other Costs</t>
  </si>
  <si>
    <t>Residual Costs</t>
  </si>
  <si>
    <t>Rialto3-Sol</t>
  </si>
  <si>
    <t>Rush Creek Res Fac</t>
  </si>
  <si>
    <t>Rush Crk Res Fac</t>
  </si>
  <si>
    <t>San Gorgonio No. 1 &amp; 2</t>
  </si>
  <si>
    <t>San Onofre Unit 1</t>
  </si>
  <si>
    <t>Santa Ana No.1</t>
  </si>
  <si>
    <t>Santa Ana No.1 &amp; 2</t>
  </si>
  <si>
    <t>Santa Ana No.3</t>
  </si>
  <si>
    <t>Santa Catalina Island</t>
  </si>
  <si>
    <t>Sc-Chino-Sol</t>
  </si>
  <si>
    <t>Sc-Etwind10-Sol</t>
  </si>
  <si>
    <t>Sc-Etwind15-Sol</t>
  </si>
  <si>
    <t>Sc-Etwind17-Sol</t>
  </si>
  <si>
    <t>Sc-Etwind18-Sol</t>
  </si>
  <si>
    <t>Sc-Etwind23-Sol</t>
  </si>
  <si>
    <t>Sc-Etwind27-Sol</t>
  </si>
  <si>
    <t>Sc-Ontar12-Sol</t>
  </si>
  <si>
    <t>Sc-Ontar32-Sol</t>
  </si>
  <si>
    <t>Sc-Ontar33-Sol</t>
  </si>
  <si>
    <t>Sc-Ontar6-Sol</t>
  </si>
  <si>
    <t>Sc-Ontar8-Sol</t>
  </si>
  <si>
    <t>Sc-Ontar9-Sol</t>
  </si>
  <si>
    <t>Sc-Redlnd11-Sol</t>
  </si>
  <si>
    <t>Sc-Redlnd13-Sol</t>
  </si>
  <si>
    <t>Sc-Redlnd16-Sol</t>
  </si>
  <si>
    <t>Sc-Redlnd18-So</t>
  </si>
  <si>
    <t>Sc-Redlnd22-So</t>
  </si>
  <si>
    <t>Sc-Redlnd22-Sol</t>
  </si>
  <si>
    <t>Sc-Redlnd48-Sol</t>
  </si>
  <si>
    <t>Sc-Redlnd5-Sol</t>
  </si>
  <si>
    <t>Sc-Redlnd7-Sol</t>
  </si>
  <si>
    <t>Sc-Rialto3-Sol</t>
  </si>
  <si>
    <t>Sc-Vestal42-Sol</t>
  </si>
  <si>
    <t>Sc-Vista28-Sol</t>
  </si>
  <si>
    <t>Sierra</t>
  </si>
  <si>
    <t>Solar Photovoltaic</t>
  </si>
  <si>
    <t>Total Solar Voltaic</t>
  </si>
  <si>
    <t>Toxic Waster</t>
  </si>
  <si>
    <t>Uc Santa Barbara Fuel Cell</t>
  </si>
  <si>
    <t>Unit 10 Diesel</t>
  </si>
  <si>
    <t>Unit 12 Diesel</t>
  </si>
  <si>
    <t>Unit 14 Diesel</t>
  </si>
  <si>
    <t>Unit 15 Diesel</t>
  </si>
  <si>
    <t>Unit 7 Diesel</t>
  </si>
  <si>
    <t>Unit 8 Diesel</t>
  </si>
  <si>
    <t>Vestal 42</t>
  </si>
  <si>
    <t>Waste Water Removal Cost</t>
  </si>
  <si>
    <t>Blackfoot Landfill Gas Generation Facility</t>
  </si>
  <si>
    <t>Tia Solar</t>
  </si>
  <si>
    <t>O'Fallon Renewable Energy Center</t>
  </si>
  <si>
    <t>* Includes Silver Lake</t>
  </si>
  <si>
    <t>Autrain</t>
  </si>
  <si>
    <t>Cataract</t>
  </si>
  <si>
    <t>Cataract ** Sold February 2011</t>
  </si>
  <si>
    <t>Hoist*</t>
  </si>
  <si>
    <t>Other Gen Maint. Supervision &amp; Engineering</t>
  </si>
  <si>
    <t>Other General Maint. Supervision &amp; Engin.</t>
  </si>
  <si>
    <t>Other General Ops Supervision &amp; Engineering</t>
  </si>
  <si>
    <t>Other General Ops. Supervision &amp; Engineering</t>
  </si>
  <si>
    <t>Westar Wind Turbines</t>
  </si>
  <si>
    <t>Westar Wind Turbines    Note 1</t>
  </si>
  <si>
    <t>Westar Wind Turbines  Note 1</t>
  </si>
  <si>
    <t>Canon - Irt Solar</t>
  </si>
  <si>
    <t>Solar Plants:</t>
  </si>
  <si>
    <t>* Inactivated Plants, No Longer In Service -</t>
  </si>
  <si>
    <t>Accumulated Provision For Depreciation</t>
  </si>
  <si>
    <t>All Remaining Net Book Value Of Non-Depreciable</t>
  </si>
  <si>
    <t>And Amortization.</t>
  </si>
  <si>
    <t>Gas Turbine:</t>
  </si>
  <si>
    <t>Lake Pauline</t>
  </si>
  <si>
    <t>Nonutility Property And Account 122,</t>
  </si>
  <si>
    <t>Oak Creek</t>
  </si>
  <si>
    <t>Presidio*</t>
  </si>
  <si>
    <t>Property Was Transferred To Account 121,</t>
  </si>
  <si>
    <t>Vernon*</t>
  </si>
  <si>
    <t>Cottage Street</t>
  </si>
  <si>
    <t>Goodwin Street (Indian Orchard)</t>
  </si>
  <si>
    <t>Indian Orchard - Solar</t>
  </si>
  <si>
    <t>Silver Lake - Fixed Tilt Solar</t>
  </si>
  <si>
    <t>Silver Lake - Solar</t>
  </si>
  <si>
    <t>* 64% Jan - Mar; 72% Apr - Dec</t>
  </si>
  <si>
    <t>Westar Wind (Wind Turbines)</t>
  </si>
  <si>
    <t>Westar Wind (Wind Turbines) -- 64%</t>
  </si>
  <si>
    <t>Westar Wind (Wind Turbines) -- 72% *</t>
  </si>
  <si>
    <t>(1)  Directly Connect To Plant Auxiliary Load</t>
  </si>
  <si>
    <t>(1) Directly Connected To Plant Auxiliary Load</t>
  </si>
  <si>
    <t>(1) Directly Connected To Plant Auxillary Load</t>
  </si>
  <si>
    <t>(2) A Used 1929 Model Unit Was Purchased And</t>
  </si>
  <si>
    <t>(3)  Cost Of Plant Is Not Separated.</t>
  </si>
  <si>
    <t>(3) Cost Of Plant Is Not Separated</t>
  </si>
  <si>
    <t>(4)  F.E.R.C Licensed Project Number.</t>
  </si>
  <si>
    <t>(4) Ferc Licensed Project Number</t>
  </si>
  <si>
    <t>(5)  Way Plant Is Operated In Conjunction With</t>
  </si>
  <si>
    <t>(5) Way Plant Is Operated In Conjunction With</t>
  </si>
  <si>
    <t>(6)  Milwaukee County Is A Steam Utility Plant</t>
  </si>
  <si>
    <t>(6) Milwaukee County Is A Steam Utility Plant</t>
  </si>
  <si>
    <t>(7)  Sturgeon Taken Out Of Service Dec, 2004</t>
  </si>
  <si>
    <t>(7)  Sturgeon Taken Out Of Service Dec. 2004</t>
  </si>
  <si>
    <t>(7) Montfort Wind Farm Was Purchased Dec. 2012.</t>
  </si>
  <si>
    <t>(7) Sturgeon Tanken Out Of Service Dec. 2004</t>
  </si>
  <si>
    <t>16' Head.</t>
  </si>
  <si>
    <t>An Allocation Of Electric Related Expenses</t>
  </si>
  <si>
    <t>And The Operation Costs (Column H) Reflect</t>
  </si>
  <si>
    <t>Appleton (2)</t>
  </si>
  <si>
    <t>Hemlock Falls - 2074 (4)</t>
  </si>
  <si>
    <t>Hyrdo</t>
  </si>
  <si>
    <t>Lower Paint - 2072 (3) (4)</t>
  </si>
  <si>
    <t>Lower Paint - 2072 (3)(4)</t>
  </si>
  <si>
    <t>Lower Paint Diversion Canal - 2072 (3) (4)</t>
  </si>
  <si>
    <t>Lower Paint Diversion Canal - 2072 (3)(4)</t>
  </si>
  <si>
    <t>Michigamme Rerservoir</t>
  </si>
  <si>
    <t>Michigamme Reservior</t>
  </si>
  <si>
    <t>Michigamme Reservoir</t>
  </si>
  <si>
    <t>Michigamme Reservoir - 1759 (4) (5)</t>
  </si>
  <si>
    <t>Michigamme Reservoir - 1759 (4)(5)</t>
  </si>
  <si>
    <t>Pine - 2486 (4)</t>
  </si>
  <si>
    <t>Port Washington</t>
  </si>
  <si>
    <t>Rebuilt.  Rating Recalculated From 21' Head</t>
  </si>
  <si>
    <t>Rebuilt. Rating Calculated From 21' Head To</t>
  </si>
  <si>
    <t>Steam</t>
  </si>
  <si>
    <t>Sturgeon  - 2471 (4) (7)</t>
  </si>
  <si>
    <t>Sturgeon - 2471 (4) (7)</t>
  </si>
  <si>
    <t>Sturgeon - 2741 (4) (7)</t>
  </si>
  <si>
    <t>To 16' Head.</t>
  </si>
  <si>
    <t>Valley Diesel (1)</t>
  </si>
  <si>
    <t>Way - 1759 (4)</t>
  </si>
  <si>
    <t>Which Includes Fuel.</t>
  </si>
  <si>
    <t>Deer Ridge Dairy</t>
  </si>
  <si>
    <t>Double S Dairy</t>
  </si>
  <si>
    <t>Glacier Ridge Landfill</t>
  </si>
  <si>
    <t>Landfill:</t>
  </si>
  <si>
    <t>Sauk County Landfill</t>
  </si>
  <si>
    <t>Sheboygan Waste Treatment</t>
  </si>
  <si>
    <t>Alexander                 1979</t>
  </si>
  <si>
    <t>Alexander             1979</t>
  </si>
  <si>
    <t>Hat Rapids                  *</t>
  </si>
  <si>
    <t>Hat Rapids             *</t>
  </si>
  <si>
    <t>Jersey                      2476</t>
  </si>
  <si>
    <t>Jersey                  2476</t>
  </si>
  <si>
    <t>Johnson Falls           2522</t>
  </si>
  <si>
    <t>Johnson Falls         2522</t>
  </si>
  <si>
    <t>Merrill                         **</t>
  </si>
  <si>
    <t>Merrill                    **</t>
  </si>
  <si>
    <t>Otter Rapids             1957</t>
  </si>
  <si>
    <t>Otter Rapids          1957</t>
  </si>
  <si>
    <t>Peshtigo                   2581</t>
  </si>
  <si>
    <t>Peshtigo                 2581</t>
  </si>
  <si>
    <t>Potato Rapids           2560</t>
  </si>
  <si>
    <t>Potato Rapids         2560</t>
  </si>
  <si>
    <t>Sandstone Rapids    2546</t>
  </si>
  <si>
    <t>Sandstone Rapids  2546</t>
  </si>
  <si>
    <t>Tomahawk               1940</t>
  </si>
  <si>
    <t>Tomahawk            1940</t>
  </si>
  <si>
    <t>Wind Turbines</t>
  </si>
  <si>
    <t>Distributed Generation</t>
  </si>
  <si>
    <t>South Central Power</t>
  </si>
  <si>
    <t>(Amounts Are For The Total Of All 100 Units)</t>
  </si>
  <si>
    <t>(Amounts Are For The Total Of All 102 Units)</t>
  </si>
  <si>
    <t>(Amounts Are For The Total Of All 122 Units)</t>
  </si>
  <si>
    <t>(Amounts Are For The Total Of All 131 Units)</t>
  </si>
  <si>
    <t>(Amounts Are For The Total Of All 135 Units)</t>
  </si>
  <si>
    <t>(Amounts Are For The Total Of All 145 Units)</t>
  </si>
  <si>
    <t>(Amounts Are For The Total Of All 171 Units)</t>
  </si>
  <si>
    <t>(Amounts Are For The Total Of All 184 Units)</t>
  </si>
  <si>
    <t>(Amounts Are For The Total Of All 193 Units)</t>
  </si>
  <si>
    <t>(Amounts Are For The Total Of All 214 Units)</t>
  </si>
  <si>
    <t>(Amounts Are For The Total Of All 28 Units)</t>
  </si>
  <si>
    <t>(Amounts Are For The Total Of All 4 Units)</t>
  </si>
  <si>
    <t>(Amounts Are For The Total Of All 44 Units)</t>
  </si>
  <si>
    <t>(Amounts Are For The Total Of All 45 Units)</t>
  </si>
  <si>
    <t>(Amounts Are For The Total Of All 50 Units)</t>
  </si>
  <si>
    <t>(Amounts Are For The Total Of All 51 Units)</t>
  </si>
  <si>
    <t>(Amounts Are For The Total Of All 52 Units)</t>
  </si>
  <si>
    <t>(Amounts Are For The Total Of All 60 Units)</t>
  </si>
  <si>
    <t>(Amounts Are For The Total Of All 64 Units)</t>
  </si>
  <si>
    <t>(Amounts Are For The Total Of All 66 Units)</t>
  </si>
  <si>
    <t>(Amounts Are For The Total Of All 76 Units)</t>
  </si>
  <si>
    <t>(Amounts Are For The Total Of All 87 Units)</t>
  </si>
  <si>
    <t>13 Units @ 2.3 Mw Each)</t>
  </si>
  <si>
    <t>15 Units @ 1 Mw Each)</t>
  </si>
  <si>
    <t>35 Units @ 1 Mw Each)</t>
  </si>
  <si>
    <t>4 Units @ 2.346 Mw Each)</t>
  </si>
  <si>
    <t>Intrepid Wind Farm (107 Units @ 1.5 Mw Each)</t>
  </si>
  <si>
    <t>Moline Conventional Hydro (4 Units @ 900Kw Each)</t>
  </si>
  <si>
    <t>State Fair Wind Turbine (1 Unit @ .5 Mw Each)</t>
  </si>
  <si>
    <t>State Fair Wind Turbine (1 Unit @ Mw Each)</t>
  </si>
  <si>
    <t>Black Creek Hydro, Inc.</t>
  </si>
  <si>
    <t>Black Creek Hydroelectric Project</t>
  </si>
  <si>
    <t>Advance</t>
  </si>
  <si>
    <t>Wells Rural Electric Company</t>
  </si>
  <si>
    <t>Trout Creek Hydro</t>
  </si>
  <si>
    <t>Generator - Hutsonville</t>
  </si>
  <si>
    <t>Internal Combustion Auxiliary</t>
  </si>
  <si>
    <t>Burlington (Steam)</t>
  </si>
  <si>
    <t>Conemaugh (Int Comb)</t>
  </si>
  <si>
    <t>Keystone (Int Comb.)</t>
  </si>
  <si>
    <t>Nat'L Pk (Comb Turb)</t>
  </si>
  <si>
    <t>Steam-Indirect Chgs.</t>
  </si>
  <si>
    <t>PSEG Energy Resources &amp; Trade LLC</t>
  </si>
  <si>
    <t>Bayone (Gt)</t>
  </si>
  <si>
    <t>Bethlehem Energy Ctr</t>
  </si>
  <si>
    <t>Bridgeport</t>
  </si>
  <si>
    <t>Burlington (S)</t>
  </si>
  <si>
    <t>Conemaugh (Gt)</t>
  </si>
  <si>
    <t>Conemaugh (S)</t>
  </si>
  <si>
    <t>Hudson (S)</t>
  </si>
  <si>
    <t>Kearny (S)</t>
  </si>
  <si>
    <t>Keystone (Intn Com)</t>
  </si>
  <si>
    <t>Keystone (S)</t>
  </si>
  <si>
    <t>Lawrenceburg</t>
  </si>
  <si>
    <t>Linden (S)</t>
  </si>
  <si>
    <t>Mercer (Ct)</t>
  </si>
  <si>
    <t>Mercer (S)</t>
  </si>
  <si>
    <t>National Park (Ct)</t>
  </si>
  <si>
    <t>New Haven</t>
  </si>
  <si>
    <t>Sewaren (Gt)</t>
  </si>
  <si>
    <t>Sewaren (S)</t>
  </si>
  <si>
    <t>Steam-Indirect</t>
  </si>
  <si>
    <t>Ames</t>
  </si>
  <si>
    <t>Anamosa</t>
  </si>
  <si>
    <t>Black Start Diesel Units</t>
  </si>
  <si>
    <t>Black Start Diesel Units:</t>
  </si>
  <si>
    <t>Iowa Falls</t>
  </si>
  <si>
    <t>Maquoketa</t>
  </si>
  <si>
    <t>Marshalltown Generating Station</t>
  </si>
  <si>
    <t>New Albin</t>
  </si>
  <si>
    <t>Total Hydro.................................</t>
  </si>
  <si>
    <t>Clark Fork &amp; Blackfoot LLC</t>
  </si>
  <si>
    <t>Milltown</t>
  </si>
  <si>
    <t>Unitil Energy Systems, Inc.</t>
  </si>
  <si>
    <t>Deercroft</t>
  </si>
  <si>
    <t>Deercroft I</t>
  </si>
  <si>
    <t>Deercroft Ii</t>
  </si>
  <si>
    <t>Earthmovers</t>
  </si>
  <si>
    <t>Jay County</t>
  </si>
  <si>
    <t>Liberty</t>
  </si>
  <si>
    <t>Liberty Ii</t>
  </si>
  <si>
    <t>Oak Ridge</t>
  </si>
  <si>
    <t>Prairie View</t>
  </si>
  <si>
    <t>Prairie View Ii</t>
  </si>
  <si>
    <t>Priairie View Ii</t>
  </si>
  <si>
    <t>Twin Bridges</t>
  </si>
  <si>
    <t>Twin Bridges I</t>
  </si>
  <si>
    <t>Twin Bridges Ii</t>
  </si>
  <si>
    <t>Twin Bridges Iii</t>
  </si>
  <si>
    <t>Twin Bridges Iv</t>
  </si>
  <si>
    <t>Wheeler</t>
  </si>
  <si>
    <t>Deerfield #2</t>
  </si>
  <si>
    <t>Deerfield #3</t>
  </si>
  <si>
    <t>Deerfield #4</t>
  </si>
  <si>
    <t>Deerfiield #4</t>
  </si>
  <si>
    <t>Kanoelehua D11</t>
  </si>
  <si>
    <t>Kanoelehua D15</t>
  </si>
  <si>
    <t>Kanoelehua D16</t>
  </si>
  <si>
    <t>Kanoelehua D17</t>
  </si>
  <si>
    <t>Kapua</t>
  </si>
  <si>
    <t>Keahole D21</t>
  </si>
  <si>
    <t>Keahole D22</t>
  </si>
  <si>
    <t>Keahole D23</t>
  </si>
  <si>
    <t>Ouli</t>
  </si>
  <si>
    <t>Panaewa</t>
  </si>
  <si>
    <t>Punaluu</t>
  </si>
  <si>
    <t>Puueo No. 1 (Hydro)</t>
  </si>
  <si>
    <t>Puueo No. 2 (Hydro)</t>
  </si>
  <si>
    <t>Waiau No. 1 (Hydro)</t>
  </si>
  <si>
    <t>Waiau No. 2 (Hydro)</t>
  </si>
  <si>
    <t>Waimea D12</t>
  </si>
  <si>
    <t>Waimea D13</t>
  </si>
  <si>
    <t>Waimea D14</t>
  </si>
  <si>
    <t>Gas Turbine Plant</t>
  </si>
  <si>
    <t>Fall River Electric Cooperative, Inc</t>
  </si>
  <si>
    <t>Buffalo</t>
  </si>
  <si>
    <t>Island Park Hydro</t>
  </si>
  <si>
    <t>Meadowbrook Solar Farm</t>
  </si>
  <si>
    <t>new_2016_from_plant_frame</t>
  </si>
  <si>
    <t>Kojak Farm</t>
  </si>
  <si>
    <t>Chesapeake College</t>
  </si>
  <si>
    <t>Tompkins Cortland Community College</t>
  </si>
  <si>
    <t>AEP Milton NaS</t>
  </si>
  <si>
    <t>Wind Colebrook South</t>
  </si>
  <si>
    <t>Philip Morris</t>
  </si>
  <si>
    <t>Sophie Solar</t>
  </si>
  <si>
    <t>Western Michigan Solar Gardens</t>
  </si>
  <si>
    <t>Freeze Solar</t>
  </si>
  <si>
    <t>RE Garland A</t>
  </si>
  <si>
    <t>Stillwater Energy Center</t>
  </si>
  <si>
    <t>IFF Hazlet Ground</t>
  </si>
  <si>
    <t>Osceola Solar Facility</t>
  </si>
  <si>
    <t>Owens Valley Solar Project 11</t>
  </si>
  <si>
    <t>Western Branch High School</t>
  </si>
  <si>
    <t>Victorville 2 Hybrid Power Project</t>
  </si>
  <si>
    <t>Equity Industrial Turbines</t>
  </si>
  <si>
    <t>Harpster Wind</t>
  </si>
  <si>
    <t>ADAGE Hamilton Biopower</t>
  </si>
  <si>
    <t>Gloucester Community College Solar</t>
  </si>
  <si>
    <t>MC1 Solar</t>
  </si>
  <si>
    <t>Palmer Landfill</t>
  </si>
  <si>
    <t>Central Antelope Dry Ranch C</t>
  </si>
  <si>
    <t>Ozarks Natural Energy</t>
  </si>
  <si>
    <t>158th Fighter Wing Solar Farm</t>
  </si>
  <si>
    <t>GMP Solar - Hartford</t>
  </si>
  <si>
    <t>AES ES Tait</t>
  </si>
  <si>
    <t>Selmer I</t>
  </si>
  <si>
    <t>South Louisburg Solar</t>
  </si>
  <si>
    <t>Rail Trail</t>
  </si>
  <si>
    <t>Simons Farm</t>
  </si>
  <si>
    <t>Roper Farm, LLC</t>
  </si>
  <si>
    <t>Pisgah Mountain Wind</t>
  </si>
  <si>
    <t>Carver MA 1</t>
  </si>
  <si>
    <t>AVS Lancaster 1</t>
  </si>
  <si>
    <t>East Orange Solar</t>
  </si>
  <si>
    <t>WED Coventry 3</t>
  </si>
  <si>
    <t>Tannery Road Landfill</t>
  </si>
  <si>
    <t>WYM 1250 Palmer LLC</t>
  </si>
  <si>
    <t>Hartz Way</t>
  </si>
  <si>
    <t>Brookside</t>
  </si>
  <si>
    <t>White Farm Solar, LLC</t>
  </si>
  <si>
    <t>Allison Creek Hydro</t>
  </si>
  <si>
    <t>WED Coventry 6</t>
  </si>
  <si>
    <t>New Castle Solar RES</t>
  </si>
  <si>
    <t>Orbit Energy Charlotte</t>
  </si>
  <si>
    <t>Pierre Solar</t>
  </si>
  <si>
    <t>Beetle Solar</t>
  </si>
  <si>
    <t>Dublin Solar I</t>
  </si>
  <si>
    <t>HQC Rock River Solar Power Gen Station</t>
  </si>
  <si>
    <t>Prudential 80 Livingston Roseland Solar</t>
  </si>
  <si>
    <t>Bowerman Power LFG, LLC</t>
  </si>
  <si>
    <t>Calipatria Solar Farm</t>
  </si>
  <si>
    <t>McGoogan Farm, LLC</t>
  </si>
  <si>
    <t>Industrial Plant</t>
  </si>
  <si>
    <t>SEPV 18</t>
  </si>
  <si>
    <t>Raritan Solar</t>
  </si>
  <si>
    <t>Baltimore City F</t>
  </si>
  <si>
    <t>Innovative Solar 63, LLC</t>
  </si>
  <si>
    <t>Johnson Co. Solar RES</t>
  </si>
  <si>
    <t>BentonSun, LLC</t>
  </si>
  <si>
    <t>BC Solar</t>
  </si>
  <si>
    <t>Tart Farm</t>
  </si>
  <si>
    <t>Cohen Farm Solar, LLC</t>
  </si>
  <si>
    <t>Kenansville Solar 2, LLC</t>
  </si>
  <si>
    <t>Curtis Hill Solar</t>
  </si>
  <si>
    <t>Minnie Solar</t>
  </si>
  <si>
    <t>Solar Glynn</t>
  </si>
  <si>
    <t>Lower Turnbull Hydro</t>
  </si>
  <si>
    <t>Fall River Solar</t>
  </si>
  <si>
    <t>Sulphur Springs</t>
  </si>
  <si>
    <t>Avalon Solar II</t>
  </si>
  <si>
    <t>Hyline Solar Center, LLC</t>
  </si>
  <si>
    <t>AES Warrior Run Energy Storage Project</t>
  </si>
  <si>
    <t>Meadows PV 1</t>
  </si>
  <si>
    <t>Twin Branch PV</t>
  </si>
  <si>
    <t>Innovative Solar 6</t>
  </si>
  <si>
    <t>VEC Alburgh Array</t>
  </si>
  <si>
    <t>Lake Forest Hospital</t>
  </si>
  <si>
    <t>Bethlehem - West</t>
  </si>
  <si>
    <t>Sabert Solar</t>
  </si>
  <si>
    <t>Seabrook Village</t>
  </si>
  <si>
    <t>Beech Ridge Energy Storage</t>
  </si>
  <si>
    <t>Perry Solar Facility</t>
  </si>
  <si>
    <t>Castor Solar</t>
  </si>
  <si>
    <t>Tarboro Solar</t>
  </si>
  <si>
    <t>Leonardo Wind 1 LLC</t>
  </si>
  <si>
    <t>Shakopee Met Council WTP</t>
  </si>
  <si>
    <t>BJ's Wholesale Club Inc Dist Center</t>
  </si>
  <si>
    <t>Mount Olive Solar</t>
  </si>
  <si>
    <t>Solar Star California, XLIV, LLC</t>
  </si>
  <si>
    <t>River Road Solar, LLC</t>
  </si>
  <si>
    <t>Meadow Solar</t>
  </si>
  <si>
    <t>Lincoln Solar, LLC (NC)</t>
  </si>
  <si>
    <t>Bernards Solar</t>
  </si>
  <si>
    <t>Waynesville Solar Farm (MO)</t>
  </si>
  <si>
    <t>Cold River Road Solar</t>
  </si>
  <si>
    <t>HMV Minster Energy Storage System</t>
  </si>
  <si>
    <t>UI RCP Woodbridge FC</t>
  </si>
  <si>
    <t>Pollocksville Solar</t>
  </si>
  <si>
    <t>Sutton Solar</t>
  </si>
  <si>
    <t>Germantown Solar, LLC</t>
  </si>
  <si>
    <t>L'Oreal Franklin</t>
  </si>
  <si>
    <t>Pfizer Groton Fuel Cell</t>
  </si>
  <si>
    <t>E&amp;B Resources</t>
  </si>
  <si>
    <t>Paynesville Community Solar</t>
  </si>
  <si>
    <t>Dickinson Solar Array</t>
  </si>
  <si>
    <t>Frontier Solar LLC</t>
  </si>
  <si>
    <t>Jake Energy Storage Center</t>
  </si>
  <si>
    <t>Wayne Solar I LLC</t>
  </si>
  <si>
    <t>Hamilton Solar-Crosswicks</t>
  </si>
  <si>
    <t>Oneida - South</t>
  </si>
  <si>
    <t>Greenwood Solar Farm</t>
  </si>
  <si>
    <t>Snow Camp Solar, LLC</t>
  </si>
  <si>
    <t>Mira Loma Energy Storage Facility</t>
  </si>
  <si>
    <t>SunE Rochester</t>
  </si>
  <si>
    <t>Stafford MS Ground Mount</t>
  </si>
  <si>
    <t>Candace Solar</t>
  </si>
  <si>
    <t>Cedartown Battery Energy Storage Project</t>
  </si>
  <si>
    <t>Shirley Water</t>
  </si>
  <si>
    <t>Leggett Solar, LLC</t>
  </si>
  <si>
    <t>Sullivan Solar, LLC</t>
  </si>
  <si>
    <t>Valdosta</t>
  </si>
  <si>
    <t>Kingbird B Solar, LLC</t>
  </si>
  <si>
    <t>Brickyard Solar</t>
  </si>
  <si>
    <t>Enerparc CA2, LLC</t>
  </si>
  <si>
    <t>Vance Solar Farm, LLC</t>
  </si>
  <si>
    <t>Chei Solar</t>
  </si>
  <si>
    <t>Community Foodbank of NJ</t>
  </si>
  <si>
    <t>Athens Energy</t>
  </si>
  <si>
    <t>Beaver Run</t>
  </si>
  <si>
    <t>Argonne National Laboratory CHP</t>
  </si>
  <si>
    <t>Yerba Buena</t>
  </si>
  <si>
    <t>Vale Air Solar Center, LLC</t>
  </si>
  <si>
    <t>Perkins Solar, LLC</t>
  </si>
  <si>
    <t>Coats Solar Farm, LLC</t>
  </si>
  <si>
    <t>Baker PV 1</t>
  </si>
  <si>
    <t>Meriwether Farm</t>
  </si>
  <si>
    <t>Granger</t>
  </si>
  <si>
    <t>Temple Solar Arrays</t>
  </si>
  <si>
    <t>UDR Glastonbury Fuel Cell</t>
  </si>
  <si>
    <t>NHA at Mansfield NJ</t>
  </si>
  <si>
    <t>Maxton Solar, LLC</t>
  </si>
  <si>
    <t>Junction Road</t>
  </si>
  <si>
    <t>Genentech-Oceanside</t>
  </si>
  <si>
    <t>NES Rutgers Solar</t>
  </si>
  <si>
    <t>Star Solar</t>
  </si>
  <si>
    <t>Grand Valley Solar Gardens</t>
  </si>
  <si>
    <t>SEPV Imperial Dixieland West</t>
  </si>
  <si>
    <t>Daytona International Speedway Solar</t>
  </si>
  <si>
    <t>Stone Hill Solar</t>
  </si>
  <si>
    <t>CED Westfield Solar, LLC</t>
  </si>
  <si>
    <t>Tehachapi Energy Storage Project</t>
  </si>
  <si>
    <t>Colton Plant</t>
  </si>
  <si>
    <t>Wayne Solar III LLC</t>
  </si>
  <si>
    <t>GMP Solar - Richmond</t>
  </si>
  <si>
    <t>Tooele Wind Turbine</t>
  </si>
  <si>
    <t>Williamston West Farm, LLC</t>
  </si>
  <si>
    <t>CED Avenal</t>
  </si>
  <si>
    <t>Garysburg Solar</t>
  </si>
  <si>
    <t>SR Mavericks</t>
  </si>
  <si>
    <t>Crestwood Solar Center LLC</t>
  </si>
  <si>
    <t>GMP Solar - Williston</t>
  </si>
  <si>
    <t>Selmer II</t>
  </si>
  <si>
    <t>County Home Solar Center, LLC</t>
  </si>
  <si>
    <t>Rising Paper</t>
  </si>
  <si>
    <t>Pfizer Peapack Solar</t>
  </si>
  <si>
    <t>Wareham MA 1</t>
  </si>
  <si>
    <t>US-TOPCO (Soccer Center)</t>
  </si>
  <si>
    <t>Holdrege Solar Center</t>
  </si>
  <si>
    <t>SR Jenkins Ft Lupton</t>
  </si>
  <si>
    <t>WED Coventry 4</t>
  </si>
  <si>
    <t>Walt Disney World Solar Facility</t>
  </si>
  <si>
    <t>Nicolis Solar PV Plant</t>
  </si>
  <si>
    <t>Southern Sky Renew Energy Berkley LLC</t>
  </si>
  <si>
    <t>UA Central Utility Plant</t>
  </si>
  <si>
    <t>Jacob Solar</t>
  </si>
  <si>
    <t>Borrego Springs Energy Storage</t>
  </si>
  <si>
    <t>KCP&amp;L SmartGrid Innovation Park</t>
  </si>
  <si>
    <t>Timber Creek HS</t>
  </si>
  <si>
    <t>Calverton</t>
  </si>
  <si>
    <t>MESA 1</t>
  </si>
  <si>
    <t>Green Cow Power</t>
  </si>
  <si>
    <t>IMPA Huntingburg Solar Park</t>
  </si>
  <si>
    <t>CCC Hastings Wind Turbine</t>
  </si>
  <si>
    <t>CES Cherry Hill Solar</t>
  </si>
  <si>
    <t>Clear Spring Ranch PV Project</t>
  </si>
  <si>
    <t>River Terminal Development Solar</t>
  </si>
  <si>
    <t>Townshend Hydro</t>
  </si>
  <si>
    <t>Audrey Solar</t>
  </si>
  <si>
    <t>The Clorox Company</t>
  </si>
  <si>
    <t>Eight Flags Energy</t>
  </si>
  <si>
    <t>Bridgewater Solar</t>
  </si>
  <si>
    <t>Baltimore City G</t>
  </si>
  <si>
    <t>AEP Churubusco NaS</t>
  </si>
  <si>
    <t>Buzzard Roost GT</t>
  </si>
  <si>
    <t>Watervliet PV</t>
  </si>
  <si>
    <t>Floyd Solar, LLC</t>
  </si>
  <si>
    <t>Depot Hill Solar</t>
  </si>
  <si>
    <t>Nick Solar</t>
  </si>
  <si>
    <t>Onondaga County - Metro Water Board</t>
  </si>
  <si>
    <t>SEPV Mojave West</t>
  </si>
  <si>
    <t>ACCC Mays Landing</t>
  </si>
  <si>
    <t>South Fork Wind Farm</t>
  </si>
  <si>
    <t>DSM Solar</t>
  </si>
  <si>
    <t>Open Range Solar Center, LLC</t>
  </si>
  <si>
    <t>Delilah Road Landfill</t>
  </si>
  <si>
    <t>Green Energy Machine</t>
  </si>
  <si>
    <t>Wadesboro Farm 3</t>
  </si>
  <si>
    <t>South Atlantic Services Solar Farm I</t>
  </si>
  <si>
    <t>LIRR Malverne Wayside Energy Storage Sys</t>
  </si>
  <si>
    <t>AES ADA Energy Storage Array</t>
  </si>
  <si>
    <t>SJA Solar LLC-Solterra Monastery</t>
  </si>
  <si>
    <t>Creech Solar 2, LLC</t>
  </si>
  <si>
    <t>Southbridge Solar</t>
  </si>
  <si>
    <t>Elwood Energy Storage Center</t>
  </si>
  <si>
    <t>Mount Vernon Solar</t>
  </si>
  <si>
    <t>Connecticut Municipal Electric Energy Cooperative- Norwich (</t>
  </si>
  <si>
    <t>Chisago Solar</t>
  </si>
  <si>
    <t>CPS 1</t>
  </si>
  <si>
    <t>Stephentown Spindle</t>
  </si>
  <si>
    <t>Hertford Solar Farm</t>
  </si>
  <si>
    <t>Whitakers Farm (Fisher Rd)</t>
  </si>
  <si>
    <t>Marshall Solar Farm (MO)</t>
  </si>
  <si>
    <t>NRG Solar Las Vegas MB 2, LLC</t>
  </si>
  <si>
    <t>West Brookfield Solar, LLC</t>
  </si>
  <si>
    <t>WED Coventry 1</t>
  </si>
  <si>
    <t>Potrero Hills Energy Producers</t>
  </si>
  <si>
    <t>Ohio Northern University Solar Site</t>
  </si>
  <si>
    <t>Nexamp Peak</t>
  </si>
  <si>
    <t>Tri-County Solar Facility</t>
  </si>
  <si>
    <t>Antelope DSR 2</t>
  </si>
  <si>
    <t>Westminster Place</t>
  </si>
  <si>
    <t>Goldfinch</t>
  </si>
  <si>
    <t>L'Oreal Monmouth</t>
  </si>
  <si>
    <t>Presbyterian Senior Living Service</t>
  </si>
  <si>
    <t>Belchertown</t>
  </si>
  <si>
    <t>Blueberry One</t>
  </si>
  <si>
    <t>Oilseed Plant</t>
  </si>
  <si>
    <t>Summer Solar LLC</t>
  </si>
  <si>
    <t>Western Antelope Blue Sky B</t>
  </si>
  <si>
    <t>Hunt Road Solar</t>
  </si>
  <si>
    <t>Southerland Farm Solar</t>
  </si>
  <si>
    <t>Beacon Power Flywheel System 2</t>
  </si>
  <si>
    <t>CB Bladen Solar, LLC</t>
  </si>
  <si>
    <t>AES Johnson City</t>
  </si>
  <si>
    <t>Archdiocese of Baltimore J</t>
  </si>
  <si>
    <t>Western Antelope Dry Ranch</t>
  </si>
  <si>
    <t>Turner Energy Storage Project</t>
  </si>
  <si>
    <t>Morin Solar 2013 LLC</t>
  </si>
  <si>
    <t>Weymouth Solar Plant</t>
  </si>
  <si>
    <t>Bernhardt Furniture Solar Farm</t>
  </si>
  <si>
    <t>GMP Solar - Panton</t>
  </si>
  <si>
    <t>Jefferson Avenue</t>
  </si>
  <si>
    <t>Lemoore 1</t>
  </si>
  <si>
    <t>Bordentown Solar</t>
  </si>
  <si>
    <t>Wortham Solar Farm</t>
  </si>
  <si>
    <t>Future Generation Wind</t>
  </si>
  <si>
    <t>Rio Bravo Solar 1 LLC</t>
  </si>
  <si>
    <t>Amphitheater High School Solar</t>
  </si>
  <si>
    <t>East Amwell</t>
  </si>
  <si>
    <t>Butler Solar Farm 20</t>
  </si>
  <si>
    <t>Cline Solar Farm, LLC</t>
  </si>
  <si>
    <t>Murdock Solar</t>
  </si>
  <si>
    <t>North City Cogeneration Facility</t>
  </si>
  <si>
    <t>Building F</t>
  </si>
  <si>
    <t>Goya Foods, Inc- Secaucus Solar</t>
  </si>
  <si>
    <t>Hardwick-Athol &amp; Eagle Hill</t>
  </si>
  <si>
    <t>North Bergen Solar</t>
  </si>
  <si>
    <t>Flint Hill Solar, LLC</t>
  </si>
  <si>
    <t>Baltimore City B</t>
  </si>
  <si>
    <t>Battery Energy Storage System</t>
  </si>
  <si>
    <t>Jeffco Community Solar Gardens, LLC</t>
  </si>
  <si>
    <t>Stainback Solar Farm</t>
  </si>
  <si>
    <t>Corcoran Solar 3</t>
  </si>
  <si>
    <t>Sky Global Power One</t>
  </si>
  <si>
    <t>Soluga Farms III</t>
  </si>
  <si>
    <t>Emmitsburg Solar Arrays</t>
  </si>
  <si>
    <t>Town of Needham VNEM</t>
  </si>
  <si>
    <t>Wilmington Solar</t>
  </si>
  <si>
    <t>Modlin Solar Farm</t>
  </si>
  <si>
    <t>Marin Carport</t>
  </si>
  <si>
    <t>Rincon Solar I</t>
  </si>
  <si>
    <t>Cedar Branch</t>
  </si>
  <si>
    <t>Tiburon Holdings</t>
  </si>
  <si>
    <t>LEPA Unit No. 1</t>
  </si>
  <si>
    <t>Building G</t>
  </si>
  <si>
    <t>126 Grove Solar LLC</t>
  </si>
  <si>
    <t>Eichtens Solar</t>
  </si>
  <si>
    <t>Dulles</t>
  </si>
  <si>
    <t>Westport MA 2</t>
  </si>
  <si>
    <t>Granby Hydro</t>
  </si>
  <si>
    <t>US Foods Solar</t>
  </si>
  <si>
    <t>Jericho Power</t>
  </si>
  <si>
    <t>SEPV Imperial Dixieland East</t>
  </si>
  <si>
    <t>Granger Energy of Morgantown</t>
  </si>
  <si>
    <t>RCWD PV Project</t>
  </si>
  <si>
    <t>FIU Solar</t>
  </si>
  <si>
    <t>Chisago Community Solar</t>
  </si>
  <si>
    <t>Blue Lake Solar</t>
  </si>
  <si>
    <t>Westside Solar Power PV1</t>
  </si>
  <si>
    <t>Tropico Solar PV Plant</t>
  </si>
  <si>
    <t>Wayne Solar II LLC</t>
  </si>
  <si>
    <t>Connecticut Municipal Electric Energy Cooperative - Bozrah</t>
  </si>
  <si>
    <t>Kingbird A Solar LLC</t>
  </si>
  <si>
    <t>Saluda Solar, LLC</t>
  </si>
  <si>
    <t>Kearsarge Southwick LLC</t>
  </si>
  <si>
    <t>Lanier Solar</t>
  </si>
  <si>
    <t>NorWest Energy 2, LLC</t>
  </si>
  <si>
    <t>TWE New Bern Solar Project, LLC</t>
  </si>
  <si>
    <t>Longboat Solar, LLC</t>
  </si>
  <si>
    <t>Oregon Convention Center</t>
  </si>
  <si>
    <t>CED Ducor 1</t>
  </si>
  <si>
    <t>Steel Sun</t>
  </si>
  <si>
    <t>Gaston Solar</t>
  </si>
  <si>
    <t>Honbushin Solar Blessings Park</t>
  </si>
  <si>
    <t>Trenton Solar Farm (MO)</t>
  </si>
  <si>
    <t>Sedberry Farm</t>
  </si>
  <si>
    <t>Clinton Battery</t>
  </si>
  <si>
    <t>Riverside RWQCP Fuel Cell</t>
  </si>
  <si>
    <t>Eastern Iowa Solar</t>
  </si>
  <si>
    <t>Hampden</t>
  </si>
  <si>
    <t>Hazle Spindle</t>
  </si>
  <si>
    <t>Watts Bar Fossil</t>
  </si>
  <si>
    <t>Holland Solar</t>
  </si>
  <si>
    <t>RGS-Rutland VNM SREC II Project (MA)</t>
  </si>
  <si>
    <t>Glacier Battery Storage</t>
  </si>
  <si>
    <t>Sunrise Community Solar</t>
  </si>
  <si>
    <t>Old Pageland Monroe Road Solar Farm</t>
  </si>
  <si>
    <t>Limerick Road Solar Farm</t>
  </si>
  <si>
    <t>Bearford Solar II</t>
  </si>
  <si>
    <t>Pala Energy Storage Yard</t>
  </si>
  <si>
    <t>Whitethorn Solar LLC</t>
  </si>
  <si>
    <t>Twin Falls (WI)</t>
  </si>
  <si>
    <t>Adams Ave MS and HS</t>
  </si>
  <si>
    <t>Hardison Farm Solar, LLC</t>
  </si>
  <si>
    <t>ESS Battery</t>
  </si>
  <si>
    <t>Cummins, Inc</t>
  </si>
  <si>
    <t>CED Ducor 3</t>
  </si>
  <si>
    <t>New Haven Solar RES</t>
  </si>
  <si>
    <t>CMEEC - Norwich Stott St Solar</t>
  </si>
  <si>
    <t>IMPA Washington Solar Park</t>
  </si>
  <si>
    <t>Creston Ridge Wind Farm</t>
  </si>
  <si>
    <t>Wadesboro Farm 2</t>
  </si>
  <si>
    <t>MEBA</t>
  </si>
  <si>
    <t>Nash 97 Solar, LLC</t>
  </si>
  <si>
    <t>Ball Mountain Hydro</t>
  </si>
  <si>
    <t>Holliston Solar</t>
  </si>
  <si>
    <t>City of Havre De Grace C</t>
  </si>
  <si>
    <t>AEP Bluffton NaS</t>
  </si>
  <si>
    <t>Canyon Crest Academy</t>
  </si>
  <si>
    <t>Mariposa Solar Center LLC</t>
  </si>
  <si>
    <t>SR Houston</t>
  </si>
  <si>
    <t>Owen Solar</t>
  </si>
  <si>
    <t>Deutsche Bank- Piscataway Solar</t>
  </si>
  <si>
    <t>Pittsgrove Solar</t>
  </si>
  <si>
    <t>Veyo Heat Recovery Project</t>
  </si>
  <si>
    <t>Ellettsville Solar RES</t>
  </si>
  <si>
    <t>Railroad Solar Center, LLC</t>
  </si>
  <si>
    <t>Laverne Battery</t>
  </si>
  <si>
    <t>Monroe Moore Farm</t>
  </si>
  <si>
    <t>Benthall Bridge PV 1</t>
  </si>
  <si>
    <t>Seminole</t>
  </si>
  <si>
    <t>NRG Solar Oasis LLC</t>
  </si>
  <si>
    <t>Gruber Solar Center</t>
  </si>
  <si>
    <t>Steel Bridge Solar, LLC</t>
  </si>
  <si>
    <t>Bunn Level Farm, LLC</t>
  </si>
  <si>
    <t>Antelope Big Sky Ranch</t>
  </si>
  <si>
    <t>Pleasant Valley Solar</t>
  </si>
  <si>
    <t>Battery Utility of Ohio</t>
  </si>
  <si>
    <t>CC Landfill Energy, LLC</t>
  </si>
  <si>
    <t>Westport MA 1</t>
  </si>
  <si>
    <t>Beacon Power Flywheel System 1</t>
  </si>
  <si>
    <t>Santa Rita Jail Fuel Cell</t>
  </si>
  <si>
    <t>Carol Jean Solar</t>
  </si>
  <si>
    <t>Havre de Grace II - E at Perryman</t>
  </si>
  <si>
    <t>WED Coventry 2</t>
  </si>
  <si>
    <t>Westmont 300B</t>
  </si>
  <si>
    <t>Kokomo Solar 1</t>
  </si>
  <si>
    <t>Sonne One</t>
  </si>
  <si>
    <t>Chopin Wind LLC</t>
  </si>
  <si>
    <t>Seashore Solar</t>
  </si>
  <si>
    <t>Northfield Community Solar</t>
  </si>
  <si>
    <t>Sudbury Solar</t>
  </si>
  <si>
    <t>North Lancaster Ranch</t>
  </si>
  <si>
    <t>Michelangelo Wind 4 LLC</t>
  </si>
  <si>
    <t>Clyde Solar Array</t>
  </si>
  <si>
    <t>Wye Mills VNEM</t>
  </si>
  <si>
    <t>Wind GEM</t>
  </si>
  <si>
    <t>Freemont Solar Center LLC</t>
  </si>
  <si>
    <t>Green Farm</t>
  </si>
  <si>
    <t>Kirkwall Holdings</t>
  </si>
  <si>
    <t>Goya Foods, Inc- Jersey City Solar</t>
  </si>
  <si>
    <t>Millikan BESS</t>
  </si>
  <si>
    <t>Salem Smart Power Center</t>
  </si>
  <si>
    <t>Cecil County CCVT HS</t>
  </si>
  <si>
    <t>Archdiocese of Baltimore L</t>
  </si>
  <si>
    <t>Innovative Solar 64</t>
  </si>
  <si>
    <t>Monterey Diesel Generation Facility</t>
  </si>
  <si>
    <t>Brookfield Solar 2013 LLC</t>
  </si>
  <si>
    <t>Flywheel Energy Storage System</t>
  </si>
  <si>
    <t>Westside Avenue</t>
  </si>
  <si>
    <t>Lower Cape May HS</t>
  </si>
  <si>
    <t>Munro Valley Solar</t>
  </si>
  <si>
    <t>Corcoran</t>
  </si>
  <si>
    <t>Longview Solar</t>
  </si>
  <si>
    <t>McHenry Battery Storage</t>
  </si>
  <si>
    <t>Mashpee Landfill Solar</t>
  </si>
  <si>
    <t>Rio Bravo Solar II LLC</t>
  </si>
  <si>
    <t>Canyon Del Oro High School Solar</t>
  </si>
  <si>
    <t>Husky Solar</t>
  </si>
  <si>
    <t>Red Oak Solar Farm, LLC</t>
  </si>
  <si>
    <t>Valley Center</t>
  </si>
  <si>
    <t>Prudential 55 Livingston Roseland Solar</t>
  </si>
  <si>
    <t>Hew Fulton Farm, LLC</t>
  </si>
  <si>
    <t>Amethyst Solar</t>
  </si>
  <si>
    <t>Howell Solar</t>
  </si>
  <si>
    <t>Legoland Solar</t>
  </si>
  <si>
    <t>Baltimore City D</t>
  </si>
  <si>
    <t>Windpark Unlimited 2</t>
  </si>
  <si>
    <t>Empire Solar</t>
  </si>
  <si>
    <t>Long Farm 46 Solar, LLC</t>
  </si>
  <si>
    <t>Stafford Hill Solar</t>
  </si>
  <si>
    <t>Woodland Solar</t>
  </si>
  <si>
    <t>Milo Solar</t>
  </si>
  <si>
    <t>Williamston Speight Solar, LLC</t>
  </si>
  <si>
    <t>Williamsburg Solar LLC VNEM</t>
  </si>
  <si>
    <t>Catawba Solar LLC</t>
  </si>
  <si>
    <t>Church Hill</t>
  </si>
  <si>
    <t>Green City Recovery, LLC</t>
  </si>
  <si>
    <t>Grove Solar Center, LLC</t>
  </si>
  <si>
    <t>Waihonu North Solar</t>
  </si>
  <si>
    <t>Sharon Station</t>
  </si>
  <si>
    <t>Schell Solar Farm</t>
  </si>
  <si>
    <t>Hartford Landfill Solar EGF</t>
  </si>
  <si>
    <t>Happy Solar</t>
  </si>
  <si>
    <t>Buidling L</t>
  </si>
  <si>
    <t>Red Wing Solar</t>
  </si>
  <si>
    <t>Freeway Springs</t>
  </si>
  <si>
    <t>Bethlehem - East</t>
  </si>
  <si>
    <t>River Mountains Solar</t>
  </si>
  <si>
    <t>Summit Water Nexus Mt. Holly, LLC Solar</t>
  </si>
  <si>
    <t>Silvi Gibraltar Rock</t>
  </si>
  <si>
    <t>Four Peaks Camino Real</t>
  </si>
  <si>
    <t>Gainey Solar, LLC</t>
  </si>
  <si>
    <t>Cornwall Solar Center, LLC</t>
  </si>
  <si>
    <t>Grand Ridge Battery Projects</t>
  </si>
  <si>
    <t>Verwey-Hanford Dairy Digester #1</t>
  </si>
  <si>
    <t>Duplin Solar I LLC (160 Houston Lane)</t>
  </si>
  <si>
    <t>Rancho Seco Solar, LLC</t>
  </si>
  <si>
    <t>Winton Solar</t>
  </si>
  <si>
    <t>ZV Solar 3, LLC</t>
  </si>
  <si>
    <t>Jackson Board of Education-Liberty HS</t>
  </si>
  <si>
    <t>Innovative Solar 65</t>
  </si>
  <si>
    <t>CED Ducor 2</t>
  </si>
  <si>
    <t>Seaboard Solar LLC</t>
  </si>
  <si>
    <t>Rolla Solar Farm (MO)</t>
  </si>
  <si>
    <t>Cotten Farm, LLC</t>
  </si>
  <si>
    <t>SunE- E Philadelphia Ontario</t>
  </si>
  <si>
    <t>Sonne Two</t>
  </si>
  <si>
    <t>GMP Solar - Williamstown</t>
  </si>
  <si>
    <t>Little Bay</t>
  </si>
  <si>
    <t>Victory Solar LLC</t>
  </si>
  <si>
    <t>Bent Mountain</t>
  </si>
  <si>
    <t>Rosemount Community Solar</t>
  </si>
  <si>
    <t>North Nash Farm, LLC</t>
  </si>
  <si>
    <t>Langdon Solar Farm, LLC</t>
  </si>
  <si>
    <t>Pavant Solar III</t>
  </si>
  <si>
    <t>Ortega Highway Energy Storage</t>
  </si>
  <si>
    <t>Exum Farm Solar, LLC</t>
  </si>
  <si>
    <t>Houghton</t>
  </si>
  <si>
    <t>CED Ducor 4</t>
  </si>
  <si>
    <t>Willey Battery Utility</t>
  </si>
  <si>
    <t>Scott Solar Farm</t>
  </si>
  <si>
    <t>Hopewell Cogeneration NJ</t>
  </si>
  <si>
    <t>SR Skylark B</t>
  </si>
  <si>
    <t>Barnhill Road Solar, LLC</t>
  </si>
  <si>
    <t>South Winston Farm, LLC</t>
  </si>
  <si>
    <t>Frankford Solar</t>
  </si>
  <si>
    <t>ILR Landfill</t>
  </si>
  <si>
    <t>Sod Run WTP A</t>
  </si>
  <si>
    <t>Leavenworth Greenworks LLC</t>
  </si>
  <si>
    <t>Mocksville Solar</t>
  </si>
  <si>
    <t>Kenneth Solar</t>
  </si>
  <si>
    <t>Deer Creek PV</t>
  </si>
  <si>
    <t>ETT Presidio NaS Battery</t>
  </si>
  <si>
    <t>Oneida - West</t>
  </si>
  <si>
    <t>Gemini Technologies Services, Inc. Solar</t>
  </si>
  <si>
    <t>Old Midville Solar</t>
  </si>
  <si>
    <t>Henryville Solar RES</t>
  </si>
  <si>
    <t>Vaca Dixon Battery Storage System</t>
  </si>
  <si>
    <t>Thunderegg Solar Center, LLC</t>
  </si>
  <si>
    <t>Alabama Power Company</t>
  </si>
  <si>
    <t>J H Miller - Total</t>
  </si>
  <si>
    <t>Lowndes County</t>
  </si>
  <si>
    <t>Alaska Electric Light And Power Company</t>
  </si>
  <si>
    <t>Industrial Blvd</t>
  </si>
  <si>
    <t>Foothills I &amp; Ii</t>
  </si>
  <si>
    <t>Gila Bend I</t>
  </si>
  <si>
    <t>Gila Bend Ii</t>
  </si>
  <si>
    <t>Hyder I</t>
  </si>
  <si>
    <t>Entergy Arkansas, LLC</t>
  </si>
  <si>
    <t>Union Power Station</t>
  </si>
  <si>
    <t>No EIA ID; 3 f1_plant_names's</t>
  </si>
  <si>
    <t>Ben French Ct</t>
  </si>
  <si>
    <t>Ben French Diesel</t>
  </si>
  <si>
    <t>Consolidated Edison Company Of New York, Inc.</t>
  </si>
  <si>
    <t>74Th St Gt - 1 &amp; 2</t>
  </si>
  <si>
    <t>East River 6 &amp; 7</t>
  </si>
  <si>
    <t>Cobb 4 - 5</t>
  </si>
  <si>
    <t>Dte Electric Company</t>
  </si>
  <si>
    <t>Belle River Dte -81%</t>
  </si>
  <si>
    <t>Belle River Oil Pkr</t>
  </si>
  <si>
    <t>Wilmont Peaker</t>
  </si>
  <si>
    <t>Riverton (10-11-12)</t>
  </si>
  <si>
    <t>Babcock Solar</t>
  </si>
  <si>
    <t>Babcock Solar Energy Center</t>
  </si>
  <si>
    <t>babcock preserve</t>
  </si>
  <si>
    <t>florida power &amp; light co</t>
  </si>
  <si>
    <t>Citrus Solar</t>
  </si>
  <si>
    <t>Citrus Solar Energy Center</t>
  </si>
  <si>
    <t>Manatee Solar</t>
  </si>
  <si>
    <t>Manatee Solar Energy Center</t>
  </si>
  <si>
    <t>Fort Gordon</t>
  </si>
  <si>
    <t>Fort Gordon Solar Facility</t>
  </si>
  <si>
    <t>Fort Stewart</t>
  </si>
  <si>
    <t>Fort Stewart Solar Facility</t>
  </si>
  <si>
    <t>King'S Bay</t>
  </si>
  <si>
    <t>King's Bay Solar Facility</t>
  </si>
  <si>
    <t>Not a plant</t>
  </si>
  <si>
    <t>Warner Robins</t>
  </si>
  <si>
    <t>OlivePV</t>
  </si>
  <si>
    <t>Harding St Gas Turbi</t>
  </si>
  <si>
    <t>Brown Solar</t>
  </si>
  <si>
    <t>Allete, Inc.</t>
  </si>
  <si>
    <t>Camp Ripley Solar Array</t>
  </si>
  <si>
    <t>Courtenay Wind</t>
  </si>
  <si>
    <t>Courtenay Wind Farm</t>
  </si>
  <si>
    <t>Carty</t>
  </si>
  <si>
    <t>Carty Generating Station</t>
  </si>
  <si>
    <t>Viawest Brookwood</t>
  </si>
  <si>
    <t>Sierra Pacific Power Company D/B/A Nv Energy</t>
  </si>
  <si>
    <t>Clark Mountain 3 &amp; 4</t>
  </si>
  <si>
    <t>Ft Churchill 1 &amp; 2</t>
  </si>
  <si>
    <t>Tracy 8 - 10</t>
  </si>
  <si>
    <t>Valmy 1 &amp; 2</t>
  </si>
  <si>
    <t>Fort Huachuca Phase L</t>
  </si>
  <si>
    <t>Fort Huachuca Solar PV Project</t>
  </si>
  <si>
    <t>Solan Prairie Fire</t>
  </si>
  <si>
    <t>Prairie Fire</t>
  </si>
  <si>
    <t>U Of A Tech Park Ll</t>
  </si>
  <si>
    <t>White Mountain Solar</t>
  </si>
  <si>
    <t>Virginia Electric And Power Company</t>
  </si>
  <si>
    <t>Bath Ccps</t>
  </si>
  <si>
    <t>Scott Timber Solar</t>
  </si>
  <si>
    <t>Whitehouse Solar</t>
  </si>
  <si>
    <t>Whitehouse Solar Farm</t>
  </si>
  <si>
    <t>Woodland Solar Farm</t>
  </si>
  <si>
    <t>Total:</t>
  </si>
  <si>
    <t>Wisconsin Power And Light Company</t>
  </si>
  <si>
    <t>Columbia 1 (All)</t>
  </si>
  <si>
    <t>Columbia 1 (Wpl)</t>
  </si>
  <si>
    <t>Columbia 2 (All)</t>
  </si>
  <si>
    <t>Columbia 2 (Wpl)</t>
  </si>
  <si>
    <t>Riverside Unit 1</t>
  </si>
  <si>
    <t>Riverside Unit 2</t>
  </si>
  <si>
    <t>Riverside Unit 3</t>
  </si>
  <si>
    <t>Midamerican Energy Company</t>
  </si>
  <si>
    <t>Adams Wind Farm (60 Units @ 2.415 Mw Each &amp;</t>
  </si>
  <si>
    <t>Ida Grove Wind Farm (14 Units @ 1.79 Mw Each &amp;</t>
  </si>
  <si>
    <t>Ida Grove Wind</t>
  </si>
  <si>
    <t>O'Brien Wind Farm (13 Units @ 2.346 Mw Each &amp;</t>
  </si>
  <si>
    <t>O'Brien Wind</t>
  </si>
  <si>
    <t>Alpine</t>
  </si>
  <si>
    <t>Alpine Power Plant</t>
  </si>
  <si>
    <t>Uns Electric, Inc.</t>
  </si>
  <si>
    <t>Rio Rico</t>
  </si>
  <si>
    <t>Rio Rico Solar</t>
  </si>
  <si>
    <t>Prairie State</t>
  </si>
  <si>
    <t>Prairie State Generating Station</t>
  </si>
  <si>
    <t>Prairie State Generating Co LLC</t>
  </si>
  <si>
    <t>Wabash Riv Highland</t>
  </si>
  <si>
    <t>Black Hills/Colorado Electric Utility Company, Lp</t>
  </si>
  <si>
    <t>Generation Station 6</t>
  </si>
  <si>
    <t>Peak View Wind Farm</t>
  </si>
  <si>
    <t>Entergy Louisiana, Llc</t>
  </si>
  <si>
    <t>Roy S. Nelson 6</t>
  </si>
  <si>
    <t>4C Acquisition, Llc</t>
  </si>
  <si>
    <t>Four Corners4</t>
  </si>
  <si>
    <t>Gvsu Solar Garden</t>
  </si>
  <si>
    <t>Wmu Solar Garden</t>
  </si>
  <si>
    <t>Ashley (Romulus)</t>
  </si>
  <si>
    <t>Brownstown (Taylor)</t>
  </si>
  <si>
    <t>General Motors - Warren</t>
  </si>
  <si>
    <t>Greenwood Energy Center</t>
  </si>
  <si>
    <t>Huron Clinton Indian Springs Metro (White Lake)</t>
  </si>
  <si>
    <t>Immaculate House Of Mary (Monroe)</t>
  </si>
  <si>
    <t>Training And Development Center Solar (Westland)</t>
  </si>
  <si>
    <t>University Of Michigan - North Campus Center</t>
  </si>
  <si>
    <t>Ypsilanti</t>
  </si>
  <si>
    <t>Riverton (7 &amp; 8)</t>
  </si>
  <si>
    <t>Milton Solar #117*</t>
  </si>
  <si>
    <t>Peterson Solar #118*</t>
  </si>
  <si>
    <t>Deer Creek</t>
  </si>
  <si>
    <t>Hydro Electric</t>
  </si>
  <si>
    <t>Solar Electric</t>
  </si>
  <si>
    <t>Watervliet</t>
  </si>
  <si>
    <t>Louisville Gas And Electric Company</t>
  </si>
  <si>
    <t>Solar Plant</t>
  </si>
  <si>
    <t>Mclane Foodservice</t>
  </si>
  <si>
    <t>J&amp;D Labs Fuel Cell</t>
  </si>
  <si>
    <t>Wind:</t>
  </si>
  <si>
    <t>Emergency Generator (El Nino)</t>
  </si>
  <si>
    <t>Tampa International Airport Solar</t>
  </si>
  <si>
    <t>Sunpower Headquarters</t>
  </si>
  <si>
    <t>Sunpower Operational Headquarters</t>
  </si>
  <si>
    <t>Total Solar Operation/Maintenence</t>
  </si>
  <si>
    <t>U Of A Tech Park L</t>
  </si>
  <si>
    <t>Greenwood Solar</t>
  </si>
  <si>
    <t>Community Solar 04</t>
  </si>
  <si>
    <t>Community Solar 09</t>
  </si>
  <si>
    <t>Community Solar 10</t>
  </si>
  <si>
    <t>Community Solar 11</t>
  </si>
  <si>
    <t>Community Solar 17</t>
  </si>
  <si>
    <t>Community Solar 19</t>
  </si>
  <si>
    <t>Community Solar 22</t>
  </si>
  <si>
    <t>Milwaukee County (6) (7)</t>
  </si>
  <si>
    <t>(Amounts Are For The Total Of 104 Units)</t>
  </si>
  <si>
    <t>(Amounts Are For The Total Of 134 Units)</t>
  </si>
  <si>
    <t>120 Units @ 2.30 Mw Each)</t>
  </si>
  <si>
    <t>91 Units @ 2.415 Mw Each)</t>
  </si>
  <si>
    <t>Interstate Power And Light Company</t>
  </si>
  <si>
    <t>Indian Creek Nature Center</t>
  </si>
  <si>
    <t>Liberty I</t>
  </si>
  <si>
    <t>Prairie View I</t>
  </si>
  <si>
    <t>Paragould</t>
  </si>
  <si>
    <t>Appears in EIA 860</t>
  </si>
  <si>
    <t>Division</t>
  </si>
  <si>
    <t>Naval Station</t>
  </si>
  <si>
    <t>North Island</t>
  </si>
  <si>
    <t>Silver Gate</t>
  </si>
  <si>
    <t>Refuse &amp; Coal</t>
  </si>
  <si>
    <t>Magnolia</t>
  </si>
  <si>
    <t>Hookers Point</t>
  </si>
  <si>
    <t>Southside Generating Station</t>
  </si>
  <si>
    <t>Arkwright</t>
  </si>
  <si>
    <t>Atkinson</t>
  </si>
  <si>
    <t>Dinner Lake</t>
  </si>
  <si>
    <t>Sullivan CR</t>
  </si>
  <si>
    <t>Basin Mills</t>
  </si>
  <si>
    <t>Veazie C</t>
  </si>
  <si>
    <t>Bloom</t>
  </si>
  <si>
    <t>Strawberry Point</t>
  </si>
  <si>
    <t>Pineville</t>
  </si>
  <si>
    <t>Fort Halifax</t>
  </si>
  <si>
    <t>Scottville</t>
  </si>
  <si>
    <t>Third Street</t>
  </si>
  <si>
    <t>Algodones</t>
  </si>
  <si>
    <t>FirstEnergy Toronto</t>
  </si>
  <si>
    <t>FirstEnergy Acme</t>
  </si>
  <si>
    <t>F R Phillips</t>
  </si>
  <si>
    <t>Pathfinder</t>
  </si>
  <si>
    <t>Mission Road</t>
  </si>
  <si>
    <t>Murray City</t>
  </si>
  <si>
    <t>Steam plant</t>
  </si>
  <si>
    <t>Joes Valley Dam</t>
  </si>
  <si>
    <t>Naval Training Center</t>
  </si>
  <si>
    <t>NA 1 (SC)</t>
  </si>
  <si>
    <t>NA 1 (IN)</t>
  </si>
  <si>
    <t>Duke Energy Indiana Inc</t>
  </si>
  <si>
    <t>NA 5</t>
  </si>
  <si>
    <t>NA 8</t>
  </si>
  <si>
    <t>Bonnett</t>
  </si>
  <si>
    <t>NA 1 (NC)</t>
  </si>
  <si>
    <t>APC1</t>
  </si>
  <si>
    <t>GPC3</t>
  </si>
  <si>
    <t>GPC4</t>
  </si>
  <si>
    <t>GPC5</t>
  </si>
  <si>
    <t>GPC6</t>
  </si>
  <si>
    <t>Future Gen Plant 1</t>
  </si>
  <si>
    <t>Future Gen Plant 2</t>
  </si>
  <si>
    <t>Turbine</t>
  </si>
  <si>
    <t>Unknown</t>
  </si>
  <si>
    <t>Unsited</t>
  </si>
  <si>
    <t>Healy Clean Coal Plant</t>
  </si>
  <si>
    <t>MPC1</t>
  </si>
  <si>
    <t>APC2</t>
  </si>
  <si>
    <t>APC3</t>
  </si>
  <si>
    <t>MEAG1</t>
  </si>
  <si>
    <t>MEAG2</t>
  </si>
  <si>
    <t>MEAG3</t>
  </si>
  <si>
    <t>NA 1</t>
  </si>
  <si>
    <t>Unnamed</t>
  </si>
  <si>
    <t>Midway</t>
  </si>
  <si>
    <t>Franklin (TN)</t>
  </si>
  <si>
    <t>Future CT</t>
  </si>
  <si>
    <t>W R Clayton Plant</t>
  </si>
  <si>
    <t>Prairie Energy</t>
  </si>
  <si>
    <t>Co Rd 33</t>
  </si>
  <si>
    <t>Gallatin #2</t>
  </si>
  <si>
    <t>Diesel Generator Farm</t>
  </si>
  <si>
    <t>Superior Generation Energy Center</t>
  </si>
  <si>
    <t>Minnesota Power Inc</t>
  </si>
  <si>
    <t>Hutzel Hospital</t>
  </si>
  <si>
    <t>Enka</t>
  </si>
  <si>
    <t>Oakland Dam Hydroelectric</t>
  </si>
  <si>
    <t>River Bounty Inc</t>
  </si>
  <si>
    <t>4 AC Station</t>
  </si>
  <si>
    <t>Dixie Valley Power Partnership</t>
  </si>
  <si>
    <t>Winsor Dam Power Station</t>
  </si>
  <si>
    <t>Globe Manufacturing</t>
  </si>
  <si>
    <t>Archer Daniels Midland Fredonia</t>
  </si>
  <si>
    <t>Ground Water Pumping Station</t>
  </si>
  <si>
    <t>Portland City of</t>
  </si>
  <si>
    <t>Vaagen Brothers Lumber</t>
  </si>
  <si>
    <t>Vaagen Brothers Lumber Inc</t>
  </si>
  <si>
    <t>International Paper Woronoco Mill</t>
  </si>
  <si>
    <t>Oyster Bay Energy Partners LP</t>
  </si>
  <si>
    <t>Mesquite Resource Recovery Project</t>
  </si>
  <si>
    <t>GreenHunter Energy Inc</t>
  </si>
  <si>
    <t>ExxonMobil Garden City Gas Plant</t>
  </si>
  <si>
    <t>Saint Francis Hospital</t>
  </si>
  <si>
    <t>St Francis Hospital</t>
  </si>
  <si>
    <t>Plaquemine Operations</t>
  </si>
  <si>
    <t>Archer Daniels Midland Taylorville</t>
  </si>
  <si>
    <t>Jackson Mill</t>
  </si>
  <si>
    <t>Thundermist Hydro</t>
  </si>
  <si>
    <t>Woonsocket City of</t>
  </si>
  <si>
    <t>Alliant SBD 8603 Donnelley</t>
  </si>
  <si>
    <t>RTC Properties</t>
  </si>
  <si>
    <t>RTC Properties Inc</t>
  </si>
  <si>
    <t>Biodyne Lansing</t>
  </si>
  <si>
    <t>Hardinsburg Electric Generating Station</t>
  </si>
  <si>
    <t>DPL Energy LLC</t>
  </si>
  <si>
    <t>Eddy County Generating Station</t>
  </si>
  <si>
    <t>Alta Mesa Project Phase IV</t>
  </si>
  <si>
    <t>Two Elk Generating Station</t>
  </si>
  <si>
    <t>Two Elk Generation Partners LP</t>
  </si>
  <si>
    <t>Harrod Electric Generating Station</t>
  </si>
  <si>
    <t>Fairmount Electric Generating</t>
  </si>
  <si>
    <t>Amelia Energy Center</t>
  </si>
  <si>
    <t>Washington Parish Energy Center</t>
  </si>
  <si>
    <t>Washington Parish Engy Ctr LLC</t>
  </si>
  <si>
    <t>Lima Energy</t>
  </si>
  <si>
    <t>Lima Energy Co</t>
  </si>
  <si>
    <t>Moapa Paiute Energy Center</t>
  </si>
  <si>
    <t>FirstEnergy</t>
  </si>
  <si>
    <t>Bowie Power Station LLC</t>
  </si>
  <si>
    <t>Live Oaks Power Plant</t>
  </si>
  <si>
    <t>Live Oaks Company LLC</t>
  </si>
  <si>
    <t>Sherry Energy Center</t>
  </si>
  <si>
    <t>Four Mile Hill</t>
  </si>
  <si>
    <t>Calpine Corporation</t>
  </si>
  <si>
    <t>Telephone Flat</t>
  </si>
  <si>
    <t>Valero Refinery Cogeneration Unit 2</t>
  </si>
  <si>
    <t>Genova Arkansas I LLC</t>
  </si>
  <si>
    <t>TESLA Power Project</t>
  </si>
  <si>
    <t>Klamath</t>
  </si>
  <si>
    <t>Klamath Generation LLC</t>
  </si>
  <si>
    <t>CPV Towantic Energy Center</t>
  </si>
  <si>
    <t>CPV Towantic, LLC</t>
  </si>
  <si>
    <t>Loring Power Plant</t>
  </si>
  <si>
    <t>Loring Holdings, LLC</t>
  </si>
  <si>
    <t>Cash Creek</t>
  </si>
  <si>
    <t>Cash Creek Generating LLC</t>
  </si>
  <si>
    <t>Longleaf Energy Station</t>
  </si>
  <si>
    <t>Longleaf Energy Associates, LLC</t>
  </si>
  <si>
    <t>River Hill Power Company LLC</t>
  </si>
  <si>
    <t>River Hill Power Company, LLC</t>
  </si>
  <si>
    <t>SPI - Everett</t>
  </si>
  <si>
    <t>San Francisco Electric Reliability Proj</t>
  </si>
  <si>
    <t>San Francisco Intl Airport Ct Project</t>
  </si>
  <si>
    <t>Tampa Electric Co NA 2</t>
  </si>
  <si>
    <t>Tampa Electric Co NA 3</t>
  </si>
  <si>
    <t>Tampa Electric Co NA 4</t>
  </si>
  <si>
    <t>Lake Area Landfill Gas Recovery</t>
  </si>
  <si>
    <t>Ecogen Wind</t>
  </si>
  <si>
    <t>Jordanville Wind Farm</t>
  </si>
  <si>
    <t>Lava Beds Wind Park LLC</t>
  </si>
  <si>
    <t>Exergy Development Group</t>
  </si>
  <si>
    <t>Notch Butte Wind Park</t>
  </si>
  <si>
    <t>Medicine Bow Fuel &amp; Power LLC</t>
  </si>
  <si>
    <t>Robinson Power Company LLC</t>
  </si>
  <si>
    <t>Taylorville Energy Center</t>
  </si>
  <si>
    <t>MDL Holding Company LLC</t>
  </si>
  <si>
    <t>WMPI Pty LLC</t>
  </si>
  <si>
    <t>WMPI PTY  LLC</t>
  </si>
  <si>
    <t>Castle Creek Hydroplant</t>
  </si>
  <si>
    <t>Robbins Community Power LLC</t>
  </si>
  <si>
    <t>Thompson River Power LLC</t>
  </si>
  <si>
    <t>Ely Energy Center</t>
  </si>
  <si>
    <t>Crescent Ridge II Wind Energy Project</t>
  </si>
  <si>
    <t>Seldom Seen Wind LLC</t>
  </si>
  <si>
    <t>Aragonne Mesa Phase II</t>
  </si>
  <si>
    <t>Lancaster Wind Farm Project</t>
  </si>
  <si>
    <t>Majestic 2 Wind Farm</t>
  </si>
  <si>
    <t>Alliant 1 Wind</t>
  </si>
  <si>
    <t>Infigen Asset Management LLC</t>
  </si>
  <si>
    <t>Texas Gulf Wind 2</t>
  </si>
  <si>
    <t>El Paso Wind Project</t>
  </si>
  <si>
    <t>Greene Energy Resource Recovery Project</t>
  </si>
  <si>
    <t>Wellington Development WVDT LLC</t>
  </si>
  <si>
    <t>Plant Washington</t>
  </si>
  <si>
    <t>Power4Georgians LLC</t>
  </si>
  <si>
    <t>Margarita Energy Center</t>
  </si>
  <si>
    <t>Cape Wind Energy Project</t>
  </si>
  <si>
    <t>Cape Wind Associates LLC</t>
  </si>
  <si>
    <t>Avenal Power Center</t>
  </si>
  <si>
    <t>Avenal Power Center LLC</t>
  </si>
  <si>
    <t>Yellow Pine Energy Company LLC</t>
  </si>
  <si>
    <t>FibroCoast</t>
  </si>
  <si>
    <t>Fibrowatt LLC</t>
  </si>
  <si>
    <t>FibroHills</t>
  </si>
  <si>
    <t>Britton Powerhouse</t>
  </si>
  <si>
    <t>Chalk Mountain Powerhouse</t>
  </si>
  <si>
    <t>Rock Creek Dam</t>
  </si>
  <si>
    <t>Woodfin</t>
  </si>
  <si>
    <t>Maidencreek Biomass Plant</t>
  </si>
  <si>
    <t>PPL Renewable Energy LLC</t>
  </si>
  <si>
    <t>Jersey Shore Steel Co</t>
  </si>
  <si>
    <t>Noble Bellmont Windpark LLC</t>
  </si>
  <si>
    <t>Reedsport OPT Wave Park</t>
  </si>
  <si>
    <t>Reedsport OPT Wave Park LLC</t>
  </si>
  <si>
    <t>Western GeoPower Unit 1</t>
  </si>
  <si>
    <t>Western GeoPower Inc</t>
  </si>
  <si>
    <t>GV1</t>
  </si>
  <si>
    <t>GreenVolts Inc</t>
  </si>
  <si>
    <t>Painted Hills IV Wind</t>
  </si>
  <si>
    <t>Energy Unlimited Inc</t>
  </si>
  <si>
    <t>CPV Valley Energy Center</t>
  </si>
  <si>
    <t>CPV Valley LLC</t>
  </si>
  <si>
    <t>Delano Energy Center LLC</t>
  </si>
  <si>
    <t>CPV Vaca Station LLC</t>
  </si>
  <si>
    <t>Merricourt Wind Project</t>
  </si>
  <si>
    <t>Peregrine Biomass Development Company</t>
  </si>
  <si>
    <t>Bowers Wind Project</t>
  </si>
  <si>
    <t>Bioenergy Power LLC</t>
  </si>
  <si>
    <t>BIOENERGY POWER LLC</t>
  </si>
  <si>
    <t>Black Prairie Wind Farm LLC</t>
  </si>
  <si>
    <t>Quilt Block Wind Farm LLC</t>
  </si>
  <si>
    <t>Simpson Ridge Wind Farm LLC</t>
  </si>
  <si>
    <t>Solar Photovoltaic Project #24</t>
  </si>
  <si>
    <t>Chapin Mountain</t>
  </si>
  <si>
    <t>Jack Ranch 200</t>
  </si>
  <si>
    <t>Cottonwood Wind Park</t>
  </si>
  <si>
    <t>Rogerson Flats</t>
  </si>
  <si>
    <t>Deep Creek Wind Park</t>
  </si>
  <si>
    <t>Conner Ridge</t>
  </si>
  <si>
    <t>Badger Peak</t>
  </si>
  <si>
    <t>Bonanza Bar</t>
  </si>
  <si>
    <t>Salmon Creek</t>
  </si>
  <si>
    <t>Perryville Renewable Energy Center</t>
  </si>
  <si>
    <t>LG Biomass Missouri LLC</t>
  </si>
  <si>
    <t>Scottsburg Renewable Energy Center</t>
  </si>
  <si>
    <t>Liberty Green Renewables Indiana LLC</t>
  </si>
  <si>
    <t>Waste Management Tri-Cities LFGTE</t>
  </si>
  <si>
    <t>Baca Renewable Energy LLC</t>
  </si>
  <si>
    <t>Baca Energy LLC</t>
  </si>
  <si>
    <t>Buckeye Geothermal Power Plant</t>
  </si>
  <si>
    <t>Wild Horse Power Plant</t>
  </si>
  <si>
    <t>Cricket Valley Energy</t>
  </si>
  <si>
    <t>Cricket Valley Energy Center LLC</t>
  </si>
  <si>
    <t>Ripley Westfield Wind LLC</t>
  </si>
  <si>
    <t>Rumble Road Energy Center</t>
  </si>
  <si>
    <t>Orange County Biomass LLC</t>
  </si>
  <si>
    <t>Solar Photovoltaic Project #04</t>
  </si>
  <si>
    <t>Solar Photovoltaic Project #14</t>
  </si>
  <si>
    <t>Solar Photovoltaic Project #19</t>
  </si>
  <si>
    <t>Solar Photovoltaic Project #20</t>
  </si>
  <si>
    <t>Solar Photovoltaic Project #21</t>
  </si>
  <si>
    <t>Mililani South Solar Farm</t>
  </si>
  <si>
    <t>Trishe Wind Minnesota</t>
  </si>
  <si>
    <t>Revere Solar Site</t>
  </si>
  <si>
    <t>Iowa Stored Energy Park</t>
  </si>
  <si>
    <t>Iowa Stored Energy Plant Agency</t>
  </si>
  <si>
    <t>Palen Solar Power Project</t>
  </si>
  <si>
    <t>Solar Trust of America</t>
  </si>
  <si>
    <t>Blythe Solar Power Project</t>
  </si>
  <si>
    <t>NextEra Blythe Solar Energy Center, LLC</t>
  </si>
  <si>
    <t>Rice Solar Energy</t>
  </si>
  <si>
    <t>Rice Solar Energy LLC</t>
  </si>
  <si>
    <t>Northwest Florida Renewable Energy</t>
  </si>
  <si>
    <t>Rentech, Inc</t>
  </si>
  <si>
    <t>SUNY Buffalo The Solar Strand</t>
  </si>
  <si>
    <t>SUNY-University at Buffalo</t>
  </si>
  <si>
    <t>Amargosa Solar Power Project</t>
  </si>
  <si>
    <t>Southern Owens Valley Solar Ranch</t>
  </si>
  <si>
    <t>Van Norman Bypass Solar Project</t>
  </si>
  <si>
    <t>Maclay Solar Project</t>
  </si>
  <si>
    <t>LATTC South Campus Solar</t>
  </si>
  <si>
    <t>Valley Bio-Energy LLC</t>
  </si>
  <si>
    <t>Luke Solar</t>
  </si>
  <si>
    <t>Panoche Valley Solar Farm</t>
  </si>
  <si>
    <t>Panoche Valley Solar LLC</t>
  </si>
  <si>
    <t>Brockton Power Company LLC</t>
  </si>
  <si>
    <t>MP Wilson LLC</t>
  </si>
  <si>
    <t>Turning Point Solar</t>
  </si>
  <si>
    <t>Turning Point Solar LLC</t>
  </si>
  <si>
    <t>Klamath Falls Bioenergy Facility</t>
  </si>
  <si>
    <t>Klamath Falls Bioenergy LLC</t>
  </si>
  <si>
    <t>Avery Solar</t>
  </si>
  <si>
    <t>Avery Solar LLC</t>
  </si>
  <si>
    <t>TAA Solar Facility</t>
  </si>
  <si>
    <t>Lakeview Cogeneration LLC</t>
  </si>
  <si>
    <t>Smithland Hydroelectric Plant</t>
  </si>
  <si>
    <t>Eco Energy LLC</t>
  </si>
  <si>
    <t>K Road Calico Solar</t>
  </si>
  <si>
    <t>K Road Calico Solar, LLC</t>
  </si>
  <si>
    <t>Hyder Projects</t>
  </si>
  <si>
    <t>NRG Solar LLC</t>
  </si>
  <si>
    <t>Blythe Projects</t>
  </si>
  <si>
    <t>NRG Solar Desert Center</t>
  </si>
  <si>
    <t>TBE-Montgomery LLC</t>
  </si>
  <si>
    <t>TBE Montgomery LLC</t>
  </si>
  <si>
    <t>Black Rock I</t>
  </si>
  <si>
    <t>CE Obsidian Energy LLC</t>
  </si>
  <si>
    <t>Black Rock II</t>
  </si>
  <si>
    <t>Black Rock III</t>
  </si>
  <si>
    <t>Oneida Energy</t>
  </si>
  <si>
    <t>Oneida Energy Inc</t>
  </si>
  <si>
    <t>KTAOS Solar Carport</t>
  </si>
  <si>
    <t>Kit Carson Electric Coop, Inc</t>
  </si>
  <si>
    <t>UNM Solar Array</t>
  </si>
  <si>
    <t>Kit Carson Solar Carport</t>
  </si>
  <si>
    <t>Purdue Energy Park</t>
  </si>
  <si>
    <t>Greyback Wind LLC</t>
  </si>
  <si>
    <t>Solar Photovoltaic Project #25</t>
  </si>
  <si>
    <t>Solar Photovoltaic Project #30</t>
  </si>
  <si>
    <t>Solar Photovoltaic Project #31</t>
  </si>
  <si>
    <t>SPVP #35</t>
  </si>
  <si>
    <t>Solar Photovoltaic Project #40</t>
  </si>
  <si>
    <t>Solar Photovoltaic Project #41</t>
  </si>
  <si>
    <t>Solar Photovoltaic Project #45</t>
  </si>
  <si>
    <t>Solar Photovoltaic Project #47</t>
  </si>
  <si>
    <t>SPVP #46</t>
  </si>
  <si>
    <t>Milford Wind Corridor Phase III</t>
  </si>
  <si>
    <t>Oakley Generating Station</t>
  </si>
  <si>
    <t>Contra Costa Generating Station LLC</t>
  </si>
  <si>
    <t>Kalaeloa Solar One</t>
  </si>
  <si>
    <t>Kalaeloa Solar One LLC</t>
  </si>
  <si>
    <t>FibroMont</t>
  </si>
  <si>
    <t>Paulding Wind Farm LLC</t>
  </si>
  <si>
    <t>Number Nine Wind Farm</t>
  </si>
  <si>
    <t>Number Nine Wind Farm LLC</t>
  </si>
  <si>
    <t>Antelope Ridge Wind Power</t>
  </si>
  <si>
    <t>Antelope Ridge Wind Power LLC</t>
  </si>
  <si>
    <t>Blackstone Wind Farm III</t>
  </si>
  <si>
    <t>Blackstone Wind Farm III LLC</t>
  </si>
  <si>
    <t>Blackstone Wind Farm IV</t>
  </si>
  <si>
    <t>Blackstone Wind Farm IV LLC</t>
  </si>
  <si>
    <t>Bright Stalk Wind Farm II</t>
  </si>
  <si>
    <t>Lexington Chenoa Wind Farm II LLC</t>
  </si>
  <si>
    <t>Bright Stalk Wind Farm I</t>
  </si>
  <si>
    <t>Lexington Chenoa Wind Farm LLC</t>
  </si>
  <si>
    <t>IPL FIT Monrovia I LLC</t>
  </si>
  <si>
    <t>Meadow Lake Wind Farm V LLC</t>
  </si>
  <si>
    <t>Beaver Wood Energy Fair Haven, LLC</t>
  </si>
  <si>
    <t>Antelope Solar Farm</t>
  </si>
  <si>
    <t>FRV Mojave Solar 4 LP</t>
  </si>
  <si>
    <t>FRV Mojave Solar Project</t>
  </si>
  <si>
    <t>FRV Mojave Solar LP</t>
  </si>
  <si>
    <t>Pflugerville Solar Farm</t>
  </si>
  <si>
    <t>RRE Austin Solar LLC</t>
  </si>
  <si>
    <t>Arlington Valley Solar Energy I</t>
  </si>
  <si>
    <t>Arlington Valley Solar Energy LLC</t>
  </si>
  <si>
    <t>Sorrento</t>
  </si>
  <si>
    <t>Blue Chip Energy LLC</t>
  </si>
  <si>
    <t>Lakeview Biomass CoGen</t>
  </si>
  <si>
    <t>West Butte Wind Power Project</t>
  </si>
  <si>
    <t>West Butte Wind Power LLC</t>
  </si>
  <si>
    <t>Sweeny IGCC Plant</t>
  </si>
  <si>
    <t>ConocoPhillips Texas</t>
  </si>
  <si>
    <t>Gibson County Generation Station</t>
  </si>
  <si>
    <t>Gibson County Generation LLC</t>
  </si>
  <si>
    <t>Grand View PV Solar One</t>
  </si>
  <si>
    <t>Third Quadrant Energy LLC</t>
  </si>
  <si>
    <t>St Joseph Energy Center</t>
  </si>
  <si>
    <t>St Joseph Energy Center LLC</t>
  </si>
  <si>
    <t>Old Bridge Clean Energy Center</t>
  </si>
  <si>
    <t>New Jersey Power Development LLC</t>
  </si>
  <si>
    <t>MVHS PV System</t>
  </si>
  <si>
    <t>Mountain View-Los Altos HS District</t>
  </si>
  <si>
    <t>LAHS PV System</t>
  </si>
  <si>
    <t>Levy Nuclear Plant</t>
  </si>
  <si>
    <t>Hidden Hills Solar Plant 1</t>
  </si>
  <si>
    <t>Hidden Hills Solar I LLC</t>
  </si>
  <si>
    <t>Hidden Hills Solar Plant 2</t>
  </si>
  <si>
    <t>Hidden Hills Solar II LLC</t>
  </si>
  <si>
    <t>Tule Wind LLC</t>
  </si>
  <si>
    <t>Dolan Springs</t>
  </si>
  <si>
    <t>Kettleman Solar</t>
  </si>
  <si>
    <t>Tierra Bonita Solar</t>
  </si>
  <si>
    <t>Klamath Solar</t>
  </si>
  <si>
    <t>Rock Haven CT</t>
  </si>
  <si>
    <t>LanEast Solar Farm LLC</t>
  </si>
  <si>
    <t>Soitec Solar Development LLC</t>
  </si>
  <si>
    <t>LanWest Solar Farm LLC</t>
  </si>
  <si>
    <t>Rugged Solar LLC</t>
  </si>
  <si>
    <t>Tierra Del Sol Solar Farm LLC</t>
  </si>
  <si>
    <t>Miller Coors Eden LLC</t>
  </si>
  <si>
    <t>Pea Patch Wind Farm</t>
  </si>
  <si>
    <t>Noble Energy Systems, Inc.</t>
  </si>
  <si>
    <t>El Cabo Wind</t>
  </si>
  <si>
    <t>Montague Wind Power Facility LLC</t>
  </si>
  <si>
    <t>Jawbone Wind Project</t>
  </si>
  <si>
    <t>Gaelectric LLC</t>
  </si>
  <si>
    <t>4001 and 2510 ClearVista Solar and Wind</t>
  </si>
  <si>
    <t>ClearVista Energy LLC</t>
  </si>
  <si>
    <t>Agincourt Solar Project</t>
  </si>
  <si>
    <t>Ahoskie</t>
  </si>
  <si>
    <t>TWE Ahoskie Solar Project, LLC</t>
  </si>
  <si>
    <t>Aiya Solar Project</t>
  </si>
  <si>
    <t>First Solar Project Development</t>
  </si>
  <si>
    <t>Ajax Solar</t>
  </si>
  <si>
    <t>Ajax Solar, LLC</t>
  </si>
  <si>
    <t>Albany Green Energy</t>
  </si>
  <si>
    <t>Albany Green Energy, LLC</t>
  </si>
  <si>
    <t>Alexis Solar</t>
  </si>
  <si>
    <t>Sunlight Partners</t>
  </si>
  <si>
    <t>Algonquin SKIC 10 Solar, LLC</t>
  </si>
  <si>
    <t>Allegany Wind Farm</t>
  </si>
  <si>
    <t>Aloha Solar Energy Fund 1 PK1</t>
  </si>
  <si>
    <t>Aloha Solar Energy Fund I LLC</t>
  </si>
  <si>
    <t>Alpaca</t>
  </si>
  <si>
    <t>Alpaca Energy LLC</t>
  </si>
  <si>
    <t>Alta Luna</t>
  </si>
  <si>
    <t>TPE Alta Luna, LLC</t>
  </si>
  <si>
    <t>American Falls Solar</t>
  </si>
  <si>
    <t>American Falls Solar LLC</t>
  </si>
  <si>
    <t>American Falls Solar II</t>
  </si>
  <si>
    <t>American Falls Solar II, LLC</t>
  </si>
  <si>
    <t>American Legion PV 1</t>
  </si>
  <si>
    <t>Amity Energy LLC</t>
  </si>
  <si>
    <t>Amity Energy, LLC</t>
  </si>
  <si>
    <t>Angus Holdings</t>
  </si>
  <si>
    <t>Angus Holdings LLC</t>
  </si>
  <si>
    <t>Anna Solar</t>
  </si>
  <si>
    <t>Antrim Wind</t>
  </si>
  <si>
    <t>Antrim Wind Energy LLC</t>
  </si>
  <si>
    <t>Apex Bethel Energy Center</t>
  </si>
  <si>
    <t>Apple Blossom Wind Farm</t>
  </si>
  <si>
    <t>Enel North America, Inc.</t>
  </si>
  <si>
    <t>Apple Campus 2 Fuel Cell</t>
  </si>
  <si>
    <t>Apple Campus 2 PV</t>
  </si>
  <si>
    <t>Aragonne Solar LLC</t>
  </si>
  <si>
    <t>Aspiration G</t>
  </si>
  <si>
    <t>Aulander Solar</t>
  </si>
  <si>
    <t>Aulander Solar LLC</t>
  </si>
  <si>
    <t>aulander holloman solar, llc</t>
  </si>
  <si>
    <t>Austin Solar</t>
  </si>
  <si>
    <t>Ayrshire</t>
  </si>
  <si>
    <t>Ayrshire Holdings, LLC</t>
  </si>
  <si>
    <t>Baltimore Church Solar, LLC</t>
  </si>
  <si>
    <t>Basswood Energy, LLC</t>
  </si>
  <si>
    <t>Bayles</t>
  </si>
  <si>
    <t>Bayles Energy LLC</t>
  </si>
  <si>
    <t>Bayshore Solar A, LLC</t>
  </si>
  <si>
    <t>Bayshore Solar B, LLC</t>
  </si>
  <si>
    <t>Bayshore Solar C, LLC</t>
  </si>
  <si>
    <t>Beacon Solar Plant Site 2</t>
  </si>
  <si>
    <t>SUNE BEACON SITE 2, LLC</t>
  </si>
  <si>
    <t>Beacon Solar Plant Site 5</t>
  </si>
  <si>
    <t>SUNE BEACON SITE 5, LLC</t>
  </si>
  <si>
    <t>Bearford Farm Solar Project</t>
  </si>
  <si>
    <t>Bearford Farm, LLC</t>
  </si>
  <si>
    <t>Bearkat</t>
  </si>
  <si>
    <t>Tri Global Energy, LLC</t>
  </si>
  <si>
    <t>Benson Creek Windfarm</t>
  </si>
  <si>
    <t>Oregon Windfarms, LLC</t>
  </si>
  <si>
    <t>Beth Solar</t>
  </si>
  <si>
    <t>Bethel Wind Farm LLC</t>
  </si>
  <si>
    <t>Big Boy Solar</t>
  </si>
  <si>
    <t>Binks Solar</t>
  </si>
  <si>
    <t>BJ's Wholesale Club, Inc- Uxbridge</t>
  </si>
  <si>
    <t>Black Fork Wind Energy Project</t>
  </si>
  <si>
    <t>Black Oak Wind Farm LLC</t>
  </si>
  <si>
    <t>Blackwell Solar Park</t>
  </si>
  <si>
    <t>Blackwell Solar Park, LLC</t>
  </si>
  <si>
    <t>Bladen Solar Farm</t>
  </si>
  <si>
    <t>Bladen Solar Farm, LLC</t>
  </si>
  <si>
    <t>Blazing Star Wind Farm 1</t>
  </si>
  <si>
    <t>Blazing Star Wind Farm, LLC</t>
  </si>
  <si>
    <t>Bloomsbury Solar, LLC</t>
  </si>
  <si>
    <t>Ariel Solar, LLC</t>
  </si>
  <si>
    <t>Blue Bird Solar</t>
  </si>
  <si>
    <t>Blue Cloud Renewable Energy Project, LLC</t>
  </si>
  <si>
    <t>Blue Mountain Wind Farm</t>
  </si>
  <si>
    <t>Blue Mountain Power Partners</t>
  </si>
  <si>
    <t>BlueWave Capital-Mattapoisett (SREC II)</t>
  </si>
  <si>
    <t>BWC Origination 5, LLC</t>
  </si>
  <si>
    <t>Blythe Solar III, LLC</t>
  </si>
  <si>
    <t>Blythe Solar IV, LLC</t>
  </si>
  <si>
    <t>Bonnie Solar</t>
  </si>
  <si>
    <t>Borden Solar Farm</t>
  </si>
  <si>
    <t>41MB 8me, LLC</t>
  </si>
  <si>
    <t>Boykin PV1</t>
  </si>
  <si>
    <t>Braddock Lock and Dam</t>
  </si>
  <si>
    <t>Hydro Green Energy</t>
  </si>
  <si>
    <t>Bradley Farm</t>
  </si>
  <si>
    <t>Bradley Farm LLC</t>
  </si>
  <si>
    <t>Broadview Energy JN, LLC</t>
  </si>
  <si>
    <t>Broadview Energy KW, LLC</t>
  </si>
  <si>
    <t>Brooke Solar</t>
  </si>
  <si>
    <t>Broome County</t>
  </si>
  <si>
    <t>Buckeye Generation Center, LLC</t>
  </si>
  <si>
    <t>Cogentrix Development Holdings, LLC</t>
  </si>
  <si>
    <t>Buckeye Wind Farm</t>
  </si>
  <si>
    <t>Buckthorn Solar 1</t>
  </si>
  <si>
    <t>Buckthorn Westex, LLC</t>
  </si>
  <si>
    <t>CA Department of Public Health at Richmo</t>
  </si>
  <si>
    <t>CA Flats Solar 130, LLC</t>
  </si>
  <si>
    <t>CA Flats Solar 150, LLC</t>
  </si>
  <si>
    <t>Cabaniss Solar</t>
  </si>
  <si>
    <t>Cabin Creek Renewable Energy Station</t>
  </si>
  <si>
    <t>Calligan Creek Hydroelectric Project</t>
  </si>
  <si>
    <t>Calypso Farm</t>
  </si>
  <si>
    <t>Calypso Farm LLC</t>
  </si>
  <si>
    <t>Canton Mountain Wind</t>
  </si>
  <si>
    <t>Canton Mountain Wind LLC</t>
  </si>
  <si>
    <t>Canyon Wind Project, LLC</t>
  </si>
  <si>
    <t>Capelin Solar</t>
  </si>
  <si>
    <t>DESRI V LA County Solar, LLC</t>
  </si>
  <si>
    <t>Caprock Solar 2 LLC</t>
  </si>
  <si>
    <t>Infigen Energy US Development LLC</t>
  </si>
  <si>
    <t>Cardinal Solar</t>
  </si>
  <si>
    <t>Carlsbad Energy Center</t>
  </si>
  <si>
    <t>Carroll County Energy</t>
  </si>
  <si>
    <t>Carroll County Energy LLC</t>
  </si>
  <si>
    <t>Carter Solar</t>
  </si>
  <si>
    <t>Cash Solar</t>
  </si>
  <si>
    <t>Cassadaga  Wind Farm</t>
  </si>
  <si>
    <t>Castle Gap Solar</t>
  </si>
  <si>
    <t>Upco Power 1, LLC</t>
  </si>
  <si>
    <t>Cattle Ridge Wind Farm 1</t>
  </si>
  <si>
    <t>Cattle Ridge Wind Farm, LLC</t>
  </si>
  <si>
    <t>Central Antelope Dry Ranch B LLC</t>
  </si>
  <si>
    <t>Chamon Power LLC</t>
  </si>
  <si>
    <t>Agilon Energy LLC</t>
  </si>
  <si>
    <t>Changing Winds</t>
  </si>
  <si>
    <t>Chapman Ranch Wind I</t>
  </si>
  <si>
    <t>Chapman Ranch Wind LLC</t>
  </si>
  <si>
    <t>Charlie Solar</t>
  </si>
  <si>
    <t>Chatham Park Solar Farm</t>
  </si>
  <si>
    <t>Chatham Park Solar Farm LLC</t>
  </si>
  <si>
    <t>Chilocco Wind Farm</t>
  </si>
  <si>
    <t>Chilocco Wind Farm LLC</t>
  </si>
  <si>
    <t>Chokecherry and Sierra Madre Wind</t>
  </si>
  <si>
    <t>Power Company of Wyoming LLC</t>
  </si>
  <si>
    <t>Christina Solar</t>
  </si>
  <si>
    <t>Cielo Lindo</t>
  </si>
  <si>
    <t>PHR Holdings LLC</t>
  </si>
  <si>
    <t>Citrus County Combined Cycle Plant</t>
  </si>
  <si>
    <t>Clark 1 Solar</t>
  </si>
  <si>
    <t>Clark Solar 1, LLC</t>
  </si>
  <si>
    <t>Clark 2 Solar</t>
  </si>
  <si>
    <t>Clark Solar 2, LLC</t>
  </si>
  <si>
    <t>Clark 3 Solar</t>
  </si>
  <si>
    <t>Clark Solar 3, LLC</t>
  </si>
  <si>
    <t>Clark 4 Solar</t>
  </si>
  <si>
    <t>Clark Solar 4, LLC</t>
  </si>
  <si>
    <t>Clark Canyon Hydro-Electric Facility</t>
  </si>
  <si>
    <t>Clark Canyon Hydro, LLC</t>
  </si>
  <si>
    <t>Clayton Solar</t>
  </si>
  <si>
    <t>Clean Energy Future-Lordstown, LLC</t>
  </si>
  <si>
    <t>Clean Path Energy Center</t>
  </si>
  <si>
    <t>Clean Path Energy Center, LLC</t>
  </si>
  <si>
    <t>Clear Springs Energy Center</t>
  </si>
  <si>
    <t>Navasota Energy Generation Holdings</t>
  </si>
  <si>
    <t>Climax Solar</t>
  </si>
  <si>
    <t>Climax Solar, LLC</t>
  </si>
  <si>
    <t>Clipperton Holdings</t>
  </si>
  <si>
    <t>Clipperton Holdings LLC</t>
  </si>
  <si>
    <t>CML&amp;P Generating Facility No. 2</t>
  </si>
  <si>
    <t>Colin Solar</t>
  </si>
  <si>
    <t>Colorado Bend II</t>
  </si>
  <si>
    <t>Con Dios Solar 11</t>
  </si>
  <si>
    <t>sPower</t>
  </si>
  <si>
    <t>Con Dios Solar 3</t>
  </si>
  <si>
    <t>Concord Blue Eagar, LLC</t>
  </si>
  <si>
    <t>Cone Renewable Energy Project, LLC</t>
  </si>
  <si>
    <t>Copenhagen Wind Farm</t>
  </si>
  <si>
    <t>Copenhagen Wind Farm, LLC</t>
  </si>
  <si>
    <t>Copper Crossing Gen Station</t>
  </si>
  <si>
    <t>Cotton Plains Wind Farm</t>
  </si>
  <si>
    <t>Cotton Plains Wind I, LLC</t>
  </si>
  <si>
    <t>Cotton Solar</t>
  </si>
  <si>
    <t>Cotton Solar, LLC</t>
  </si>
  <si>
    <t>Coyote Crest Wind Farm</t>
  </si>
  <si>
    <t>CP Bloom Wind LLC</t>
  </si>
  <si>
    <t>CPV Pondera King Energy Center</t>
  </si>
  <si>
    <t>Pondera Development LLC</t>
  </si>
  <si>
    <t>CPV Smyth Generation Company LLC</t>
  </si>
  <si>
    <t>Crane Solar Facility</t>
  </si>
  <si>
    <t>Crawford Renewable Energy - Meadville Po</t>
  </si>
  <si>
    <t>Crawford Renewable Energy, LLC</t>
  </si>
  <si>
    <t>Crawford Solar</t>
  </si>
  <si>
    <t>Crawford Solar, LLC</t>
  </si>
  <si>
    <t>Crimson Solar</t>
  </si>
  <si>
    <t>Crimson Solar, LLC</t>
  </si>
  <si>
    <t>Crocker Wind Farm</t>
  </si>
  <si>
    <t>Crocker Wind Farm, LLC</t>
  </si>
  <si>
    <t>Crosby County Wind Farm, LLC</t>
  </si>
  <si>
    <t>Cuyama Solar, LLC</t>
  </si>
  <si>
    <t>Daystar Solar</t>
  </si>
  <si>
    <t>Decatur Co. Solar RES (IN)</t>
  </si>
  <si>
    <t>Demille Solar Farm</t>
  </si>
  <si>
    <t>Desert Quartzite</t>
  </si>
  <si>
    <t>Dobbins Mill Farm</t>
  </si>
  <si>
    <t>Double Weir</t>
  </si>
  <si>
    <t>Appears in EIA 861</t>
  </si>
  <si>
    <t>Duck Solar</t>
  </si>
  <si>
    <t>Durbin Creek Windfarm</t>
  </si>
  <si>
    <t>Duroc Holdings</t>
  </si>
  <si>
    <t>Duroc Holdings, LLC</t>
  </si>
  <si>
    <t>E Nash PV1</t>
  </si>
  <si>
    <t>Eagle Solar</t>
  </si>
  <si>
    <t>East Pecos Solar</t>
  </si>
  <si>
    <t>Easter</t>
  </si>
  <si>
    <t>EcoPoint Wind LLC</t>
  </si>
  <si>
    <t>EKS Solar Farm</t>
  </si>
  <si>
    <t>East Kapolei Solar LLC</t>
  </si>
  <si>
    <t>Enfield Farm</t>
  </si>
  <si>
    <t>Enfield Farm LLC</t>
  </si>
  <si>
    <t>ESC Brooke County Power I</t>
  </si>
  <si>
    <t>ESC Harrison County Power</t>
  </si>
  <si>
    <t>ESC Tioga County Power</t>
  </si>
  <si>
    <t>ESS Fairgrounds</t>
  </si>
  <si>
    <t>Customized Energy Solutions</t>
  </si>
  <si>
    <t>ESS Lewes</t>
  </si>
  <si>
    <t>ESS Wesel</t>
  </si>
  <si>
    <t>Exelon West Medway II LLC</t>
  </si>
  <si>
    <t>Fairhaven C</t>
  </si>
  <si>
    <t>Faison Farm</t>
  </si>
  <si>
    <t>Faison Farm LLC</t>
  </si>
  <si>
    <t>FGE Texas I</t>
  </si>
  <si>
    <t>FGE Texas I LLC</t>
  </si>
  <si>
    <t>FGE Texas II</t>
  </si>
  <si>
    <t>FGE Texas II LLC</t>
  </si>
  <si>
    <t>Fiber Winds</t>
  </si>
  <si>
    <t>Five Forks Solar</t>
  </si>
  <si>
    <t>Flannagan Hydroelectric Project</t>
  </si>
  <si>
    <t>Flat Meeks PV 1</t>
  </si>
  <si>
    <t>Florey Knobb</t>
  </si>
  <si>
    <t>Florey Knob LLC</t>
  </si>
  <si>
    <t>Fluvanna</t>
  </si>
  <si>
    <t>Foothill Solar Project</t>
  </si>
  <si>
    <t>Franklinton Solar</t>
  </si>
  <si>
    <t>Franklinton Solar LLC</t>
  </si>
  <si>
    <t>Frederick-Carroll County Renewable Waste</t>
  </si>
  <si>
    <t>Wheelabrator Frederick, LLC</t>
  </si>
  <si>
    <t>Freeport LP Pretreatment Facility</t>
  </si>
  <si>
    <t>Freeport LNG Development L.P</t>
  </si>
  <si>
    <t>Fremont Farm</t>
  </si>
  <si>
    <t>Fremont Farm LLC</t>
  </si>
  <si>
    <t>Friendswood Energy</t>
  </si>
  <si>
    <t>Friendswood Energy Genco, LLC</t>
  </si>
  <si>
    <t>Fuquay Farm</t>
  </si>
  <si>
    <t>Fuquay Farm LLC</t>
  </si>
  <si>
    <t>Fusion Solar Center LLC</t>
  </si>
  <si>
    <t>Heliosage LLC</t>
  </si>
  <si>
    <t>Gallegos Wind Farm, Phase 1</t>
  </si>
  <si>
    <t>Gallegos Wind Farm LLC</t>
  </si>
  <si>
    <t>Gantt Farm</t>
  </si>
  <si>
    <t>Gantt Farm LLC</t>
  </si>
  <si>
    <t>Garland Farm</t>
  </si>
  <si>
    <t>Garland Farm LLC</t>
  </si>
  <si>
    <t>Garrison Butte Wind, LLC</t>
  </si>
  <si>
    <t>Gateway Energy Center, LLC</t>
  </si>
  <si>
    <t>Good Spring NGCC</t>
  </si>
  <si>
    <t>Future Power PA</t>
  </si>
  <si>
    <t>Goodnight</t>
  </si>
  <si>
    <t>Grady Wind Energy Center, LLC</t>
  </si>
  <si>
    <t>Grandview Wind Farm III LLC</t>
  </si>
  <si>
    <t>Grandy PV 1</t>
  </si>
  <si>
    <t>Great Bay Solar 1</t>
  </si>
  <si>
    <t>Great Bay Solar I LLC</t>
  </si>
  <si>
    <t>Great Bay Wind Energy Center</t>
  </si>
  <si>
    <t>Great Bay Wind I, LLC</t>
  </si>
  <si>
    <t>Green River Wind Farm</t>
  </si>
  <si>
    <t>Green River Wind Farm, LLC</t>
  </si>
  <si>
    <t>Greene County Meter #1</t>
  </si>
  <si>
    <t>Greensville County Power Station</t>
  </si>
  <si>
    <t>Greenville Farm 2</t>
  </si>
  <si>
    <t>Greenville Farm 2 LLC</t>
  </si>
  <si>
    <t>Grove Solar</t>
  </si>
  <si>
    <t>GRP Franklin Renewable Energy Facility</t>
  </si>
  <si>
    <t>GRP Franklin Renewable Energy Facility, LLC</t>
  </si>
  <si>
    <t>Guernsey Holdings</t>
  </si>
  <si>
    <t>Guersney Holdings LLC</t>
  </si>
  <si>
    <t>Gulf Coast Solar Center I</t>
  </si>
  <si>
    <t>Coronal Development Services</t>
  </si>
  <si>
    <t>Gulf Coast Solar Center II</t>
  </si>
  <si>
    <t>Gulf Coast Solar Center III</t>
  </si>
  <si>
    <t>Hale Community Wind Farm</t>
  </si>
  <si>
    <t>Halyard Henderson Energy Center</t>
  </si>
  <si>
    <t>Halyard Energy Henderson, LLC</t>
  </si>
  <si>
    <t>Halyard Wharton Energy Center</t>
  </si>
  <si>
    <t>Halyard Energy Wharton, LLC</t>
  </si>
  <si>
    <t>Hardee County Solar Farms 1 LLC</t>
  </si>
  <si>
    <t>National Solar Power Partners LLC</t>
  </si>
  <si>
    <t>Hawk Solar</t>
  </si>
  <si>
    <t>Hawkins Solar</t>
  </si>
  <si>
    <t>Hecate Energy Beacon Solar 1</t>
  </si>
  <si>
    <t>Hecate Energy Beacon Solar 1, LLC</t>
  </si>
  <si>
    <t>Heedeh Solar</t>
  </si>
  <si>
    <t>Helen Solar 1</t>
  </si>
  <si>
    <t>Belectric Inc</t>
  </si>
  <si>
    <t>Helen Solar 2</t>
  </si>
  <si>
    <t>Hemlock Solar</t>
  </si>
  <si>
    <t>Hemlock Solar LLC</t>
  </si>
  <si>
    <t>Hereford Holdings`</t>
  </si>
  <si>
    <t>Hereford Holdings LLC</t>
  </si>
  <si>
    <t>Hewlett-Packard (HP) - Andover, MA</t>
  </si>
  <si>
    <t>Hickory</t>
  </si>
  <si>
    <t>Current Energy Group</t>
  </si>
  <si>
    <t>Higgins Solar</t>
  </si>
  <si>
    <t>High Pockets Solar</t>
  </si>
  <si>
    <t>High Pockets Solar, LLC</t>
  </si>
  <si>
    <t>High Shoals PV1</t>
  </si>
  <si>
    <t>Highland Park Project</t>
  </si>
  <si>
    <t>Clear Creek Power</t>
  </si>
  <si>
    <t>Hill County Generation Facility</t>
  </si>
  <si>
    <t>Hilly Branch</t>
  </si>
  <si>
    <t>Enerparc Solar Development, LLC</t>
  </si>
  <si>
    <t>HNL Emergency Power Facility</t>
  </si>
  <si>
    <t>Holger Holdings</t>
  </si>
  <si>
    <t>Holger Holdings LLC</t>
  </si>
  <si>
    <t>Holland Energy Park</t>
  </si>
  <si>
    <t>Holloman Solar Facility</t>
  </si>
  <si>
    <t>Hop Bottom</t>
  </si>
  <si>
    <t>Hop Bottom Energy LLC</t>
  </si>
  <si>
    <t>Hopeful Solar LLC</t>
  </si>
  <si>
    <t>Horse Thief Wind Project, LLC</t>
  </si>
  <si>
    <t>Horseshoe Bend</t>
  </si>
  <si>
    <t>Hudson Ranch Power II LLC</t>
  </si>
  <si>
    <t>HXNAir Solar One</t>
  </si>
  <si>
    <t>HXNAir Solar One LLC</t>
  </si>
  <si>
    <t>Hydrogen Energy California LLC</t>
  </si>
  <si>
    <t>Hydrogen Energy California, LLC</t>
  </si>
  <si>
    <t>Icarus Solar</t>
  </si>
  <si>
    <t>Icebreaker Offshore Wind Farm</t>
  </si>
  <si>
    <t>Lake Erie Energy Development Corp</t>
  </si>
  <si>
    <t>Iga Solar</t>
  </si>
  <si>
    <t>IMPA Anderson Solar Park</t>
  </si>
  <si>
    <t>First Solar Energy LLC</t>
  </si>
  <si>
    <t>Innovative Solar 33</t>
  </si>
  <si>
    <t>Innovative Solar 33, LLC</t>
  </si>
  <si>
    <t>Innovative Solar 34</t>
  </si>
  <si>
    <t>Innovative Solar 34, LLC</t>
  </si>
  <si>
    <t>Innovative Solar 37</t>
  </si>
  <si>
    <t>Innovative Solar 37, LLC</t>
  </si>
  <si>
    <t>Innovative Solar 38</t>
  </si>
  <si>
    <t>Innovative Solar 38, LLC</t>
  </si>
  <si>
    <t>Innovative Solar 47</t>
  </si>
  <si>
    <t>Innovative Solar 47, LLC</t>
  </si>
  <si>
    <t>Innovative Solar 53</t>
  </si>
  <si>
    <t>Innovative Solar 53, LLC</t>
  </si>
  <si>
    <t>Innovative Solar 54</t>
  </si>
  <si>
    <t>Innovative Solar 54, LLC</t>
  </si>
  <si>
    <t>Innovative Solar 55</t>
  </si>
  <si>
    <t>Innovative Solar 55, LLC</t>
  </si>
  <si>
    <t>Innovative Solar 67</t>
  </si>
  <si>
    <t>Innovative Solar 67, LLC</t>
  </si>
  <si>
    <t>Innovative Solar 68</t>
  </si>
  <si>
    <t>Innovative Solar 68, LLC</t>
  </si>
  <si>
    <t>Innovative Solar 71</t>
  </si>
  <si>
    <t>Innovative Solar 71, LLC</t>
  </si>
  <si>
    <t>Innovative Solar 72</t>
  </si>
  <si>
    <t>Innovative Solar 72, LLC</t>
  </si>
  <si>
    <t>Invenergy Nelson Expansion LLC</t>
  </si>
  <si>
    <t>Isabella Fish Flow</t>
  </si>
  <si>
    <t>Isabella Fish Flow Hydro Project LLC</t>
  </si>
  <si>
    <t>Izia Solar</t>
  </si>
  <si>
    <t>Jackson Co. Solar RES</t>
  </si>
  <si>
    <t>Jackson Solar Farm</t>
  </si>
  <si>
    <t>Jackson Solar Farm LLC</t>
  </si>
  <si>
    <t>Jamesville Solar</t>
  </si>
  <si>
    <t>Jamesville Solar LLC</t>
  </si>
  <si>
    <t>Jester Solar</t>
  </si>
  <si>
    <t>Jester Solar LLC</t>
  </si>
  <si>
    <t>Jett Creek Windfarm</t>
  </si>
  <si>
    <t>Jordan Solar</t>
  </si>
  <si>
    <t>June Solar</t>
  </si>
  <si>
    <t>Katherine Solar</t>
  </si>
  <si>
    <t>Kathleen Solar</t>
  </si>
  <si>
    <t>Kawailoa Solar</t>
  </si>
  <si>
    <t>Kawailoa Solar, LLC</t>
  </si>
  <si>
    <t>KDC Solar PR1, LLC</t>
  </si>
  <si>
    <t>Kelly</t>
  </si>
  <si>
    <t>Kelly Energy LLC</t>
  </si>
  <si>
    <t>Kennedy Solar, LLC</t>
  </si>
  <si>
    <t>Keys Energy Center</t>
  </si>
  <si>
    <t>PSEG Keys Energy Center, LLC</t>
  </si>
  <si>
    <t>Kings Mountain Energy Center</t>
  </si>
  <si>
    <t>NTE Carolinas, LLC</t>
  </si>
  <si>
    <t>Kings Park Solar I</t>
  </si>
  <si>
    <t>BQ Energy LLC</t>
  </si>
  <si>
    <t>Kings Park Solar II</t>
  </si>
  <si>
    <t>La Paloma Energy Center</t>
  </si>
  <si>
    <t>Coronado Power Ventures LLC</t>
  </si>
  <si>
    <t>La Paz Solar Tower</t>
  </si>
  <si>
    <t>Enivromission, Inc</t>
  </si>
  <si>
    <t>Lackawanna Energy Center</t>
  </si>
  <si>
    <t>Lake Solar Center LLC</t>
  </si>
  <si>
    <t>Lamesa Solar</t>
  </si>
  <si>
    <t>RES America Developments Inc</t>
  </si>
  <si>
    <t>Lancaster WAD B</t>
  </si>
  <si>
    <t>Laurinburg Industrial Solar</t>
  </si>
  <si>
    <t>Laurinburg Industrial Solar LLC</t>
  </si>
  <si>
    <t>LAX Solar</t>
  </si>
  <si>
    <t>Layline Solar</t>
  </si>
  <si>
    <t>Lebanon Solar 1</t>
  </si>
  <si>
    <t>Windham Solar LLC</t>
  </si>
  <si>
    <t>Lebanon Solar 2</t>
  </si>
  <si>
    <t>Leonardo Wind 3 LLC</t>
  </si>
  <si>
    <t>Lillington Solar</t>
  </si>
  <si>
    <t>Lillington Solar LLC</t>
  </si>
  <si>
    <t>Lindahl Wind Project, LLC</t>
  </si>
  <si>
    <t>Little Bear Solar 1, LLC</t>
  </si>
  <si>
    <t>Little Bear Solar 2, LLC</t>
  </si>
  <si>
    <t>LKL Kingfisher, LLC</t>
  </si>
  <si>
    <t>Longhorn Holdings</t>
  </si>
  <si>
    <t>Longhorn Holdings, LLC</t>
  </si>
  <si>
    <t>Longleaf Solar</t>
  </si>
  <si>
    <t>Lotus Solar</t>
  </si>
  <si>
    <t>Louisburg Solar</t>
  </si>
  <si>
    <t>Louisburg Solar LLC</t>
  </si>
  <si>
    <t>Magic Valley Wind Farm II</t>
  </si>
  <si>
    <t>Magic Valley Wind Farm III LLC</t>
  </si>
  <si>
    <t>Mahoney Lake Hydroelectric</t>
  </si>
  <si>
    <t>Manning PV 1</t>
  </si>
  <si>
    <t>Mariah Renewable Energy Center Phase 2</t>
  </si>
  <si>
    <t>Mariah South LLC</t>
  </si>
  <si>
    <t>Mariah Renewable Energy Center Phase 3</t>
  </si>
  <si>
    <t>Mariah North West LLC</t>
  </si>
  <si>
    <t>Maricopa County Community Colleges- Estr</t>
  </si>
  <si>
    <t>Maricopa East Solar</t>
  </si>
  <si>
    <t>Maricopa East Solar PV, LLC</t>
  </si>
  <si>
    <t>Maricopa West Solar 2</t>
  </si>
  <si>
    <t>Maricopa West Solar PV 2, LLC</t>
  </si>
  <si>
    <t>Marine Corps Logistics Base Solar Facility</t>
  </si>
  <si>
    <t>Marseilles Lock and Dam Hydro</t>
  </si>
  <si>
    <t>Marseilles Land and Water Company</t>
  </si>
  <si>
    <t>Marshall Solar Energy Project</t>
  </si>
  <si>
    <t>Mason Dixon Wind Farm</t>
  </si>
  <si>
    <t>Mason Solar Center LLC</t>
  </si>
  <si>
    <t>Mattawoman Energy Center</t>
  </si>
  <si>
    <t>Mattawoman Energy, LLC</t>
  </si>
  <si>
    <t>Mauka FIT One</t>
  </si>
  <si>
    <t>Mauka Fit One LLC</t>
  </si>
  <si>
    <t>Maverick Solar</t>
  </si>
  <si>
    <t>maverick solar, llc</t>
  </si>
  <si>
    <t>Mayodan Farm</t>
  </si>
  <si>
    <t>Mayodan Farm LLC</t>
  </si>
  <si>
    <t>McCaskey Solar Farm, LLC</t>
  </si>
  <si>
    <t>McDougald Solar, LLC</t>
  </si>
  <si>
    <t>McGrigor Farm Solar</t>
  </si>
  <si>
    <t>McLean Homestead</t>
  </si>
  <si>
    <t>McLean Homestead, LLC</t>
  </si>
  <si>
    <t>Meadowlark Wind</t>
  </si>
  <si>
    <t>Merck</t>
  </si>
  <si>
    <t>MESA 2</t>
  </si>
  <si>
    <t>Michelangelo Wind 1 LLC</t>
  </si>
  <si>
    <t>Michelangelo Wind 3 LLC</t>
  </si>
  <si>
    <t>Michigan Wind 3</t>
  </si>
  <si>
    <t>Michigan Wind 3, LLC</t>
  </si>
  <si>
    <t>Middlesex Energy Center LLC</t>
  </si>
  <si>
    <t>Middletown Energy Center</t>
  </si>
  <si>
    <t>NTE Ohio LLC</t>
  </si>
  <si>
    <t>Midway Solar Farm 1</t>
  </si>
  <si>
    <t>83WI 8ME, LLC</t>
  </si>
  <si>
    <t>Midway Solar Farm II</t>
  </si>
  <si>
    <t>96WI 8ME, LLC</t>
  </si>
  <si>
    <t>Midway Solar Farm III</t>
  </si>
  <si>
    <t>97WI 8ME, LLC</t>
  </si>
  <si>
    <t>Milan</t>
  </si>
  <si>
    <t>Milan Energy LLC</t>
  </si>
  <si>
    <t>Mililani South PV</t>
  </si>
  <si>
    <t>Millikan Farm</t>
  </si>
  <si>
    <t>Millikan Farm, LLC</t>
  </si>
  <si>
    <t>Monroe Solar Facility</t>
  </si>
  <si>
    <t>Montana Solar Facility</t>
  </si>
  <si>
    <t>Moundsville Power</t>
  </si>
  <si>
    <t>Moundsville Power, LLC</t>
  </si>
  <si>
    <t>Mountain Creek Solar Facility</t>
  </si>
  <si>
    <t>Mountain Home Solar</t>
  </si>
  <si>
    <t>Mountain Home Solar, LLC</t>
  </si>
  <si>
    <t>Moxie Freedom Generation Plant</t>
  </si>
  <si>
    <t>Moxie Freedom LLC</t>
  </si>
  <si>
    <t>Mud Springs Wind Project, LLC</t>
  </si>
  <si>
    <t>Murphy Flat Solar</t>
  </si>
  <si>
    <t>Murphy Flat Power, LLC</t>
  </si>
  <si>
    <t>Mustang Run Wind Project LLC</t>
  </si>
  <si>
    <t>NA 1(Hagerstown)</t>
  </si>
  <si>
    <t>Na Pua Makani Wind Project</t>
  </si>
  <si>
    <t>Na Pua Makani Power Partners LLC</t>
  </si>
  <si>
    <t>Neal Hawkins Rd</t>
  </si>
  <si>
    <t>Neches Station, LLC</t>
  </si>
  <si>
    <t>Nolin Hills Wind, LLC</t>
  </si>
  <si>
    <t>North Fork Community Power</t>
  </si>
  <si>
    <t>Phoenix Energy</t>
  </si>
  <si>
    <t>North Rosamond Solar LLC</t>
  </si>
  <si>
    <t>North Siler Farm</t>
  </si>
  <si>
    <t>North Siler Farm, LLC</t>
  </si>
  <si>
    <t>North Slope, LLC</t>
  </si>
  <si>
    <t>North Slope LLC</t>
  </si>
  <si>
    <t>O'Shea Solar Farm</t>
  </si>
  <si>
    <t>OCI Alamo 6 LLC</t>
  </si>
  <si>
    <t>okeechobee clean enr</t>
  </si>
  <si>
    <t>Okeechobee Clean Energy Center</t>
  </si>
  <si>
    <t>Old Settler Wind</t>
  </si>
  <si>
    <t>Old Settler Wind, LLC</t>
  </si>
  <si>
    <t>Oneida County- DPW</t>
  </si>
  <si>
    <t>Onondaga County - Oak Orchard WWTP</t>
  </si>
  <si>
    <t>Onondaga County- Clearwater</t>
  </si>
  <si>
    <t>Onondaga County- Jamesville</t>
  </si>
  <si>
    <t>Onslow Energy</t>
  </si>
  <si>
    <t>Optimum Wind 3 LLC</t>
  </si>
  <si>
    <t>Optimum Wind 4 LLC</t>
  </si>
  <si>
    <t>Optimum Wind 5 LLC</t>
  </si>
  <si>
    <t>Optimum Wind 6 LLC</t>
  </si>
  <si>
    <t>Optimum Wind 7 LLC</t>
  </si>
  <si>
    <t>Orange County Solar Farm (NY)</t>
  </si>
  <si>
    <t>Orchard Hills Renewable Energy Station</t>
  </si>
  <si>
    <t>Orchard Ranch Solar</t>
  </si>
  <si>
    <t>Orchard Ranch Solar, LLC</t>
  </si>
  <si>
    <t>Oregon Clean Energy Center</t>
  </si>
  <si>
    <t>Organ Church Solar</t>
  </si>
  <si>
    <t>Oro Loma</t>
  </si>
  <si>
    <t>Ostrich Farm</t>
  </si>
  <si>
    <t>Ostrich Farm LLC</t>
  </si>
  <si>
    <t>Owatonna Energy Station</t>
  </si>
  <si>
    <t>Oxbow Creek</t>
  </si>
  <si>
    <t>Oxbow Creek Energy LLC</t>
  </si>
  <si>
    <t>Palmer Renewable Energy</t>
  </si>
  <si>
    <t>Panda Hummel Station LLC</t>
  </si>
  <si>
    <t>Patriot Wind Farm</t>
  </si>
  <si>
    <t>Paynesville Wind Farm</t>
  </si>
  <si>
    <t>Paynesville Wind, LLC</t>
  </si>
  <si>
    <t>Peanut Farm</t>
  </si>
  <si>
    <t>Peanut Farm LLC</t>
  </si>
  <si>
    <t>Pecan Creek Energy Center</t>
  </si>
  <si>
    <t>NTE Texas, LLC</t>
  </si>
  <si>
    <t>Pecan Solar</t>
  </si>
  <si>
    <t>Pecan Solar LLC</t>
  </si>
  <si>
    <t>Perennial Wind Chaser Station</t>
  </si>
  <si>
    <t>Perennial-Wind Chaser LLC</t>
  </si>
  <si>
    <t>Pike Road Solar</t>
  </si>
  <si>
    <t>Pine Valley Solar Farm, LLC</t>
  </si>
  <si>
    <t>Calvert Energy LLC</t>
  </si>
  <si>
    <t>Pinecrest Energy Center</t>
  </si>
  <si>
    <t>Pinewood Solar Center LLC</t>
  </si>
  <si>
    <t>Pit 64</t>
  </si>
  <si>
    <t>Pit 64 Farm, LLC</t>
  </si>
  <si>
    <t>Playa Solar</t>
  </si>
  <si>
    <t>Playa Solar 2</t>
  </si>
  <si>
    <t>Pocatello Solar</t>
  </si>
  <si>
    <t>Pocatello Solar 1, LLC</t>
  </si>
  <si>
    <t>Poplars Ranch Solar LLC</t>
  </si>
  <si>
    <t>Port Comfort Power LLC</t>
  </si>
  <si>
    <t>Portal Ridge Solar A, LLC</t>
  </si>
  <si>
    <t>Portal Ridge Solar B, LLC</t>
  </si>
  <si>
    <t>Portal Ridge Solar C, LLC</t>
  </si>
  <si>
    <t>Prospector Windfarm</t>
  </si>
  <si>
    <t>Providence Solar</t>
  </si>
  <si>
    <t>Providence Solar Center, LLC</t>
  </si>
  <si>
    <t>Pryor Caves Wind Project, LLC</t>
  </si>
  <si>
    <t>Purdys Run Energy, LLC</t>
  </si>
  <si>
    <t>Quail Holdings</t>
  </si>
  <si>
    <t>Quail Holdings, LLC</t>
  </si>
  <si>
    <t>RC Thomas Hydroelectric Project</t>
  </si>
  <si>
    <t>RE Tranquility 8</t>
  </si>
  <si>
    <t>RE Tranquillity 8 LLC</t>
  </si>
  <si>
    <t>Red Glen</t>
  </si>
  <si>
    <t>Red Glen Energy LLC</t>
  </si>
  <si>
    <t>Red Rock Hydro Plant</t>
  </si>
  <si>
    <t>Redwood 4 Solar Farm</t>
  </si>
  <si>
    <t>54 KR 8me LLC</t>
  </si>
  <si>
    <t>Remington Solar Facility</t>
  </si>
  <si>
    <t>RES Ag - DM 2-1 LLC</t>
  </si>
  <si>
    <t>Revolution Energy Solutions LLC</t>
  </si>
  <si>
    <t>RES Ag - DM 4-3 LLC</t>
  </si>
  <si>
    <t>Reynolds Creek</t>
  </si>
  <si>
    <t>Rhubarb One</t>
  </si>
  <si>
    <t>Rhubarb One LLC</t>
  </si>
  <si>
    <t>Rhubarb One SC</t>
  </si>
  <si>
    <t>Rio Mesa SEGF 2</t>
  </si>
  <si>
    <t>Rio Mesa Solar II LLC</t>
  </si>
  <si>
    <t>Rio Mesa Solar Facility 1</t>
  </si>
  <si>
    <t>Rio Mesa Solar I LLC</t>
  </si>
  <si>
    <t>RJ Solar</t>
  </si>
  <si>
    <t>Roady Lane Farm LLC</t>
  </si>
  <si>
    <t>Robin Solar</t>
  </si>
  <si>
    <t>Rocksprings</t>
  </si>
  <si>
    <t>Rocksprings Val Verde Wind, LLC</t>
  </si>
  <si>
    <t>Rockwood Energy Center LLC</t>
  </si>
  <si>
    <t>Roman Solar</t>
  </si>
  <si>
    <t>Round Hill PV1</t>
  </si>
  <si>
    <t>Sadie Solar</t>
  </si>
  <si>
    <t>San Roman Wind I, LLC</t>
  </si>
  <si>
    <t>Sandy Ridge Solar Farm</t>
  </si>
  <si>
    <t>Sandy Ridge Solar Farm, LLC</t>
  </si>
  <si>
    <t>Sangamon Wind One LLC</t>
  </si>
  <si>
    <t>American Wind Energy Management Corp.</t>
  </si>
  <si>
    <t>Sangamon Wind Two LLC</t>
  </si>
  <si>
    <t>Schofield Generating Station</t>
  </si>
  <si>
    <t>Scioto Ridge Wind Farm</t>
  </si>
  <si>
    <t>Searchlight Wind</t>
  </si>
  <si>
    <t>Searchlight Wind Energy LLC</t>
  </si>
  <si>
    <t>Sellers Farm Solar</t>
  </si>
  <si>
    <t>Shadow Solar</t>
  </si>
  <si>
    <t>Shell Chemical Appalachia LLC</t>
  </si>
  <si>
    <t>Shelter Solar</t>
  </si>
  <si>
    <t>Shippenville</t>
  </si>
  <si>
    <t>Shippenville Energy LLC</t>
  </si>
  <si>
    <t>Shoe Creek Solar, LLC</t>
  </si>
  <si>
    <t>Shoreham Solar Commons</t>
  </si>
  <si>
    <t>Shorthorn Holdings</t>
  </si>
  <si>
    <t>Shorthorn Holdings, LLC</t>
  </si>
  <si>
    <t>Sibley Wind</t>
  </si>
  <si>
    <t>Sibley Wind Substation LLC</t>
  </si>
  <si>
    <t>Signature Solar</t>
  </si>
  <si>
    <t>Smithfield Solar LLC</t>
  </si>
  <si>
    <t>Snow Mountain Solar, LLC</t>
  </si>
  <si>
    <t>Soluga Farms IV</t>
  </si>
  <si>
    <t>Sonoran Energy Project</t>
  </si>
  <si>
    <t>AltaGas Sonoran Energy Inc</t>
  </si>
  <si>
    <t>Sonoran West Solar EGS</t>
  </si>
  <si>
    <t>Sonoran West Solar Holdings LLC</t>
  </si>
  <si>
    <t>South Dunes Power Plant</t>
  </si>
  <si>
    <t>Jordan Cove Energy Project LP</t>
  </si>
  <si>
    <t>South Field Energy</t>
  </si>
  <si>
    <t>South Field Energy, LLC</t>
  </si>
  <si>
    <t>Soy Solar</t>
  </si>
  <si>
    <t>Soy Solar LLC</t>
  </si>
  <si>
    <t>Spring Mill Solar RES</t>
  </si>
  <si>
    <t>Spring Valley Farm</t>
  </si>
  <si>
    <t>Spring Valley Farm, LLC</t>
  </si>
  <si>
    <t>Spring Valley Farm 2, LLC</t>
  </si>
  <si>
    <t>Springbok 3 Solar Farm</t>
  </si>
  <si>
    <t>64KT 8me LLC</t>
  </si>
  <si>
    <t>SRF Sorghum to Ethanol Advanced Biorefin</t>
  </si>
  <si>
    <t>Southeast Renewable Fuels, LLC</t>
  </si>
  <si>
    <t>St. Matthews Solar</t>
  </si>
  <si>
    <t>St. Matthews Solar, LLC</t>
  </si>
  <si>
    <t>St. Pauls Solar 1, LLC</t>
  </si>
  <si>
    <t>Stargate Point Comfort</t>
  </si>
  <si>
    <t>Sargas Texas, LLC</t>
  </si>
  <si>
    <t>Stella Wind Farm</t>
  </si>
  <si>
    <t>Stella Wind Farm II</t>
  </si>
  <si>
    <t>Stonewall</t>
  </si>
  <si>
    <t>Green Energy Partners LLC</t>
  </si>
  <si>
    <t>Subase Microgrid Project</t>
  </si>
  <si>
    <t>Sugar Creek Wind One LLC</t>
  </si>
  <si>
    <t>Summit Ridge I Wind Farm</t>
  </si>
  <si>
    <t>LotusWorks-Summit Ridge I, LLC</t>
  </si>
  <si>
    <t>Sumrall I Solar Farm</t>
  </si>
  <si>
    <t>MS Solar 2, LLC</t>
  </si>
  <si>
    <t>Sumrall II Solar Farm</t>
  </si>
  <si>
    <t>MS Solar 3, LLC</t>
  </si>
  <si>
    <t>SunCoke Energy South Shore Facility</t>
  </si>
  <si>
    <t>SunE Redlands</t>
  </si>
  <si>
    <t>SunE Solar XVIII Project 1, LLC</t>
  </si>
  <si>
    <t>Sunshine Valley Solar</t>
  </si>
  <si>
    <t>Sunwind Doyle Wind</t>
  </si>
  <si>
    <t>Sunwind Energy Solutions, LLLP</t>
  </si>
  <si>
    <t>Tamworth Holdings</t>
  </si>
  <si>
    <t>Tamworth Holdings, LLC</t>
  </si>
  <si>
    <t>Tarboro Farm</t>
  </si>
  <si>
    <t>Tarboro Farm, LLC</t>
  </si>
  <si>
    <t>Tate Solar</t>
  </si>
  <si>
    <t>Tehachapi Spindle</t>
  </si>
  <si>
    <t>Beacon Power LLC</t>
  </si>
  <si>
    <t>Tenaska Westmoreland Generating Station</t>
  </si>
  <si>
    <t>Tenaska Pennsylvania Partners, LLC</t>
  </si>
  <si>
    <t>Terrapin Hills Wind Farm</t>
  </si>
  <si>
    <t>Tex-Mex Renewable Energy Project, LLC</t>
  </si>
  <si>
    <t>Texas Clean Energy Project</t>
  </si>
  <si>
    <t>Summit Texas Clean Energy</t>
  </si>
  <si>
    <t>Thermo Solar PV-01</t>
  </si>
  <si>
    <t>Tides Lane Farm</t>
  </si>
  <si>
    <t>Tower Solar Center LLC</t>
  </si>
  <si>
    <t>Town of Halfmoon</t>
  </si>
  <si>
    <t>Trinity Solar</t>
  </si>
  <si>
    <t>Trinity Solar, LLC</t>
  </si>
  <si>
    <t>Trishe Wind Colorado</t>
  </si>
  <si>
    <t>Trishe Wind Ohio LLC</t>
  </si>
  <si>
    <t>Troutdale Energy Center</t>
  </si>
  <si>
    <t>Troutdale Energy Center LLC</t>
  </si>
  <si>
    <t>Turkey Creek PV1</t>
  </si>
  <si>
    <t>Turrill Solar Farm</t>
  </si>
  <si>
    <t>Twin Forks Wind Farm LLC</t>
  </si>
  <si>
    <t>Two Mile Desert Project</t>
  </si>
  <si>
    <t>Advanced Solar Power Holdings, Inc</t>
  </si>
  <si>
    <t>Union Valley Energy Center</t>
  </si>
  <si>
    <t>Univ Minnesota CHP Plant</t>
  </si>
  <si>
    <t>Foster Wheeler Twin Cities</t>
  </si>
  <si>
    <t>VA Offshore Wind Project (VOWTAP)</t>
  </si>
  <si>
    <t>Van Alstyne Energy Center</t>
  </si>
  <si>
    <t>Van Erk Dairy LLC</t>
  </si>
  <si>
    <t>Van Nuys Solar</t>
  </si>
  <si>
    <t>Vaughn Creek PV1</t>
  </si>
  <si>
    <t>Venus Wind 3 LLC</t>
  </si>
  <si>
    <t>Vici Wind Farm</t>
  </si>
  <si>
    <t>Waipio Solar</t>
  </si>
  <si>
    <t>Waipio PV, LLC</t>
  </si>
  <si>
    <t>Wallace Solar 2</t>
  </si>
  <si>
    <t>Wallace Solar 2 LLC</t>
  </si>
  <si>
    <t>Walnut Ridge Wind Farm</t>
  </si>
  <si>
    <t>Walnut Ridge Wind, LLC</t>
  </si>
  <si>
    <t>Warbler Holdings</t>
  </si>
  <si>
    <t>Warbler Holdings, LLC</t>
  </si>
  <si>
    <t>Waste Mangement Redwood LFGTE</t>
  </si>
  <si>
    <t>Waterman Turnout Hydroelectric</t>
  </si>
  <si>
    <t>San Bernardino Valley Municipal Water District</t>
  </si>
  <si>
    <t>Watkins Glen Wind Energy Center</t>
  </si>
  <si>
    <t>Watkins Glen Wind LLC</t>
  </si>
  <si>
    <t>WED Coventry 5</t>
  </si>
  <si>
    <t>WED Coventry Five, LLC</t>
  </si>
  <si>
    <t>Weldon Solar</t>
  </si>
  <si>
    <t>Weldon Solar LLC</t>
  </si>
  <si>
    <t>Wellons Farm</t>
  </si>
  <si>
    <t>Wellons Farm, LLC</t>
  </si>
  <si>
    <t>West Bridgewater AB</t>
  </si>
  <si>
    <t>West Siler Farm LLC</t>
  </si>
  <si>
    <t>Wheaton Solar</t>
  </si>
  <si>
    <t>White Camp Solar</t>
  </si>
  <si>
    <t>White Camp Solar LLC</t>
  </si>
  <si>
    <t>White Street Renewables</t>
  </si>
  <si>
    <t>White Street Renewables LLC</t>
  </si>
  <si>
    <t>Whiteville Solar 2</t>
  </si>
  <si>
    <t>Whiteville Solar 2, LLC</t>
  </si>
  <si>
    <t>Wildcat Point</t>
  </si>
  <si>
    <t>Wildcat Wind Farm II LLC`</t>
  </si>
  <si>
    <t>Wildwood Solar II</t>
  </si>
  <si>
    <t>Wilfork Solar</t>
  </si>
  <si>
    <t>Willard Solar</t>
  </si>
  <si>
    <t>Willard Solar, LLC</t>
  </si>
  <si>
    <t>Willoughby PV1</t>
  </si>
  <si>
    <t>Willow Spring Solar 3, LLC</t>
  </si>
  <si>
    <t>Willow Spring Solar, LLC</t>
  </si>
  <si>
    <t>Willow Spring Windfarm</t>
  </si>
  <si>
    <t>Windhub Solar A LLC</t>
  </si>
  <si>
    <t>Windhub Solar B, LLC</t>
  </si>
  <si>
    <t>Wolf Hollow II</t>
  </si>
  <si>
    <t>Wommack Farm</t>
  </si>
  <si>
    <t>Wommack Farm, LLC</t>
  </si>
  <si>
    <t>Wright Solar Park</t>
  </si>
  <si>
    <t>Wright Solar Park, LLC</t>
  </si>
  <si>
    <t>Zuni Solar 1</t>
  </si>
  <si>
    <t>Zuni Solar 2</t>
  </si>
  <si>
    <t>Appears in EIA 860 2016</t>
  </si>
  <si>
    <t>Hancock Creek Hydroelectric Project</t>
  </si>
  <si>
    <t>Albany Solar</t>
  </si>
  <si>
    <t>Annandale Solar</t>
  </si>
  <si>
    <t>Atwater Solar</t>
  </si>
  <si>
    <t>Dodge Center Solar</t>
  </si>
  <si>
    <t>Eastwood Solar</t>
  </si>
  <si>
    <t>Hastings Solar</t>
  </si>
  <si>
    <t>Lake Emily Solar</t>
  </si>
  <si>
    <t>Lake Pulaski Solar</t>
  </si>
  <si>
    <t>Lawrence Creek Solar</t>
  </si>
  <si>
    <t>Montrose Solar</t>
  </si>
  <si>
    <t>Paynesville Solar</t>
  </si>
  <si>
    <t>Pine Island Solar</t>
  </si>
  <si>
    <t>Waseca Solar</t>
  </si>
  <si>
    <t>West Faribault Solar</t>
  </si>
  <si>
    <t>West Waconia Solar</t>
  </si>
  <si>
    <t>Innovative Solar 42</t>
  </si>
  <si>
    <t>Innovative Solar 42, LLC</t>
  </si>
  <si>
    <t>Innovative Solar 31</t>
  </si>
  <si>
    <t>Innovative Solar 31, LLC</t>
  </si>
  <si>
    <t>KIUC Kapaia PV and BA Storage Project</t>
  </si>
  <si>
    <t>Tesla Inc.</t>
  </si>
  <si>
    <t>Big Level Wind</t>
  </si>
  <si>
    <t>Big Level Wind LLC</t>
  </si>
  <si>
    <t>Hattiesburg Solar Farm</t>
  </si>
  <si>
    <t>Hattiesburg Farm, LLC</t>
  </si>
  <si>
    <t>Peanut Solar</t>
  </si>
  <si>
    <t>Peanut Solar LLC</t>
  </si>
  <si>
    <t>Solar Blythe 2</t>
  </si>
  <si>
    <t>NRG Solar Blythe II LLC</t>
  </si>
  <si>
    <t>Marquette Energy Center</t>
  </si>
  <si>
    <t>Millington Solar Farm</t>
  </si>
  <si>
    <t>SR Millington, LLC</t>
  </si>
  <si>
    <t>Westside Energy Station</t>
  </si>
  <si>
    <t>El Cajon Energy Storage</t>
  </si>
  <si>
    <t>SDGE Batteries</t>
  </si>
  <si>
    <t>Escondido Energy Storage</t>
  </si>
  <si>
    <t>White Wing Solar</t>
  </si>
  <si>
    <t>Hector Farm</t>
  </si>
  <si>
    <t>Hector Farm, LLC</t>
  </si>
  <si>
    <t>Upton County Solar</t>
  </si>
  <si>
    <t>CoTAL Solar Farm</t>
  </si>
  <si>
    <t>FL Solar 1, LLC</t>
  </si>
  <si>
    <t>LaFayette Solar Farm</t>
  </si>
  <si>
    <t>AL Solar A, LLC</t>
  </si>
  <si>
    <t>Oceana Solar</t>
  </si>
  <si>
    <t>Sweetheart Lake Hydroelectric Facility</t>
  </si>
  <si>
    <t>Juneau Hydropower, Inc</t>
  </si>
  <si>
    <t>CPV Fairview Energy Center</t>
  </si>
  <si>
    <t>CPV Fairview, LLC</t>
  </si>
  <si>
    <t>Voyager Wind I</t>
  </si>
  <si>
    <t>Sand Creek Wind Farm</t>
  </si>
  <si>
    <t>Baron Winds Farm</t>
  </si>
  <si>
    <t>Bay Branch Solar</t>
  </si>
  <si>
    <t>Hexagon Energy</t>
  </si>
  <si>
    <t>Jacobson 5 MW Solar</t>
  </si>
  <si>
    <t>CMEEC - Rogers Rd Solar</t>
  </si>
  <si>
    <t>CMEEC - Hollyhock Solar</t>
  </si>
  <si>
    <t>CMEEC - Polaris Park Solar</t>
  </si>
  <si>
    <t>CMEEC - Navy NE Trident</t>
  </si>
  <si>
    <t>cleco power llc</t>
  </si>
  <si>
    <t>st mary's</t>
  </si>
  <si>
    <t>St. Mary Clean Energy Center</t>
  </si>
  <si>
    <t>Rush Creek Wind</t>
  </si>
  <si>
    <t>Worcester Landfill</t>
  </si>
  <si>
    <t>City of Worcester DPW</t>
  </si>
  <si>
    <t>DG AMP Solar Bowling Green</t>
  </si>
  <si>
    <t>DG AMP Solar, LLC</t>
  </si>
  <si>
    <t>Brantley Solar</t>
  </si>
  <si>
    <t>Fox Creek Solar</t>
  </si>
  <si>
    <t>NRG Renew Canal 1 CSG LLC</t>
  </si>
  <si>
    <t>NRG Renew Canal 1 LLC</t>
  </si>
  <si>
    <t>BRE NC Solar 2</t>
  </si>
  <si>
    <t>BRE NC Solar 2, LLC</t>
  </si>
  <si>
    <t>BRE NC Solar 3</t>
  </si>
  <si>
    <t>BRE NC Solar 3, LLC</t>
  </si>
  <si>
    <t>BRE NC Solar 4</t>
  </si>
  <si>
    <t>BRE NC Solar 4, LLC</t>
  </si>
  <si>
    <t>Howardtown Farm</t>
  </si>
  <si>
    <t>Howardtown Farm, LLC</t>
  </si>
  <si>
    <t>Auten Road Farm, LLC</t>
  </si>
  <si>
    <t>Cypress Creek Renewables</t>
  </si>
  <si>
    <t>Cork Oak Solar</t>
  </si>
  <si>
    <t>Cork Oak Solar LLC</t>
  </si>
  <si>
    <t>Sunflower Solar</t>
  </si>
  <si>
    <t>Sunflower Solar LLC</t>
  </si>
  <si>
    <t>NRG Solar Mule, LLC</t>
  </si>
  <si>
    <t>Henrietta D Energy Storage LLC</t>
  </si>
  <si>
    <t>M&amp;G Resins USA</t>
  </si>
  <si>
    <t>M&amp;G Resins USA, LLC</t>
  </si>
  <si>
    <t>Energy Nuevo Storage Farm</t>
  </si>
  <si>
    <t>Shakopee Energy Park</t>
  </si>
  <si>
    <t>Rabbit Hill Energy Storage Project</t>
  </si>
  <si>
    <t>Mission Rock Energy Center</t>
  </si>
  <si>
    <t>Mission Rock Energy Center, LLC</t>
  </si>
  <si>
    <t>Townsite Solar Project</t>
  </si>
  <si>
    <t>Skylar Resources, LP</t>
  </si>
  <si>
    <t>Rock Creek Wind Project</t>
  </si>
  <si>
    <t>Moffett Solar Project</t>
  </si>
  <si>
    <t>Moffett Solar 1, LLC</t>
  </si>
  <si>
    <t>Ridgeland Solar Project</t>
  </si>
  <si>
    <t>Ridgeland Solar Farm I, LLC</t>
  </si>
  <si>
    <t>CE&amp;P Imperial Valley 1</t>
  </si>
  <si>
    <t>California Ethanol Power, LLC</t>
  </si>
  <si>
    <t>Allen Combined Cycle Plant</t>
  </si>
  <si>
    <t>Nixa Solar, LLC</t>
  </si>
  <si>
    <t>Tisch Mills Wind</t>
  </si>
  <si>
    <t>San Joaquin Solar</t>
  </si>
  <si>
    <t>GASNA 6P, LLC</t>
  </si>
  <si>
    <t>alabama power company</t>
  </si>
  <si>
    <t>fort rucker</t>
  </si>
  <si>
    <t>Fort Rucker Solar Array</t>
  </si>
  <si>
    <t>ANAD Solar Array</t>
  </si>
  <si>
    <t>Annapolis Solar Park, LLC</t>
  </si>
  <si>
    <t>Pearl Solar</t>
  </si>
  <si>
    <t>TRS Fuel Cell</t>
  </si>
  <si>
    <t>TRS Fuel Cell, LLC</t>
  </si>
  <si>
    <t>Cimarron Bend Wind Project II, LLC</t>
  </si>
  <si>
    <t>Western Plains Wind Farm</t>
  </si>
  <si>
    <t>Blue Summit Storage, LLC</t>
  </si>
  <si>
    <t>Tanager Holdings</t>
  </si>
  <si>
    <t>Tanager Holdings, LLC</t>
  </si>
  <si>
    <t>Friesian Holdings</t>
  </si>
  <si>
    <t>Friesian Holdings, LLC</t>
  </si>
  <si>
    <t>FDS Co-Generation Facility</t>
  </si>
  <si>
    <t>FDS Coke Plant, LLC</t>
  </si>
  <si>
    <t>WakeSun, LLC CSG</t>
  </si>
  <si>
    <t>SunShare Management</t>
  </si>
  <si>
    <t>Gaines County</t>
  </si>
  <si>
    <t>Stanton Energy Reliability Center</t>
  </si>
  <si>
    <t>DESI-1 Battery Energy Storage Facility</t>
  </si>
  <si>
    <t>JED Solid Waste Mgmt Renewable LFG Energy</t>
  </si>
  <si>
    <t>Chicago Bridge &amp; Iron Company</t>
  </si>
  <si>
    <t>Ursa Community Solar</t>
  </si>
  <si>
    <t>Orion Community Solar</t>
  </si>
  <si>
    <t>New Colony Wind Project</t>
  </si>
  <si>
    <t>WPD Wind Projects Inc</t>
  </si>
  <si>
    <t>Sadiebrook Solar, LLC</t>
  </si>
  <si>
    <t>Weld 1 Community Solar Array</t>
  </si>
  <si>
    <t>Logan 1 Community Solar Array</t>
  </si>
  <si>
    <t>Conejos 1 Community Solar Array</t>
  </si>
  <si>
    <t>Arapahoe 3 Community Solar Array</t>
  </si>
  <si>
    <t>Xcel Adams 2 Community Solar Array</t>
  </si>
  <si>
    <t>Xcel Adams 1 Community Solar Array</t>
  </si>
  <si>
    <t>Rattlesnake Power, LLC</t>
  </si>
  <si>
    <t>Simcoe Solar</t>
  </si>
  <si>
    <t>Osawatomie Power Plant South Sub</t>
  </si>
  <si>
    <t>Osawatomie Power Plant North Sub</t>
  </si>
  <si>
    <t>Shirley Landfill</t>
  </si>
  <si>
    <t>Altus Power America Management, LLC</t>
  </si>
  <si>
    <t>DDR Shoppers World</t>
  </si>
  <si>
    <t>Spartan</t>
  </si>
  <si>
    <t>Cedarville</t>
  </si>
  <si>
    <t>Phantom Solar</t>
  </si>
  <si>
    <t>Phantom Solar, LLC</t>
  </si>
  <si>
    <t>Deerfield Solar</t>
  </si>
  <si>
    <t>LSDP 11, LLC</t>
  </si>
  <si>
    <t>American Kings Solar, LLC</t>
  </si>
  <si>
    <t>Rowan Solar NC LLC</t>
  </si>
  <si>
    <t>Royal Wine Corp Solar Power Plant</t>
  </si>
  <si>
    <t>Royal Wine Corp</t>
  </si>
  <si>
    <t>Jersey Holdings</t>
  </si>
  <si>
    <t>Jersey Holdings LLC</t>
  </si>
  <si>
    <t>Tungsten Mountain</t>
  </si>
  <si>
    <t>Renovo Energy Center</t>
  </si>
  <si>
    <t>Suwannee Solar Facility</t>
  </si>
  <si>
    <t>Duke Energy Florida, LLC</t>
  </si>
  <si>
    <t>Bluebell Solar</t>
  </si>
  <si>
    <t>Bluebell Solar, LLC</t>
  </si>
  <si>
    <t>PVN Milliken, LLC</t>
  </si>
  <si>
    <t>SunAnza</t>
  </si>
  <si>
    <t>Iron Horse Solar 4, LLC</t>
  </si>
  <si>
    <t>BHE Pueblo 2 Community Solar Array</t>
  </si>
  <si>
    <t>Salt Springs Wind Farm</t>
  </si>
  <si>
    <t>Cloverdale Solar Center</t>
  </si>
  <si>
    <t>7-Mile Ridge Wind Project</t>
  </si>
  <si>
    <t>Hampshire College</t>
  </si>
  <si>
    <t>Town of Lexington Solar</t>
  </si>
  <si>
    <t>Sullivan County - Adult Care Solar</t>
  </si>
  <si>
    <t>Oswego County - Fulton Solar</t>
  </si>
  <si>
    <t>Jefferson-Lewis BOCES Solar</t>
  </si>
  <si>
    <t>Montgomery County - Correctional Facility</t>
  </si>
  <si>
    <t>Weber State University - Davis Campus Solar</t>
  </si>
  <si>
    <t>Intel - Ocotillo Campus Solar</t>
  </si>
  <si>
    <t>South Sioux City Solar</t>
  </si>
  <si>
    <t>Valley Sanitary District WTP Solar</t>
  </si>
  <si>
    <t>Colgreen North Shore Solar Farm</t>
  </si>
  <si>
    <t>Sunpin Holdings, LLC</t>
  </si>
  <si>
    <t>Neenach Solar Center</t>
  </si>
  <si>
    <t>Enerparc Inc.</t>
  </si>
  <si>
    <t>Sun Streams, LLC</t>
  </si>
  <si>
    <t>Osceola Solar, LLC</t>
  </si>
  <si>
    <t>Eastway Solar, LLC</t>
  </si>
  <si>
    <t>Webster Holdco Solar</t>
  </si>
  <si>
    <t>Webster Holdco LLC</t>
  </si>
  <si>
    <t>Orbit Energy RI</t>
  </si>
  <si>
    <t>Bluesphere Corporate</t>
  </si>
  <si>
    <t>Farmington Holdco Solar</t>
  </si>
  <si>
    <t>Farmington Holdco LLC</t>
  </si>
  <si>
    <t>Dodge Holdco Solar</t>
  </si>
  <si>
    <t>Dodge Holdco LLC</t>
  </si>
  <si>
    <t>Hwy 14 Holdco Solar</t>
  </si>
  <si>
    <t>Hwy 14 Holdco, LLC</t>
  </si>
  <si>
    <t>Pine Island Holdco, LLC</t>
  </si>
  <si>
    <t>Big Lake Holdco Solar</t>
  </si>
  <si>
    <t>Big Lake Holdco LLC</t>
  </si>
  <si>
    <t>Forest Lake Solar</t>
  </si>
  <si>
    <t>Forest Lake Holdco LLC</t>
  </si>
  <si>
    <t>Wabasha Holdco Solar</t>
  </si>
  <si>
    <t>Wabasha Holdco LLC</t>
  </si>
  <si>
    <t>Genentech Vacaville Meter #1</t>
  </si>
  <si>
    <t>US GSA - Sacramento</t>
  </si>
  <si>
    <t>Garrett County - DPU Treatment Plant</t>
  </si>
  <si>
    <t>Thigpen Farms Solar, LLC</t>
  </si>
  <si>
    <t>Bird Machine Solar Farm</t>
  </si>
  <si>
    <t>Bird Machine Solar Farm, LLC</t>
  </si>
  <si>
    <t>Iron Horse Solar I CSG</t>
  </si>
  <si>
    <t>Iron Horse Solar 1, LLC</t>
  </si>
  <si>
    <t>Astra Wind Farm</t>
  </si>
  <si>
    <t>Astra Wind LLC</t>
  </si>
  <si>
    <t>Williams Solar, LLC</t>
  </si>
  <si>
    <t>Dept of General Services -FTB</t>
  </si>
  <si>
    <t>California PV Energy 2, LLC</t>
  </si>
  <si>
    <t>Cooperative Solar One</t>
  </si>
  <si>
    <t>Bashaw Solar CSG 1, LLC</t>
  </si>
  <si>
    <t>Bashaw Solar 1, LLC</t>
  </si>
  <si>
    <t>Timothy Lake Powerhouse</t>
  </si>
  <si>
    <t>Homestead Wind LLC</t>
  </si>
  <si>
    <t>Springfield Project Development LLC</t>
  </si>
  <si>
    <t>Wildomar Solar</t>
  </si>
  <si>
    <t>Milestone Wildomar LLC</t>
  </si>
  <si>
    <t>Prairie Wind Farm</t>
  </si>
  <si>
    <t>Carl Friedrich Gauss Solar</t>
  </si>
  <si>
    <t>Carl Friedrich Gauss Solar LLC</t>
  </si>
  <si>
    <t>Deerfield Wind Energy, LLC</t>
  </si>
  <si>
    <t>Halifax Solar LLC</t>
  </si>
  <si>
    <t>Boulder Solar II, LLC</t>
  </si>
  <si>
    <t>AEP Renewables</t>
  </si>
  <si>
    <t>Sauk DPC Solar</t>
  </si>
  <si>
    <t>SoCore Energy LLC</t>
  </si>
  <si>
    <t>Lafayette DPC Solar</t>
  </si>
  <si>
    <t>Conrath DPC Solar</t>
  </si>
  <si>
    <t>Warren DPC Solar</t>
  </si>
  <si>
    <t>Liberty Pole DPC Solar</t>
  </si>
  <si>
    <t>Downsville DPC Solar</t>
  </si>
  <si>
    <t>Mt. Hope DPC Solar</t>
  </si>
  <si>
    <t>Medford DPC Solar</t>
  </si>
  <si>
    <t>Whistling Winds DPC Solar</t>
  </si>
  <si>
    <t>Carter Solar One, LLC</t>
  </si>
  <si>
    <t>Alternative Power Development Northwest, LLC</t>
  </si>
  <si>
    <t>Jackpot Solar North, LLC</t>
  </si>
  <si>
    <t>Jackpot Solar South, LLC</t>
  </si>
  <si>
    <t>Jackpot Solar East, LLC</t>
  </si>
  <si>
    <t>Jackpot Solar West, LLC</t>
  </si>
  <si>
    <t>Willow Springs Wind Farm</t>
  </si>
  <si>
    <t>Willow Springs Windfarm, LLC</t>
  </si>
  <si>
    <t>Dermott Wind</t>
  </si>
  <si>
    <t>Dermott Wind, LLC</t>
  </si>
  <si>
    <t>Salem Harbor Station NGCC</t>
  </si>
  <si>
    <t>Footprint Salem Harbor Development LP</t>
  </si>
  <si>
    <t>Time Warner Cable - Knowles</t>
  </si>
  <si>
    <t>Oliver Wind III, LLC</t>
  </si>
  <si>
    <t>Mt. Tom Solar Project</t>
  </si>
  <si>
    <t>Mt. Tom Solar, LLC</t>
  </si>
  <si>
    <t>Big Blue River Wind Farm</t>
  </si>
  <si>
    <t>Big Blue Wind Farm, LLC (TX)</t>
  </si>
  <si>
    <t>Northampton Landfill Solar PV</t>
  </si>
  <si>
    <t>Ameresco Glendale Road Solar PV LLC</t>
  </si>
  <si>
    <t>NET Power La Porte Station</t>
  </si>
  <si>
    <t>NET Power, LLC</t>
  </si>
  <si>
    <t>Correctional Solar LLC</t>
  </si>
  <si>
    <t>Sappony Solar LLC</t>
  </si>
  <si>
    <t>Buckingham Solar LLC</t>
  </si>
  <si>
    <t>Viper Solar</t>
  </si>
  <si>
    <t>Scarlet Solar</t>
  </si>
  <si>
    <t>Ruskin Solar</t>
  </si>
  <si>
    <t>Montgomery County</t>
  </si>
  <si>
    <t>St. Charles Power Station (LA)</t>
  </si>
  <si>
    <t>Lake Charles Power</t>
  </si>
  <si>
    <t>New Orleans Power</t>
  </si>
  <si>
    <t>Goodhue Solar</t>
  </si>
  <si>
    <t>GRE Marshan Solar</t>
  </si>
  <si>
    <t>New Auburn DPC Solar</t>
  </si>
  <si>
    <t>Antlia Community Solar</t>
  </si>
  <si>
    <t>Aries Community Solar</t>
  </si>
  <si>
    <t>Centaurus Community Solar</t>
  </si>
  <si>
    <t>Gemini Community Solar</t>
  </si>
  <si>
    <t>Mapleton Community Solar</t>
  </si>
  <si>
    <t>Morgan Community Solar</t>
  </si>
  <si>
    <t>Spica Community Solar</t>
  </si>
  <si>
    <t>Vega Community Solar</t>
  </si>
  <si>
    <t>Spartan PV 1</t>
  </si>
  <si>
    <t>Spartan PV 1, LLC</t>
  </si>
  <si>
    <t>Santa Paula Energy Storage</t>
  </si>
  <si>
    <t>Western Grid Development, LLC</t>
  </si>
  <si>
    <t>Jacumba Solar Farm</t>
  </si>
  <si>
    <t>Jacumba Solar, LLC</t>
  </si>
  <si>
    <t>Washington Solar</t>
  </si>
  <si>
    <t>Washington Solar, LLC</t>
  </si>
  <si>
    <t>Adams Solar</t>
  </si>
  <si>
    <t>Adams Solar, LLC</t>
  </si>
  <si>
    <t>Mountain Lion Solar</t>
  </si>
  <si>
    <t>Mountain Lion Solar, LLC</t>
  </si>
  <si>
    <t>West Dubuque Solar</t>
  </si>
  <si>
    <t>VEC Magee Hill Solar</t>
  </si>
  <si>
    <t>Strawberry Point DPC Solar</t>
  </si>
  <si>
    <t>Westar Cities Solar</t>
  </si>
  <si>
    <t>Sand Lake DPC Solar</t>
  </si>
  <si>
    <t>Nesvold Watertown Solar</t>
  </si>
  <si>
    <t>Chocksett Rd Energy Storage Project</t>
  </si>
  <si>
    <t>Sterling Municipal Light Department</t>
  </si>
  <si>
    <t>Hyperion Treatment Plant CHP Plant</t>
  </si>
  <si>
    <t>Constellation New Energy Inc.</t>
  </si>
  <si>
    <t>Violet Solar</t>
  </si>
  <si>
    <t>Violet Solar, LLC</t>
  </si>
  <si>
    <t>Red Maple Solar</t>
  </si>
  <si>
    <t>Eisenhower Solar</t>
  </si>
  <si>
    <t>Eisenhower Solar, LLC</t>
  </si>
  <si>
    <t>Apache Solar 1</t>
  </si>
  <si>
    <t>Lind Solar CSG</t>
  </si>
  <si>
    <t>Onyx - Lamphear Road</t>
  </si>
  <si>
    <t>Onyx Asset Services Group</t>
  </si>
  <si>
    <t>Scott-II Solar LLC</t>
  </si>
  <si>
    <t>River Otter Solar</t>
  </si>
  <si>
    <t>River Otter Solar, LLC</t>
  </si>
  <si>
    <t>Tyler Solar</t>
  </si>
  <si>
    <t>Tyler Solar, LLC</t>
  </si>
  <si>
    <t>Michael Solar</t>
  </si>
  <si>
    <t>San Jacinto Solar</t>
  </si>
  <si>
    <t>Lake Perris Solar</t>
  </si>
  <si>
    <t>Glendale Battery Energy Storage System</t>
  </si>
  <si>
    <t>Whitney Point Solar</t>
  </si>
  <si>
    <t>Whitney Point Solar, LLC</t>
  </si>
  <si>
    <t>OSLH, LLC</t>
  </si>
  <si>
    <t>Dakota Solar</t>
  </si>
  <si>
    <t>CSUF State College</t>
  </si>
  <si>
    <t>Solar Star California XLVIII, LLC</t>
  </si>
  <si>
    <t>CSUF Nutwood Solar</t>
  </si>
  <si>
    <t>ZV Solar 1</t>
  </si>
  <si>
    <t>NextEra Westside PV</t>
  </si>
  <si>
    <t>Westside Solar, LLC</t>
  </si>
  <si>
    <t>Atkinson Farm Solar</t>
  </si>
  <si>
    <t>Atkinson Farm, LLC</t>
  </si>
  <si>
    <t>Buckthorn Wind Project</t>
  </si>
  <si>
    <t>Buckthorn Wind Project, LLC</t>
  </si>
  <si>
    <t>Lindberg Field Solar 2</t>
  </si>
  <si>
    <t>Lindberg Field Solar 2, LLC</t>
  </si>
  <si>
    <t>Elizabethtown Solar</t>
  </si>
  <si>
    <t>Elizabethtown Solar LLC</t>
  </si>
  <si>
    <t>AIS Solar Project</t>
  </si>
  <si>
    <t>Santa Rita Wind Energy</t>
  </si>
  <si>
    <t>Loma Rica Hydroelectric Powerhouse</t>
  </si>
  <si>
    <t>SolaireHolman Solar Project</t>
  </si>
  <si>
    <t>SolaireHolman 1, LLC</t>
  </si>
  <si>
    <t>Florence Solar W3-080, LLC</t>
  </si>
  <si>
    <t>Sterling I Wind Farm</t>
  </si>
  <si>
    <t>AEM Wind LLC</t>
  </si>
  <si>
    <t>Northern Cardinal Solar</t>
  </si>
  <si>
    <t>Northern Cardinal Solar LLC</t>
  </si>
  <si>
    <t>Darlington Solar, LLC</t>
  </si>
  <si>
    <t>French's Landfill PV</t>
  </si>
  <si>
    <t>Brick Standard, LLC</t>
  </si>
  <si>
    <t>Ramona Solar Energy</t>
  </si>
  <si>
    <t>Iron Horse Battery Storage</t>
  </si>
  <si>
    <t>Iron Horse Battery Storage, LLC</t>
  </si>
  <si>
    <t>Everett PV1</t>
  </si>
  <si>
    <t>Underwood PV2</t>
  </si>
  <si>
    <t>Reading Wind Project</t>
  </si>
  <si>
    <t>Reading Wind Energy, LLC</t>
  </si>
  <si>
    <t>King Mill</t>
  </si>
  <si>
    <t>Cactus Flats Wind Energy Project</t>
  </si>
  <si>
    <t>RES Cactus Flats Wind Energy, LLC</t>
  </si>
  <si>
    <t>WED Portsmouth One, LLC</t>
  </si>
  <si>
    <t>Musgrave East Solar Farm</t>
  </si>
  <si>
    <t>Artemis Solar LLC</t>
  </si>
  <si>
    <t>Whirlpool Corporation - Ottawa Wind Farm</t>
  </si>
  <si>
    <t>OEE XXIV LLC</t>
  </si>
  <si>
    <t>Whirlpool Corporation - Marion Wind Farm</t>
  </si>
  <si>
    <t>OEE XXIII LLC</t>
  </si>
  <si>
    <t>SCDA Solar 1</t>
  </si>
  <si>
    <t>SCDA Solar 1, LLC</t>
  </si>
  <si>
    <t>Redbrook Solar 1</t>
  </si>
  <si>
    <t>Redbrook Solar 1, LLC</t>
  </si>
  <si>
    <t>Brook Street Solar 1</t>
  </si>
  <si>
    <t>Brook Street Solar 1, LLC</t>
  </si>
  <si>
    <t>Spring Street Solar 1 CSG</t>
  </si>
  <si>
    <t>Spring Street Solar 1, LLC</t>
  </si>
  <si>
    <t>Bullock Road Solar 1</t>
  </si>
  <si>
    <t>Bullock Road Solar 1, LLC</t>
  </si>
  <si>
    <t>Chestnut Solar</t>
  </si>
  <si>
    <t>Chestnut Solar LLC</t>
  </si>
  <si>
    <t>Mill Seat Renewable Energy Facility</t>
  </si>
  <si>
    <t>Marin Clean Energy Solar One</t>
  </si>
  <si>
    <t>Musgrave West Solar Farm</t>
  </si>
  <si>
    <t>Stafford St Solar 1</t>
  </si>
  <si>
    <t>Stafford St Solar 1, LLC</t>
  </si>
  <si>
    <t>Stafford St Solar 2</t>
  </si>
  <si>
    <t>Stafford St Solar 2, LLC</t>
  </si>
  <si>
    <t>Stafford St Solar 3</t>
  </si>
  <si>
    <t>Stafford St Solar 3, LLC</t>
  </si>
  <si>
    <t>Siler 421 Farm, LLC</t>
  </si>
  <si>
    <t>Indian River Solar Center</t>
  </si>
  <si>
    <t>Horizon Solar Energy Center</t>
  </si>
  <si>
    <t>Coral Farms Solar Energy Center</t>
  </si>
  <si>
    <t>Hollyfield</t>
  </si>
  <si>
    <t>Hammock Solar</t>
  </si>
  <si>
    <t>Montefiore - Westchester Square</t>
  </si>
  <si>
    <t>Montefiore-Westchester Square</t>
  </si>
  <si>
    <t>New York Presbyterian Hospital-168th St</t>
  </si>
  <si>
    <t>New York Presbyterian Hospital</t>
  </si>
  <si>
    <t>Pacific Ethanol Stockton Cogen Plant</t>
  </si>
  <si>
    <t>Pacific Ethanol Stockton</t>
  </si>
  <si>
    <t>Hickory Run Energy Station</t>
  </si>
  <si>
    <t>Hickory Run Energy, LLC</t>
  </si>
  <si>
    <t>Blue Cypress Solar Energy Center</t>
  </si>
  <si>
    <t>Harford Solar Farm</t>
  </si>
  <si>
    <t>Laertes Solar LLC</t>
  </si>
  <si>
    <t>Floyd Road Solar Farm</t>
  </si>
  <si>
    <t>Floyd Road Solar Farm, LLC</t>
  </si>
  <si>
    <t>Heart of Texas Wind Project</t>
  </si>
  <si>
    <t>Heart of Texas Wind, LLC</t>
  </si>
  <si>
    <t>Monument Road</t>
  </si>
  <si>
    <t>Aksamit Energy Development</t>
  </si>
  <si>
    <t>Birdsboro Power</t>
  </si>
  <si>
    <t>Birdsboro Power LLC</t>
  </si>
  <si>
    <t>Apple Hill Solar</t>
  </si>
  <si>
    <t>Weybridge 1 Solar</t>
  </si>
  <si>
    <t>Deerfield Wind LLC</t>
  </si>
  <si>
    <t>Avangrid Renewables LLC</t>
  </si>
  <si>
    <t>Twin Buttes II Wind</t>
  </si>
  <si>
    <t>Roaring Brook, LLC</t>
  </si>
  <si>
    <t>Canandaigua Westbrook Solar Array</t>
  </si>
  <si>
    <t>AEP Onsite Partners</t>
  </si>
  <si>
    <t>Canandaigua Solar Array</t>
  </si>
  <si>
    <t>La Joya NM</t>
  </si>
  <si>
    <t>Lund Hill</t>
  </si>
  <si>
    <t>Tatanka Ridge</t>
  </si>
  <si>
    <t>Coyote Ridge</t>
  </si>
  <si>
    <t>Gala Solar</t>
  </si>
  <si>
    <t>Morada del Sol, LLC</t>
  </si>
  <si>
    <t>Wildflower Solar Energy Center</t>
  </si>
  <si>
    <t>Barefoot Bay Solar Energy Center</t>
  </si>
  <si>
    <t>Loggerhead Solar Energy Center</t>
  </si>
  <si>
    <t>Greenfield Solar Park</t>
  </si>
  <si>
    <t>IMPA Anderson Solar Park 2</t>
  </si>
  <si>
    <t>DG AMP Solar Front Royal</t>
  </si>
  <si>
    <t>Seward Wind Farm</t>
  </si>
  <si>
    <t>West Liberty Wind Farm</t>
  </si>
  <si>
    <t>Kramer Solar</t>
  </si>
  <si>
    <t>ETCAP NES CS MN 12 LLC</t>
  </si>
  <si>
    <t>Novel OYA of Osakis</t>
  </si>
  <si>
    <t>Novel Energy Solutions</t>
  </si>
  <si>
    <t>Novel - OYA of Mapleton</t>
  </si>
  <si>
    <t>Fresno Dam Site Water Power Project</t>
  </si>
  <si>
    <t>Alpine Pacific Utilities Hydro</t>
  </si>
  <si>
    <t>Foundation CDCR LAC</t>
  </si>
  <si>
    <t>Foundation CA Fund VIII Manager, LLC</t>
  </si>
  <si>
    <t>Foundation Scheid Vineyards</t>
  </si>
  <si>
    <t>AES LAWAI SOLAR</t>
  </si>
  <si>
    <t>AES LAWAI SOLAR, LLC</t>
  </si>
  <si>
    <t>BWC Wading River One, Two, Three</t>
  </si>
  <si>
    <t>Ameresco BWC Wading River LLC</t>
  </si>
  <si>
    <t>Saratoga Wind Farm</t>
  </si>
  <si>
    <t>Saratoga Wind Energy LLC</t>
  </si>
  <si>
    <t>Washburn Wind Farm</t>
  </si>
  <si>
    <t xml:space="preserve">Washburn Wind Energy LLC        </t>
  </si>
  <si>
    <t>Lemond Solar</t>
  </si>
  <si>
    <t>Lemond Solar Center LLC</t>
  </si>
  <si>
    <t>Pemberton Road I</t>
  </si>
  <si>
    <t>Pemberton Road II</t>
  </si>
  <si>
    <t>UAMPS Carbon Free Power Plant</t>
  </si>
  <si>
    <t>City of Shelby Electric Distribution</t>
  </si>
  <si>
    <t>Orient Wind Farm</t>
  </si>
  <si>
    <t>Plum Creek Wind</t>
  </si>
  <si>
    <t>Beaver Creek Wind</t>
  </si>
  <si>
    <t>Sub 12</t>
  </si>
  <si>
    <t>Lancaster SCE ReMAT</t>
  </si>
  <si>
    <t>Luning Energy</t>
  </si>
  <si>
    <t>Stone Solar</t>
  </si>
  <si>
    <t>Stone Solar, LLC</t>
  </si>
  <si>
    <t>Tripple State Farm</t>
  </si>
  <si>
    <t>Tripple State Farm, LLC</t>
  </si>
  <si>
    <t>Wadesboro Farm 1</t>
  </si>
  <si>
    <t>Wadesboro Farm 1, LLC</t>
  </si>
  <si>
    <t>Delco Farm</t>
  </si>
  <si>
    <t>Delco Farm, LLC</t>
  </si>
  <si>
    <t>Fisher Solar Farm - NC</t>
  </si>
  <si>
    <t>Fisher Solar Farm, LLC</t>
  </si>
  <si>
    <t>Kinston Davis Farm</t>
  </si>
  <si>
    <t>Kinston Davis Farm, LLC</t>
  </si>
  <si>
    <t>Laurinburg Farm</t>
  </si>
  <si>
    <t>Laurinburg Farm, LLC</t>
  </si>
  <si>
    <t>Independence Solar Farm</t>
  </si>
  <si>
    <t>Mills Anson Farm</t>
  </si>
  <si>
    <t>Mills Anson Farm, LLC</t>
  </si>
  <si>
    <t>Old Wire Farm</t>
  </si>
  <si>
    <t>Old Wire Farm, LLC</t>
  </si>
  <si>
    <t>Railroad Farm 2</t>
  </si>
  <si>
    <t>Railroad Farm 2, LLC</t>
  </si>
  <si>
    <t>Sampson Solar</t>
  </si>
  <si>
    <t>Sampson Solar, LLC</t>
  </si>
  <si>
    <t>Syncarpha Freetown</t>
  </si>
  <si>
    <t>Marie's Way Solar I, LLC</t>
  </si>
  <si>
    <t>Battle Mountain Solar Project</t>
  </si>
  <si>
    <t>Battle Mountain SP, LLC</t>
  </si>
  <si>
    <t>Kihei Solar Farm</t>
  </si>
  <si>
    <t>South Maui Renewable Resources LLC</t>
  </si>
  <si>
    <t>Burke Wind, LLC</t>
  </si>
  <si>
    <t>Burke Wind LLC</t>
  </si>
  <si>
    <t>Ku'ia Solar</t>
  </si>
  <si>
    <t>Ku'ia Solar LLC</t>
  </si>
  <si>
    <t>Hamilton College</t>
  </si>
  <si>
    <t>Pima Community College</t>
  </si>
  <si>
    <t>Pine River Wind Park</t>
  </si>
  <si>
    <t>Vanadium Redox Flow Battery Plant</t>
  </si>
  <si>
    <t>VRF Battery Plant</t>
  </si>
  <si>
    <t>Martinsdale Wind Farm</t>
  </si>
  <si>
    <t>Martinsdale Wind Farm LLC</t>
  </si>
  <si>
    <t>Poplar Camp Wind Farm</t>
  </si>
  <si>
    <t>Manteca Land PV</t>
  </si>
  <si>
    <t>Manteca Land PV, LLC</t>
  </si>
  <si>
    <t>Delano Land 1</t>
  </si>
  <si>
    <t>Delano Land 1, LLC</t>
  </si>
  <si>
    <t>Bakersfield PV 1</t>
  </si>
  <si>
    <t>Bakersfield PV 1, LLC</t>
  </si>
  <si>
    <t>Bakersfield Industrial PV 1</t>
  </si>
  <si>
    <t>Bakersfield Industrial PV 1, LLC</t>
  </si>
  <si>
    <t>Quichapa 1</t>
  </si>
  <si>
    <t>Quichapa 1 LLC</t>
  </si>
  <si>
    <t>Quichapa 2</t>
  </si>
  <si>
    <t>Quichapa 2 LLC</t>
  </si>
  <si>
    <t>Quichapa 3</t>
  </si>
  <si>
    <t>Quichapa 3 LLC</t>
  </si>
  <si>
    <t>SCWA R5 Pond Solar</t>
  </si>
  <si>
    <t>Pristine Sun Fund 8, LLC</t>
  </si>
  <si>
    <t>Elizabeth Mines Solar 1</t>
  </si>
  <si>
    <t>Elizabeth Mines Solar 1, LLC</t>
  </si>
  <si>
    <t>Nebraska Valley Solar Farm</t>
  </si>
  <si>
    <t>Town of Stowe- (VT)</t>
  </si>
  <si>
    <t>Bedford Solar</t>
  </si>
  <si>
    <t>Bedford Solar, LLC</t>
  </si>
  <si>
    <t>Gamble Solar</t>
  </si>
  <si>
    <t>Gamble Solar, LLC</t>
  </si>
  <si>
    <t>Salisbury Solar</t>
  </si>
  <si>
    <t>Salisbury Solar, LLC</t>
  </si>
  <si>
    <t>Wadesboro Solar</t>
  </si>
  <si>
    <t>Wadesboro Solar, LLC</t>
  </si>
  <si>
    <t>Bear Poplar Solar</t>
  </si>
  <si>
    <t>Bear Poplar Solar, LLC</t>
  </si>
  <si>
    <t>Tolson Solar</t>
  </si>
  <si>
    <t>Tolson Solar, LLC</t>
  </si>
  <si>
    <t>Phelps 158 Solar Farm</t>
  </si>
  <si>
    <t>Phelps 158 Solar Farm, LLC</t>
  </si>
  <si>
    <t>Lebanon Solar Farm (MO)</t>
  </si>
  <si>
    <t>Novel CSG of Armstrong</t>
  </si>
  <si>
    <t>Marmas Solar</t>
  </si>
  <si>
    <t>ETCAP NES CS MN 03 LLC</t>
  </si>
  <si>
    <t>Novel CSG of MN Lake</t>
  </si>
  <si>
    <t>Novel CSG of Vetter Farms</t>
  </si>
  <si>
    <t>ETCAP NES CS MN 06 LLC</t>
  </si>
  <si>
    <t>Astoria Station</t>
  </si>
  <si>
    <t>Brown County LFGTE Power Station</t>
  </si>
  <si>
    <t>Intel Folsom Phase 3</t>
  </si>
  <si>
    <t>AT&amp;T Holger</t>
  </si>
  <si>
    <t>AT&amp;T Anaheim</t>
  </si>
  <si>
    <t>Big Timber Wind Farm</t>
  </si>
  <si>
    <t>Big Timber Wind, LLC</t>
  </si>
  <si>
    <t>St. Pauls Solar 2</t>
  </si>
  <si>
    <t>CD Global Solar Holdings, LLC</t>
  </si>
  <si>
    <t>Boaz Farm Solar</t>
  </si>
  <si>
    <t>Bizzell Church Solar 2</t>
  </si>
  <si>
    <t>Milligan III Wind Farm</t>
  </si>
  <si>
    <t>Aksamit Resource Management</t>
  </si>
  <si>
    <t>MILL SOLAR 1</t>
  </si>
  <si>
    <t>MILL SOLAR 1 LLC</t>
  </si>
  <si>
    <t>Broadlands Wind Farm</t>
  </si>
  <si>
    <t>Broadlands Wind Farm LLC</t>
  </si>
  <si>
    <t>RB Manufacturing LLC Belle Mead NJ</t>
  </si>
  <si>
    <t>RB Manufacturing LLC</t>
  </si>
  <si>
    <t>Onset East Solar Facility</t>
  </si>
  <si>
    <t>BCC Solar III, LLC</t>
  </si>
  <si>
    <t>Onset West Solar Facility</t>
  </si>
  <si>
    <t>Columbus Solar Project</t>
  </si>
  <si>
    <t>Tyee Lake Hydroelectric Facility</t>
  </si>
  <si>
    <t>Southeast Alaska Power Agency</t>
  </si>
  <si>
    <t>Peak Valley Solar Farm</t>
  </si>
  <si>
    <t>91MC 8me LLC</t>
  </si>
  <si>
    <t>Eland 1 Solar Farm</t>
  </si>
  <si>
    <t>68SF 8me LLC</t>
  </si>
  <si>
    <t>Eland 2 Solar Farm</t>
  </si>
  <si>
    <t>69SV 8me LLC</t>
  </si>
  <si>
    <t>Long Ridge Solar Farm</t>
  </si>
  <si>
    <t>33UI 8me LLC</t>
  </si>
  <si>
    <t>EE Waianae Solar Project</t>
  </si>
  <si>
    <t>EE Waianae Solar Project LLC</t>
  </si>
  <si>
    <t>IKEA Miami 327</t>
  </si>
  <si>
    <t>Taurus Community Solar</t>
  </si>
  <si>
    <t>Pegasus Community Solar</t>
  </si>
  <si>
    <t>Antares Community Solar</t>
  </si>
  <si>
    <t>Corvus Community Solar</t>
  </si>
  <si>
    <t>Capella Community Solar</t>
  </si>
  <si>
    <t>Carina Community Solar</t>
  </si>
  <si>
    <t>Caelum Community Solar</t>
  </si>
  <si>
    <t>Andromeda Community Solar</t>
  </si>
  <si>
    <t>Lyra Community Solar</t>
  </si>
  <si>
    <t>Argo Navis Community Solar</t>
  </si>
  <si>
    <t>Pfeffers</t>
  </si>
  <si>
    <t>Boston Medical Center CHP Plant</t>
  </si>
  <si>
    <t>Boston Medical Center</t>
  </si>
  <si>
    <t>Century Drive Solar Farm</t>
  </si>
  <si>
    <t>J.T. Hobby and Son, Inc.</t>
  </si>
  <si>
    <t>Winton Solar 2</t>
  </si>
  <si>
    <t>Winton Solar 2 LLC</t>
  </si>
  <si>
    <t>Shavano Falls Hydro</t>
  </si>
  <si>
    <t>Shavano Falls Hydro LLC ? Shavano Project</t>
  </si>
  <si>
    <t>Shavano Falls Hydro Drop 4</t>
  </si>
  <si>
    <t>Shavano Falls Hydro LLC - Drop 4 Project</t>
  </si>
  <si>
    <t>Drop 5 Hydro LLC</t>
  </si>
  <si>
    <t>IKEA Joliet Rooftop PV System</t>
  </si>
  <si>
    <t>IKEA Las Vegas 462</t>
  </si>
  <si>
    <t>Barker Solar, LLC</t>
  </si>
  <si>
    <t>231 Dixon 74 Solar I, LLC</t>
  </si>
  <si>
    <t>Mill Pond Solar Farm, LLC</t>
  </si>
  <si>
    <t>Pima Energy Storage System</t>
  </si>
  <si>
    <t>Merck - Upper Gwynedd Solar Array</t>
  </si>
  <si>
    <t>T0588 Phoenix - AZ</t>
  </si>
  <si>
    <t>OR Solar 2, LLC</t>
  </si>
  <si>
    <t>OR Solar 3, LLC</t>
  </si>
  <si>
    <t>ET CAP OR HOLDINGS LLC</t>
  </si>
  <si>
    <t>Mount Signal Solar Farm 3</t>
  </si>
  <si>
    <t>93LF 8me LLC</t>
  </si>
  <si>
    <t>Lahr 1, LLC</t>
  </si>
  <si>
    <t>AES ES ALAMITOS, LLC</t>
  </si>
  <si>
    <t>AES Energy Storage</t>
  </si>
  <si>
    <t>Bandera Electric Coop PV</t>
  </si>
  <si>
    <t>Onyx - Allen Harim</t>
  </si>
  <si>
    <t>Green Island Hydroelectric Station</t>
  </si>
  <si>
    <t>Gulfport Naval Base CSG PV System</t>
  </si>
  <si>
    <t>Sacramento Regional County Sanitation PV</t>
  </si>
  <si>
    <t>Finger Lakes Solar I</t>
  </si>
  <si>
    <t>Finger Lakes Solar I, LLC</t>
  </si>
  <si>
    <t>IKEA Memphis 508</t>
  </si>
  <si>
    <t>Flat Top Wind I</t>
  </si>
  <si>
    <t>Flat Top Wind I, LLC</t>
  </si>
  <si>
    <t>GRP Madison Renewable Energy Facility</t>
  </si>
  <si>
    <t>GRP Madison Renewable Energy Facility, LLC</t>
  </si>
  <si>
    <t>West Fork Wind</t>
  </si>
  <si>
    <t>West Fork Wind, LLC</t>
  </si>
  <si>
    <t>Green Beanworks C PV</t>
  </si>
  <si>
    <t>Green Beanworks C, LLC</t>
  </si>
  <si>
    <t>Green Beanworks D PV</t>
  </si>
  <si>
    <t>Green Beanworks D, LLC</t>
  </si>
  <si>
    <t>Head of U Canal Hydro Project</t>
  </si>
  <si>
    <t>North Side Energy Company</t>
  </si>
  <si>
    <t>Broadridge Solar, LLC</t>
  </si>
  <si>
    <t>Kelly Solar, LLC</t>
  </si>
  <si>
    <t>Spencer Farm, LLC</t>
  </si>
  <si>
    <t>Redbed Plains Wind Farm</t>
  </si>
  <si>
    <t>Redbed Plains Wind Farm LLC</t>
  </si>
  <si>
    <t>Golden Hills North Wind Energy Center</t>
  </si>
  <si>
    <t>Golden Hills Interconnection Wind, LLC</t>
  </si>
  <si>
    <t>Chillicothe Solar Farm</t>
  </si>
  <si>
    <t>350 Clark Solar, NG, LLC</t>
  </si>
  <si>
    <t>350 Clark Solar NG, LLC</t>
  </si>
  <si>
    <t>433 Purchase Solar NG, LLC</t>
  </si>
  <si>
    <t>NY - Presbyt. Hospital - 525 E 68TH St</t>
  </si>
  <si>
    <t>NY - PRESBYTERIAN HOSPITAL-525 E 68TH ST</t>
  </si>
  <si>
    <t>Killingly Energy Center</t>
  </si>
  <si>
    <t>NTE Connecticut, LLC</t>
  </si>
  <si>
    <t>Reidsville Energy Center</t>
  </si>
  <si>
    <t>NTE Carolinas II, LLC</t>
  </si>
  <si>
    <t>Victoria City Power LLC</t>
  </si>
  <si>
    <t>Victoria Port Power LLC</t>
  </si>
  <si>
    <t>Old Wardour Solar</t>
  </si>
  <si>
    <t>Shuman Solar</t>
  </si>
  <si>
    <t>Vuelta Solar</t>
  </si>
  <si>
    <t>ACE-Stanton PV</t>
  </si>
  <si>
    <t>ACE-Stanton, LLC</t>
  </si>
  <si>
    <t>ACE-Stanton A PV</t>
  </si>
  <si>
    <t>ACE-Stanton A, LLC</t>
  </si>
  <si>
    <t>Glopak Solar PV Power Plant</t>
  </si>
  <si>
    <t>Glopak Corporation</t>
  </si>
  <si>
    <t>Westmont 300A</t>
  </si>
  <si>
    <t>USPS PV</t>
  </si>
  <si>
    <t>USPS LA Solar FiT A &amp; B</t>
  </si>
  <si>
    <t>No name</t>
  </si>
  <si>
    <t>Appears in EIA 860 2016; proposed ID with no name yet</t>
  </si>
  <si>
    <t>Haywood Farm Solar, LLC</t>
  </si>
  <si>
    <t>Hood Farm Solar, LLC</t>
  </si>
  <si>
    <t>ZV Solar 2, LLC</t>
  </si>
  <si>
    <t>Innovative Solar 35, LLC</t>
  </si>
  <si>
    <t>Innovative Solar 59, LLC</t>
  </si>
  <si>
    <t>Innovative Solar 60, LLC</t>
  </si>
  <si>
    <t>Rock Falls Wind Farm LLC</t>
  </si>
  <si>
    <t>EDF Renewable Energy</t>
  </si>
  <si>
    <t>Stuttgart Solar</t>
  </si>
  <si>
    <t>Stuttgart Solar, LLC</t>
  </si>
  <si>
    <t>Wolf Run Energy</t>
  </si>
  <si>
    <t>Wolf Run Energy LLC</t>
  </si>
  <si>
    <t>Antelope Expansion 2</t>
  </si>
  <si>
    <t>Antelope Expansion 2, LLC</t>
  </si>
  <si>
    <t>Antelope DSR 3</t>
  </si>
  <si>
    <t>Antelope DSR 3, LLC</t>
  </si>
  <si>
    <t>Orme Park Water Treatment Plant</t>
  </si>
  <si>
    <t>Johnson County Rural E M C</t>
  </si>
  <si>
    <t>Hurricane Creek Lift Station</t>
  </si>
  <si>
    <t>Kayenta Solar Project</t>
  </si>
  <si>
    <t>NGI-Kayenta Solar Lessor I, LLC</t>
  </si>
  <si>
    <t>Thunder Ranch Wind Project</t>
  </si>
  <si>
    <t>Thunder Ranch Wind Project, LLC</t>
  </si>
  <si>
    <t>Red Dirt Wind Project</t>
  </si>
  <si>
    <t>Red Dirt Wind Project, LLC</t>
  </si>
  <si>
    <t>Biltmore Solar Fields</t>
  </si>
  <si>
    <t>The Biltmore Company</t>
  </si>
  <si>
    <t>Gray Hawk Solar</t>
  </si>
  <si>
    <t>Gray Hawk Solar, LLC</t>
  </si>
  <si>
    <t>Wilson Solar Farm 1</t>
  </si>
  <si>
    <t>GCL New Energy, Inc.</t>
  </si>
  <si>
    <t>Wilson Solar Farm 2</t>
  </si>
  <si>
    <t>Wilson Solar Farm 3</t>
  </si>
  <si>
    <t>Wilson Solar Farm 4</t>
  </si>
  <si>
    <t>Wilson Solar Farm 5</t>
  </si>
  <si>
    <t>Wilson Solar Farm 6</t>
  </si>
  <si>
    <t>Wilson Solar Farm 7</t>
  </si>
  <si>
    <t>Bear Creek Solar Center</t>
  </si>
  <si>
    <t>Bear Creek Solar Center, LLC</t>
  </si>
  <si>
    <t>APG Combined Heat and Power Plant</t>
  </si>
  <si>
    <t>US Dept of Army, Garrison, APG</t>
  </si>
  <si>
    <t>Bladenboro Solar, LLC</t>
  </si>
  <si>
    <t>Lux Solar, LLC</t>
  </si>
  <si>
    <t>Crazy Horse Solar Project</t>
  </si>
  <si>
    <t>Salinas Valley Solid Waste Authority</t>
  </si>
  <si>
    <t>Niles Valley Energy LLC</t>
  </si>
  <si>
    <t>Sun Farm V, LLC</t>
  </si>
  <si>
    <t>Roxboro Solar Farm, LLC</t>
  </si>
  <si>
    <t>South Mills Solar, LLC</t>
  </si>
  <si>
    <t>Green Meadow Solar, LLC</t>
  </si>
  <si>
    <t>Farley Road Solar</t>
  </si>
  <si>
    <t>Farley Road Solar, LLC</t>
  </si>
  <si>
    <t>Belchertown Renewables</t>
  </si>
  <si>
    <t>Belchertown Renewables, LLC</t>
  </si>
  <si>
    <t>Theodore Drive Solar</t>
  </si>
  <si>
    <t>Theodore Drive Solar, LLC</t>
  </si>
  <si>
    <t>Upton Solar</t>
  </si>
  <si>
    <t>Upton Solar, LLC</t>
  </si>
  <si>
    <t>Pleasantdale Road Solar</t>
  </si>
  <si>
    <t>Pleasantdale Road Solar, LLC</t>
  </si>
  <si>
    <t>Hatfield Renewables</t>
  </si>
  <si>
    <t>Hatfield Renewables, LLC</t>
  </si>
  <si>
    <t>Mineral Point Energy</t>
  </si>
  <si>
    <t>Mineral Point Energy LLC</t>
  </si>
  <si>
    <t>Stourbridge Energy</t>
  </si>
  <si>
    <t>Stourbridge Energy LLC</t>
  </si>
  <si>
    <t>Wrighter Energy</t>
  </si>
  <si>
    <t>Wrighter Energy LLC</t>
  </si>
  <si>
    <t>Bluff Point Wind Facility</t>
  </si>
  <si>
    <t>Bluff Point Wind, LLC</t>
  </si>
  <si>
    <t>Anchor Energy</t>
  </si>
  <si>
    <t>Anchor Energy LLC</t>
  </si>
  <si>
    <t>Holdridge Energy</t>
  </si>
  <si>
    <t>Holdridge Energy LLC</t>
  </si>
  <si>
    <t>Red Glen Energy</t>
  </si>
  <si>
    <t>Peterson Road Solar</t>
  </si>
  <si>
    <t>Peterson Road Solar, LLC</t>
  </si>
  <si>
    <t>Sampson Road Solar</t>
  </si>
  <si>
    <t>Sampson Road Solar, LLC</t>
  </si>
  <si>
    <t>IKEA Grand Prairie Rooftop PV System</t>
  </si>
  <si>
    <t>Crittenden Solar Facility</t>
  </si>
  <si>
    <t>Walton 1 Solar Facility</t>
  </si>
  <si>
    <t>Walton 2 Solar Facility</t>
  </si>
  <si>
    <t>BPU Solar Farm</t>
  </si>
  <si>
    <t>SR Kersey</t>
  </si>
  <si>
    <t>SR Kersey, LLC</t>
  </si>
  <si>
    <t>Golden Hills Solar</t>
  </si>
  <si>
    <t>Golden Hills Solar, LLC</t>
  </si>
  <si>
    <t>Higginsville Solar Farm</t>
  </si>
  <si>
    <t>Farmingdale Fuel Cell</t>
  </si>
  <si>
    <t>Farmingdale Fuel Cell, LLC</t>
  </si>
  <si>
    <t>Mt. Jackson Solar</t>
  </si>
  <si>
    <t>Mt. Jackson Solar LLC</t>
  </si>
  <si>
    <t>Port of LA Solar FiT Project</t>
  </si>
  <si>
    <t>Casper Solar Center</t>
  </si>
  <si>
    <t>Biggs Ford Solar Center</t>
  </si>
  <si>
    <t>Hannibal Port Power Project</t>
  </si>
  <si>
    <t>Ohio River Partners Shareholder LLC</t>
  </si>
  <si>
    <t>Saluda Solar II</t>
  </si>
  <si>
    <t>Saluda Solar II, LLC</t>
  </si>
  <si>
    <t>Odyssey Solar</t>
  </si>
  <si>
    <t>Odyssey Solar, LLC</t>
  </si>
  <si>
    <t>Hampton Solar I</t>
  </si>
  <si>
    <t>Hampton Solar I, LLC</t>
  </si>
  <si>
    <t>Cameron Solar II</t>
  </si>
  <si>
    <t>Cameron Solar II, LLC</t>
  </si>
  <si>
    <t>Barnwell Solar</t>
  </si>
  <si>
    <t>Barnwell Solar, LLC</t>
  </si>
  <si>
    <t>Crater Community Solar</t>
  </si>
  <si>
    <t>Delphinus Community Solar</t>
  </si>
  <si>
    <t>Hog Creek Wind Project</t>
  </si>
  <si>
    <t>Hog Creek Wind Project LLC</t>
  </si>
  <si>
    <t>NISA Electric Generation Project</t>
  </si>
  <si>
    <t>NYC ENERGY LLC</t>
  </si>
  <si>
    <t>SR Innovation - NIKE PV</t>
  </si>
  <si>
    <t>SR Innovation, LLC</t>
  </si>
  <si>
    <t>Oak Hill Solar Array</t>
  </si>
  <si>
    <t>Volkman Road Solar Array</t>
  </si>
  <si>
    <t>Great Divide Solar, LLC</t>
  </si>
  <si>
    <t>Black Eagle Solar, LLC</t>
  </si>
  <si>
    <t>Magpie Solar, LLC</t>
  </si>
  <si>
    <t>Mill Creek Solar (OR)</t>
  </si>
  <si>
    <t>SP Solar 5, LLC</t>
  </si>
  <si>
    <t>Green Beanworks B PV</t>
  </si>
  <si>
    <t>Green Beanworks B, LLC</t>
  </si>
  <si>
    <t>Next Generation Solar Farm</t>
  </si>
  <si>
    <t>Grafton PV</t>
  </si>
  <si>
    <t>BWC Salmon Brook, LLC</t>
  </si>
  <si>
    <t>Barrett PV</t>
  </si>
  <si>
    <t>BWC French River, LLC</t>
  </si>
  <si>
    <t>Karankawa Wind LLC</t>
  </si>
  <si>
    <t>Otter Creek Wind Farm LLC</t>
  </si>
  <si>
    <t>WyEast Solar</t>
  </si>
  <si>
    <t>RE Maplewood</t>
  </si>
  <si>
    <t>RE Maplewood LLC</t>
  </si>
  <si>
    <t>Long Henry Solar</t>
  </si>
  <si>
    <t>Westmont 400A</t>
  </si>
  <si>
    <t>Westmont 400B</t>
  </si>
  <si>
    <t>MDFA Devens-Saratoga</t>
  </si>
  <si>
    <t>Bondi Solar</t>
  </si>
  <si>
    <t>Mount Signal Solar 2</t>
  </si>
  <si>
    <t>Imperial Valley Solar 2, LLC</t>
  </si>
  <si>
    <t>Princeton Solar Project</t>
  </si>
  <si>
    <t>Arlington Outlet Hydroelectric Generator</t>
  </si>
  <si>
    <t>Tarrant Regional Water District</t>
  </si>
  <si>
    <t>Valfilm Wind Project</t>
  </si>
  <si>
    <t>OEE XXV LLC</t>
  </si>
  <si>
    <t>Red Pine Wind Project</t>
  </si>
  <si>
    <t>Red Pine Wind Project, LLC</t>
  </si>
  <si>
    <t>IGS Solar I - BWI5</t>
  </si>
  <si>
    <t>IGS Solar I, LLC</t>
  </si>
  <si>
    <t>IGS Solar I - EWR5</t>
  </si>
  <si>
    <t>IGS Solar I - EWR6</t>
  </si>
  <si>
    <t>Utica Aero Solar Max PV</t>
  </si>
  <si>
    <t>Utica Aero Solar Max</t>
  </si>
  <si>
    <t>NRG Elbow Creek Energy Storage Project</t>
  </si>
  <si>
    <t>Equuleus Community Solar Gardens</t>
  </si>
  <si>
    <t>Equuleus Community Solar Gardens, LLC</t>
  </si>
  <si>
    <t>Hu Honua Bioenergy Facility</t>
  </si>
  <si>
    <t>Hu Honua Bioenergy, LLC</t>
  </si>
  <si>
    <t>Fallbrook Energy Storage</t>
  </si>
  <si>
    <t>Top Gun Energy Storage</t>
  </si>
  <si>
    <t>Smith &amp; Wesson at Springfield MA PV</t>
  </si>
  <si>
    <t>Midway Solar - TX</t>
  </si>
  <si>
    <t>Midway Solar LLC</t>
  </si>
  <si>
    <t>Sweetwater Solar</t>
  </si>
  <si>
    <t>Sweetwater Solar LLC</t>
  </si>
  <si>
    <t>Walnut Springs Solar</t>
  </si>
  <si>
    <t>Centaurus Solar - MA</t>
  </si>
  <si>
    <t>LSE Centaurus LLC</t>
  </si>
  <si>
    <t>Ord Mountain Solar</t>
  </si>
  <si>
    <t>Ord Mountain Solar, LLC</t>
  </si>
  <si>
    <t>Kearsarge Bellingham PV</t>
  </si>
  <si>
    <t>Kearsarge Bellingham LLC</t>
  </si>
  <si>
    <t>Clarke Solar Power Facility</t>
  </si>
  <si>
    <t>Hecate Energy Clarke County, LLC</t>
  </si>
  <si>
    <t>Cherrydale Solar Power Facility</t>
  </si>
  <si>
    <t>Hecate Energy Cherrydale LLC</t>
  </si>
  <si>
    <t>Cedar Creek PV</t>
  </si>
  <si>
    <t>AES Distributed Energy</t>
  </si>
  <si>
    <t>Amazon - Patterson PV</t>
  </si>
  <si>
    <t>Northern Westchester Hospital</t>
  </si>
  <si>
    <t>DodgeSun</t>
  </si>
  <si>
    <t>DodgeSun, LLC</t>
  </si>
  <si>
    <t>Johnson Solar</t>
  </si>
  <si>
    <t>ETCAP NES CS MN 08 LLC</t>
  </si>
  <si>
    <t>Koppelman Sun</t>
  </si>
  <si>
    <t>SunE Koppelman 1, LLC</t>
  </si>
  <si>
    <t>Lindstrom Solar</t>
  </si>
  <si>
    <t>Lindstrom CSG 1, LLC</t>
  </si>
  <si>
    <t>Rengstorf Solar</t>
  </si>
  <si>
    <t>SunE Rengstorf 1, LLC</t>
  </si>
  <si>
    <t>St. Cloud Solar</t>
  </si>
  <si>
    <t>SunE St. Cloud 1, LLC</t>
  </si>
  <si>
    <t>Georgia LFG Oak Grove Plant</t>
  </si>
  <si>
    <t>Georgia LFG Pine Ridge Plant</t>
  </si>
  <si>
    <t>Georgia LFG Richland Creek Plant</t>
  </si>
  <si>
    <t>AEP Jacksonville Solar Project</t>
  </si>
  <si>
    <t>Letchworth Solar Project</t>
  </si>
  <si>
    <t>Pomerado Energy Storage, LLC</t>
  </si>
  <si>
    <t>A.J. Mihm Generating Station</t>
  </si>
  <si>
    <t>Upper Michigan Energy Resources Company</t>
  </si>
  <si>
    <t>F.D. Kuester Generating Station</t>
  </si>
  <si>
    <t>Boswell Wind I</t>
  </si>
  <si>
    <t>Boswell Wind Project I, LLC</t>
  </si>
  <si>
    <t>Boswell Wind II</t>
  </si>
  <si>
    <t>Boswell Wind Project II, LLC</t>
  </si>
  <si>
    <t>Boswell Wind III</t>
  </si>
  <si>
    <t>Boswell Wind Project III, LLC</t>
  </si>
  <si>
    <t>Boswell Wind IV</t>
  </si>
  <si>
    <t>Boswell Wind Project IV, LLC</t>
  </si>
  <si>
    <t>Georgia Power at Jakin GA PV</t>
  </si>
  <si>
    <t>Constellation Solar Georgia 2, LLC</t>
  </si>
  <si>
    <t>Canis Major Solar Farm</t>
  </si>
  <si>
    <t>LSE Canis Major LLC</t>
  </si>
  <si>
    <t>Ashby Duffy Solar Farm</t>
  </si>
  <si>
    <t>LSE Cassiopeia LLC</t>
  </si>
  <si>
    <t>Bluegrove Wind</t>
  </si>
  <si>
    <t>Bluegrove Wind, LLC</t>
  </si>
  <si>
    <t>Byers Wind</t>
  </si>
  <si>
    <t>Byers Wind, LLC</t>
  </si>
  <si>
    <t>Foard City Wind</t>
  </si>
  <si>
    <t>Foard City Wind, LLC</t>
  </si>
  <si>
    <t>Deep Branch Farm</t>
  </si>
  <si>
    <t>Deep Branch Farm, LLC</t>
  </si>
  <si>
    <t>Pikeville Farm</t>
  </si>
  <si>
    <t>Pikeville Farm, LLC</t>
  </si>
  <si>
    <t>Moorings Farm 2</t>
  </si>
  <si>
    <t>Moorings Farm 2, LLC</t>
  </si>
  <si>
    <t>Essex Solar Center</t>
  </si>
  <si>
    <t>Cottonwood Wind Energy Center</t>
  </si>
  <si>
    <t>Cottonwood Wind Project</t>
  </si>
  <si>
    <t>Canis Minor Solar Farm</t>
  </si>
  <si>
    <t>LSE Canis Minor LLC</t>
  </si>
  <si>
    <t>Highway 56 Solar</t>
  </si>
  <si>
    <t>Whitesboro Solar</t>
  </si>
  <si>
    <t>Whitesboro Solar II</t>
  </si>
  <si>
    <t>Latitude Solar Center</t>
  </si>
  <si>
    <t>NYC-HH - CONEY ISLAND HOSPITAL</t>
  </si>
  <si>
    <t>NYC-HH Coney Island Hospital</t>
  </si>
  <si>
    <t>NY Times Daily Production Facility</t>
  </si>
  <si>
    <t>The NY Times Production Facility</t>
  </si>
  <si>
    <t>West Boylston Community Shared Solar</t>
  </si>
  <si>
    <t>Town of West Boylston - (MA)</t>
  </si>
  <si>
    <t>Mount Sinai Hospital</t>
  </si>
  <si>
    <t>Gopher Creek Wind Farm</t>
  </si>
  <si>
    <t>Fluvanna Wind Energy 2 LLC</t>
  </si>
  <si>
    <t>Valencia 1 Solar CA</t>
  </si>
  <si>
    <t>ZGlobal Inc</t>
  </si>
  <si>
    <t>One Ten Partners PV</t>
  </si>
  <si>
    <t>One Ten Partner, LLC</t>
  </si>
  <si>
    <t>Merced 1 PV</t>
  </si>
  <si>
    <t>Madera 1 PV</t>
  </si>
  <si>
    <t>Southampton Solar, LLC</t>
  </si>
  <si>
    <t>OR Solar 5, LLC</t>
  </si>
  <si>
    <t>OR Solar 8, LLC</t>
  </si>
  <si>
    <t>Coyote Ridge Community Solar</t>
  </si>
  <si>
    <t>Poudre Valley Associated Services, Inc.</t>
  </si>
  <si>
    <t>Gopher CSG</t>
  </si>
  <si>
    <t>Richmond CSG</t>
  </si>
  <si>
    <t>Taylor Falls CSG</t>
  </si>
  <si>
    <t>Big George PV</t>
  </si>
  <si>
    <t>OR Solar 6, LLC</t>
  </si>
  <si>
    <t>Beacon BESS 1</t>
  </si>
  <si>
    <t>SCE&amp;G Curie CSG</t>
  </si>
  <si>
    <t>SCE&amp;G Nimitz CSG</t>
  </si>
  <si>
    <t>SCE&amp;G Springfield CSG</t>
  </si>
  <si>
    <t>DG AMP Solar Coldwater</t>
  </si>
  <si>
    <t>DG AMP Solar Orrville 3</t>
  </si>
  <si>
    <t>DG AMP Solar Versailles</t>
  </si>
  <si>
    <t>DG AMP Solar Jackson Center</t>
  </si>
  <si>
    <t>Panasonic Carport Solar</t>
  </si>
  <si>
    <t>Panasonic Battery Project</t>
  </si>
  <si>
    <t>Denver Braswell PV</t>
  </si>
  <si>
    <t>Denver Braswell</t>
  </si>
  <si>
    <t>Foundation California Training Facility</t>
  </si>
  <si>
    <t>Foundation CA Fund IX Manager, LLC</t>
  </si>
  <si>
    <t>Foundation Mann Packing</t>
  </si>
  <si>
    <t>Foundation SaIinas Valley State Prison</t>
  </si>
  <si>
    <t>RE Gaskell West 1 LLC</t>
  </si>
  <si>
    <t>RE Gaskell West LLC</t>
  </si>
  <si>
    <t>RE Gaskell West 2 LLC</t>
  </si>
  <si>
    <t>RE Gaskell West 3 LLC</t>
  </si>
  <si>
    <t>RE Gaskell West 4 LLC</t>
  </si>
  <si>
    <t>RE Gaskell West 5 LLC</t>
  </si>
  <si>
    <t>arizona public service company</t>
  </si>
  <si>
    <t>palo verde emergency ops center</t>
  </si>
  <si>
    <t>black hills power, inc.</t>
  </si>
  <si>
    <t>wygen iii - bhp 52%</t>
  </si>
  <si>
    <t>wyodak bhp 20% share</t>
  </si>
  <si>
    <t>carolina power &amp; light company</t>
  </si>
  <si>
    <t>blewett hydro</t>
  </si>
  <si>
    <t>tillery hydro</t>
  </si>
  <si>
    <t>walters hydro</t>
  </si>
  <si>
    <t>el paso electric company</t>
  </si>
  <si>
    <t>montana</t>
  </si>
  <si>
    <t>montana solar</t>
  </si>
  <si>
    <t>tiger bay cc</t>
  </si>
  <si>
    <t>allete, inc.</t>
  </si>
  <si>
    <t>bison wind energy center</t>
  </si>
  <si>
    <t>2017 Additon</t>
  </si>
  <si>
    <t>taconite ridge energy center</t>
  </si>
  <si>
    <t>oklahoma gas and electric company</t>
  </si>
  <si>
    <t>mustang cts</t>
  </si>
  <si>
    <t>public service company of colorado</t>
  </si>
  <si>
    <t>cherokee 4</t>
  </si>
  <si>
    <t>shosone</t>
  </si>
  <si>
    <t>tampa electric company</t>
  </si>
  <si>
    <t>big bend solar</t>
  </si>
  <si>
    <t>polk 2 cc</t>
  </si>
  <si>
    <t>virginia electric and power company</t>
  </si>
  <si>
    <t>remington solar</t>
  </si>
  <si>
    <t>wisconsin public service corporation</t>
  </si>
  <si>
    <t>castle rock</t>
  </si>
  <si>
    <t>petenwell</t>
  </si>
  <si>
    <t>midamerican energy company</t>
  </si>
  <si>
    <t>victory wind farm (16 units @1.5 mw each</t>
  </si>
  <si>
    <t>marshalltown - mgs</t>
  </si>
  <si>
    <t>port of dubuque solar</t>
  </si>
  <si>
    <t>wabash valley power association, inc.</t>
  </si>
  <si>
    <t>highland</t>
  </si>
  <si>
    <t>liberty iii</t>
  </si>
  <si>
    <t>entergy louisiana, llc</t>
  </si>
  <si>
    <t>roy s. nelson 4</t>
  </si>
  <si>
    <t>anniston army dept</t>
  </si>
  <si>
    <t>greene county ct</t>
  </si>
  <si>
    <t>octotillo 1</t>
  </si>
  <si>
    <t>octotillo 2</t>
  </si>
  <si>
    <t>total solar operation/maint.</t>
  </si>
  <si>
    <t>the detroit edison company</t>
  </si>
  <si>
    <t>demille (lapeer)</t>
  </si>
  <si>
    <t>o'shea (detroit)</t>
  </si>
  <si>
    <t>turrill (lapeer)</t>
  </si>
  <si>
    <t>kelleys #128</t>
  </si>
  <si>
    <t>newbury #122</t>
  </si>
  <si>
    <t>rollingsford #130</t>
  </si>
  <si>
    <t>woodsville #124</t>
  </si>
  <si>
    <t>jersey central power &amp; light company</t>
  </si>
  <si>
    <t>yard creek</t>
  </si>
  <si>
    <t>wind turbine plants</t>
  </si>
  <si>
    <t>portland general electric company</t>
  </si>
  <si>
    <t>ohsu - vgti</t>
  </si>
  <si>
    <t>washington county jail</t>
  </si>
  <si>
    <t>world trade center</t>
  </si>
  <si>
    <t>duke energy indiana, inc</t>
  </si>
  <si>
    <t>n/a</t>
  </si>
  <si>
    <t>public service electric and gas company</t>
  </si>
  <si>
    <t>-extension 2 - landfills and pilot projects</t>
  </si>
  <si>
    <t>rockland electric company</t>
  </si>
  <si>
    <t>non-applicable</t>
  </si>
  <si>
    <t>this page is</t>
  </si>
  <si>
    <t>this page is non-applicable</t>
  </si>
  <si>
    <t>southern california edison company</t>
  </si>
  <si>
    <t>environmental mitigation services</t>
  </si>
  <si>
    <t>it imm costs</t>
  </si>
  <si>
    <t>tucson electric power company</t>
  </si>
  <si>
    <t>fort huachuca phase l &amp; ll</t>
  </si>
  <si>
    <t>community solar 02</t>
  </si>
  <si>
    <t>community solar 25</t>
  </si>
  <si>
    <t>oceana solar</t>
  </si>
  <si>
    <t>westar energy, inc.</t>
  </si>
  <si>
    <t>western plains</t>
  </si>
  <si>
    <t>wisconsin electric power company</t>
  </si>
  <si>
    <t>sixth street solar</t>
  </si>
  <si>
    <t>hydro lic project no.</t>
  </si>
  <si>
    <t>sandstone falls 2546</t>
  </si>
  <si>
    <t>(amounts are for the total of all 82 units)</t>
  </si>
  <si>
    <t>(amounts are for the total of all 85 units)</t>
  </si>
  <si>
    <t>and 50 units @ 1.6 mw each)</t>
  </si>
  <si>
    <t>beaver creek wind farm (85 units @ 2.0 mw each)</t>
  </si>
  <si>
    <t>prairie wind farm (82 units @ 2.0 mw each)</t>
  </si>
  <si>
    <t>total solar</t>
  </si>
  <si>
    <t>west dubuque solar</t>
  </si>
  <si>
    <t>uns electric, inc.</t>
  </si>
  <si>
    <t>jacobson</t>
  </si>
  <si>
    <t>wabash valley energy marketing, inc.</t>
  </si>
  <si>
    <t>paris solar</t>
  </si>
  <si>
    <t>peru solar</t>
  </si>
  <si>
    <t>ste. geneiveve solar</t>
  </si>
  <si>
    <t>wanatah solar</t>
  </si>
  <si>
    <t>aep generating company</t>
  </si>
  <si>
    <t>rockport</t>
  </si>
  <si>
    <t>2018 Addition</t>
  </si>
  <si>
    <t>rockport total plt</t>
  </si>
  <si>
    <t>rockport u1 aeg</t>
  </si>
  <si>
    <t>rockport u2 aeg</t>
  </si>
  <si>
    <t>rockport unit 1</t>
  </si>
  <si>
    <t>rockport unit 2</t>
  </si>
  <si>
    <t>ala. elec. coop.</t>
  </si>
  <si>
    <t>ala.elec. coop.</t>
  </si>
  <si>
    <t>bankhead dam</t>
  </si>
  <si>
    <t>barry combined cycle</t>
  </si>
  <si>
    <t>e. c. gaston</t>
  </si>
  <si>
    <t>e. c. gaston-unit 5</t>
  </si>
  <si>
    <t>gen.elec.co-gen.</t>
  </si>
  <si>
    <t>greene co.</t>
  </si>
  <si>
    <t>h. neely henry dam</t>
  </si>
  <si>
    <t>holt dam</t>
  </si>
  <si>
    <t>lay dam</t>
  </si>
  <si>
    <t>lewis smith dam</t>
  </si>
  <si>
    <t>logan martin dam</t>
  </si>
  <si>
    <t>martin dam</t>
  </si>
  <si>
    <t>mitchell dam</t>
  </si>
  <si>
    <t>r. l. harris dam</t>
  </si>
  <si>
    <t>r.l. harris dam</t>
  </si>
  <si>
    <t>r.l.harris</t>
  </si>
  <si>
    <t>resondent's portion</t>
  </si>
  <si>
    <t>theodore co-gen.</t>
  </si>
  <si>
    <t>thurlow dam</t>
  </si>
  <si>
    <t>walter bouldin dam</t>
  </si>
  <si>
    <t>washington co.co-gen</t>
  </si>
  <si>
    <t>weiss dam</t>
  </si>
  <si>
    <t>yates dam</t>
  </si>
  <si>
    <t>alaska electric light and power company</t>
  </si>
  <si>
    <t>auke bay internal combustion</t>
  </si>
  <si>
    <t>enterprise diesel</t>
  </si>
  <si>
    <t>enterprise diesel (#4)</t>
  </si>
  <si>
    <t>fairbanks morse</t>
  </si>
  <si>
    <t>gm diesel (#1)</t>
  </si>
  <si>
    <t>gm diesel (#10)</t>
  </si>
  <si>
    <t>gm diesel (#11)</t>
  </si>
  <si>
    <t>gm diesel (#12)</t>
  </si>
  <si>
    <t>gm diesel (#2)</t>
  </si>
  <si>
    <t>gm diesel (#3)</t>
  </si>
  <si>
    <t>gm diesel (#7)</t>
  </si>
  <si>
    <t>gm diesel (#8)</t>
  </si>
  <si>
    <t>gm diesel (#9)</t>
  </si>
  <si>
    <t>lemon creek internal combustion</t>
  </si>
  <si>
    <t>lower salmon creek hydro</t>
  </si>
  <si>
    <t>pratt-whitney gas turbine</t>
  </si>
  <si>
    <t>pratt-whitney gas turbine (#14)</t>
  </si>
  <si>
    <t>pratt-whitney gas turbine (#5)</t>
  </si>
  <si>
    <t>pratt-whitney gas turbine (#6)</t>
  </si>
  <si>
    <t>solar centaur gas turbine</t>
  </si>
  <si>
    <t>solar centaur gas turbine (#13)</t>
  </si>
  <si>
    <t>upper salmon creek hydro</t>
  </si>
  <si>
    <t>alcoa generating corporation</t>
  </si>
  <si>
    <t>unit 4</t>
  </si>
  <si>
    <t>unites 1-3</t>
  </si>
  <si>
    <t>units 1 - 3</t>
  </si>
  <si>
    <t>units 1-3</t>
  </si>
  <si>
    <t>appalachian power company</t>
  </si>
  <si>
    <t>buck-project #2514</t>
  </si>
  <si>
    <t>hydro electric</t>
  </si>
  <si>
    <t>mountainr</t>
  </si>
  <si>
    <t>niagara-project #2466</t>
  </si>
  <si>
    <t>philip sporn - ttl p</t>
  </si>
  <si>
    <t>philip sporn ttl p</t>
  </si>
  <si>
    <t>philip sporn ttl plt</t>
  </si>
  <si>
    <t>philip sporn-apco</t>
  </si>
  <si>
    <t>ruesens</t>
  </si>
  <si>
    <t>*palo verde 1,2,3</t>
  </si>
  <si>
    <t>4 corners</t>
  </si>
  <si>
    <t>cholla units 1,2</t>
  </si>
  <si>
    <t>cholla units 1,2,3</t>
  </si>
  <si>
    <t>license project: 2069</t>
  </si>
  <si>
    <t>navajo 1,2,3</t>
  </si>
  <si>
    <t>ocotil 1&amp;2</t>
  </si>
  <si>
    <t>ocotillo 1&amp;2</t>
  </si>
  <si>
    <t>palo verde 1,2,3</t>
  </si>
  <si>
    <t>saguaro 1&amp;2</t>
  </si>
  <si>
    <t>saguaro units 1&amp;2</t>
  </si>
  <si>
    <t>w. phoenix</t>
  </si>
  <si>
    <t>w. phx 1&amp;2</t>
  </si>
  <si>
    <t>west phoenix 1&amp;2</t>
  </si>
  <si>
    <t>west phx</t>
  </si>
  <si>
    <t>yucca comb turbine</t>
  </si>
  <si>
    <t>yucca comb. turbine</t>
  </si>
  <si>
    <t>entergy arkansas, inc.</t>
  </si>
  <si>
    <t>* ar nuclear one</t>
  </si>
  <si>
    <t>* independence</t>
  </si>
  <si>
    <t>* white bluff</t>
  </si>
  <si>
    <t>ar nuclear one</t>
  </si>
  <si>
    <t>blytheville</t>
  </si>
  <si>
    <t>c. lynch</t>
  </si>
  <si>
    <t>h. couch</t>
  </si>
  <si>
    <t>internal combustion</t>
  </si>
  <si>
    <t>lynch diesel</t>
  </si>
  <si>
    <t>mablevale</t>
  </si>
  <si>
    <t>richie gas turbine</t>
  </si>
  <si>
    <t>ritchie gas turbine</t>
  </si>
  <si>
    <t>robert riche 1</t>
  </si>
  <si>
    <t>robert richie 1</t>
  </si>
  <si>
    <t>robert ritchie</t>
  </si>
  <si>
    <t>white bluf</t>
  </si>
  <si>
    <t>atlantic city electric company</t>
  </si>
  <si>
    <t>a-internal combustion unit</t>
  </si>
  <si>
    <t>b-combustion turbine unit</t>
  </si>
  <si>
    <t>b. l. england</t>
  </si>
  <si>
    <t>b.l. england</t>
  </si>
  <si>
    <t>bl england a</t>
  </si>
  <si>
    <t>bl england a - d</t>
  </si>
  <si>
    <t>carll's cor</t>
  </si>
  <si>
    <t>carll's corner</t>
  </si>
  <si>
    <t>cedar stat</t>
  </si>
  <si>
    <t>cedar station</t>
  </si>
  <si>
    <t>conemaugh (1) a</t>
  </si>
  <si>
    <t>cumberland</t>
  </si>
  <si>
    <t>deepwater</t>
  </si>
  <si>
    <t>hope ck 1</t>
  </si>
  <si>
    <t>hope creek 1</t>
  </si>
  <si>
    <t>keystone (1) a</t>
  </si>
  <si>
    <t>mickleton</t>
  </si>
  <si>
    <t>middle sta</t>
  </si>
  <si>
    <t>middle station</t>
  </si>
  <si>
    <t>missouri</t>
  </si>
  <si>
    <t>pch bt 2&amp;3</t>
  </si>
  <si>
    <t>peach bt 2&amp;3</t>
  </si>
  <si>
    <t>salem (1) b</t>
  </si>
  <si>
    <t>salem 1 &amp;2</t>
  </si>
  <si>
    <t>salem 1&amp;2</t>
  </si>
  <si>
    <t>salem peaking</t>
  </si>
  <si>
    <t>sherman ae</t>
  </si>
  <si>
    <t>sherman avenue</t>
  </si>
  <si>
    <t>baltimore gas and electric company</t>
  </si>
  <si>
    <t>brandon shores</t>
  </si>
  <si>
    <t>calvert cliffs</t>
  </si>
  <si>
    <t>charles p. crane</t>
  </si>
  <si>
    <t>conemaugh</t>
  </si>
  <si>
    <t>conemaugh *</t>
  </si>
  <si>
    <t>conemaugh*</t>
  </si>
  <si>
    <t>crane</t>
  </si>
  <si>
    <t>gould street</t>
  </si>
  <si>
    <t>keystone *</t>
  </si>
  <si>
    <t>notch cliff</t>
  </si>
  <si>
    <t>notch cliff (b)</t>
  </si>
  <si>
    <t>perryman</t>
  </si>
  <si>
    <t>phil. rd</t>
  </si>
  <si>
    <t>philadelphia road</t>
  </si>
  <si>
    <t>philadelphia road(b)</t>
  </si>
  <si>
    <t>riverside</t>
  </si>
  <si>
    <t>total</t>
  </si>
  <si>
    <t>various</t>
  </si>
  <si>
    <t>wagner</t>
  </si>
  <si>
    <t>westport</t>
  </si>
  <si>
    <t>emera maine</t>
  </si>
  <si>
    <t>e. m. graham</t>
  </si>
  <si>
    <t>graham station</t>
  </si>
  <si>
    <t>e.m. graham</t>
  </si>
  <si>
    <t>ellsworth license #2727</t>
  </si>
  <si>
    <t>howland license #2721</t>
  </si>
  <si>
    <t>hydro</t>
  </si>
  <si>
    <t>medway license # 2666</t>
  </si>
  <si>
    <t>medway license #2666</t>
  </si>
  <si>
    <t>milford</t>
  </si>
  <si>
    <t>milford license #2534</t>
  </si>
  <si>
    <t>orono license #2710</t>
  </si>
  <si>
    <t>stillwater license # 2712</t>
  </si>
  <si>
    <t>stillwater license #2712</t>
  </si>
  <si>
    <t>veazie license #2403</t>
  </si>
  <si>
    <t>w. f. wyman</t>
  </si>
  <si>
    <t>w. f. wyman #4</t>
  </si>
  <si>
    <t>w. f. wymqn #4</t>
  </si>
  <si>
    <t>w.f. wyman</t>
  </si>
  <si>
    <t>ben french</t>
  </si>
  <si>
    <t>bf station</t>
  </si>
  <si>
    <t>kirk plant (#4)</t>
  </si>
  <si>
    <t>kirk plant - unit #4</t>
  </si>
  <si>
    <t>kirk unit # 4</t>
  </si>
  <si>
    <t>neil simpson station i</t>
  </si>
  <si>
    <t>neil simpson station ii</t>
  </si>
  <si>
    <t>osage plant</t>
  </si>
  <si>
    <t>wyodak plant</t>
  </si>
  <si>
    <t>blackstone valley electric company</t>
  </si>
  <si>
    <t>hydro #2 station</t>
  </si>
  <si>
    <t>hydro no.2 station</t>
  </si>
  <si>
    <t>boston edison company</t>
  </si>
  <si>
    <t>* w. f. wyman 4</t>
  </si>
  <si>
    <t>edgar</t>
  </si>
  <si>
    <t>framingham</t>
  </si>
  <si>
    <t>l street</t>
  </si>
  <si>
    <t>mys. 4,5&amp;6</t>
  </si>
  <si>
    <t>mystic</t>
  </si>
  <si>
    <t>mystic 4,5&amp;6</t>
  </si>
  <si>
    <t>mystic 7</t>
  </si>
  <si>
    <t>new boston</t>
  </si>
  <si>
    <t>pilgrim</t>
  </si>
  <si>
    <t>w.f.wyman 4</t>
  </si>
  <si>
    <t>west medway</t>
  </si>
  <si>
    <t>cambridge electric light company</t>
  </si>
  <si>
    <t>blackstone (steam)</t>
  </si>
  <si>
    <t>blackstone</t>
  </si>
  <si>
    <t>blackstone station (steam)</t>
  </si>
  <si>
    <t>kendall</t>
  </si>
  <si>
    <t>kendall jets</t>
  </si>
  <si>
    <t>canal electric company</t>
  </si>
  <si>
    <t>canal unit #1</t>
  </si>
  <si>
    <t>canal unit #2</t>
  </si>
  <si>
    <t>cost of plant represents rental costs through</t>
  </si>
  <si>
    <t>cost of plant represents the annual rental cost.</t>
  </si>
  <si>
    <t>item 2. the generating unit is leased. the</t>
  </si>
  <si>
    <t>item 2. the generating unit leased expired. the</t>
  </si>
  <si>
    <t>martha's vineyard</t>
  </si>
  <si>
    <t>seabrook 1</t>
  </si>
  <si>
    <t>duke energy progress, llc</t>
  </si>
  <si>
    <t>brunswick *</t>
  </si>
  <si>
    <t>h. b. robinson</t>
  </si>
  <si>
    <t>l. v. sutt</t>
  </si>
  <si>
    <t>l. v. sutton</t>
  </si>
  <si>
    <t>weatherspn</t>
  </si>
  <si>
    <t>catalyst old river hydroelectric limited partnership</t>
  </si>
  <si>
    <t>s murray hydro stn</t>
  </si>
  <si>
    <t>s murray hydro. stn.</t>
  </si>
  <si>
    <t>central hudson gas &amp; electric corporation</t>
  </si>
  <si>
    <t>danskammer</t>
  </si>
  <si>
    <t>danskammer - fn # 1</t>
  </si>
  <si>
    <t>general - fn # 5</t>
  </si>
  <si>
    <t>grovesville</t>
  </si>
  <si>
    <t>grovesville hydro</t>
  </si>
  <si>
    <t>nmp-2 (ch share)</t>
  </si>
  <si>
    <t>nmp-2 (chshare)</t>
  </si>
  <si>
    <t>nmp-2 - fn # 3</t>
  </si>
  <si>
    <t>poughkeepsie</t>
  </si>
  <si>
    <t>roseton</t>
  </si>
  <si>
    <t>roseton - fn # 2</t>
  </si>
  <si>
    <t>s. cairo</t>
  </si>
  <si>
    <t>central illinois light company</t>
  </si>
  <si>
    <t>aes indian trails cogeneration plant</t>
  </si>
  <si>
    <t>cc50 - gen set</t>
  </si>
  <si>
    <t>cc51 - gen set</t>
  </si>
  <si>
    <t>duck creek</t>
  </si>
  <si>
    <t>e. d. edwards</t>
  </si>
  <si>
    <t>e.d. edwards</t>
  </si>
  <si>
    <t>midwest grain - cogen</t>
  </si>
  <si>
    <t>sterling</t>
  </si>
  <si>
    <t>central illinois public service company</t>
  </si>
  <si>
    <t>coffeen</t>
  </si>
  <si>
    <t>generator - hutsonville</t>
  </si>
  <si>
    <t>grand tower</t>
  </si>
  <si>
    <t>hutsonvill</t>
  </si>
  <si>
    <t>hutsonville</t>
  </si>
  <si>
    <t>internal combustion auxiliary</t>
  </si>
  <si>
    <t>internal combustion auxilliary</t>
  </si>
  <si>
    <t>meredosia</t>
  </si>
  <si>
    <t>newton</t>
  </si>
  <si>
    <t>operatied on emergency</t>
  </si>
  <si>
    <t>dolet hill</t>
  </si>
  <si>
    <t>frankin</t>
  </si>
  <si>
    <t>franklin (gas turbine)</t>
  </si>
  <si>
    <t>rodemacher #1</t>
  </si>
  <si>
    <t>rodemacher #2</t>
  </si>
  <si>
    <t>central maine power company</t>
  </si>
  <si>
    <t>androscoggin mill lower</t>
  </si>
  <si>
    <t>androscoggin no. 3</t>
  </si>
  <si>
    <t>bar mills</t>
  </si>
  <si>
    <t>bates mill lower</t>
  </si>
  <si>
    <t>bates mill upper</t>
  </si>
  <si>
    <t>bonney eagle</t>
  </si>
  <si>
    <t>bonny eagle</t>
  </si>
  <si>
    <t>brunswick</t>
  </si>
  <si>
    <t>cape</t>
  </si>
  <si>
    <t>cataract</t>
  </si>
  <si>
    <t>cataract w channel</t>
  </si>
  <si>
    <t>cataract w. channel</t>
  </si>
  <si>
    <t>continental mills</t>
  </si>
  <si>
    <t>deer rips</t>
  </si>
  <si>
    <t>gulf island</t>
  </si>
  <si>
    <t>harris</t>
  </si>
  <si>
    <t>hill mill</t>
  </si>
  <si>
    <t>hiram</t>
  </si>
  <si>
    <t>islesboro</t>
  </si>
  <si>
    <t>kezar lower</t>
  </si>
  <si>
    <t>kezar upper</t>
  </si>
  <si>
    <t>ledgemere</t>
  </si>
  <si>
    <t>lewiston canal facilities:</t>
  </si>
  <si>
    <t>mason</t>
  </si>
  <si>
    <t>mess no. 2 oakland</t>
  </si>
  <si>
    <t>mess no. 3 rice rips</t>
  </si>
  <si>
    <t>mess no. 4 automatic</t>
  </si>
  <si>
    <t>mess no. 5 union gas</t>
  </si>
  <si>
    <t>mess. no. 2 - oakland</t>
  </si>
  <si>
    <t>mess. no. 3 - rice rips</t>
  </si>
  <si>
    <t>mess. no. 4 - automatic</t>
  </si>
  <si>
    <t>mess. no. 5 - union gas</t>
  </si>
  <si>
    <t>messalonskee no. 2-oakland</t>
  </si>
  <si>
    <t>messalonskee no. 3-rice rips</t>
  </si>
  <si>
    <t>messalonskee no. 4-automatic</t>
  </si>
  <si>
    <t>messalonskee no. 5-union gas</t>
  </si>
  <si>
    <t>millstone #3</t>
  </si>
  <si>
    <t>millstone 3</t>
  </si>
  <si>
    <t>millstone unit no. 3</t>
  </si>
  <si>
    <t>millstone unit. no.3</t>
  </si>
  <si>
    <t>millstone#3</t>
  </si>
  <si>
    <t>monty</t>
  </si>
  <si>
    <t>north gorham</t>
  </si>
  <si>
    <t>peaks island</t>
  </si>
  <si>
    <t>seb no. 4 ft. halifax</t>
  </si>
  <si>
    <t>seb. no. 4 - ft. halifax</t>
  </si>
  <si>
    <t>sebasticook no. 4-ft. halifax</t>
  </si>
  <si>
    <t>shawmut</t>
  </si>
  <si>
    <t>skelton</t>
  </si>
  <si>
    <t>smelt hill</t>
  </si>
  <si>
    <t>w f wyman #4</t>
  </si>
  <si>
    <t>w f wyman unit no. 4</t>
  </si>
  <si>
    <t>w. f. wyman 1-2-3</t>
  </si>
  <si>
    <t>w.f. wyman 1-2-3</t>
  </si>
  <si>
    <t>w.f.wyman4</t>
  </si>
  <si>
    <t>west buxton</t>
  </si>
  <si>
    <t>weston</t>
  </si>
  <si>
    <t>williams</t>
  </si>
  <si>
    <t>wyman</t>
  </si>
  <si>
    <t>aep texas central company</t>
  </si>
  <si>
    <t>*oklaunion</t>
  </si>
  <si>
    <t>*stp</t>
  </si>
  <si>
    <t>b.m davis</t>
  </si>
  <si>
    <t>edinberg diesels - leased</t>
  </si>
  <si>
    <t>la palma</t>
  </si>
  <si>
    <t>la palma #6</t>
  </si>
  <si>
    <t>south padre island temporary generator</t>
  </si>
  <si>
    <t>central vermont public service corporation</t>
  </si>
  <si>
    <t>hydro license no.</t>
  </si>
  <si>
    <t>salisbury ul88-17</t>
  </si>
  <si>
    <t>silver lake ul88-17</t>
  </si>
  <si>
    <t>st albans</t>
  </si>
  <si>
    <t>century power corporation</t>
  </si>
  <si>
    <t>san juan 3</t>
  </si>
  <si>
    <t>duke energy ohio, inc.</t>
  </si>
  <si>
    <t>beckjord #6 - cg&amp;e</t>
  </si>
  <si>
    <t>beckjord #6 - total</t>
  </si>
  <si>
    <t>conesville</t>
  </si>
  <si>
    <t>conesville #4 - cg&amp;e</t>
  </si>
  <si>
    <t>conesville #4 - totl</t>
  </si>
  <si>
    <t>conesville #4 -total</t>
  </si>
  <si>
    <t>conesville #4 cge</t>
  </si>
  <si>
    <t>conesville #4-total</t>
  </si>
  <si>
    <t>east bend</t>
  </si>
  <si>
    <t>east bend #2 - cg&amp;e</t>
  </si>
  <si>
    <t>east bend #2 cge</t>
  </si>
  <si>
    <t>east bend #2-total</t>
  </si>
  <si>
    <t>j. m. stuart - cg&amp;e</t>
  </si>
  <si>
    <t>j. m. stuart - tota</t>
  </si>
  <si>
    <t>j. m. stuart - total</t>
  </si>
  <si>
    <t>j. m. stuart total</t>
  </si>
  <si>
    <t>j.m. stuart cge shar</t>
  </si>
  <si>
    <t>killen #2 - cg&amp;e</t>
  </si>
  <si>
    <t>killen #2 - total</t>
  </si>
  <si>
    <t>killen #2 cge share</t>
  </si>
  <si>
    <t>killen #2 total</t>
  </si>
  <si>
    <t>maimi fort 7&amp;8-total</t>
  </si>
  <si>
    <t>maimi fort7&amp;8-total</t>
  </si>
  <si>
    <t>miami fort</t>
  </si>
  <si>
    <t>miami fort 7&amp;8 - cge</t>
  </si>
  <si>
    <t>miami fort 7&amp;8 total</t>
  </si>
  <si>
    <t>miami fort 7&amp;8-cg&amp;e</t>
  </si>
  <si>
    <t>miami fort 7&amp;8-cge</t>
  </si>
  <si>
    <t>miami fort7&amp;8-total</t>
  </si>
  <si>
    <t>w. c. beckjord 1 - 5</t>
  </si>
  <si>
    <t>w. c. beckjord 1-5</t>
  </si>
  <si>
    <t>w. c. beckjord gt</t>
  </si>
  <si>
    <t>w.c. beckjord</t>
  </si>
  <si>
    <t>w.c. beckjord #6-cge</t>
  </si>
  <si>
    <t>wcb #6</t>
  </si>
  <si>
    <t>woodsdale</t>
  </si>
  <si>
    <t>zimmer #1 - cg&amp;e</t>
  </si>
  <si>
    <t>zimmer #1 - total</t>
  </si>
  <si>
    <t>zimmer #1 cge share</t>
  </si>
  <si>
    <t>zimmer #1 total</t>
  </si>
  <si>
    <t>zimmer #1- total</t>
  </si>
  <si>
    <t>citizens communciations company</t>
  </si>
  <si>
    <t>hitachi</t>
  </si>
  <si>
    <t>j. b. e.</t>
  </si>
  <si>
    <t>j.b.e</t>
  </si>
  <si>
    <t>j.b.e.</t>
  </si>
  <si>
    <t>kauai, hawaii</t>
  </si>
  <si>
    <t>kauai, hawaii:</t>
  </si>
  <si>
    <t>newport, vermont:</t>
  </si>
  <si>
    <t>south troy, vermont</t>
  </si>
  <si>
    <t>steam</t>
  </si>
  <si>
    <t>turbine</t>
  </si>
  <si>
    <t>valencia, arizona</t>
  </si>
  <si>
    <t>valencia, az</t>
  </si>
  <si>
    <t>cleveland electric illuminating company, the</t>
  </si>
  <si>
    <t>ashtabula</t>
  </si>
  <si>
    <t>avon gas</t>
  </si>
  <si>
    <t>avon lake</t>
  </si>
  <si>
    <t>avon lake g. t.</t>
  </si>
  <si>
    <t>beaver va2</t>
  </si>
  <si>
    <t>beaver valley #2</t>
  </si>
  <si>
    <t>beaver valley 2</t>
  </si>
  <si>
    <t>bruce mansfield</t>
  </si>
  <si>
    <t>combustion turbine</t>
  </si>
  <si>
    <t>davis besse</t>
  </si>
  <si>
    <t>davis-besse #1</t>
  </si>
  <si>
    <t>east lake</t>
  </si>
  <si>
    <t>eastlake</t>
  </si>
  <si>
    <t>eastlake g. t.</t>
  </si>
  <si>
    <t>eastlake gas</t>
  </si>
  <si>
    <t>lake shore</t>
  </si>
  <si>
    <t>lake shore g. t.</t>
  </si>
  <si>
    <t>lake shore g.t.</t>
  </si>
  <si>
    <t>lakeshore</t>
  </si>
  <si>
    <t>leased diesel generators</t>
  </si>
  <si>
    <t>perry #1</t>
  </si>
  <si>
    <t>sammis #7</t>
  </si>
  <si>
    <t>seneca</t>
  </si>
  <si>
    <t>w. h. sammis #7</t>
  </si>
  <si>
    <t>columbus southern power company</t>
  </si>
  <si>
    <t>beckjord 6 csp sh</t>
  </si>
  <si>
    <t>beckjord 6 csp shr</t>
  </si>
  <si>
    <t>beckjord-csp share</t>
  </si>
  <si>
    <t>cones. 4</t>
  </si>
  <si>
    <t>cones. 4 csp shr</t>
  </si>
  <si>
    <t>cones. 4-csp share</t>
  </si>
  <si>
    <t>conesv. 4</t>
  </si>
  <si>
    <t>conesville 1-3,5,6</t>
  </si>
  <si>
    <t>conesville 4</t>
  </si>
  <si>
    <t>stuart csp shr</t>
  </si>
  <si>
    <t>stuart-csp share</t>
  </si>
  <si>
    <t>zimmer -csp share</t>
  </si>
  <si>
    <t>zimmer csp shr</t>
  </si>
  <si>
    <t>commonwealth edison company</t>
  </si>
  <si>
    <t>(1) the dixon hydro electric generating facility</t>
  </si>
  <si>
    <t>bloom</t>
  </si>
  <si>
    <t>braidwood</t>
  </si>
  <si>
    <t>byron</t>
  </si>
  <si>
    <t>calumet</t>
  </si>
  <si>
    <t>collins</t>
  </si>
  <si>
    <t>crawford</t>
  </si>
  <si>
    <t>dixon</t>
  </si>
  <si>
    <t>dixon (ferc licensed project no. 2446)</t>
  </si>
  <si>
    <t>dixon (ferc licensed project no. 2446)(1)</t>
  </si>
  <si>
    <t>dresden</t>
  </si>
  <si>
    <t>electric junction</t>
  </si>
  <si>
    <t>fisk</t>
  </si>
  <si>
    <t>hydro -</t>
  </si>
  <si>
    <t>joliet</t>
  </si>
  <si>
    <t>kincaid</t>
  </si>
  <si>
    <t>lasalle county</t>
  </si>
  <si>
    <t>lombard</t>
  </si>
  <si>
    <t>powerton</t>
  </si>
  <si>
    <t>project no. 2446-013-illinois.</t>
  </si>
  <si>
    <t>quad cities</t>
  </si>
  <si>
    <t>quad-cities</t>
  </si>
  <si>
    <t>sabrooke</t>
  </si>
  <si>
    <t>waukegan</t>
  </si>
  <si>
    <t>will county</t>
  </si>
  <si>
    <t>will cty.</t>
  </si>
  <si>
    <t>zion</t>
  </si>
  <si>
    <t>commonwealth edison company of indiana, inc.</t>
  </si>
  <si>
    <t>state line</t>
  </si>
  <si>
    <t>commonwealth electric company</t>
  </si>
  <si>
    <t>oak bluffs</t>
  </si>
  <si>
    <t>w.f. wyman unit #4</t>
  </si>
  <si>
    <t>w.f.wyman unit #4</t>
  </si>
  <si>
    <t>west tisbury</t>
  </si>
  <si>
    <t>59th st</t>
  </si>
  <si>
    <t>74th st</t>
  </si>
  <si>
    <t>arthur kill</t>
  </si>
  <si>
    <t>bowline</t>
  </si>
  <si>
    <t>bowline (f)</t>
  </si>
  <si>
    <t>bowline (h)</t>
  </si>
  <si>
    <t>bowline(e)</t>
  </si>
  <si>
    <t>buchanan</t>
  </si>
  <si>
    <t>buchanan substation</t>
  </si>
  <si>
    <t>east river</t>
  </si>
  <si>
    <t>gowanas</t>
  </si>
  <si>
    <t>gowanus</t>
  </si>
  <si>
    <t>hudson avenue</t>
  </si>
  <si>
    <t>hudson avenue annex</t>
  </si>
  <si>
    <t>hudson avenue-annex</t>
  </si>
  <si>
    <t>indian point</t>
  </si>
  <si>
    <t>indian point (g)</t>
  </si>
  <si>
    <t>indian point (h)</t>
  </si>
  <si>
    <t>indian point (k)</t>
  </si>
  <si>
    <t>kent ave</t>
  </si>
  <si>
    <t>kent avenue</t>
  </si>
  <si>
    <t>narrows</t>
  </si>
  <si>
    <t>ravenswood</t>
  </si>
  <si>
    <t>roseton (f)</t>
  </si>
  <si>
    <t>roseton (g)</t>
  </si>
  <si>
    <t>connecticut yankee atomic power company</t>
  </si>
  <si>
    <t>connecticut yankee</t>
  </si>
  <si>
    <t>connecticut light and power company, the</t>
  </si>
  <si>
    <t>"replacement power" due to the</t>
  </si>
  <si>
    <t>(icu)</t>
  </si>
  <si>
    <t>(steam)</t>
  </si>
  <si>
    <t>bantam</t>
  </si>
  <si>
    <t>berlin</t>
  </si>
  <si>
    <t>branford</t>
  </si>
  <si>
    <t>bulls bridge</t>
  </si>
  <si>
    <t>bulls bridge (1)</t>
  </si>
  <si>
    <t>cos cob</t>
  </si>
  <si>
    <t>devon</t>
  </si>
  <si>
    <t>environmental</t>
  </si>
  <si>
    <t>falls village</t>
  </si>
  <si>
    <t>falls village (3)</t>
  </si>
  <si>
    <t>franklin drive</t>
  </si>
  <si>
    <t>fuel barges</t>
  </si>
  <si>
    <t>fuel storage tanks</t>
  </si>
  <si>
    <t>middletown</t>
  </si>
  <si>
    <t>millstone no. 1</t>
  </si>
  <si>
    <t>millstone no. 1 &amp; 2</t>
  </si>
  <si>
    <t>millstone no. 2</t>
  </si>
  <si>
    <t>millstone no. 3</t>
  </si>
  <si>
    <t>millstone units not being available</t>
  </si>
  <si>
    <t>milstone no. 1 &amp; 2</t>
  </si>
  <si>
    <t>montville</t>
  </si>
  <si>
    <t>northfield mountain</t>
  </si>
  <si>
    <t>northfield mtn pump</t>
  </si>
  <si>
    <t>norwalk harbor</t>
  </si>
  <si>
    <t>plant</t>
  </si>
  <si>
    <t>robertsville</t>
  </si>
  <si>
    <t>rocky river</t>
  </si>
  <si>
    <t>rocky river pumped</t>
  </si>
  <si>
    <t>scotland</t>
  </si>
  <si>
    <t>scotland (2)</t>
  </si>
  <si>
    <t>seabrook no. 1</t>
  </si>
  <si>
    <t>shepaug</t>
  </si>
  <si>
    <t>south meadow</t>
  </si>
  <si>
    <t>south meadow-crra</t>
  </si>
  <si>
    <t>south meadow-crra pt</t>
  </si>
  <si>
    <t>stamford</t>
  </si>
  <si>
    <t>steam-common production</t>
  </si>
  <si>
    <t>steam-common production plant</t>
  </si>
  <si>
    <t>stevenson</t>
  </si>
  <si>
    <t>taftville</t>
  </si>
  <si>
    <t>torrington terminal</t>
  </si>
  <si>
    <t>tracy</t>
  </si>
  <si>
    <t>tunnel</t>
  </si>
  <si>
    <t>welding training school</t>
  </si>
  <si>
    <t>consolidated water power company</t>
  </si>
  <si>
    <t>hydro plants</t>
  </si>
  <si>
    <t>wisconsin river</t>
  </si>
  <si>
    <t>consumers energy company</t>
  </si>
  <si>
    <t>* campbell 3</t>
  </si>
  <si>
    <t>alcona</t>
  </si>
  <si>
    <t>bccobb 2</t>
  </si>
  <si>
    <t>beals road</t>
  </si>
  <si>
    <t>calkins bridge (allegan)</t>
  </si>
  <si>
    <t>cooke</t>
  </si>
  <si>
    <t>croton</t>
  </si>
  <si>
    <t>five channels</t>
  </si>
  <si>
    <t>foote</t>
  </si>
  <si>
    <t>hydraulic (1):</t>
  </si>
  <si>
    <t>loud</t>
  </si>
  <si>
    <t>ludington</t>
  </si>
  <si>
    <t>mio</t>
  </si>
  <si>
    <t>rogers</t>
  </si>
  <si>
    <t>weadock 7&amp;8</t>
  </si>
  <si>
    <t>webber</t>
  </si>
  <si>
    <t>the dayton power and light company</t>
  </si>
  <si>
    <t>conesville #4 (6)</t>
  </si>
  <si>
    <t>f.m. tait</t>
  </si>
  <si>
    <t>hutchings</t>
  </si>
  <si>
    <t>j.m. stuart</t>
  </si>
  <si>
    <t>jm stuart (note 2)</t>
  </si>
  <si>
    <t>leased generators</t>
  </si>
  <si>
    <t>miami fort #7 &amp; #8</t>
  </si>
  <si>
    <t>w.h. zimmer</t>
  </si>
  <si>
    <t>w.h.zimmer</t>
  </si>
  <si>
    <t>wc beckjord #6 (4)</t>
  </si>
  <si>
    <t>yankee s.</t>
  </si>
  <si>
    <t>yankee st</t>
  </si>
  <si>
    <t>delmarva power &amp; light company</t>
  </si>
  <si>
    <t>bayview peaking</t>
  </si>
  <si>
    <t>christiana peaking</t>
  </si>
  <si>
    <t>con 1 &amp; 2 (3.72%)</t>
  </si>
  <si>
    <t>con 1&amp;2</t>
  </si>
  <si>
    <t>con 1&amp;2 (3.72%)</t>
  </si>
  <si>
    <t>conemaugh peaking</t>
  </si>
  <si>
    <t>crisfield peaking</t>
  </si>
  <si>
    <t>de city 3</t>
  </si>
  <si>
    <t>de city peaking</t>
  </si>
  <si>
    <t>delaware city 1&amp;2</t>
  </si>
  <si>
    <t>delaware city 3</t>
  </si>
  <si>
    <t>edge moor 3 &amp; 4</t>
  </si>
  <si>
    <t>edge moor peaking</t>
  </si>
  <si>
    <t>edge moor unit 5</t>
  </si>
  <si>
    <t>edgemoor 3 &amp; 4</t>
  </si>
  <si>
    <t>edgemoor 5</t>
  </si>
  <si>
    <t>edgemoor peaking</t>
  </si>
  <si>
    <t>em 3 &amp; 4</t>
  </si>
  <si>
    <t>hay road 1/2/3 &amp; 4</t>
  </si>
  <si>
    <t>hay road 1/2/3&amp;4</t>
  </si>
  <si>
    <t>hay road 1/2/3/4</t>
  </si>
  <si>
    <t>indian river 1/2/3</t>
  </si>
  <si>
    <t>indian river 4</t>
  </si>
  <si>
    <t>indian river peaking</t>
  </si>
  <si>
    <t>indian river unit 4</t>
  </si>
  <si>
    <t>keystone 1&amp;2 (3.70%)</t>
  </si>
  <si>
    <t>keystone 1&amp;2 3.70%</t>
  </si>
  <si>
    <t>keystone peaking</t>
  </si>
  <si>
    <t>ks peak</t>
  </si>
  <si>
    <t>ks peaking</t>
  </si>
  <si>
    <t>madison st. peaking</t>
  </si>
  <si>
    <t>pb 2 &amp; 3 (7.51%)</t>
  </si>
  <si>
    <t>salem 1 &amp; 2 (7.41%)</t>
  </si>
  <si>
    <t>salem 1&amp;2 (7.41%)</t>
  </si>
  <si>
    <t>tasley</t>
  </si>
  <si>
    <t>tasley peaking</t>
  </si>
  <si>
    <t>vienna peaking</t>
  </si>
  <si>
    <t>vienna unit 8</t>
  </si>
  <si>
    <t>west sub peaking</t>
  </si>
  <si>
    <t>west sub. peaking</t>
  </si>
  <si>
    <t>dte electric company</t>
  </si>
  <si>
    <t>beacon</t>
  </si>
  <si>
    <t>conners ck</t>
  </si>
  <si>
    <t>gw (cont)</t>
  </si>
  <si>
    <t>gw cont</t>
  </si>
  <si>
    <t>harbor b</t>
  </si>
  <si>
    <t>internal combustion peaking units</t>
  </si>
  <si>
    <t>lundington</t>
  </si>
  <si>
    <t>r rouge</t>
  </si>
  <si>
    <t>river rouge cont.</t>
  </si>
  <si>
    <t>rr (cont.)</t>
  </si>
  <si>
    <t>st clair</t>
  </si>
  <si>
    <t>st. clair (cont.)</t>
  </si>
  <si>
    <t>trenton ch</t>
  </si>
  <si>
    <t>wilmot</t>
  </si>
  <si>
    <t>duke energy carolinas, llc</t>
  </si>
  <si>
    <t>bear creek-project 2698</t>
  </si>
  <si>
    <t>boyds mill</t>
  </si>
  <si>
    <t>bryson-project 2601</t>
  </si>
  <si>
    <t>buzz.roost</t>
  </si>
  <si>
    <t>buzzard r.</t>
  </si>
  <si>
    <t>buzzard roast</t>
  </si>
  <si>
    <t>cedar cliff -project 2698</t>
  </si>
  <si>
    <t>cedar cliff-project 2698</t>
  </si>
  <si>
    <t>dillsboro - project 2603</t>
  </si>
  <si>
    <t>dillsboro-project 2602</t>
  </si>
  <si>
    <t>franklin-project 2603</t>
  </si>
  <si>
    <t>gaston shoals (5)</t>
  </si>
  <si>
    <t>hollidays bridge</t>
  </si>
  <si>
    <t>hollidays bridge (4)</t>
  </si>
  <si>
    <t>idols</t>
  </si>
  <si>
    <t>idols (1)</t>
  </si>
  <si>
    <t>mission-project 2619</t>
  </si>
  <si>
    <t>o</t>
  </si>
  <si>
    <t>queen's creek-project 2694</t>
  </si>
  <si>
    <t>saluda</t>
  </si>
  <si>
    <t>saluda (3)</t>
  </si>
  <si>
    <t>spencer mountain</t>
  </si>
  <si>
    <t>spencer mountain (2)</t>
  </si>
  <si>
    <t>stice shoals</t>
  </si>
  <si>
    <t>tuckaseegee - project 2686</t>
  </si>
  <si>
    <t>tuckasegee-project 2686</t>
  </si>
  <si>
    <t>turner shoals</t>
  </si>
  <si>
    <t>duquesne light company</t>
  </si>
  <si>
    <t>beaver valley #1</t>
  </si>
  <si>
    <t>brunot island</t>
  </si>
  <si>
    <t>cheswick</t>
  </si>
  <si>
    <t>eastlake #5</t>
  </si>
  <si>
    <t>elrama</t>
  </si>
  <si>
    <t>ft. martin</t>
  </si>
  <si>
    <t>mansfield</t>
  </si>
  <si>
    <t>sammis 7</t>
  </si>
  <si>
    <t>edison sault electric company</t>
  </si>
  <si>
    <t>edison hydro</t>
  </si>
  <si>
    <t>temporary diesel-glen jenks sub</t>
  </si>
  <si>
    <t>fourcorner</t>
  </si>
  <si>
    <t>electric energy, inc.</t>
  </si>
  <si>
    <t>eei - joppa</t>
  </si>
  <si>
    <t>eei-joppa</t>
  </si>
  <si>
    <t>entergy power, llc</t>
  </si>
  <si>
    <t>*robert ritchie</t>
  </si>
  <si>
    <t>independence</t>
  </si>
  <si>
    <t>fitchburg gas and electric light company</t>
  </si>
  <si>
    <t>fitchburg #7</t>
  </si>
  <si>
    <t>millstone 111</t>
  </si>
  <si>
    <t>millstone iii</t>
  </si>
  <si>
    <t>new haven</t>
  </si>
  <si>
    <t>new haven harbor</t>
  </si>
  <si>
    <t>new haven harbor sta</t>
  </si>
  <si>
    <t>new haven harbor stn</t>
  </si>
  <si>
    <t>new haven hbr. stn.</t>
  </si>
  <si>
    <t>w.f. wyman unit 4</t>
  </si>
  <si>
    <t>duke energy florida, llc</t>
  </si>
  <si>
    <t>c.r. south</t>
  </si>
  <si>
    <t>inter.city</t>
  </si>
  <si>
    <t>port st. joe</t>
  </si>
  <si>
    <t>u.f.</t>
  </si>
  <si>
    <t>univ.of florida</t>
  </si>
  <si>
    <t>university of fl</t>
  </si>
  <si>
    <t>university of florid</t>
  </si>
  <si>
    <t>fort myers</t>
  </si>
  <si>
    <t>riveria</t>
  </si>
  <si>
    <t>scherer unit #4</t>
  </si>
  <si>
    <t>turkey</t>
  </si>
  <si>
    <t>georgia power company</t>
  </si>
  <si>
    <t>arkwright</t>
  </si>
  <si>
    <t>arkwright no. 5</t>
  </si>
  <si>
    <t>arkwright no.5</t>
  </si>
  <si>
    <t>atkinson</t>
  </si>
  <si>
    <t>atkinson no. 5</t>
  </si>
  <si>
    <t>dahlberg</t>
  </si>
  <si>
    <t>dahlberg (jackson county)</t>
  </si>
  <si>
    <t>hatch 100% ownership</t>
  </si>
  <si>
    <t>lloyd dam</t>
  </si>
  <si>
    <t>mcdonough3</t>
  </si>
  <si>
    <t>mcmanus 3&amp;4</t>
  </si>
  <si>
    <t>scherer 100 ownersp</t>
  </si>
  <si>
    <t>scherer 100% ownersp</t>
  </si>
  <si>
    <t>vogtle 100 ownership</t>
  </si>
  <si>
    <t>vogtle 100% ownershi</t>
  </si>
  <si>
    <t>wansley 100 ownershp</t>
  </si>
  <si>
    <t>wansley 100% ownersh</t>
  </si>
  <si>
    <t>wansley 5</t>
  </si>
  <si>
    <t>great bay power corporation</t>
  </si>
  <si>
    <t>na</t>
  </si>
  <si>
    <t>seabrook unit #1</t>
  </si>
  <si>
    <t>seabrook unit 1</t>
  </si>
  <si>
    <t>green mountain power corp</t>
  </si>
  <si>
    <t>(a) license #2090</t>
  </si>
  <si>
    <t>(b) license #2531</t>
  </si>
  <si>
    <t>(c) license #2674</t>
  </si>
  <si>
    <t>(d) license #2879</t>
  </si>
  <si>
    <t>a project # 2090</t>
  </si>
  <si>
    <t>b project # 2531</t>
  </si>
  <si>
    <t>berlin # 5</t>
  </si>
  <si>
    <t>c project # 2674</t>
  </si>
  <si>
    <t>colchester # 16</t>
  </si>
  <si>
    <t>d project # 2879</t>
  </si>
  <si>
    <t>deforge sta #1 d</t>
  </si>
  <si>
    <t>deforge stat. 1 d</t>
  </si>
  <si>
    <t>deisel</t>
  </si>
  <si>
    <t>essex sta #19</t>
  </si>
  <si>
    <t>essex sta #19 b</t>
  </si>
  <si>
    <t>essex stat. 19</t>
  </si>
  <si>
    <t>essex stat. 19 b</t>
  </si>
  <si>
    <t>gorge sta #18</t>
  </si>
  <si>
    <t>gorge stat. 18</t>
  </si>
  <si>
    <t>joseph mcneil</t>
  </si>
  <si>
    <t>joseph ncneil</t>
  </si>
  <si>
    <t>joseph p. mcneil</t>
  </si>
  <si>
    <t>marshfield sta #6</t>
  </si>
  <si>
    <t>marshfield stat. 6</t>
  </si>
  <si>
    <t>mcneil</t>
  </si>
  <si>
    <t>middlesex sta #2</t>
  </si>
  <si>
    <t>middlesex stat. 2</t>
  </si>
  <si>
    <t>stomy brook interm</t>
  </si>
  <si>
    <t>stony brook interm</t>
  </si>
  <si>
    <t>stony brook interm.</t>
  </si>
  <si>
    <t>stony brook intermed</t>
  </si>
  <si>
    <t>vergennes st. 9 c</t>
  </si>
  <si>
    <t>vergennes sta #9</t>
  </si>
  <si>
    <t>vergennes sta #9 c</t>
  </si>
  <si>
    <t>vergennes stat. 9</t>
  </si>
  <si>
    <t>w. danville st 15</t>
  </si>
  <si>
    <t>w.danville sta #15</t>
  </si>
  <si>
    <t>waterbury st 22 a</t>
  </si>
  <si>
    <t>waterbury sta #22a</t>
  </si>
  <si>
    <t>wyman # 4</t>
  </si>
  <si>
    <t>wyman #4</t>
  </si>
  <si>
    <t>entergy gulf states louisiana, l.l.c.</t>
  </si>
  <si>
    <t>* big cajun 2 unit 3</t>
  </si>
  <si>
    <t>* la. station #2</t>
  </si>
  <si>
    <t>* lewis creek</t>
  </si>
  <si>
    <t>* neches</t>
  </si>
  <si>
    <t>* roy s. nelson 3&amp;4</t>
  </si>
  <si>
    <t>*b.c.2 ut3</t>
  </si>
  <si>
    <t>*big cajun 2 unit 3</t>
  </si>
  <si>
    <t>*la sta. #1 unit 4a</t>
  </si>
  <si>
    <t>*la station #1</t>
  </si>
  <si>
    <t>*la. sta. #1 unit 4a</t>
  </si>
  <si>
    <t>*la. station #1</t>
  </si>
  <si>
    <t>*lewis creek</t>
  </si>
  <si>
    <t>*louisiana sta. #2</t>
  </si>
  <si>
    <t>*neches</t>
  </si>
  <si>
    <t>*r.s.nelson uts.3&amp;4</t>
  </si>
  <si>
    <t>*roy s. nelson #3&amp;4</t>
  </si>
  <si>
    <t>*roy s. nelson unit</t>
  </si>
  <si>
    <t>*roy s. nelson unit6</t>
  </si>
  <si>
    <t>river bend unit 1</t>
  </si>
  <si>
    <t>roy s. nelson #3&amp;4</t>
  </si>
  <si>
    <t>hardee power partners limited</t>
  </si>
  <si>
    <t>hardee power</t>
  </si>
  <si>
    <t>hardee power station</t>
  </si>
  <si>
    <t>holyoke water power company</t>
  </si>
  <si>
    <t>beebe holbrook</t>
  </si>
  <si>
    <t>boatlock</t>
  </si>
  <si>
    <t>chemical</t>
  </si>
  <si>
    <t>hadley falls</t>
  </si>
  <si>
    <t>holyoke 1st level canal</t>
  </si>
  <si>
    <t>holyoke 2nd level canal</t>
  </si>
  <si>
    <t>holyoke 2rd level canal</t>
  </si>
  <si>
    <t>holyoke 3rd level canal</t>
  </si>
  <si>
    <t>holyoke canal system</t>
  </si>
  <si>
    <t>holyoke masonry dam</t>
  </si>
  <si>
    <t>holyoke no. 1 overflow</t>
  </si>
  <si>
    <t>holyoke no. 2 overflow</t>
  </si>
  <si>
    <t>holyoke no. 3 overflow</t>
  </si>
  <si>
    <t>holyoke no. 4 overflow</t>
  </si>
  <si>
    <t>holyoke no. 5 overflow</t>
  </si>
  <si>
    <t>main gate house:</t>
  </si>
  <si>
    <t>main gatehouse:</t>
  </si>
  <si>
    <t>mt tom</t>
  </si>
  <si>
    <t>skinner</t>
  </si>
  <si>
    <t>south hadley canal</t>
  </si>
  <si>
    <t>centerpoint energy houston electric, llc</t>
  </si>
  <si>
    <t>cedar bayou</t>
  </si>
  <si>
    <t>common - all plants</t>
  </si>
  <si>
    <t>common all plants</t>
  </si>
  <si>
    <t>common-all plants</t>
  </si>
  <si>
    <t>greens bayou</t>
  </si>
  <si>
    <t>h o clarke</t>
  </si>
  <si>
    <t>h. o. clarke</t>
  </si>
  <si>
    <t>h.o. clarke</t>
  </si>
  <si>
    <t>limestone</t>
  </si>
  <si>
    <t>p h robinson</t>
  </si>
  <si>
    <t>p. h. robinson</t>
  </si>
  <si>
    <t>p.h. robinson</t>
  </si>
  <si>
    <t>phrobinson</t>
  </si>
  <si>
    <t>s r bertron</t>
  </si>
  <si>
    <t>s. r. bertron</t>
  </si>
  <si>
    <t>s.r. bertron</t>
  </si>
  <si>
    <t>s.r.berton</t>
  </si>
  <si>
    <t>s.texas project</t>
  </si>
  <si>
    <t>san jacinto</t>
  </si>
  <si>
    <t>san jacinto facility</t>
  </si>
  <si>
    <t>so. texas project</t>
  </si>
  <si>
    <t>south texas proj.</t>
  </si>
  <si>
    <t>south texas project</t>
  </si>
  <si>
    <t>sr bertron</t>
  </si>
  <si>
    <t>t h wharton</t>
  </si>
  <si>
    <t>t. h. wharton</t>
  </si>
  <si>
    <t>t.h. wharton</t>
  </si>
  <si>
    <t>t.h.wharton</t>
  </si>
  <si>
    <t>w a parish</t>
  </si>
  <si>
    <t>w. a. parish</t>
  </si>
  <si>
    <t>w.a. parish</t>
  </si>
  <si>
    <t>w.a.parish</t>
  </si>
  <si>
    <t>webster</t>
  </si>
  <si>
    <t>ies utilities inc.</t>
  </si>
  <si>
    <t>agency st.</t>
  </si>
  <si>
    <t>agency street</t>
  </si>
  <si>
    <t>ames</t>
  </si>
  <si>
    <t>anamosa</t>
  </si>
  <si>
    <t>burlington</t>
  </si>
  <si>
    <t>centerville</t>
  </si>
  <si>
    <t>daec - 100%</t>
  </si>
  <si>
    <t>daec - 70%</t>
  </si>
  <si>
    <t>daec 100%</t>
  </si>
  <si>
    <t>daec 70%</t>
  </si>
  <si>
    <t>daec-100%</t>
  </si>
  <si>
    <t>daec-70%</t>
  </si>
  <si>
    <t>george neal #3</t>
  </si>
  <si>
    <t>grinnell</t>
  </si>
  <si>
    <t>hydro plants:</t>
  </si>
  <si>
    <t>iowa falls</t>
  </si>
  <si>
    <t>maquoketa</t>
  </si>
  <si>
    <t>marshalltown</t>
  </si>
  <si>
    <t>ottumwa</t>
  </si>
  <si>
    <t>prairie creek #4</t>
  </si>
  <si>
    <t>prairie creek 1,2,3</t>
  </si>
  <si>
    <t>prairie creek 4</t>
  </si>
  <si>
    <t>prcr 1,2,3</t>
  </si>
  <si>
    <t>red cedar</t>
  </si>
  <si>
    <t>sixth street</t>
  </si>
  <si>
    <t>sixth street (cont)</t>
  </si>
  <si>
    <t>sixth street cont.</t>
  </si>
  <si>
    <t>sutherland</t>
  </si>
  <si>
    <t>total diesel</t>
  </si>
  <si>
    <t>total diesel....................................</t>
  </si>
  <si>
    <t>total hydro</t>
  </si>
  <si>
    <t>total hydro.....................................</t>
  </si>
  <si>
    <t>total small plants</t>
  </si>
  <si>
    <t>total small plants..............................</t>
  </si>
  <si>
    <t>idaho power company</t>
  </si>
  <si>
    <t>jim bridg</t>
  </si>
  <si>
    <t>illinois power company</t>
  </si>
  <si>
    <t>baldwin</t>
  </si>
  <si>
    <t>clinton</t>
  </si>
  <si>
    <t>havana</t>
  </si>
  <si>
    <t>hennepin</t>
  </si>
  <si>
    <t>oglesby</t>
  </si>
  <si>
    <t>stallings</t>
  </si>
  <si>
    <t>state farm and other</t>
  </si>
  <si>
    <t>tilton</t>
  </si>
  <si>
    <t>vermilion</t>
  </si>
  <si>
    <t>wood river</t>
  </si>
  <si>
    <t>indiana-kentucky electric corporation</t>
  </si>
  <si>
    <t>clfity creek</t>
  </si>
  <si>
    <t>indiana michigan power company</t>
  </si>
  <si>
    <t>4th street ( leased from the city</t>
  </si>
  <si>
    <t>4th street (leased from city of fort wayne, in)</t>
  </si>
  <si>
    <t>4th street (leased from the city</t>
  </si>
  <si>
    <t>4th street (leased from the city of</t>
  </si>
  <si>
    <t>4th street leased from the city</t>
  </si>
  <si>
    <t>breed</t>
  </si>
  <si>
    <t>breed plant</t>
  </si>
  <si>
    <t>buchanan (project # 2551)</t>
  </si>
  <si>
    <t>buchanan (project no. 2551)</t>
  </si>
  <si>
    <t>constantine (project # 10661)</t>
  </si>
  <si>
    <t>constantine (project no. 10661)</t>
  </si>
  <si>
    <t>d. c. cook</t>
  </si>
  <si>
    <t>d.c. cook</t>
  </si>
  <si>
    <t>donald c. cook</t>
  </si>
  <si>
    <t>elkart (project no. 2651)</t>
  </si>
  <si>
    <t>elkhart (project # 2651)</t>
  </si>
  <si>
    <t>fort wayne, indiana)</t>
  </si>
  <si>
    <t>gas turbine</t>
  </si>
  <si>
    <t>lawton park (leased from city of fort wayne, in)</t>
  </si>
  <si>
    <t>mottville (project # 401)</t>
  </si>
  <si>
    <t>mottville (project no.401)</t>
  </si>
  <si>
    <t>of fort wayne, indiana)</t>
  </si>
  <si>
    <t>of ft. wayne, indiana)</t>
  </si>
  <si>
    <t>rockport u1 i&amp;m</t>
  </si>
  <si>
    <t>rockport u2 i&amp;m</t>
  </si>
  <si>
    <t>rockport-total plt</t>
  </si>
  <si>
    <t>tanner's creek</t>
  </si>
  <si>
    <t>tanners creek</t>
  </si>
  <si>
    <t>twin branch (project # 2579)</t>
  </si>
  <si>
    <t>twin branch (project no. 2579)</t>
  </si>
  <si>
    <t>e. w. stout</t>
  </si>
  <si>
    <t>e.w. stout</t>
  </si>
  <si>
    <t>h. t. pritchard</t>
  </si>
  <si>
    <t>h.t pritchard</t>
  </si>
  <si>
    <t>h.t. pritchard</t>
  </si>
  <si>
    <t>perry k</t>
  </si>
  <si>
    <t>perry k &amp; w</t>
  </si>
  <si>
    <t>interstate power company</t>
  </si>
  <si>
    <t>dubuque</t>
  </si>
  <si>
    <t>dubuque, ia</t>
  </si>
  <si>
    <t>fox lake, mn</t>
  </si>
  <si>
    <t>foxlake,mn</t>
  </si>
  <si>
    <t>hills</t>
  </si>
  <si>
    <t>lansing</t>
  </si>
  <si>
    <t>lansing, ia</t>
  </si>
  <si>
    <t>lansing,ia</t>
  </si>
  <si>
    <t>lime creek, ia</t>
  </si>
  <si>
    <t>louisa, ia</t>
  </si>
  <si>
    <t>m. l. kapp, ia</t>
  </si>
  <si>
    <t>m.l. kapp, ia</t>
  </si>
  <si>
    <t>montgomerty, mn</t>
  </si>
  <si>
    <t>montgomery, mn</t>
  </si>
  <si>
    <t>neal , ia</t>
  </si>
  <si>
    <t>neal, ia</t>
  </si>
  <si>
    <t>new albin</t>
  </si>
  <si>
    <t>iowa-illinois gas and electric company</t>
  </si>
  <si>
    <t>coralville</t>
  </si>
  <si>
    <t>council bluffs #3</t>
  </si>
  <si>
    <t>louisa unit #1</t>
  </si>
  <si>
    <t>moline conventional hydro</t>
  </si>
  <si>
    <t>moline station</t>
  </si>
  <si>
    <t>neal #3</t>
  </si>
  <si>
    <t>ottumwa unit #1</t>
  </si>
  <si>
    <t>riverside station</t>
  </si>
  <si>
    <t>common expense</t>
  </si>
  <si>
    <t>common expenses</t>
  </si>
  <si>
    <t>gilbert</t>
  </si>
  <si>
    <t>gilbert #9</t>
  </si>
  <si>
    <t>gilbert 1-4</t>
  </si>
  <si>
    <t>gilbert 9</t>
  </si>
  <si>
    <t>glen gardener</t>
  </si>
  <si>
    <t>glen gardner</t>
  </si>
  <si>
    <t>keystone</t>
  </si>
  <si>
    <t>oyster creek</t>
  </si>
  <si>
    <t>sayreville</t>
  </si>
  <si>
    <t>see note on p. 450</t>
  </si>
  <si>
    <t>tmi unit #1</t>
  </si>
  <si>
    <t>werner</t>
  </si>
  <si>
    <t>kanawha valley power company</t>
  </si>
  <si>
    <t>london</t>
  </si>
  <si>
    <t>marmet</t>
  </si>
  <si>
    <t>winfield</t>
  </si>
  <si>
    <t>kansas city power &amp; light company</t>
  </si>
  <si>
    <t>grand ave.</t>
  </si>
  <si>
    <t>hawthorn</t>
  </si>
  <si>
    <t>hawthorn 6</t>
  </si>
  <si>
    <t>hawthorn 6/9</t>
  </si>
  <si>
    <t>hawthorn 7/8</t>
  </si>
  <si>
    <t>wolf ck</t>
  </si>
  <si>
    <t>wolf ck.</t>
  </si>
  <si>
    <t>kansas gas and electric company</t>
  </si>
  <si>
    <t>gordan evans</t>
  </si>
  <si>
    <t>gordons evans</t>
  </si>
  <si>
    <t>jeffrey</t>
  </si>
  <si>
    <t>la cygne #1</t>
  </si>
  <si>
    <t>la cygne #1 50%</t>
  </si>
  <si>
    <t>la cygne #2</t>
  </si>
  <si>
    <t>la cygne #2 50%</t>
  </si>
  <si>
    <t>la cygne no. 1</t>
  </si>
  <si>
    <t>la cygne no. 2</t>
  </si>
  <si>
    <t>la cygne total</t>
  </si>
  <si>
    <t>lacygne</t>
  </si>
  <si>
    <t>lacygne #1</t>
  </si>
  <si>
    <t>lacygne #2</t>
  </si>
  <si>
    <t>westar wind (wind turbines)</t>
  </si>
  <si>
    <t>wichita (diesel)</t>
  </si>
  <si>
    <t>wolf creek</t>
  </si>
  <si>
    <t>wolf creek 100%</t>
  </si>
  <si>
    <t>kentucky utilities company</t>
  </si>
  <si>
    <t>(hydro) project #539</t>
  </si>
  <si>
    <t>(hydroelectric facility)</t>
  </si>
  <si>
    <t>all plants</t>
  </si>
  <si>
    <t>e.w. brown</t>
  </si>
  <si>
    <t>e.w. brown-ct</t>
  </si>
  <si>
    <t>ew brown-ct</t>
  </si>
  <si>
    <t>ew brown-gt</t>
  </si>
  <si>
    <t>ewbrown</t>
  </si>
  <si>
    <t>heafling</t>
  </si>
  <si>
    <t>ku park</t>
  </si>
  <si>
    <t>ku park/pineville</t>
  </si>
  <si>
    <t>pineville</t>
  </si>
  <si>
    <t>pineville/ku park</t>
  </si>
  <si>
    <t>u.s. gov't. lock #7</t>
  </si>
  <si>
    <t>us government lock #7, project 539</t>
  </si>
  <si>
    <t>usg lock #7 hydro project 539</t>
  </si>
  <si>
    <t>lockhart power company</t>
  </si>
  <si>
    <t>lockhart hydro</t>
  </si>
  <si>
    <t>national grid generation llc</t>
  </si>
  <si>
    <t>(1) information for columns (h) - (i) is</t>
  </si>
  <si>
    <t>(1) information for columns (h) - (j) is</t>
  </si>
  <si>
    <t>(1)-information for columns (h)-(l) is combined</t>
  </si>
  <si>
    <t>combined with e. hampton gas turbine on</t>
  </si>
  <si>
    <t>e. f. barrett</t>
  </si>
  <si>
    <t>e.f. barrett</t>
  </si>
  <si>
    <t>east hampton diesel (1)</t>
  </si>
  <si>
    <t>easthampton diesel (1)</t>
  </si>
  <si>
    <t>information for columns (h) - (j) is combined</t>
  </si>
  <si>
    <t>information for columns (h)-(l) are combined</t>
  </si>
  <si>
    <t>nine mile</t>
  </si>
  <si>
    <t>nine mile point 2</t>
  </si>
  <si>
    <t>pg. 403.2</t>
  </si>
  <si>
    <t>port jeff</t>
  </si>
  <si>
    <t>southamptn</t>
  </si>
  <si>
    <t>southamptom</t>
  </si>
  <si>
    <t>southampton</t>
  </si>
  <si>
    <t>wading river</t>
  </si>
  <si>
    <t>with e hampton gas turbine on pg 403.2</t>
  </si>
  <si>
    <t>with e. hampton gas turbine on page 403.2.</t>
  </si>
  <si>
    <t>with east hampton gas turbine page 403-b</t>
  </si>
  <si>
    <t>long sault, inc.</t>
  </si>
  <si>
    <t>el investment company</t>
  </si>
  <si>
    <t>homer</t>
  </si>
  <si>
    <t>jonesboro</t>
  </si>
  <si>
    <t>lake providence</t>
  </si>
  <si>
    <t>rayville</t>
  </si>
  <si>
    <t>sterlingtn</t>
  </si>
  <si>
    <t>thibodaux 9</t>
  </si>
  <si>
    <t>thibodx</t>
  </si>
  <si>
    <t>louisville gas and electric company</t>
  </si>
  <si>
    <t>-</t>
  </si>
  <si>
    <t>e. w. brown</t>
  </si>
  <si>
    <t>trimble</t>
  </si>
  <si>
    <t>trimble co</t>
  </si>
  <si>
    <t>madison gas and electric company</t>
  </si>
  <si>
    <t>kewaunee power plant</t>
  </si>
  <si>
    <t>potable generators</t>
  </si>
  <si>
    <t>sycamore</t>
  </si>
  <si>
    <t>wind gen.</t>
  </si>
  <si>
    <t>wind generator</t>
  </si>
  <si>
    <t>maine public service company</t>
  </si>
  <si>
    <t>caribou</t>
  </si>
  <si>
    <t>caribou unit #1</t>
  </si>
  <si>
    <t>caribou unit #2</t>
  </si>
  <si>
    <t>flo's inn</t>
  </si>
  <si>
    <t>houlton</t>
  </si>
  <si>
    <t>hydraulic</t>
  </si>
  <si>
    <t>reservoir</t>
  </si>
  <si>
    <t>reservoirs</t>
  </si>
  <si>
    <t>squa pan</t>
  </si>
  <si>
    <t>w. f. wyman unit #4</t>
  </si>
  <si>
    <t>w.f. wyman #4</t>
  </si>
  <si>
    <t>maine yankee atomic power company</t>
  </si>
  <si>
    <t>maine yankee</t>
  </si>
  <si>
    <t>maui electric company, limited</t>
  </si>
  <si>
    <t>l1</t>
  </si>
  <si>
    <t>l2</t>
  </si>
  <si>
    <t>l4</t>
  </si>
  <si>
    <t>total-lanai city &amp; miki basin plants</t>
  </si>
  <si>
    <t>total-molokai</t>
  </si>
  <si>
    <t>mdu resources group, inc.</t>
  </si>
  <si>
    <t>big stone cont.</t>
  </si>
  <si>
    <t>coyote i</t>
  </si>
  <si>
    <t>r. m. heskett</t>
  </si>
  <si>
    <t>r.m.heskett contin.</t>
  </si>
  <si>
    <t>williston-gas turbine</t>
  </si>
  <si>
    <t>metropolitan edison company</t>
  </si>
  <si>
    <t>conemaugh - internal combustion</t>
  </si>
  <si>
    <t>conemaugh station</t>
  </si>
  <si>
    <t>hamilton</t>
  </si>
  <si>
    <t>hunterstown</t>
  </si>
  <si>
    <t>internal combustion - conemaugh station</t>
  </si>
  <si>
    <t>mountain</t>
  </si>
  <si>
    <t>orrtanna</t>
  </si>
  <si>
    <t>portland</t>
  </si>
  <si>
    <t>portland 3 &amp; 4</t>
  </si>
  <si>
    <t>portland 5</t>
  </si>
  <si>
    <t>see note on page 450</t>
  </si>
  <si>
    <t>shawnee</t>
  </si>
  <si>
    <t>sold in 1999 - see page 402</t>
  </si>
  <si>
    <t>three mile isld #1</t>
  </si>
  <si>
    <t>titus</t>
  </si>
  <si>
    <t>tmi #1</t>
  </si>
  <si>
    <t>tolna</t>
  </si>
  <si>
    <t>midwest power systems inc.</t>
  </si>
  <si>
    <t>council bluffs #1</t>
  </si>
  <si>
    <t>council bluffs #2</t>
  </si>
  <si>
    <t>electrifarm</t>
  </si>
  <si>
    <t>louisa</t>
  </si>
  <si>
    <t>merl parr</t>
  </si>
  <si>
    <t>neal #1</t>
  </si>
  <si>
    <t>neal #2</t>
  </si>
  <si>
    <t>neal #4</t>
  </si>
  <si>
    <t>pleasant hill</t>
  </si>
  <si>
    <t>river hill</t>
  </si>
  <si>
    <t>all other hydro misc. plant, resv, etc.</t>
  </si>
  <si>
    <t>all other hydro misc. plant, resv., etc.</t>
  </si>
  <si>
    <t>all other hydro miscellaneous plant</t>
  </si>
  <si>
    <t>blandard</t>
  </si>
  <si>
    <t>hibbard (#3)</t>
  </si>
  <si>
    <t>hibbard (3&amp;4)</t>
  </si>
  <si>
    <t>hibbard(#3)</t>
  </si>
  <si>
    <t>knife falls ferc project no 2360</t>
  </si>
  <si>
    <t>sylan ferc project no. 2454</t>
  </si>
  <si>
    <t>taconite hrb non-reg</t>
  </si>
  <si>
    <t>mississippi power company</t>
  </si>
  <si>
    <t>general</t>
  </si>
  <si>
    <t>greene co</t>
  </si>
  <si>
    <t>see page 403</t>
  </si>
  <si>
    <t>std oil1-5</t>
  </si>
  <si>
    <t>std.oil1-5</t>
  </si>
  <si>
    <t>sweatt a</t>
  </si>
  <si>
    <t>watson a</t>
  </si>
  <si>
    <t>watson continued</t>
  </si>
  <si>
    <t>entergy mississippi, inc.</t>
  </si>
  <si>
    <t>* natchez</t>
  </si>
  <si>
    <t>gerald and</t>
  </si>
  <si>
    <t>monongahela power company</t>
  </si>
  <si>
    <t>*fort martin (2)</t>
  </si>
  <si>
    <t>albright (1)</t>
  </si>
  <si>
    <t>fort martin (2)</t>
  </si>
  <si>
    <t>harrison (3)</t>
  </si>
  <si>
    <t>hatfield's ferry (4)</t>
  </si>
  <si>
    <t>pleasants (5)</t>
  </si>
  <si>
    <t>montana power company, the</t>
  </si>
  <si>
    <t>black eagle</t>
  </si>
  <si>
    <t>cochrane</t>
  </si>
  <si>
    <t>colstrip 1 &amp; 2</t>
  </si>
  <si>
    <t>colstrip 1&amp;2</t>
  </si>
  <si>
    <t>colstrip 3 &amp; 4</t>
  </si>
  <si>
    <t>colstrip 3&amp;4</t>
  </si>
  <si>
    <t>colstrip 4</t>
  </si>
  <si>
    <t>flint creek</t>
  </si>
  <si>
    <t>frank bird</t>
  </si>
  <si>
    <t>grant village</t>
  </si>
  <si>
    <t>hauser</t>
  </si>
  <si>
    <t>hebgen</t>
  </si>
  <si>
    <t>holter</t>
  </si>
  <si>
    <t>j. e. corette</t>
  </si>
  <si>
    <t>j.e. corette</t>
  </si>
  <si>
    <t>kerr</t>
  </si>
  <si>
    <t>lake</t>
  </si>
  <si>
    <t>madison</t>
  </si>
  <si>
    <t>madison dike</t>
  </si>
  <si>
    <t>milltown</t>
  </si>
  <si>
    <t>morony</t>
  </si>
  <si>
    <t>mystic lake</t>
  </si>
  <si>
    <t>old faithful</t>
  </si>
  <si>
    <t>other:</t>
  </si>
  <si>
    <t>rainbow</t>
  </si>
  <si>
    <t>renewable energy demo wind project</t>
  </si>
  <si>
    <t>ryan</t>
  </si>
  <si>
    <t>thompson falls</t>
  </si>
  <si>
    <t>tower falls</t>
  </si>
  <si>
    <t>yellowstone nat'l park:</t>
  </si>
  <si>
    <t>yellowstone national park:</t>
  </si>
  <si>
    <t>montaup electric company</t>
  </si>
  <si>
    <t>#</t>
  </si>
  <si>
    <t>canal #2</t>
  </si>
  <si>
    <t>canal #2 (4)</t>
  </si>
  <si>
    <t>millstone</t>
  </si>
  <si>
    <t>millstone #3 4.009%</t>
  </si>
  <si>
    <t>millstone 3 4.009%</t>
  </si>
  <si>
    <t>millstone unit #3</t>
  </si>
  <si>
    <t>seabrook #1</t>
  </si>
  <si>
    <t>seabrook 2.89989%</t>
  </si>
  <si>
    <t>somerset station</t>
  </si>
  <si>
    <t>somerset station (3)</t>
  </si>
  <si>
    <t>somerset-j1 &amp; j2</t>
  </si>
  <si>
    <t>somerset-unit # 6</t>
  </si>
  <si>
    <t>wyman #4 (5) (8)</t>
  </si>
  <si>
    <t>wyman #4 2.6284%</t>
  </si>
  <si>
    <t>wyman 4</t>
  </si>
  <si>
    <t>nantahala power and light company</t>
  </si>
  <si>
    <t>bear creek - project 2698</t>
  </si>
  <si>
    <t>bryson - project 2601</t>
  </si>
  <si>
    <t>cedar cliff - project 2698</t>
  </si>
  <si>
    <t>dillsboro - project 2602</t>
  </si>
  <si>
    <t>franklin - project 2603</t>
  </si>
  <si>
    <t>mission - project 2619</t>
  </si>
  <si>
    <t>nantahala</t>
  </si>
  <si>
    <t>queen's creek - project 2694</t>
  </si>
  <si>
    <t>tennessee creek</t>
  </si>
  <si>
    <t>thorpe</t>
  </si>
  <si>
    <t>tuckasegee - project 2686</t>
  </si>
  <si>
    <t>the narragansett electric company</t>
  </si>
  <si>
    <t>9/92. the units were deactivated in</t>
  </si>
  <si>
    <t>brayton</t>
  </si>
  <si>
    <t>electric in 1994</t>
  </si>
  <si>
    <t>electric in 1994.</t>
  </si>
  <si>
    <t>gloucester</t>
  </si>
  <si>
    <t>manchester</t>
  </si>
  <si>
    <t>manchester st</t>
  </si>
  <si>
    <t>manchester st.</t>
  </si>
  <si>
    <t>manchester street</t>
  </si>
  <si>
    <t>mid 1993 and were rented to</t>
  </si>
  <si>
    <t>mid 1993 and were rented to nantucket</t>
  </si>
  <si>
    <t>mid-1993 and were rented to nantucket</t>
  </si>
  <si>
    <t>nantucket electric in 1994.</t>
  </si>
  <si>
    <t>since 9/92, the units were deactivated in</t>
  </si>
  <si>
    <t>since 9/92. the units were deactivated in</t>
  </si>
  <si>
    <t>south st.</t>
  </si>
  <si>
    <t>south st. (diesel)</t>
  </si>
  <si>
    <t>south st. diesels have not generated</t>
  </si>
  <si>
    <t>south street (diesel)</t>
  </si>
  <si>
    <t>nevada power company, d/b/a nv energy</t>
  </si>
  <si>
    <t>clark 1, 2, 3</t>
  </si>
  <si>
    <t>clark 5,6,7,8,9 &amp; 10</t>
  </si>
  <si>
    <t>clark(3)</t>
  </si>
  <si>
    <t>green power</t>
  </si>
  <si>
    <t>mohave (1)</t>
  </si>
  <si>
    <t>navajo (1)</t>
  </si>
  <si>
    <t>navajo 1, 2, 3</t>
  </si>
  <si>
    <t>r. gardner 4 (2,1)</t>
  </si>
  <si>
    <t>reid gardner 123</t>
  </si>
  <si>
    <t>rg123(1)</t>
  </si>
  <si>
    <t>sun peak (3)</t>
  </si>
  <si>
    <t>sun peak 3,4,5</t>
  </si>
  <si>
    <t>sunrise</t>
  </si>
  <si>
    <t>sunrise (3)</t>
  </si>
  <si>
    <t>nevada sun-peak limited partnership</t>
  </si>
  <si>
    <t>nevada sun-peak</t>
  </si>
  <si>
    <t>new england electric transmission corporation</t>
  </si>
  <si>
    <t>(a) ferc licensed project #2323</t>
  </si>
  <si>
    <t>deerfield #2 (a)</t>
  </si>
  <si>
    <t>deerfield #3 (a)</t>
  </si>
  <si>
    <t>deerfield #4 (a)</t>
  </si>
  <si>
    <t>newburyport</t>
  </si>
  <si>
    <t>other</t>
  </si>
  <si>
    <t>salem harbor</t>
  </si>
  <si>
    <t>searsburg (a)</t>
  </si>
  <si>
    <t>sherman (a)</t>
  </si>
  <si>
    <t>southbridge street</t>
  </si>
  <si>
    <t>new england hydro-trans. elec. co., inc.</t>
  </si>
  <si>
    <t>new england hydro-transmission corporation</t>
  </si>
  <si>
    <t>new england power company</t>
  </si>
  <si>
    <t>bear swamp</t>
  </si>
  <si>
    <t>bearswamp</t>
  </si>
  <si>
    <t>bellows falls</t>
  </si>
  <si>
    <t>brayton diesel</t>
  </si>
  <si>
    <t>brayton point</t>
  </si>
  <si>
    <t>comerford</t>
  </si>
  <si>
    <t>commerford</t>
  </si>
  <si>
    <t>connecticut lakes</t>
  </si>
  <si>
    <t>deerfield #2</t>
  </si>
  <si>
    <t>deerfield #3</t>
  </si>
  <si>
    <t>deerfield #4</t>
  </si>
  <si>
    <t>deerfield #5</t>
  </si>
  <si>
    <t>fife brook</t>
  </si>
  <si>
    <t>harriman plnt &amp; str</t>
  </si>
  <si>
    <t>harriman plnt&amp;str re</t>
  </si>
  <si>
    <t>mcindoes</t>
  </si>
  <si>
    <t>millston</t>
  </si>
  <si>
    <t>moore</t>
  </si>
  <si>
    <t>searsburg</t>
  </si>
  <si>
    <t>sherman</t>
  </si>
  <si>
    <t>somerset</t>
  </si>
  <si>
    <t>somerset storage</t>
  </si>
  <si>
    <t>vernon</t>
  </si>
  <si>
    <t>wilder</t>
  </si>
  <si>
    <t>entergy new orleans, inc.</t>
  </si>
  <si>
    <t>*a.b. paterson</t>
  </si>
  <si>
    <t>*a.b. patterson</t>
  </si>
  <si>
    <t>a. b. paterson 3 &amp; 4</t>
  </si>
  <si>
    <t>a. b. paterson 5</t>
  </si>
  <si>
    <t>a.b. paterson</t>
  </si>
  <si>
    <t>a.b. paterson*</t>
  </si>
  <si>
    <t>market street</t>
  </si>
  <si>
    <t>new york state electric &amp; gas corporation</t>
  </si>
  <si>
    <t>(a) project # 2438</t>
  </si>
  <si>
    <t>(a) project #2438</t>
  </si>
  <si>
    <t>(b) project # 2738</t>
  </si>
  <si>
    <t>(b) project #2738</t>
  </si>
  <si>
    <t>(c) project # 2835</t>
  </si>
  <si>
    <t>(c) project #2835</t>
  </si>
  <si>
    <t>(d) project # 2852</t>
  </si>
  <si>
    <t>(d) project #2852</t>
  </si>
  <si>
    <t>** nine mile no. 2</t>
  </si>
  <si>
    <t>allen e. kintigh</t>
  </si>
  <si>
    <t>cadyville (b)</t>
  </si>
  <si>
    <t>goudey</t>
  </si>
  <si>
    <t>greenidge</t>
  </si>
  <si>
    <t>hickling</t>
  </si>
  <si>
    <t>aes hickling</t>
  </si>
  <si>
    <t>homer city</t>
  </si>
  <si>
    <t>jennison</t>
  </si>
  <si>
    <t>aes jennison</t>
  </si>
  <si>
    <t>kent falls</t>
  </si>
  <si>
    <t>keuka (d)</t>
  </si>
  <si>
    <t>mill</t>
  </si>
  <si>
    <t>mill "c" (b)</t>
  </si>
  <si>
    <t>milliken</t>
  </si>
  <si>
    <t>nine mile no.2</t>
  </si>
  <si>
    <t>rainbow falls (c)</t>
  </si>
  <si>
    <t>seneca falls (a)</t>
  </si>
  <si>
    <t>seneca falls hydroelectric project</t>
  </si>
  <si>
    <t>waterloo (a)</t>
  </si>
  <si>
    <t>waterloo hydroelectric project</t>
  </si>
  <si>
    <t>newport electric corporation</t>
  </si>
  <si>
    <t>--eldred #5</t>
  </si>
  <si>
    <t>--eldred #6</t>
  </si>
  <si>
    <t>--eldred #7</t>
  </si>
  <si>
    <t>--jepson #1</t>
  </si>
  <si>
    <t>--jepson #2</t>
  </si>
  <si>
    <t>--jepson #3</t>
  </si>
  <si>
    <t>--jepson #4</t>
  </si>
  <si>
    <t>diesal</t>
  </si>
  <si>
    <t>eldred #5</t>
  </si>
  <si>
    <t>eldred #6</t>
  </si>
  <si>
    <t>eldred #7</t>
  </si>
  <si>
    <t>jepson #1</t>
  </si>
  <si>
    <t>jepson #2</t>
  </si>
  <si>
    <t>jepson #3</t>
  </si>
  <si>
    <t>jepson #4</t>
  </si>
  <si>
    <t>w. f. wyman unit 4</t>
  </si>
  <si>
    <t>niagara mohawk power corporation</t>
  </si>
  <si>
    <t>(project no. 4486) (leased)</t>
  </si>
  <si>
    <t>* albany diesel has been sold to pseg</t>
  </si>
  <si>
    <t>albany</t>
  </si>
  <si>
    <t>albany diesel</t>
  </si>
  <si>
    <t>albany diesel *</t>
  </si>
  <si>
    <t>albany steam hydro expense</t>
  </si>
  <si>
    <t>albany-turbines</t>
  </si>
  <si>
    <t>allen falls (project no. 10462)</t>
  </si>
  <si>
    <t>allens falls (project no. 10462)</t>
  </si>
  <si>
    <t>allens falls (project no. 10462)(note 1)</t>
  </si>
  <si>
    <t>alpine storage lake bonaparte</t>
  </si>
  <si>
    <t>baker falls (project no. 2482)</t>
  </si>
  <si>
    <t>baker falls (project no. 2482)(retired)</t>
  </si>
  <si>
    <t>bakers falls (project no. 2482)</t>
  </si>
  <si>
    <t>baldwinsville (project no. 5217)</t>
  </si>
  <si>
    <t>baldwinsville (project no. 5217)(note 1)</t>
  </si>
  <si>
    <t>beardslee</t>
  </si>
  <si>
    <t>beebe island (project no. 2538)</t>
  </si>
  <si>
    <t>Beebee Island Hydro Plant</t>
  </si>
  <si>
    <t>beebee island (project no. 2538)</t>
  </si>
  <si>
    <t>beebee island (project no. 2538)(note 1)</t>
  </si>
  <si>
    <t>belfort (project no. 2645)</t>
  </si>
  <si>
    <t>belfort (project no. 2645)(note 1)</t>
  </si>
  <si>
    <t>bennetts bridge</t>
  </si>
  <si>
    <t>black river (project no. 2569)</t>
  </si>
  <si>
    <t>black river (project no. 2569)(note 1)</t>
  </si>
  <si>
    <t>blake</t>
  </si>
  <si>
    <t>browns falls</t>
  </si>
  <si>
    <t>c. r. huntley</t>
  </si>
  <si>
    <t>carry falls reservoir (project no. 2060)</t>
  </si>
  <si>
    <t>carry falls reservoir (project no. 2060)(note 1)</t>
  </si>
  <si>
    <t>chasm (project no. 7320)</t>
  </si>
  <si>
    <t>chasm (project no. 7320)(note 1)</t>
  </si>
  <si>
    <t>colton</t>
  </si>
  <si>
    <t>deferiet</t>
  </si>
  <si>
    <t>diamond island (project no. 5801)(note 4)</t>
  </si>
  <si>
    <t>disregard</t>
  </si>
  <si>
    <t>dunkirk</t>
  </si>
  <si>
    <t>dunkirk diesel</t>
  </si>
  <si>
    <t>e. j. west</t>
  </si>
  <si>
    <t>eagle (project no. 2645)</t>
  </si>
  <si>
    <t>eagle (project no. 2645)(note 1)</t>
  </si>
  <si>
    <t>east norfolk (project no. 2330)</t>
  </si>
  <si>
    <t>east norfolk (project no. 2330)(note 1)</t>
  </si>
  <si>
    <t>eeel weir (project no. 2713)(note 1)</t>
  </si>
  <si>
    <t>eel weir (project no. 2713)</t>
  </si>
  <si>
    <t>effley (project no. 2645)</t>
  </si>
  <si>
    <t>effley (project no. 2645)(note 1)</t>
  </si>
  <si>
    <t>elmer (project no. 2645)</t>
  </si>
  <si>
    <t>elmer (project no. 2645)(note 1)</t>
  </si>
  <si>
    <t>ephratah</t>
  </si>
  <si>
    <t>ephratah (project no. 2706)</t>
  </si>
  <si>
    <t>ephratah (project no. 2706)(note 1)</t>
  </si>
  <si>
    <t>feeder dam (project no. 2554)</t>
  </si>
  <si>
    <t>feeder dam (project no. 2641)</t>
  </si>
  <si>
    <t>feeder dam (project no. 2641)(notes 3&amp;5)</t>
  </si>
  <si>
    <t>five falls</t>
  </si>
  <si>
    <t>flat rock (project no. 2713)</t>
  </si>
  <si>
    <t>flat rock (project no. 2713)(note 1)</t>
  </si>
  <si>
    <t>franklin (project no. 4472)</t>
  </si>
  <si>
    <t>franklin falls ( project no. 4472 )</t>
  </si>
  <si>
    <t>franklin falls (project no. 4472)</t>
  </si>
  <si>
    <t>franklin falls (project no. 4472)(note 2)</t>
  </si>
  <si>
    <t>fulton ( project no. 2474 )</t>
  </si>
  <si>
    <t>fulton (project no. 2474)</t>
  </si>
  <si>
    <t>fulton (project no. 2474)(note 3)</t>
  </si>
  <si>
    <t>glen park (project no. 4796)</t>
  </si>
  <si>
    <t>glen park (project no. 4796)(note 6)</t>
  </si>
  <si>
    <t>glenwood ( project no. 2667 )</t>
  </si>
  <si>
    <t>glenwood (project no. 2667)</t>
  </si>
  <si>
    <t>glenwood (project no. 2667)(note 3)</t>
  </si>
  <si>
    <t>granby</t>
  </si>
  <si>
    <t>green island (project no. 0013)</t>
  </si>
  <si>
    <t>green island (project no. 0013)(note 1)</t>
  </si>
  <si>
    <t>green island (project no. 13)</t>
  </si>
  <si>
    <t>hannawa (project no. 2320)</t>
  </si>
  <si>
    <t>hannawa (project no. 2320)(note 1)</t>
  </si>
  <si>
    <t>herrings (project no. 2569)</t>
  </si>
  <si>
    <t>herrings (project no. 2569)(note 1)</t>
  </si>
  <si>
    <t>heuvelton (project no. 2713)</t>
  </si>
  <si>
    <t>heuvelton (project no. 2713)(note 1)</t>
  </si>
  <si>
    <t>high dam (10551)</t>
  </si>
  <si>
    <t>high dam (project no. 10551)</t>
  </si>
  <si>
    <t>high falls (project no. 2645)</t>
  </si>
  <si>
    <t>high falls (project no. 2645)(note 1)</t>
  </si>
  <si>
    <t>higley (project no. 2320)</t>
  </si>
  <si>
    <t>higley (project no. 7320)</t>
  </si>
  <si>
    <t>higley (project no. 7320)(note 1)</t>
  </si>
  <si>
    <t>hogansburg (project no. 7518)</t>
  </si>
  <si>
    <t>hogansburg (project no. 7518)(note 1)</t>
  </si>
  <si>
    <t>hudson falls (project no. 5276)(notes 7)</t>
  </si>
  <si>
    <t>huntley</t>
  </si>
  <si>
    <t>huntley diesel</t>
  </si>
  <si>
    <t>hydraulic race (project no. 2424)</t>
  </si>
  <si>
    <t>hydraulic race (project no. 2424)(note 1)</t>
  </si>
  <si>
    <t>inghams</t>
  </si>
  <si>
    <t>inghams (project no. 2648)</t>
  </si>
  <si>
    <t>inghams (project no. 2648)(note 1)</t>
  </si>
  <si>
    <t>irving pond reservoir</t>
  </si>
  <si>
    <t>irving pond reservoir (note 1)</t>
  </si>
  <si>
    <t>johnsonville (project no. 2616)</t>
  </si>
  <si>
    <t>johnsonville (project no. 2616)(note 1)</t>
  </si>
  <si>
    <t>kamargo (project no. 2569)</t>
  </si>
  <si>
    <t>kamargo (project no. 2569)(note 1)</t>
  </si>
  <si>
    <t>leased plants</t>
  </si>
  <si>
    <t>leased plants :</t>
  </si>
  <si>
    <t>lighthouse hill (project no. 11408)</t>
  </si>
  <si>
    <t>lighthouse hill (project no. 11408)(note 1)</t>
  </si>
  <si>
    <t>macomb (project no. 7321)</t>
  </si>
  <si>
    <t>macomb (project no. 7321)(note 1)</t>
  </si>
  <si>
    <t>marble street (project no. 2442)</t>
  </si>
  <si>
    <t>mechanicville ( project no. 6032 )</t>
  </si>
  <si>
    <t>mechanicville hydroelectric station</t>
  </si>
  <si>
    <t>mechanicville (project no. 2500)</t>
  </si>
  <si>
    <t>mechanicville (project no. 6032)</t>
  </si>
  <si>
    <t>mechanicville (project no. 6032)(retired)</t>
  </si>
  <si>
    <t>middle falls (project no. 8610)(note 8)</t>
  </si>
  <si>
    <t>minetto (project no. 2474)</t>
  </si>
  <si>
    <t>minetto (project no. 2474)(note 1)</t>
  </si>
  <si>
    <t>moreau (project no. 2482)</t>
  </si>
  <si>
    <t>moreau (project no. 5276)</t>
  </si>
  <si>
    <t>moshier (project no. 2645)</t>
  </si>
  <si>
    <t>moshier (project no. 2645)(note 1)</t>
  </si>
  <si>
    <t>nine mile 1</t>
  </si>
  <si>
    <t>nine mile 2</t>
  </si>
  <si>
    <t>nine mile point diesel - unit 1</t>
  </si>
  <si>
    <t>nine mile point diesel - unit 2</t>
  </si>
  <si>
    <t>nine mile unit 1</t>
  </si>
  <si>
    <t>nine mile unit 2</t>
  </si>
  <si>
    <t>norfolk (project no. 2330)</t>
  </si>
  <si>
    <t>norfolk (project no. 2330)(note 1)</t>
  </si>
  <si>
    <t>norwood (project no. 2330)</t>
  </si>
  <si>
    <t>norwood (project no. 2330)(note 1)</t>
  </si>
  <si>
    <t>oak orchard ( project no. 3452 )</t>
  </si>
  <si>
    <t>oak orchard (project no. 3452)</t>
  </si>
  <si>
    <t>oak orchard (project no. 3452)(note 3)</t>
  </si>
  <si>
    <t>oswegatchie (project no. 2713)</t>
  </si>
  <si>
    <t>oswegatchie (project no. 2713)(note 1)</t>
  </si>
  <si>
    <t>oswego</t>
  </si>
  <si>
    <t>oswego diesel</t>
  </si>
  <si>
    <t>oswego falls - east (project no. 5984)</t>
  </si>
  <si>
    <t>oswego falls - east (project no. 5984)(note 1)</t>
  </si>
  <si>
    <t>oswego falls - east side (5984)</t>
  </si>
  <si>
    <t>oswego falls - west (project no. 5984)</t>
  </si>
  <si>
    <t>oswego falls - west (project no. 5984)(note 1)</t>
  </si>
  <si>
    <t>oswego falls - west side (5984)</t>
  </si>
  <si>
    <t>other / internal combustion :</t>
  </si>
  <si>
    <t>other hydro costs:</t>
  </si>
  <si>
    <t>other/internal combustion</t>
  </si>
  <si>
    <t>parishville (project no. 10461)</t>
  </si>
  <si>
    <t>parishville (project no. 10461)(note 1)</t>
  </si>
  <si>
    <t>piercefield (project no. 7387)</t>
  </si>
  <si>
    <t>piercefield (project no. 7387)(note 1)</t>
  </si>
  <si>
    <t>pleasant lake reservoir</t>
  </si>
  <si>
    <t>pleasant lake reservoir (note 1)</t>
  </si>
  <si>
    <t>power new york as of may 12, 2000.</t>
  </si>
  <si>
    <t>prospect</t>
  </si>
  <si>
    <t>quit claim deed - st. lawrence county</t>
  </si>
  <si>
    <t>raymondville (project no. 2330)</t>
  </si>
  <si>
    <t>raymondville (project no. 2330)(note 1)</t>
  </si>
  <si>
    <t>remote terminal units</t>
  </si>
  <si>
    <t>research and development costs (hydros)</t>
  </si>
  <si>
    <t>rotterdam</t>
  </si>
  <si>
    <t>schaghticoke</t>
  </si>
  <si>
    <t>school street</t>
  </si>
  <si>
    <t>schuylerville (project no. 8606)</t>
  </si>
  <si>
    <t>schuylerville (project no. 8606)(note 1)</t>
  </si>
  <si>
    <t>sewalls (project no. 2569)</t>
  </si>
  <si>
    <t>sewalls island (project no. 2569)</t>
  </si>
  <si>
    <t>sewalls island (project no. 2569)(note 1)</t>
  </si>
  <si>
    <t>sherman island</t>
  </si>
  <si>
    <t>soft maple</t>
  </si>
  <si>
    <t>south colton</t>
  </si>
  <si>
    <t>south edwards (project no. 2713)</t>
  </si>
  <si>
    <t>south edwards (project no. 2713)(note 1)</t>
  </si>
  <si>
    <t>south glens falls (project no. 2482)</t>
  </si>
  <si>
    <t>south glens falls (project no. 5461)</t>
  </si>
  <si>
    <t>south glens falls (project no. 5461)(note 9)</t>
  </si>
  <si>
    <t>spier falls</t>
  </si>
  <si>
    <t>stark</t>
  </si>
  <si>
    <t>stewarts bridge</t>
  </si>
  <si>
    <t>stuyvesant falls (project no. 2696)</t>
  </si>
  <si>
    <t>stuyvesant falls (project no. 2696)(note 1)</t>
  </si>
  <si>
    <t>sugar island (project no. 2320)</t>
  </si>
  <si>
    <t>sugar island (project no. 2320)(note 1)</t>
  </si>
  <si>
    <t>talcville</t>
  </si>
  <si>
    <t>talcville hydro station(project no. 4402)</t>
  </si>
  <si>
    <t>talcville hydro station(project no. 4402)(note 1</t>
  </si>
  <si>
    <t>taylorville (project no. 2645)</t>
  </si>
  <si>
    <t>taylorville (project no. 2645)(note 1)</t>
  </si>
  <si>
    <t>theresa (project no. 0086)</t>
  </si>
  <si>
    <t>theresa (project no. 4486)(note 10)</t>
  </si>
  <si>
    <t>trenton</t>
  </si>
  <si>
    <t>trenton hydro</t>
  </si>
  <si>
    <t>unallocated - hydros</t>
  </si>
  <si>
    <t>unallocated hydros</t>
  </si>
  <si>
    <t>union falls (project no. 4472)(note 11)</t>
  </si>
  <si>
    <t>varick (project no. 2474)</t>
  </si>
  <si>
    <t>varick (project no. 2474)(note 1)</t>
  </si>
  <si>
    <t>waterport ( project no. 2667 )</t>
  </si>
  <si>
    <t>waterport (project no. 2667)</t>
  </si>
  <si>
    <t>waterport (project no. 2667)(note 3)</t>
  </si>
  <si>
    <t>yaleville (project no. 9222)</t>
  </si>
  <si>
    <t>yaleville (project no. 9222)(note 1)</t>
  </si>
  <si>
    <t>north atlantic energy corporation</t>
  </si>
  <si>
    <t>seabr0ok</t>
  </si>
  <si>
    <t>seabrook</t>
  </si>
  <si>
    <t>northern indiana public service company</t>
  </si>
  <si>
    <t>d. h. mitchell</t>
  </si>
  <si>
    <t>d.h.mitchell</t>
  </si>
  <si>
    <t>r.m.schahfer</t>
  </si>
  <si>
    <t>northern states power company (minnesota)</t>
  </si>
  <si>
    <t>disbursed generation</t>
  </si>
  <si>
    <t>lower dam 1887-&gt;</t>
  </si>
  <si>
    <t>pathfinder</t>
  </si>
  <si>
    <t>test</t>
  </si>
  <si>
    <t>wind turbine plant</t>
  </si>
  <si>
    <t>northwestern corporation</t>
  </si>
  <si>
    <t>aberdeen g</t>
  </si>
  <si>
    <t>big stone (1)</t>
  </si>
  <si>
    <t>coyote (1)</t>
  </si>
  <si>
    <t>huron, gt</t>
  </si>
  <si>
    <t>neal 4</t>
  </si>
  <si>
    <t>yankton new</t>
  </si>
  <si>
    <t>northwestern wisconsin electric company</t>
  </si>
  <si>
    <t>balsam lake</t>
  </si>
  <si>
    <t>black brook dam</t>
  </si>
  <si>
    <t>clam falls #1</t>
  </si>
  <si>
    <t>clam river dam</t>
  </si>
  <si>
    <t>danbury #1 (old)</t>
  </si>
  <si>
    <t>danbury #2 (new)</t>
  </si>
  <si>
    <t>hydroelectric</t>
  </si>
  <si>
    <t>ocean state power</t>
  </si>
  <si>
    <t>ohio edison company</t>
  </si>
  <si>
    <t>b. mansfield</t>
  </si>
  <si>
    <t>b.mansfield</t>
  </si>
  <si>
    <t>beaver val</t>
  </si>
  <si>
    <t>burger</t>
  </si>
  <si>
    <t>edgewater</t>
  </si>
  <si>
    <t>edgewater g. t.</t>
  </si>
  <si>
    <t>mad river</t>
  </si>
  <si>
    <t>mad river g. t.</t>
  </si>
  <si>
    <t>new castle</t>
  </si>
  <si>
    <t>niles</t>
  </si>
  <si>
    <t>niles g. t.</t>
  </si>
  <si>
    <t>r. e. burger</t>
  </si>
  <si>
    <t>r.e. burger</t>
  </si>
  <si>
    <t>r.e.burger</t>
  </si>
  <si>
    <t>w. h. sammis</t>
  </si>
  <si>
    <t>w. h. sammis c. t.</t>
  </si>
  <si>
    <t>w.h. sammis</t>
  </si>
  <si>
    <t>w.h. sammis c.t.</t>
  </si>
  <si>
    <t>w.h.sammis</t>
  </si>
  <si>
    <t>west lorain</t>
  </si>
  <si>
    <t>west lorain g. t.</t>
  </si>
  <si>
    <t>west lorain g.t.</t>
  </si>
  <si>
    <t>ohio power company</t>
  </si>
  <si>
    <t>amos - opco share</t>
  </si>
  <si>
    <t>amos opco share</t>
  </si>
  <si>
    <t>amos total</t>
  </si>
  <si>
    <t>amos total plant</t>
  </si>
  <si>
    <t>amos-opco</t>
  </si>
  <si>
    <t>cardinal tot. plt.</t>
  </si>
  <si>
    <t>cardinal total plant</t>
  </si>
  <si>
    <t>cardinal-op share</t>
  </si>
  <si>
    <t>muskingum river</t>
  </si>
  <si>
    <t>sporn opco share</t>
  </si>
  <si>
    <t>sporn total</t>
  </si>
  <si>
    <t>sporn total plant</t>
  </si>
  <si>
    <t>ohio valley electric corporation</t>
  </si>
  <si>
    <t>kyger creeek</t>
  </si>
  <si>
    <t>old dominion electric cooperative</t>
  </si>
  <si>
    <t>n. anna</t>
  </si>
  <si>
    <t>orange and rockland utilities, inc</t>
  </si>
  <si>
    <t>(a) plant cost at 12/31/98 included the</t>
  </si>
  <si>
    <t>(b) included deferred fuel of $1,268</t>
  </si>
  <si>
    <t>(c) included deferred fuel of $26,532</t>
  </si>
  <si>
    <t>bowline *</t>
  </si>
  <si>
    <t>conformity with fasb no. 71 and</t>
  </si>
  <si>
    <t>ferc order no. 390.</t>
  </si>
  <si>
    <t>gas turbines</t>
  </si>
  <si>
    <t>generating units capitalized in</t>
  </si>
  <si>
    <t>grahamsville</t>
  </si>
  <si>
    <t>hillburn</t>
  </si>
  <si>
    <t>lovett</t>
  </si>
  <si>
    <t>mongaup</t>
  </si>
  <si>
    <t>remaining value of two leased</t>
  </si>
  <si>
    <t>rio</t>
  </si>
  <si>
    <t>shoemaker</t>
  </si>
  <si>
    <t>swinging bridge</t>
  </si>
  <si>
    <t>otter tail power company</t>
  </si>
  <si>
    <t>jamestown unit 1</t>
  </si>
  <si>
    <t>jamestown unit 2</t>
  </si>
  <si>
    <t>lake preston unit 1</t>
  </si>
  <si>
    <t>portable 148</t>
  </si>
  <si>
    <t>pacific gas and electric company</t>
  </si>
  <si>
    <t>(a) mokelumne common</t>
  </si>
  <si>
    <t>(a)(f) electra</t>
  </si>
  <si>
    <t>(a)(f)salt spring1&amp;2</t>
  </si>
  <si>
    <t>(a)(f)tiger creek</t>
  </si>
  <si>
    <t>(a)(f)west point</t>
  </si>
  <si>
    <t>(b) belden</t>
  </si>
  <si>
    <t>(b) butt valley</t>
  </si>
  <si>
    <t>(b) caribou no. 1</t>
  </si>
  <si>
    <t>(b) caribou no. 2</t>
  </si>
  <si>
    <t>(b) cresta</t>
  </si>
  <si>
    <t>(b) poe</t>
  </si>
  <si>
    <t>(b) rock creek</t>
  </si>
  <si>
    <t>(b) stanislaus</t>
  </si>
  <si>
    <t>(b)feather river com</t>
  </si>
  <si>
    <t>(continued on page 410-1)</t>
  </si>
  <si>
    <t>(d) drum no. 1</t>
  </si>
  <si>
    <t>(d) drum no.2</t>
  </si>
  <si>
    <t>(d) dutch flat</t>
  </si>
  <si>
    <t>(d) halsey</t>
  </si>
  <si>
    <t>(e) a.g. wishon</t>
  </si>
  <si>
    <t>(e) kerckhoff no. 2</t>
  </si>
  <si>
    <t>(e)kerckhoff no. 1</t>
  </si>
  <si>
    <t>(e-1) balch no.1</t>
  </si>
  <si>
    <t>(e-1) haas</t>
  </si>
  <si>
    <t>(e-1) kings river</t>
  </si>
  <si>
    <t>(n) contra costa</t>
  </si>
  <si>
    <t>(n) pittsburg</t>
  </si>
  <si>
    <t>(n)(s)contra costa</t>
  </si>
  <si>
    <t>(n)(t)moss landing</t>
  </si>
  <si>
    <t>(p) mobile unit 2</t>
  </si>
  <si>
    <t>(p) mobile unit 3</t>
  </si>
  <si>
    <t>(r) retired in 1989. these plants are included</t>
  </si>
  <si>
    <t>.</t>
  </si>
  <si>
    <t>a. g. wishon</t>
  </si>
  <si>
    <t>a.g.wishon</t>
  </si>
  <si>
    <t>alta (d) ferc no. 2310</t>
  </si>
  <si>
    <t>alta ferc no. 2310</t>
  </si>
  <si>
    <t>angels (g) ferc no. 2699</t>
  </si>
  <si>
    <t>angels (g) ferc no. 2699 [note:sold 7-18-96]</t>
  </si>
  <si>
    <t>angels ferc no.2699 (sold 7/18/96)</t>
  </si>
  <si>
    <t>avon (r)</t>
  </si>
  <si>
    <t>centerville ferc no. 803</t>
  </si>
  <si>
    <t>charged</t>
  </si>
  <si>
    <t>charged.</t>
  </si>
  <si>
    <t>chili bar ferc no. 2155</t>
  </si>
  <si>
    <t>coal canyon (c) ferc no. 803</t>
  </si>
  <si>
    <t>coal canyon (c) nl</t>
  </si>
  <si>
    <t>coal canyon ferc no. 803</t>
  </si>
  <si>
    <t>contra costa</t>
  </si>
  <si>
    <t>courtright dam&amp;res</t>
  </si>
  <si>
    <t>courtright dam&amp;res.</t>
  </si>
  <si>
    <t>cow creek ferc no. 606</t>
  </si>
  <si>
    <t>crane valley (e) ferc no. 1354</t>
  </si>
  <si>
    <t>crane valley ferc no. 1354</t>
  </si>
  <si>
    <t>de sabla common</t>
  </si>
  <si>
    <t>deer creek (d) ferc no. 2310</t>
  </si>
  <si>
    <t>deer creek ferc no. 2310</t>
  </si>
  <si>
    <t>diablo canyon u 1&amp;2</t>
  </si>
  <si>
    <t>diablo canyon u1&amp;2</t>
  </si>
  <si>
    <t>drum division mobile diesel generator</t>
  </si>
  <si>
    <t>drum/spaulding com</t>
  </si>
  <si>
    <t>drum/spaulding com.</t>
  </si>
  <si>
    <t>el dorado</t>
  </si>
  <si>
    <t>feather river com.</t>
  </si>
  <si>
    <t>feather river common</t>
  </si>
  <si>
    <t>generating plants</t>
  </si>
  <si>
    <t>geysers</t>
  </si>
  <si>
    <t>hamilton branch nl</t>
  </si>
  <si>
    <t>hat creek no.1</t>
  </si>
  <si>
    <t>humboldt bay 1&amp;2</t>
  </si>
  <si>
    <t>humboldt u1&amp;2</t>
  </si>
  <si>
    <t>hunters point u2,3,4</t>
  </si>
  <si>
    <t>hunters pt unit 1</t>
  </si>
  <si>
    <t>hunters pt unt 2&amp;3</t>
  </si>
  <si>
    <t>hunters pt unt 2-3-4</t>
  </si>
  <si>
    <t>hydroelectric generating plants</t>
  </si>
  <si>
    <t>hydroelectric generating plants :</t>
  </si>
  <si>
    <t>inskip ferc no. 1121</t>
  </si>
  <si>
    <t>internal combustion :</t>
  </si>
  <si>
    <t>kern</t>
  </si>
  <si>
    <t>kern power plant</t>
  </si>
  <si>
    <t>kilarc ferc no. 606</t>
  </si>
  <si>
    <t>king river</t>
  </si>
  <si>
    <t>lime saddle (c) nl</t>
  </si>
  <si>
    <t>lime saddle (c) nl ferc 803</t>
  </si>
  <si>
    <t>lime saddle ferc 803</t>
  </si>
  <si>
    <t>martinez (r)</t>
  </si>
  <si>
    <t>mble unit 1 at cc</t>
  </si>
  <si>
    <t>merced falls ferc no. 2467</t>
  </si>
  <si>
    <t>miscellaneous minor nl</t>
  </si>
  <si>
    <t>mmobile u2 at humbol</t>
  </si>
  <si>
    <t>mobile u3 at humbold</t>
  </si>
  <si>
    <t>mokelumne common</t>
  </si>
  <si>
    <t>morro bay</t>
  </si>
  <si>
    <t>moss landing</t>
  </si>
  <si>
    <t>murphys (g) ferc no. 2019</t>
  </si>
  <si>
    <t>murphys (g) ferc no. 2019 [note:sold 7-18-96]</t>
  </si>
  <si>
    <t>murphys ferc no.2019 (sold 7/18/96)</t>
  </si>
  <si>
    <t>narrows ferc no. 1403</t>
  </si>
  <si>
    <t>nl = no federal license required</t>
  </si>
  <si>
    <t>nl no federal license required</t>
  </si>
  <si>
    <t>oak flat ferc no. 2105</t>
  </si>
  <si>
    <t>oakflat ferc no. 2105</t>
  </si>
  <si>
    <t>oakland</t>
  </si>
  <si>
    <t>oleum (r)</t>
  </si>
  <si>
    <t>on this report as o&amp;m costs are still being</t>
  </si>
  <si>
    <t>phoenix (i) ferc no. 1061</t>
  </si>
  <si>
    <t>phoenix ferc no. 1061</t>
  </si>
  <si>
    <t>pit no. 1</t>
  </si>
  <si>
    <t>pittsburg</t>
  </si>
  <si>
    <t>please see attach</t>
  </si>
  <si>
    <t>potrero unit 3</t>
  </si>
  <si>
    <t>potrero units 4-5-6</t>
  </si>
  <si>
    <t>potter valley ferc no. 77</t>
  </si>
  <si>
    <t>refineries:</t>
  </si>
  <si>
    <t>san joaquin no. 1-a (e) ferc no. 1354</t>
  </si>
  <si>
    <t>san joaquin no. 1-a ferc no. 1354</t>
  </si>
  <si>
    <t>san joaquin no. 1-a(e) ferc no. 1354</t>
  </si>
  <si>
    <t>san joaquin no. 2 (e) ferc no. 1354</t>
  </si>
  <si>
    <t>san joaquin no. 2 ferc no. 1354</t>
  </si>
  <si>
    <t>san joaquin no. 3 (e) ferc no. 1354</t>
  </si>
  <si>
    <t>san joaquin no. 3 ferc no. 1354</t>
  </si>
  <si>
    <t>san joaquin valley no. 1-a (e) ferc no. 1354</t>
  </si>
  <si>
    <t>san joaquin valley no. 2 (e) ferc no. 1354</t>
  </si>
  <si>
    <t>san joaquin valley no. 3 (e) ferc no. 1354</t>
  </si>
  <si>
    <t>see notes on page 411-2 thru 411-5.</t>
  </si>
  <si>
    <t>shasta common</t>
  </si>
  <si>
    <t>south ferc no. 1121</t>
  </si>
  <si>
    <t>spaulding no. 1 (d) ferc no. 2310</t>
  </si>
  <si>
    <t>spaulding no. 1 ferc no. 2310</t>
  </si>
  <si>
    <t>spaulding no. 2 (d) ferc no. 2310</t>
  </si>
  <si>
    <t>spaulding no. 2 ferc no. 2310</t>
  </si>
  <si>
    <t>spaulding no. 3 (d) ferc no. 2310</t>
  </si>
  <si>
    <t>spaulding no. 3 ferc no. 2310</t>
  </si>
  <si>
    <t>spring gap (h) ferc no. 2130</t>
  </si>
  <si>
    <t>spring gap ferc no. 2130</t>
  </si>
  <si>
    <t>stanislaus-spr gap</t>
  </si>
  <si>
    <t>stanislaus-spring</t>
  </si>
  <si>
    <t>stockton common</t>
  </si>
  <si>
    <t>suisun wind power plant (r)</t>
  </si>
  <si>
    <t>the geysers</t>
  </si>
  <si>
    <t>toadtown ferc no. 803</t>
  </si>
  <si>
    <t>tule ferc no. 1333</t>
  </si>
  <si>
    <t>volta no. 1 ferc no. 1121</t>
  </si>
  <si>
    <t>volta no. 2 ferc no. 1121</t>
  </si>
  <si>
    <t>wind turbine:</t>
  </si>
  <si>
    <t>wise ii ferc no. 2310</t>
  </si>
  <si>
    <t>wishon dam &amp; res</t>
  </si>
  <si>
    <t>wishon dam &amp; reservo</t>
  </si>
  <si>
    <t>pacificorp</t>
  </si>
  <si>
    <t>beaver - upper 814</t>
  </si>
  <si>
    <t>bigfork 2652</t>
  </si>
  <si>
    <t>blundell plant</t>
  </si>
  <si>
    <t>carbon plant</t>
  </si>
  <si>
    <t>centrali</t>
  </si>
  <si>
    <t>centralia plant</t>
  </si>
  <si>
    <t>cholla plant</t>
  </si>
  <si>
    <t>clearwater no.1</t>
  </si>
  <si>
    <t>colstrip plant</t>
  </si>
  <si>
    <t>craig plant</t>
  </si>
  <si>
    <t>dave johnston plant</t>
  </si>
  <si>
    <t>drop</t>
  </si>
  <si>
    <t>drop plant</t>
  </si>
  <si>
    <t>drop plant (naches)</t>
  </si>
  <si>
    <t>fall creak 2082</t>
  </si>
  <si>
    <t>frountain green</t>
  </si>
  <si>
    <t>gadsby</t>
  </si>
  <si>
    <t>gadsby plant</t>
  </si>
  <si>
    <t>hayden plant</t>
  </si>
  <si>
    <t>hermiston plant</t>
  </si>
  <si>
    <t>hunter</t>
  </si>
  <si>
    <t>hunter #3</t>
  </si>
  <si>
    <t>hunter plant</t>
  </si>
  <si>
    <t>huntington plant</t>
  </si>
  <si>
    <t>hydro plants: licensed proj no.</t>
  </si>
  <si>
    <t>hydro plants: licensed proj. no.</t>
  </si>
  <si>
    <t>james river</t>
  </si>
  <si>
    <t>james river plant</t>
  </si>
  <si>
    <t>jim bridger plant</t>
  </si>
  <si>
    <t>john c. boyle</t>
  </si>
  <si>
    <t>keno regulating dam</t>
  </si>
  <si>
    <t>naughton plant</t>
  </si>
  <si>
    <t>north umpqua</t>
  </si>
  <si>
    <t>olmstead</t>
  </si>
  <si>
    <t>prospect #1 2630</t>
  </si>
  <si>
    <t>prospect #3 2337</t>
  </si>
  <si>
    <t>prospect #4 2630</t>
  </si>
  <si>
    <t>pumping plant</t>
  </si>
  <si>
    <t>pumping station:</t>
  </si>
  <si>
    <t>st anthony 2381</t>
  </si>
  <si>
    <t>toketee falls</t>
  </si>
  <si>
    <t>uper klamath lake</t>
  </si>
  <si>
    <t>upper klamath lake</t>
  </si>
  <si>
    <t>peco energy company</t>
  </si>
  <si>
    <t>chester</t>
  </si>
  <si>
    <t>chester (n</t>
  </si>
  <si>
    <t>conemaugh (g)</t>
  </si>
  <si>
    <t>cromby</t>
  </si>
  <si>
    <t>croyden</t>
  </si>
  <si>
    <t>croydon (r)</t>
  </si>
  <si>
    <t>delaware</t>
  </si>
  <si>
    <t>delaware (l)</t>
  </si>
  <si>
    <t>eddystone</t>
  </si>
  <si>
    <t>eddystone (k)</t>
  </si>
  <si>
    <t>falls</t>
  </si>
  <si>
    <t>falls (o)</t>
  </si>
  <si>
    <t>limerick</t>
  </si>
  <si>
    <t>limerick (j)</t>
  </si>
  <si>
    <t>moser</t>
  </si>
  <si>
    <t>moser (p)</t>
  </si>
  <si>
    <t>muddy run</t>
  </si>
  <si>
    <t>p bottom 100% (u)</t>
  </si>
  <si>
    <t>p bottom- peco share</t>
  </si>
  <si>
    <t>p. bottom - peco shr</t>
  </si>
  <si>
    <t>pennsbury 1</t>
  </si>
  <si>
    <t>pennsbury 2</t>
  </si>
  <si>
    <t>richmond</t>
  </si>
  <si>
    <t>richmond (q)</t>
  </si>
  <si>
    <t>salem</t>
  </si>
  <si>
    <t>salem (i)</t>
  </si>
  <si>
    <t>salem (t)</t>
  </si>
  <si>
    <t>schuykill</t>
  </si>
  <si>
    <t>schuylkill</t>
  </si>
  <si>
    <t>schuylkill (m)</t>
  </si>
  <si>
    <t>trigen energy - schuylkill</t>
  </si>
  <si>
    <t>southwark</t>
  </si>
  <si>
    <t>pennsylvania electric company</t>
  </si>
  <si>
    <t>benton</t>
  </si>
  <si>
    <t>benton (retired in 1995)</t>
  </si>
  <si>
    <t>blossburg</t>
  </si>
  <si>
    <t>common exp</t>
  </si>
  <si>
    <t>common exp.</t>
  </si>
  <si>
    <t>deep creek</t>
  </si>
  <si>
    <t>homer city #1 &amp; #2</t>
  </si>
  <si>
    <t>homer city #3</t>
  </si>
  <si>
    <t>homer cty3</t>
  </si>
  <si>
    <t>piney</t>
  </si>
  <si>
    <t>seneca sold in 1999</t>
  </si>
  <si>
    <t>seward</t>
  </si>
  <si>
    <t>shawville</t>
  </si>
  <si>
    <t>shawville - internal combustion</t>
  </si>
  <si>
    <t>three mile island u1</t>
  </si>
  <si>
    <t>warren</t>
  </si>
  <si>
    <t>wayne</t>
  </si>
  <si>
    <t>pennsylvania power company</t>
  </si>
  <si>
    <t>bmansfield</t>
  </si>
  <si>
    <t>combustine turbine</t>
  </si>
  <si>
    <t>ppl electric utilities corporation</t>
  </si>
  <si>
    <t>(a) amounts shown represent respondent's 12.34%</t>
  </si>
  <si>
    <t>(b) amounts shown represent respondent's 11.39%</t>
  </si>
  <si>
    <t>all hydro</t>
  </si>
  <si>
    <t>allenntown</t>
  </si>
  <si>
    <t>allentown</t>
  </si>
  <si>
    <t>brunner island</t>
  </si>
  <si>
    <t>common exp.-hydro</t>
  </si>
  <si>
    <t>common plt. exps.</t>
  </si>
  <si>
    <t>conemaugh (a)</t>
  </si>
  <si>
    <t>conemaugh (b)</t>
  </si>
  <si>
    <t>conemaugh(a)</t>
  </si>
  <si>
    <t>confidential</t>
  </si>
  <si>
    <t>exp-all combustion</t>
  </si>
  <si>
    <t>exp-all fossil plts</t>
  </si>
  <si>
    <t>exp-allcts</t>
  </si>
  <si>
    <t>exps com-all hydro</t>
  </si>
  <si>
    <t>exps com.-all hydro</t>
  </si>
  <si>
    <t>exps common - all mc</t>
  </si>
  <si>
    <t>exps common all m.c.</t>
  </si>
  <si>
    <t>exps-all combustion</t>
  </si>
  <si>
    <t>exps-all fossil</t>
  </si>
  <si>
    <t>exps-all fossil plts</t>
  </si>
  <si>
    <t>exps.-all combustion</t>
  </si>
  <si>
    <t>exps.-all common</t>
  </si>
  <si>
    <t>fishbach</t>
  </si>
  <si>
    <t>harrisburg</t>
  </si>
  <si>
    <t>harwood</t>
  </si>
  <si>
    <t>holtwood</t>
  </si>
  <si>
    <t>hydro gen plt expns</t>
  </si>
  <si>
    <t>internal combustion-diesel</t>
  </si>
  <si>
    <t>jenkins</t>
  </si>
  <si>
    <t>keystone (a)</t>
  </si>
  <si>
    <t>keystone(a)</t>
  </si>
  <si>
    <t>lock haven</t>
  </si>
  <si>
    <t>international paper-lock haven mill</t>
  </si>
  <si>
    <t>mart.cr3&amp;4</t>
  </si>
  <si>
    <t>martins cr</t>
  </si>
  <si>
    <t>martins cr 3 &amp; 4</t>
  </si>
  <si>
    <t>martins creek</t>
  </si>
  <si>
    <t>martins crk 1&amp;2</t>
  </si>
  <si>
    <t>martins crk u. 1 &amp; 2</t>
  </si>
  <si>
    <t>martins crk u. 3&amp;4</t>
  </si>
  <si>
    <t>martins crk. u. 1&amp;2</t>
  </si>
  <si>
    <t>martins crk. u. 3&amp;4</t>
  </si>
  <si>
    <t>montour</t>
  </si>
  <si>
    <t>share of jointly-owned plant.</t>
  </si>
  <si>
    <t>sunbury</t>
  </si>
  <si>
    <t>susq. (a)</t>
  </si>
  <si>
    <t>susquehanna (a)</t>
  </si>
  <si>
    <t>tot. martins creek</t>
  </si>
  <si>
    <t>total martins creek</t>
  </si>
  <si>
    <t>wallenpaupack</t>
  </si>
  <si>
    <t>west shore</t>
  </si>
  <si>
    <t>williamsport</t>
  </si>
  <si>
    <t>bethel</t>
  </si>
  <si>
    <t>centralia</t>
  </si>
  <si>
    <t>centralia, hydro plant</t>
  </si>
  <si>
    <t>hydro plant:</t>
  </si>
  <si>
    <t>oregon military dept./a.f.r.c.</t>
  </si>
  <si>
    <t>summit</t>
  </si>
  <si>
    <t>us bancorp</t>
  </si>
  <si>
    <t>the potomac edison company</t>
  </si>
  <si>
    <t>*albright</t>
  </si>
  <si>
    <t>*pleasants</t>
  </si>
  <si>
    <t>albright</t>
  </si>
  <si>
    <t>dam #4</t>
  </si>
  <si>
    <t>dam #5</t>
  </si>
  <si>
    <t>fort martin</t>
  </si>
  <si>
    <t>harpers ferry</t>
  </si>
  <si>
    <t>harrison</t>
  </si>
  <si>
    <t>hatfield</t>
  </si>
  <si>
    <t>hatfield's ferry</t>
  </si>
  <si>
    <t>luray</t>
  </si>
  <si>
    <t>millville</t>
  </si>
  <si>
    <t>newport</t>
  </si>
  <si>
    <t>pleasants</t>
  </si>
  <si>
    <t>r. paul smith</t>
  </si>
  <si>
    <t>shenandoah</t>
  </si>
  <si>
    <t>smith</t>
  </si>
  <si>
    <t>potomac electric power company</t>
  </si>
  <si>
    <t>`</t>
  </si>
  <si>
    <t>benning</t>
  </si>
  <si>
    <t>buzzard</t>
  </si>
  <si>
    <t>buzzard c.t.</t>
  </si>
  <si>
    <t>chalk point</t>
  </si>
  <si>
    <t>chalk point c.t.</t>
  </si>
  <si>
    <t>chalk pt.</t>
  </si>
  <si>
    <t>nrg chalk point ct</t>
  </si>
  <si>
    <t>conemaugh (diesel)</t>
  </si>
  <si>
    <t>dickerson</t>
  </si>
  <si>
    <t>dickerson c.t.</t>
  </si>
  <si>
    <t>morgantown</t>
  </si>
  <si>
    <t>morgantown c.t.</t>
  </si>
  <si>
    <t>potomac river</t>
  </si>
  <si>
    <t>duke energy indiana, llc</t>
  </si>
  <si>
    <t>cayuga combustion</t>
  </si>
  <si>
    <t>connersvil</t>
  </si>
  <si>
    <t>ft. lupton</t>
  </si>
  <si>
    <t>georgetown ferc no.2187</t>
  </si>
  <si>
    <t>peetz windfarm</t>
  </si>
  <si>
    <t>ponnequin 2, 3, 4</t>
  </si>
  <si>
    <t>ponnequin 5, 6</t>
  </si>
  <si>
    <t>salida ferc no. 2575</t>
  </si>
  <si>
    <t>tacoma</t>
  </si>
  <si>
    <t>total ponnequin</t>
  </si>
  <si>
    <t>total wind</t>
  </si>
  <si>
    <t>valmont</t>
  </si>
  <si>
    <t>public service company of new hampshire</t>
  </si>
  <si>
    <t>public service company of new mexico</t>
  </si>
  <si>
    <t>algodones (1)</t>
  </si>
  <si>
    <t>four corners</t>
  </si>
  <si>
    <t>non-operational for 2001</t>
  </si>
  <si>
    <t>palo verde</t>
  </si>
  <si>
    <t>public service company of oklahoma</t>
  </si>
  <si>
    <t>available for specific diesel units.</t>
  </si>
  <si>
    <t>commanche diesel</t>
  </si>
  <si>
    <t>immaterial in nature and are no longer</t>
  </si>
  <si>
    <t>n'east 1&amp;2</t>
  </si>
  <si>
    <t>northeastern 1 &amp; 2</t>
  </si>
  <si>
    <t>northeastern 1 &amp; 2 diesel</t>
  </si>
  <si>
    <t>northeastern 3 &amp; 4</t>
  </si>
  <si>
    <t>northeastern 3 &amp; 4 diesel</t>
  </si>
  <si>
    <t>s'western</t>
  </si>
  <si>
    <t>* bergen</t>
  </si>
  <si>
    <t>*bayonne</t>
  </si>
  <si>
    <t>albany (st)</t>
  </si>
  <si>
    <t>bayonne</t>
  </si>
  <si>
    <t>bayonne (gt)</t>
  </si>
  <si>
    <t>bergen</t>
  </si>
  <si>
    <t>bergen (gt)</t>
  </si>
  <si>
    <t>burlington (gt)</t>
  </si>
  <si>
    <t>burlington (steam)</t>
  </si>
  <si>
    <t>conemaugh (int cmb)</t>
  </si>
  <si>
    <t>conemaugh (steam)</t>
  </si>
  <si>
    <t>edison</t>
  </si>
  <si>
    <t>edison (gt)</t>
  </si>
  <si>
    <t>essex</t>
  </si>
  <si>
    <t>essex (gt)</t>
  </si>
  <si>
    <t>g t indirect chgs.</t>
  </si>
  <si>
    <t>g.t-indirect chgs.</t>
  </si>
  <si>
    <t>gt-indirect chgs.</t>
  </si>
  <si>
    <t>hope creek</t>
  </si>
  <si>
    <t>hope creek (nuc)</t>
  </si>
  <si>
    <t>hudson</t>
  </si>
  <si>
    <t>hudson (gt)</t>
  </si>
  <si>
    <t>hudson (steam)</t>
  </si>
  <si>
    <t>kearny</t>
  </si>
  <si>
    <t>kearny (gt)</t>
  </si>
  <si>
    <t>kearny (steam)</t>
  </si>
  <si>
    <t>keystone (intrn cmb)</t>
  </si>
  <si>
    <t>keystone (steam)</t>
  </si>
  <si>
    <t>linden</t>
  </si>
  <si>
    <t>linden (gt)</t>
  </si>
  <si>
    <t>linden (steam)</t>
  </si>
  <si>
    <t>mercer</t>
  </si>
  <si>
    <t>mercer (comb. turb.)</t>
  </si>
  <si>
    <t>mercer (comb.turb.)</t>
  </si>
  <si>
    <t>mercer (steam)</t>
  </si>
  <si>
    <t>national park</t>
  </si>
  <si>
    <t>natn'l pk (comb trb)</t>
  </si>
  <si>
    <t>notes (pg 402-403)</t>
  </si>
  <si>
    <t>notes: pages 402-403</t>
  </si>
  <si>
    <t>peach bottom</t>
  </si>
  <si>
    <t>peach bottom (nuc)</t>
  </si>
  <si>
    <t>salem (comb. turb)</t>
  </si>
  <si>
    <t>salem (nuclear)</t>
  </si>
  <si>
    <t>sewaren</t>
  </si>
  <si>
    <t>sewaren (comb turb)</t>
  </si>
  <si>
    <t>sewaren (gas turb)</t>
  </si>
  <si>
    <t>sewaren (steam)</t>
  </si>
  <si>
    <t>steam-indirect chgs.</t>
  </si>
  <si>
    <t>yards creek</t>
  </si>
  <si>
    <t>yards creek / *notes</t>
  </si>
  <si>
    <t>puget sound energy, inc.</t>
  </si>
  <si>
    <t>clstrip 3&amp;4</t>
  </si>
  <si>
    <t>clstrp 1&amp;2</t>
  </si>
  <si>
    <t>fredonia</t>
  </si>
  <si>
    <t>international combustion</t>
  </si>
  <si>
    <t>nooksack</t>
  </si>
  <si>
    <t>shuffleton</t>
  </si>
  <si>
    <t>south whidbey</t>
  </si>
  <si>
    <t>whitehorn 1</t>
  </si>
  <si>
    <t>whthorn 1</t>
  </si>
  <si>
    <t>whthorn 2&amp;3</t>
  </si>
  <si>
    <t>rochester gas and electric corporation</t>
  </si>
  <si>
    <t>(1)sta98</t>
  </si>
  <si>
    <t>(2) scriba sta. 99</t>
  </si>
  <si>
    <t>*(1) ferc licensed project no. 2582</t>
  </si>
  <si>
    <t>*(2) ferc licensed project no. 2584</t>
  </si>
  <si>
    <t>*(3) ferc licensed project no. 2596</t>
  </si>
  <si>
    <t>*(4) water for power</t>
  </si>
  <si>
    <t>additional hydro plant</t>
  </si>
  <si>
    <t>allegany sta. 133</t>
  </si>
  <si>
    <t>allegany station no. 133</t>
  </si>
  <si>
    <t>alleghany sta 133</t>
  </si>
  <si>
    <t>alleghany sta. 133</t>
  </si>
  <si>
    <t>mills mills station #172</t>
  </si>
  <si>
    <t>mills mills station 172</t>
  </si>
  <si>
    <t>mills mills, sta. #172</t>
  </si>
  <si>
    <t>mt. morris station #160</t>
  </si>
  <si>
    <t>mt. morris station #160 (3)</t>
  </si>
  <si>
    <t>mt. morris station #160 *(3)</t>
  </si>
  <si>
    <t>mt. morris station 160</t>
  </si>
  <si>
    <t>ontario sta. 13</t>
  </si>
  <si>
    <t>oswego sta. 98</t>
  </si>
  <si>
    <t>oswego staion 98</t>
  </si>
  <si>
    <t>oswego station 98</t>
  </si>
  <si>
    <t>property 23 - riverbed land</t>
  </si>
  <si>
    <t>property 3 - riverbed land</t>
  </si>
  <si>
    <t>property 30 - riverbed land</t>
  </si>
  <si>
    <t>property 34 - riverbed land</t>
  </si>
  <si>
    <t>property 4 - riverbed land</t>
  </si>
  <si>
    <t>property 6 - riverbed land</t>
  </si>
  <si>
    <t>roch. sta 5</t>
  </si>
  <si>
    <t>roch. sta.5</t>
  </si>
  <si>
    <t>rochester sta. 3</t>
  </si>
  <si>
    <t>rochester sta. 7</t>
  </si>
  <si>
    <t>rochester sta. 9</t>
  </si>
  <si>
    <t>rochester statioin #170</t>
  </si>
  <si>
    <t>rochester station #2</t>
  </si>
  <si>
    <t>rochester station #26</t>
  </si>
  <si>
    <t>rochester station 2</t>
  </si>
  <si>
    <t>rochester station 26</t>
  </si>
  <si>
    <t>rochester, sta. #2 *(1)</t>
  </si>
  <si>
    <t>rochester, sta. #26 *(2)</t>
  </si>
  <si>
    <t>scriba sta. 99</t>
  </si>
  <si>
    <t>scriba station 99</t>
  </si>
  <si>
    <t>station 13</t>
  </si>
  <si>
    <t>wiscoy station #170</t>
  </si>
  <si>
    <t>wiscoy station 170</t>
  </si>
  <si>
    <t>st. joseph light &amp; power company</t>
  </si>
  <si>
    <t>iatan</t>
  </si>
  <si>
    <t>lake road</t>
  </si>
  <si>
    <t>san diego gas &amp; electric company</t>
  </si>
  <si>
    <t>all others</t>
  </si>
  <si>
    <t>co-generater</t>
  </si>
  <si>
    <t>division</t>
  </si>
  <si>
    <t>division gt</t>
  </si>
  <si>
    <t>el cajon</t>
  </si>
  <si>
    <t>el cajon gt</t>
  </si>
  <si>
    <t>encina</t>
  </si>
  <si>
    <t>encina gt</t>
  </si>
  <si>
    <t>gas turbine:</t>
  </si>
  <si>
    <t>in conjunction with the sale</t>
  </si>
  <si>
    <t>kearny gt</t>
  </si>
  <si>
    <t>miramar gt</t>
  </si>
  <si>
    <t>mobile generator</t>
  </si>
  <si>
    <t>n. t. c.</t>
  </si>
  <si>
    <t>n.t.c.</t>
  </si>
  <si>
    <t>n.t.c. gt</t>
  </si>
  <si>
    <t>naval stat</t>
  </si>
  <si>
    <t>naval station</t>
  </si>
  <si>
    <t>naval station gt</t>
  </si>
  <si>
    <t>no. island</t>
  </si>
  <si>
    <t>north island</t>
  </si>
  <si>
    <t>north island gt</t>
  </si>
  <si>
    <t>of the south bay power plant.</t>
  </si>
  <si>
    <t>ramada inn</t>
  </si>
  <si>
    <t>ramada inn cogen</t>
  </si>
  <si>
    <t>ramada inn cogenerator</t>
  </si>
  <si>
    <t>reported was sold in april 1999</t>
  </si>
  <si>
    <t>san onof</t>
  </si>
  <si>
    <t>san onofre (1)</t>
  </si>
  <si>
    <t>so. bay</t>
  </si>
  <si>
    <t>south bay</t>
  </si>
  <si>
    <t>south bay gt</t>
  </si>
  <si>
    <t>sierra pacific power company d/b/a nv energy</t>
  </si>
  <si>
    <t>26' drop</t>
  </si>
  <si>
    <t>26' drop (1)</t>
  </si>
  <si>
    <t>clark mtn</t>
  </si>
  <si>
    <t>clark mtn.</t>
  </si>
  <si>
    <t>ft churchill</t>
  </si>
  <si>
    <t>ft. churchill</t>
  </si>
  <si>
    <t>ft.churchill</t>
  </si>
  <si>
    <t>kings beach, diesel</t>
  </si>
  <si>
    <t>kings beack</t>
  </si>
  <si>
    <t>lahontan</t>
  </si>
  <si>
    <t>lahontan (1)</t>
  </si>
  <si>
    <t>lahontan (2)</t>
  </si>
  <si>
    <t>pion pine</t>
  </si>
  <si>
    <t>pinon pine</t>
  </si>
  <si>
    <t>totall</t>
  </si>
  <si>
    <t>tracy g.t.</t>
  </si>
  <si>
    <t>valmy</t>
  </si>
  <si>
    <t>winnemmucca g.t.</t>
  </si>
  <si>
    <t>winnemucca g.t.</t>
  </si>
  <si>
    <t>south beloit water, gas and electric company</t>
  </si>
  <si>
    <t>license #2373</t>
  </si>
  <si>
    <t>rockton hydro plant</t>
  </si>
  <si>
    <t>rockton hydro plant license #2373</t>
  </si>
  <si>
    <t>see note 3, page 109.</t>
  </si>
  <si>
    <t>south carolina electric &amp; gas company</t>
  </si>
  <si>
    <t>a - hydro license project no. 2315.</t>
  </si>
  <si>
    <t>a-hydro license project no. 2315</t>
  </si>
  <si>
    <t>burton #1 peaking ut</t>
  </si>
  <si>
    <t>burton #2</t>
  </si>
  <si>
    <t>burton #2 peaking ut</t>
  </si>
  <si>
    <t>burton #3 peaking un</t>
  </si>
  <si>
    <t>canadys peaking unit</t>
  </si>
  <si>
    <t>coit #2</t>
  </si>
  <si>
    <t>coit peaking #1 unit</t>
  </si>
  <si>
    <t>columbia</t>
  </si>
  <si>
    <t>faber place</t>
  </si>
  <si>
    <t>hardeville peaking</t>
  </si>
  <si>
    <t>hydro: neal shoals - hydro license</t>
  </si>
  <si>
    <t>neal shoals</t>
  </si>
  <si>
    <t>neal shoals-hydro license</t>
  </si>
  <si>
    <t>parr #1</t>
  </si>
  <si>
    <t>parr #1 peaking unit</t>
  </si>
  <si>
    <t>parr #1 peeking unit</t>
  </si>
  <si>
    <t>parr #1:2</t>
  </si>
  <si>
    <t>parr #2 peaking unit</t>
  </si>
  <si>
    <t>parr #2:3</t>
  </si>
  <si>
    <t>parr #3 peaking unit</t>
  </si>
  <si>
    <t>parr #4 peaking unit</t>
  </si>
  <si>
    <t>urguhart</t>
  </si>
  <si>
    <t>urquart combined</t>
  </si>
  <si>
    <t>urquhart 2</t>
  </si>
  <si>
    <t>urquhart combined</t>
  </si>
  <si>
    <t>v.c.summer</t>
  </si>
  <si>
    <t>willaims combined</t>
  </si>
  <si>
    <t>williams #1</t>
  </si>
  <si>
    <t>south carolina generating company, inc.</t>
  </si>
  <si>
    <t>* big creek no.4 (dam 7)*</t>
  </si>
  <si>
    <t>* bishop creek no. 2 *</t>
  </si>
  <si>
    <t>* bishop creek no. 3 *</t>
  </si>
  <si>
    <t>* bishop creek no. 4 *</t>
  </si>
  <si>
    <t>* bishop creek no. 5 *</t>
  </si>
  <si>
    <t>* lower tule</t>
  </si>
  <si>
    <t>* lundy</t>
  </si>
  <si>
    <t>* lytle creek</t>
  </si>
  <si>
    <t>* mammoth pool</t>
  </si>
  <si>
    <t>* mill creek no.2 &amp; 3</t>
  </si>
  <si>
    <t>* rush creek</t>
  </si>
  <si>
    <t>* san gorgonio no. 1 &amp; 2 *</t>
  </si>
  <si>
    <t>* santa ana no.1</t>
  </si>
  <si>
    <t>* santa ana no.2</t>
  </si>
  <si>
    <t>* santa ana no.3</t>
  </si>
  <si>
    <t>alamitos</t>
  </si>
  <si>
    <t>bg crk wtr clct fac</t>
  </si>
  <si>
    <t>big creek 2a</t>
  </si>
  <si>
    <t>big creek 3</t>
  </si>
  <si>
    <t>big creek 4</t>
  </si>
  <si>
    <t>big creek no. 4 (dam 7)</t>
  </si>
  <si>
    <t>big creek no.1</t>
  </si>
  <si>
    <t>big creek no.2</t>
  </si>
  <si>
    <t>big creek no.8</t>
  </si>
  <si>
    <t>bishop</t>
  </si>
  <si>
    <t>cool water</t>
  </si>
  <si>
    <t>el segundo</t>
  </si>
  <si>
    <t>ellwood</t>
  </si>
  <si>
    <t>high grove</t>
  </si>
  <si>
    <t>highgrove</t>
  </si>
  <si>
    <t>huntington beach</t>
  </si>
  <si>
    <t>aes huntington beach energy project</t>
  </si>
  <si>
    <t>kaweah no. 1</t>
  </si>
  <si>
    <t>kaweah no. 2</t>
  </si>
  <si>
    <t>kaweah no. 3</t>
  </si>
  <si>
    <t>kern river no.1</t>
  </si>
  <si>
    <t>kern river no.3</t>
  </si>
  <si>
    <t>long beach</t>
  </si>
  <si>
    <t>mandalay</t>
  </si>
  <si>
    <t>mill creek no. 1</t>
  </si>
  <si>
    <t>ontario no. 1</t>
  </si>
  <si>
    <t>ontario no. 2</t>
  </si>
  <si>
    <t>ormond beach</t>
  </si>
  <si>
    <t>poole plnt res fac</t>
  </si>
  <si>
    <t>portal power pt</t>
  </si>
  <si>
    <t>redondo beach</t>
  </si>
  <si>
    <t>san bernardino</t>
  </si>
  <si>
    <t>san onofre 2 &amp; 3</t>
  </si>
  <si>
    <t>san onofre 2&amp;3</t>
  </si>
  <si>
    <t>san onofre unit1</t>
  </si>
  <si>
    <t>san onofre1</t>
  </si>
  <si>
    <t>san onofre2&amp;3</t>
  </si>
  <si>
    <t>santa ana no. 1</t>
  </si>
  <si>
    <t>santa ana no. 2</t>
  </si>
  <si>
    <t>santa ana no. 3</t>
  </si>
  <si>
    <t>santa ana no.2</t>
  </si>
  <si>
    <t>unit 11 diesel</t>
  </si>
  <si>
    <t>southern electric generating company</t>
  </si>
  <si>
    <t>ernest c gaston un.a</t>
  </si>
  <si>
    <t>southern indiana gas and electric company</t>
  </si>
  <si>
    <t>a.b brown station</t>
  </si>
  <si>
    <t>a.b. brown turbine</t>
  </si>
  <si>
    <t>f.b culley station</t>
  </si>
  <si>
    <t>norheast turbines</t>
  </si>
  <si>
    <t>northeast</t>
  </si>
  <si>
    <t>warrick 4</t>
  </si>
  <si>
    <t>warrick unit # 4</t>
  </si>
  <si>
    <t>southwestern electric power company</t>
  </si>
  <si>
    <t>arsenal hill 0001</t>
  </si>
  <si>
    <t>dolet hills</t>
  </si>
  <si>
    <t>dolet hills (3)</t>
  </si>
  <si>
    <t>flint creek (1)</t>
  </si>
  <si>
    <t>flint creek 0007</t>
  </si>
  <si>
    <t>knox lee 0003</t>
  </si>
  <si>
    <t>knox lee 3</t>
  </si>
  <si>
    <t>lieberman 0002</t>
  </si>
  <si>
    <t>lone star 0004</t>
  </si>
  <si>
    <t>pirkey (2)</t>
  </si>
  <si>
    <t>pirkey 0008</t>
  </si>
  <si>
    <t>pirkey 008</t>
  </si>
  <si>
    <t>welsh 0006</t>
  </si>
  <si>
    <t>wilkes 0005</t>
  </si>
  <si>
    <t>southwestern public service company</t>
  </si>
  <si>
    <t>carlsbad</t>
  </si>
  <si>
    <t>cunningham</t>
  </si>
  <si>
    <t>harrington</t>
  </si>
  <si>
    <t>jones</t>
  </si>
  <si>
    <t>maddox</t>
  </si>
  <si>
    <t>maddox 3</t>
  </si>
  <si>
    <t>nichols</t>
  </si>
  <si>
    <t>tolk</t>
  </si>
  <si>
    <t>superior water, light and power company</t>
  </si>
  <si>
    <t>2018 Addition – FIX ME</t>
  </si>
  <si>
    <t>winslow</t>
  </si>
  <si>
    <t>bayside 1</t>
  </si>
  <si>
    <t>dinner lake - sebring</t>
  </si>
  <si>
    <t>dinner lake gas</t>
  </si>
  <si>
    <t>gannon</t>
  </si>
  <si>
    <t>hookers point</t>
  </si>
  <si>
    <t>oil</t>
  </si>
  <si>
    <t>polk - unit 2</t>
  </si>
  <si>
    <t>polk - unit 3</t>
  </si>
  <si>
    <t>polk-unit 1</t>
  </si>
  <si>
    <t>reserve standby march 1, 1994.</t>
  </si>
  <si>
    <t>alcoa power generating inc.</t>
  </si>
  <si>
    <t>calderwood</t>
  </si>
  <si>
    <t>cheoah</t>
  </si>
  <si>
    <t>chilhowee</t>
  </si>
  <si>
    <t>santeelah</t>
  </si>
  <si>
    <t>santeetlah</t>
  </si>
  <si>
    <t>unit 4 agc div</t>
  </si>
  <si>
    <t>units 1 - 3 agc div</t>
  </si>
  <si>
    <t>txu electric company</t>
  </si>
  <si>
    <t>* decordova</t>
  </si>
  <si>
    <t>* morgan creek</t>
  </si>
  <si>
    <t>* permian basin</t>
  </si>
  <si>
    <t>big brown</t>
  </si>
  <si>
    <t>collin</t>
  </si>
  <si>
    <t>comanche peak</t>
  </si>
  <si>
    <t>dallas</t>
  </si>
  <si>
    <t>de cordova</t>
  </si>
  <si>
    <t>de cordova ct</t>
  </si>
  <si>
    <t>decordova</t>
  </si>
  <si>
    <t>eagle mountain</t>
  </si>
  <si>
    <t>graham</t>
  </si>
  <si>
    <t>handley</t>
  </si>
  <si>
    <t>lake creek</t>
  </si>
  <si>
    <t>lake hubbard</t>
  </si>
  <si>
    <t>martin lak</t>
  </si>
  <si>
    <t>martin lake</t>
  </si>
  <si>
    <t>monticello</t>
  </si>
  <si>
    <t>morgan creek</t>
  </si>
  <si>
    <t>morgan creek ct</t>
  </si>
  <si>
    <t>morgan crk</t>
  </si>
  <si>
    <t>mountain creek</t>
  </si>
  <si>
    <t>north lake</t>
  </si>
  <si>
    <t>north main</t>
  </si>
  <si>
    <t>parkdale</t>
  </si>
  <si>
    <t>permian basin</t>
  </si>
  <si>
    <t>permian basin ct</t>
  </si>
  <si>
    <t>river crest</t>
  </si>
  <si>
    <t>rivercrest</t>
  </si>
  <si>
    <t>sandow #4</t>
  </si>
  <si>
    <t>sandow #4 (note 1)</t>
  </si>
  <si>
    <t>stryker creek</t>
  </si>
  <si>
    <t>trading house</t>
  </si>
  <si>
    <t>tradinghouse</t>
  </si>
  <si>
    <t>trinidad</t>
  </si>
  <si>
    <t>valley</t>
  </si>
  <si>
    <t>texas-new mexico power company</t>
  </si>
  <si>
    <t>tnp one - unit 1</t>
  </si>
  <si>
    <t>tnp one - unit 2</t>
  </si>
  <si>
    <t>tnp one unit 1</t>
  </si>
  <si>
    <t>tnp one unit 2</t>
  </si>
  <si>
    <t>tnp one, unit 1</t>
  </si>
  <si>
    <t>tnp one, unit 2</t>
  </si>
  <si>
    <t>toledo edison company, the</t>
  </si>
  <si>
    <t>acme</t>
  </si>
  <si>
    <t>bay c. t.</t>
  </si>
  <si>
    <t>bay shore</t>
  </si>
  <si>
    <t>bruce man3</t>
  </si>
  <si>
    <t>bruce mansfield 3</t>
  </si>
  <si>
    <t>richland</t>
  </si>
  <si>
    <t>richland c. t.</t>
  </si>
  <si>
    <t>stryker</t>
  </si>
  <si>
    <t>stryker c. t.</t>
  </si>
  <si>
    <t>4 corner</t>
  </si>
  <si>
    <t>demosspetr</t>
  </si>
  <si>
    <t>irvington</t>
  </si>
  <si>
    <t>north loop1,2,3,4</t>
  </si>
  <si>
    <t>union electric company</t>
  </si>
  <si>
    <t>canton</t>
  </si>
  <si>
    <t>canton * retired 10/96</t>
  </si>
  <si>
    <t>fairgrounds</t>
  </si>
  <si>
    <t>fairgrounds c. t.</t>
  </si>
  <si>
    <t>howard bend</t>
  </si>
  <si>
    <t>kirksville</t>
  </si>
  <si>
    <t>mexico c. t.</t>
  </si>
  <si>
    <t>moberly ct</t>
  </si>
  <si>
    <t>mobile trailer</t>
  </si>
  <si>
    <t>mobile trailer * retired 9/96</t>
  </si>
  <si>
    <t>moreau</t>
  </si>
  <si>
    <t>venice comb. turbine</t>
  </si>
  <si>
    <t>viaduct c. t.</t>
  </si>
  <si>
    <t>the united illuminating company</t>
  </si>
  <si>
    <t>*bridgeport harbor</t>
  </si>
  <si>
    <t>*seabrook</t>
  </si>
  <si>
    <t>bpt harbor</t>
  </si>
  <si>
    <t>bpt harbor sta.</t>
  </si>
  <si>
    <t>bpt harbor station</t>
  </si>
  <si>
    <t>bridgeport harbor</t>
  </si>
  <si>
    <t>millstone - unit 3</t>
  </si>
  <si>
    <t>millstone unit 3</t>
  </si>
  <si>
    <t>millstone-unit 3</t>
  </si>
  <si>
    <t>nh harbor</t>
  </si>
  <si>
    <t>unitil power corp.</t>
  </si>
  <si>
    <t>upper peninsula power company</t>
  </si>
  <si>
    <t>*inc's silver lk</t>
  </si>
  <si>
    <t>*includes silver</t>
  </si>
  <si>
    <t>*includes silver lake</t>
  </si>
  <si>
    <t>cararact</t>
  </si>
  <si>
    <t>john h. warden</t>
  </si>
  <si>
    <t>warden diesels - leased plant</t>
  </si>
  <si>
    <t>kcp&amp;l greater missouri operations company</t>
  </si>
  <si>
    <t>cimarron r</t>
  </si>
  <si>
    <t>generation expenses</t>
  </si>
  <si>
    <t>jec</t>
  </si>
  <si>
    <t>jeffrey energy centr</t>
  </si>
  <si>
    <t>jeffrey energy cnt</t>
  </si>
  <si>
    <t>jeffrey energy ctr</t>
  </si>
  <si>
    <t>miscellaneous other power generation expense</t>
  </si>
  <si>
    <t>mullergren</t>
  </si>
  <si>
    <t>operation supervision &amp; engineering</t>
  </si>
  <si>
    <t>other general maint. supervision &amp; engineering</t>
  </si>
  <si>
    <t>other general maintenance of generation plant</t>
  </si>
  <si>
    <t>other general maintenance of structures</t>
  </si>
  <si>
    <t>pueblo diesel (leased)</t>
  </si>
  <si>
    <t>rents</t>
  </si>
  <si>
    <t>w.n. clark</t>
  </si>
  <si>
    <t>vermont yankee nuclear power corporation</t>
  </si>
  <si>
    <t>vermont yankee</t>
  </si>
  <si>
    <t>bellmeade</t>
  </si>
  <si>
    <t>bremo</t>
  </si>
  <si>
    <t>combined cycle plant:</t>
  </si>
  <si>
    <t>gordonsville com cyc</t>
  </si>
  <si>
    <t>kitty hawk ct</t>
  </si>
  <si>
    <t>mt. storm</t>
  </si>
  <si>
    <t>no. branch</t>
  </si>
  <si>
    <t>north anna - photovoltaic</t>
  </si>
  <si>
    <t>other production:</t>
  </si>
  <si>
    <t>possum pt</t>
  </si>
  <si>
    <t>avista corporation</t>
  </si>
  <si>
    <t>kettle fal</t>
  </si>
  <si>
    <t>kettle falls bi-fuel</t>
  </si>
  <si>
    <t>meyers falls</t>
  </si>
  <si>
    <t>spokane ne</t>
  </si>
  <si>
    <t>west penn power company</t>
  </si>
  <si>
    <t>* harrison (3)</t>
  </si>
  <si>
    <t>* pleasants (4)</t>
  </si>
  <si>
    <t>*harrison (3)</t>
  </si>
  <si>
    <t>*hatfield's ferry(2)</t>
  </si>
  <si>
    <t>*pleasants (4)</t>
  </si>
  <si>
    <t>*springdale</t>
  </si>
  <si>
    <t>armstrong</t>
  </si>
  <si>
    <t>fort martin #2 (1)</t>
  </si>
  <si>
    <t>ft. martin #2</t>
  </si>
  <si>
    <t>ft. martin #2 (1)</t>
  </si>
  <si>
    <t>hatfield ferry (2)</t>
  </si>
  <si>
    <t>lake lynn</t>
  </si>
  <si>
    <t>mitchell</t>
  </si>
  <si>
    <t>mitchell##</t>
  </si>
  <si>
    <t>springdale</t>
  </si>
  <si>
    <t>springdale#</t>
  </si>
  <si>
    <t>aep texas north company</t>
  </si>
  <si>
    <t>* fuel oil inventory adjustment</t>
  </si>
  <si>
    <t>* plants were inactivated and any remaining</t>
  </si>
  <si>
    <t>121, nonutility property.</t>
  </si>
  <si>
    <t>abilene</t>
  </si>
  <si>
    <t>fort stockton</t>
  </si>
  <si>
    <t>investment was transferred to account</t>
  </si>
  <si>
    <t>net book value of non-depreciable land</t>
  </si>
  <si>
    <t>presidio</t>
  </si>
  <si>
    <t>western massachusetts electric company</t>
  </si>
  <si>
    <t>cabot</t>
  </si>
  <si>
    <t>cobble mountain</t>
  </si>
  <si>
    <t>doreen</t>
  </si>
  <si>
    <t>dwight</t>
  </si>
  <si>
    <t>est springfield</t>
  </si>
  <si>
    <t>gardners falls</t>
  </si>
  <si>
    <t>indian orchard</t>
  </si>
  <si>
    <t>millstone 1</t>
  </si>
  <si>
    <t>millstone 2</t>
  </si>
  <si>
    <t>putts bridge</t>
  </si>
  <si>
    <t>red bridge</t>
  </si>
  <si>
    <t>turners falls no. 1</t>
  </si>
  <si>
    <t>west springfield</t>
  </si>
  <si>
    <t>woodland road</t>
  </si>
  <si>
    <t>jeffrey(jec)</t>
  </si>
  <si>
    <t>(1) directly connected to plant auxiliary load.</t>
  </si>
  <si>
    <t>(2) a used 1929 model unit was purchassed and</t>
  </si>
  <si>
    <t>(4) f.e.r.c. licensed project number.</t>
  </si>
  <si>
    <t>(6) excludes portion allocated to other water</t>
  </si>
  <si>
    <t>(6) plant sold in september 1997.</t>
  </si>
  <si>
    <t>(7) oconto falls sold in 2000.</t>
  </si>
  <si>
    <t>appleton</t>
  </si>
  <si>
    <t>brule - 2431</t>
  </si>
  <si>
    <t>cc-unit 4</t>
  </si>
  <si>
    <t>chalk hills - 2394</t>
  </si>
  <si>
    <t>concord-unit 1</t>
  </si>
  <si>
    <t>concord-unit 2</t>
  </si>
  <si>
    <t>concord-unit 3</t>
  </si>
  <si>
    <t>concord-unit 4</t>
  </si>
  <si>
    <t>ferc licensed project number</t>
  </si>
  <si>
    <t>germantown-unit 1</t>
  </si>
  <si>
    <t>germantown-unit 2</t>
  </si>
  <si>
    <t>germantown-unit 3</t>
  </si>
  <si>
    <t>germantown-unit 4</t>
  </si>
  <si>
    <t>gt-unit 3</t>
  </si>
  <si>
    <t>hemlock falls - 2074</t>
  </si>
  <si>
    <t>kingsford - 2131</t>
  </si>
  <si>
    <t>lower paint - 2072</t>
  </si>
  <si>
    <t>lower paint - 2072 (4)</t>
  </si>
  <si>
    <t>lower paint diversion (3), (4)</t>
  </si>
  <si>
    <t>lower paint diversion canal - 2072</t>
  </si>
  <si>
    <t>lower paint diversion canal - 2072 (4)</t>
  </si>
  <si>
    <t>michigamme falls - 2073</t>
  </si>
  <si>
    <t>michigamme reservior.</t>
  </si>
  <si>
    <t>michigamme reservoir (4), (5)</t>
  </si>
  <si>
    <t>michigamme reservoir - 1759</t>
  </si>
  <si>
    <t>michigamme reservoir - 1759 (4), (5)</t>
  </si>
  <si>
    <t>michigamme reservoir.</t>
  </si>
  <si>
    <t>milwaukee county</t>
  </si>
  <si>
    <t>milwaukee cty-total</t>
  </si>
  <si>
    <t>oc-1 unit</t>
  </si>
  <si>
    <t>oconto falls - 2253 (4)</t>
  </si>
  <si>
    <t>oconto falls - 2523</t>
  </si>
  <si>
    <t>oconto falls - 2523 (4)</t>
  </si>
  <si>
    <t>oconto falls - 2523 (4) (7)</t>
  </si>
  <si>
    <t>paris-unit 1</t>
  </si>
  <si>
    <t>paris-unit 2</t>
  </si>
  <si>
    <t>paris-unit 3</t>
  </si>
  <si>
    <t>paris-unit 4</t>
  </si>
  <si>
    <t>pi-unit 4</t>
  </si>
  <si>
    <t>pi-unit 9</t>
  </si>
  <si>
    <t>pine - 2486</t>
  </si>
  <si>
    <t>pine - 2486 - (4)</t>
  </si>
  <si>
    <t>pl prairie-total</t>
  </si>
  <si>
    <t>pl prairie-unit 1</t>
  </si>
  <si>
    <t>pl. prairie-total</t>
  </si>
  <si>
    <t>pl. prairie-unit 2</t>
  </si>
  <si>
    <t>plepl prairie-unit 2</t>
  </si>
  <si>
    <t>point beach-unit 1</t>
  </si>
  <si>
    <t>point beach-unit 2</t>
  </si>
  <si>
    <t>pp-unit 1</t>
  </si>
  <si>
    <t>presque isle-unit 1</t>
  </si>
  <si>
    <t>presque isle-unit 2</t>
  </si>
  <si>
    <t>presque isle-unit 3</t>
  </si>
  <si>
    <t>presque isle-unit 4</t>
  </si>
  <si>
    <t>presque isle-unit 5</t>
  </si>
  <si>
    <t>presque isle-unit 6</t>
  </si>
  <si>
    <t>presque isle-unit 7</t>
  </si>
  <si>
    <t>presque isle-unit 8</t>
  </si>
  <si>
    <t>presque isle-unit 9</t>
  </si>
  <si>
    <t>pt beach-1 unit only</t>
  </si>
  <si>
    <t>pt wash-1 unit only</t>
  </si>
  <si>
    <t>pt washington-1 unit</t>
  </si>
  <si>
    <t>pt. beach-1 unit</t>
  </si>
  <si>
    <t>pt. beach-total</t>
  </si>
  <si>
    <t>pt. beach-unit 1</t>
  </si>
  <si>
    <t>pt. wash-1 unit only</t>
  </si>
  <si>
    <t>pt. wash-5</t>
  </si>
  <si>
    <t>pt. wash-total</t>
  </si>
  <si>
    <t>pt. wash-unit 1</t>
  </si>
  <si>
    <t>pt. wash-unit 2</t>
  </si>
  <si>
    <t>pt. wash-unit 3</t>
  </si>
  <si>
    <t>pt. wash-unit 4</t>
  </si>
  <si>
    <t>pt. wash.-total</t>
  </si>
  <si>
    <t>pt. wash.-unit 1</t>
  </si>
  <si>
    <t>pt. wash.-unit 2</t>
  </si>
  <si>
    <t>pt. wash.-unit 3</t>
  </si>
  <si>
    <t>pt. wash.-unit 4</t>
  </si>
  <si>
    <t>pt. wash.-unit 5</t>
  </si>
  <si>
    <t>rebuilt. rating recaculated from 21' head to</t>
  </si>
  <si>
    <t>rebuilt. rating recalculated from 21' head t</t>
  </si>
  <si>
    <t>so. oak creek-total</t>
  </si>
  <si>
    <t>so. oak creek-unit 5</t>
  </si>
  <si>
    <t>so. oak creek-unit 6</t>
  </si>
  <si>
    <t>so. oak creek-unit 7</t>
  </si>
  <si>
    <t>so. oak creek-unit 8</t>
  </si>
  <si>
    <t>soc-unit 8</t>
  </si>
  <si>
    <t>sturgeon - 2471</t>
  </si>
  <si>
    <t>sturgeon - 2471 (4)</t>
  </si>
  <si>
    <t>twin falls - 1750 (4)</t>
  </si>
  <si>
    <t>twin falls - 19=759</t>
  </si>
  <si>
    <t>users benefitting from this project.</t>
  </si>
  <si>
    <t>valley - unit 1</t>
  </si>
  <si>
    <t>valley - unit 2</t>
  </si>
  <si>
    <t>valley diesel</t>
  </si>
  <si>
    <t>valley-tot</t>
  </si>
  <si>
    <t>valley-unit 1</t>
  </si>
  <si>
    <t>valley-unit 2</t>
  </si>
  <si>
    <t>way - 1759</t>
  </si>
  <si>
    <t>weyauwega - 1550 (4), (6)</t>
  </si>
  <si>
    <t>weyauwega - 225- (4)</t>
  </si>
  <si>
    <t>weyauwega - 2550</t>
  </si>
  <si>
    <t>weyauwega - 2550 (4)</t>
  </si>
  <si>
    <t>white rapids - 2357</t>
  </si>
  <si>
    <t>wisconsin power and light company</t>
  </si>
  <si>
    <t>blackhawk - see note below</t>
  </si>
  <si>
    <t>blackhawk 3 &amp; 4</t>
  </si>
  <si>
    <t>col i&amp;ii - wpl only</t>
  </si>
  <si>
    <t>col. i &amp; ii - 100%</t>
  </si>
  <si>
    <t>col. i &amp; ii wpl only</t>
  </si>
  <si>
    <t>col. i - 100%</t>
  </si>
  <si>
    <t>col. i - wpl only</t>
  </si>
  <si>
    <t>col. i&amp;ii-wpl only</t>
  </si>
  <si>
    <t>col. ii - 100%</t>
  </si>
  <si>
    <t>col. ii - wpl only</t>
  </si>
  <si>
    <t>columbia 1</t>
  </si>
  <si>
    <t>columbia 1 (*)</t>
  </si>
  <si>
    <t>columbia energy ctr*</t>
  </si>
  <si>
    <t>columbia i</t>
  </si>
  <si>
    <t>columbia i *</t>
  </si>
  <si>
    <t>columbia i wpl only</t>
  </si>
  <si>
    <t>columbia ii</t>
  </si>
  <si>
    <t>columbia ii (*)</t>
  </si>
  <si>
    <t>columbia ii *</t>
  </si>
  <si>
    <t>columbia ii wpl only</t>
  </si>
  <si>
    <t>columbiaec</t>
  </si>
  <si>
    <t>columbiai wpl only</t>
  </si>
  <si>
    <t>columbiaiiwpl only</t>
  </si>
  <si>
    <t>edge 4 - wpl only</t>
  </si>
  <si>
    <t>edge 5 - 100%</t>
  </si>
  <si>
    <t>edge 5 - wpl only</t>
  </si>
  <si>
    <t>edge unit 4 - 100%</t>
  </si>
  <si>
    <t>edge. 4 - wpl only</t>
  </si>
  <si>
    <t>edge. 4 wpl only</t>
  </si>
  <si>
    <t>edge. 5 - 100%</t>
  </si>
  <si>
    <t>edge. 5 - wpl only</t>
  </si>
  <si>
    <t>edge. 5 wpl only</t>
  </si>
  <si>
    <t>edge. unit 4 - 100%</t>
  </si>
  <si>
    <t>edge. unit 4-100%</t>
  </si>
  <si>
    <t>edgewater unit 4</t>
  </si>
  <si>
    <t>edgewater unit 4 *</t>
  </si>
  <si>
    <t>edgewater unit 5 *</t>
  </si>
  <si>
    <t>janesville</t>
  </si>
  <si>
    <t>janesville - see note below</t>
  </si>
  <si>
    <t>kewaunee **</t>
  </si>
  <si>
    <t>kewaunee - wpl only</t>
  </si>
  <si>
    <t>nd unit1</t>
  </si>
  <si>
    <t>nelson dewey 1 &amp; 2</t>
  </si>
  <si>
    <t>nelson dewey u 1&amp;2</t>
  </si>
  <si>
    <t>nelsondewey units1&amp;2</t>
  </si>
  <si>
    <t>portable generation:</t>
  </si>
  <si>
    <t>portable generator</t>
  </si>
  <si>
    <t>rock river</t>
  </si>
  <si>
    <t>rock river 1 &amp; 2</t>
  </si>
  <si>
    <t>rock river 5 &amp; 6</t>
  </si>
  <si>
    <t>sfdl 1&amp;4 - wppi</t>
  </si>
  <si>
    <t>sfdl unit 1 - wppi</t>
  </si>
  <si>
    <t>sfdl unit 2</t>
  </si>
  <si>
    <t>sfdl unit 2 - wpl</t>
  </si>
  <si>
    <t>sfdl unit 3</t>
  </si>
  <si>
    <t>sfdl unit 3 - wpl</t>
  </si>
  <si>
    <t>sfdl unit 4 - wppi</t>
  </si>
  <si>
    <t>sfdl unit2</t>
  </si>
  <si>
    <t>sfdl unit3</t>
  </si>
  <si>
    <t>sfdl units 1 &amp; 4</t>
  </si>
  <si>
    <t>sfdl units 1&amp;4</t>
  </si>
  <si>
    <t>sfdl units 2 &amp; 3</t>
  </si>
  <si>
    <t>sfdl units 2&amp;3</t>
  </si>
  <si>
    <t>shawano</t>
  </si>
  <si>
    <t>sold during the year; see note 3, page 109</t>
  </si>
  <si>
    <t>9mw low wind speed plan</t>
  </si>
  <si>
    <t>amw low wind speed plan</t>
  </si>
  <si>
    <t>columbia 1 &amp; 2 (3)</t>
  </si>
  <si>
    <t>columbia 1&amp; 2</t>
  </si>
  <si>
    <t>columbia 1&amp;2</t>
  </si>
  <si>
    <t>columbia 1&amp;2 (3)</t>
  </si>
  <si>
    <t>de pere energy cntr</t>
  </si>
  <si>
    <t>edgewater 4 (4)</t>
  </si>
  <si>
    <t>glenmore wind turbines</t>
  </si>
  <si>
    <t>hat rapids **</t>
  </si>
  <si>
    <t>hydro lic. project no.</t>
  </si>
  <si>
    <t>kew-wps (1)</t>
  </si>
  <si>
    <t>kewaunee</t>
  </si>
  <si>
    <t>kewaunee total</t>
  </si>
  <si>
    <t>kewaunee total (1)</t>
  </si>
  <si>
    <t>merrill *</t>
  </si>
  <si>
    <t>na = not available</t>
  </si>
  <si>
    <t>plant total-pulliam</t>
  </si>
  <si>
    <t>rosiere wind turbines</t>
  </si>
  <si>
    <t>w marinette-m31, m32</t>
  </si>
  <si>
    <t>w marinette-m31m32</t>
  </si>
  <si>
    <t>w marinette-m33</t>
  </si>
  <si>
    <t>weston-com</t>
  </si>
  <si>
    <t>wind turbine</t>
  </si>
  <si>
    <t>wisconsin river power company</t>
  </si>
  <si>
    <t>juneau county (j-31) conv. combustion turbine</t>
  </si>
  <si>
    <t>yadkin, inc.</t>
  </si>
  <si>
    <t>high rock</t>
  </si>
  <si>
    <t>tuckertown</t>
  </si>
  <si>
    <t>york haven power company</t>
  </si>
  <si>
    <t>york-haven</t>
  </si>
  <si>
    <t>aroostook valley electric company</t>
  </si>
  <si>
    <t>aroostook valley</t>
  </si>
  <si>
    <t>big rivers electric corporation</t>
  </si>
  <si>
    <t>coleman</t>
  </si>
  <si>
    <t>green</t>
  </si>
  <si>
    <t>hmp&amp;l &amp; station ii</t>
  </si>
  <si>
    <t>hmp&amp;l station</t>
  </si>
  <si>
    <t>hmp&amp;l station two</t>
  </si>
  <si>
    <t>hmpl &amp; station two</t>
  </si>
  <si>
    <t>hmpl station two</t>
  </si>
  <si>
    <t>reid</t>
  </si>
  <si>
    <t>wilson</t>
  </si>
  <si>
    <t>chugach electric association, inc.</t>
  </si>
  <si>
    <t>fuel cell</t>
  </si>
  <si>
    <t>east texas electric cooperative, inc.</t>
  </si>
  <si>
    <t>independence unit 2</t>
  </si>
  <si>
    <t>not applic</t>
  </si>
  <si>
    <t>new hampshire electric cooperative, inc.</t>
  </si>
  <si>
    <t>oconto electric cooperative</t>
  </si>
  <si>
    <t>stiles hydro</t>
  </si>
  <si>
    <t>w.f. wyman unit no. 4 composite data 100%</t>
  </si>
  <si>
    <t>androscoggin lower</t>
  </si>
  <si>
    <t>bates lower</t>
  </si>
  <si>
    <t>bates upper</t>
  </si>
  <si>
    <t>des moines energy</t>
  </si>
  <si>
    <t>black creek hydro, inc.</t>
  </si>
  <si>
    <t>(1) ferc project # 6221</t>
  </si>
  <si>
    <t>(1) ferc project #6221</t>
  </si>
  <si>
    <t>black creek hydroelectric project (1)</t>
  </si>
  <si>
    <t>beebee island corporation</t>
  </si>
  <si>
    <t>midwest energy inc.</t>
  </si>
  <si>
    <t>colby</t>
  </si>
  <si>
    <t>hays</t>
  </si>
  <si>
    <t>hoxie</t>
  </si>
  <si>
    <t>ross beach</t>
  </si>
  <si>
    <t>wakeeney</t>
  </si>
  <si>
    <t>moreau manufacturing</t>
  </si>
  <si>
    <t>soyland power cooperative, inc</t>
  </si>
  <si>
    <t>alsey comb turb #1</t>
  </si>
  <si>
    <t>alsey comb turb #2</t>
  </si>
  <si>
    <t>alsey comb turb #3</t>
  </si>
  <si>
    <t>alsey comb turb #4</t>
  </si>
  <si>
    <t>alsey comb turb #5</t>
  </si>
  <si>
    <t>winchester diesel gen</t>
  </si>
  <si>
    <t>village of morrisville water and light department</t>
  </si>
  <si>
    <t>as the generation</t>
  </si>
  <si>
    <t>associated</t>
  </si>
  <si>
    <t>cady's falls</t>
  </si>
  <si>
    <t>cady's falls - plant #1</t>
  </si>
  <si>
    <t>elmore</t>
  </si>
  <si>
    <t>elmore (dam only-</t>
  </si>
  <si>
    <t>expenses also</t>
  </si>
  <si>
    <t>include dams and</t>
  </si>
  <si>
    <t>morrisville</t>
  </si>
  <si>
    <t>morrisville - plant #2</t>
  </si>
  <si>
    <t>no generation)</t>
  </si>
  <si>
    <t>plant themselves.</t>
  </si>
  <si>
    <t>river)</t>
  </si>
  <si>
    <t>sanders (green</t>
  </si>
  <si>
    <t>sanders - plant #3</t>
  </si>
  <si>
    <t>structures as well</t>
  </si>
  <si>
    <t>wolverine power supply cooperative, inc.</t>
  </si>
  <si>
    <t>beaver island</t>
  </si>
  <si>
    <t>kleber hydro</t>
  </si>
  <si>
    <t>scottville</t>
  </si>
  <si>
    <t>tower hydro</t>
  </si>
  <si>
    <t>iso new england inc.</t>
  </si>
  <si>
    <t>graham county electric cooperative, inc.</t>
  </si>
  <si>
    <t>keyspan generation llc</t>
  </si>
  <si>
    <t>east hampton</t>
  </si>
  <si>
    <t>far rockaway</t>
  </si>
  <si>
    <t>for columns (i) and (l) fuel costs incurred</t>
  </si>
  <si>
    <t>glenwood</t>
  </si>
  <si>
    <t>include only fuel handling costs.</t>
  </si>
  <si>
    <t>information for columns (h) - (l) is combined</t>
  </si>
  <si>
    <t>montauk</t>
  </si>
  <si>
    <t>northport</t>
  </si>
  <si>
    <t>port jefferson</t>
  </si>
  <si>
    <t>with east hampton gas turbine on pg 403-b</t>
  </si>
  <si>
    <t>north central missouri electric cooperative, inc.</t>
  </si>
  <si>
    <t>wells rural electric company</t>
  </si>
  <si>
    <t>trout river hydro</t>
  </si>
  <si>
    <t>illinois power generating company</t>
  </si>
  <si>
    <t>merdosia</t>
  </si>
  <si>
    <t>golden state water company</t>
  </si>
  <si>
    <t>pseg fossil llc</t>
  </si>
  <si>
    <t>keystone (int. cmb.)</t>
  </si>
  <si>
    <t>natn'l pk (combturb)</t>
  </si>
  <si>
    <t>sewaren (comb turb.)</t>
  </si>
  <si>
    <t>sewaren gt</t>
  </si>
  <si>
    <t>pseg nuclear llc</t>
  </si>
  <si>
    <t>salem (comb turb)</t>
  </si>
  <si>
    <t>pseg energy resources &amp; trade llc</t>
  </si>
  <si>
    <t>keystone (intrn com)</t>
  </si>
  <si>
    <t>the walton e.m.c.</t>
  </si>
  <si>
    <t>talbot emc</t>
  </si>
  <si>
    <t>talbot energy</t>
  </si>
  <si>
    <t>clark fork &amp; blackfoot llc</t>
  </si>
  <si>
    <t>yellowstone park</t>
  </si>
  <si>
    <t>chattahoochee emc</t>
  </si>
  <si>
    <t>chattahoochee energy</t>
  </si>
  <si>
    <t>subtotal</t>
  </si>
  <si>
    <t>2018 Addition - New 2018</t>
  </si>
  <si>
    <t>youngs corner</t>
  </si>
  <si>
    <t>wygen 3 bhp 52%</t>
  </si>
  <si>
    <t>wyodak - bhp 20%</t>
  </si>
  <si>
    <t>circuit west solar</t>
  </si>
  <si>
    <t>lee cc</t>
  </si>
  <si>
    <t>holloman air force base (hafb)</t>
  </si>
  <si>
    <t>avon park ct</t>
  </si>
  <si>
    <t>bayboro ct</t>
  </si>
  <si>
    <t>citrus county cc</t>
  </si>
  <si>
    <t>debary ct</t>
  </si>
  <si>
    <t>higgins ct</t>
  </si>
  <si>
    <t>hines cc</t>
  </si>
  <si>
    <t>intercession city ct</t>
  </si>
  <si>
    <t>univ of florida</t>
  </si>
  <si>
    <t>babcock</t>
  </si>
  <si>
    <t>barefoot bay</t>
  </si>
  <si>
    <t>blue cypress</t>
  </si>
  <si>
    <t>citrus</t>
  </si>
  <si>
    <t>coral farms</t>
  </si>
  <si>
    <t>hammock</t>
  </si>
  <si>
    <t>horizon</t>
  </si>
  <si>
    <t>indian river</t>
  </si>
  <si>
    <t>loggerhead</t>
  </si>
  <si>
    <t>martin 3&amp;4</t>
  </si>
  <si>
    <t>martin solar energy</t>
  </si>
  <si>
    <t>st. lucie - nuclear</t>
  </si>
  <si>
    <t>wildflower</t>
  </si>
  <si>
    <t>mclb</t>
  </si>
  <si>
    <t>panton battery #119</t>
  </si>
  <si>
    <t>eagle valley ccgt</t>
  </si>
  <si>
    <t>business solar - archdiocese of louisville</t>
  </si>
  <si>
    <t>ft martin</t>
  </si>
  <si>
    <t>benson</t>
  </si>
  <si>
    <t>black dog 2, 5, &amp; 6</t>
  </si>
  <si>
    <t>pleasant valley wind</t>
  </si>
  <si>
    <t>roosevelt (tower falls)</t>
  </si>
  <si>
    <t>two dot wind</t>
  </si>
  <si>
    <t>wildcat point</t>
  </si>
  <si>
    <t>tinker</t>
  </si>
  <si>
    <t>oklahoma gas &amp; electric co</t>
  </si>
  <si>
    <t>diablo canyon 1&amp; 2</t>
  </si>
  <si>
    <t>ohsu</t>
  </si>
  <si>
    <t>pelton (100%)</t>
  </si>
  <si>
    <t>pelton (pge %)</t>
  </si>
  <si>
    <t>round butte (100%)</t>
  </si>
  <si>
    <t>round butte (pge %)</t>
  </si>
  <si>
    <t>rush creek</t>
  </si>
  <si>
    <t>northeastern 3</t>
  </si>
  <si>
    <t>columbia energy ctr</t>
  </si>
  <si>
    <t>sc-redlnd13-so</t>
  </si>
  <si>
    <t>sc-redlnd16-so</t>
  </si>
  <si>
    <t>oak hill solar generation facility</t>
  </si>
  <si>
    <t>volkman road solar generation facility</t>
  </si>
  <si>
    <t>balm solar</t>
  </si>
  <si>
    <t>tampa electric co</t>
  </si>
  <si>
    <t>payne creek solar</t>
  </si>
  <si>
    <t>residential solar</t>
  </si>
  <si>
    <t>solon prairie fire</t>
  </si>
  <si>
    <t>sundt areva solar thermal</t>
  </si>
  <si>
    <t>total solar operation/maintenance</t>
  </si>
  <si>
    <t>community solar 40</t>
  </si>
  <si>
    <t>greensville</t>
  </si>
  <si>
    <t>hollyfield solar</t>
  </si>
  <si>
    <t>montross solar</t>
  </si>
  <si>
    <t>pecan solar</t>
  </si>
  <si>
    <t>puller solar</t>
  </si>
  <si>
    <t>dominion renewable energy</t>
  </si>
  <si>
    <t>forward wind (wpl)</t>
  </si>
  <si>
    <t>forward</t>
  </si>
  <si>
    <t>west marinette total</t>
  </si>
  <si>
    <t>wrpc total</t>
  </si>
  <si>
    <t>(100 units @ 2.0 mw each)</t>
  </si>
  <si>
    <t>(170 units @ 2.0 mw each)</t>
  </si>
  <si>
    <t>(amounts are for the total of all 104 units)</t>
  </si>
  <si>
    <t>(amounts are for the total of all 125 units)</t>
  </si>
  <si>
    <t>(amounts are for the total of all 134 units)</t>
  </si>
  <si>
    <t>(amounts are for the total of all 170 units)</t>
  </si>
  <si>
    <t>(amounts are for the total of all 35 units)</t>
  </si>
  <si>
    <t>(amounts are for the total of all 84 units)</t>
  </si>
  <si>
    <t>10 units @ 1.62 mw each &amp; 35 units @ 1 mw each)</t>
  </si>
  <si>
    <t>34 units @ 1.62 mw &amp; 13 units @ 2.3 mw each)</t>
  </si>
  <si>
    <t>42 units @ 1.62 mw each)</t>
  </si>
  <si>
    <t>5 units @ 2.415 mw each)</t>
  </si>
  <si>
    <t>and 50 units @ 1.62 mw each)</t>
  </si>
  <si>
    <t>arbor hill wind farm (125 units @ 2.0 mw each)</t>
  </si>
  <si>
    <t>arbor hill wind farm</t>
  </si>
  <si>
    <t>midamerican energy co</t>
  </si>
  <si>
    <t>beaver creek wind farm</t>
  </si>
  <si>
    <t>charles city wind farm (8 units @ 1.5 mw each &amp;</t>
  </si>
  <si>
    <t>ivester wind farm (30 units @ 2.625 mw each &amp;</t>
  </si>
  <si>
    <t>ivester wind farm</t>
  </si>
  <si>
    <t>north english wind farm</t>
  </si>
  <si>
    <t>north english</t>
  </si>
  <si>
    <t>orient wind farm (51 units @ 2.0 mw each)</t>
  </si>
  <si>
    <t>pomeroy wind farm (137 units @ 1.5 mw each &amp;</t>
  </si>
  <si>
    <t>prairie wind farm (84 units @ 2.0 mw each)</t>
  </si>
  <si>
    <t>wellsburg wind farm (60 units @ 2.346 mw each)</t>
  </si>
  <si>
    <t>emery (6 units 2.17 mw capacity each)</t>
  </si>
  <si>
    <t>nstar electric company</t>
  </si>
  <si>
    <t>amherst rd, sunderland ma</t>
  </si>
  <si>
    <t>cadwell dr, east springfield ma</t>
  </si>
  <si>
    <t>chapin street, ludlow</t>
  </si>
  <si>
    <t>cottage street, spingfield ma</t>
  </si>
  <si>
    <t>denslow rd, longmeadow ma</t>
  </si>
  <si>
    <t>duchaine blvd, bedford ma</t>
  </si>
  <si>
    <t>feeding hills rd, southwick ma</t>
  </si>
  <si>
    <t>goodwin street (indian orchard), springfield ma</t>
  </si>
  <si>
    <t>log plain rd, greenfield ma</t>
  </si>
  <si>
    <t>millers falls rd, montague, ma</t>
  </si>
  <si>
    <t>new windsor rd, hinsdale ma</t>
  </si>
  <si>
    <t>partridge rd, pittsfield ma</t>
  </si>
  <si>
    <t>plain rd, hatfield ma</t>
  </si>
  <si>
    <t>roosevelt ave, springfield ma</t>
  </si>
  <si>
    <t>silver lake, pittsfield ma</t>
  </si>
  <si>
    <t>station drive, westwood ma</t>
  </si>
  <si>
    <t>summer street, plymouth ma</t>
  </si>
  <si>
    <t>tobey rd, wareham ma</t>
  </si>
  <si>
    <t>valley rd, southhampton ma</t>
  </si>
  <si>
    <t>water street, lee ma</t>
  </si>
  <si>
    <t>windsor rd, savoy ma</t>
  </si>
  <si>
    <t>black hills/colorado electric utility company, lp</t>
  </si>
  <si>
    <t>airport - units 1&amp;2</t>
  </si>
  <si>
    <t>airport unit 6</t>
  </si>
  <si>
    <t>pueblo diesels</t>
  </si>
  <si>
    <t>rocky ford diesels</t>
  </si>
  <si>
    <t>little gypsy 2 &amp; 3</t>
  </si>
  <si>
    <t>ninemile point 4 &amp; 5</t>
  </si>
  <si>
    <t>sterlington 7</t>
  </si>
  <si>
    <t>Unmappable Plant</t>
  </si>
  <si>
    <t>Unmapped plant at end of 2018 process – FIX ME</t>
  </si>
  <si>
    <t>aep, texas (pudl determined)</t>
  </si>
  <si>
    <t>oklaunion</t>
  </si>
  <si>
    <t>Unmapped plant at end of 2018 process</t>
  </si>
  <si>
    <t>respondent_519</t>
  </si>
  <si>
    <t xml:space="preserve"> luning energy holdings llc, invenergy investments</t>
  </si>
  <si>
    <t>luning solar facility</t>
  </si>
  <si>
    <t>Unampped EIA 860 2009 and 2010</t>
  </si>
  <si>
    <t>rowan county</t>
  </si>
  <si>
    <t>rowan generating facility</t>
  </si>
  <si>
    <t>wabash river energy</t>
  </si>
  <si>
    <t>brunswick generating station</t>
  </si>
  <si>
    <t>genpower mcintosh llc</t>
  </si>
  <si>
    <t>waukegan energy facility</t>
  </si>
  <si>
    <t>franklin county generating station</t>
  </si>
  <si>
    <t>redhawk unit 3</t>
  </si>
  <si>
    <t>redhawk unit 4</t>
  </si>
  <si>
    <t>neches</t>
  </si>
  <si>
    <t>mount storm</t>
  </si>
  <si>
    <t>beacon heating</t>
  </si>
  <si>
    <t>deferiet new york</t>
  </si>
  <si>
    <t>rushford</t>
  </si>
  <si>
    <t>rushford power plant</t>
  </si>
  <si>
    <t>mechanicville</t>
  </si>
  <si>
    <t>riverside canal power company</t>
  </si>
  <si>
    <t>english station</t>
  </si>
  <si>
    <t>abibow us inc. - catawba operations</t>
  </si>
  <si>
    <t>north lovington</t>
  </si>
  <si>
    <t>gorge</t>
  </si>
  <si>
    <t>denver city</t>
  </si>
  <si>
    <t>oak creek power station</t>
  </si>
  <si>
    <t>commerce</t>
  </si>
  <si>
    <t>reedy creek</t>
  </si>
  <si>
    <t>48th street peaking station</t>
  </si>
  <si>
    <t>calpine hidalgo energy center</t>
  </si>
  <si>
    <t>jasper county generating facility</t>
  </si>
  <si>
    <t>donald von raesfeld</t>
  </si>
  <si>
    <t>international paper, erie mill</t>
  </si>
  <si>
    <t>btec new albany llc</t>
  </si>
  <si>
    <t>the ohio state university</t>
  </si>
  <si>
    <t>nelson industrial steam company</t>
  </si>
  <si>
    <t>international paper-hudson river</t>
  </si>
  <si>
    <t>indeck niles energy center</t>
  </si>
  <si>
    <t>boardman power holdings llc</t>
  </si>
  <si>
    <t>rattlesnake creek wind project</t>
  </si>
  <si>
    <t>farmington solar farm</t>
  </si>
  <si>
    <t>mc power companies inc</t>
  </si>
  <si>
    <t>northfield holdco csg</t>
  </si>
  <si>
    <t>waterford holdco csg</t>
  </si>
  <si>
    <t>b.r. corcoran csg</t>
  </si>
  <si>
    <t>b.r. sartell csg</t>
  </si>
  <si>
    <t>b.r. sauk rapids csg</t>
  </si>
  <si>
    <t>montgomery winsted csg</t>
  </si>
  <si>
    <t>palmer solar center</t>
  </si>
  <si>
    <t>martin solar center</t>
  </si>
  <si>
    <t>georgia power at swainsboro</t>
  </si>
  <si>
    <t>ios - mew phase 1</t>
  </si>
  <si>
    <t>north smithfield solar power 1</t>
  </si>
  <si>
    <t>sr platte solar farm</t>
  </si>
  <si>
    <t>vandenberg solar project</t>
  </si>
  <si>
    <t>coresite real estate 2972 stender, l.p.</t>
  </si>
  <si>
    <t>igs solar i - bwi2</t>
  </si>
  <si>
    <t>ios - erw9</t>
  </si>
  <si>
    <t>city of lexington</t>
  </si>
  <si>
    <t>valdosta prison</t>
  </si>
  <si>
    <t>lichtenthal</t>
  </si>
  <si>
    <t>call farms 1</t>
  </si>
  <si>
    <t>call farms 3</t>
  </si>
  <si>
    <t>san luis solar garden</t>
  </si>
  <si>
    <t>hopewell valley high school</t>
  </si>
  <si>
    <t>coresite real estate 55 s. market street</t>
  </si>
  <si>
    <t>coresite real estate 1656 mccarthy, l.p.</t>
  </si>
  <si>
    <t>coresite real estate 2901 coronado, l.p.</t>
  </si>
  <si>
    <t>sune feely 1 csg, llc</t>
  </si>
  <si>
    <t>ecoplexus, inc</t>
  </si>
  <si>
    <t>coresite real estate 3032 coronado, l.p.</t>
  </si>
  <si>
    <t>cottage grove csg, llc</t>
  </si>
  <si>
    <t>fox csg, llc</t>
  </si>
  <si>
    <t>sune stolee csg, llc</t>
  </si>
  <si>
    <t>wyoming 2 csg, llc</t>
  </si>
  <si>
    <t>sl babylon</t>
  </si>
  <si>
    <t>nyu langone health</t>
  </si>
  <si>
    <t>cameron solar</t>
  </si>
  <si>
    <t>estill solar</t>
  </si>
  <si>
    <t>first citizens bank</t>
  </si>
  <si>
    <t>harvest moon renewable energy company</t>
  </si>
  <si>
    <t>none</t>
  </si>
  <si>
    <t>carver gladden csg</t>
  </si>
  <si>
    <t>adams solar center</t>
  </si>
  <si>
    <t>elbe solar center</t>
  </si>
  <si>
    <t>hampton solar 2</t>
  </si>
  <si>
    <t>ced foster</t>
  </si>
  <si>
    <t>consolidated edison development inc.</t>
  </si>
  <si>
    <t>porter way community solar garden</t>
  </si>
  <si>
    <t>abec #2 dba west-star dairy</t>
  </si>
  <si>
    <t>abec #3 dba lakeview dairy</t>
  </si>
  <si>
    <t>abec #4 dba ce&amp;s dairy</t>
  </si>
  <si>
    <t>rjc i csg</t>
  </si>
  <si>
    <t>huneke i csg</t>
  </si>
  <si>
    <t>krause csg</t>
  </si>
  <si>
    <t>dg new jersey solar rls logistics</t>
  </si>
  <si>
    <t>provo power plant</t>
  </si>
  <si>
    <t>monroe county sites a &amp; b</t>
  </si>
  <si>
    <t>monroe county sites c, d, &amp; e</t>
  </si>
  <si>
    <t>burt county wind</t>
  </si>
  <si>
    <t>bullock solar, llc</t>
  </si>
  <si>
    <t>marlin solar</t>
  </si>
  <si>
    <t>north gainesville solar</t>
  </si>
  <si>
    <t>dg camden llc holtec</t>
  </si>
  <si>
    <t>school sisters csg</t>
  </si>
  <si>
    <t>candlewood solar</t>
  </si>
  <si>
    <t>301 chestnut solar ng</t>
  </si>
  <si>
    <t>baker point</t>
  </si>
  <si>
    <t>rosewood solar</t>
  </si>
  <si>
    <t>swamp fox solar</t>
  </si>
  <si>
    <t>champion solar</t>
  </si>
  <si>
    <t>haley solar</t>
  </si>
  <si>
    <t>whitewright solar</t>
  </si>
  <si>
    <t>abd farms</t>
  </si>
  <si>
    <t>antanavica solar</t>
  </si>
  <si>
    <t>bakatsias solar</t>
  </si>
  <si>
    <t>bayboro solar farm</t>
  </si>
  <si>
    <t>estill solar ii</t>
  </si>
  <si>
    <t>gaston solar i - sc</t>
  </si>
  <si>
    <t>island grove solar</t>
  </si>
  <si>
    <t>leon solar</t>
  </si>
  <si>
    <t>mustang solar</t>
  </si>
  <si>
    <t>old caroleen solar farm</t>
  </si>
  <si>
    <t>statesville solar</t>
  </si>
  <si>
    <t>wakefield solar</t>
  </si>
  <si>
    <t>weston landfill solar</t>
  </si>
  <si>
    <t>braintree landfill solar</t>
  </si>
  <si>
    <t>geld solar farm</t>
  </si>
  <si>
    <t>fort hays state university wind farm</t>
  </si>
  <si>
    <t>town of rocky hill</t>
  </si>
  <si>
    <t>popesun csg, llc</t>
  </si>
  <si>
    <t>cf novel solar csg gardens five, llc</t>
  </si>
  <si>
    <t>lesun csg, llc</t>
  </si>
  <si>
    <t>wrightsun csg, llc</t>
  </si>
  <si>
    <t>cf novel solar csg gardens seven, llc</t>
  </si>
  <si>
    <t>good samaritan hospital</t>
  </si>
  <si>
    <t>fort detrick solar pv</t>
  </si>
  <si>
    <t>comer solar</t>
  </si>
  <si>
    <t>georgia power co</t>
  </si>
  <si>
    <t>facebook 1 solar energy center</t>
  </si>
  <si>
    <t>facebook 2 solar energy center</t>
  </si>
  <si>
    <t>facebook 3 solar energy center</t>
  </si>
  <si>
    <t>woodline solar</t>
  </si>
  <si>
    <t>eagle point solar</t>
  </si>
  <si>
    <t>bladen solar</t>
  </si>
  <si>
    <t>falmouth landfill solar</t>
  </si>
  <si>
    <t>citizens enterprises corporation</t>
  </si>
  <si>
    <t>denver metro solar</t>
  </si>
  <si>
    <t>upland prairie</t>
  </si>
  <si>
    <t>interstate power and light co</t>
  </si>
  <si>
    <t>english farms</t>
  </si>
  <si>
    <t>el dorado springs solar farm</t>
  </si>
  <si>
    <t>woodhull hospital</t>
  </si>
  <si>
    <t>the allen hospital</t>
  </si>
  <si>
    <t>mount sinai beth israel</t>
  </si>
  <si>
    <t>veseli community solar garden</t>
  </si>
  <si>
    <t>new germany community solar garden</t>
  </si>
  <si>
    <t>lake waconia community solar garden</t>
  </si>
  <si>
    <t>lake waconia iv community solar garden</t>
  </si>
  <si>
    <t>zumbro community solar garden</t>
  </si>
  <si>
    <t>anheuser-busch baldwinsville</t>
  </si>
  <si>
    <t>columbia university - johnson farms</t>
  </si>
  <si>
    <t>time warner cable enterprises - martino</t>
  </si>
  <si>
    <t>columbia university - minisink</t>
  </si>
  <si>
    <t>st. lawerence university - sutton</t>
  </si>
  <si>
    <t>tumbleweed solar, llc</t>
  </si>
  <si>
    <t>heelstone energy holdings, llc</t>
  </si>
  <si>
    <t>davis lane solar, llc</t>
  </si>
  <si>
    <t>voyager wind ii</t>
  </si>
  <si>
    <t>terra-gen operating co llc</t>
  </si>
  <si>
    <t>voyager wind iii</t>
  </si>
  <si>
    <t>voyager wind iv</t>
  </si>
  <si>
    <t>scandia csg</t>
  </si>
  <si>
    <t>independence ii solar farm</t>
  </si>
  <si>
    <t>ul advanced wind turbine test facility</t>
  </si>
  <si>
    <t>nrg dg foxborough elm csg</t>
  </si>
  <si>
    <t>town of foxborough - landfill (srec ii) csg</t>
  </si>
  <si>
    <t>cody road wind farm</t>
  </si>
  <si>
    <t>westmont 301</t>
  </si>
  <si>
    <t>westmont 401</t>
  </si>
  <si>
    <t>flambeau solar partners</t>
  </si>
  <si>
    <t>citizens agawam landfill solar</t>
  </si>
  <si>
    <t>norton landfill solar</t>
  </si>
  <si>
    <t>tyngsborough solar</t>
  </si>
  <si>
    <t>new road solar, llc</t>
  </si>
  <si>
    <t>njr clean energy ventures corporation</t>
  </si>
  <si>
    <t>old bridge solar farm</t>
  </si>
  <si>
    <t>raritan solar - 53 highway</t>
  </si>
  <si>
    <t>ced chicopee solar</t>
  </si>
  <si>
    <t>umass</t>
  </si>
  <si>
    <t>camden csd solar array</t>
  </si>
  <si>
    <t>san luis valley solar array</t>
  </si>
  <si>
    <t>vilas solar array</t>
  </si>
  <si>
    <t>stenner creek solar</t>
  </si>
  <si>
    <t>montgomery county solar</t>
  </si>
  <si>
    <t>heartland divide wind project, llc</t>
  </si>
  <si>
    <t>nc 102 project llc</t>
  </si>
  <si>
    <t>techren</t>
  </si>
  <si>
    <t>wed kingstown solar i, llc - west</t>
  </si>
  <si>
    <t>wed stilson solar</t>
  </si>
  <si>
    <t>cyril</t>
  </si>
  <si>
    <t>western farmers elec coop, inc</t>
  </si>
  <si>
    <t>hinton</t>
  </si>
  <si>
    <t>marietta</t>
  </si>
  <si>
    <t>pine ridge</t>
  </si>
  <si>
    <t>tuttle</t>
  </si>
  <si>
    <t>cdcr (ca) - solano state prison</t>
  </si>
  <si>
    <t>cdcr (ca) - corcoran state prison</t>
  </si>
  <si>
    <t>cdcr (ca) - wasco state prison</t>
  </si>
  <si>
    <t>wed kingstown solar i - east array</t>
  </si>
  <si>
    <t>west moore solar</t>
  </si>
  <si>
    <t>west moore solar ii</t>
  </si>
  <si>
    <t>dundas solar holdings llc csg</t>
  </si>
  <si>
    <t>waterville solar holdings llc</t>
  </si>
  <si>
    <t>kilroy solar</t>
  </si>
  <si>
    <t>william g mennen sports solar</t>
  </si>
  <si>
    <t>chiloquin solar, llc</t>
  </si>
  <si>
    <t>golden renewable energy, llc</t>
  </si>
  <si>
    <t>denison solar array</t>
  </si>
  <si>
    <t>turtle creek wind farm llc</t>
  </si>
  <si>
    <t>texon hydroelectric project</t>
  </si>
  <si>
    <t>denton energy center</t>
  </si>
  <si>
    <t>city of denton</t>
  </si>
  <si>
    <t>august wind farm</t>
  </si>
  <si>
    <t>altair community solar garden</t>
  </si>
  <si>
    <t>la3 west baton rouge solar facility</t>
  </si>
  <si>
    <t>new orleans solar power plant</t>
  </si>
  <si>
    <t>entergy new orleans inc</t>
  </si>
  <si>
    <t>robins air force base solar</t>
  </si>
  <si>
    <t>blazing star 2 wind farm</t>
  </si>
  <si>
    <t>capricornus community solar garden</t>
  </si>
  <si>
    <t>fiber recovery, inc.</t>
  </si>
  <si>
    <t>alafia solar</t>
  </si>
  <si>
    <t>bonnie mine solar</t>
  </si>
  <si>
    <t>grange hall solar</t>
  </si>
  <si>
    <t>lake hancock solar</t>
  </si>
  <si>
    <t>cougar solar, llc</t>
  </si>
  <si>
    <t>whirlpool corp-greenville wind farm</t>
  </si>
  <si>
    <t>vista energy storage system</t>
  </si>
  <si>
    <t>carrizozo solar</t>
  </si>
  <si>
    <t>lithia solar</t>
  </si>
  <si>
    <t>mountain view solar (fl)</t>
  </si>
  <si>
    <t>peace creek solar</t>
  </si>
  <si>
    <t>wimauma solar</t>
  </si>
  <si>
    <t>creston ridge ii, llc</t>
  </si>
  <si>
    <t>scandia community solar garden</t>
  </si>
  <si>
    <t>rjc ii community solar garden</t>
  </si>
  <si>
    <t>betcher community solar garden</t>
  </si>
  <si>
    <t>sherburne community solar</t>
  </si>
  <si>
    <t>arkwright summit wind farm llc</t>
  </si>
  <si>
    <t>wildcat ranch wind project</t>
  </si>
  <si>
    <t>ncsu ccup cogeneration plant</t>
  </si>
  <si>
    <t>ncsu cates cogeneration plant</t>
  </si>
  <si>
    <t>perennial windfarm</t>
  </si>
  <si>
    <t>pinal central energy center</t>
  </si>
  <si>
    <t>cox battery energy storage</t>
  </si>
  <si>
    <t>city utilities of springfield - (mo)</t>
  </si>
  <si>
    <t>tatanka wi</t>
  </si>
  <si>
    <t>middle daisy</t>
  </si>
  <si>
    <t>usg 1</t>
  </si>
  <si>
    <t>zglobal inc</t>
  </si>
  <si>
    <t>usg 2</t>
  </si>
  <si>
    <t>klawock power generation station</t>
  </si>
  <si>
    <t>alaska power and telephone co</t>
  </si>
  <si>
    <t>slana generating station</t>
  </si>
  <si>
    <t>johnson 1 community solar</t>
  </si>
  <si>
    <t>plum creek</t>
  </si>
  <si>
    <t>north gooding main hydro</t>
  </si>
  <si>
    <t>grimm community solar</t>
  </si>
  <si>
    <t>foreman's hill community solar</t>
  </si>
  <si>
    <t>depot solar center, llc</t>
  </si>
  <si>
    <t>ivc solar</t>
  </si>
  <si>
    <t>buckleberry solar</t>
  </si>
  <si>
    <t>lockheed martin solar</t>
  </si>
  <si>
    <t>johnson ii community solar</t>
  </si>
  <si>
    <t>twiggs solar</t>
  </si>
  <si>
    <t>first solar asset management</t>
  </si>
  <si>
    <t>ivory solar</t>
  </si>
  <si>
    <t>oci solar power</t>
  </si>
  <si>
    <t>folsom sp and csp sacramento</t>
  </si>
  <si>
    <t>otarre solar park</t>
  </si>
  <si>
    <t>powerfin kingsbery</t>
  </si>
  <si>
    <t>greater new bedford lfg utiliz. facility</t>
  </si>
  <si>
    <t>sikorsky aircraft chp</t>
  </si>
  <si>
    <t>aquila community solar</t>
  </si>
  <si>
    <t>arcturus community solar</t>
  </si>
  <si>
    <t>auriga community solar</t>
  </si>
  <si>
    <t>canopus community solar</t>
  </si>
  <si>
    <t>sagitta community solar</t>
  </si>
  <si>
    <t>libra community solar</t>
  </si>
  <si>
    <t>aquarius community solar</t>
  </si>
  <si>
    <t>cassiopeia community solar</t>
  </si>
  <si>
    <t>crux community solar</t>
  </si>
  <si>
    <t>leo community solar</t>
  </si>
  <si>
    <t>hydra community solar</t>
  </si>
  <si>
    <t>deneb community solar</t>
  </si>
  <si>
    <t>kaus community solar</t>
  </si>
  <si>
    <t>ire solar i, llc</t>
  </si>
  <si>
    <t>aerolease</t>
  </si>
  <si>
    <t>hebt wla 1</t>
  </si>
  <si>
    <t>hebt irvine 1</t>
  </si>
  <si>
    <t>hebt irvine 2</t>
  </si>
  <si>
    <t>madison county</t>
  </si>
  <si>
    <t>onyx - pembroke landfill solar</t>
  </si>
  <si>
    <t>barrett farm solar - phase i</t>
  </si>
  <si>
    <t>richmond solar site 2</t>
  </si>
  <si>
    <t>indiana municipal power agency</t>
  </si>
  <si>
    <t>ma solar storage 1</t>
  </si>
  <si>
    <t>origis energy usa, inc</t>
  </si>
  <si>
    <t>solten plainville 6000, llc</t>
  </si>
  <si>
    <t>randolph</t>
  </si>
  <si>
    <t>haywood solar</t>
  </si>
  <si>
    <t>seneca nation cattaraugus wind turbine</t>
  </si>
  <si>
    <t>hilltopper wind project</t>
  </si>
  <si>
    <t>woods hill solar</t>
  </si>
  <si>
    <t>navy yard peaker station</t>
  </si>
  <si>
    <t>gwcc pv solar farm</t>
  </si>
  <si>
    <t>lockheed martin rms syracuse</t>
  </si>
  <si>
    <t>gratis road solar facility</t>
  </si>
  <si>
    <t>kingsberry energy storage system</t>
  </si>
  <si>
    <t>austin energy</t>
  </si>
  <si>
    <t>system control center</t>
  </si>
  <si>
    <t>naval sub base new london fuel cell</t>
  </si>
  <si>
    <t>groton fuel cell 1, llc</t>
  </si>
  <si>
    <t>l'oreal solar - florence</t>
  </si>
  <si>
    <t>l'oreal usa products inc</t>
  </si>
  <si>
    <t>aurora county wind</t>
  </si>
  <si>
    <t>brule county wind</t>
  </si>
  <si>
    <t>foxtail wind, llc</t>
  </si>
  <si>
    <t>southern current one, llc</t>
  </si>
  <si>
    <t>tom bevill lock and dam hydroelectric</t>
  </si>
  <si>
    <t>wistaria ranch solar</t>
  </si>
  <si>
    <t>rotor clip</t>
  </si>
  <si>
    <t>quincy ii solar garden</t>
  </si>
  <si>
    <t>imboden solar garden</t>
  </si>
  <si>
    <t>sunselect1</t>
  </si>
  <si>
    <t>east acres solar ng, llc</t>
  </si>
  <si>
    <t>nugen capital management</t>
  </si>
  <si>
    <t>meadow lake wind farm vi llc</t>
  </si>
  <si>
    <t>gaston county renewable energy center</t>
  </si>
  <si>
    <t>covington solar farm</t>
  </si>
  <si>
    <t>c4gt</t>
  </si>
  <si>
    <t>douglas county forest products</t>
  </si>
  <si>
    <t>sunshine gateway solar energy center</t>
  </si>
  <si>
    <t>gore mountain solar ii</t>
  </si>
  <si>
    <t>hgs solar i</t>
  </si>
  <si>
    <t>miami dade solar energy center</t>
  </si>
  <si>
    <t>pioneer trail solar energy center</t>
  </si>
  <si>
    <t>interstate solar energy center</t>
  </si>
  <si>
    <t>syncarpha hancock i csg</t>
  </si>
  <si>
    <t>syncarpha hancock ii csg</t>
  </si>
  <si>
    <t>syncarpha hancock iii csg</t>
  </si>
  <si>
    <t>palmas wind, llc</t>
  </si>
  <si>
    <t>acciona wind energy usa llc</t>
  </si>
  <si>
    <t>town of otis wind energy project</t>
  </si>
  <si>
    <t>midway wind, llc</t>
  </si>
  <si>
    <t>brevard</t>
  </si>
  <si>
    <t>north 301 solar</t>
  </si>
  <si>
    <t>hernando</t>
  </si>
  <si>
    <t>seminole energy</t>
  </si>
  <si>
    <t>edenton solar</t>
  </si>
  <si>
    <t>live oak wind project</t>
  </si>
  <si>
    <t>engie north america</t>
  </si>
  <si>
    <t>new mexico community solar facility</t>
  </si>
  <si>
    <t>el paso electric co</t>
  </si>
  <si>
    <t>upstream wind energy llc</t>
  </si>
  <si>
    <t>trinity college fuel cell</t>
  </si>
  <si>
    <t>bishop hill iii</t>
  </si>
  <si>
    <t>hilltop power</t>
  </si>
  <si>
    <t>diamond vista wind project, llc</t>
  </si>
  <si>
    <t>shaw creek solar, llc</t>
  </si>
  <si>
    <t>nextera energy resources</t>
  </si>
  <si>
    <t>stage gulch solar</t>
  </si>
  <si>
    <t>lavio solar</t>
  </si>
  <si>
    <t>heyer csg</t>
  </si>
  <si>
    <t>gateway solar</t>
  </si>
  <si>
    <t>pacific union college bess</t>
  </si>
  <si>
    <t>legore bridge solar center</t>
  </si>
  <si>
    <t>mason dixon solar center</t>
  </si>
  <si>
    <t>prairie sky solar farm</t>
  </si>
  <si>
    <t>kansas electric power coop inc</t>
  </si>
  <si>
    <t>rensselaer solar site 2</t>
  </si>
  <si>
    <t>dg amp solar smyrna</t>
  </si>
  <si>
    <t>cascade energy storage, llc</t>
  </si>
  <si>
    <t>enel green power na, inc.</t>
  </si>
  <si>
    <t>kingston energy storage, llc</t>
  </si>
  <si>
    <t>sierra energy storage, llc</t>
  </si>
  <si>
    <t>city of rochester solar</t>
  </si>
  <si>
    <t>dg amp solar piqua staunton</t>
  </si>
  <si>
    <t>hamilton solar power plant</t>
  </si>
  <si>
    <t>duke energy florida, inc</t>
  </si>
  <si>
    <t>egp stillwater solar pv ii, llc</t>
  </si>
  <si>
    <t>chisum</t>
  </si>
  <si>
    <t>titan solar</t>
  </si>
  <si>
    <t>summit lake wind energy project</t>
  </si>
  <si>
    <t>ranchland solar, llc</t>
  </si>
  <si>
    <t>kearsarge concord ii</t>
  </si>
  <si>
    <t>kearsarge granby</t>
  </si>
  <si>
    <t>ikea oak creek rooftop pv system</t>
  </si>
  <si>
    <t>ikea property inc</t>
  </si>
  <si>
    <t>dg amp solar brewster</t>
  </si>
  <si>
    <t>ikea conshohocken rooftop pv system</t>
  </si>
  <si>
    <t>ikea new haven rooftop pv &amp; fuel cell</t>
  </si>
  <si>
    <t>ikea jacksonville rooftop pv system</t>
  </si>
  <si>
    <t>princeton energy center, llc</t>
  </si>
  <si>
    <t>harvest wind energy project</t>
  </si>
  <si>
    <t>dignity - siena campus</t>
  </si>
  <si>
    <t>o'fallon renewable energy center</t>
  </si>
  <si>
    <t>dayton cutoff solar</t>
  </si>
  <si>
    <t>valley creek solar</t>
  </si>
  <si>
    <t>silverton solar</t>
  </si>
  <si>
    <t>sheep solar</t>
  </si>
  <si>
    <t>colton solar</t>
  </si>
  <si>
    <t>interstate solar</t>
  </si>
  <si>
    <t>freedom solar</t>
  </si>
  <si>
    <t>soboba community solar project</t>
  </si>
  <si>
    <t>grand ronde solar</t>
  </si>
  <si>
    <t>minco wind iv, llc</t>
  </si>
  <si>
    <t>minco wind v, llc</t>
  </si>
  <si>
    <t>cleveland thermal</t>
  </si>
  <si>
    <t>fecc solar benton</t>
  </si>
  <si>
    <t>hope farm solar, llc</t>
  </si>
  <si>
    <t>scituate ri solar, llc</t>
  </si>
  <si>
    <t>sun farm vi, llc</t>
  </si>
  <si>
    <t>greenbacker renewable energy corporation</t>
  </si>
  <si>
    <t>seaworld aquatica</t>
  </si>
  <si>
    <t>brush solar center</t>
  </si>
  <si>
    <t>bolthouse farms fuel cell</t>
  </si>
  <si>
    <t>tulare wwtp biomat fuel cell</t>
  </si>
  <si>
    <t>broadalbin</t>
  </si>
  <si>
    <t>pyco industries, inc. wind farm</t>
  </si>
  <si>
    <t>danville</t>
  </si>
  <si>
    <t>wgl energy systems, inc</t>
  </si>
  <si>
    <t>amana society service company</t>
  </si>
  <si>
    <t>campbell industrial park bess</t>
  </si>
  <si>
    <t>hawaiian electric co inc</t>
  </si>
  <si>
    <t>eagle shadow mountain solar farm</t>
  </si>
  <si>
    <t>jordanelle dam hydroelectric project</t>
  </si>
  <si>
    <t>baker city solar</t>
  </si>
  <si>
    <t>morgan solar center</t>
  </si>
  <si>
    <t>vale solar center</t>
  </si>
  <si>
    <t>toray plastic america's chp plant</t>
  </si>
  <si>
    <t>stillwater wind, llc</t>
  </si>
  <si>
    <t>pattern operators lp</t>
  </si>
  <si>
    <t>crazy mountain wind llc</t>
  </si>
  <si>
    <t>ontario solar center</t>
  </si>
  <si>
    <t>aes es gilbert</t>
  </si>
  <si>
    <t>dignity - san martin</t>
  </si>
  <si>
    <t>duanesburg</t>
  </si>
  <si>
    <t>dix solar, l.l.c</t>
  </si>
  <si>
    <t>rio bravo windpower, llc</t>
  </si>
  <si>
    <t>wildhorse mountain wind facility</t>
  </si>
  <si>
    <t>southern power co</t>
  </si>
  <si>
    <t>bovine</t>
  </si>
  <si>
    <t>bronson</t>
  </si>
  <si>
    <t>scenic hill solar iii</t>
  </si>
  <si>
    <t>sterling solar (tx)</t>
  </si>
  <si>
    <t>lampwick</t>
  </si>
  <si>
    <t>yellow jacket</t>
  </si>
  <si>
    <t>eddy ii</t>
  </si>
  <si>
    <t>cascade solar (tx)</t>
  </si>
  <si>
    <t>persimmon creek wind farm 1, llc</t>
  </si>
  <si>
    <t>hanover solar, llc</t>
  </si>
  <si>
    <t>john a logan college solar</t>
  </si>
  <si>
    <t>bartow solar energy llc</t>
  </si>
  <si>
    <t>morning view</t>
  </si>
  <si>
    <t>copperfield</t>
  </si>
  <si>
    <t>hopewell friends</t>
  </si>
  <si>
    <t>kearney nppd solar project</t>
  </si>
  <si>
    <t>staunton</t>
  </si>
  <si>
    <t>bar d</t>
  </si>
  <si>
    <t>fort bliss (dea epic)</t>
  </si>
  <si>
    <t>ameresco federal solutions</t>
  </si>
  <si>
    <t>johnstown</t>
  </si>
  <si>
    <t>sholes wind energy center</t>
  </si>
  <si>
    <t>stryker 22, l.l.c.</t>
  </si>
  <si>
    <t>plumsted 537 llc</t>
  </si>
  <si>
    <t>bnb camden solar</t>
  </si>
  <si>
    <t>national raisin</t>
  </si>
  <si>
    <t>toyota hq plan</t>
  </si>
  <si>
    <t>solean solar project</t>
  </si>
  <si>
    <t>bq energy llc</t>
  </si>
  <si>
    <t>lincoln ave solar project</t>
  </si>
  <si>
    <t>blydenburgh solar project</t>
  </si>
  <si>
    <t>redstone arsenal</t>
  </si>
  <si>
    <t>holtsville solar project</t>
  </si>
  <si>
    <t>sharon springs</t>
  </si>
  <si>
    <t>amsterdam north</t>
  </si>
  <si>
    <t>amsterdam south</t>
  </si>
  <si>
    <t>phoebe solar</t>
  </si>
  <si>
    <t>springfield solar project</t>
  </si>
  <si>
    <t>stratford solar center, llc</t>
  </si>
  <si>
    <t>parkview battery</t>
  </si>
  <si>
    <t>consumers energy co</t>
  </si>
  <si>
    <t>yeoman creek</t>
  </si>
  <si>
    <t>mcginness hills 3</t>
  </si>
  <si>
    <t>ormat nevada inc</t>
  </si>
  <si>
    <t>punkin center battery storage</t>
  </si>
  <si>
    <t>arizona public service co</t>
  </si>
  <si>
    <t>susquehanna university solar</t>
  </si>
  <si>
    <t>bowie state solar</t>
  </si>
  <si>
    <t>pegasus wind</t>
  </si>
  <si>
    <t>blackville solar farm, llc</t>
  </si>
  <si>
    <t>galloway solar farm</t>
  </si>
  <si>
    <t>tahoka wind</t>
  </si>
  <si>
    <t>sunlight beacon</t>
  </si>
  <si>
    <t>viridity energy solutions acua</t>
  </si>
  <si>
    <t>cumblerland land holdings, llc</t>
  </si>
  <si>
    <t>casa mesa wind energy center</t>
  </si>
  <si>
    <t>armadillo flats wind project, llc</t>
  </si>
  <si>
    <t>georgia-pacific taylorsville plywood</t>
  </si>
  <si>
    <t>saint albans solar</t>
  </si>
  <si>
    <t>techren solar ii llc</t>
  </si>
  <si>
    <t>techren solar iii llc</t>
  </si>
  <si>
    <t>techren solar iv llc</t>
  </si>
  <si>
    <t>adams nielson solar</t>
  </si>
  <si>
    <t>wha southbridge solar park</t>
  </si>
  <si>
    <t>1634 solar</t>
  </si>
  <si>
    <t>abbot solar</t>
  </si>
  <si>
    <t>ace solar</t>
  </si>
  <si>
    <t>soltage llc</t>
  </si>
  <si>
    <t>bani solar</t>
  </si>
  <si>
    <t>blacktip solar</t>
  </si>
  <si>
    <t>bloom solar</t>
  </si>
  <si>
    <t>bond solar</t>
  </si>
  <si>
    <t>gary solar</t>
  </si>
  <si>
    <t>goldenrod solar</t>
  </si>
  <si>
    <t>jessamine solar</t>
  </si>
  <si>
    <t>pelzer solar i</t>
  </si>
  <si>
    <t>redwing solar</t>
  </si>
  <si>
    <t>river solar</t>
  </si>
  <si>
    <t>sapphire solar</t>
  </si>
  <si>
    <t>south solar</t>
  </si>
  <si>
    <t>vincent solar</t>
  </si>
  <si>
    <t>watauga solar</t>
  </si>
  <si>
    <t>whitt solar</t>
  </si>
  <si>
    <t>willis solar</t>
  </si>
  <si>
    <t>delta solar power i</t>
  </si>
  <si>
    <t>delta solar power ii</t>
  </si>
  <si>
    <t>mcrd parris island pv</t>
  </si>
  <si>
    <t>pratt wind, llc</t>
  </si>
  <si>
    <t>broadalbin-perth solar</t>
  </si>
  <si>
    <t>atood ii</t>
  </si>
  <si>
    <t>gaston ii</t>
  </si>
  <si>
    <t>holstein 1 solar farm</t>
  </si>
  <si>
    <t>quakertown solar farm, llc</t>
  </si>
  <si>
    <t>victoria port power ii llc</t>
  </si>
  <si>
    <t>norton solar farm</t>
  </si>
  <si>
    <t>chisago holdco llc, csg</t>
  </si>
  <si>
    <t>torrecillas wind energy, llc</t>
  </si>
  <si>
    <t>blue summit ii wind, llc</t>
  </si>
  <si>
    <t>corcoran csg</t>
  </si>
  <si>
    <t>altus power america management, llc</t>
  </si>
  <si>
    <t>richardson solar ii</t>
  </si>
  <si>
    <t>blackville solar ii</t>
  </si>
  <si>
    <t>diamond solar ii</t>
  </si>
  <si>
    <t>edison solar ii</t>
  </si>
  <si>
    <t>peony solar</t>
  </si>
  <si>
    <t>cornillie</t>
  </si>
  <si>
    <t>pinesage</t>
  </si>
  <si>
    <t>syncarpha prinsburg csg (ledeboer)</t>
  </si>
  <si>
    <t>syncarpha clara city csg i (stamer)</t>
  </si>
  <si>
    <t>columbia solar power plant</t>
  </si>
  <si>
    <t>cottage grove project csg</t>
  </si>
  <si>
    <t>solomon forks wind project, llc</t>
  </si>
  <si>
    <t>colonial trail west</t>
  </si>
  <si>
    <t>spring grove i</t>
  </si>
  <si>
    <t>west loch solar one</t>
  </si>
  <si>
    <t>citrus ridge solar</t>
  </si>
  <si>
    <t>pacific ethanol madera solar array</t>
  </si>
  <si>
    <t>tac-distributed energy resource int.</t>
  </si>
  <si>
    <t>pioneer solar (co), llc</t>
  </si>
  <si>
    <t>pisces community solar garden</t>
  </si>
  <si>
    <t>gavilan district college solar project</t>
  </si>
  <si>
    <t>sagittarius community solar gardens llc</t>
  </si>
  <si>
    <t>uc merced solar</t>
  </si>
  <si>
    <t>rankin solar center, llc</t>
  </si>
  <si>
    <t>uss big lake 1 solar csg</t>
  </si>
  <si>
    <t>uss good solar csg</t>
  </si>
  <si>
    <t>uss kasch solar csg</t>
  </si>
  <si>
    <t>uss rockpoint solar csg</t>
  </si>
  <si>
    <t>the bank of new york</t>
  </si>
  <si>
    <t>brooklyn hospital center</t>
  </si>
  <si>
    <t>saint catherine of siena medical center</t>
  </si>
  <si>
    <t>san pablo raceway</t>
  </si>
  <si>
    <t>gibbon solar</t>
  </si>
  <si>
    <t>richmond spider solar</t>
  </si>
  <si>
    <t>pleinmont solar 1</t>
  </si>
  <si>
    <t>pleinmont solar 2</t>
  </si>
  <si>
    <t>highlander solar station 1</t>
  </si>
  <si>
    <t>mustang two</t>
  </si>
  <si>
    <t>uc riverside lots 30 &amp; 32</t>
  </si>
  <si>
    <t>riverhead solar farm</t>
  </si>
  <si>
    <t>page solar</t>
  </si>
  <si>
    <t>holsum irish dairy</t>
  </si>
  <si>
    <t>stanford campus solar</t>
  </si>
  <si>
    <t>franklin solar</t>
  </si>
  <si>
    <t>ecos energy llc</t>
  </si>
  <si>
    <t>lincoln land energy center</t>
  </si>
  <si>
    <t>wilson solar</t>
  </si>
  <si>
    <t>jefferson solar</t>
  </si>
  <si>
    <t>hamilton solar</t>
  </si>
  <si>
    <t>adams solar</t>
  </si>
  <si>
    <t>caldwell wastewater treatment plant</t>
  </si>
  <si>
    <t>csu long beach lots 7 &amp; 14</t>
  </si>
  <si>
    <t>enfield community solar</t>
  </si>
  <si>
    <t>nautilus lindstrom solar csg</t>
  </si>
  <si>
    <t>nautilus saint cloud solar csg</t>
  </si>
  <si>
    <t>nautilus winsted solar csg</t>
  </si>
  <si>
    <t>baer road csg</t>
  </si>
  <si>
    <t>glaciers edge wind project</t>
  </si>
  <si>
    <t>sartell holdco csg</t>
  </si>
  <si>
    <t>rollingstone holdco csg</t>
  </si>
  <si>
    <t>santa rita east</t>
  </si>
  <si>
    <t>santa rosa junior college petaluma solar</t>
  </si>
  <si>
    <t>becker solar csg</t>
  </si>
  <si>
    <t>sunshare</t>
  </si>
  <si>
    <t>cuyahoga county landfill</t>
  </si>
  <si>
    <t>uss solar rapids csg</t>
  </si>
  <si>
    <t>first baptist church of glenarden</t>
  </si>
  <si>
    <t>uss solar dawn csg</t>
  </si>
  <si>
    <t>uss norelius solar csg</t>
  </si>
  <si>
    <t>uss nillie corn solar csg</t>
  </si>
  <si>
    <t>uss jj solar csg</t>
  </si>
  <si>
    <t>uss dubhe solar csg</t>
  </si>
  <si>
    <t>uss brockway solar csg</t>
  </si>
  <si>
    <t>kingsbrook jewish medical center</t>
  </si>
  <si>
    <t>st johns riverside hospital</t>
  </si>
  <si>
    <t>citizens imperial solar</t>
  </si>
  <si>
    <t>syncarpha dodge 1 csg</t>
  </si>
  <si>
    <t>alpha value solar</t>
  </si>
  <si>
    <t>wareham solar pv</t>
  </si>
  <si>
    <t>lancaster</t>
  </si>
  <si>
    <t>hazlehurst iii</t>
  </si>
  <si>
    <t>sr terrell</t>
  </si>
  <si>
    <t>east longmeadow solar pv</t>
  </si>
  <si>
    <t>hampton mn gre</t>
  </si>
  <si>
    <t>anoka county mn conx</t>
  </si>
  <si>
    <t>athens mn conx</t>
  </si>
  <si>
    <t>greenfield solar pv</t>
  </si>
  <si>
    <t>hinsdale solar pv</t>
  </si>
  <si>
    <t>savoy solar pv</t>
  </si>
  <si>
    <t>southampton solar pv</t>
  </si>
  <si>
    <t>urtica solar project</t>
  </si>
  <si>
    <t>typha solar project</t>
  </si>
  <si>
    <t>penstemon solar project</t>
  </si>
  <si>
    <t>fumaria solar project</t>
  </si>
  <si>
    <t>camas solar project</t>
  </si>
  <si>
    <t>springfield solar pv</t>
  </si>
  <si>
    <t>hampden solar pv</t>
  </si>
  <si>
    <t>bd of educ of queen anne's cnty, cnty hs</t>
  </si>
  <si>
    <t>pima community college</t>
  </si>
  <si>
    <t>town of branford</t>
  </si>
  <si>
    <t>blue shld of cal- el dorado hlls mtr b</t>
  </si>
  <si>
    <t>whispering willow north</t>
  </si>
  <si>
    <t>golden plains</t>
  </si>
  <si>
    <t>southwick solar pv</t>
  </si>
  <si>
    <t>becker solar 2 csg</t>
  </si>
  <si>
    <t>becker solar 3 csg</t>
  </si>
  <si>
    <t>becker solar 4 csg</t>
  </si>
  <si>
    <t>becker solar 5 csg</t>
  </si>
  <si>
    <t>schultz csg</t>
  </si>
  <si>
    <t>panda solar nc 1, llc</t>
  </si>
  <si>
    <t>sunderland solar pv</t>
  </si>
  <si>
    <t>hatfield solar pv</t>
  </si>
  <si>
    <t>montague site 36-grosolar</t>
  </si>
  <si>
    <t>east springfield solar pv</t>
  </si>
  <si>
    <t>quarter horse solar</t>
  </si>
  <si>
    <t>atkinson solar ii</t>
  </si>
  <si>
    <t>ludlow site 72 - conti</t>
  </si>
  <si>
    <t>tiller csg</t>
  </si>
  <si>
    <t>hammer csg</t>
  </si>
  <si>
    <t>warrenton i solar</t>
  </si>
  <si>
    <t>bladenboro solar 2</t>
  </si>
  <si>
    <t>sadiebrook nc solar</t>
  </si>
  <si>
    <t>kossuth</t>
  </si>
  <si>
    <t>wisconsin power &amp; light co</t>
  </si>
  <si>
    <t>lane solar</t>
  </si>
  <si>
    <t>monticello project csg</t>
  </si>
  <si>
    <t>wed green hill, llc</t>
  </si>
  <si>
    <t>wed plainfield ii, llc</t>
  </si>
  <si>
    <t>wed plainfield iii, llc</t>
  </si>
  <si>
    <t>wed plainfield, llc</t>
  </si>
  <si>
    <t>wed shun i, llc</t>
  </si>
  <si>
    <t>wed shun ii, llc</t>
  </si>
  <si>
    <t>wed shun iii, llc</t>
  </si>
  <si>
    <t>strauss wind farm</t>
  </si>
  <si>
    <t>roseville solar</t>
  </si>
  <si>
    <t>aes alamitos energy center</t>
  </si>
  <si>
    <t>beloit memorial hospital power plant</t>
  </si>
  <si>
    <t>wed gw solar, llc</t>
  </si>
  <si>
    <t>university park solar</t>
  </si>
  <si>
    <t>panda solar nc 2, llc</t>
  </si>
  <si>
    <t>panda solar nc 3, llc</t>
  </si>
  <si>
    <t>panda solar nc 4, llc</t>
  </si>
  <si>
    <t>panda solar nc 5, llc</t>
  </si>
  <si>
    <t>panda solar nc 6, llc</t>
  </si>
  <si>
    <t>panda solar nc 7, llc</t>
  </si>
  <si>
    <t>panda solar nc 8, llc</t>
  </si>
  <si>
    <t>panda solar nc 9, llc</t>
  </si>
  <si>
    <t>panda solar nc 10, llc</t>
  </si>
  <si>
    <t>panda solar nc 11, llc</t>
  </si>
  <si>
    <t>roseman</t>
  </si>
  <si>
    <t>red toad 4451 buffalo road, llc</t>
  </si>
  <si>
    <t>beaver creek ii wind</t>
  </si>
  <si>
    <t>palmer</t>
  </si>
  <si>
    <t>arthur solar, llc</t>
  </si>
  <si>
    <t>eichtens ii csg</t>
  </si>
  <si>
    <t>barone csg</t>
  </si>
  <si>
    <t>huneke ii csg</t>
  </si>
  <si>
    <t>rambler</t>
  </si>
  <si>
    <t>amadeus wind farm</t>
  </si>
  <si>
    <t>msc-greycloud01 community solar</t>
  </si>
  <si>
    <t>msc-scandia01 csg</t>
  </si>
  <si>
    <t>minisink solar 1 llc</t>
  </si>
  <si>
    <t>minisink community solar 2 llc</t>
  </si>
  <si>
    <t>kce ny 1</t>
  </si>
  <si>
    <t>goose lake mn dpc-gm</t>
  </si>
  <si>
    <t>syncarpha eagle nest</t>
  </si>
  <si>
    <t>chaffey college rancho cucamonga campus</t>
  </si>
  <si>
    <t>clif bar bakery of twin falls</t>
  </si>
  <si>
    <t>borrego solar systems inc</t>
  </si>
  <si>
    <t>ikea live oak rooftop pv system</t>
  </si>
  <si>
    <t>kelly bridge road community solar farm</t>
  </si>
  <si>
    <t>hospital rd community solar farm</t>
  </si>
  <si>
    <t>pool brook rd community solar farm</t>
  </si>
  <si>
    <t>breesport road community solar farm</t>
  </si>
  <si>
    <t>sacket lake rd #1 community solar farm</t>
  </si>
  <si>
    <t>sacket lake rd #2 community solar farm</t>
  </si>
  <si>
    <t>turner rd community solar project</t>
  </si>
  <si>
    <t>galactic wind</t>
  </si>
  <si>
    <t>4710 hosting</t>
  </si>
  <si>
    <t>meridian iii</t>
  </si>
  <si>
    <t>meridian ii</t>
  </si>
  <si>
    <t>snipesville</t>
  </si>
  <si>
    <t>county home solar llc</t>
  </si>
  <si>
    <t>church road solar llc</t>
  </si>
  <si>
    <t>boring solar llc</t>
  </si>
  <si>
    <t>ballston solar llc</t>
  </si>
  <si>
    <t>labish solar llc</t>
  </si>
  <si>
    <t>birch</t>
  </si>
  <si>
    <t>sr jonesborough</t>
  </si>
  <si>
    <t>maimonides medical center</t>
  </si>
  <si>
    <t>diablo energy storage</t>
  </si>
  <si>
    <t>berry nmw cogens</t>
  </si>
  <si>
    <t>berry petroleum co</t>
  </si>
  <si>
    <t>desert harvest, llc</t>
  </si>
  <si>
    <t>ashley solar (sc)</t>
  </si>
  <si>
    <t>atlantic solar</t>
  </si>
  <si>
    <t>b &amp; k solar</t>
  </si>
  <si>
    <t>battle solar</t>
  </si>
  <si>
    <t>bell solar</t>
  </si>
  <si>
    <t>big fork solar</t>
  </si>
  <si>
    <t>birch solar</t>
  </si>
  <si>
    <t>chapman solar</t>
  </si>
  <si>
    <t>clark solar</t>
  </si>
  <si>
    <t>colleton solar</t>
  </si>
  <si>
    <t>collins farm solar</t>
  </si>
  <si>
    <t>crossroads solar</t>
  </si>
  <si>
    <t>cnmec solar energy center</t>
  </si>
  <si>
    <t>blue water energy center</t>
  </si>
  <si>
    <t>winegar csg</t>
  </si>
  <si>
    <t>bolduan csg</t>
  </si>
  <si>
    <t>guse csg</t>
  </si>
  <si>
    <t>hadley 2 solar, llc</t>
  </si>
  <si>
    <t>east bridgewater solar</t>
  </si>
  <si>
    <t>griffin road solar, llc</t>
  </si>
  <si>
    <t>ashby solar, llc</t>
  </si>
  <si>
    <t>hillcrest solar</t>
  </si>
  <si>
    <t>dudley solar</t>
  </si>
  <si>
    <t>williamsburg</t>
  </si>
  <si>
    <t>monson solar, llc</t>
  </si>
  <si>
    <t>red toad 5840 buffalo road, llc</t>
  </si>
  <si>
    <t>nickelson solar, llc</t>
  </si>
  <si>
    <t>hibiscus solar energy center</t>
  </si>
  <si>
    <t>reloj del sol wind farm</t>
  </si>
  <si>
    <t>nist solar</t>
  </si>
  <si>
    <t>randolph csg pv1-5</t>
  </si>
  <si>
    <t>felton csg pv1-5</t>
  </si>
  <si>
    <t>denmark solar</t>
  </si>
  <si>
    <t>fairfield solar</t>
  </si>
  <si>
    <t>fishwater solar</t>
  </si>
  <si>
    <t>flip solar</t>
  </si>
  <si>
    <t>foreman solar</t>
  </si>
  <si>
    <t>gaines solar</t>
  </si>
  <si>
    <t>geb solar</t>
  </si>
  <si>
    <t>gedosch solar ii</t>
  </si>
  <si>
    <t>ashburnham energy storage project</t>
  </si>
  <si>
    <t>massachusetts mun wholes electric co</t>
  </si>
  <si>
    <t>east fork wind project, llc</t>
  </si>
  <si>
    <t>culpepper solar</t>
  </si>
  <si>
    <t>dadswell solar</t>
  </si>
  <si>
    <t>warren solar farm llc</t>
  </si>
  <si>
    <t>oak leaf solar xxvii llc</t>
  </si>
  <si>
    <t>hunterdon health system solar project</t>
  </si>
  <si>
    <t>westminster renewables, llc</t>
  </si>
  <si>
    <t>seymour hills wind project, llc</t>
  </si>
  <si>
    <t>otis elevator company solar</t>
  </si>
  <si>
    <t>holliday solar i</t>
  </si>
  <si>
    <t>indigo solar</t>
  </si>
  <si>
    <t>ion solar</t>
  </si>
  <si>
    <t>jackson solar</t>
  </si>
  <si>
    <t>juniper solar</t>
  </si>
  <si>
    <t>lone star solar</t>
  </si>
  <si>
    <t>luz solar</t>
  </si>
  <si>
    <t>madison solar</t>
  </si>
  <si>
    <t>marshall solar</t>
  </si>
  <si>
    <t>oak leaf solar xxx llc (csg)</t>
  </si>
  <si>
    <t>burgaw solar, llc</t>
  </si>
  <si>
    <t>norwest energy 9 llc</t>
  </si>
  <si>
    <t>county of san diego sbrc</t>
  </si>
  <si>
    <t>oak leaf solar xxi (csg)</t>
  </si>
  <si>
    <t>oak leaf solar xxxi llc (csg)</t>
  </si>
  <si>
    <t>oak leaf solar xxv llc (csg)</t>
  </si>
  <si>
    <t>target woodland solar project</t>
  </si>
  <si>
    <t>prevailing wind park</t>
  </si>
  <si>
    <t>arrow canyon solar</t>
  </si>
  <si>
    <t>misae solar</t>
  </si>
  <si>
    <t>nyc-hh-new bellevue hospital</t>
  </si>
  <si>
    <t>oak leaf solar xxxii (csg)</t>
  </si>
  <si>
    <t>oak leaf solar xxii llc (csg)</t>
  </si>
  <si>
    <t>oak leaf solar xxiv llc (csg)</t>
  </si>
  <si>
    <t>oak leaf solar xxvi llc</t>
  </si>
  <si>
    <t>oak leaf solar xxviii llc (csg)</t>
  </si>
  <si>
    <t>oak leaf solar xxiii llc (csg)</t>
  </si>
  <si>
    <t>station 9 energy storage system</t>
  </si>
  <si>
    <t>town of braintree - (ma)</t>
  </si>
  <si>
    <t>mesteno</t>
  </si>
  <si>
    <t>ranchero wind farm llc</t>
  </si>
  <si>
    <t>trout creek solar</t>
  </si>
  <si>
    <t>alabama ledge wind farm llc</t>
  </si>
  <si>
    <t>rolling upland wind farm llc</t>
  </si>
  <si>
    <t>saddle mountain east wind farm</t>
  </si>
  <si>
    <t>pittsfield 44 - m&amp;w pv</t>
  </si>
  <si>
    <t>lee site 31 solar</t>
  </si>
  <si>
    <t>plymouth solar</t>
  </si>
  <si>
    <t>held solar project</t>
  </si>
  <si>
    <t>norwest energy 4, llc</t>
  </si>
  <si>
    <t>stoneray power partners, llc</t>
  </si>
  <si>
    <t>edf renewable asset holdings, inc.</t>
  </si>
  <si>
    <t>westchester county medical center</t>
  </si>
  <si>
    <t>nyph-queens</t>
  </si>
  <si>
    <t>bly solar center</t>
  </si>
  <si>
    <t>hecate energy columbia county solar</t>
  </si>
  <si>
    <t>liberty hs solar project</t>
  </si>
  <si>
    <t>frontier hs solar project</t>
  </si>
  <si>
    <t>martin east solar</t>
  </si>
  <si>
    <t>martin west solar</t>
  </si>
  <si>
    <t>mcclain solar</t>
  </si>
  <si>
    <t>mccormick solar</t>
  </si>
  <si>
    <t>melsam solar</t>
  </si>
  <si>
    <t>middleton solar</t>
  </si>
  <si>
    <t>pee dee solar i</t>
  </si>
  <si>
    <t>pee dee solar ii</t>
  </si>
  <si>
    <t>power solar</t>
  </si>
  <si>
    <t>martin central solar</t>
  </si>
  <si>
    <t>xebec 1</t>
  </si>
  <si>
    <t>francisco st. solar</t>
  </si>
  <si>
    <t>valentine solar, llc</t>
  </si>
  <si>
    <t>dearborn energy cenr</t>
  </si>
  <si>
    <t>dearborn energy center</t>
  </si>
  <si>
    <t>polaris wind park</t>
  </si>
  <si>
    <t>palmer's creek wind farm, llc</t>
  </si>
  <si>
    <t>pruger solar i</t>
  </si>
  <si>
    <t>pruger solar ii</t>
  </si>
  <si>
    <t>pruger solar iii</t>
  </si>
  <si>
    <t>rollins solar</t>
  </si>
  <si>
    <t>ross solar</t>
  </si>
  <si>
    <t>rutledge solar</t>
  </si>
  <si>
    <t>sandifer solar</t>
  </si>
  <si>
    <t>quest solar</t>
  </si>
  <si>
    <t>richmond nmca</t>
  </si>
  <si>
    <t>founders homestead farms solar</t>
  </si>
  <si>
    <t>mattas farms</t>
  </si>
  <si>
    <t>woodleaf solar facility</t>
  </si>
  <si>
    <t>tipton solar park</t>
  </si>
  <si>
    <t>iff union beach project</t>
  </si>
  <si>
    <t>scarlet solar</t>
  </si>
  <si>
    <t>shem solar</t>
  </si>
  <si>
    <t>shining sun solar</t>
  </si>
  <si>
    <t>shorthorn solar</t>
  </si>
  <si>
    <t>snoopy solar</t>
  </si>
  <si>
    <t>southard solar</t>
  </si>
  <si>
    <t>stamey solar</t>
  </si>
  <si>
    <t>tarpon solar i</t>
  </si>
  <si>
    <t>tedder solar</t>
  </si>
  <si>
    <t>ten governors solar</t>
  </si>
  <si>
    <t>collard holdings solar</t>
  </si>
  <si>
    <t>pawcatuck solar center, llc</t>
  </si>
  <si>
    <t>western sugar cooperative - billings</t>
  </si>
  <si>
    <t>antelope expansion 1b</t>
  </si>
  <si>
    <t>cedar falls solar farm</t>
  </si>
  <si>
    <t>macy's md joppa solar project</t>
  </si>
  <si>
    <t>dynamic - walpole</t>
  </si>
  <si>
    <t>46 meadowlands parkway</t>
  </si>
  <si>
    <t>hartz solar llc</t>
  </si>
  <si>
    <t>77 metro way</t>
  </si>
  <si>
    <t>synergen panorama, llc csg</t>
  </si>
  <si>
    <t>mill pond solar, llc</t>
  </si>
  <si>
    <t>jamesville road solar, llc</t>
  </si>
  <si>
    <t>camden dam solar, llc</t>
  </si>
  <si>
    <t>sol phoenix</t>
  </si>
  <si>
    <t>blue star</t>
  </si>
  <si>
    <t>polk county renewables, llc</t>
  </si>
  <si>
    <t>uss hockey pad solar csg</t>
  </si>
  <si>
    <t>uss centerfield solar csg</t>
  </si>
  <si>
    <t>uss webster solar csg</t>
  </si>
  <si>
    <t>uss lake patterson solar csg</t>
  </si>
  <si>
    <t>uss rapidan solar csg</t>
  </si>
  <si>
    <t>uss kost trail solar csg</t>
  </si>
  <si>
    <t>turkey hill solar i</t>
  </si>
  <si>
    <t>washington solar (sc)</t>
  </si>
  <si>
    <t>ulmer solar</t>
  </si>
  <si>
    <t>washington solar ii (sc)</t>
  </si>
  <si>
    <t>wayfair solar</t>
  </si>
  <si>
    <t>trask east solar</t>
  </si>
  <si>
    <t>weaver solar</t>
  </si>
  <si>
    <t>webster solar</t>
  </si>
  <si>
    <t>topaz solar (sc)</t>
  </si>
  <si>
    <t>wsw solar</t>
  </si>
  <si>
    <t>wysong solar</t>
  </si>
  <si>
    <t>thomas solar</t>
  </si>
  <si>
    <t>yemassee solar</t>
  </si>
  <si>
    <t>york solar</t>
  </si>
  <si>
    <t>ikea norfolk rooftop pv system</t>
  </si>
  <si>
    <t>lockett windfarm</t>
  </si>
  <si>
    <t>gloversville landfill solar</t>
  </si>
  <si>
    <t>uss king 2 csg</t>
  </si>
  <si>
    <t>uss eggo solar csg</t>
  </si>
  <si>
    <t>uss dvl solar csg</t>
  </si>
  <si>
    <t>uss brude solar csg</t>
  </si>
  <si>
    <t>uss east hauer watt csg</t>
  </si>
  <si>
    <t>barre solar iii llc</t>
  </si>
  <si>
    <t>nobles 2 wind project</t>
  </si>
  <si>
    <t>wright kirby 1-5 csg</t>
  </si>
  <si>
    <t>nyp-lower manhattan hospital</t>
  </si>
  <si>
    <t>sr arlington ii</t>
  </si>
  <si>
    <t>bwc origination 18</t>
  </si>
  <si>
    <t>bwc gibbs brook</t>
  </si>
  <si>
    <t>bwc wareham river</t>
  </si>
  <si>
    <t>bwc harlow brook</t>
  </si>
  <si>
    <t>bwc pocasset river</t>
  </si>
  <si>
    <t>i25 battery storage</t>
  </si>
  <si>
    <t>jbab - washington dc</t>
  </si>
  <si>
    <t>dougherty county solar, llc</t>
  </si>
  <si>
    <t>grazing yak solar</t>
  </si>
  <si>
    <t>moody air force base solar</t>
  </si>
  <si>
    <t>cfw solar x llc - vaughn</t>
  </si>
  <si>
    <t>spanish peaks solar</t>
  </si>
  <si>
    <t>emmons-logan wind, llc</t>
  </si>
  <si>
    <t>gmp solar/storage-milton</t>
  </si>
  <si>
    <t>gmp solar/storage-ferrisburgh</t>
  </si>
  <si>
    <t>gmp solar/storage-essex</t>
  </si>
  <si>
    <t>point marion l&amp;d hydroelectric project</t>
  </si>
  <si>
    <t>maxwell l&amp;d hydroelectric project</t>
  </si>
  <si>
    <t>opekiska l&amp;d hydroelectric project</t>
  </si>
  <si>
    <t>morgantown l&amp;d hydroelectric project</t>
  </si>
  <si>
    <t>grays landing l&amp;d hydroelectric project</t>
  </si>
  <si>
    <t>pasto solar</t>
  </si>
  <si>
    <t>ky no. 11 l&amp;d hydroelectric project</t>
  </si>
  <si>
    <t>overton hydroelectric project</t>
  </si>
  <si>
    <t>guyton community solar</t>
  </si>
  <si>
    <t>atlanta falcons solar</t>
  </si>
  <si>
    <t>sweetbay solar center</t>
  </si>
  <si>
    <t>bell bay solar farm</t>
  </si>
  <si>
    <t>jamison solar farm</t>
  </si>
  <si>
    <t>runway solar farm</t>
  </si>
  <si>
    <t>albert einstein college of medicine</t>
  </si>
  <si>
    <t>sage solar i-iii</t>
  </si>
  <si>
    <t>montgomery l&amp;d hydroelectric project</t>
  </si>
  <si>
    <t>allegheny l&amp;d2 hydroelectric project</t>
  </si>
  <si>
    <t>arkabutla lake hydroelectric project</t>
  </si>
  <si>
    <t>beverly l&amp;d hydroelectric project</t>
  </si>
  <si>
    <t>monongahela l&amp;d4 hydroelectric project</t>
  </si>
  <si>
    <t>umces ground mount</t>
  </si>
  <si>
    <t>city of gallup solar</t>
  </si>
  <si>
    <t>anne arundel county public schools</t>
  </si>
  <si>
    <t>fort indiantown gap</t>
  </si>
  <si>
    <t>waynesboro community solar</t>
  </si>
  <si>
    <t>griffin trail wind</t>
  </si>
  <si>
    <t>daum solar</t>
  </si>
  <si>
    <t>ellis solar</t>
  </si>
  <si>
    <t>lady slipper solar array</t>
  </si>
  <si>
    <t>west of the pecos solar</t>
  </si>
  <si>
    <t>e on climate renewables n america llc</t>
  </si>
  <si>
    <t>cranell wind farm llc</t>
  </si>
  <si>
    <t>peyton creek wind farm llc</t>
  </si>
  <si>
    <t>verwey-hanford dairy digester #2</t>
  </si>
  <si>
    <t>verwey-hanford dairy digester #3</t>
  </si>
  <si>
    <t>prairie state solar project</t>
  </si>
  <si>
    <t>nyp-hudson valley hospital center</t>
  </si>
  <si>
    <t>assembly solar project</t>
  </si>
  <si>
    <t>regeneron pharmaceuticals inc.</t>
  </si>
  <si>
    <t>iola powerhouse &amp; cogeneration facility</t>
  </si>
  <si>
    <t>sardis lake hydroelectric project</t>
  </si>
  <si>
    <t>rokeby l&amp;d hydroelectric project</t>
  </si>
  <si>
    <t>philo l&amp;d hydroelectric project</t>
  </si>
  <si>
    <t>malta l&amp;d hydroelectric project</t>
  </si>
  <si>
    <t>lowell l&amp;d hydroelectric project</t>
  </si>
  <si>
    <t>grenada lake hydroelectric project</t>
  </si>
  <si>
    <t>willow creek wind power llc</t>
  </si>
  <si>
    <t>enid lake hydroelectric project</t>
  </si>
  <si>
    <t>emsworth l&amp;d hydroelectric project</t>
  </si>
  <si>
    <t>emsworth bc hydroelectric project</t>
  </si>
  <si>
    <t>devola l&amp;d hydroelectric project</t>
  </si>
  <si>
    <t>sr arlington i</t>
  </si>
  <si>
    <t>dodge county wind</t>
  </si>
  <si>
    <t>heller 400m</t>
  </si>
  <si>
    <t>marina energy llc</t>
  </si>
  <si>
    <t>owens corning</t>
  </si>
  <si>
    <t>techren solar v</t>
  </si>
  <si>
    <t>kearny mesa storage llc</t>
  </si>
  <si>
    <t>lake region community hybrid, llc</t>
  </si>
  <si>
    <t>westminster</t>
  </si>
  <si>
    <t>meyersdale windpower battery</t>
  </si>
  <si>
    <t>fpl energy meyersdale windpower llc</t>
  </si>
  <si>
    <t>busch ranch ii wind farm</t>
  </si>
  <si>
    <t>jll-one rockwood road</t>
  </si>
  <si>
    <t>south nassau communities hospital</t>
  </si>
  <si>
    <t>lapetus</t>
  </si>
  <si>
    <t>kimberly clark mobile - chp plant</t>
  </si>
  <si>
    <t>st. johns episcopal hospital</t>
  </si>
  <si>
    <t>rantoul solar</t>
  </si>
  <si>
    <t>st. joseph hospital</t>
  </si>
  <si>
    <t>mt.sinai-st.lukes roosevelt hosp. center</t>
  </si>
  <si>
    <t>lakewood cheddar school</t>
  </si>
  <si>
    <t>digital fairfield</t>
  </si>
  <si>
    <t>bloom energy</t>
  </si>
  <si>
    <t>regeneron tarrytown</t>
  </si>
  <si>
    <t>ratkovich alhambra</t>
  </si>
  <si>
    <t>micro santa clara</t>
  </si>
  <si>
    <t>desi-2 battery storage facility</t>
  </si>
  <si>
    <t>southern california edison co</t>
  </si>
  <si>
    <t>farmers electric cooperative - kalona</t>
  </si>
  <si>
    <t>muscle shoals</t>
  </si>
  <si>
    <t>first solar energy llc</t>
  </si>
  <si>
    <t>little bear 3</t>
  </si>
  <si>
    <t>little bear 4</t>
  </si>
  <si>
    <t>little bear 5</t>
  </si>
  <si>
    <t>vista solar energy center</t>
  </si>
  <si>
    <t>pnm resources</t>
  </si>
  <si>
    <t>music city community solar</t>
  </si>
  <si>
    <t>cove mountain solar</t>
  </si>
  <si>
    <t>cove mountain solar 2</t>
  </si>
  <si>
    <t>washington st community solar farm #4</t>
  </si>
  <si>
    <t>washington st community solar farm #1</t>
  </si>
  <si>
    <t>washington st community solar farm #3</t>
  </si>
  <si>
    <t>gaskill rd community solar farm</t>
  </si>
  <si>
    <t>kings point wind energy center</t>
  </si>
  <si>
    <t>empire district electric co</t>
  </si>
  <si>
    <t>big tree community solar farm</t>
  </si>
  <si>
    <t>dryden rd #2 community solar farm</t>
  </si>
  <si>
    <t>north fork ridge wind energy center</t>
  </si>
  <si>
    <t>woodoak drive community solar farm</t>
  </si>
  <si>
    <t>burritt rd community solar farm</t>
  </si>
  <si>
    <t>neosho ridge wind energy center</t>
  </si>
  <si>
    <t>beech ridge ii wind energy center</t>
  </si>
  <si>
    <t>taygete energy project llc</t>
  </si>
  <si>
    <t>crawfordsville 2 solar park</t>
  </si>
  <si>
    <t>crawfordsville 3 solar park</t>
  </si>
  <si>
    <t>cmr solar llc</t>
  </si>
  <si>
    <t>flowers solar llc</t>
  </si>
  <si>
    <t>prairie queen wind farm</t>
  </si>
  <si>
    <t>crossing trails wind farm</t>
  </si>
  <si>
    <t>echo river solar</t>
  </si>
  <si>
    <t>okeechobee solar</t>
  </si>
  <si>
    <t>acb energy parntners llc - mtf cogen</t>
  </si>
  <si>
    <t>southfork solar</t>
  </si>
  <si>
    <t>skeleton creek energy center</t>
  </si>
  <si>
    <t>palmer solar</t>
  </si>
  <si>
    <t>telegraph rd #1 community solar farm</t>
  </si>
  <si>
    <t>orange county energy storage 2</t>
  </si>
  <si>
    <t>telegraph rd #2 community solar farm</t>
  </si>
  <si>
    <t>orange county energy storage 3</t>
  </si>
  <si>
    <t>route 19 #1 community solar farm</t>
  </si>
  <si>
    <t>old jackson solar llc</t>
  </si>
  <si>
    <t>route 19 #2 community solar farm</t>
  </si>
  <si>
    <t>winchendon landfill solar</t>
  </si>
  <si>
    <t>frey rd #1 community solar farm</t>
  </si>
  <si>
    <t>g.s.e. one llc</t>
  </si>
  <si>
    <t>county route 11 community solar farm</t>
  </si>
  <si>
    <t>furnace rd community solar farm</t>
  </si>
  <si>
    <t>hybrid holdings 1 capistrano</t>
  </si>
  <si>
    <t>tb flats</t>
  </si>
  <si>
    <t>yellow mills rd #1 community solar farm</t>
  </si>
  <si>
    <t>yellow mills rd #2 community solar farm</t>
  </si>
  <si>
    <t>yellow mills rd #3 community solar farm</t>
  </si>
  <si>
    <t>state route 64n community solar farm</t>
  </si>
  <si>
    <t>frey rd #2 community solar farm</t>
  </si>
  <si>
    <t>solemio llc</t>
  </si>
  <si>
    <t>route 5 &amp; 20 community solar farm</t>
  </si>
  <si>
    <t>route 22 community solar farm</t>
  </si>
  <si>
    <t>villa roma rd #1</t>
  </si>
  <si>
    <t>villa roma rd #2</t>
  </si>
  <si>
    <t>villa roma rd #3</t>
  </si>
  <si>
    <t>villa roma rd #4</t>
  </si>
  <si>
    <t>hale kuawehi solar</t>
  </si>
  <si>
    <t>boas rd #1 community solar farm</t>
  </si>
  <si>
    <t>boas rd #2 community solar farm</t>
  </si>
  <si>
    <t>boas rd #3 community solar farm</t>
  </si>
  <si>
    <t>boas rd #4 community solar farm</t>
  </si>
  <si>
    <t>paeahu solar</t>
  </si>
  <si>
    <t>msc-scott01 llc</t>
  </si>
  <si>
    <t>msc-chisago01 llc csg</t>
  </si>
  <si>
    <t>msc-rice01 llc csg</t>
  </si>
  <si>
    <t>msc-chisago02 llc</t>
  </si>
  <si>
    <t>hce moore i</t>
  </si>
  <si>
    <t>three bridge</t>
  </si>
  <si>
    <t>lake placid solar power plant</t>
  </si>
  <si>
    <t>debary solar power plant</t>
  </si>
  <si>
    <t>trenton solar power plant</t>
  </si>
  <si>
    <t>wilkinson solar llc</t>
  </si>
  <si>
    <t>renew solar abc sacramento llc</t>
  </si>
  <si>
    <t>almond</t>
  </si>
  <si>
    <t>aquamarine</t>
  </si>
  <si>
    <t>sjrr power llc</t>
  </si>
  <si>
    <t>kearsarge johnstown 1</t>
  </si>
  <si>
    <t>kearsarge gb</t>
  </si>
  <si>
    <t>kearsarge sksc1 llc</t>
  </si>
  <si>
    <t>kearsarge uxbridge</t>
  </si>
  <si>
    <t>kearsarge johnstown 2</t>
  </si>
  <si>
    <t>kearsarge montague</t>
  </si>
  <si>
    <t>kearsarge sksc2 llc</t>
  </si>
  <si>
    <t>kearsarge wilmington</t>
  </si>
  <si>
    <t>airport solar</t>
  </si>
  <si>
    <t>roadrunner, llc</t>
  </si>
  <si>
    <t>high lonesome wind power, llc</t>
  </si>
  <si>
    <t>high prairie wind farm</t>
  </si>
  <si>
    <t>elkhorn battery energy storage system</t>
  </si>
  <si>
    <t>pacific gas &amp; electric co</t>
  </si>
  <si>
    <t>hill top energy center, llc</t>
  </si>
  <si>
    <t>blue summit iii wind</t>
  </si>
  <si>
    <t>gd richmond buttonwoods i, llc</t>
  </si>
  <si>
    <t>gd west greenwich victory i, llc</t>
  </si>
  <si>
    <t>knoxville battery energy storage</t>
  </si>
  <si>
    <t>jiminy peak wind qf</t>
  </si>
  <si>
    <t>disney prospect</t>
  </si>
  <si>
    <t>att jericho</t>
  </si>
  <si>
    <t>att kelvin</t>
  </si>
  <si>
    <t>att van nyus</t>
  </si>
  <si>
    <t>flex gibraltar</t>
  </si>
  <si>
    <t>mer queens</t>
  </si>
  <si>
    <t>app prune a-d</t>
  </si>
  <si>
    <t>preferred freezer san leandro</t>
  </si>
  <si>
    <t>plainfield community solar llc</t>
  </si>
  <si>
    <t>route 14a cdg solar north and south llc</t>
  </si>
  <si>
    <t>tolland solar ng llc</t>
  </si>
  <si>
    <t>newfield community solar llc</t>
  </si>
  <si>
    <t>tanglewood circle solar 1 llc</t>
  </si>
  <si>
    <t>quitman solar</t>
  </si>
  <si>
    <t>beebe substation battery storage</t>
  </si>
  <si>
    <t>dg florham park solar llc</t>
  </si>
  <si>
    <t>mesquite star</t>
  </si>
  <si>
    <t>derby fuel cell</t>
  </si>
  <si>
    <t>montefiore mount vernon hospital</t>
  </si>
  <si>
    <t>wolf creek generator</t>
  </si>
  <si>
    <t>ekola flats</t>
  </si>
  <si>
    <t>headwaters wind farm ii llc</t>
  </si>
  <si>
    <t>bradley farm (dudley)</t>
  </si>
  <si>
    <t>bradley farm llc</t>
  </si>
  <si>
    <t>ruff solar llc</t>
  </si>
  <si>
    <t>wendell solar farm llc</t>
  </si>
  <si>
    <t>sabattus solar llc</t>
  </si>
  <si>
    <t>rio de oro solar energy center</t>
  </si>
  <si>
    <t>connell east llc</t>
  </si>
  <si>
    <t>cookstown</t>
  </si>
  <si>
    <t>changeup</t>
  </si>
  <si>
    <t>starr</t>
  </si>
  <si>
    <t>badger</t>
  </si>
  <si>
    <t>outer cape community battery</t>
  </si>
  <si>
    <t>martha's vineyard community battery</t>
  </si>
  <si>
    <t>whitney hill wind power llc</t>
  </si>
  <si>
    <t>bloomfield municipal utilities solar</t>
  </si>
  <si>
    <t>north english ii</t>
  </si>
  <si>
    <t>commerce ess</t>
  </si>
  <si>
    <t>city of san antonio - (tx)</t>
  </si>
  <si>
    <t>commerce solar</t>
  </si>
  <si>
    <t>pfmg solar grossmont helix llc</t>
  </si>
  <si>
    <t>usaa black bear energy</t>
  </si>
  <si>
    <t>cbp solar</t>
  </si>
  <si>
    <t>kinder morgan fordham</t>
  </si>
  <si>
    <t>aldi dc 2</t>
  </si>
  <si>
    <t>ccg marketing</t>
  </si>
  <si>
    <t>searcy solar</t>
  </si>
  <si>
    <t>hidalgo wind farm ii</t>
  </si>
  <si>
    <t>rockland bakery inc.</t>
  </si>
  <si>
    <t>sage draw wind</t>
  </si>
  <si>
    <t>achilles solar</t>
  </si>
  <si>
    <t>overlook medical center</t>
  </si>
  <si>
    <t>arborgate solar</t>
  </si>
  <si>
    <t>white cloud wind project, llc</t>
  </si>
  <si>
    <t>west water street</t>
  </si>
  <si>
    <t>city of taunton</t>
  </si>
  <si>
    <t>wadesboro 4</t>
  </si>
  <si>
    <t>apg old bayside</t>
  </si>
  <si>
    <t>apg new chesapeake</t>
  </si>
  <si>
    <t>jumbo hill wind project</t>
  </si>
  <si>
    <t>blue heron solar</t>
  </si>
  <si>
    <t>cattle ranch</t>
  </si>
  <si>
    <t>twin lakes</t>
  </si>
  <si>
    <t>nvss-ii</t>
  </si>
  <si>
    <t>milford solar farm (nj) llc</t>
  </si>
  <si>
    <t>mccullough road solar farm</t>
  </si>
  <si>
    <t>manchester community college east</t>
  </si>
  <si>
    <t>manchester community college north</t>
  </si>
  <si>
    <t>morehead generating facility</t>
  </si>
  <si>
    <t>north american biofuels, llc</t>
  </si>
  <si>
    <t>ge-lubbock</t>
  </si>
  <si>
    <t>ge wind energy llc</t>
  </si>
  <si>
    <t>az state university - tempe campus solar</t>
  </si>
  <si>
    <t>minuteman energy storage</t>
  </si>
  <si>
    <t>northern preserve solar</t>
  </si>
  <si>
    <t>washburn road solar</t>
  </si>
  <si>
    <t>mbs texbook exchange</t>
  </si>
  <si>
    <t>sfdk solar</t>
  </si>
  <si>
    <t>new york presbyterian-the allen hospital</t>
  </si>
  <si>
    <t>haven solar project csg</t>
  </si>
  <si>
    <t>happy hollow csg</t>
  </si>
  <si>
    <t>zephyr wind project - 2.0</t>
  </si>
  <si>
    <t>foundation dole fresh vegetables</t>
  </si>
  <si>
    <t>hl solar</t>
  </si>
  <si>
    <t>hunter solar llc</t>
  </si>
  <si>
    <t>dww solar ll</t>
  </si>
  <si>
    <t>cuyahoga falls 1</t>
  </si>
  <si>
    <t>pecan grove solar, llc</t>
  </si>
  <si>
    <t>1025 traveller solar, llc</t>
  </si>
  <si>
    <t>1047 little mountain solar, llc</t>
  </si>
  <si>
    <t>ennis solar, llc</t>
  </si>
  <si>
    <t>gilcrest solar</t>
  </si>
  <si>
    <t>quincy solar</t>
  </si>
  <si>
    <t>novel solar one csg llc</t>
  </si>
  <si>
    <t>sigurd solar llc</t>
  </si>
  <si>
    <t>lafayette horizon solar csg llc</t>
  </si>
  <si>
    <t>maiden creek solar power plant</t>
  </si>
  <si>
    <t>gaston solar power plant</t>
  </si>
  <si>
    <t>hecate energy highland llc</t>
  </si>
  <si>
    <t>equinix caspian dr. fuel cell</t>
  </si>
  <si>
    <t>nautilus goat island solar csg llc</t>
  </si>
  <si>
    <t>antelope expansion 3a</t>
  </si>
  <si>
    <t>antelope expansion 3b</t>
  </si>
  <si>
    <t>skipjack solar center</t>
  </si>
  <si>
    <t>epic verona</t>
  </si>
  <si>
    <t>ikea canton rooftop pv system</t>
  </si>
  <si>
    <t>crooked run</t>
  </si>
  <si>
    <t>palmetto plains</t>
  </si>
  <si>
    <t>garfield solar</t>
  </si>
  <si>
    <t>ced champaign solar llc</t>
  </si>
  <si>
    <t>noland wastewater treatment plant</t>
  </si>
  <si>
    <t>westside wastewater treatment plant</t>
  </si>
  <si>
    <t>palestine power peaking facility</t>
  </si>
  <si>
    <t>sealy power peaking facility</t>
  </si>
  <si>
    <t>tpe pennsylvania solar 1, llc</t>
  </si>
  <si>
    <t>american canyon solar</t>
  </si>
  <si>
    <t>malech solar farm</t>
  </si>
  <si>
    <t>hellyer solar farm</t>
  </si>
  <si>
    <t>guadalupe solar farm</t>
  </si>
  <si>
    <t>shiloh hwy solar</t>
  </si>
  <si>
    <t>sandy solar</t>
  </si>
  <si>
    <t>chowan jehu solar</t>
  </si>
  <si>
    <t>ced northampton solar llc</t>
  </si>
  <si>
    <t>fastsun 2</t>
  </si>
  <si>
    <t>mission college blvd. fuel cell</t>
  </si>
  <si>
    <t>kaiser east la palma ave. fuel cell</t>
  </si>
  <si>
    <t>kaiser deer valley rd. fuel cell</t>
  </si>
  <si>
    <t>kaiser owens dr. fuel cell</t>
  </si>
  <si>
    <t>kaiser napa valley corporate dr fuel cell</t>
  </si>
  <si>
    <t>equinix great oaks blvd. fuel cell</t>
  </si>
  <si>
    <t>equinix lundy ave. fuel cell</t>
  </si>
  <si>
    <t>equinix douglas st. fuel cell</t>
  </si>
  <si>
    <t>equinix maple ave. fuel cell</t>
  </si>
  <si>
    <t>helen solar csg</t>
  </si>
  <si>
    <t>walcott solar csg</t>
  </si>
  <si>
    <t>northfield solar csg</t>
  </si>
  <si>
    <t>warsaw solar csg</t>
  </si>
  <si>
    <t>nationals</t>
  </si>
  <si>
    <t>plum creek wind project (ne)</t>
  </si>
  <si>
    <t>burlington coat factory solar</t>
  </si>
  <si>
    <t>dsm nutritional products solar</t>
  </si>
  <si>
    <t>eyak service center bess</t>
  </si>
  <si>
    <t>cordova electric coop, inc</t>
  </si>
  <si>
    <t>wildcat creek wind farm llc</t>
  </si>
  <si>
    <t>mesa csg 2 massicotte</t>
  </si>
  <si>
    <t>mesa csg 1 murdock</t>
  </si>
  <si>
    <t>chester woods point solar, llc csg</t>
  </si>
  <si>
    <t>steel sun 2: 2303-iii-9 hamburg tpke</t>
  </si>
  <si>
    <t>steel sun 2: 2303-iii-4 hamburg tpke</t>
  </si>
  <si>
    <t>steel sun 2: 2303-iii-2 hamburg tpke</t>
  </si>
  <si>
    <t>homer street west</t>
  </si>
  <si>
    <t>homer street east</t>
  </si>
  <si>
    <t>victorville energy center, llc (ca)</t>
  </si>
  <si>
    <t>mhg wallingford</t>
  </si>
  <si>
    <t>painter energy storage</t>
  </si>
  <si>
    <t>desper solar</t>
  </si>
  <si>
    <t>middleton airport solar</t>
  </si>
  <si>
    <t>madison gas &amp; electric co</t>
  </si>
  <si>
    <t>solar star palo alto i, llc</t>
  </si>
  <si>
    <t>east hampton energy storage center</t>
  </si>
  <si>
    <t>montauk energy storage center</t>
  </si>
  <si>
    <t>phoenix solar south farms llc solar farm</t>
  </si>
  <si>
    <t>harbec energy</t>
  </si>
  <si>
    <t>west valley west</t>
  </si>
  <si>
    <t>west valley east</t>
  </si>
  <si>
    <t>kdc solar asgm</t>
  </si>
  <si>
    <t>msc-empire01, llc</t>
  </si>
  <si>
    <t>mount joy wire</t>
  </si>
  <si>
    <t>arcadia solar</t>
  </si>
  <si>
    <t>wheatridge</t>
  </si>
  <si>
    <t>kdc solar cscp llc</t>
  </si>
  <si>
    <t>ravenna hydroelectric project</t>
  </si>
  <si>
    <t>evelyn hydroelectric project</t>
  </si>
  <si>
    <t>heidelberg hydroelectric project</t>
  </si>
  <si>
    <t>little manatee river solar</t>
  </si>
  <si>
    <t>lafargeholcim - paulding wind project</t>
  </si>
  <si>
    <t>prospect storage</t>
  </si>
  <si>
    <t>san diego international airport bess</t>
  </si>
  <si>
    <t>prospero solar</t>
  </si>
  <si>
    <t>rc energy aa llc solar facility</t>
  </si>
  <si>
    <t>bridgewater complex co-generation plant</t>
  </si>
  <si>
    <t>meherrin solar</t>
  </si>
  <si>
    <t>greenville csg</t>
  </si>
  <si>
    <t>hopkinton csg</t>
  </si>
  <si>
    <t>chester csg</t>
  </si>
  <si>
    <t>nasa johnson space center chp</t>
  </si>
  <si>
    <t>energy systems group llc</t>
  </si>
  <si>
    <t>carver csg</t>
  </si>
  <si>
    <t>westtown csg</t>
  </si>
  <si>
    <t>el campo wind</t>
  </si>
  <si>
    <t>scottsburg solar park</t>
  </si>
  <si>
    <t>gas city solar park</t>
  </si>
  <si>
    <t>piney creek solar</t>
  </si>
  <si>
    <t>columbia city solar park</t>
  </si>
  <si>
    <t>richmond solar park 3</t>
  </si>
  <si>
    <t>dry bridge solar (brown university)</t>
  </si>
  <si>
    <t>coniglio solar</t>
  </si>
  <si>
    <t>rippey solar</t>
  </si>
  <si>
    <t>kellam solar</t>
  </si>
  <si>
    <t>wildberry</t>
  </si>
  <si>
    <t>crawfordsville solar park 4</t>
  </si>
  <si>
    <t>ulster county solar</t>
  </si>
  <si>
    <t>hecate energy blair road llc</t>
  </si>
  <si>
    <t>novel martin solar one llc (mcleod)</t>
  </si>
  <si>
    <t>rappahannock solar, llc</t>
  </si>
  <si>
    <t>10 briggs solar ng, llc (east)</t>
  </si>
  <si>
    <t>pembina land port of entry wind turbine</t>
  </si>
  <si>
    <t>blackjack creek wind farm</t>
  </si>
  <si>
    <t>franklin solar site</t>
  </si>
  <si>
    <t>malone solar site</t>
  </si>
  <si>
    <t>thanksgiving fire solar farm, llc</t>
  </si>
  <si>
    <t>pinckard solar</t>
  </si>
  <si>
    <t>sugarhill road - solitude solar csg</t>
  </si>
  <si>
    <t>tell city solar park</t>
  </si>
  <si>
    <t>richmond solar park 4</t>
  </si>
  <si>
    <t>dg amp solar piqua manier</t>
  </si>
  <si>
    <t>crawfordsville 5 solar park</t>
  </si>
  <si>
    <t>centerville solar park</t>
  </si>
  <si>
    <t>ida grove ii</t>
  </si>
  <si>
    <t>arbor hill ii</t>
  </si>
  <si>
    <t>bluebird solar llc</t>
  </si>
  <si>
    <t>baywa r.e. solar projects llc</t>
  </si>
  <si>
    <t>fern solar llc</t>
  </si>
  <si>
    <t>winona solar</t>
  </si>
  <si>
    <t>wabasha solar</t>
  </si>
  <si>
    <t>orni 34 llc</t>
  </si>
  <si>
    <t>grizzly wind llc</t>
  </si>
  <si>
    <t>buenos aires phase 1</t>
  </si>
  <si>
    <t>greasewood</t>
  </si>
  <si>
    <t>bloomington solar i</t>
  </si>
  <si>
    <t>shelter creek condominiums solar</t>
  </si>
  <si>
    <t>grove solar, llc</t>
  </si>
  <si>
    <t>black bear wind (mt)</t>
  </si>
  <si>
    <t>bmp wind (tx)</t>
  </si>
  <si>
    <t>rit henrietta solar 1, llc</t>
  </si>
  <si>
    <t>bakerstand solar (ny)</t>
  </si>
  <si>
    <t>milford solar 1</t>
  </si>
  <si>
    <t>grasshopper solar</t>
  </si>
  <si>
    <t>sadler solar</t>
  </si>
  <si>
    <t>gichi noodin wind farm</t>
  </si>
  <si>
    <t>suneast skyline solar project</t>
  </si>
  <si>
    <t>suneast clay solar project</t>
  </si>
  <si>
    <t>stony knoll solar, llc</t>
  </si>
  <si>
    <t>speedway solar nc, llc</t>
  </si>
  <si>
    <t>broad river solar, llc</t>
  </si>
  <si>
    <t>suneast dog corners solar project</t>
  </si>
  <si>
    <t>gspp devens, llc</t>
  </si>
  <si>
    <t>gspp terrawatt westfield llc csg</t>
  </si>
  <si>
    <t>gspp raynham tmlp, llc csg</t>
  </si>
  <si>
    <t>ajax solar, llc (ma)</t>
  </si>
  <si>
    <t>twe bowman solar project</t>
  </si>
  <si>
    <t>gspp held llc csg</t>
  </si>
  <si>
    <t>gspp imholte csg</t>
  </si>
  <si>
    <t>hickory grove #1</t>
  </si>
  <si>
    <t>hickory grove #2</t>
  </si>
  <si>
    <t>hastings community solar farm</t>
  </si>
  <si>
    <t>city of hastings - (ne)</t>
  </si>
  <si>
    <t>podunk road</t>
  </si>
  <si>
    <t>acushnet ball plant 2</t>
  </si>
  <si>
    <t>maryneal windpower</t>
  </si>
  <si>
    <t>frontier windpower ii</t>
  </si>
  <si>
    <t>98th street battery storage station</t>
  </si>
  <si>
    <t>consolidated edison co-ny inc</t>
  </si>
  <si>
    <t>mountain breeze wind, llc</t>
  </si>
  <si>
    <t>nextsun energy littleton</t>
  </si>
  <si>
    <t>garnet solar (ny)</t>
  </si>
  <si>
    <t>cranberry point energy storage</t>
  </si>
  <si>
    <t>engie long draw solar llc</t>
  </si>
  <si>
    <t>water valley wind energy</t>
  </si>
  <si>
    <t>tri global energy, llc</t>
  </si>
  <si>
    <t>fennimore solar</t>
  </si>
  <si>
    <t>new lisbon solar</t>
  </si>
  <si>
    <t>cumberland solar</t>
  </si>
  <si>
    <t>maverick creek wind</t>
  </si>
  <si>
    <t>st. james solar (la)</t>
  </si>
  <si>
    <t>west raymond wind farm llc</t>
  </si>
  <si>
    <t>marengo battery storage llc</t>
  </si>
  <si>
    <t>roxwind</t>
  </si>
  <si>
    <t>cashton solar</t>
  </si>
  <si>
    <t>coventry clean energy corporation</t>
  </si>
  <si>
    <t>washington electric coop - (vt)</t>
  </si>
  <si>
    <t>chambers road solar</t>
  </si>
  <si>
    <t>forest city solar</t>
  </si>
  <si>
    <t>nabb battery energy storage system</t>
  </si>
  <si>
    <t>blue marmot viii</t>
  </si>
  <si>
    <t>blue marmot vii</t>
  </si>
  <si>
    <t>blue marmot vi</t>
  </si>
  <si>
    <t>blue marmot v</t>
  </si>
  <si>
    <t>blue marmot ix</t>
  </si>
  <si>
    <t>elroy solar</t>
  </si>
  <si>
    <t>st. charles solar</t>
  </si>
  <si>
    <t>gardner - otter river road</t>
  </si>
  <si>
    <t>boiling springs wind farm</t>
  </si>
  <si>
    <t>don lee bess 1 llc</t>
  </si>
  <si>
    <t>carolina poultry power farmville</t>
  </si>
  <si>
    <t>acorn i energy storage llc</t>
  </si>
  <si>
    <t>wildcat i energy storage llc</t>
  </si>
  <si>
    <t>amazon maryland dca1</t>
  </si>
  <si>
    <t>amazon denver den3</t>
  </si>
  <si>
    <t>mccleskey cotton</t>
  </si>
  <si>
    <t>columbia bryson</t>
  </si>
  <si>
    <t>bibb jones</t>
  </si>
  <si>
    <t>muscogee public works</t>
  </si>
  <si>
    <t>oil dri 2 solar</t>
  </si>
  <si>
    <t>telfair thompson</t>
  </si>
  <si>
    <t>richmond hayes solar</t>
  </si>
  <si>
    <t>troup rc50</t>
  </si>
  <si>
    <t>wilkinson defore</t>
  </si>
  <si>
    <t>freeman avenue</t>
  </si>
  <si>
    <t>crescent valley solar</t>
  </si>
  <si>
    <t>hecate energy johanna facility</t>
  </si>
  <si>
    <t>gspp boxborough littleton (ma)</t>
  </si>
  <si>
    <t>rosewater wind farm</t>
  </si>
  <si>
    <t>edpr ca solar park vi llc (ca)</t>
  </si>
  <si>
    <t>prairie wolf solar llc</t>
  </si>
  <si>
    <t>high bridge wind project</t>
  </si>
  <si>
    <t>suneast hills solar project</t>
  </si>
  <si>
    <t>suneast watkins road solar project</t>
  </si>
  <si>
    <t>holiday hill community wind</t>
  </si>
  <si>
    <t>town of burrillville solar</t>
  </si>
  <si>
    <t>east line solar</t>
  </si>
  <si>
    <t>somerville solar</t>
  </si>
  <si>
    <t>phoenix contact - cchp plant</t>
  </si>
  <si>
    <t>windsor floating solar</t>
  </si>
  <si>
    <t>northpark solar</t>
  </si>
  <si>
    <t>milhurst solar</t>
  </si>
  <si>
    <t>day four solar llc</t>
  </si>
  <si>
    <t>augusta solar farm</t>
  </si>
  <si>
    <t>vec energy storage</t>
  </si>
  <si>
    <t>anoka bess</t>
  </si>
  <si>
    <t>raymond wind farm, llc</t>
  </si>
  <si>
    <t>mncppc germantown solar</t>
  </si>
  <si>
    <t>kearsarge gill</t>
  </si>
  <si>
    <t>solar hagerstown</t>
  </si>
  <si>
    <t>novel solar two llc</t>
  </si>
  <si>
    <t>nassau solar center</t>
  </si>
  <si>
    <t>magnolia springs solar energy center</t>
  </si>
  <si>
    <t>magnolia springs solar center</t>
  </si>
  <si>
    <t>trailside solar center</t>
  </si>
  <si>
    <t>rodeo solar center</t>
  </si>
  <si>
    <t>notre dame hydro</t>
  </si>
  <si>
    <t>university of notre dame</t>
  </si>
  <si>
    <t>orange blossom solar center</t>
  </si>
  <si>
    <t>burrstone energy center</t>
  </si>
  <si>
    <t>palm bay solar</t>
  </si>
  <si>
    <t>lakeside solar center</t>
  </si>
  <si>
    <t>union springs solar center</t>
  </si>
  <si>
    <t>pelican solar center</t>
  </si>
  <si>
    <t>egret solar center</t>
  </si>
  <si>
    <t>jackson generation, llc</t>
  </si>
  <si>
    <t>city of pratt solar</t>
  </si>
  <si>
    <t>oberon ib</t>
  </si>
  <si>
    <t>oberon ia</t>
  </si>
  <si>
    <t>lovelock solar</t>
  </si>
  <si>
    <t>orchard windfarm, llc</t>
  </si>
  <si>
    <t>rattlesnake</t>
  </si>
  <si>
    <t>athens bess</t>
  </si>
  <si>
    <t>glen ullin energy center</t>
  </si>
  <si>
    <t>allete clean energy</t>
  </si>
  <si>
    <t>south peak wind</t>
  </si>
  <si>
    <t>starratt solar</t>
  </si>
  <si>
    <t>gsa central heating</t>
  </si>
  <si>
    <t>trigen energy corporation-edison st</t>
  </si>
  <si>
    <t>honeywell resins &amp; chemicals llc</t>
  </si>
  <si>
    <t>naval surface warfare center</t>
  </si>
  <si>
    <t>solar turbines</t>
  </si>
  <si>
    <t>pratt &amp; whitney willgoos lab</t>
  </si>
  <si>
    <t>norwich</t>
  </si>
  <si>
    <t>kneeland station</t>
  </si>
  <si>
    <t>momentive performance materials</t>
  </si>
  <si>
    <t>conocophillips co., trainer refinery</t>
  </si>
  <si>
    <t>ucc south charleston plant</t>
  </si>
  <si>
    <t>procter &amp; gamble company - ivorydale</t>
  </si>
  <si>
    <t>marathon petroleum company lp</t>
  </si>
  <si>
    <t>bp husky refining llc</t>
  </si>
  <si>
    <t>the dow chemical company</t>
  </si>
  <si>
    <t>cognis oleochemicals, llc</t>
  </si>
  <si>
    <t>catlettsburg refining, llc</t>
  </si>
  <si>
    <t>cargill incorporated</t>
  </si>
  <si>
    <t>ascend (decatur plant)</t>
  </si>
  <si>
    <t>ak steel corporation - middletown</t>
  </si>
  <si>
    <t>holcim us inc</t>
  </si>
  <si>
    <t>lafarge building materials, inc.</t>
  </si>
  <si>
    <t>university of michigan</t>
  </si>
  <si>
    <t>bernville station</t>
  </si>
  <si>
    <t>shermans dale station</t>
  </si>
  <si>
    <t>lehigh northeast cement company</t>
  </si>
  <si>
    <t>bayer</t>
  </si>
  <si>
    <t>doe oak ridge y-12</t>
  </si>
  <si>
    <t>invista s.a.r.l. camden plant</t>
  </si>
  <si>
    <t>wickliffe paper company</t>
  </si>
  <si>
    <t>voridian columbia operations</t>
  </si>
  <si>
    <t>wood river refinery</t>
  </si>
  <si>
    <t>springs global us - grace facility</t>
  </si>
  <si>
    <t>sunoco inc (r&amp;m) haverhill plant</t>
  </si>
  <si>
    <t>armagh compressor station</t>
  </si>
  <si>
    <t>entriken compressor station</t>
  </si>
  <si>
    <t>marlboro paper mill</t>
  </si>
  <si>
    <t>bp amoco chemical company</t>
  </si>
  <si>
    <t>lemont refinery</t>
  </si>
  <si>
    <t>republic engineered products-lorain</t>
  </si>
  <si>
    <t>sonoco products company</t>
  </si>
  <si>
    <t>tate &amp; lyle-loudon</t>
  </si>
  <si>
    <t>dte pontiac north llc</t>
  </si>
  <si>
    <t>lima refinery</t>
  </si>
  <si>
    <t>aventine renewable energy, inc.</t>
  </si>
  <si>
    <t>new energy corp</t>
  </si>
  <si>
    <t>marathon ashland petroleum llc</t>
  </si>
  <si>
    <t>flint hills resources, - joliet plant</t>
  </si>
  <si>
    <t>naval station great lakes</t>
  </si>
  <si>
    <t>bp amoco chemical company cr plant</t>
  </si>
  <si>
    <t>honeywell intl, inc hopewell plant</t>
  </si>
  <si>
    <t>trigen st. louis energy</t>
  </si>
  <si>
    <t>chicago coke co., inc.</t>
  </si>
  <si>
    <t>ravenswood steam plant</t>
  </si>
  <si>
    <t>rocktenn cp llc stevenson mill</t>
  </si>
  <si>
    <t>spmt marcus hook industrial complex</t>
  </si>
  <si>
    <t>grain processing corporation</t>
  </si>
  <si>
    <t>toltec power station</t>
  </si>
  <si>
    <t>harris energy facility</t>
  </si>
  <si>
    <t>tenaska arkansas generating station</t>
  </si>
  <si>
    <t>tenaska indiana generating station</t>
  </si>
  <si>
    <t>kelson ridge generating station</t>
  </si>
  <si>
    <t>east donegal power plant</t>
  </si>
  <si>
    <t>red river energy facility</t>
  </si>
  <si>
    <t>ses solar one llc</t>
  </si>
  <si>
    <t>barton shoals energy center</t>
  </si>
  <si>
    <t>peace valley</t>
  </si>
  <si>
    <t>thoroughbred generating station</t>
  </si>
  <si>
    <t>toquop energy facility</t>
  </si>
  <si>
    <t>goose lake generating station</t>
  </si>
  <si>
    <t>bonnet carre power llc</t>
  </si>
  <si>
    <t>pike county generation facility</t>
  </si>
  <si>
    <t>pittsburg power plant</t>
  </si>
  <si>
    <t>kinder morgan power co</t>
  </si>
  <si>
    <t>signal peak generating project</t>
  </si>
  <si>
    <t>duke energy curry</t>
  </si>
  <si>
    <t>genpower kelley llc</t>
  </si>
  <si>
    <t>tallmadge generation station</t>
  </si>
  <si>
    <t>panda culloden generating station</t>
  </si>
  <si>
    <t>nueces energy project</t>
  </si>
  <si>
    <t>watermill electric generating</t>
  </si>
  <si>
    <t>mirant gastonia llc</t>
  </si>
  <si>
    <t>west palm</t>
  </si>
  <si>
    <t>liberty generating station</t>
  </si>
  <si>
    <t>kentucky mountain power llc</t>
  </si>
  <si>
    <t>franklin county power</t>
  </si>
  <si>
    <t>blue heron energy center</t>
  </si>
  <si>
    <t>cob energy facility</t>
  </si>
  <si>
    <t>panda perkiomen generating station</t>
  </si>
  <si>
    <t>san joaqunin valley energy center</t>
  </si>
  <si>
    <t>berrien energy center</t>
  </si>
  <si>
    <t>ramapo energy lp</t>
  </si>
  <si>
    <t>east altamont energy center</t>
  </si>
  <si>
    <t>ses solar three llc</t>
  </si>
  <si>
    <t>panda black prairie project</t>
  </si>
  <si>
    <t>edinburg energy project</t>
  </si>
  <si>
    <t>lawrence energy center</t>
  </si>
  <si>
    <t>jackson</t>
  </si>
  <si>
    <t>nrg bourbonnais energy center</t>
  </si>
  <si>
    <t>haywood energy center llc</t>
  </si>
  <si>
    <t>tenaska talladega generating station</t>
  </si>
  <si>
    <t>addis energy center</t>
  </si>
  <si>
    <t>pointe coupee energy center</t>
  </si>
  <si>
    <t>caddo parish energy center</t>
  </si>
  <si>
    <t>indeck elwood energy center</t>
  </si>
  <si>
    <t>paducah energy center</t>
  </si>
  <si>
    <t>greenville generating facility</t>
  </si>
  <si>
    <t>terrapin power project</t>
  </si>
  <si>
    <t>mantua creek generating plant</t>
  </si>
  <si>
    <t>mirant portage county llc</t>
  </si>
  <si>
    <t>shelby power i llc</t>
  </si>
  <si>
    <t>caithness big sandy llc</t>
  </si>
  <si>
    <t>mirant danville llc</t>
  </si>
  <si>
    <t>endless mountains energy llc</t>
  </si>
  <si>
    <t>lone oak energy center</t>
  </si>
  <si>
    <t>aes hoytdale llc</t>
  </si>
  <si>
    <t>american falls energy center</t>
  </si>
  <si>
    <t>gallup energy center</t>
  </si>
  <si>
    <t>gorham energy project</t>
  </si>
  <si>
    <t>gateway power project</t>
  </si>
  <si>
    <t>livingston energy center</t>
  </si>
  <si>
    <t>cogentrix lawrence</t>
  </si>
  <si>
    <t>blount</t>
  </si>
  <si>
    <t>hartburg</t>
  </si>
  <si>
    <t>heritage station</t>
  </si>
  <si>
    <t>lee power partners llc</t>
  </si>
  <si>
    <t>iberville energy center</t>
  </si>
  <si>
    <t>lincoln generation llc</t>
  </si>
  <si>
    <t>broward energy center</t>
  </si>
  <si>
    <t>augusta energy center</t>
  </si>
  <si>
    <t>bordentown power plant</t>
  </si>
  <si>
    <t>fond du lac energy center llc</t>
  </si>
  <si>
    <t>chickahominy power llc</t>
  </si>
  <si>
    <t>duke energy fort pierce llc</t>
  </si>
  <si>
    <t>duke energy baker llc</t>
  </si>
  <si>
    <t>sumas energy 2 generation fac</t>
  </si>
  <si>
    <t>white oak power llc</t>
  </si>
  <si>
    <t>summer shade development llc</t>
  </si>
  <si>
    <t>turner energy center</t>
  </si>
  <si>
    <t>mcadams power station</t>
  </si>
  <si>
    <t>mcallen energy facility</t>
  </si>
  <si>
    <t>mirant texas weatherford</t>
  </si>
  <si>
    <t>hammond energy center</t>
  </si>
  <si>
    <t>magnolia generating llc</t>
  </si>
  <si>
    <t>convent cogeneration facility</t>
  </si>
  <si>
    <t>ruston generating facility</t>
  </si>
  <si>
    <t>copper mountain power</t>
  </si>
  <si>
    <t>great plains energy center</t>
  </si>
  <si>
    <t>dothan power facility</t>
  </si>
  <si>
    <t>cape girardeau power facility</t>
  </si>
  <si>
    <t>newport power facility</t>
  </si>
  <si>
    <t>tifton power facility</t>
  </si>
  <si>
    <t>st joseph county generating facility</t>
  </si>
  <si>
    <t>mirant wyandotte</t>
  </si>
  <si>
    <t>sempra michigan</t>
  </si>
  <si>
    <t>cook energy facility</t>
  </si>
  <si>
    <t>bloomfield power generating facility</t>
  </si>
  <si>
    <t>bell energy facility</t>
  </si>
  <si>
    <t>bollinger generating station</t>
  </si>
  <si>
    <t>metcalfe generating station</t>
  </si>
  <si>
    <t>mc energy project</t>
  </si>
  <si>
    <t>knox generating station</t>
  </si>
  <si>
    <t>duke energy homochitto llc</t>
  </si>
  <si>
    <t>orleans energy facility</t>
  </si>
  <si>
    <t>stephens energy facility</t>
  </si>
  <si>
    <t>knox ii generating station</t>
  </si>
  <si>
    <t>frederick energy facility</t>
  </si>
  <si>
    <t>catoctin power plant</t>
  </si>
  <si>
    <t>leavenworth energy facility</t>
  </si>
  <si>
    <t>kankakee energy facility</t>
  </si>
  <si>
    <t>squirrel creek energy</t>
  </si>
  <si>
    <t>genova oklahoma i llc</t>
  </si>
  <si>
    <t>genpower earleys llc</t>
  </si>
  <si>
    <t>genpower anderson llc</t>
  </si>
  <si>
    <t>umatilla generating project</t>
  </si>
  <si>
    <t>arrow canyon generating station</t>
  </si>
  <si>
    <t>washoe energy facility</t>
  </si>
  <si>
    <t>vigo energy facility</t>
  </si>
  <si>
    <t>kentucky western power llc</t>
  </si>
  <si>
    <t>wellton mohawk generating facility</t>
  </si>
  <si>
    <t>linfield energy center</t>
  </si>
  <si>
    <t>bayou verret energy center</t>
  </si>
  <si>
    <t>napoleonville energy storage center</t>
  </si>
  <si>
    <t>sunset energy fleet</t>
  </si>
  <si>
    <t>thompson creek energy center</t>
  </si>
  <si>
    <t>genpower keo llc</t>
  </si>
  <si>
    <t>belle glade energy center</t>
  </si>
  <si>
    <t>manatee energy center</t>
  </si>
  <si>
    <t>hawkeye generating llc</t>
  </si>
  <si>
    <t>kaufman</t>
  </si>
  <si>
    <t>nrg south centraloperationsinc</t>
  </si>
  <si>
    <t>aes greystone</t>
  </si>
  <si>
    <t>archer generating station</t>
  </si>
  <si>
    <t>wawayanda energy center</t>
  </si>
  <si>
    <t>flora generating station</t>
  </si>
  <si>
    <t>kentucky eastern power llc</t>
  </si>
  <si>
    <t>pike county power llc</t>
  </si>
  <si>
    <t>sullivan county power llc</t>
  </si>
  <si>
    <t>kentucky pioneer energy</t>
  </si>
  <si>
    <t>crossroads energy center</t>
  </si>
  <si>
    <t>new albany energy development</t>
  </si>
  <si>
    <t>aes cypress llc</t>
  </si>
  <si>
    <t>flint valley energy development</t>
  </si>
  <si>
    <t>summit/westward project</t>
  </si>
  <si>
    <t>hartwell energy center</t>
  </si>
  <si>
    <t>athens energy center</t>
  </si>
  <si>
    <t>idc bellingham llc</t>
  </si>
  <si>
    <t>brookhaven energy project</t>
  </si>
  <si>
    <t>calvert city power i llc</t>
  </si>
  <si>
    <t>hardee county generation facility</t>
  </si>
  <si>
    <t>commonwealth shore</t>
  </si>
  <si>
    <t>meriden power project</t>
  </si>
  <si>
    <t>peace river station</t>
  </si>
  <si>
    <t>indeck chicago heights energy</t>
  </si>
  <si>
    <t>ppl new carlisle peaking power</t>
  </si>
  <si>
    <t>markham energy storage center</t>
  </si>
  <si>
    <t>glenville energy park project</t>
  </si>
  <si>
    <t>wyandotte county generating llc</t>
  </si>
  <si>
    <t>cpv cunningham creek</t>
  </si>
  <si>
    <t>midway energy center</t>
  </si>
  <si>
    <t>henderson generating station</t>
  </si>
  <si>
    <t>westlake energy</t>
  </si>
  <si>
    <t>augusta park energy center</t>
  </si>
  <si>
    <t>west texas energy facility</t>
  </si>
  <si>
    <t>cedar power project</t>
  </si>
  <si>
    <t>putnam energy center</t>
  </si>
  <si>
    <t>boulder valley energy center</t>
  </si>
  <si>
    <t>silver bow generation plant</t>
  </si>
  <si>
    <t>pecan grove generating llc</t>
  </si>
  <si>
    <t>wythe energy facility</t>
  </si>
  <si>
    <t>aux sable power plant</t>
  </si>
  <si>
    <t>mep investments llc</t>
  </si>
  <si>
    <t>aquila metamora energy center</t>
  </si>
  <si>
    <t>ppl west earl peaking facility</t>
  </si>
  <si>
    <t>new berlin peaking project</t>
  </si>
  <si>
    <t>muskego peaking project</t>
  </si>
  <si>
    <t>payette energy center</t>
  </si>
  <si>
    <t>pseg morristown energy facility</t>
  </si>
  <si>
    <t>indeck north smithfield energy</t>
  </si>
  <si>
    <t>bridgeport energy ii</t>
  </si>
  <si>
    <t>island end cogeneration project</t>
  </si>
  <si>
    <t>aries ii energy center</t>
  </si>
  <si>
    <t>fox river peaking station</t>
  </si>
  <si>
    <t>muskego energy center</t>
  </si>
  <si>
    <t>aquila muskingum energy center</t>
  </si>
  <si>
    <t>cincap martinsville</t>
  </si>
  <si>
    <t>cincap oraville</t>
  </si>
  <si>
    <t>entergy indian pt peaking fac</t>
  </si>
  <si>
    <t>plymouth generation facility</t>
  </si>
  <si>
    <t>genpower west frankfort llc</t>
  </si>
  <si>
    <t>longview energy development</t>
  </si>
  <si>
    <t>acadien energy center</t>
  </si>
  <si>
    <t>northwestern montana first megawatts</t>
  </si>
  <si>
    <t>still pines energy llc</t>
  </si>
  <si>
    <t>everett delta i</t>
  </si>
  <si>
    <t>gaskell solar</t>
  </si>
  <si>
    <t>brockton power</t>
  </si>
  <si>
    <t>everett delta ii power llc</t>
  </si>
  <si>
    <t>faribault plant</t>
  </si>
  <si>
    <t>mt vernon energy center</t>
  </si>
  <si>
    <t>cpv gulfcoast</t>
  </si>
  <si>
    <t>cpv atlantic</t>
  </si>
  <si>
    <t>cpv pierce</t>
  </si>
  <si>
    <t>cpv cana power generating facility</t>
  </si>
  <si>
    <t>lake worth generation plant</t>
  </si>
  <si>
    <t>north dayton gas storage facility</t>
  </si>
  <si>
    <t>evergreen energy facility</t>
  </si>
  <si>
    <t>aes columbia power project</t>
  </si>
  <si>
    <t>louisiana gasification facility</t>
  </si>
  <si>
    <t>mosalem plant</t>
  </si>
  <si>
    <t>cambray energy center</t>
  </si>
  <si>
    <t>killona energy center</t>
  </si>
  <si>
    <t>pegasus power project</t>
  </si>
  <si>
    <t>fort pierce repowering project</t>
  </si>
  <si>
    <t>tishomingo power llc</t>
  </si>
  <si>
    <t>northern arizona energy project</t>
  </si>
  <si>
    <t>front range power</t>
  </si>
  <si>
    <t>kentucky energy project llc</t>
  </si>
  <si>
    <t>pierce power station</t>
  </si>
  <si>
    <t>oak creek energy systems inc</t>
  </si>
  <si>
    <t>oak creek energy system inc ii</t>
  </si>
  <si>
    <t>oak ridge station 1</t>
  </si>
  <si>
    <t>san joaquin 1 &amp; 2 solar hybrid</t>
  </si>
  <si>
    <t>beechwood energy resources</t>
  </si>
  <si>
    <t>nordic energy at longview</t>
  </si>
  <si>
    <t>nordic energy at goble</t>
  </si>
  <si>
    <t>peabody power station</t>
  </si>
  <si>
    <t>georgia energy project 1 llc</t>
  </si>
  <si>
    <t>geismar plant</t>
  </si>
  <si>
    <t>estill county energy partners llc</t>
  </si>
  <si>
    <t>bloomfield generating south avenue</t>
  </si>
  <si>
    <t>ppl upper hanover generating facility</t>
  </si>
  <si>
    <t>redington wind farm</t>
  </si>
  <si>
    <t>ppl hatfield generating facility</t>
  </si>
  <si>
    <t>ppl eden generating facility</t>
  </si>
  <si>
    <t>liberty gap</t>
  </si>
  <si>
    <t>warrior</t>
  </si>
  <si>
    <t>north bellport energy center</t>
  </si>
  <si>
    <t>cincap ix llc</t>
  </si>
  <si>
    <t>medford power project</t>
  </si>
  <si>
    <t>berrians 1 gas</t>
  </si>
  <si>
    <t>minersville</t>
  </si>
  <si>
    <t>bloomfield generating chelsea road</t>
  </si>
  <si>
    <t>waterville facility</t>
  </si>
  <si>
    <t>energy development</t>
  </si>
  <si>
    <t>mancelona renewable resources</t>
  </si>
  <si>
    <t>noble</t>
  </si>
  <si>
    <t>leeward asset management, llc</t>
  </si>
  <si>
    <t>osceola cogeneration plant</t>
  </si>
  <si>
    <t>chula vista ii</t>
  </si>
  <si>
    <t>bloomfield energy farm</t>
  </si>
  <si>
    <t>lockport merchant facility</t>
  </si>
  <si>
    <t>prattsburgh</t>
  </si>
  <si>
    <t>gingles plant</t>
  </si>
  <si>
    <t>international paper natchez mill</t>
  </si>
  <si>
    <t>hurley plant</t>
  </si>
  <si>
    <t>anschutz ranch east</t>
  </si>
  <si>
    <t>geneva steel</t>
  </si>
  <si>
    <t>wadsworth generating station</t>
  </si>
  <si>
    <t>calpeak power midway llc</t>
  </si>
  <si>
    <t>manchester community wind farm</t>
  </si>
  <si>
    <t>mbc holding</t>
  </si>
  <si>
    <t>ethan north lovington unit</t>
  </si>
  <si>
    <t>cre goble peaker</t>
  </si>
  <si>
    <t>smurfit stone los angeles mill</t>
  </si>
  <si>
    <t>dan's mountain</t>
  </si>
  <si>
    <t>island station</t>
  </si>
  <si>
    <t>new cornelia branch power plant</t>
  </si>
  <si>
    <t>lake pauline</t>
  </si>
  <si>
    <t>montrose partners</t>
  </si>
  <si>
    <t>allegheny hydro no 9 l p</t>
  </si>
  <si>
    <t>intertrade holdings power generation plt</t>
  </si>
  <si>
    <t>magic wind</t>
  </si>
  <si>
    <t>exergy development group</t>
  </si>
  <si>
    <t>glenwood springs salt project</t>
  </si>
  <si>
    <t>growgen</t>
  </si>
  <si>
    <t>coidgen</t>
  </si>
  <si>
    <t>moss point mill</t>
  </si>
  <si>
    <t>np cogen</t>
  </si>
  <si>
    <t>pioneer valley wind llc</t>
  </si>
  <si>
    <t>durango georgia paper</t>
  </si>
  <si>
    <t>humboldt pulp mill</t>
  </si>
  <si>
    <t>south florida cogen associates</t>
  </si>
  <si>
    <t>hopkinton energy</t>
  </si>
  <si>
    <t>lackawanna facility</t>
  </si>
  <si>
    <t>pcs nitrogen fertilizer lp</t>
  </si>
  <si>
    <t>electro generators cogeneration</t>
  </si>
  <si>
    <t>savage mountain</t>
  </si>
  <si>
    <t>bayside</t>
  </si>
  <si>
    <t>city of traverse city</t>
  </si>
  <si>
    <t>heartland preston</t>
  </si>
  <si>
    <t>lihue plantation ltd</t>
  </si>
  <si>
    <t>fish lake geothermal project</t>
  </si>
  <si>
    <t>indeck turners falls energy center</t>
  </si>
  <si>
    <t>ipa texas solar llc</t>
  </si>
  <si>
    <t>egp stillwater solar llc</t>
  </si>
  <si>
    <t>calcite</t>
  </si>
  <si>
    <t>lake winyah</t>
  </si>
  <si>
    <t>beaver wood joint venture</t>
  </si>
  <si>
    <t>tulia</t>
  </si>
  <si>
    <t>georgia pacific fort bragg</t>
  </si>
  <si>
    <t>modesto energy lp</t>
  </si>
  <si>
    <t>lindsay</t>
  </si>
  <si>
    <t>emmett wood products</t>
  </si>
  <si>
    <t>pasadena paper</t>
  </si>
  <si>
    <t>illinois refining division</t>
  </si>
  <si>
    <t>jefferson smurfit jsc</t>
  </si>
  <si>
    <t>at&amp;t alpharetta center</t>
  </si>
  <si>
    <t>patio test cell solar turbines</t>
  </si>
  <si>
    <t>coolidge dam</t>
  </si>
  <si>
    <t>tillamook lumber</t>
  </si>
  <si>
    <t>calligan creek</t>
  </si>
  <si>
    <t>ltv steel south chicago works</t>
  </si>
  <si>
    <t>alpena long lake</t>
  </si>
  <si>
    <t>alpena rockport</t>
  </si>
  <si>
    <t>nashville thermal transfer</t>
  </si>
  <si>
    <t>floydada</t>
  </si>
  <si>
    <t>siskiyou forest products</t>
  </si>
  <si>
    <t>fort davis</t>
  </si>
  <si>
    <t>fort bend utilities</t>
  </si>
  <si>
    <t>bioten power plant</t>
  </si>
  <si>
    <t>hancock creek</t>
  </si>
  <si>
    <t>baton rouge plant</t>
  </si>
  <si>
    <t>lfg energy</t>
  </si>
  <si>
    <t>jacobs energy</t>
  </si>
  <si>
    <t>merritt square mall</t>
  </si>
  <si>
    <t>scott wood</t>
  </si>
  <si>
    <t>asarco el paso texas</t>
  </si>
  <si>
    <t>south bear creek</t>
  </si>
  <si>
    <t>cogent little falls gp</t>
  </si>
  <si>
    <t>imerys kaolin jeffersonville</t>
  </si>
  <si>
    <t>lyondell chemical lake charles</t>
  </si>
  <si>
    <t>electra</t>
  </si>
  <si>
    <t>smurfit stone container wabash</t>
  </si>
  <si>
    <t>goose creek</t>
  </si>
  <si>
    <t>dowagiac</t>
  </si>
  <si>
    <t>averitt lumber</t>
  </si>
  <si>
    <t>schweitzer mauduit international</t>
  </si>
  <si>
    <t>berg lumber</t>
  </si>
  <si>
    <t>kannapolis engy partners spencer</t>
  </si>
  <si>
    <t>kannapolis energy partners llc</t>
  </si>
  <si>
    <t>downtown cogeneration associates</t>
  </si>
  <si>
    <t>johnstown cogeneration</t>
  </si>
  <si>
    <t>newark atlantic paperboard</t>
  </si>
  <si>
    <t>fletcher warehousing</t>
  </si>
  <si>
    <t>stickney water reclamation plant</t>
  </si>
  <si>
    <t>aves hamilton</t>
  </si>
  <si>
    <t>kapaa hawaii</t>
  </si>
  <si>
    <t>roseau</t>
  </si>
  <si>
    <t>fairbanks</t>
  </si>
  <si>
    <t>holdrege</t>
  </si>
  <si>
    <t>webster facility</t>
  </si>
  <si>
    <t>cherokee plant</t>
  </si>
  <si>
    <t>sea world of calif 4160 v cogen system</t>
  </si>
  <si>
    <t>aitkin</t>
  </si>
  <si>
    <t>agawam gate station</t>
  </si>
  <si>
    <t>kansas city</t>
  </si>
  <si>
    <t>rock tenn</t>
  </si>
  <si>
    <t>nexpak</t>
  </si>
  <si>
    <t>baudette</t>
  </si>
  <si>
    <t>big sandwash reservoir hydro</t>
  </si>
  <si>
    <t>g-p gypsum</t>
  </si>
  <si>
    <t>shelton landfill gas recovery</t>
  </si>
  <si>
    <t>mohawk valley landfill gas recovery</t>
  </si>
  <si>
    <t>bio-energy partners</t>
  </si>
  <si>
    <t>kms macon power</t>
  </si>
  <si>
    <t>dte biomass</t>
  </si>
  <si>
    <t>sanborn</t>
  </si>
  <si>
    <t>providence</t>
  </si>
  <si>
    <t>the bellevue</t>
  </si>
  <si>
    <t>pasco beverage</t>
  </si>
  <si>
    <t>derst baking</t>
  </si>
  <si>
    <t>buffalo paperboard</t>
  </si>
  <si>
    <t>western sugar bayard</t>
  </si>
  <si>
    <t>resurrection hospital</t>
  </si>
  <si>
    <t>valparaiso university</t>
  </si>
  <si>
    <t>skb landfill</t>
  </si>
  <si>
    <t>eastsound</t>
  </si>
  <si>
    <t>na 8</t>
  </si>
  <si>
    <t>nichols farm</t>
  </si>
  <si>
    <t>stone drop</t>
  </si>
  <si>
    <t>modesto irrigation district</t>
  </si>
  <si>
    <t>wichita diesel</t>
  </si>
  <si>
    <t>kansas gas &amp; electric co</t>
  </si>
  <si>
    <t>nebraska public power district</t>
  </si>
  <si>
    <t>wolcott</t>
  </si>
  <si>
    <t>squam lake dam</t>
  </si>
  <si>
    <t>north fork stanislaus river hydro proj</t>
  </si>
  <si>
    <t>northern california power agny</t>
  </si>
  <si>
    <t>healy lake</t>
  </si>
  <si>
    <t>weyco energy center</t>
  </si>
  <si>
    <t>fairless hills</t>
  </si>
  <si>
    <t>exelon power</t>
  </si>
  <si>
    <t>unknown</t>
  </si>
  <si>
    <t>east kentucky power coop, inc</t>
  </si>
  <si>
    <t>kaukauna diesels</t>
  </si>
  <si>
    <t>goat rock</t>
  </si>
  <si>
    <t>alabama power co</t>
  </si>
  <si>
    <t>cass county</t>
  </si>
  <si>
    <t>omaha public power district</t>
  </si>
  <si>
    <t>cook - aep</t>
  </si>
  <si>
    <t>old town</t>
  </si>
  <si>
    <t>conoco lake charles refinery</t>
  </si>
  <si>
    <t>king cove</t>
  </si>
  <si>
    <t>central production facility 1</t>
  </si>
  <si>
    <t>central production facility 2</t>
  </si>
  <si>
    <t>central production facility 3</t>
  </si>
  <si>
    <t>seawater treatment plant</t>
  </si>
  <si>
    <t>lisburne production center</t>
  </si>
  <si>
    <t>quinebaug five mile</t>
  </si>
  <si>
    <t>quinebaug associates llc</t>
  </si>
  <si>
    <t>east vealmoor gas plant</t>
  </si>
  <si>
    <t>k site</t>
  </si>
  <si>
    <t>enron wind systems llc</t>
  </si>
  <si>
    <t>monopod platform</t>
  </si>
  <si>
    <t>dillon platform</t>
  </si>
  <si>
    <t>granite point platform</t>
  </si>
  <si>
    <t>bruce platform</t>
  </si>
  <si>
    <t>anna platform</t>
  </si>
  <si>
    <t>baker platform</t>
  </si>
  <si>
    <t>grayling platform</t>
  </si>
  <si>
    <t>swift creek power</t>
  </si>
  <si>
    <t>san juan basin gas plant</t>
  </si>
  <si>
    <t>grand chenier gas processing plant</t>
  </si>
  <si>
    <t>dragon trail</t>
  </si>
  <si>
    <t>difwind farms ltd iv</t>
  </si>
  <si>
    <t>carolina food processors #2</t>
  </si>
  <si>
    <t>smithfield farmland corp.</t>
  </si>
  <si>
    <t>bering star</t>
  </si>
  <si>
    <t>american president lines ltd</t>
  </si>
  <si>
    <t>dimon international inc kinsto</t>
  </si>
  <si>
    <t>blacks fork gas processing plant</t>
  </si>
  <si>
    <t>champion clean energy</t>
  </si>
  <si>
    <t>verso bucksport llc</t>
  </si>
  <si>
    <t>west phoenix cc4</t>
  </si>
  <si>
    <t>union power station</t>
  </si>
  <si>
    <t>ontelaunee energy center</t>
  </si>
  <si>
    <t>redhawk</t>
  </si>
  <si>
    <t>union mine disposal site</t>
  </si>
  <si>
    <t>saguaro combustion turbine 3</t>
  </si>
  <si>
    <t>mendota mental health</t>
  </si>
  <si>
    <t>state of wisconsin</t>
  </si>
  <si>
    <t>west phoenix cc5</t>
  </si>
  <si>
    <t>tower 3</t>
  </si>
  <si>
    <t>minwind energy llc</t>
  </si>
  <si>
    <t>osawatomie</t>
  </si>
  <si>
    <t>kansas city power &amp; light co</t>
  </si>
  <si>
    <t>oklahoma wind energy center</t>
  </si>
  <si>
    <t>oklahoma municipal power authority</t>
  </si>
  <si>
    <t>binghamton cogen</t>
  </si>
  <si>
    <t>city of burbank water and power</t>
  </si>
  <si>
    <t>north dakota wind energy center i</t>
  </si>
  <si>
    <t>sooner wind energy center</t>
  </si>
  <si>
    <t>saint peter</t>
  </si>
  <si>
    <t>silver creek</t>
  </si>
  <si>
    <t>south mississippi el pwr assn</t>
  </si>
  <si>
    <t>sylvarena</t>
  </si>
  <si>
    <t>north centerville</t>
  </si>
  <si>
    <t>cottonwood creek wind energy center</t>
  </si>
  <si>
    <t>oak grove</t>
  </si>
  <si>
    <t>txu generation co lp</t>
  </si>
  <si>
    <t>hrew llc</t>
  </si>
  <si>
    <t>barton windpower ii llc</t>
  </si>
  <si>
    <t>iberdrola renewable energies usa</t>
  </si>
  <si>
    <t>ae power services llc</t>
  </si>
  <si>
    <t>fls energy solar farm</t>
  </si>
  <si>
    <t>rain gauge</t>
  </si>
  <si>
    <t>octotillo 3</t>
  </si>
  <si>
    <t>octotillo 4</t>
  </si>
  <si>
    <t>octotillo 5</t>
  </si>
  <si>
    <t>octotillo 6</t>
  </si>
  <si>
    <t>octotillo 7</t>
  </si>
  <si>
    <t>other residential/commercial</t>
  </si>
  <si>
    <t>gratiot farms wind park</t>
  </si>
  <si>
    <t>gratiot farms wind project</t>
  </si>
  <si>
    <t>solar</t>
  </si>
  <si>
    <t>pine river wind park</t>
  </si>
  <si>
    <t>univeristy of michigan - north campus center</t>
  </si>
  <si>
    <t>clemson chp</t>
  </si>
  <si>
    <t>duke energy chp at clemson university</t>
  </si>
  <si>
    <t>cape canavl</t>
  </si>
  <si>
    <t>interstate</t>
  </si>
  <si>
    <t>lauderdale comm</t>
  </si>
  <si>
    <t>martin solar energyr</t>
  </si>
  <si>
    <t>miami-dade</t>
  </si>
  <si>
    <t>pioneer trail</t>
  </si>
  <si>
    <t>sunshine gateway</t>
  </si>
  <si>
    <t>turkey point - nuclr</t>
  </si>
  <si>
    <t>west county energy r</t>
  </si>
  <si>
    <t>vogtle 1&amp;2</t>
  </si>
  <si>
    <t>south bend</t>
  </si>
  <si>
    <t>south bend solar</t>
  </si>
  <si>
    <t>indiana michigan power co</t>
  </si>
  <si>
    <t>simpsonville solar</t>
  </si>
  <si>
    <t>forward energy cent.</t>
  </si>
  <si>
    <t>rosiere wind farm</t>
  </si>
  <si>
    <t>saratoga wind farm</t>
  </si>
  <si>
    <t>top of iowa 3</t>
  </si>
  <si>
    <t>sweat</t>
  </si>
  <si>
    <t>choctaw</t>
  </si>
  <si>
    <t>blazing star wind</t>
  </si>
  <si>
    <t>foxtail wind</t>
  </si>
  <si>
    <t>grand meadow wind</t>
  </si>
  <si>
    <t>lake benton wind</t>
  </si>
  <si>
    <t>wind turbines</t>
  </si>
  <si>
    <t>huron gt#2</t>
  </si>
  <si>
    <t>total yellowstone park</t>
  </si>
  <si>
    <t>two dot</t>
  </si>
  <si>
    <t>frontier</t>
  </si>
  <si>
    <t>river valley</t>
  </si>
  <si>
    <t>River Valley</t>
  </si>
  <si>
    <t>AES Shady Point Inc</t>
  </si>
  <si>
    <t>hydroelectric: licensed proj. no.</t>
  </si>
  <si>
    <t>flexential (formerly viawest)</t>
  </si>
  <si>
    <t>flexential brookwood (formerly viawest brookwoo)</t>
  </si>
  <si>
    <t>ohsu - center for health &amp; healing</t>
  </si>
  <si>
    <t>ohsu - knight cancer research building</t>
  </si>
  <si>
    <t>ohsu - vaccine gene therapy institute</t>
  </si>
  <si>
    <t>panasonic (formerly sanyo)</t>
  </si>
  <si>
    <t>pelton (pge%)</t>
  </si>
  <si>
    <t>round butte (pge%)</t>
  </si>
  <si>
    <t>sandy high school</t>
  </si>
  <si>
    <t>vxchnge (formerly sungard dsg)</t>
  </si>
  <si>
    <t>rio del oro solar</t>
  </si>
  <si>
    <t>rio rancho solar</t>
  </si>
  <si>
    <t>rio rancho solar energy center</t>
  </si>
  <si>
    <t>san miguel 1 solar</t>
  </si>
  <si>
    <t>san miguel i solar energy center</t>
  </si>
  <si>
    <t>san miguel 2 solar</t>
  </si>
  <si>
    <t>san miguel ii solar energy center</t>
  </si>
  <si>
    <t>vista solar</t>
  </si>
  <si>
    <t xml:space="preserve"> – FIX ME</t>
  </si>
  <si>
    <t>property 23 riverbed structure</t>
  </si>
  <si>
    <t>coit #2 peaking _x005F_x0002_</t>
  </si>
  <si>
    <t>clean air act settlement/ash pond cleanup effort</t>
  </si>
  <si>
    <t>cunningham gas</t>
  </si>
  <si>
    <t>hale wind farm</t>
  </si>
  <si>
    <t>jones station gas</t>
  </si>
  <si>
    <t>sundt rice</t>
  </si>
  <si>
    <t>audrain ct</t>
  </si>
  <si>
    <t>barnes jewish solar</t>
  </si>
  <si>
    <t>fairgrounds ct</t>
  </si>
  <si>
    <t>howard bend ct</t>
  </si>
  <si>
    <t>kirksville ct</t>
  </si>
  <si>
    <t>lambert community solar</t>
  </si>
  <si>
    <t>meramec ct</t>
  </si>
  <si>
    <t>mexico ct</t>
  </si>
  <si>
    <t>moreau ct</t>
  </si>
  <si>
    <t>peno creek ct</t>
  </si>
  <si>
    <t>solar photovoltiac</t>
  </si>
  <si>
    <t>venice ct</t>
  </si>
  <si>
    <t>community solar 01</t>
  </si>
  <si>
    <t>gloucester solar</t>
  </si>
  <si>
    <t>dominion energy inc</t>
  </si>
  <si>
    <t>gutenberg solar</t>
  </si>
  <si>
    <t>sheboygan falls 1</t>
  </si>
  <si>
    <t>sheboygan falls 2</t>
  </si>
  <si>
    <t>weston - total</t>
  </si>
  <si>
    <t>(amounts are for the total of all 124 units)</t>
  </si>
  <si>
    <t>(amounts are for the total of all 244 units)</t>
  </si>
  <si>
    <t>(amounts are for the total of all 315 units)</t>
  </si>
  <si>
    <t>5 units @4.2 mw each)</t>
  </si>
  <si>
    <t>64 units @ 2.2 mw each)</t>
  </si>
  <si>
    <t>73 units @ 2.52 mw each)</t>
  </si>
  <si>
    <t>76 units @ 1.62 mw each)</t>
  </si>
  <si>
    <t>80 units @ 1.62 mw &amp; 13 units @ 2.3 mw each)</t>
  </si>
  <si>
    <t>arbor hill wind farm (130 units @ 2.0 mw each &amp;</t>
  </si>
  <si>
    <t>carroll wind farm (24 units @ 1.5 mw each &amp;</t>
  </si>
  <si>
    <t>ida grove ii wind farm (8 units @ 2.3 mw each &amp;</t>
  </si>
  <si>
    <t>orient wind farm (180 units @ 2.0 mw each &amp;</t>
  </si>
  <si>
    <t>palo alto wind farm (124 units @ 2.0 mw each)</t>
  </si>
  <si>
    <t>palo alto wind farm</t>
  </si>
  <si>
    <t>pomeroy wind farm (91 units @ 1.5 mw each &amp;</t>
  </si>
  <si>
    <t>walnut wind farm (102 units @ 1.62 mw each)</t>
  </si>
  <si>
    <t>goodman energy centr</t>
  </si>
  <si>
    <t>english farms wind</t>
  </si>
  <si>
    <t>lansing #4</t>
  </si>
  <si>
    <t>prairie creek 1, 3</t>
  </si>
  <si>
    <t>upland prairie wind</t>
  </si>
  <si>
    <t>chapin street, ludlow, ma</t>
  </si>
  <si>
    <t>mill road, hampden ma</t>
  </si>
  <si>
    <t>laotto solar</t>
  </si>
  <si>
    <t>perryville solar</t>
  </si>
  <si>
    <t>wheatfield solar</t>
  </si>
  <si>
    <t>entergy texas, inc.</t>
  </si>
  <si>
    <t>roy s. nelson 6</t>
  </si>
  <si>
    <t>ninemile point 4&amp; 5</t>
  </si>
  <si>
    <t>st. charles</t>
  </si>
  <si>
    <t>union 3 &amp; 4</t>
  </si>
  <si>
    <t>respondent_517</t>
  </si>
  <si>
    <t>kuester</t>
  </si>
  <si>
    <t>mihm</t>
  </si>
  <si>
    <t>luning energy holdings llc, invenergy investments (pudl determined)</t>
  </si>
  <si>
    <t>turquoise solar facility</t>
  </si>
  <si>
    <t>turquoise liberty solar</t>
  </si>
  <si>
    <t>liberty utilities (calpeco electric) llc</t>
  </si>
  <si>
    <t>2 EIA IDs; new EIA 2019</t>
  </si>
  <si>
    <t>arroyo solar energy storage hybrid</t>
  </si>
  <si>
    <t>arroyo solar llc</t>
  </si>
  <si>
    <t>New EIA 2019</t>
  </si>
  <si>
    <t>fighting jays solar project</t>
  </si>
  <si>
    <t>ap solar 2, llc</t>
  </si>
  <si>
    <t>mohave county wind farm</t>
  </si>
  <si>
    <t>ho clarke generating</t>
  </si>
  <si>
    <t>proenergy services</t>
  </si>
  <si>
    <t>arida solar</t>
  </si>
  <si>
    <t>neptune energy center hybrid</t>
  </si>
  <si>
    <t>neptune energy center, llc</t>
  </si>
  <si>
    <t>isabella wind park</t>
  </si>
  <si>
    <t>jordan creek wind farm, llc</t>
  </si>
  <si>
    <t>obsidian solar center</t>
  </si>
  <si>
    <t>obsidian solar center llc</t>
  </si>
  <si>
    <t>rough hat</t>
  </si>
  <si>
    <t>candela renewables, llc</t>
  </si>
  <si>
    <t>rough hat 2</t>
  </si>
  <si>
    <t>panther grove wind, llc</t>
  </si>
  <si>
    <t>trex us green holly</t>
  </si>
  <si>
    <t>trex us green holly llc</t>
  </si>
  <si>
    <t>southern bighorn solar hybrid</t>
  </si>
  <si>
    <t>300ms 8me llc</t>
  </si>
  <si>
    <t>athos solar project</t>
  </si>
  <si>
    <t>se athos i, llc</t>
  </si>
  <si>
    <t>2w permian solar project hybrid</t>
  </si>
  <si>
    <t>2w permian solar, llc</t>
  </si>
  <si>
    <t>cheyenne ridge wind farm</t>
  </si>
  <si>
    <t>public service co of colorado</t>
  </si>
  <si>
    <t>mec north</t>
  </si>
  <si>
    <t>mec south</t>
  </si>
  <si>
    <t>sagamore wind</t>
  </si>
  <si>
    <t>southwestern public service co</t>
  </si>
  <si>
    <t>aviator wind</t>
  </si>
  <si>
    <t>aviator wind, llc</t>
  </si>
  <si>
    <t>shady hills combined cycle facility</t>
  </si>
  <si>
    <t>shady hills energy center, llc</t>
  </si>
  <si>
    <t>atlas</t>
  </si>
  <si>
    <t>174 power global corp.</t>
  </si>
  <si>
    <t>topaz generating</t>
  </si>
  <si>
    <t>slate hybrid</t>
  </si>
  <si>
    <t>re slate llc</t>
  </si>
  <si>
    <t>vineyard wind 1</t>
  </si>
  <si>
    <t>vineyard wind llc</t>
  </si>
  <si>
    <t>haymaker hybrid</t>
  </si>
  <si>
    <t>haymaker energy project llc</t>
  </si>
  <si>
    <t>traverse wind project, llc</t>
  </si>
  <si>
    <t>gemini solar</t>
  </si>
  <si>
    <t>cpv three rivers energy center</t>
  </si>
  <si>
    <t>cpv three rivers, llc</t>
  </si>
  <si>
    <t>guernsey power station</t>
  </si>
  <si>
    <t>guernsey power station llc</t>
  </si>
  <si>
    <t>elora solar</t>
  </si>
  <si>
    <t>willowbrook solar i, llc</t>
  </si>
  <si>
    <t>chestnut</t>
  </si>
  <si>
    <t>chestnut westside, llc</t>
  </si>
  <si>
    <t>dakota range iii wind project</t>
  </si>
  <si>
    <t>rancho seco solar ii, llc</t>
  </si>
  <si>
    <t>montague solar</t>
  </si>
  <si>
    <t>bearkat ii wind energy llc</t>
  </si>
  <si>
    <t>exus north america management partners llc</t>
  </si>
  <si>
    <t>hardin solar energy ii llc</t>
  </si>
  <si>
    <t>helena wind</t>
  </si>
  <si>
    <t>helena wind, llc</t>
  </si>
  <si>
    <t>horseshoe solar energy</t>
  </si>
  <si>
    <t>aragorn solar project</t>
  </si>
  <si>
    <t>se aragorn, llc</t>
  </si>
  <si>
    <t>golden field solar iii, llc</t>
  </si>
  <si>
    <t>impact solar 1</t>
  </si>
  <si>
    <t>lightsource renewable energy asset management, llc</t>
  </si>
  <si>
    <t>la chalupa, llc</t>
  </si>
  <si>
    <t>sundance wind project, llc</t>
  </si>
  <si>
    <t>ny2 battery</t>
  </si>
  <si>
    <t>key capture energy</t>
  </si>
  <si>
    <t>ponderosa wind energy center</t>
  </si>
  <si>
    <t>ponderosa wind, llc</t>
  </si>
  <si>
    <t>golden hill wind</t>
  </si>
  <si>
    <t>re bravepost llc</t>
  </si>
  <si>
    <t>madero grid</t>
  </si>
  <si>
    <t>madero grid, llc</t>
  </si>
  <si>
    <t>samson solar energy ii llc</t>
  </si>
  <si>
    <t>dodge flat</t>
  </si>
  <si>
    <t>dodge flat solar, llc</t>
  </si>
  <si>
    <t>cedar springs i</t>
  </si>
  <si>
    <t>cedar springs wind, llc</t>
  </si>
  <si>
    <t>cedar springs ii</t>
  </si>
  <si>
    <t>cedar springs transmission, llc</t>
  </si>
  <si>
    <t>crowned ridge wind ii energy center</t>
  </si>
  <si>
    <t>crowned ridge wind ii llc</t>
  </si>
  <si>
    <t>las lomas wind project</t>
  </si>
  <si>
    <t>canadian breaks, llc</t>
  </si>
  <si>
    <t>tip top solar energy center llc</t>
  </si>
  <si>
    <t>alira</t>
  </si>
  <si>
    <t>luminant generation company llc</t>
  </si>
  <si>
    <t>roundhouse wind energy project</t>
  </si>
  <si>
    <t>roundhouse renewable energy, llc</t>
  </si>
  <si>
    <t>lily solar hybrid</t>
  </si>
  <si>
    <t>lily solar, llc</t>
  </si>
  <si>
    <t>hickory park solar hybrid</t>
  </si>
  <si>
    <t>bighorn solar 1</t>
  </si>
  <si>
    <t>clear creek wind</t>
  </si>
  <si>
    <t>clear creek wind, llc</t>
  </si>
  <si>
    <t>coyote wind llc</t>
  </si>
  <si>
    <t>grape</t>
  </si>
  <si>
    <t>westlands grape, llc</t>
  </si>
  <si>
    <t>cherry</t>
  </si>
  <si>
    <t>westlands cherry, llc</t>
  </si>
  <si>
    <t>oso grande wind farm</t>
  </si>
  <si>
    <t>tucson electric power co</t>
  </si>
  <si>
    <t>delilah solar energy llc</t>
  </si>
  <si>
    <t>samson solar energy</t>
  </si>
  <si>
    <t>gateway energy storage system</t>
  </si>
  <si>
    <t>gateway energy storage, llc</t>
  </si>
  <si>
    <t>sparta solar</t>
  </si>
  <si>
    <t>sparta solar, llc</t>
  </si>
  <si>
    <t>solar blue</t>
  </si>
  <si>
    <t>westlands solar blue, llc</t>
  </si>
  <si>
    <t>samson solar energy iii llc</t>
  </si>
  <si>
    <t>dry lake solar energy center</t>
  </si>
  <si>
    <t>nevada power company dba nv energy</t>
  </si>
  <si>
    <t>triple h wind project</t>
  </si>
  <si>
    <t>king plains wind project</t>
  </si>
  <si>
    <t>copper mountain solar 5, llc</t>
  </si>
  <si>
    <t>diamond trail wind farm</t>
  </si>
  <si>
    <t>cool springs solar (hybrid)</t>
  </si>
  <si>
    <t>cool springs solar, llc</t>
  </si>
  <si>
    <t>southern hills wind farm</t>
  </si>
  <si>
    <t>titan solar project</t>
  </si>
  <si>
    <t>se titan, llc</t>
  </si>
  <si>
    <t>delta energy park</t>
  </si>
  <si>
    <t>lansing board of water and light</t>
  </si>
  <si>
    <t>las majadas wind farm</t>
  </si>
  <si>
    <t>las majadas wind farm, llc</t>
  </si>
  <si>
    <t>maverick wind project, llc</t>
  </si>
  <si>
    <t>canisteo wind farm</t>
  </si>
  <si>
    <t>pinon energy center</t>
  </si>
  <si>
    <t>public service co of nm</t>
  </si>
  <si>
    <t>edmondson ranch wind, llc</t>
  </si>
  <si>
    <t>outlaw wind project llc</t>
  </si>
  <si>
    <t>aurora wind project</t>
  </si>
  <si>
    <t>aurora wind project, llc</t>
  </si>
  <si>
    <t>deuel harvest wind energy llc</t>
  </si>
  <si>
    <t>badger hollow solar farm llc</t>
  </si>
  <si>
    <t>thunderhead wind energy llc</t>
  </si>
  <si>
    <t>prairie hill wind project</t>
  </si>
  <si>
    <t>trex us red holly</t>
  </si>
  <si>
    <t>trex us red holly llc</t>
  </si>
  <si>
    <t>juno solar project</t>
  </si>
  <si>
    <t>se juno, llc</t>
  </si>
  <si>
    <t>thunder wolf energy center hybrid</t>
  </si>
  <si>
    <t>thunder wolf energy center, llc</t>
  </si>
  <si>
    <t>bronco plains wind, llc</t>
  </si>
  <si>
    <t>delilah solar energy ii llc</t>
  </si>
  <si>
    <t>azure sky solar</t>
  </si>
  <si>
    <t>azure sky solar project, llc</t>
  </si>
  <si>
    <t>diamond spring, llc</t>
  </si>
  <si>
    <t>delilah solar energy iii llc</t>
  </si>
  <si>
    <t>alle-catt wind energy llc</t>
  </si>
  <si>
    <t>bennington wind</t>
  </si>
  <si>
    <t>minonk stewardship wind llc</t>
  </si>
  <si>
    <t>happy solar 1</t>
  </si>
  <si>
    <t>drew solar llc</t>
  </si>
  <si>
    <t>chicot solar</t>
  </si>
  <si>
    <t>chicot solar, llc</t>
  </si>
  <si>
    <t>wapello solar llc</t>
  </si>
  <si>
    <t>three rivers solar power, llc</t>
  </si>
  <si>
    <t>saint solar</t>
  </si>
  <si>
    <t>saint solar llc</t>
  </si>
  <si>
    <t>luna storage</t>
  </si>
  <si>
    <t>luna storage, llc</t>
  </si>
  <si>
    <t>chisholm grid energy storage system</t>
  </si>
  <si>
    <t>astral electricity, llc</t>
  </si>
  <si>
    <t>blackbear solar 1</t>
  </si>
  <si>
    <t>high point solar llc</t>
  </si>
  <si>
    <t>tx18 cottage meadow storage</t>
  </si>
  <si>
    <t>tx17 nickel prairie storage</t>
  </si>
  <si>
    <t>saticoy</t>
  </si>
  <si>
    <t>ventura energy storage, llc</t>
  </si>
  <si>
    <t>ho'ohana solar 1</t>
  </si>
  <si>
    <t>ho'ohana solar 1 llc</t>
  </si>
  <si>
    <t>emerald grove</t>
  </si>
  <si>
    <t>galloway 2 solar farm</t>
  </si>
  <si>
    <t>224wb 8me llc</t>
  </si>
  <si>
    <t>assembly solar ii llc</t>
  </si>
  <si>
    <t>contrail wind farm</t>
  </si>
  <si>
    <t>midland wind</t>
  </si>
  <si>
    <t>bluebell solar ii</t>
  </si>
  <si>
    <t>bluebell solar ii, llc</t>
  </si>
  <si>
    <t>harry allen solar energy llc</t>
  </si>
  <si>
    <t>wagyu</t>
  </si>
  <si>
    <t>cypress creek renewables</t>
  </si>
  <si>
    <t>kupehau</t>
  </si>
  <si>
    <t>timber road iv</t>
  </si>
  <si>
    <t>paulding wind farm iv llc</t>
  </si>
  <si>
    <t>briar creek solar 1</t>
  </si>
  <si>
    <t>bitter ridge wind farm, llc</t>
  </si>
  <si>
    <t>cedar springs iii</t>
  </si>
  <si>
    <t>cedar springs wind iii, llc</t>
  </si>
  <si>
    <t>elm branch solar 1</t>
  </si>
  <si>
    <t>mmwec simple cycle gas turbine</t>
  </si>
  <si>
    <t>skookumchuck wind facility</t>
  </si>
  <si>
    <t>nj transitgrid</t>
  </si>
  <si>
    <t>new jersey transit corporation (nj transit)</t>
  </si>
  <si>
    <t>yum yum solar llc</t>
  </si>
  <si>
    <t>hardin solar energy llc</t>
  </si>
  <si>
    <t>two creeks solar</t>
  </si>
  <si>
    <t>wisconsin public service corp</t>
  </si>
  <si>
    <t>sun stream 2</t>
  </si>
  <si>
    <t>lund hill solar</t>
  </si>
  <si>
    <t>ced crane solar</t>
  </si>
  <si>
    <t>crescent wind park</t>
  </si>
  <si>
    <t>clover creek solar</t>
  </si>
  <si>
    <t>clover creek solar, llc</t>
  </si>
  <si>
    <t>broad mountain wind project</t>
  </si>
  <si>
    <t>broad mountain power llc</t>
  </si>
  <si>
    <t>elk creek solar</t>
  </si>
  <si>
    <t>geronimo energy</t>
  </si>
  <si>
    <t>al solar c llc</t>
  </si>
  <si>
    <t>oe_alc</t>
  </si>
  <si>
    <t>water strider solar</t>
  </si>
  <si>
    <t>sand hill c</t>
  </si>
  <si>
    <t>sand hill c, llc</t>
  </si>
  <si>
    <t>greensville solar</t>
  </si>
  <si>
    <t>gerdau</t>
  </si>
  <si>
    <t>suneast tabletop solar project</t>
  </si>
  <si>
    <t>suneast tabletop solar llc</t>
  </si>
  <si>
    <t>tono solar</t>
  </si>
  <si>
    <t>transalta holdings u.s. inc.</t>
  </si>
  <si>
    <t>bluegrass solar</t>
  </si>
  <si>
    <t>bluegrass solar, llc</t>
  </si>
  <si>
    <t>westmoreland county solar project</t>
  </si>
  <si>
    <t>westmoreland county solar project, llc</t>
  </si>
  <si>
    <t>desert star hybrid</t>
  </si>
  <si>
    <t>whitetail solar 2</t>
  </si>
  <si>
    <t>whitetail solar 3</t>
  </si>
  <si>
    <t>johnson corner solar 1</t>
  </si>
  <si>
    <t>willis battery storage</t>
  </si>
  <si>
    <t>new york power authority</t>
  </si>
  <si>
    <t>bingham solar, llc</t>
  </si>
  <si>
    <t>temperance solar, llc</t>
  </si>
  <si>
    <t>wister solar</t>
  </si>
  <si>
    <t>llagas energy storage</t>
  </si>
  <si>
    <t>elk hill solar 1</t>
  </si>
  <si>
    <t>ben moreell solar farm</t>
  </si>
  <si>
    <t>conductive power</t>
  </si>
  <si>
    <t>pleasant hill pv1</t>
  </si>
  <si>
    <t>sr odom</t>
  </si>
  <si>
    <t>odom solar, llc</t>
  </si>
  <si>
    <t>hecate energy gedney hill</t>
  </si>
  <si>
    <t>hecate energy gedney hill llc</t>
  </si>
  <si>
    <t>johanna energy center, llc</t>
  </si>
  <si>
    <t>santa ana storage 1</t>
  </si>
  <si>
    <t>depue holdings, llc</t>
  </si>
  <si>
    <t>suneast valley solar project</t>
  </si>
  <si>
    <t>suneast valley solar llc</t>
  </si>
  <si>
    <t>suneast grassy knoll solar project</t>
  </si>
  <si>
    <t>suneast grassy knoll solar llc</t>
  </si>
  <si>
    <t>suneast limestone solar project</t>
  </si>
  <si>
    <t>suneast limestone solar llc</t>
  </si>
  <si>
    <t>suneast fariway solar project</t>
  </si>
  <si>
    <t>suneast fairway solar llc</t>
  </si>
  <si>
    <t>suneast highview solar project</t>
  </si>
  <si>
    <t>suneast highview solar llc</t>
  </si>
  <si>
    <t>suneast hilltop solar project</t>
  </si>
  <si>
    <t>suneast hilltop solar llc</t>
  </si>
  <si>
    <t>milo pv - bd solar 1 llc</t>
  </si>
  <si>
    <t>bd solar 1 llc</t>
  </si>
  <si>
    <t>suneast flat hill solar project</t>
  </si>
  <si>
    <t>suneast flat hill solar llc</t>
  </si>
  <si>
    <t>rooney ranch</t>
  </si>
  <si>
    <t>rooney ranch, llc</t>
  </si>
  <si>
    <t>rawhide prairie solar hybrid</t>
  </si>
  <si>
    <t>co buffalo flats llc</t>
  </si>
  <si>
    <t>university solar, llc</t>
  </si>
  <si>
    <t>aes distributed energy</t>
  </si>
  <si>
    <t>cd4</t>
  </si>
  <si>
    <t>soda lake 3</t>
  </si>
  <si>
    <t>amor ix, llc</t>
  </si>
  <si>
    <t>pinson solar farm</t>
  </si>
  <si>
    <t>johnson development associates, inc.</t>
  </si>
  <si>
    <t>east nash pv2</t>
  </si>
  <si>
    <t>taos mesa energy facility hybrid</t>
  </si>
  <si>
    <t>taos mesa energy facility, llc</t>
  </si>
  <si>
    <t>aes kekaha solar, llc hybrid</t>
  </si>
  <si>
    <t>caden energix hickory llc</t>
  </si>
  <si>
    <t>oe_az1</t>
  </si>
  <si>
    <t>az solar 1, llc</t>
  </si>
  <si>
    <t>valero wilmington cogeneration plant</t>
  </si>
  <si>
    <t>valero wilmington</t>
  </si>
  <si>
    <t>north valley</t>
  </si>
  <si>
    <t>oakboro pv1</t>
  </si>
  <si>
    <t>chevron - lost hills hybrid</t>
  </si>
  <si>
    <t>gsrp</t>
  </si>
  <si>
    <t>west river solar, llc</t>
  </si>
  <si>
    <t>central 40</t>
  </si>
  <si>
    <t>central 40, llc</t>
  </si>
  <si>
    <t>fl solar 4, llc</t>
  </si>
  <si>
    <t>hallmark</t>
  </si>
  <si>
    <t>cerro gordo wind farm</t>
  </si>
  <si>
    <t>prineville solar energy llc</t>
  </si>
  <si>
    <t>vppsa project 10</t>
  </si>
  <si>
    <t>panther creek wind project</t>
  </si>
  <si>
    <t>illinois winds llc</t>
  </si>
  <si>
    <t>highest power solar, llc</t>
  </si>
  <si>
    <t>sanford solar</t>
  </si>
  <si>
    <t>sanford airport solar, llc</t>
  </si>
  <si>
    <t>bluestone solar</t>
  </si>
  <si>
    <t>bluestone farm solar, llc</t>
  </si>
  <si>
    <t>whitehorn solar</t>
  </si>
  <si>
    <t>whitehorn solar, llc</t>
  </si>
  <si>
    <t>el sol bess</t>
  </si>
  <si>
    <t>iris solar llc</t>
  </si>
  <si>
    <t>britton solar energy center</t>
  </si>
  <si>
    <t>nmrd data center, llc</t>
  </si>
  <si>
    <t>palomino solar</t>
  </si>
  <si>
    <t>palomino solar, llc</t>
  </si>
  <si>
    <t>crossroads solar (pa)</t>
  </si>
  <si>
    <t>crossroads solar, llc</t>
  </si>
  <si>
    <t>lick creek solar, llc</t>
  </si>
  <si>
    <t>partin solar</t>
  </si>
  <si>
    <t>partin solar, llc</t>
  </si>
  <si>
    <t>raceway solar</t>
  </si>
  <si>
    <t>freepoint commodities llc</t>
  </si>
  <si>
    <t>troy solar</t>
  </si>
  <si>
    <t>southern indiana gas &amp; elec co</t>
  </si>
  <si>
    <t>brightside</t>
  </si>
  <si>
    <t>corriedale wind energy</t>
  </si>
  <si>
    <t>black hills service company llc</t>
  </si>
  <si>
    <t>camino solar</t>
  </si>
  <si>
    <t>encino solar energy center</t>
  </si>
  <si>
    <t>grifton pv2</t>
  </si>
  <si>
    <t>oe_ga3</t>
  </si>
  <si>
    <t>ga solar 3, llc</t>
  </si>
  <si>
    <t>durrance solar</t>
  </si>
  <si>
    <t>durrance</t>
  </si>
  <si>
    <t>bakeoven solar</t>
  </si>
  <si>
    <t>sugar solar, llc</t>
  </si>
  <si>
    <t>kruger energy mantura solar, llc</t>
  </si>
  <si>
    <t>aes waikoloa solar hybrid</t>
  </si>
  <si>
    <t>turquoise nevada, llc</t>
  </si>
  <si>
    <t>otter creek solar</t>
  </si>
  <si>
    <t>otter creek solar llc</t>
  </si>
  <si>
    <t>cal flats bess</t>
  </si>
  <si>
    <t>cal flats bess, llc</t>
  </si>
  <si>
    <t>tate &amp; lyle loudon plant</t>
  </si>
  <si>
    <t>tate and lyle ingredients, llc</t>
  </si>
  <si>
    <t>point wind</t>
  </si>
  <si>
    <t>tehachapi plains wind, llc</t>
  </si>
  <si>
    <t>hawtree solar</t>
  </si>
  <si>
    <t>hawtree creek farm solar, llc</t>
  </si>
  <si>
    <t>lily solar</t>
  </si>
  <si>
    <t>x-elio north america inc</t>
  </si>
  <si>
    <t>titan solar 1 (ca)</t>
  </si>
  <si>
    <t>titan solar 1, llc</t>
  </si>
  <si>
    <t>millican solar energy llc</t>
  </si>
  <si>
    <t>midlands</t>
  </si>
  <si>
    <t>fairbanks wind park</t>
  </si>
  <si>
    <t>weaver wind</t>
  </si>
  <si>
    <t>longroad energy services llc</t>
  </si>
  <si>
    <t>discovery solar center</t>
  </si>
  <si>
    <t>sabal palm solar center</t>
  </si>
  <si>
    <t>harmony solar</t>
  </si>
  <si>
    <t>harmony florida solar llc</t>
  </si>
  <si>
    <t>taylor creek solar</t>
  </si>
  <si>
    <t>taylor creek solar llc</t>
  </si>
  <si>
    <t>blue indigo</t>
  </si>
  <si>
    <t>gulf power blue indigo energy</t>
  </si>
  <si>
    <t>gulf power co</t>
  </si>
  <si>
    <t>santa fe solar power plant</t>
  </si>
  <si>
    <t>twin rivers solar power plant</t>
  </si>
  <si>
    <t>cabin point solar center</t>
  </si>
  <si>
    <t>cabin point solar center llc</t>
  </si>
  <si>
    <t>westminister nc</t>
  </si>
  <si>
    <t>allora solar, llc</t>
  </si>
  <si>
    <t>centerfield cooper solar, llc</t>
  </si>
  <si>
    <t>gunsight solar, llc</t>
  </si>
  <si>
    <t>trent river solar, llc</t>
  </si>
  <si>
    <t>lone tree wind, llc</t>
  </si>
  <si>
    <t>whitetail solar 1</t>
  </si>
  <si>
    <t>sand hill a</t>
  </si>
  <si>
    <t>sand hill a, llc</t>
  </si>
  <si>
    <t>twittys creek solar, llc</t>
  </si>
  <si>
    <t>alchemy renewable energy</t>
  </si>
  <si>
    <t>richwoods renewable energy center hybrid</t>
  </si>
  <si>
    <t>ameren missouri</t>
  </si>
  <si>
    <t>oasis alta</t>
  </si>
  <si>
    <t>oasis alta, llc</t>
  </si>
  <si>
    <t>king csg</t>
  </si>
  <si>
    <t>tpe king solar holdings1 llc</t>
  </si>
  <si>
    <t>myrtle solar</t>
  </si>
  <si>
    <t>elk hill solar 2</t>
  </si>
  <si>
    <t>caden energix pamplin llc</t>
  </si>
  <si>
    <t>hannibal - oakwood substation</t>
  </si>
  <si>
    <t>hannibal board of public works power plant</t>
  </si>
  <si>
    <t>logansport solar</t>
  </si>
  <si>
    <t>byu central heating plant</t>
  </si>
  <si>
    <t>brigham young university (byu)</t>
  </si>
  <si>
    <t>oxy renewable energy - goldsmith</t>
  </si>
  <si>
    <t>oxy renewable energy llc</t>
  </si>
  <si>
    <t>sand hill b</t>
  </si>
  <si>
    <t>sand hill b, llc</t>
  </si>
  <si>
    <t>john paul jones</t>
  </si>
  <si>
    <t>dflex power, llc</t>
  </si>
  <si>
    <t>nutmeg solar</t>
  </si>
  <si>
    <t>nutmeg solar llc</t>
  </si>
  <si>
    <t>caden energix rives road llc</t>
  </si>
  <si>
    <t>imeson solar</t>
  </si>
  <si>
    <t>imeson solar farm llc</t>
  </si>
  <si>
    <t>garrett solar</t>
  </si>
  <si>
    <t>solv inc.</t>
  </si>
  <si>
    <t>duus solar, llc</t>
  </si>
  <si>
    <t>firwood solar, llc</t>
  </si>
  <si>
    <t>rush springs energy storage (ba)</t>
  </si>
  <si>
    <t>rush springs energy storage</t>
  </si>
  <si>
    <t>cherry blossom solar llc</t>
  </si>
  <si>
    <t>cbh lessor llc</t>
  </si>
  <si>
    <t>pa solar park ii</t>
  </si>
  <si>
    <t>mohave electric cooperative at joy lane</t>
  </si>
  <si>
    <t>constellation solar arizona 2, llc</t>
  </si>
  <si>
    <t>goleta grid resiliency</t>
  </si>
  <si>
    <t>enel bella energy storage, llc</t>
  </si>
  <si>
    <t>suntex solar, llc</t>
  </si>
  <si>
    <t>rock garden solar, llc</t>
  </si>
  <si>
    <t>rock garden, llc</t>
  </si>
  <si>
    <t>alkali solar, llc</t>
  </si>
  <si>
    <t>west hines solar i, llc</t>
  </si>
  <si>
    <t>riley</t>
  </si>
  <si>
    <t>riley solar i llc</t>
  </si>
  <si>
    <t>fort rock iv</t>
  </si>
  <si>
    <t>fort rock solar iv llc</t>
  </si>
  <si>
    <t>gd hopkinton main i, llc</t>
  </si>
  <si>
    <t>fort valley state university solar</t>
  </si>
  <si>
    <t>silverstrand grid energy storage system</t>
  </si>
  <si>
    <t>silverstrand grid, llc</t>
  </si>
  <si>
    <t>gibson-steu</t>
  </si>
  <si>
    <t>abundant solar power inc.</t>
  </si>
  <si>
    <t>montclair state university cogen</t>
  </si>
  <si>
    <t>umm energy partners llc.</t>
  </si>
  <si>
    <t>utica renewable energy center hybrid</t>
  </si>
  <si>
    <t>green city renewable energy center hybrid</t>
  </si>
  <si>
    <t>kings plaza total energy plant (tep)</t>
  </si>
  <si>
    <t>veolia north america</t>
  </si>
  <si>
    <t>wildflower solar 1</t>
  </si>
  <si>
    <t>monroe solar farm, llc</t>
  </si>
  <si>
    <t>griffin solar</t>
  </si>
  <si>
    <t>ransomville solar 1, llc</t>
  </si>
  <si>
    <t>shakespeare solar</t>
  </si>
  <si>
    <t>shakespeare solar, llc</t>
  </si>
  <si>
    <t>plott hound solar</t>
  </si>
  <si>
    <t>plott hound solar, llc</t>
  </si>
  <si>
    <t>carolina lily solar</t>
  </si>
  <si>
    <t>carolina lily solar, llc</t>
  </si>
  <si>
    <t>ray wilson solar</t>
  </si>
  <si>
    <t>ray wilson solar, llc</t>
  </si>
  <si>
    <t>w. orange rd solar llc</t>
  </si>
  <si>
    <t>wilbur woods solar llc</t>
  </si>
  <si>
    <t>allis medina solar llc csg</t>
  </si>
  <si>
    <t>west street solar 1 llc</t>
  </si>
  <si>
    <t>aero haven solar</t>
  </si>
  <si>
    <t>aero haven solar llc</t>
  </si>
  <si>
    <t>middleton solar park</t>
  </si>
  <si>
    <t>hg solar development, llc</t>
  </si>
  <si>
    <t>ny 26 carthage csg</t>
  </si>
  <si>
    <t>standard solar</t>
  </si>
  <si>
    <t>wheaton-steu</t>
  </si>
  <si>
    <t>strider solar, llc</t>
  </si>
  <si>
    <t>south windsor fuel cell</t>
  </si>
  <si>
    <t>south energy investments llc</t>
  </si>
  <si>
    <t>aulander hwy 42 solar, llc</t>
  </si>
  <si>
    <t>lansing renewables, llc</t>
  </si>
  <si>
    <t>hales mills solar, llc</t>
  </si>
  <si>
    <t>owlville creek solar 2, llc</t>
  </si>
  <si>
    <t>owlville creek solar, llc</t>
  </si>
  <si>
    <t>gssp schneider llc</t>
  </si>
  <si>
    <t>green street power partners</t>
  </si>
  <si>
    <t>saratoga solar llc</t>
  </si>
  <si>
    <t>esa hamlet nc , llc</t>
  </si>
  <si>
    <t>esa hamlet nc llc</t>
  </si>
  <si>
    <t>atood solar iv, llc</t>
  </si>
  <si>
    <t>greenwich solar 1, llc</t>
  </si>
  <si>
    <t>1001 ebenezer church solar</t>
  </si>
  <si>
    <t>1001 ebenezer church solar, llc</t>
  </si>
  <si>
    <t>lang solar farm</t>
  </si>
  <si>
    <t>lang solar farm, llc</t>
  </si>
  <si>
    <t>rock county wind fuel, llc</t>
  </si>
  <si>
    <t>mohea solar energy center, llc</t>
  </si>
  <si>
    <t>choctaw nation solar farm</t>
  </si>
  <si>
    <t>chickasaw nation solar farm</t>
  </si>
  <si>
    <t>sturbridge road solar</t>
  </si>
  <si>
    <t>sturbridge road solar farm, llc</t>
  </si>
  <si>
    <t>eros solar, llc</t>
  </si>
  <si>
    <t>sol systems</t>
  </si>
  <si>
    <t>ventura solar, llc</t>
  </si>
  <si>
    <t>poet biorefining - jewell</t>
  </si>
  <si>
    <t>pilot mountain solar, llc</t>
  </si>
  <si>
    <t>nes olympos</t>
  </si>
  <si>
    <t>benson solar, llc</t>
  </si>
  <si>
    <t>lane ii solar, llc</t>
  </si>
  <si>
    <t>fort calhoun community solar</t>
  </si>
  <si>
    <t>dg southwest solar portfolio 2019, llc</t>
  </si>
  <si>
    <t>fairfield pv - bd solar fairfield llc</t>
  </si>
  <si>
    <t>bd solar fairfield llc</t>
  </si>
  <si>
    <t>poet biorefining llc - corning</t>
  </si>
  <si>
    <t>poet biorefining - gowrie</t>
  </si>
  <si>
    <t>lincoln heights i</t>
  </si>
  <si>
    <t>eqx011 duane fuel cell</t>
  </si>
  <si>
    <t>2016 esa project company, llc</t>
  </si>
  <si>
    <t>partridgeville hybrid csg</t>
  </si>
  <si>
    <t>partridgeville road solar 1, llc</t>
  </si>
  <si>
    <t>dg iron mountain</t>
  </si>
  <si>
    <t>dg edison new jersey llc</t>
  </si>
  <si>
    <t>poet biorefining - chancellor</t>
  </si>
  <si>
    <t>poet biorefining- chancellor</t>
  </si>
  <si>
    <t>acm - midtown thermal</t>
  </si>
  <si>
    <t>acm energy, llc</t>
  </si>
  <si>
    <t>syncarpha northampton hybrid</t>
  </si>
  <si>
    <t>syncarpha northampton, llc</t>
  </si>
  <si>
    <t>ecp uptown campus</t>
  </si>
  <si>
    <t>ecp uptown campus llc</t>
  </si>
  <si>
    <t>norwalk hospital plant</t>
  </si>
  <si>
    <t>norwalk hospital</t>
  </si>
  <si>
    <t>red lake falls community hybrid</t>
  </si>
  <si>
    <t>ces agawam tuckahoe solar hybrid</t>
  </si>
  <si>
    <t>consolidated edison solutions inc</t>
  </si>
  <si>
    <t>omtanke solar</t>
  </si>
  <si>
    <t>dg south carolina solar, llc</t>
  </si>
  <si>
    <t>st.joseph's regional medical center</t>
  </si>
  <si>
    <t>poet biorefining - shelbyville</t>
  </si>
  <si>
    <t>poet biorefing- shelbyville</t>
  </si>
  <si>
    <t>essex county correctional facility cogen</t>
  </si>
  <si>
    <t>dg amp 1048 wadsworth</t>
  </si>
  <si>
    <t>dg amp solar, llc</t>
  </si>
  <si>
    <t>whitegrass no. 1</t>
  </si>
  <si>
    <t>open mountain energy llc.</t>
  </si>
  <si>
    <t>solvay solar</t>
  </si>
  <si>
    <t>west deptford distributed solar, llc</t>
  </si>
  <si>
    <t>camp atterbury microgrid hybrid</t>
  </si>
  <si>
    <t>augusta pv - bd solar augusta llc</t>
  </si>
  <si>
    <t>bd solar augusta llc</t>
  </si>
  <si>
    <t>mcdougle-mitchell solar project hybrid</t>
  </si>
  <si>
    <t>aoc, capitol power plant</t>
  </si>
  <si>
    <t>architect of the capitol, capitol power plant</t>
  </si>
  <si>
    <t>ced mason city wind</t>
  </si>
  <si>
    <t>syncarpha westminster hybrid</t>
  </si>
  <si>
    <t>syncarpha westminster, llc</t>
  </si>
  <si>
    <t>annese solar project hybrid</t>
  </si>
  <si>
    <t>poet biorefining - marion, llc</t>
  </si>
  <si>
    <t>syncarpha northbridge ii hybrid</t>
  </si>
  <si>
    <t>syncarpha northbridge ii, llc</t>
  </si>
  <si>
    <t>finchville solar, llc hybrid</t>
  </si>
  <si>
    <t>pohatcong solar farm</t>
  </si>
  <si>
    <t>ibm solar</t>
  </si>
  <si>
    <t>dg colorado solar, llc</t>
  </si>
  <si>
    <t>randall solar project hybrid</t>
  </si>
  <si>
    <t>williamsville hybrid</t>
  </si>
  <si>
    <t>williamsville road llc</t>
  </si>
  <si>
    <t>swm fuel cell</t>
  </si>
  <si>
    <t>yaphank fuel cell park, llc</t>
  </si>
  <si>
    <t>sierra pacific industries (2042-rd)</t>
  </si>
  <si>
    <t>sierra pacific industries inc</t>
  </si>
  <si>
    <t>cisco</t>
  </si>
  <si>
    <t>ryan road solar llc hybrid</t>
  </si>
  <si>
    <t>syncarpha blandford hybrid csg</t>
  </si>
  <si>
    <t>syncarpha blandford, llc</t>
  </si>
  <si>
    <t>asheville-rock hill battery</t>
  </si>
  <si>
    <t>syncarpha millbury hybrid</t>
  </si>
  <si>
    <t>syncarpha millbury, llc</t>
  </si>
  <si>
    <t>syncarpha northbridge i hybrid</t>
  </si>
  <si>
    <t>syncarpha northbridge i, llc</t>
  </si>
  <si>
    <t>syncarpha puddon i hybrid</t>
  </si>
  <si>
    <t>syncarpha puddon i, llc</t>
  </si>
  <si>
    <t>syncarpha puddon ii hybrid</t>
  </si>
  <si>
    <t>syncarpha puddon ii, llc</t>
  </si>
  <si>
    <t>rt 52 walden solar 1, llc hybrid</t>
  </si>
  <si>
    <t>hwy 158 pv</t>
  </si>
  <si>
    <t>oxford pv - bd solar oxford llc</t>
  </si>
  <si>
    <t>bd solar oxford llc</t>
  </si>
  <si>
    <t>jacobi medical center</t>
  </si>
  <si>
    <t>hopkins hill csg</t>
  </si>
  <si>
    <t>tpe hopkins solar holdings1 llc</t>
  </si>
  <si>
    <t>lakehurst solar</t>
  </si>
  <si>
    <t>tpe whitney solar, llc</t>
  </si>
  <si>
    <t>starvation</t>
  </si>
  <si>
    <t>starvation solar i, llc</t>
  </si>
  <si>
    <t>fort rock i</t>
  </si>
  <si>
    <t>fort rock solar i, llc</t>
  </si>
  <si>
    <t>kruger energy hertford, llc</t>
  </si>
  <si>
    <t>mars solar</t>
  </si>
  <si>
    <t>porcher csg</t>
  </si>
  <si>
    <t>sunshare management</t>
  </si>
  <si>
    <t>New EIA 2019; under 5MW not mapped</t>
  </si>
  <si>
    <t>dedeaux</t>
  </si>
  <si>
    <t>vs dedeaux llc</t>
  </si>
  <si>
    <t>greenville</t>
  </si>
  <si>
    <t>terraform arcadia</t>
  </si>
  <si>
    <t>vidalia water treatment plant</t>
  </si>
  <si>
    <t>novel brooten solar csg</t>
  </si>
  <si>
    <t>novel brooten solar llc csg</t>
  </si>
  <si>
    <t>novel reber solar csg</t>
  </si>
  <si>
    <t>rea investments, llc</t>
  </si>
  <si>
    <t>novel historical society solar csg</t>
  </si>
  <si>
    <t>novel herber solar csg</t>
  </si>
  <si>
    <t>novel herber solar llc csg</t>
  </si>
  <si>
    <t>novel herickhoff solar csg</t>
  </si>
  <si>
    <t>novel herickhoff solar llc csg</t>
  </si>
  <si>
    <t>novel decook solar csg</t>
  </si>
  <si>
    <t>novel decook solar llc csg</t>
  </si>
  <si>
    <t>novel schmoll farms solar csg</t>
  </si>
  <si>
    <t>novel schmoll farms solar llc csg</t>
  </si>
  <si>
    <t>novel pederson solar csg</t>
  </si>
  <si>
    <t>novel pederson solar llc csg</t>
  </si>
  <si>
    <t>novel jewison solar csg</t>
  </si>
  <si>
    <t>novel jewison solar llc csg</t>
  </si>
  <si>
    <t>novel byron solar csg</t>
  </si>
  <si>
    <t>novel byron solar llc csg</t>
  </si>
  <si>
    <t>novel kanewischer solar csg</t>
  </si>
  <si>
    <t>novel kanewischer solar llc csg</t>
  </si>
  <si>
    <t>novel bartel solar csg</t>
  </si>
  <si>
    <t>novel bartel solar llc csg</t>
  </si>
  <si>
    <t>novel haley solar csg</t>
  </si>
  <si>
    <t>novel haley solar llc csg</t>
  </si>
  <si>
    <t>novel holmquist solar csg</t>
  </si>
  <si>
    <t>novel holmquist solar llc csg</t>
  </si>
  <si>
    <t>novel mndot solar csg</t>
  </si>
  <si>
    <t>novel mndot solar llc csg</t>
  </si>
  <si>
    <t>novel winegar partnership solar csg</t>
  </si>
  <si>
    <t>novel peter solar csg</t>
  </si>
  <si>
    <t>novel peter solar llc csg</t>
  </si>
  <si>
    <t>novel benedix solar csg</t>
  </si>
  <si>
    <t>novel benedix solar llc csg</t>
  </si>
  <si>
    <t>green lake solar</t>
  </si>
  <si>
    <t>heritage sustainable energy. llc</t>
  </si>
  <si>
    <t>tclp solar phase 1</t>
  </si>
  <si>
    <t>fastsun 19 csg</t>
  </si>
  <si>
    <t>fastsun 18 csg</t>
  </si>
  <si>
    <t>fastsun 13 csg</t>
  </si>
  <si>
    <t>fastsun 14 csg</t>
  </si>
  <si>
    <t>fastsun 11 csg</t>
  </si>
  <si>
    <t>fastsun 10 csg</t>
  </si>
  <si>
    <t>fastsun 8 csg</t>
  </si>
  <si>
    <t>fastsun 9 csg</t>
  </si>
  <si>
    <t>fastsun 3 csg</t>
  </si>
  <si>
    <t>fastsun 7 csg</t>
  </si>
  <si>
    <t>fastsun 5 csg</t>
  </si>
  <si>
    <t>fastsun 1 csg</t>
  </si>
  <si>
    <t>dakota community solar one llc csg</t>
  </si>
  <si>
    <t>madison energy holdings llc</t>
  </si>
  <si>
    <t>douglas todd community solar one llc csg</t>
  </si>
  <si>
    <t>meeker community solar one llc csg</t>
  </si>
  <si>
    <t>mcleod community solar one llc csg</t>
  </si>
  <si>
    <t>nicollet community solar one llc</t>
  </si>
  <si>
    <t>stearns community solar one llc csg</t>
  </si>
  <si>
    <t>sherburne community solar one llc csg</t>
  </si>
  <si>
    <t>uss haven solar llc csg</t>
  </si>
  <si>
    <t>uss white cloud llc csg</t>
  </si>
  <si>
    <t>uss westeros solar llc csg</t>
  </si>
  <si>
    <t>uss sunrise solar llc csg</t>
  </si>
  <si>
    <t>uss milkweed solar llc csg</t>
  </si>
  <si>
    <t>uss greenhouse solar llc csg</t>
  </si>
  <si>
    <t>uss mayhew solar llc csg</t>
  </si>
  <si>
    <t>uss cheyenne solar llc csg</t>
  </si>
  <si>
    <t>uss midtown solar llc csg</t>
  </si>
  <si>
    <t>uss monarch solar llc csg</t>
  </si>
  <si>
    <t>uss turkey solar llc csg</t>
  </si>
  <si>
    <t>uss solar sources llc csg</t>
  </si>
  <si>
    <t>uss christoffer solar llc csg</t>
  </si>
  <si>
    <t>uss buckaroo solar llc csg</t>
  </si>
  <si>
    <t>uss horne north solar llc csg</t>
  </si>
  <si>
    <t>uss horne south solar llc csg</t>
  </si>
  <si>
    <t>uss jj clay solar llc csg</t>
  </si>
  <si>
    <t>uss verde solar llc csg</t>
  </si>
  <si>
    <t>uss cougar solar llc csg</t>
  </si>
  <si>
    <t>uss flower solar llc csg</t>
  </si>
  <si>
    <t>uss all in solar llc csg</t>
  </si>
  <si>
    <t>uss all in solar llc</t>
  </si>
  <si>
    <t>tom sifers solar</t>
  </si>
  <si>
    <t>mountain parks services, inc.</t>
  </si>
  <si>
    <t>whiskey hill solar</t>
  </si>
  <si>
    <t>uss reindeer solar llc csg</t>
  </si>
  <si>
    <t>uss reindeer solar llc</t>
  </si>
  <si>
    <t>uss bush solar llc csg</t>
  </si>
  <si>
    <t>uss bush solar llc</t>
  </si>
  <si>
    <t>uss hancock solar llc csg</t>
  </si>
  <si>
    <t>uss hancock solar</t>
  </si>
  <si>
    <t>uss pheasant solar llc</t>
  </si>
  <si>
    <t>uss kvpv solar llc</t>
  </si>
  <si>
    <t>uss kass solar llc</t>
  </si>
  <si>
    <t>uss chariot solar llc</t>
  </si>
  <si>
    <t>hartmann project csg</t>
  </si>
  <si>
    <t>hartmann community solar llc</t>
  </si>
  <si>
    <t>e. goenner project csg</t>
  </si>
  <si>
    <t>e. goenner community solar llc</t>
  </si>
  <si>
    <t>prawer project csg</t>
  </si>
  <si>
    <t>prawer community solar llc</t>
  </si>
  <si>
    <t>schwinghamer project csg</t>
  </si>
  <si>
    <t>schwinghamer community solar llc</t>
  </si>
  <si>
    <t>stag st. paul project csg</t>
  </si>
  <si>
    <t>stag st. paul community solar llc</t>
  </si>
  <si>
    <t>linden 01 csg</t>
  </si>
  <si>
    <t>linden 02 csg</t>
  </si>
  <si>
    <t>linden 03 csg</t>
  </si>
  <si>
    <t>bergenmand solar partners, llc mahwah</t>
  </si>
  <si>
    <t>vanguard energy partners, llc</t>
  </si>
  <si>
    <t>uss dot com solar llc csg</t>
  </si>
  <si>
    <t>uss dot com solar llc</t>
  </si>
  <si>
    <t>uss b&amp;b solar llc csg</t>
  </si>
  <si>
    <t>uss zanzibar solar llc csg</t>
  </si>
  <si>
    <t>uss zanzibar solar llc</t>
  </si>
  <si>
    <t>uss water town solar llc csg</t>
  </si>
  <si>
    <t>uss water town solar llc</t>
  </si>
  <si>
    <t>uss water fowl solar llc csg</t>
  </si>
  <si>
    <t>uss water fowl solar llc</t>
  </si>
  <si>
    <t>uss water city solar llc csg</t>
  </si>
  <si>
    <t>uss water city solar llc</t>
  </si>
  <si>
    <t>uss steamboat solar llc csg</t>
  </si>
  <si>
    <t>sherman solar</t>
  </si>
  <si>
    <t>jackson solar (ct)</t>
  </si>
  <si>
    <t>novel debra solar llc csg</t>
  </si>
  <si>
    <t>novel debra solar llc</t>
  </si>
  <si>
    <t>novel loren solar llc csg</t>
  </si>
  <si>
    <t>novel loren solar llc</t>
  </si>
  <si>
    <t>novel wayne solar llc csg</t>
  </si>
  <si>
    <t>novel wayne solar llc</t>
  </si>
  <si>
    <t>cannon garden solar</t>
  </si>
  <si>
    <t>cannon garden llc</t>
  </si>
  <si>
    <t>plainfield solar 2</t>
  </si>
  <si>
    <t>barneveld solar</t>
  </si>
  <si>
    <t>allium community solar garden, llc</t>
  </si>
  <si>
    <t>aster community solar garden, llc</t>
  </si>
  <si>
    <t>westport community solar, llc</t>
  </si>
  <si>
    <t>marigold community solar garden, llc</t>
  </si>
  <si>
    <t>honeysuckle solar, llc</t>
  </si>
  <si>
    <t>snowdrop solar, llc</t>
  </si>
  <si>
    <t>lantana solar, llc</t>
  </si>
  <si>
    <t>hyacinth solar, llc</t>
  </si>
  <si>
    <t>coral bells solar, llc</t>
  </si>
  <si>
    <t>primrose solar, llc</t>
  </si>
  <si>
    <t>kerria solar, llc</t>
  </si>
  <si>
    <t>gladiolus solar, llc</t>
  </si>
  <si>
    <t>geranium solar, llc</t>
  </si>
  <si>
    <t>bellflower solar, llc</t>
  </si>
  <si>
    <t>iris solar, llc (mn)</t>
  </si>
  <si>
    <t>sutton solar 2, llc</t>
  </si>
  <si>
    <t>ticket network south windsor</t>
  </si>
  <si>
    <t>entersolar</t>
  </si>
  <si>
    <t>corbin russwin phase 3 berlin</t>
  </si>
  <si>
    <t>medline ind. phase 2 tracy</t>
  </si>
  <si>
    <t>niagara bottling stockton</t>
  </si>
  <si>
    <t>strandness garden</t>
  </si>
  <si>
    <t>strandness garden llc</t>
  </si>
  <si>
    <t>cp middletown solar i llc</t>
  </si>
  <si>
    <t>cp middletown solar ii llc</t>
  </si>
  <si>
    <t>goodhue community solar one llc csg</t>
  </si>
  <si>
    <t>falls creek garden</t>
  </si>
  <si>
    <t>falls creek garden llc</t>
  </si>
  <si>
    <t>star garden</t>
  </si>
  <si>
    <t>star garden llc</t>
  </si>
  <si>
    <t>buffalo garden</t>
  </si>
  <si>
    <t>buffalo garden llc</t>
  </si>
  <si>
    <t>loon garden</t>
  </si>
  <si>
    <t>loon garden llc</t>
  </si>
  <si>
    <t>stearns solar i</t>
  </si>
  <si>
    <t>stearns solar i llc</t>
  </si>
  <si>
    <t>olinda trail solar</t>
  </si>
  <si>
    <t>olinda trail solar llc</t>
  </si>
  <si>
    <t>new munich solar</t>
  </si>
  <si>
    <t>new munich solar llc</t>
  </si>
  <si>
    <t>clara city solar</t>
  </si>
  <si>
    <t>clara city solar llc</t>
  </si>
  <si>
    <t>san diego zoo</t>
  </si>
  <si>
    <t>edf renewables distributed solutions, inc</t>
  </si>
  <si>
    <t>ltmua</t>
  </si>
  <si>
    <t>goodhue community solar three llc csg</t>
  </si>
  <si>
    <t>straight garden solar</t>
  </si>
  <si>
    <t>straight garden llc</t>
  </si>
  <si>
    <t>leven garden solar</t>
  </si>
  <si>
    <t>leven garden llc</t>
  </si>
  <si>
    <t>zumbro solar garden</t>
  </si>
  <si>
    <t>zumbro garden llc</t>
  </si>
  <si>
    <t>mud garden solar</t>
  </si>
  <si>
    <t>mud garden llc</t>
  </si>
  <si>
    <t>erin garden solar</t>
  </si>
  <si>
    <t>erin garden llc</t>
  </si>
  <si>
    <t>chub garden solar</t>
  </si>
  <si>
    <t>chub garden llc</t>
  </si>
  <si>
    <t>maston garden solar</t>
  </si>
  <si>
    <t>maston garden llc</t>
  </si>
  <si>
    <t>malmedal solar garden</t>
  </si>
  <si>
    <t>malmedal garden llc</t>
  </si>
  <si>
    <t>wollan garden solar</t>
  </si>
  <si>
    <t>wollan garden llc</t>
  </si>
  <si>
    <t>re-vfo llc</t>
  </si>
  <si>
    <t>roberds garden csg</t>
  </si>
  <si>
    <t>roberds garden llc</t>
  </si>
  <si>
    <t>clear garden csg</t>
  </si>
  <si>
    <t>clear garden llc</t>
  </si>
  <si>
    <t>jersey city dwp</t>
  </si>
  <si>
    <t>onyx asset services group</t>
  </si>
  <si>
    <t>winona community solar one llc</t>
  </si>
  <si>
    <t>goodhue community solar two llc</t>
  </si>
  <si>
    <t>houston/winona community solar one llc</t>
  </si>
  <si>
    <t>amazon_bld3</t>
  </si>
  <si>
    <t>solar star prime 1 llc</t>
  </si>
  <si>
    <t>enter solar</t>
  </si>
  <si>
    <t>arcadia solar, llc</t>
  </si>
  <si>
    <t>lange solar</t>
  </si>
  <si>
    <t>st. joseph's solar, llc csg</t>
  </si>
  <si>
    <t>38 degrees north, llc</t>
  </si>
  <si>
    <t>blair wire village solar, llc csg</t>
  </si>
  <si>
    <t>barton acres solar, llc csg</t>
  </si>
  <si>
    <t>cherry valley solar, llc csg</t>
  </si>
  <si>
    <t>jh solar, llc csg</t>
  </si>
  <si>
    <t>woodchuck solar, llc csg</t>
  </si>
  <si>
    <t>dudley river 3 solar, llc csg</t>
  </si>
  <si>
    <t>dudley river 2 solar, llc csg</t>
  </si>
  <si>
    <t>dudley river solar, llc csg</t>
  </si>
  <si>
    <t>ledeaux solar, llc csg</t>
  </si>
  <si>
    <t>cohasse solar, llc csg</t>
  </si>
  <si>
    <t>thunderbird generator (tbird)</t>
  </si>
  <si>
    <t>4 rivers electric cooperative inc.</t>
  </si>
  <si>
    <t>fastsun 4</t>
  </si>
  <si>
    <t>fastsun 21</t>
  </si>
  <si>
    <t>nyph - lawrence</t>
  </si>
  <si>
    <t>sr kersey ii</t>
  </si>
  <si>
    <t>sr kersey ii, llc</t>
  </si>
  <si>
    <t>palombo b solar, llc csg</t>
  </si>
  <si>
    <t>brooten csg1, llc</t>
  </si>
  <si>
    <t>brooten csg1 llc</t>
  </si>
  <si>
    <t>buffalo lake csg1, llc</t>
  </si>
  <si>
    <t>buffalo lake csg1 llc</t>
  </si>
  <si>
    <t>lowry csg2, llc</t>
  </si>
  <si>
    <t>lowry csg2 llc</t>
  </si>
  <si>
    <t>paynesville csg1, llc</t>
  </si>
  <si>
    <t>paynesville csg1 llc</t>
  </si>
  <si>
    <t>plato csg1, llc</t>
  </si>
  <si>
    <t>plato csg1 llc</t>
  </si>
  <si>
    <t>sacred heart csg1, llc</t>
  </si>
  <si>
    <t>sacred heart csg1 llc</t>
  </si>
  <si>
    <t>stewart csg1, llc</t>
  </si>
  <si>
    <t>stewart csg1 llc</t>
  </si>
  <si>
    <t>extreme san ignacio</t>
  </si>
  <si>
    <t>att ventura blvd</t>
  </si>
  <si>
    <t>dats</t>
  </si>
  <si>
    <t>advanced microgrid solutions</t>
  </si>
  <si>
    <t>lawrp</t>
  </si>
  <si>
    <t>uss grandpa solar</t>
  </si>
  <si>
    <t>hydra community solar garden, llc (csg)</t>
  </si>
  <si>
    <t>nhh004 winthrop fuel cell</t>
  </si>
  <si>
    <t>flodquist community solar llc</t>
  </si>
  <si>
    <t>siems solar project</t>
  </si>
  <si>
    <t>siems community solar llc</t>
  </si>
  <si>
    <t>schueler community solar</t>
  </si>
  <si>
    <t>schueler community solar llc</t>
  </si>
  <si>
    <t>paulson community (csg)</t>
  </si>
  <si>
    <t>paulson community solar llc</t>
  </si>
  <si>
    <t>laurel village (csg)</t>
  </si>
  <si>
    <t>laurel village community solar llc</t>
  </si>
  <si>
    <t>hertzberg community (csg)</t>
  </si>
  <si>
    <t>hertzberg community solar</t>
  </si>
  <si>
    <t>brenda luhman - csg</t>
  </si>
  <si>
    <t>brenda luhman community solar llc</t>
  </si>
  <si>
    <t>carlson community (csg)</t>
  </si>
  <si>
    <t>carlson community solar</t>
  </si>
  <si>
    <t>hammer community (csg)</t>
  </si>
  <si>
    <t>hammer community solar llc</t>
  </si>
  <si>
    <t>cranberry solar</t>
  </si>
  <si>
    <t>gwe cranberry solar rt, llc</t>
  </si>
  <si>
    <t>hayfield solar i llc</t>
  </si>
  <si>
    <t>novel energy solutions</t>
  </si>
  <si>
    <t>hayfield solar iii llc</t>
  </si>
  <si>
    <t>pipestone city solar llc</t>
  </si>
  <si>
    <t>uss bluff country solar</t>
  </si>
  <si>
    <t>uss viceroy solar llc</t>
  </si>
  <si>
    <t>uss solar way llc</t>
  </si>
  <si>
    <t>uss hubers solar llc</t>
  </si>
  <si>
    <t>sobania community solar llc</t>
  </si>
  <si>
    <t>svihel community solar llc</t>
  </si>
  <si>
    <t>studenski community solar llc</t>
  </si>
  <si>
    <t>stevens community solar llc</t>
  </si>
  <si>
    <t>rjc csg, llc</t>
  </si>
  <si>
    <t>hinterland csg, llc</t>
  </si>
  <si>
    <t>betcher csg 1, llc</t>
  </si>
  <si>
    <t>huneke csg 1, llc</t>
  </si>
  <si>
    <t>huneke csg 2, llc</t>
  </si>
  <si>
    <t>east brookfield main street solar llc</t>
  </si>
  <si>
    <t>esil-pfchicago 2, llc</t>
  </si>
  <si>
    <t>severson garden</t>
  </si>
  <si>
    <t>severson garden llc</t>
  </si>
  <si>
    <t>marion garden</t>
  </si>
  <si>
    <t>marion garden llc</t>
  </si>
  <si>
    <t>silver lake garden</t>
  </si>
  <si>
    <t>silver lake garden llc</t>
  </si>
  <si>
    <t>lyman garden</t>
  </si>
  <si>
    <t>lyman garden llc</t>
  </si>
  <si>
    <t>nicollet garden</t>
  </si>
  <si>
    <t>nicollet garden llc</t>
  </si>
  <si>
    <t>union garden</t>
  </si>
  <si>
    <t>union garden llc</t>
  </si>
  <si>
    <t>jefferson torresdale hospital</t>
  </si>
  <si>
    <t>pembroke lakes mall</t>
  </si>
  <si>
    <t>white marsh mall</t>
  </si>
  <si>
    <t>gohman community solar (csg)</t>
  </si>
  <si>
    <t>gohman community solar llc</t>
  </si>
  <si>
    <t>mohonasen central school district</t>
  </si>
  <si>
    <t>tesla inc.</t>
  </si>
  <si>
    <t>sr skylark c</t>
  </si>
  <si>
    <t>sr skylark c, llc</t>
  </si>
  <si>
    <t>pleasanton - amador valley high school</t>
  </si>
  <si>
    <t>westbound solar llc</t>
  </si>
  <si>
    <t>nhh003 clarkson fuel cell</t>
  </si>
  <si>
    <t>sheriff road</t>
  </si>
  <si>
    <t>sheriff rd solar llc</t>
  </si>
  <si>
    <t>montefiore nyack hospital</t>
  </si>
  <si>
    <t>jsr000 n mathilda fuel cell</t>
  </si>
  <si>
    <t>adirondack solar</t>
  </si>
  <si>
    <t>pettinos solar</t>
  </si>
  <si>
    <t>pettinos solar llc</t>
  </si>
  <si>
    <t>accp nj 1</t>
  </si>
  <si>
    <t>alticor inc - solar project</t>
  </si>
  <si>
    <t>solar star california lxiv, llc</t>
  </si>
  <si>
    <t>phelan pinon hills csd solar</t>
  </si>
  <si>
    <t>phelan pinon hills community services district</t>
  </si>
  <si>
    <t>city of rio rancho wwtp</t>
  </si>
  <si>
    <t>new mexico renewable development llc</t>
  </si>
  <si>
    <t>calabro airport south solar project</t>
  </si>
  <si>
    <t>agilitas energy, llc</t>
  </si>
  <si>
    <t>amazon_den2</t>
  </si>
  <si>
    <t>extreme via del oro</t>
  </si>
  <si>
    <t>baker</t>
  </si>
  <si>
    <t>cst001 mccarthy fuel cell</t>
  </si>
  <si>
    <t>kroger la habra</t>
  </si>
  <si>
    <t>ralph's grocery company</t>
  </si>
  <si>
    <t>camp san luis obispo</t>
  </si>
  <si>
    <t>scccd - clovis community college</t>
  </si>
  <si>
    <t>forefront power, llc</t>
  </si>
  <si>
    <t>reed road solar</t>
  </si>
  <si>
    <t>ac power</t>
  </si>
  <si>
    <t>ac power 1, llc</t>
  </si>
  <si>
    <t>granby solar, llc</t>
  </si>
  <si>
    <t>calabro airport north solar project</t>
  </si>
  <si>
    <t>pima community college nw</t>
  </si>
  <si>
    <t>soccd</t>
  </si>
  <si>
    <t>agt001 centerville fuel cell</t>
  </si>
  <si>
    <t>platteville solar csg, llc</t>
  </si>
  <si>
    <t>grossmont hs solar project</t>
  </si>
  <si>
    <t>solar star california lxxviii, llc</t>
  </si>
  <si>
    <t>brookfield wire company</t>
  </si>
  <si>
    <t>dynamic energy solutions, llc</t>
  </si>
  <si>
    <t>parking lot array</t>
  </si>
  <si>
    <t>cincinnati zoo &amp; botanical garden</t>
  </si>
  <si>
    <t>chanel piscataway rooftop</t>
  </si>
  <si>
    <t>435a bergen avenue</t>
  </si>
  <si>
    <t>galesburg solar array</t>
  </si>
  <si>
    <t>aep onsite partners</t>
  </si>
  <si>
    <t>bennett</t>
  </si>
  <si>
    <t>fresno hoover high school hybrid</t>
  </si>
  <si>
    <t>ub fuel cell</t>
  </si>
  <si>
    <t>clearway energy, inc</t>
  </si>
  <si>
    <t>moonlight packing - phase 2</t>
  </si>
  <si>
    <t>calcom energy</t>
  </si>
  <si>
    <t>montefiore-new rochelle</t>
  </si>
  <si>
    <t>tech square microgrid</t>
  </si>
  <si>
    <t>esil-pfchicago 3, llc</t>
  </si>
  <si>
    <t>cornillie 2 community (csg)</t>
  </si>
  <si>
    <t>cornillie 2 community solar llc</t>
  </si>
  <si>
    <t>lane ave solar llc</t>
  </si>
  <si>
    <t>square barn solar</t>
  </si>
  <si>
    <t>riverview solar</t>
  </si>
  <si>
    <t>highline services, llc</t>
  </si>
  <si>
    <t>sheridan school corporation solar</t>
  </si>
  <si>
    <t>johnson melloh solutions</t>
  </si>
  <si>
    <t>altamonte mall</t>
  </si>
  <si>
    <t>mtn. solar 1</t>
  </si>
  <si>
    <t>mtn. solar 2</t>
  </si>
  <si>
    <t>co li csg 1 - kamerra</t>
  </si>
  <si>
    <t>barrette outdoor living, inc.</t>
  </si>
  <si>
    <t>mtn. solar 3 csg</t>
  </si>
  <si>
    <t>thermo fisher</t>
  </si>
  <si>
    <t>igs cc, llc</t>
  </si>
  <si>
    <t>montefiore weiler (einstein) hospital</t>
  </si>
  <si>
    <t>fordham university</t>
  </si>
  <si>
    <t>mount sinai - brooklyn</t>
  </si>
  <si>
    <t>allergan</t>
  </si>
  <si>
    <t>long beach convention center</t>
  </si>
  <si>
    <t>igs fe trenton, llc</t>
  </si>
  <si>
    <t>st. mary's hospital for children</t>
  </si>
  <si>
    <t>eqx002 secaucus rd fuel cell</t>
  </si>
  <si>
    <t>scu000 el camino real fuel cell</t>
  </si>
  <si>
    <t>mount kisco landfill solar &amp; storage</t>
  </si>
  <si>
    <t>vacaville hospital</t>
  </si>
  <si>
    <t>ameresco</t>
  </si>
  <si>
    <t>richmond university medical center</t>
  </si>
  <si>
    <t>syncarpha el rito</t>
  </si>
  <si>
    <t>syncarpha el rito i, llc</t>
  </si>
  <si>
    <t>syncarpha questa</t>
  </si>
  <si>
    <t>syncarpha questa i, llc</t>
  </si>
  <si>
    <t>tippecanoe solar power plant</t>
  </si>
  <si>
    <t>francis scott key mall</t>
  </si>
  <si>
    <t>grand prix solar</t>
  </si>
  <si>
    <t>diamond properties</t>
  </si>
  <si>
    <t>fresno bullard high school hybrid</t>
  </si>
  <si>
    <t>nyu langone - orthopedic</t>
  </si>
  <si>
    <t>north central bronx hospital</t>
  </si>
  <si>
    <t>wyckoff heights medical center</t>
  </si>
  <si>
    <t>ksr053 cantara fuel cell</t>
  </si>
  <si>
    <t>lineage logistics solar</t>
  </si>
  <si>
    <t>dg illinois solar, llc</t>
  </si>
  <si>
    <t>bethlehem solar</t>
  </si>
  <si>
    <t>d'arrigo brothers - phase 4</t>
  </si>
  <si>
    <t>st. luke's cornwall hospital</t>
  </si>
  <si>
    <t>st. luke's cornwall hospital - newburgh</t>
  </si>
  <si>
    <t>lafayette 2 - mlk jr. hospital (mlk)</t>
  </si>
  <si>
    <t>orange street g1</t>
  </si>
  <si>
    <t>dunn road solar</t>
  </si>
  <si>
    <t>neighborhood power corp.</t>
  </si>
  <si>
    <t>sdm000 clarkson fuel cell</t>
  </si>
  <si>
    <t>m72 west solar</t>
  </si>
  <si>
    <t>conagra foods at st. elmo</t>
  </si>
  <si>
    <t>constellation solar illinois 2, llc</t>
  </si>
  <si>
    <t>harmony road solar</t>
  </si>
  <si>
    <t>hobart &amp; william smith college gates rd.</t>
  </si>
  <si>
    <t>colonial pipeline allentown chesterfield</t>
  </si>
  <si>
    <t>shelby solar array</t>
  </si>
  <si>
    <t>fresno sunnyside high school hybrid</t>
  </si>
  <si>
    <t>tickle creek solar</t>
  </si>
  <si>
    <t>california city</t>
  </si>
  <si>
    <t>lafayette 2 - internal services dept</t>
  </si>
  <si>
    <t>river valley solar</t>
  </si>
  <si>
    <t>mount hope east</t>
  </si>
  <si>
    <t>mount hope solar 1 llc</t>
  </si>
  <si>
    <t>timonium fairgrounds</t>
  </si>
  <si>
    <t>dg infineum</t>
  </si>
  <si>
    <t>dg linden new jersey llc</t>
  </si>
  <si>
    <t>east pulaski bess</t>
  </si>
  <si>
    <t>national grid</t>
  </si>
  <si>
    <t>esa four oaks 2 nc llc</t>
  </si>
  <si>
    <t>hollygrove csg</t>
  </si>
  <si>
    <t>guildlerland csg</t>
  </si>
  <si>
    <t>howland csg</t>
  </si>
  <si>
    <t>gifford csg</t>
  </si>
  <si>
    <t>czub csg</t>
  </si>
  <si>
    <t>mereand csg</t>
  </si>
  <si>
    <t>aegis csg</t>
  </si>
  <si>
    <t>kingsville csg</t>
  </si>
  <si>
    <t>mooseheart school solar</t>
  </si>
  <si>
    <t>upper marlboro 1 csg</t>
  </si>
  <si>
    <t>white csg</t>
  </si>
  <si>
    <t>frog hollow csg</t>
  </si>
  <si>
    <t>gibbons csg</t>
  </si>
  <si>
    <t>hannibal - water treatment plant</t>
  </si>
  <si>
    <t>hannibal - wastewater treatment plant</t>
  </si>
  <si>
    <t>dover csg</t>
  </si>
  <si>
    <t>howell csg</t>
  </si>
  <si>
    <t>strauss csg</t>
  </si>
  <si>
    <t>ellsworth i csg</t>
  </si>
  <si>
    <t>aes tonawanda solar llc</t>
  </si>
  <si>
    <t>cid solar (ca)</t>
  </si>
  <si>
    <t>dg california solar llc</t>
  </si>
  <si>
    <t>old court rd solar</t>
  </si>
  <si>
    <t>old court rd solar, llc</t>
  </si>
  <si>
    <t>limelight solar ii llc</t>
  </si>
  <si>
    <t>atood solar iii llc</t>
  </si>
  <si>
    <t>aga tag solar iii llc</t>
  </si>
  <si>
    <t>sydney solar</t>
  </si>
  <si>
    <t>dickinson solar (ct)</t>
  </si>
  <si>
    <t>penny hill solar</t>
  </si>
  <si>
    <t>meeks solar, llc</t>
  </si>
  <si>
    <t>woodsdale farm, llc</t>
  </si>
  <si>
    <t>100 brook hill drive solar</t>
  </si>
  <si>
    <t>232 long branch 29 solar i, llc</t>
  </si>
  <si>
    <t>harvest beulaville, llc</t>
  </si>
  <si>
    <t>bluefin origination 1</t>
  </si>
  <si>
    <t>bluefin origination 1, llc</t>
  </si>
  <si>
    <t>cubera solar, llc</t>
  </si>
  <si>
    <t>hope solar farm llc</t>
  </si>
  <si>
    <t>pearl ii</t>
  </si>
  <si>
    <t>macedon</t>
  </si>
  <si>
    <t>whittier</t>
  </si>
  <si>
    <t>williamson</t>
  </si>
  <si>
    <t>dgs central california womens facility</t>
  </si>
  <si>
    <t>bonefish solar</t>
  </si>
  <si>
    <t>bonefish solar, llc</t>
  </si>
  <si>
    <t>frederick county - landfill</t>
  </si>
  <si>
    <t>solar carver 3 hybrid</t>
  </si>
  <si>
    <t>solar carver 3, llc</t>
  </si>
  <si>
    <t>wor-wic community college - offsite</t>
  </si>
  <si>
    <t>spruce - wcmd - rubble ii</t>
  </si>
  <si>
    <t>spruce - wcmd - rubble i</t>
  </si>
  <si>
    <t>spruce - wcmd - creek</t>
  </si>
  <si>
    <t>spruce - wcmd - resh i</t>
  </si>
  <si>
    <t>samoset solar</t>
  </si>
  <si>
    <t>samoset solar, llc</t>
  </si>
  <si>
    <t>woodfields solar</t>
  </si>
  <si>
    <t>woodfields solar, llc</t>
  </si>
  <si>
    <t>ism solar dighton 2, llc csg</t>
  </si>
  <si>
    <t>incom solar, llc csg</t>
  </si>
  <si>
    <t>palombo solar, llc csg</t>
  </si>
  <si>
    <t>att north watney</t>
  </si>
  <si>
    <t>downey</t>
  </si>
  <si>
    <t>uss solar brick</t>
  </si>
  <si>
    <t>uss goodrich solar</t>
  </si>
  <si>
    <t>uss sycamore solar</t>
  </si>
  <si>
    <t>one patriot</t>
  </si>
  <si>
    <t>ced peoria solar</t>
  </si>
  <si>
    <t>bowden solar llc</t>
  </si>
  <si>
    <t>38dn power fund 1 llc</t>
  </si>
  <si>
    <t>msap 13</t>
  </si>
  <si>
    <t>msap 13, llc</t>
  </si>
  <si>
    <t>pg solar, llc</t>
  </si>
  <si>
    <t>freight line solar, llc</t>
  </si>
  <si>
    <t>holly swamp solar, llc</t>
  </si>
  <si>
    <t>eqx003 secaucus rd fuel cell</t>
  </si>
  <si>
    <t>ksr028 merced fuel cell</t>
  </si>
  <si>
    <t>augusta solar</t>
  </si>
  <si>
    <t>augusta solar, llc</t>
  </si>
  <si>
    <t>fogarty</t>
  </si>
  <si>
    <t>fogarty solar llc</t>
  </si>
  <si>
    <t>mount hope west</t>
  </si>
  <si>
    <t>mount hope solar 2 llc</t>
  </si>
  <si>
    <t>bluestone</t>
  </si>
  <si>
    <t>bluestone solar llc</t>
  </si>
  <si>
    <t>underhill</t>
  </si>
  <si>
    <t>underhill solar llc</t>
  </si>
  <si>
    <t>grabinski</t>
  </si>
  <si>
    <t>grabinski solar llc</t>
  </si>
  <si>
    <t>ballenger road solar a</t>
  </si>
  <si>
    <t>renewable properties, llc</t>
  </si>
  <si>
    <t>white horse solar a</t>
  </si>
  <si>
    <t>soscol ferry solar</t>
  </si>
  <si>
    <t>ny- csg- johnstown 2</t>
  </si>
  <si>
    <t>ny- csg- livingston 4</t>
  </si>
  <si>
    <t>illinois pv fulton 1 csg</t>
  </si>
  <si>
    <t>illinois pv fulton 1, llc</t>
  </si>
  <si>
    <t>ny - csg - ellsworth ii</t>
  </si>
  <si>
    <t>ced beecher sun solar</t>
  </si>
  <si>
    <t>ced hilltop solar</t>
  </si>
  <si>
    <t>medusa ny 1</t>
  </si>
  <si>
    <t>medusa ny 1, llc</t>
  </si>
  <si>
    <t>walden ny 1</t>
  </si>
  <si>
    <t>walden ny 1, llc</t>
  </si>
  <si>
    <t>westtown ny 2</t>
  </si>
  <si>
    <t>westtown ny 2, llc</t>
  </si>
  <si>
    <t>middletown ny 1</t>
  </si>
  <si>
    <t>middletown ny 1, llc</t>
  </si>
  <si>
    <t>westerlo ny 1</t>
  </si>
  <si>
    <t>westerlo ny 1, llc</t>
  </si>
  <si>
    <t>gspp gilman, llc</t>
  </si>
  <si>
    <t>mule creek state prison</t>
  </si>
  <si>
    <t>scccd - fresno community college</t>
  </si>
  <si>
    <t>uc santa cruz solar</t>
  </si>
  <si>
    <t>resource center</t>
  </si>
  <si>
    <t>msb investors, llc</t>
  </si>
  <si>
    <t>rafael solar</t>
  </si>
  <si>
    <t>rafael solar llc</t>
  </si>
  <si>
    <t>case creek solar</t>
  </si>
  <si>
    <t>case creek solar llc</t>
  </si>
  <si>
    <t>kale patch solar</t>
  </si>
  <si>
    <t>kale patch solar llc</t>
  </si>
  <si>
    <t>battle creek solar</t>
  </si>
  <si>
    <t>deiter-steu</t>
  </si>
  <si>
    <t>manheim new jersey</t>
  </si>
  <si>
    <t>cox enterprises</t>
  </si>
  <si>
    <t>o'neill creek solar</t>
  </si>
  <si>
    <t>o'neill creek solar llc</t>
  </si>
  <si>
    <t>natick mall</t>
  </si>
  <si>
    <t>thomas creek solar</t>
  </si>
  <si>
    <t>st louis solar</t>
  </si>
  <si>
    <t>selective insurance</t>
  </si>
  <si>
    <t>pika solar</t>
  </si>
  <si>
    <t>pika solar, llc</t>
  </si>
  <si>
    <t>brush creek solar</t>
  </si>
  <si>
    <t>brush creek solar, llc</t>
  </si>
  <si>
    <t>minke solar</t>
  </si>
  <si>
    <t>minke solar, llc</t>
  </si>
  <si>
    <t>drift creek solar</t>
  </si>
  <si>
    <t>drift creek solar, llc</t>
  </si>
  <si>
    <t>bighorn solar</t>
  </si>
  <si>
    <t>bighorn solar, llc</t>
  </si>
  <si>
    <t>scenic hill solar iv, llc</t>
  </si>
  <si>
    <t>agt000 stevens creek fuel cell</t>
  </si>
  <si>
    <t>amazon - moreno valley</t>
  </si>
  <si>
    <t>skyhigh 2 solar</t>
  </si>
  <si>
    <t>kimberly-clark solar</t>
  </si>
  <si>
    <t>dg georgia solar ii, llc</t>
  </si>
  <si>
    <t>dgs wasco state prison</t>
  </si>
  <si>
    <t>walnut unified school district walnut hs hybrid</t>
  </si>
  <si>
    <t>spencer solar</t>
  </si>
  <si>
    <t>spencer solar farm, llc</t>
  </si>
  <si>
    <t>galloway landfill</t>
  </si>
  <si>
    <t>bluewater cdec 1</t>
  </si>
  <si>
    <t>alcalde solar array</t>
  </si>
  <si>
    <t>jemez cuba llc</t>
  </si>
  <si>
    <t>eqx010 great oaks fuel cell</t>
  </si>
  <si>
    <t>bio-rad</t>
  </si>
  <si>
    <t>vista solar, inc.</t>
  </si>
  <si>
    <t>hopkinton phase 2</t>
  </si>
  <si>
    <t>becton canaan</t>
  </si>
  <si>
    <t>dg northeast 1, llc</t>
  </si>
  <si>
    <t>cuming county renewables, llc</t>
  </si>
  <si>
    <t>cuming county renewables. llc</t>
  </si>
  <si>
    <t>psrec/siad solar</t>
  </si>
  <si>
    <t>plumas sierra rural electric coop</t>
  </si>
  <si>
    <t>solar bess hybrid</t>
  </si>
  <si>
    <t>cobb electric membership corporation</t>
  </si>
  <si>
    <t>csu long beach</t>
  </si>
  <si>
    <t>mt hope solar</t>
  </si>
  <si>
    <t>williams acres solar</t>
  </si>
  <si>
    <t>eqx012 harz fuel cell</t>
  </si>
  <si>
    <t>gen005 antibody fuel cell</t>
  </si>
  <si>
    <t>dg amp rittman rd</t>
  </si>
  <si>
    <t>reedley community college solar</t>
  </si>
  <si>
    <t>oes biogas power</t>
  </si>
  <si>
    <t>organic energy solutions, inc.</t>
  </si>
  <si>
    <t>costco lake drive</t>
  </si>
  <si>
    <t>costco wholesale</t>
  </si>
  <si>
    <t>iiv000 mt bethel fuel cell</t>
  </si>
  <si>
    <t>milner butte lfge</t>
  </si>
  <si>
    <t>southern idaho solid waste</t>
  </si>
  <si>
    <t>short hills mall</t>
  </si>
  <si>
    <t>lakeville solar</t>
  </si>
  <si>
    <t>c2 ma lakeville, llc</t>
  </si>
  <si>
    <t>central ca fuel cell 1</t>
  </si>
  <si>
    <t>esa buies creek, llc</t>
  </si>
  <si>
    <t>boutillier solar, llc csg</t>
  </si>
  <si>
    <t>dickinson solar</t>
  </si>
  <si>
    <t>dickinson solar, llc</t>
  </si>
  <si>
    <t>cronin road solar 1, llc csg hybrid</t>
  </si>
  <si>
    <t>calcity solar 1</t>
  </si>
  <si>
    <t>calcity solar 1 , llc</t>
  </si>
  <si>
    <t>eagle creek</t>
  </si>
  <si>
    <t>athens - coopers corner bess</t>
  </si>
  <si>
    <t>gopher energy storage, llc</t>
  </si>
  <si>
    <t>woodbury solar</t>
  </si>
  <si>
    <t>mn csg 2, llc</t>
  </si>
  <si>
    <t>cottonwood solar, llc</t>
  </si>
  <si>
    <t>yorktown battery energy storage facility</t>
  </si>
  <si>
    <t>dec phase ii at georgetown</t>
  </si>
  <si>
    <t>constellation solar mc, llc</t>
  </si>
  <si>
    <t>vermillion river_mn_gre dea-gm</t>
  </si>
  <si>
    <t>socore energy llc</t>
  </si>
  <si>
    <t>ny3 battery</t>
  </si>
  <si>
    <t>crown</t>
  </si>
  <si>
    <t>crown solar center, llc</t>
  </si>
  <si>
    <t>oak leaf solar xxxiii llc (lantz)</t>
  </si>
  <si>
    <t>oak leaf solar xxxiii llc (lantz-chaffey)</t>
  </si>
  <si>
    <t>tlr000 hansen fuel cell</t>
  </si>
  <si>
    <t>ces marbletown solar</t>
  </si>
  <si>
    <t>silveira ranch road solar</t>
  </si>
  <si>
    <t>bluebird solar sc llc</t>
  </si>
  <si>
    <t>kern valley sp</t>
  </si>
  <si>
    <t>syncarpha taos</t>
  </si>
  <si>
    <t>syncarpha taos i, llc</t>
  </si>
  <si>
    <t>sayreville solar project</t>
  </si>
  <si>
    <t>sulussolar17</t>
  </si>
  <si>
    <t>monroeville solar</t>
  </si>
  <si>
    <t>solar planet power</t>
  </si>
  <si>
    <t>new river clean energy</t>
  </si>
  <si>
    <t>allied beverages elizabeth</t>
  </si>
  <si>
    <t>middletown solar 1, llc hybrid</t>
  </si>
  <si>
    <t>partridge hill solar hybrid</t>
  </si>
  <si>
    <t>partridge solar project csg hybrid</t>
  </si>
  <si>
    <t>hurteau solar project hybrid</t>
  </si>
  <si>
    <t>cycz solar project csg hybrid</t>
  </si>
  <si>
    <t>hunker solar river, llc</t>
  </si>
  <si>
    <t>brass mill center</t>
  </si>
  <si>
    <t>ism solar cranston</t>
  </si>
  <si>
    <t>ism solar cranston, llc</t>
  </si>
  <si>
    <t>syncarpha halifax hybrid</t>
  </si>
  <si>
    <t>syncarpha halifax, llc</t>
  </si>
  <si>
    <t>beals medina solar llc csg</t>
  </si>
  <si>
    <t>georgia college &amp; state university solar</t>
  </si>
  <si>
    <t>cadillac battery energy storage facility</t>
  </si>
  <si>
    <t>castaic lake phase ii</t>
  </si>
  <si>
    <t>solar star california xxviii, llc</t>
  </si>
  <si>
    <t>alicea solar project hybrid</t>
  </si>
  <si>
    <t>dco burlington</t>
  </si>
  <si>
    <t>illumina way sd</t>
  </si>
  <si>
    <t>oak street solar</t>
  </si>
  <si>
    <t>poet biorefining - fostoria</t>
  </si>
  <si>
    <t>fostoria ethanol</t>
  </si>
  <si>
    <t>poet biorefining - portland</t>
  </si>
  <si>
    <t>poet biorefining - leipsic, llc</t>
  </si>
  <si>
    <t>progress drive generation station</t>
  </si>
  <si>
    <t>city of shelby - (oh)</t>
  </si>
  <si>
    <t>poet biorefining - hudson</t>
  </si>
  <si>
    <t>poet biorefining- alexandria, llc</t>
  </si>
  <si>
    <t>poet biorefining - alexandria, llc.</t>
  </si>
  <si>
    <t>campus drive solar</t>
  </si>
  <si>
    <t>colonial pipeline woodbury west deptford</t>
  </si>
  <si>
    <t>ac power 2</t>
  </si>
  <si>
    <t>ac power 2 llc</t>
  </si>
  <si>
    <t>dg amaze acy1</t>
  </si>
  <si>
    <t>dg amaze new jersey, llc</t>
  </si>
  <si>
    <t>poet biorefining caro, llc</t>
  </si>
  <si>
    <t>knaggs brothers farm</t>
  </si>
  <si>
    <t>lincoln heights ii</t>
  </si>
  <si>
    <t>poet biorefining - north manchester, llc</t>
  </si>
  <si>
    <t>vassar brothers medical center</t>
  </si>
  <si>
    <t>sand point</t>
  </si>
  <si>
    <t>tdx sand point generating, llc</t>
  </si>
  <si>
    <t>goose pond solar</t>
  </si>
  <si>
    <t>lse dorado, llc</t>
  </si>
  <si>
    <t>25 ashdown road solar, llc</t>
  </si>
  <si>
    <t>johnstown solar 1, llc</t>
  </si>
  <si>
    <t>pearl csg</t>
  </si>
  <si>
    <t>riley road llc</t>
  </si>
  <si>
    <t>catlin solar 1 llc</t>
  </si>
  <si>
    <t>ios ii-lax9</t>
  </si>
  <si>
    <t>ios ii llc</t>
  </si>
  <si>
    <t>solar carver 1 hybrid</t>
  </si>
  <si>
    <t>solar carver 1, llc</t>
  </si>
  <si>
    <t>north kern state prison phase ii</t>
  </si>
  <si>
    <t>sune p11l holdings, llc</t>
  </si>
  <si>
    <t>butler solar, llc</t>
  </si>
  <si>
    <t>eqx015 great oaks fuel cell</t>
  </si>
  <si>
    <t>autumn hills generating facility</t>
  </si>
  <si>
    <t>north american natural res</t>
  </si>
  <si>
    <t>poet biorefining-hanlontown, llc</t>
  </si>
  <si>
    <t>railroad solar farm, llc</t>
  </si>
  <si>
    <t>fort carson battery energy storage system</t>
  </si>
  <si>
    <t>department of the army, fort carson</t>
  </si>
  <si>
    <t>nasa wallops flight facility solar</t>
  </si>
  <si>
    <t>west a&amp;b solar project hybrid</t>
  </si>
  <si>
    <t>pinesburg solar llc</t>
  </si>
  <si>
    <t>harlem hospital center</t>
  </si>
  <si>
    <t>grants cdec 2</t>
  </si>
  <si>
    <t>scotch bonnet solar, llc</t>
  </si>
  <si>
    <t>dc water solar</t>
  </si>
  <si>
    <t>marbury point solar llc</t>
  </si>
  <si>
    <t>syncarpha leicester hybrid</t>
  </si>
  <si>
    <t>syncarpha leicester, llc</t>
  </si>
  <si>
    <t>ross hall central utility plant</t>
  </si>
  <si>
    <t>the george washington university</t>
  </si>
  <si>
    <t>1073 onslow solar</t>
  </si>
  <si>
    <t>1073 onslow solar, llc</t>
  </si>
  <si>
    <t>syncarpha tewksbury hybrid</t>
  </si>
  <si>
    <t>syncarpha tewksbury, llc</t>
  </si>
  <si>
    <t>ced denmark solar hybrid</t>
  </si>
  <si>
    <t>spring hope solar 3, llc</t>
  </si>
  <si>
    <t>aga tag solar iv llc</t>
  </si>
  <si>
    <t>kearsarge amesbury hybrid</t>
  </si>
  <si>
    <t>kearsarge amesbury llc</t>
  </si>
  <si>
    <t>1009 yadkin solar</t>
  </si>
  <si>
    <t>1009 yadkin solar, llc</t>
  </si>
  <si>
    <t>1008 matthews solar</t>
  </si>
  <si>
    <t>1008 matthews solar, llc</t>
  </si>
  <si>
    <t>1045 tomlin mill solar</t>
  </si>
  <si>
    <t>1045 tomlin mill solar, llc</t>
  </si>
  <si>
    <t>chenango solar</t>
  </si>
  <si>
    <t>ocsd</t>
  </si>
  <si>
    <t>0.0000</t>
  </si>
  <si>
    <t>0.000</t>
  </si>
  <si>
    <t>-extension - pilot projects</t>
  </si>
  <si>
    <t>-winslow</t>
  </si>
  <si>
    <t>- oil</t>
  </si>
  <si>
    <t>craig 3</t>
  </si>
  <si>
    <t>craig units 1 &amp; 2</t>
  </si>
  <si>
    <t>escalante</t>
  </si>
  <si>
    <t>knutson</t>
  </si>
  <si>
    <t>laramie river statio</t>
  </si>
  <si>
    <t>limon</t>
  </si>
  <si>
    <t>nucla</t>
  </si>
  <si>
    <t>pyramid</t>
  </si>
  <si>
    <t>rifle</t>
  </si>
  <si>
    <t>basin electric power cooperative (pudl determined)</t>
  </si>
  <si>
    <t>antelope valley stat</t>
  </si>
  <si>
    <t>culbertson generatio</t>
  </si>
  <si>
    <t>deer creek station</t>
  </si>
  <si>
    <t>dry fork station</t>
  </si>
  <si>
    <t>groton generation st</t>
  </si>
  <si>
    <t>leland olds station</t>
  </si>
  <si>
    <t>lonesome creek stati</t>
  </si>
  <si>
    <t>pioneer generation s</t>
  </si>
  <si>
    <t>spirit mound st</t>
  </si>
  <si>
    <t>wisdom unit 2 genera</t>
  </si>
  <si>
    <t>wyoming distributed</t>
  </si>
  <si>
    <t>pratt paper (oh), llc</t>
  </si>
  <si>
    <t>sunpin blandford</t>
  </si>
  <si>
    <t>blandford sun, llc</t>
  </si>
  <si>
    <t>coso battery storage</t>
  </si>
  <si>
    <t>coso battery storage llc</t>
  </si>
  <si>
    <t>blackhorse farm solar, llc</t>
  </si>
  <si>
    <t>clinton solar 4 llc</t>
  </si>
  <si>
    <t>vermilion solar 1, llc</t>
  </si>
  <si>
    <t>dgs valley state prison</t>
  </si>
  <si>
    <t>ced spring creek solar</t>
  </si>
  <si>
    <t>cortland</t>
  </si>
  <si>
    <t>cortland solar 2 llc</t>
  </si>
  <si>
    <t>lena</t>
  </si>
  <si>
    <t>lena solar 1 llc</t>
  </si>
  <si>
    <t>ridge farm</t>
  </si>
  <si>
    <t>ridge farm solar 1 llc</t>
  </si>
  <si>
    <t>mendota</t>
  </si>
  <si>
    <t>mendota us solar 1 llc</t>
  </si>
  <si>
    <t>perquimans solar llc</t>
  </si>
  <si>
    <t>palmer creek solar, llc</t>
  </si>
  <si>
    <t>ssd marion 3, llc</t>
  </si>
  <si>
    <t>thor solar 1 cei, llc</t>
  </si>
  <si>
    <t>ssd marion 5, llc</t>
  </si>
  <si>
    <t>ssd marion 6, llc</t>
  </si>
  <si>
    <t>ssd clackamas 1, llc</t>
  </si>
  <si>
    <t>ssd clackamas 4, llc</t>
  </si>
  <si>
    <t>ssd clackamas 7, llc</t>
  </si>
  <si>
    <t>ssd marion 1, llc</t>
  </si>
  <si>
    <t>danville farm, llc</t>
  </si>
  <si>
    <t>fastsun12</t>
  </si>
  <si>
    <t>charter durabar at woodstock</t>
  </si>
  <si>
    <t>the gsi group llc at assumption</t>
  </si>
  <si>
    <t>sulussolar35</t>
  </si>
  <si>
    <t>7185 13th pl. nw</t>
  </si>
  <si>
    <t>new columbia solar</t>
  </si>
  <si>
    <t>ccua solar</t>
  </si>
  <si>
    <t>ccua solar, llc</t>
  </si>
  <si>
    <t>two rivers wind facility</t>
  </si>
  <si>
    <t>two rivers wind llc</t>
  </si>
  <si>
    <t>cardinal solar llc</t>
  </si>
  <si>
    <t>hayes solar, llc</t>
  </si>
  <si>
    <t>harrison solar, llc</t>
  </si>
  <si>
    <t>bay tree</t>
  </si>
  <si>
    <t>central generating</t>
  </si>
  <si>
    <t>north american central - llc</t>
  </si>
  <si>
    <t>duette solar power plant</t>
  </si>
  <si>
    <t>progress energy florida inc</t>
  </si>
  <si>
    <t>315 vinson road</t>
  </si>
  <si>
    <t>red toad 315 vinson road, llc</t>
  </si>
  <si>
    <t>homestead fuel cell</t>
  </si>
  <si>
    <t>homestead fuel cell 1, llc</t>
  </si>
  <si>
    <t>red cloud wind llc</t>
  </si>
  <si>
    <t>charlie creek solar power plant</t>
  </si>
  <si>
    <t>rocket solar, llc</t>
  </si>
  <si>
    <t>horseshoe solar, llc</t>
  </si>
  <si>
    <t>fort bend solar llc</t>
  </si>
  <si>
    <t>anchor wind llc</t>
  </si>
  <si>
    <t>rialto - high school</t>
  </si>
  <si>
    <t>novel martens solar llc</t>
  </si>
  <si>
    <t>peterman ii</t>
  </si>
  <si>
    <t>peterman solar ii, llc</t>
  </si>
  <si>
    <t>kish</t>
  </si>
  <si>
    <t>kish solar, llc</t>
  </si>
  <si>
    <t>nostrand</t>
  </si>
  <si>
    <t>nostrand solar, llc</t>
  </si>
  <si>
    <t>vulcan</t>
  </si>
  <si>
    <t>vulcan solar, llc</t>
  </si>
  <si>
    <t>ftf-packingshed</t>
  </si>
  <si>
    <t>family tree farms</t>
  </si>
  <si>
    <t>cape san blas</t>
  </si>
  <si>
    <t>pine hill</t>
  </si>
  <si>
    <t>jennings energy storage facility</t>
  </si>
  <si>
    <t>micanopy energy storage facility</t>
  </si>
  <si>
    <t>amaterasu llc</t>
  </si>
  <si>
    <t>camellia solar, llc</t>
  </si>
  <si>
    <t>buttercup solar, llc</t>
  </si>
  <si>
    <t>iron star wind project</t>
  </si>
  <si>
    <t>gdf suez north america</t>
  </si>
  <si>
    <t>interfaith medical center</t>
  </si>
  <si>
    <t>toyota long beach trigen</t>
  </si>
  <si>
    <t>long beach trigen, llc</t>
  </si>
  <si>
    <t>sulussolar33</t>
  </si>
  <si>
    <t>sulussolar28</t>
  </si>
  <si>
    <t>milfordsolar or</t>
  </si>
  <si>
    <t>milfordsolar</t>
  </si>
  <si>
    <t>bristolsolar</t>
  </si>
  <si>
    <t>energix hollyfield, llc</t>
  </si>
  <si>
    <t>bainbridge solar</t>
  </si>
  <si>
    <t>bainbridge solar, llc</t>
  </si>
  <si>
    <t>energix nokesville, llc</t>
  </si>
  <si>
    <t>somonauk road solar 1</t>
  </si>
  <si>
    <t>somonauk road solar 1, llc</t>
  </si>
  <si>
    <t>28 livermore hill road solar</t>
  </si>
  <si>
    <t>28 livermore hill road solar, llc</t>
  </si>
  <si>
    <t>energix buckingham, llc</t>
  </si>
  <si>
    <t>edwardsville solar ii</t>
  </si>
  <si>
    <t>edwardsville solar ii, llc</t>
  </si>
  <si>
    <t>brick church solar</t>
  </si>
  <si>
    <t>brick church solar 1, llc</t>
  </si>
  <si>
    <t>route 76 boone solar 1</t>
  </si>
  <si>
    <t>route 76 boone solar 1, llc</t>
  </si>
  <si>
    <t>erving csg</t>
  </si>
  <si>
    <t>erving poplar mountain solar 1, llc</t>
  </si>
  <si>
    <t>MA 1</t>
  </si>
  <si>
    <t>easthampton csg</t>
  </si>
  <si>
    <t>easthampton park solar 1, llc</t>
  </si>
  <si>
    <t>MA 2.5</t>
  </si>
  <si>
    <t>day hill solar, llc</t>
  </si>
  <si>
    <t>OR 2.3</t>
  </si>
  <si>
    <t>blooming grove wind energy center</t>
  </si>
  <si>
    <t>invenergy llc</t>
  </si>
  <si>
    <t>IL 250</t>
  </si>
  <si>
    <t>firebaugh-ccs-pv-1</t>
  </si>
  <si>
    <t>mike woolf farming</t>
  </si>
  <si>
    <t>CA 1</t>
  </si>
  <si>
    <t>west riverside energy center</t>
  </si>
  <si>
    <t>WI 723.2</t>
  </si>
  <si>
    <t>alden solar csg llc</t>
  </si>
  <si>
    <t>CO 1.6</t>
  </si>
  <si>
    <t>sulussolar22</t>
  </si>
  <si>
    <t>OR 3</t>
  </si>
  <si>
    <t>10 finderne avenue solar, llc</t>
  </si>
  <si>
    <t>NJ 2.3</t>
  </si>
  <si>
    <t>101 carnegie center solar, llc</t>
  </si>
  <si>
    <t>NJ 1.2</t>
  </si>
  <si>
    <t>anson solar center, llc</t>
  </si>
  <si>
    <t>TX 200</t>
  </si>
  <si>
    <t>sb water reclamation fuel cell</t>
  </si>
  <si>
    <t>san bernardino fuel cell, llc</t>
  </si>
  <si>
    <t>CA 1.4</t>
  </si>
  <si>
    <t>san diego - emdf at san diego</t>
  </si>
  <si>
    <t>california pv energy 3, llc</t>
  </si>
  <si>
    <t>CA 2.9</t>
  </si>
  <si>
    <t>bauer solar csg</t>
  </si>
  <si>
    <t>bauer community solar llc</t>
  </si>
  <si>
    <t>MN 0.9</t>
  </si>
  <si>
    <t>kenmare - sullivan community college</t>
  </si>
  <si>
    <t>NY 2</t>
  </si>
  <si>
    <t>fremont co 1, llc</t>
  </si>
  <si>
    <t>CO 1.8</t>
  </si>
  <si>
    <t>mtsun</t>
  </si>
  <si>
    <t>mtsun llc</t>
  </si>
  <si>
    <t>MT 80</t>
  </si>
  <si>
    <t>greenparksolar</t>
  </si>
  <si>
    <t>OR 1.3</t>
  </si>
  <si>
    <t>sulussolar25</t>
  </si>
  <si>
    <t>OR 2.2</t>
  </si>
  <si>
    <t>powatan road solar</t>
  </si>
  <si>
    <t>red toad powatan phase 2 llc</t>
  </si>
  <si>
    <t>NC 2</t>
  </si>
  <si>
    <t>caden energix new kent, llc</t>
  </si>
  <si>
    <t>VA 20</t>
  </si>
  <si>
    <t>suneast manchester solar project</t>
  </si>
  <si>
    <t>suneast manchester solar llc</t>
  </si>
  <si>
    <t>NY 20</t>
  </si>
  <si>
    <t>apple canyon lake solar</t>
  </si>
  <si>
    <t>acm solar, llc.</t>
  </si>
  <si>
    <t>IL 1.2</t>
  </si>
  <si>
    <t>wappinger 9d solar</t>
  </si>
  <si>
    <t>wappinger 9d solar, llc</t>
  </si>
  <si>
    <t>montague road solar</t>
  </si>
  <si>
    <t>montague road solar, llc</t>
  </si>
  <si>
    <t>MA 3.6</t>
  </si>
  <si>
    <t>olney solar ii</t>
  </si>
  <si>
    <t>olney solar ii, llc</t>
  </si>
  <si>
    <t>IL 2</t>
  </si>
  <si>
    <t>off airport road - west</t>
  </si>
  <si>
    <t>off airport road - west, llc</t>
  </si>
  <si>
    <t>NY 4</t>
  </si>
  <si>
    <t>fitchburg renewables</t>
  </si>
  <si>
    <t>fitchburg renewables, llc</t>
  </si>
  <si>
    <t>MA 4</t>
  </si>
  <si>
    <t>6140 route 209 - north</t>
  </si>
  <si>
    <t>6140 route 209 - north, llc</t>
  </si>
  <si>
    <t>caddo wind</t>
  </si>
  <si>
    <t>OK 303.6</t>
  </si>
  <si>
    <t>sulussolar29</t>
  </si>
  <si>
    <t>OR 2.6</t>
  </si>
  <si>
    <t>san diego - ncrc at vista</t>
  </si>
  <si>
    <t>CA 1.8</t>
  </si>
  <si>
    <t>fort bragg - camp mackall pv bess system</t>
  </si>
  <si>
    <t>NC 3</t>
  </si>
  <si>
    <t>clines corners wind farm llc</t>
  </si>
  <si>
    <t>NM 325</t>
  </si>
  <si>
    <t>wonderful orchards - new columbia</t>
  </si>
  <si>
    <t>wonderful renewable energy, llc.</t>
  </si>
  <si>
    <t>CA 5</t>
  </si>
  <si>
    <t>t luhman csg</t>
  </si>
  <si>
    <t>MN 1</t>
  </si>
  <si>
    <t>wheatridge 1</t>
  </si>
  <si>
    <t>portland general electric co</t>
  </si>
  <si>
    <t>OR 100</t>
  </si>
  <si>
    <t>2662 freeport solar 1</t>
  </si>
  <si>
    <t>2662 freeport solar 1, llc</t>
  </si>
  <si>
    <t>whiteside solar 1</t>
  </si>
  <si>
    <t>whiteside solar 1, llc</t>
  </si>
  <si>
    <t>selco communitiy solar</t>
  </si>
  <si>
    <t>massachusetts mun whls elec co</t>
  </si>
  <si>
    <t>MA 3</t>
  </si>
  <si>
    <t>hecate energy west newberry, llc</t>
  </si>
  <si>
    <t>SC 3.3</t>
  </si>
  <si>
    <t>palmyra pv - bd solar palmyra llc</t>
  </si>
  <si>
    <t>bd solar palmyra llc</t>
  </si>
  <si>
    <t>ME 5</t>
  </si>
  <si>
    <t>shaftsbury solar</t>
  </si>
  <si>
    <t>VT 20</t>
  </si>
  <si>
    <t>duran mesa llc</t>
  </si>
  <si>
    <t>NM 105</t>
  </si>
  <si>
    <t>tecolote wind llc</t>
  </si>
  <si>
    <t>NM 272</t>
  </si>
  <si>
    <t>auburn pv - bd solar auburn llc</t>
  </si>
  <si>
    <t>bd solar auburn llc</t>
  </si>
  <si>
    <t>bd solar hancock llc</t>
  </si>
  <si>
    <t>ME 7</t>
  </si>
  <si>
    <t>winslow pv - bd solar 2 llc</t>
  </si>
  <si>
    <t>bd solar 2 llc</t>
  </si>
  <si>
    <t>bd solar ellsworth llc</t>
  </si>
  <si>
    <t>lewiston jn pv - bd solar lewiston jn llc</t>
  </si>
  <si>
    <t>bd solar lewiston junction llc</t>
  </si>
  <si>
    <t>camp ripley solar</t>
  </si>
  <si>
    <t>camp riley solar facility</t>
  </si>
  <si>
    <t>MN 10.9</t>
  </si>
  <si>
    <t>great bear solar, llc</t>
  </si>
  <si>
    <t>avangrid renewables inc</t>
  </si>
  <si>
    <t>OH 46</t>
  </si>
  <si>
    <t>cimarron bend iii</t>
  </si>
  <si>
    <t>enel kansas, llc</t>
  </si>
  <si>
    <t>KS 198.8</t>
  </si>
  <si>
    <t>taygete ii energy project</t>
  </si>
  <si>
    <t>7x energy, inc.</t>
  </si>
  <si>
    <t>TX 203.8</t>
  </si>
  <si>
    <t>route 66 energy center, llc</t>
  </si>
  <si>
    <t>NM 49.5</t>
  </si>
  <si>
    <t>hecate energy albany county 1</t>
  </si>
  <si>
    <t>hecate energy albany 1 llc</t>
  </si>
  <si>
    <t>pittsfield solar llc</t>
  </si>
  <si>
    <t>pittsfiled solar llc</t>
  </si>
  <si>
    <t>ME 9.9</t>
  </si>
  <si>
    <t>catansolar</t>
  </si>
  <si>
    <t>TX 10</t>
  </si>
  <si>
    <t>dane county airport solar</t>
  </si>
  <si>
    <t>WI 9</t>
  </si>
  <si>
    <t>sunflower county</t>
  </si>
  <si>
    <t>sunflower county solar project, llc</t>
  </si>
  <si>
    <t>MS 100</t>
  </si>
  <si>
    <t>ocean wind</t>
  </si>
  <si>
    <t>ocean wind, llc</t>
  </si>
  <si>
    <t>NJ 1100</t>
  </si>
  <si>
    <t>skipjack wind farm</t>
  </si>
  <si>
    <t>skipjack offshore energy, llc</t>
  </si>
  <si>
    <t>MD 120</t>
  </si>
  <si>
    <t>blanchard road 1 community solar</t>
  </si>
  <si>
    <t>oya blanchard road llc</t>
  </si>
  <si>
    <t>NY 5</t>
  </si>
  <si>
    <t>north providence</t>
  </si>
  <si>
    <t>captona n.p. llc</t>
  </si>
  <si>
    <t>RI 2</t>
  </si>
  <si>
    <t>norge solar farm</t>
  </si>
  <si>
    <t>blanchard road 2 community solar</t>
  </si>
  <si>
    <t>oya blanchard road 2 llc</t>
  </si>
  <si>
    <t>alta farms ii wind project, llc</t>
  </si>
  <si>
    <t>IL 200.5</t>
  </si>
  <si>
    <t>ignacio grid energy storage system</t>
  </si>
  <si>
    <t>ignacio grid, llc</t>
  </si>
  <si>
    <t>TX 100</t>
  </si>
  <si>
    <t>oya nys rte 12 llc</t>
  </si>
  <si>
    <t>FL 5</t>
  </si>
  <si>
    <t>moore road community solar</t>
  </si>
  <si>
    <t>oya 2643 moore road llc</t>
  </si>
  <si>
    <t>great lakes seaway community solar</t>
  </si>
  <si>
    <t>oya great lakes seaway llc</t>
  </si>
  <si>
    <t>barbers point solar, llc</t>
  </si>
  <si>
    <t>HI 30</t>
  </si>
  <si>
    <t>kahana solar, llc</t>
  </si>
  <si>
    <t>HI 40</t>
  </si>
  <si>
    <t>samuel mickle school</t>
  </si>
  <si>
    <t>NJ 1.1</t>
  </si>
  <si>
    <t>electric city solar</t>
  </si>
  <si>
    <t>MI 15</t>
  </si>
  <si>
    <t>tesla reno gigafactory</t>
  </si>
  <si>
    <t>NV 16</t>
  </si>
  <si>
    <t>morgan solar 4, llc</t>
  </si>
  <si>
    <t>mid-river pa, llc (abe4)</t>
  </si>
  <si>
    <t>PA 3</t>
  </si>
  <si>
    <t>ge 19th hole</t>
  </si>
  <si>
    <t>dg new york solar, llc</t>
  </si>
  <si>
    <t>NY 7.7</t>
  </si>
  <si>
    <t>desert harvest ii llc</t>
  </si>
  <si>
    <t>CA 105</t>
  </si>
  <si>
    <t>maverick solar 4, llc</t>
  </si>
  <si>
    <t>CA 100</t>
  </si>
  <si>
    <t>maverick solar 6, llc</t>
  </si>
  <si>
    <t>CA 150</t>
  </si>
  <si>
    <t>maverick solar 7, llc</t>
  </si>
  <si>
    <t>CA 132</t>
  </si>
  <si>
    <t>captona canton llc</t>
  </si>
  <si>
    <t>MA 5</t>
  </si>
  <si>
    <t>gold meadow farms</t>
  </si>
  <si>
    <t>captona lippitt ave cranston llc</t>
  </si>
  <si>
    <t>RI 16.2</t>
  </si>
  <si>
    <t>ravenbrook</t>
  </si>
  <si>
    <t>captona ravenbrook llc</t>
  </si>
  <si>
    <t>captona hudson llc</t>
  </si>
  <si>
    <t>a street 2</t>
  </si>
  <si>
    <t>captona a street 2 johnston llc</t>
  </si>
  <si>
    <t>RI 1.6</t>
  </si>
  <si>
    <t>berkley</t>
  </si>
  <si>
    <t>captona berkley llc</t>
  </si>
  <si>
    <t>kilvert</t>
  </si>
  <si>
    <t>captona kilvert street warwick llc</t>
  </si>
  <si>
    <t>RI 4.7</t>
  </si>
  <si>
    <t>a street 1</t>
  </si>
  <si>
    <t>captona a street 1 johnston llc</t>
  </si>
  <si>
    <t>RI 1.2</t>
  </si>
  <si>
    <t>carver</t>
  </si>
  <si>
    <t>captona carver llc</t>
  </si>
  <si>
    <t>MA 1.5</t>
  </si>
  <si>
    <t>plainfield pike</t>
  </si>
  <si>
    <t>captona plainfield pike johnston llc</t>
  </si>
  <si>
    <t>meadowlark solar</t>
  </si>
  <si>
    <t>meadowlark solar, llc</t>
  </si>
  <si>
    <t>NC 4.9</t>
  </si>
  <si>
    <t>nash 97 solar 2</t>
  </si>
  <si>
    <t>nash 97 solar 2, llc</t>
  </si>
  <si>
    <t>nickelson solar 2</t>
  </si>
  <si>
    <t>nickelson solar 2, llc</t>
  </si>
  <si>
    <t>chicopee</t>
  </si>
  <si>
    <t>captona chicopee llc</t>
  </si>
  <si>
    <t>MA 2</t>
  </si>
  <si>
    <t>siler city solar 2</t>
  </si>
  <si>
    <t>siler city solar 2, llc</t>
  </si>
  <si>
    <t>marlow solar, llc</t>
  </si>
  <si>
    <t>james w. broderick hydropower plant</t>
  </si>
  <si>
    <t>CO 7.5</t>
  </si>
  <si>
    <t>podunque road</t>
  </si>
  <si>
    <t>ksi ii consolidated, llc</t>
  </si>
  <si>
    <t>county road 16</t>
  </si>
  <si>
    <t>townsend road</t>
  </si>
  <si>
    <t>NY 3.7</t>
  </si>
  <si>
    <t>ware palmer road solar llc</t>
  </si>
  <si>
    <t>amp energy</t>
  </si>
  <si>
    <t>MA 4.9</t>
  </si>
  <si>
    <t>east brookfield adams road solar llc</t>
  </si>
  <si>
    <t>MA 8.1</t>
  </si>
  <si>
    <t>reg juhl glenville wind, llc</t>
  </si>
  <si>
    <t>MN 2.5</t>
  </si>
  <si>
    <t>forest grove - dodd</t>
  </si>
  <si>
    <t>renewable energy ventures llc</t>
  </si>
  <si>
    <t>TX 500.8</t>
  </si>
  <si>
    <t>oak hill - dry creek</t>
  </si>
  <si>
    <t>TX 390.9</t>
  </si>
  <si>
    <t>old 300 solar center, llc</t>
  </si>
  <si>
    <t>TX 430</t>
  </si>
  <si>
    <t>lily pond solar, llc</t>
  </si>
  <si>
    <t>VA 80</t>
  </si>
  <si>
    <t>grassfield solar</t>
  </si>
  <si>
    <t>sycamore solar</t>
  </si>
  <si>
    <t>VA 42</t>
  </si>
  <si>
    <t>kenmare - mansfield branch street</t>
  </si>
  <si>
    <t>irish creek wind</t>
  </si>
  <si>
    <t>irish creek wind, llc</t>
  </si>
  <si>
    <t>KS 300.6</t>
  </si>
  <si>
    <t>haystack wind project, llc</t>
  </si>
  <si>
    <t>NE 298</t>
  </si>
  <si>
    <t>bwc stony brook, llc hybrid</t>
  </si>
  <si>
    <t>MA 2.3</t>
  </si>
  <si>
    <t>still water power</t>
  </si>
  <si>
    <t>still water power llc</t>
  </si>
  <si>
    <t>labcorp engine</t>
  </si>
  <si>
    <t>NJ 3.2</t>
  </si>
  <si>
    <t>bloom-altice fuel cell</t>
  </si>
  <si>
    <t>harts mill solar, llc</t>
  </si>
  <si>
    <t>pine gate renewables</t>
  </si>
  <si>
    <t>NC 80</t>
  </si>
  <si>
    <t>bay trail solar power plant</t>
  </si>
  <si>
    <t>florida power corp</t>
  </si>
  <si>
    <t>FL 74.9</t>
  </si>
  <si>
    <t>sandy creek solar power plant</t>
  </si>
  <si>
    <t>zpd-pt solar project 2017-038 hybrid llc</t>
  </si>
  <si>
    <t>MA 8.4</t>
  </si>
  <si>
    <t>fish springs</t>
  </si>
  <si>
    <t>fish springs ranch solar, llc</t>
  </si>
  <si>
    <t>NV 100</t>
  </si>
  <si>
    <t>western trail wind, llc</t>
  </si>
  <si>
    <t>orsted onshore north america</t>
  </si>
  <si>
    <t>TX 366.6</t>
  </si>
  <si>
    <t>lancaster solar ga</t>
  </si>
  <si>
    <t>lancaster solar llc</t>
  </si>
  <si>
    <t>GA 80</t>
  </si>
  <si>
    <t>sr perry</t>
  </si>
  <si>
    <t>sr perry, llc</t>
  </si>
  <si>
    <t>GA 68</t>
  </si>
  <si>
    <t>sr rattlesnake</t>
  </si>
  <si>
    <t>sr rattlesnake, llc</t>
  </si>
  <si>
    <t>CO 6</t>
  </si>
  <si>
    <t>novel novak solar llc</t>
  </si>
  <si>
    <t>novel shelly solar llc</t>
  </si>
  <si>
    <t>bryant road solar</t>
  </si>
  <si>
    <t>jsd flatwood pv-1, llc</t>
  </si>
  <si>
    <t>SC 2</t>
  </si>
  <si>
    <t>davis road solar</t>
  </si>
  <si>
    <t>clyde peaking engine</t>
  </si>
  <si>
    <t>OH 9.4</t>
  </si>
  <si>
    <t>mechanicsville solar</t>
  </si>
  <si>
    <t>mechanicsville solar, llc</t>
  </si>
  <si>
    <t>VA 25</t>
  </si>
  <si>
    <t>sr north stonington</t>
  </si>
  <si>
    <t>sr north stonington, llc</t>
  </si>
  <si>
    <t>CT 9.9</t>
  </si>
  <si>
    <t>sr litchfield</t>
  </si>
  <si>
    <t>sr litchfield, llc</t>
  </si>
  <si>
    <t>CT 19.8</t>
  </si>
  <si>
    <t>hecate energy cider solar llc</t>
  </si>
  <si>
    <t>NY 500</t>
  </si>
  <si>
    <t>azure sky wind project, llc hybrid</t>
  </si>
  <si>
    <t>azure sky wind project, llc</t>
  </si>
  <si>
    <t>TX 470.2</t>
  </si>
  <si>
    <t>priddy wind project</t>
  </si>
  <si>
    <t>TX 302.4</t>
  </si>
  <si>
    <t>hunters cove solar</t>
  </si>
  <si>
    <t>NC 50</t>
  </si>
  <si>
    <t>hornet solar</t>
  </si>
  <si>
    <t>NC 75</t>
  </si>
  <si>
    <t>bear branch solar</t>
  </si>
  <si>
    <t>NC 35</t>
  </si>
  <si>
    <t>albemarle beach solar</t>
  </si>
  <si>
    <t>albemarle beach solar, llc</t>
  </si>
  <si>
    <t>bwc muddy brook, llc hybrid</t>
  </si>
  <si>
    <t>MA 1.9</t>
  </si>
  <si>
    <t>tygart hydropower</t>
  </si>
  <si>
    <t>tygart llc</t>
  </si>
  <si>
    <t>WV 30</t>
  </si>
  <si>
    <t>rockhaven wind project, llc</t>
  </si>
  <si>
    <t>OK 140</t>
  </si>
  <si>
    <t>lotus</t>
  </si>
  <si>
    <t>NC 4</t>
  </si>
  <si>
    <t>beth</t>
  </si>
  <si>
    <t>NC 5</t>
  </si>
  <si>
    <t>charlie</t>
  </si>
  <si>
    <t>ced manchester wind</t>
  </si>
  <si>
    <t>IA 7.9</t>
  </si>
  <si>
    <t>ced centerville wind</t>
  </si>
  <si>
    <t>ia - city of ames - airport road</t>
  </si>
  <si>
    <t>IA 2</t>
  </si>
  <si>
    <t>md - cs - potomac edison co - ga29 tpe</t>
  </si>
  <si>
    <t>MD 2</t>
  </si>
  <si>
    <t>il - smhec - moraine valley</t>
  </si>
  <si>
    <t>IL 1.3</t>
  </si>
  <si>
    <t>bwc lake lashaway, llc hybrid</t>
  </si>
  <si>
    <t>MA 7.9</t>
  </si>
  <si>
    <t>independence wind farm</t>
  </si>
  <si>
    <t>independence wind energy llc</t>
  </si>
  <si>
    <t>IA 54</t>
  </si>
  <si>
    <t>zpd-pt solar project 2017-044 llc</t>
  </si>
  <si>
    <t>zpd-pt solar project 2017-023 llc hybrid</t>
  </si>
  <si>
    <t>MA 4.6</t>
  </si>
  <si>
    <t>graphite solar i</t>
  </si>
  <si>
    <t>graphite solar i llc</t>
  </si>
  <si>
    <t>UT 81.9</t>
  </si>
  <si>
    <t>zpd-pt solar project 2017-021 llc hybrid</t>
  </si>
  <si>
    <t>MA 1.7</t>
  </si>
  <si>
    <t>shepherd's run solar</t>
  </si>
  <si>
    <t>hecate energy columbia count 1 llc</t>
  </si>
  <si>
    <t>NY 60</t>
  </si>
  <si>
    <t>rattlesnake solar</t>
  </si>
  <si>
    <t>apex solar llc</t>
  </si>
  <si>
    <t>waipio peninsula</t>
  </si>
  <si>
    <t>pacific energy solutions, llc</t>
  </si>
  <si>
    <t>HI 11</t>
  </si>
  <si>
    <t>sr lumpkin</t>
  </si>
  <si>
    <t>sr lumpkin, llc</t>
  </si>
  <si>
    <t>GA 100</t>
  </si>
  <si>
    <t>bo biggs solar</t>
  </si>
  <si>
    <t>bo biggs solar, llc</t>
  </si>
  <si>
    <t>moore solar</t>
  </si>
  <si>
    <t>moore solar, llc</t>
  </si>
  <si>
    <t>510 carnegie center</t>
  </si>
  <si>
    <t>NJ 1.4</t>
  </si>
  <si>
    <t>701 carnegie center</t>
  </si>
  <si>
    <t>assembly solar iii</t>
  </si>
  <si>
    <t>assembly solar iii, llc</t>
  </si>
  <si>
    <t>MI 79</t>
  </si>
  <si>
    <t>fifth standard solar pv, llc</t>
  </si>
  <si>
    <t>e on climate renewables n america inc</t>
  </si>
  <si>
    <t>CA 267</t>
  </si>
  <si>
    <t>horn rapids solar, storage and training</t>
  </si>
  <si>
    <t>energy northwest</t>
  </si>
  <si>
    <t>WA 4.2</t>
  </si>
  <si>
    <t>cabin creek solar</t>
  </si>
  <si>
    <t>cabin creek solar i llc</t>
  </si>
  <si>
    <t>MT 75</t>
  </si>
  <si>
    <t>jack's solar garden</t>
  </si>
  <si>
    <t>CO 1</t>
  </si>
  <si>
    <t>mcdonough solar 1, llc</t>
  </si>
  <si>
    <t>IL 4</t>
  </si>
  <si>
    <t>big star solar, llc</t>
  </si>
  <si>
    <t>TX 280</t>
  </si>
  <si>
    <t>cabin creek solar ii</t>
  </si>
  <si>
    <t>cabin creek solar ii llc</t>
  </si>
  <si>
    <t>elara solar</t>
  </si>
  <si>
    <t>TX 132.4</t>
  </si>
  <si>
    <t>fairview solar</t>
  </si>
  <si>
    <t>highway 9 solar</t>
  </si>
  <si>
    <t>crane battery energy storage system</t>
  </si>
  <si>
    <t>psi energy inc</t>
  </si>
  <si>
    <t>IN 5</t>
  </si>
  <si>
    <t>red antelope solar &amp; energy storage farm</t>
  </si>
  <si>
    <t>302pn 8me llc</t>
  </si>
  <si>
    <t>AZ 1000</t>
  </si>
  <si>
    <t>bellefield 2 solar &amp; energy storage farm</t>
  </si>
  <si>
    <t>26sb 8me llc</t>
  </si>
  <si>
    <t>CA 1000</t>
  </si>
  <si>
    <t>bellefield solar and energy storage farm</t>
  </si>
  <si>
    <t>50lw 8me llc</t>
  </si>
  <si>
    <t>baxley</t>
  </si>
  <si>
    <t>sr baxley, llc</t>
  </si>
  <si>
    <t>GA 25</t>
  </si>
  <si>
    <t>pike solar hybrid</t>
  </si>
  <si>
    <t>pike solar llc</t>
  </si>
  <si>
    <t>CO 200</t>
  </si>
  <si>
    <t>auburn solar project</t>
  </si>
  <si>
    <t>MA 8.7</t>
  </si>
  <si>
    <t>aratina solar center 2</t>
  </si>
  <si>
    <t>45mg 8me llc</t>
  </si>
  <si>
    <t>CA 400</t>
  </si>
  <si>
    <t>rockmont solar and storage project</t>
  </si>
  <si>
    <t>201lc 8me llc</t>
  </si>
  <si>
    <t>NM 400</t>
  </si>
  <si>
    <t>blair solar</t>
  </si>
  <si>
    <t>CT 1</t>
  </si>
  <si>
    <t>few solar</t>
  </si>
  <si>
    <t>wonderful orchards - westside</t>
  </si>
  <si>
    <t>wonderful orchards - belridge</t>
  </si>
  <si>
    <t>burt county solar hybrid</t>
  </si>
  <si>
    <t>bcsb, llc</t>
  </si>
  <si>
    <t>NE 1.4</t>
  </si>
  <si>
    <t>dodge county solar hybrid</t>
  </si>
  <si>
    <t>dressor plains solar, llc</t>
  </si>
  <si>
    <t>IL 99</t>
  </si>
  <si>
    <t>prosperity solar farm csg</t>
  </si>
  <si>
    <t>MO 2.3</t>
  </si>
  <si>
    <t>curry solar</t>
  </si>
  <si>
    <t>GA 1.1</t>
  </si>
  <si>
    <t>alexis solar, llc</t>
  </si>
  <si>
    <t>blue goose solar</t>
  </si>
  <si>
    <t>iroquois solar 1b llc</t>
  </si>
  <si>
    <t>indiana crossroads wind farm llc</t>
  </si>
  <si>
    <t>indiana crossroads wind farms llc</t>
  </si>
  <si>
    <t>IN 302.4</t>
  </si>
  <si>
    <t>hadley 3 solar (north)</t>
  </si>
  <si>
    <t>hadley 3 solar, llc (north)</t>
  </si>
  <si>
    <t>MA 3.9</t>
  </si>
  <si>
    <t>hadley 3 solar (south)</t>
  </si>
  <si>
    <t>hadley 3 solar, llc (south)</t>
  </si>
  <si>
    <t>hecate energy frye solar llc</t>
  </si>
  <si>
    <t>TX 500</t>
  </si>
  <si>
    <t>hecate energy harley hand solar llc</t>
  </si>
  <si>
    <t>swiftsure</t>
  </si>
  <si>
    <t>hecate grid swiftsure llc</t>
  </si>
  <si>
    <t>NY 650</t>
  </si>
  <si>
    <t>clermont</t>
  </si>
  <si>
    <t>hecate grid clermont 1 llc</t>
  </si>
  <si>
    <t>NY 100</t>
  </si>
  <si>
    <t>solar lee, llc</t>
  </si>
  <si>
    <t>NC 6.7</t>
  </si>
  <si>
    <t>acme solar, llc</t>
  </si>
  <si>
    <t>NC 6.6</t>
  </si>
  <si>
    <t>7v solar ranch</t>
  </si>
  <si>
    <t>7v solar ranch, llc</t>
  </si>
  <si>
    <t>TX 240</t>
  </si>
  <si>
    <t>holley road solar</t>
  </si>
  <si>
    <t>empire community solar llc</t>
  </si>
  <si>
    <t>maryland food center authority ad</t>
  </si>
  <si>
    <t>bioenergy devco</t>
  </si>
  <si>
    <t>MD 1.1</t>
  </si>
  <si>
    <t>st. cloud hydro</t>
  </si>
  <si>
    <t>st. cloud hydroelectric generation facility</t>
  </si>
  <si>
    <t>MN 8.6</t>
  </si>
  <si>
    <t>anderson 3</t>
  </si>
  <si>
    <t>IN 7</t>
  </si>
  <si>
    <t>anderson 5</t>
  </si>
  <si>
    <t>IL 3</t>
  </si>
  <si>
    <t>peru 2</t>
  </si>
  <si>
    <t>IN 9.5</t>
  </si>
  <si>
    <t>richmond 5</t>
  </si>
  <si>
    <t>IN 9.2</t>
  </si>
  <si>
    <t>anderson 4</t>
  </si>
  <si>
    <t>IN 7.8</t>
  </si>
  <si>
    <t>anderson 6</t>
  </si>
  <si>
    <t>IN 5.5</t>
  </si>
  <si>
    <t>peru 3</t>
  </si>
  <si>
    <t>IN 2.9</t>
  </si>
  <si>
    <t>pickford solar</t>
  </si>
  <si>
    <t>MI 6.9</t>
  </si>
  <si>
    <t>richmond 6</t>
  </si>
  <si>
    <t>IN 3</t>
  </si>
  <si>
    <t>mohawk solar</t>
  </si>
  <si>
    <t>NY 90.5</t>
  </si>
  <si>
    <t>vonore battery energy storage system</t>
  </si>
  <si>
    <t>tennessee valley authority</t>
  </si>
  <si>
    <t>TN 20</t>
  </si>
  <si>
    <t>aes maui kuihelani solar hybrid</t>
  </si>
  <si>
    <t>HI 120</t>
  </si>
  <si>
    <t>oci sunray</t>
  </si>
  <si>
    <t>spanish crown</t>
  </si>
  <si>
    <t>golinda solar</t>
  </si>
  <si>
    <t>forrest city- prison site</t>
  </si>
  <si>
    <t>AR 1</t>
  </si>
  <si>
    <t>forrest city- eldridge road</t>
  </si>
  <si>
    <t>hot springs 2020</t>
  </si>
  <si>
    <t>las virgenes</t>
  </si>
  <si>
    <t>CA 3</t>
  </si>
  <si>
    <t>alamosa solar south csg</t>
  </si>
  <si>
    <t>esca-ll-colton, llc</t>
  </si>
  <si>
    <t>CA 2.6</t>
  </si>
  <si>
    <t>arlington energy center i</t>
  </si>
  <si>
    <t>Spokane N.E.</t>
  </si>
  <si>
    <t>Hamiliton Moses</t>
  </si>
  <si>
    <t>w.f.wym</t>
  </si>
  <si>
    <t>blank</t>
  </si>
  <si>
    <t>solar:</t>
  </si>
  <si>
    <t>*changing the installed capacity for salmon</t>
  </si>
  <si>
    <t>actual project capacity is 5.0 mw.</t>
  </si>
  <si>
    <t>auke bay internal combustion:</t>
  </si>
  <si>
    <t>capacity is 8.5 mw. project capacity is 5 mw</t>
  </si>
  <si>
    <t>creek for 1984 from 9.5 for previous years</t>
  </si>
  <si>
    <t>gold creek internal combustion:</t>
  </si>
  <si>
    <t>installed capacity is 8.5 mw</t>
  </si>
  <si>
    <t>lemon creek internal combustion:</t>
  </si>
  <si>
    <t>out of salmon creek to 5 mw.</t>
  </si>
  <si>
    <t>plant was decommissioned in 1997 &amp; the capacity</t>
  </si>
  <si>
    <t>power out of salmon creek to 5 mw.</t>
  </si>
  <si>
    <t>power out of salmon creek to 5 mw. installed</t>
  </si>
  <si>
    <t>project capacity is 5 mw</t>
  </si>
  <si>
    <t>size of the penstock limits the maximum power</t>
  </si>
  <si>
    <t>the size of the penstock limits the maximum</t>
  </si>
  <si>
    <t>to the correct number. the upper salmon power</t>
  </si>
  <si>
    <t>was never subtracted from the project. the</t>
  </si>
  <si>
    <t>not applicable</t>
  </si>
  <si>
    <t>(1) applicable to atlantic city</t>
  </si>
  <si>
    <t>electrics share of jointly-</t>
  </si>
  <si>
    <t>included on pages 402, 403, and 403a</t>
  </si>
  <si>
    <t>is in kilowatt-hours.</t>
  </si>
  <si>
    <t>note: amounts per above are not</t>
  </si>
  <si>
    <t>note: generation provided in column (e)</t>
  </si>
  <si>
    <t>owned facility.</t>
  </si>
  <si>
    <t>(plant not yet in service)</t>
  </si>
  <si>
    <t>(put into</t>
  </si>
  <si>
    <t>(put into "cold" reserve 9-1-95)</t>
  </si>
  <si>
    <t>internal combustion:</t>
  </si>
  <si>
    <t>may 1995.</t>
  </si>
  <si>
    <t>--blank--</t>
  </si>
  <si>
    <t>(1) operated on an emergency basis only.</t>
  </si>
  <si>
    <t>basis only.</t>
  </si>
  <si>
    <t>none.</t>
  </si>
  <si>
    <t>n o n e</t>
  </si>
  <si>
    <t>hydro:</t>
  </si>
  <si>
    <t>diesel</t>
  </si>
  <si>
    <t>diesel:</t>
  </si>
  <si>
    <t>hydro: license no.</t>
  </si>
  <si>
    <t>citizens' electric company</t>
  </si>
  <si>
    <t>(ferc licensed</t>
  </si>
  <si>
    <t>108, number 3 and pages 206-207, line no.86</t>
  </si>
  <si>
    <t>and note in column (e) for details. on</t>
  </si>
  <si>
    <t>approving transfer of, and amending,</t>
  </si>
  <si>
    <t>february 22, 1996, the ferc issued an order</t>
  </si>
  <si>
    <t>license of this facility, designated as</t>
  </si>
  <si>
    <t>note: columns (d) and (l) are not applicable</t>
  </si>
  <si>
    <t>note: columns (d) and (l) are not applicable.</t>
  </si>
  <si>
    <t>project no. 2446)</t>
  </si>
  <si>
    <t>was sold on march 20, 1996. see ferc page</t>
  </si>
  <si>
    <t>(martha's vineyard) therefore totals are</t>
  </si>
  <si>
    <t>column (f) the plants were sold 12/30/98</t>
  </si>
  <si>
    <t>columns (h) and (j) are not maintained by</t>
  </si>
  <si>
    <t>plant since they are in the same vicinity,</t>
  </si>
  <si>
    <t>plant since they are in the same vicinty,</t>
  </si>
  <si>
    <t>provided.</t>
  </si>
  <si>
    <t>none applicable</t>
  </si>
  <si>
    <t>none applicable.</t>
  </si>
  <si>
    <t>(1) operated under license #2576</t>
  </si>
  <si>
    <t>(2) operated under license #2662</t>
  </si>
  <si>
    <t>(3) operated under license #2597</t>
  </si>
  <si>
    <t>anticipated capacity shortage of</t>
  </si>
  <si>
    <t>production expenses related to</t>
  </si>
  <si>
    <t>to the system</t>
  </si>
  <si>
    <t>hydraulic:</t>
  </si>
  <si>
    <t>wind:</t>
  </si>
  <si>
    <t>----------------</t>
  </si>
  <si>
    <t>------------------</t>
  </si>
  <si>
    <t>-------------------</t>
  </si>
  <si>
    <t>--------------------</t>
  </si>
  <si>
    <t>(1) license # 2585</t>
  </si>
  <si>
    <t>(2) license # 2607</t>
  </si>
  <si>
    <t>(3) license # 2406</t>
  </si>
  <si>
    <t>(4) locense # 2465</t>
  </si>
  <si>
    <t>(5) license # 2332</t>
  </si>
  <si>
    <t>exeter &amp; hampton electric company</t>
  </si>
  <si>
    <t>cost of plant for diesel plants is included in</t>
  </si>
  <si>
    <t>-----</t>
  </si>
  <si>
    <t>hawaiian electric company, inc.</t>
  </si>
  <si>
    <t>holyoke power and electric company</t>
  </si>
  <si>
    <t>pages 410 - 411 intentionally left blank.</t>
  </si>
  <si>
    <t>diesel plants</t>
  </si>
  <si>
    <t>diesel plants:</t>
  </si>
  <si>
    <t>(1) salmon units are classified as standby.</t>
  </si>
  <si>
    <t>steam plant</t>
  </si>
  <si>
    <t>(32 units @ 1.5 mw each)</t>
  </si>
  <si>
    <t>(32 units @ 1.6 mw each)</t>
  </si>
  <si>
    <t>(32 units @1.5 mw each)</t>
  </si>
  <si>
    <t>(67 units @ 1.5 mw each)</t>
  </si>
  <si>
    <t>(67 units @ 1.5mw each)</t>
  </si>
  <si>
    <t>(67 units @1.5mw each)</t>
  </si>
  <si>
    <t>blank page</t>
  </si>
  <si>
    <t>internal combustion plants:</t>
  </si>
  <si>
    <t>maine electric power company, inc.</t>
  </si>
  <si>
    <t>mt. carmel public utility co</t>
  </si>
  <si>
    <t>ameren illinois company</t>
  </si>
  <si>
    <t>note:</t>
  </si>
  <si>
    <t>note: south st diesels have not generated since</t>
  </si>
  <si>
    <t>note: south st. diesels have not generated</t>
  </si>
  <si>
    <t>-------------</t>
  </si>
  <si>
    <t>-------------------------</t>
  </si>
  <si>
    <t>steam plants</t>
  </si>
  <si>
    <t>small plants ferc 2021</t>
  </si>
  <si>
    <t>------------------------</t>
  </si>
  <si>
    <t>---------------------------------</t>
  </si>
  <si>
    <t>-----------------------------------</t>
  </si>
  <si>
    <t>internal combustion: (emergency standby</t>
  </si>
  <si>
    <t>-----------</t>
  </si>
  <si>
    <t>interal combustion:</t>
  </si>
  <si>
    <t>note: status of algodones is</t>
  </si>
  <si>
    <t>note: operation and maintenance expenses</t>
  </si>
  <si>
    <t>note: operation and maintenance expenses are</t>
  </si>
  <si>
    <t>left blank</t>
  </si>
  <si>
    <t>not applicable.</t>
  </si>
  <si>
    <t>notes:</t>
  </si>
  <si>
    <t>note: the mobile generator previously</t>
  </si>
  <si>
    <t>renewables:</t>
  </si>
  <si>
    <t>note: rockton plant was sold during the year;</t>
  </si>
  <si>
    <t>txu sesco company</t>
  </si>
  <si>
    <t>susquehanna electric company</t>
  </si>
  <si>
    <t>(1) dinner lake was placed on long-term</t>
  </si>
  <si>
    <t>note: dinner lake was placed on long-term</t>
  </si>
  <si>
    <t>duke energy kentucky, inc.</t>
  </si>
  <si>
    <t>steam:</t>
  </si>
  <si>
    <t>pages 410 and 411 are not applicable.</t>
  </si>
  <si>
    <t>diesel plant</t>
  </si>
  <si>
    <t>note: the blackhawk and janesville plants were</t>
  </si>
  <si>
    <t>* license surrendered august 1982</t>
  </si>
  <si>
    <t>* license surrendered august 1982.</t>
  </si>
  <si>
    <t>* license surrendered december 1981</t>
  </si>
  <si>
    <t>* license surrendered december 1981.</t>
  </si>
  <si>
    <t>** license surrendered august 1982</t>
  </si>
  <si>
    <t>** license surrendered december 1981</t>
  </si>
  <si>
    <t>** license surrendered december 1981.</t>
  </si>
  <si>
    <t>------------</t>
  </si>
  <si>
    <t>hydro: lic project no.</t>
  </si>
  <si>
    <t>hydro: lic. project no.</t>
  </si>
  <si>
    <t>------------not applicable-------------------</t>
  </si>
  <si>
    <t>---not applicable---</t>
  </si>
  <si>
    <t>rayburn country electric cooperative, inc.</t>
  </si>
  <si>
    <t>the morenci water &amp; electric company</t>
  </si>
  <si>
    <t>international transmission company</t>
  </si>
  <si>
    <t>michigan electric transmission company, llc</t>
  </si>
  <si>
    <t>perryville energy partners, l.l.c</t>
  </si>
  <si>
    <t>cheyenne light, fuel and power company</t>
  </si>
  <si>
    <t>idaho county light &amp; power coop. assoc. inc.</t>
  </si>
  <si>
    <t>ameren transmission company of illinois</t>
  </si>
  <si>
    <t>upper michigan energy resources company (pudl determined)</t>
  </si>
  <si>
    <t>central alabama cc</t>
  </si>
  <si>
    <t>New FERC plants 2020</t>
  </si>
  <si>
    <t>ocotillo 3</t>
  </si>
  <si>
    <t>ocotillo 4</t>
  </si>
  <si>
    <t>ocotillo 5</t>
  </si>
  <si>
    <t>ocotillo 6</t>
  </si>
  <si>
    <t>ocotillo 7</t>
  </si>
  <si>
    <t>corriedale wind farm</t>
  </si>
  <si>
    <t>cpgs</t>
  </si>
  <si>
    <t>wygen 3</t>
  </si>
  <si>
    <t>wyodak</t>
  </si>
  <si>
    <t>eltings cnrs complex</t>
  </si>
  <si>
    <t>brownstown (taylor</t>
  </si>
  <si>
    <t>mckinley wind park</t>
  </si>
  <si>
    <t>minden wind park</t>
  </si>
  <si>
    <t>monroe county community solar array (monroe)</t>
  </si>
  <si>
    <t>o shea (detroit)</t>
  </si>
  <si>
    <t>sigel wind park</t>
  </si>
  <si>
    <t>bad creek outdoor</t>
  </si>
  <si>
    <t>citrus county</t>
  </si>
  <si>
    <t>hines</t>
  </si>
  <si>
    <t>osprey</t>
  </si>
  <si>
    <t>babcock ranch</t>
  </si>
  <si>
    <t>blue heron</t>
  </si>
  <si>
    <t>echo river</t>
  </si>
  <si>
    <t>egret</t>
  </si>
  <si>
    <t>hibiscus</t>
  </si>
  <si>
    <t>lakeside</t>
  </si>
  <si>
    <t>nassau</t>
  </si>
  <si>
    <t>northern preserve</t>
  </si>
  <si>
    <t>okeechobee</t>
  </si>
  <si>
    <t>southfork</t>
  </si>
  <si>
    <t>sweetbay</t>
  </si>
  <si>
    <t>trailside</t>
  </si>
  <si>
    <t>union springs</t>
  </si>
  <si>
    <t>west county energy</t>
  </si>
  <si>
    <t>estatoah (c) - retired</t>
  </si>
  <si>
    <t>hammond (retired)</t>
  </si>
  <si>
    <t>mcintosh (retired)</t>
  </si>
  <si>
    <t>moody air force base</t>
  </si>
  <si>
    <t>business solar - maker's mark</t>
  </si>
  <si>
    <t>buzzard's roost hyd</t>
  </si>
  <si>
    <t>lockhart hydro &amp; min</t>
  </si>
  <si>
    <t>dane cty. pv gen.</t>
  </si>
  <si>
    <t>two creeks solar pk.</t>
  </si>
  <si>
    <t>rapids ferc project no. 2362 (non-rate base)</t>
  </si>
  <si>
    <t>entergy mississippi, llc</t>
  </si>
  <si>
    <t>baxter wislon</t>
  </si>
  <si>
    <t>battery energy storage system- bunker road</t>
  </si>
  <si>
    <t>combustion turbine generation- bunker road</t>
  </si>
  <si>
    <t>nantucket diesel</t>
  </si>
  <si>
    <t>entergy new orleans, llc</t>
  </si>
  <si>
    <t>new orleans power st</t>
  </si>
  <si>
    <t>blazing star 2</t>
  </si>
  <si>
    <t>blazing star wind 1</t>
  </si>
  <si>
    <t>community wind north</t>
  </si>
  <si>
    <t>crowned ridge 2</t>
  </si>
  <si>
    <t>jeffers</t>
  </si>
  <si>
    <t>mobile 1</t>
  </si>
  <si>
    <t>mobile 2</t>
  </si>
  <si>
    <t>mobile 3</t>
  </si>
  <si>
    <t>mobile 4</t>
  </si>
  <si>
    <t>mobile 5</t>
  </si>
  <si>
    <t>mobile 6</t>
  </si>
  <si>
    <t>mobile 7</t>
  </si>
  <si>
    <t>mobile 8</t>
  </si>
  <si>
    <t>merricourt</t>
  </si>
  <si>
    <t>wind turbine plants:</t>
  </si>
  <si>
    <t>foote creek i</t>
  </si>
  <si>
    <t>pryor mountain</t>
  </si>
  <si>
    <t>cheyenne ridge</t>
  </si>
  <si>
    <t>valmont 6, 7 &amp; 8</t>
  </si>
  <si>
    <t>-extension - landfills</t>
  </si>
  <si>
    <t>-extension - pilot projects &amp; grid security</t>
  </si>
  <si>
    <t>backup generator costs for the creek fire rest..</t>
  </si>
  <si>
    <t>troy solar generation facility</t>
  </si>
  <si>
    <t>sagamore wind farm</t>
  </si>
  <si>
    <t>aquarium community solar</t>
  </si>
  <si>
    <t>little manatee solar</t>
  </si>
  <si>
    <t>sundt (rice)</t>
  </si>
  <si>
    <t>&amp; 12 units at 3.45 mw each)</t>
  </si>
  <si>
    <t>(amounts are for total of all 175 units)</t>
  </si>
  <si>
    <t>high prairie (163 units @ 2.2 mw each</t>
  </si>
  <si>
    <t>wind</t>
  </si>
  <si>
    <t>woodsdale ct</t>
  </si>
  <si>
    <t>grasshopper</t>
  </si>
  <si>
    <t>spring grove 1</t>
  </si>
  <si>
    <t>solar now</t>
  </si>
  <si>
    <t>edgewater 5</t>
  </si>
  <si>
    <t>forward wind</t>
  </si>
  <si>
    <t>rock river units</t>
  </si>
  <si>
    <t>s fond du lac</t>
  </si>
  <si>
    <t>west riverside</t>
  </si>
  <si>
    <t>**license surrendered december 1981</t>
  </si>
  <si>
    <t>*license surrendered august 1982</t>
  </si>
  <si>
    <t>two creeks</t>
  </si>
  <si>
    <t>w marinette 31,32,33</t>
  </si>
  <si>
    <t>nikkels</t>
  </si>
  <si>
    <t>&amp; 19 units @ 2.2 mw each &amp; 25 units @4.3 mw each</t>
  </si>
  <si>
    <t>&amp; 2 units @ 2.05 mw &amp; 56 units @ 2.2 mw each)</t>
  </si>
  <si>
    <t>&amp; 2 units @ 4.8 mw each)</t>
  </si>
  <si>
    <t>(40 units @ 2.0 mw each)</t>
  </si>
  <si>
    <t>(amounts are for the total of all 142 units)</t>
  </si>
  <si>
    <t>(amounts are for the total of all 215 units)</t>
  </si>
  <si>
    <t>(amounts are for the total of all 40 units)</t>
  </si>
  <si>
    <t>(amounts are for the total of all 41 units)</t>
  </si>
  <si>
    <t>(amounts are for the total of all 48 units)</t>
  </si>
  <si>
    <t>(amounts are for the total of all 77 units)</t>
  </si>
  <si>
    <t>11 units @ 2.2 mw each &amp; 1 unit @ 4.2 mw each &amp;</t>
  </si>
  <si>
    <t>12 units @4.2 mw each)</t>
  </si>
  <si>
    <t>32 units @ 4.3 mw each &amp; 25 units @2.82 mw each)</t>
  </si>
  <si>
    <t>40 units @ 2.15 mw each &amp; 9 units @ 2.2 mw each)</t>
  </si>
  <si>
    <t>6 units @ 2.72 mw each &amp; 30 units @2.82 mw each)</t>
  </si>
  <si>
    <t>7 units @ 2.15 mw &amp; 28 units @ 2.2 mw each)</t>
  </si>
  <si>
    <t>beaver creek wind farm (112 units @ 2.0 mw each</t>
  </si>
  <si>
    <t>contrail wind farm (5 units @ 2.3 mw each &amp;</t>
  </si>
  <si>
    <t>diamond trail wind farm (8 units @ 2.0 mw each &amp;</t>
  </si>
  <si>
    <t>north english wind farm (121 units @ 2.0 mw each</t>
  </si>
  <si>
    <t>orient wind farm (77 units @ 2.0 mw each &amp; 11</t>
  </si>
  <si>
    <t>palo alto ii wind farm (45 units @ 2.0 mw each)</t>
  </si>
  <si>
    <t>palo alto wind farm (125 units @ 2.0 mw each)</t>
  </si>
  <si>
    <t>pocahontas prairie wind farm</t>
  </si>
  <si>
    <t>prairie wind farm (49 units @ 2.0 mw each &amp;</t>
  </si>
  <si>
    <t>southern hills wind farm (2 units @ 2.0 mw each</t>
  </si>
  <si>
    <t>units @ 2.15 mw each &amp; 156 units @ 2.2 mw each)</t>
  </si>
  <si>
    <t>golden plains wind</t>
  </si>
  <si>
    <t>marshalltown generating station solar</t>
  </si>
  <si>
    <t>richland wind</t>
  </si>
  <si>
    <t>whispering willow n</t>
  </si>
  <si>
    <t>black hills colorado electric, llc</t>
  </si>
  <si>
    <t>busch ranch wind farm</t>
  </si>
  <si>
    <t>unit 6 pueblo</t>
  </si>
  <si>
    <t>unite 1&amp;2 pueblo a</t>
  </si>
  <si>
    <t>lake charles</t>
  </si>
  <si>
    <t>washington parish</t>
  </si>
  <si>
    <t>tri-state generation and transmission association, inc.</t>
  </si>
  <si>
    <t>craig 1,2</t>
  </si>
  <si>
    <t>lrs</t>
  </si>
  <si>
    <t>coastal virginia offshore wind (cvow) commercial project</t>
  </si>
  <si>
    <t>New EIA plants 2020</t>
  </si>
  <si>
    <t>bourbonnais i</t>
  </si>
  <si>
    <t>nrg north central op inc</t>
  </si>
  <si>
    <t>liberty generating</t>
  </si>
  <si>
    <t>orion power operating services</t>
  </si>
  <si>
    <t>evangeline</t>
  </si>
  <si>
    <t>cleco evangeline llc</t>
  </si>
  <si>
    <t>washington county</t>
  </si>
  <si>
    <t>progress genco ventures llc</t>
  </si>
  <si>
    <t>kingsley solar farm</t>
  </si>
  <si>
    <t>90fi 8me, llc</t>
  </si>
  <si>
    <t>duke energy kaufman lp facilit</t>
  </si>
  <si>
    <t>duke energy kaufman lp</t>
  </si>
  <si>
    <t>nelson coal</t>
  </si>
  <si>
    <t>entergy gulf states inc</t>
  </si>
  <si>
    <t>rexford solar farm</t>
  </si>
  <si>
    <t>20sd 8me llc</t>
  </si>
  <si>
    <t>bouronnais ii</t>
  </si>
  <si>
    <t>redhawk unit 2</t>
  </si>
  <si>
    <t>pinnacle west energy</t>
  </si>
  <si>
    <t>rail tie wind</t>
  </si>
  <si>
    <t>connectgen albany county llc</t>
  </si>
  <si>
    <t>white mesa wind</t>
  </si>
  <si>
    <t>white mesa wind, llc</t>
  </si>
  <si>
    <t>power plant 4</t>
  </si>
  <si>
    <t>exxonmobil corp</t>
  </si>
  <si>
    <t>turtle creek</t>
  </si>
  <si>
    <t>daggett 3</t>
  </si>
  <si>
    <t>daggett solar power 3 llc</t>
  </si>
  <si>
    <t>mockingbird solar center</t>
  </si>
  <si>
    <t>mockingbird solar center, llc</t>
  </si>
  <si>
    <t>sienna solar farm</t>
  </si>
  <si>
    <t>99mt 8me, llc</t>
  </si>
  <si>
    <t>big rock solar farm</t>
  </si>
  <si>
    <t>92jt 8me, llc</t>
  </si>
  <si>
    <t>big creek solar llc</t>
  </si>
  <si>
    <t>chuckwalla solar, llc</t>
  </si>
  <si>
    <t>arlington energy center ii</t>
  </si>
  <si>
    <t>braes bayou plant</t>
  </si>
  <si>
    <t>great prairie wind</t>
  </si>
  <si>
    <t>tg east</t>
  </si>
  <si>
    <t>tg east wind project llc</t>
  </si>
  <si>
    <t>darien solar</t>
  </si>
  <si>
    <t>wisconsin electric power co</t>
  </si>
  <si>
    <t>aeug union solar, llc</t>
  </si>
  <si>
    <t>notch peak solar llc</t>
  </si>
  <si>
    <t>daggett 2</t>
  </si>
  <si>
    <t>daggett solar power 2 llc</t>
  </si>
  <si>
    <t>soldier creek wind</t>
  </si>
  <si>
    <t>soldier creek wind llc</t>
  </si>
  <si>
    <t>emerick wind</t>
  </si>
  <si>
    <t>emerick wind, llc</t>
  </si>
  <si>
    <t>milligan 1 wind farm</t>
  </si>
  <si>
    <t>milligan 1 wind, llc</t>
  </si>
  <si>
    <t>ip radian, llc</t>
  </si>
  <si>
    <t>great prairie wind 3</t>
  </si>
  <si>
    <t>yellowbud solar, llc</t>
  </si>
  <si>
    <t>yellowbud solar llc</t>
  </si>
  <si>
    <t>blue jay solar i, llc</t>
  </si>
  <si>
    <t>resurgence solar</t>
  </si>
  <si>
    <t>badger wind, llc</t>
  </si>
  <si>
    <t>badger wind , llc</t>
  </si>
  <si>
    <t>prospero solar ii</t>
  </si>
  <si>
    <t>little blue wind project, llc</t>
  </si>
  <si>
    <t>oe_ms5</t>
  </si>
  <si>
    <t>chaparral springs</t>
  </si>
  <si>
    <t>chaparral solar, llc</t>
  </si>
  <si>
    <t>freeborn wind farm</t>
  </si>
  <si>
    <t>northern states power co</t>
  </si>
  <si>
    <t>great prairie wind 2</t>
  </si>
  <si>
    <t>edwards sanborn e1a</t>
  </si>
  <si>
    <t>terra-gen operating co-hybrid</t>
  </si>
  <si>
    <t>el algodon alto wind farm, llc</t>
  </si>
  <si>
    <t>se athos ii, llc</t>
  </si>
  <si>
    <t>horizon hill wind project</t>
  </si>
  <si>
    <t>horizon hill wind, llc</t>
  </si>
  <si>
    <t>white rock east wind project</t>
  </si>
  <si>
    <t>white rock wind east, llc</t>
  </si>
  <si>
    <t>brazoria west</t>
  </si>
  <si>
    <t>brazoria west solar project, llc</t>
  </si>
  <si>
    <t>corazon energy llc</t>
  </si>
  <si>
    <t>knickerbocker solar llc</t>
  </si>
  <si>
    <t>riverstart solar park llc</t>
  </si>
  <si>
    <t>heartland divide ii</t>
  </si>
  <si>
    <t>plymouth wind</t>
  </si>
  <si>
    <t>turkey creek solar project</t>
  </si>
  <si>
    <t>calhoun solar</t>
  </si>
  <si>
    <t>big plain solar, llc</t>
  </si>
  <si>
    <t>aeug fleming solar, llc</t>
  </si>
  <si>
    <t>glacier sands wind power, llc</t>
  </si>
  <si>
    <t>edwards sanborn e2</t>
  </si>
  <si>
    <t>nrg rockford i energy center</t>
  </si>
  <si>
    <t>nrg rockford ii llc</t>
  </si>
  <si>
    <t>tcp 150</t>
  </si>
  <si>
    <t>thermo cogeneration partner lp</t>
  </si>
  <si>
    <t>arlington energy center iii</t>
  </si>
  <si>
    <t>brushy creek solar llc</t>
  </si>
  <si>
    <t>armadillo solar center</t>
  </si>
  <si>
    <t>armadillo solar center, llc</t>
  </si>
  <si>
    <t>sr desoto i, llc</t>
  </si>
  <si>
    <t>jvr energy park llc</t>
  </si>
  <si>
    <t>quitman ii solar</t>
  </si>
  <si>
    <t>quitman ii solar, llc</t>
  </si>
  <si>
    <t>badger hollow ii</t>
  </si>
  <si>
    <t>prairie solar llc</t>
  </si>
  <si>
    <t>hudson - high desert hybrid</t>
  </si>
  <si>
    <t>black hollow sun, llc</t>
  </si>
  <si>
    <t>big river solar</t>
  </si>
  <si>
    <t>big river solar, llc</t>
  </si>
  <si>
    <t>ranchland wind project ii</t>
  </si>
  <si>
    <t>ranchland wind project ii, llc</t>
  </si>
  <si>
    <t>aragonne mesa wind project</t>
  </si>
  <si>
    <t>bluarc management group llc</t>
  </si>
  <si>
    <t>panorama wind, llc</t>
  </si>
  <si>
    <t>coyote gulch solar</t>
  </si>
  <si>
    <t>coyote gulch solar llc</t>
  </si>
  <si>
    <t>rayos del sol solar project</t>
  </si>
  <si>
    <t>wilmot energy center llc</t>
  </si>
  <si>
    <t>flat ridge 3</t>
  </si>
  <si>
    <t>flat ridge 3 wind energy, llc</t>
  </si>
  <si>
    <t>standing bear lake</t>
  </si>
  <si>
    <t>calhoun county solar project</t>
  </si>
  <si>
    <t>calhoun county solar project, llc</t>
  </si>
  <si>
    <t>leconte energy storage</t>
  </si>
  <si>
    <t>leconte energy storage, llc</t>
  </si>
  <si>
    <t>power plant 2</t>
  </si>
  <si>
    <t>greens corners solar</t>
  </si>
  <si>
    <t>tyre bridge solar llc</t>
  </si>
  <si>
    <t>glass sands wind facility</t>
  </si>
  <si>
    <t>black rock wind</t>
  </si>
  <si>
    <t>black rock wind force, llc</t>
  </si>
  <si>
    <t>ranchland wind project i</t>
  </si>
  <si>
    <t>ranchland wind project i, llc</t>
  </si>
  <si>
    <t>cedar creek solar</t>
  </si>
  <si>
    <t>fps cedar creek solar llc</t>
  </si>
  <si>
    <t>sierra pacific power co</t>
  </si>
  <si>
    <t>american beech solar llc</t>
  </si>
  <si>
    <t>saco river solar, llc</t>
  </si>
  <si>
    <t>dolores canyon solar</t>
  </si>
  <si>
    <t>dolores canyon solar llc</t>
  </si>
  <si>
    <t>sr clay, llc</t>
  </si>
  <si>
    <t>oak trail solar, llc</t>
  </si>
  <si>
    <t>bat cave</t>
  </si>
  <si>
    <t>broad reach power</t>
  </si>
  <si>
    <t>north fork tx</t>
  </si>
  <si>
    <t>white rock west wind project</t>
  </si>
  <si>
    <t>white rock wind west, llc</t>
  </si>
  <si>
    <t>point beach solar</t>
  </si>
  <si>
    <t>oetn1</t>
  </si>
  <si>
    <t>oe_tn1</t>
  </si>
  <si>
    <t>gambit energy storage - angleton storage</t>
  </si>
  <si>
    <t>central line solar, llc</t>
  </si>
  <si>
    <t>rabbitbrush solar, llc</t>
  </si>
  <si>
    <t>first solar project development</t>
  </si>
  <si>
    <t>borderlands wind, llc</t>
  </si>
  <si>
    <t>aeug madison solar, llc</t>
  </si>
  <si>
    <t>black rock solar llc</t>
  </si>
  <si>
    <t>sanborn bess 1</t>
  </si>
  <si>
    <t>terra-gen operating co-bess</t>
  </si>
  <si>
    <t>sanborn bess 2</t>
  </si>
  <si>
    <t>holliday creek solar</t>
  </si>
  <si>
    <t>new market solar</t>
  </si>
  <si>
    <t>noosa energy storage llc</t>
  </si>
  <si>
    <t>wildcat solar power plant llc</t>
  </si>
  <si>
    <t>solariant capital, llc</t>
  </si>
  <si>
    <t>port arthur</t>
  </si>
  <si>
    <t>basf corp</t>
  </si>
  <si>
    <t>altavista solar</t>
  </si>
  <si>
    <t>altavista solar, llc</t>
  </si>
  <si>
    <t>oe_ald</t>
  </si>
  <si>
    <t>sac county wind, llc</t>
  </si>
  <si>
    <t>sac county wind</t>
  </si>
  <si>
    <t>elektron solar, llc</t>
  </si>
  <si>
    <t>farmington solar</t>
  </si>
  <si>
    <t>farmington solar, llc</t>
  </si>
  <si>
    <t>power plant 3</t>
  </si>
  <si>
    <t>happy hollow solar center</t>
  </si>
  <si>
    <t>happy hollow solar center,llc</t>
  </si>
  <si>
    <t>wythe county solar</t>
  </si>
  <si>
    <t>wythe county solar project, llc</t>
  </si>
  <si>
    <t>wilkes solar, llc</t>
  </si>
  <si>
    <t>highland solar north</t>
  </si>
  <si>
    <t>placid solar, llc</t>
  </si>
  <si>
    <t>highland solar south</t>
  </si>
  <si>
    <t>fort green solar power plant</t>
  </si>
  <si>
    <t>jamison solar (fl)</t>
  </si>
  <si>
    <t>fort drum energy center</t>
  </si>
  <si>
    <t>willow solar energy center</t>
  </si>
  <si>
    <t>magnolia solar</t>
  </si>
  <si>
    <t>blue springs</t>
  </si>
  <si>
    <t>ranchland wind storage</t>
  </si>
  <si>
    <t>ranchland wind storage, llc</t>
  </si>
  <si>
    <t>sr cedar springs, llc</t>
  </si>
  <si>
    <t>tate &amp; lyle lafayette south plant</t>
  </si>
  <si>
    <t>coachella hills wind</t>
  </si>
  <si>
    <t>coachella wind holdings, llc</t>
  </si>
  <si>
    <t>pigeon run solar project</t>
  </si>
  <si>
    <t>shockoe solar project</t>
  </si>
  <si>
    <t>summit winds</t>
  </si>
  <si>
    <t>altamont winds, llc</t>
  </si>
  <si>
    <t>roxbury solar, llc</t>
  </si>
  <si>
    <t>alfred solar</t>
  </si>
  <si>
    <t>freepoint solar llc</t>
  </si>
  <si>
    <t>stanly solar, llc</t>
  </si>
  <si>
    <t>sr turkey creek, llc</t>
  </si>
  <si>
    <t>bedington energy facility, llc</t>
  </si>
  <si>
    <t>quinebaug solar</t>
  </si>
  <si>
    <t>quinebaug solar, llc</t>
  </si>
  <si>
    <t>puunene power plant</t>
  </si>
  <si>
    <t>hawaiian com &amp; sugar co ltd</t>
  </si>
  <si>
    <t>nimeca diesels</t>
  </si>
  <si>
    <t>north iowa municipal coop ass</t>
  </si>
  <si>
    <t>castle solar, llc</t>
  </si>
  <si>
    <t>ft. sill energy center</t>
  </si>
  <si>
    <t>public service co of oklahoma</t>
  </si>
  <si>
    <t>edwards sanborn e3</t>
  </si>
  <si>
    <t>olin creek farm solar</t>
  </si>
  <si>
    <t>blanding paper</t>
  </si>
  <si>
    <t>montfort wind farm</t>
  </si>
  <si>
    <t>fpl energy upton wind lp</t>
  </si>
  <si>
    <t>e nash pv3</t>
  </si>
  <si>
    <t>esi vansycle partners, llc</t>
  </si>
  <si>
    <t>green ridge services llc</t>
  </si>
  <si>
    <t>big bend ii solar</t>
  </si>
  <si>
    <t>aes west oahu solar hybrid</t>
  </si>
  <si>
    <t>arbor hill solar</t>
  </si>
  <si>
    <t>upton county bess</t>
  </si>
  <si>
    <t>vesi upton county bess, llc</t>
  </si>
  <si>
    <t>pittsburgh airport gas plant</t>
  </si>
  <si>
    <t>img energy solutions</t>
  </si>
  <si>
    <t>edf ph1 toms river</t>
  </si>
  <si>
    <t>boulder canyon hydro</t>
  </si>
  <si>
    <t>boulder city of</t>
  </si>
  <si>
    <t>new orleans solar station</t>
  </si>
  <si>
    <t>claremont solar</t>
  </si>
  <si>
    <t>camden solar llc</t>
  </si>
  <si>
    <t>cement city solar, llc</t>
  </si>
  <si>
    <t>pullman solar, llc</t>
  </si>
  <si>
    <t>o'brien solar fields</t>
  </si>
  <si>
    <t>bald mountain solar</t>
  </si>
  <si>
    <t>bald mountain solar llc</t>
  </si>
  <si>
    <t>orangeville storage</t>
  </si>
  <si>
    <t>todd solar</t>
  </si>
  <si>
    <t>cl-viaduct llc</t>
  </si>
  <si>
    <t>bcd project holdings 1, llc</t>
  </si>
  <si>
    <t>un-school house llc</t>
  </si>
  <si>
    <t>energix leatherwood, llc</t>
  </si>
  <si>
    <t>pueblo ba</t>
  </si>
  <si>
    <t>zapata</t>
  </si>
  <si>
    <t>pelton re-reg</t>
  </si>
  <si>
    <t>wallingford solar</t>
  </si>
  <si>
    <t>wallingford renewable energy, llc</t>
  </si>
  <si>
    <t>trigen-colorado metro</t>
  </si>
  <si>
    <t>trigen-colorado energy corp</t>
  </si>
  <si>
    <t>grissom solar, llc</t>
  </si>
  <si>
    <t>letts creek solar, llc</t>
  </si>
  <si>
    <t>alton road solar</t>
  </si>
  <si>
    <t>revity energy llc</t>
  </si>
  <si>
    <t>hillsboro</t>
  </si>
  <si>
    <t>minnkota power coop inc</t>
  </si>
  <si>
    <t>angel fire energy facility</t>
  </si>
  <si>
    <t>angel fire energy facility, llc</t>
  </si>
  <si>
    <t>tpe king solar holdings1, llc</t>
  </si>
  <si>
    <t>nautilus solar solutions</t>
  </si>
  <si>
    <t>potlatch cogen</t>
  </si>
  <si>
    <t>otter tail power co</t>
  </si>
  <si>
    <t>arba solar energy storage</t>
  </si>
  <si>
    <t>north carolina electric member corp</t>
  </si>
  <si>
    <t>orchard windfarm 2, llc</t>
  </si>
  <si>
    <t>orchard windfarm 3, llc</t>
  </si>
  <si>
    <t>orchard windfarm 4, llc</t>
  </si>
  <si>
    <t>sierra</t>
  </si>
  <si>
    <t>norwich solar and energy storage csg</t>
  </si>
  <si>
    <t>dg new york cs, llc</t>
  </si>
  <si>
    <t>georges river energy</t>
  </si>
  <si>
    <t>robbins lumber inc</t>
  </si>
  <si>
    <t>wynwood energy storage</t>
  </si>
  <si>
    <t>kearny north energy storage</t>
  </si>
  <si>
    <t>san diego gas &amp; electric co</t>
  </si>
  <si>
    <t>kearny south energy storage</t>
  </si>
  <si>
    <t>south portland ess, llc</t>
  </si>
  <si>
    <t>blodgett solar</t>
  </si>
  <si>
    <t>blodgett street solar 1, llc</t>
  </si>
  <si>
    <t>brightwood solar, llc</t>
  </si>
  <si>
    <t>0 hammond st</t>
  </si>
  <si>
    <t>0ham wham8 solar, llc</t>
  </si>
  <si>
    <t>alvin</t>
  </si>
  <si>
    <t>odessa</t>
  </si>
  <si>
    <t>angleton</t>
  </si>
  <si>
    <t>brazoria</t>
  </si>
  <si>
    <t>heights</t>
  </si>
  <si>
    <t>magnolia tx</t>
  </si>
  <si>
    <t>dickinson</t>
  </si>
  <si>
    <t>loop 463</t>
  </si>
  <si>
    <t>lopeno</t>
  </si>
  <si>
    <t>ranchtown</t>
  </si>
  <si>
    <t>sweeny</t>
  </si>
  <si>
    <t>tx7 flat top</t>
  </si>
  <si>
    <t>tx8 worsham</t>
  </si>
  <si>
    <t>tx2 port lavaca</t>
  </si>
  <si>
    <t>old middleboro road solar</t>
  </si>
  <si>
    <t>oak leaf solar xviii llc</t>
  </si>
  <si>
    <t>sr washington i, llc</t>
  </si>
  <si>
    <t>west haydenville pj</t>
  </si>
  <si>
    <t>stamford health</t>
  </si>
  <si>
    <t>stamford health systems, inc.</t>
  </si>
  <si>
    <t>sepv sierra</t>
  </si>
  <si>
    <t>sepv sierra, llc</t>
  </si>
  <si>
    <t>276 federal rd</t>
  </si>
  <si>
    <t>276fed wham8 solar, llc</t>
  </si>
  <si>
    <t>brookwood drive</t>
  </si>
  <si>
    <t>hermsdorf solar</t>
  </si>
  <si>
    <t>wilmarth solar</t>
  </si>
  <si>
    <t>wilmarth lane solar 1, llc</t>
  </si>
  <si>
    <t>connexus solar stanford 1stf</t>
  </si>
  <si>
    <t>anoka electric coop</t>
  </si>
  <si>
    <t>breckenridge solar</t>
  </si>
  <si>
    <t>breckenridge street solar 1, llc</t>
  </si>
  <si>
    <t>hot springs energy storage &amp; microgrid</t>
  </si>
  <si>
    <t>carolina power &amp; light co</t>
  </si>
  <si>
    <t>lincoln medical and mental health center</t>
  </si>
  <si>
    <t>amazon jfk8 solar project</t>
  </si>
  <si>
    <t>solar star prime 2, llc</t>
  </si>
  <si>
    <t>troupsburg</t>
  </si>
  <si>
    <t>kearsarge william way</t>
  </si>
  <si>
    <t>kearsarge william way llc</t>
  </si>
  <si>
    <t>slayton settlement road solar</t>
  </si>
  <si>
    <t>rpny solar 3, llc</t>
  </si>
  <si>
    <t>drayton</t>
  </si>
  <si>
    <t>maple</t>
  </si>
  <si>
    <t>maple street solar 1, llc</t>
  </si>
  <si>
    <t>high pressure industrial water</t>
  </si>
  <si>
    <t>nasa</t>
  </si>
  <si>
    <t>orbit bloom fuel cell</t>
  </si>
  <si>
    <t>dg fuel cell, llc</t>
  </si>
  <si>
    <t>zpd-pt solar project 2017-006 llc hybrid</t>
  </si>
  <si>
    <t>centinela state prison</t>
  </si>
  <si>
    <t>calipatria state prison</t>
  </si>
  <si>
    <t>big bear</t>
  </si>
  <si>
    <t>los palos street operating, llc</t>
  </si>
  <si>
    <t>three rivers solar llc</t>
  </si>
  <si>
    <t>asd three rivers road ma solar llc</t>
  </si>
  <si>
    <t>corning riverview (csg)</t>
  </si>
  <si>
    <t>corning riverview project</t>
  </si>
  <si>
    <t>esa boston solar, llc</t>
  </si>
  <si>
    <t>trojan solar, llc</t>
  </si>
  <si>
    <t>cortlandville solar csg</t>
  </si>
  <si>
    <t>sangerfield solar csg</t>
  </si>
  <si>
    <t>clay solar csg</t>
  </si>
  <si>
    <t>gliden (op zone)</t>
  </si>
  <si>
    <t>branch solar farm</t>
  </si>
  <si>
    <t>byu - hawaii</t>
  </si>
  <si>
    <t>copperton solar plant no. 1</t>
  </si>
  <si>
    <t>kennecott utah copper corporation</t>
  </si>
  <si>
    <t>byron highway solar</t>
  </si>
  <si>
    <t>rpca solar 3, llc</t>
  </si>
  <si>
    <t>norman solar</t>
  </si>
  <si>
    <t>dg central 1, llc</t>
  </si>
  <si>
    <t>flatwood farm</t>
  </si>
  <si>
    <t>flatwood farm, llc</t>
  </si>
  <si>
    <t>downtown generation plant</t>
  </si>
  <si>
    <t>greenfield city of</t>
  </si>
  <si>
    <t>bright hill solar llc</t>
  </si>
  <si>
    <t>river valley llc (ny)</t>
  </si>
  <si>
    <t>tioga solar south</t>
  </si>
  <si>
    <t>237 state route 96 site 2, llc</t>
  </si>
  <si>
    <t>tioga solar north</t>
  </si>
  <si>
    <t>237 state route 96 site 1, llc</t>
  </si>
  <si>
    <t>adirondack a+b community solar garden</t>
  </si>
  <si>
    <t>bwc connecticut river llc</t>
  </si>
  <si>
    <t>bellisario solar 1</t>
  </si>
  <si>
    <t>lapeer-cortland solar, llc</t>
  </si>
  <si>
    <t>bellisario solar 2</t>
  </si>
  <si>
    <t>bellisario solar 3</t>
  </si>
  <si>
    <t>sanford ess, llc</t>
  </si>
  <si>
    <t>clark road solar 1, llc</t>
  </si>
  <si>
    <t>lake herman</t>
  </si>
  <si>
    <t>ryland road solar</t>
  </si>
  <si>
    <t>citrine solar llc</t>
  </si>
  <si>
    <t>windsor hwy 17 solar</t>
  </si>
  <si>
    <t>hamlin solar 1, llc</t>
  </si>
  <si>
    <t>clifton park solar 1, llc</t>
  </si>
  <si>
    <t>dusenberry</t>
  </si>
  <si>
    <t>knapp east</t>
  </si>
  <si>
    <t>main rd</t>
  </si>
  <si>
    <t>knapp west</t>
  </si>
  <si>
    <t>rowe</t>
  </si>
  <si>
    <t>redman south</t>
  </si>
  <si>
    <t>townline</t>
  </si>
  <si>
    <t>tierra buena energy storage</t>
  </si>
  <si>
    <t>vesi 10 llc</t>
  </si>
  <si>
    <t>fuel cell 3245 yates avenue</t>
  </si>
  <si>
    <t>bronx community clean energy project llc</t>
  </si>
  <si>
    <t>niagara bottling - seguin</t>
  </si>
  <si>
    <t>New EIA plants 2020; under 5 MW not mapped</t>
  </si>
  <si>
    <t>swansboro solar, llc</t>
  </si>
  <si>
    <t>1034 catherine lake solar, llc</t>
  </si>
  <si>
    <t>potic solar</t>
  </si>
  <si>
    <t>fps potic solar llc</t>
  </si>
  <si>
    <t>coxsackie solar</t>
  </si>
  <si>
    <t>fps coxsackie solar llc</t>
  </si>
  <si>
    <t>lincoln me 1</t>
  </si>
  <si>
    <t>rumford ess</t>
  </si>
  <si>
    <t>madison ess</t>
  </si>
  <si>
    <t>1051 lucky solar, llc</t>
  </si>
  <si>
    <t>gilcrest v csg</t>
  </si>
  <si>
    <t>gilcrest v llc</t>
  </si>
  <si>
    <t>tpe hopkins solar holdings1, llc</t>
  </si>
  <si>
    <t>kearsarge haverhill</t>
  </si>
  <si>
    <t>kearsarge haverhill llc</t>
  </si>
  <si>
    <t>gorham me 1</t>
  </si>
  <si>
    <t>mesa carport pv</t>
  </si>
  <si>
    <t>apple, inc</t>
  </si>
  <si>
    <t>sweet tea solar, llc</t>
  </si>
  <si>
    <t>hall solar energy storage</t>
  </si>
  <si>
    <t>rose acre solar energy storage</t>
  </si>
  <si>
    <t>ludie brown solar energy storage</t>
  </si>
  <si>
    <t>lowe solar energy storage</t>
  </si>
  <si>
    <t>spencer meadow solar energy storage</t>
  </si>
  <si>
    <t>woodville solar</t>
  </si>
  <si>
    <t>woodriver solar</t>
  </si>
  <si>
    <t>westport b community solar garden</t>
  </si>
  <si>
    <t>bwc hamilton brook llc</t>
  </si>
  <si>
    <t>dunstable solar 1, llc</t>
  </si>
  <si>
    <t>redwood coast airport microgrid</t>
  </si>
  <si>
    <t>redwood coast energy authority</t>
  </si>
  <si>
    <t>western meadowlark solar scs ne 1, llc</t>
  </si>
  <si>
    <t>california state univ at channel islands</t>
  </si>
  <si>
    <t>emwd - san jacinto res bct</t>
  </si>
  <si>
    <t>sun farm viii, llc</t>
  </si>
  <si>
    <t>wilbraham</t>
  </si>
  <si>
    <t>bwc east brook, llc</t>
  </si>
  <si>
    <t>scribner diesel generation facility</t>
  </si>
  <si>
    <t>city of scribner</t>
  </si>
  <si>
    <t>cokato</t>
  </si>
  <si>
    <t>cokato holdco llc</t>
  </si>
  <si>
    <t>bright field solar llc</t>
  </si>
  <si>
    <t>bright oak solar llc</t>
  </si>
  <si>
    <t>glenmere lake</t>
  </si>
  <si>
    <t>williams rd</t>
  </si>
  <si>
    <t>fuel cell 18b sneden avenue</t>
  </si>
  <si>
    <t>annadale community clean energy projects llc</t>
  </si>
  <si>
    <t>kearsarge westerly</t>
  </si>
  <si>
    <t>kearsarge westerly llc</t>
  </si>
  <si>
    <t>american goldfinch scs acy2 nj, llc</t>
  </si>
  <si>
    <t>igs stockton dg csg</t>
  </si>
  <si>
    <t>igs stockton dg, llc</t>
  </si>
  <si>
    <t>kearsarge montague bd</t>
  </si>
  <si>
    <t>kearsarge montague bd llc</t>
  </si>
  <si>
    <t>rice lake solar array</t>
  </si>
  <si>
    <t>aep onsite partners, llc</t>
  </si>
  <si>
    <t>amazon psp1</t>
  </si>
  <si>
    <t>dresser hill csg</t>
  </si>
  <si>
    <t>dresser hill solar, llc</t>
  </si>
  <si>
    <t>raboth - marion drive</t>
  </si>
  <si>
    <t>acton</t>
  </si>
  <si>
    <t>acton h road solar 1, llc</t>
  </si>
  <si>
    <t>fuel cell 18a sneden avenue</t>
  </si>
  <si>
    <t>john hopkins middle school microgrid</t>
  </si>
  <si>
    <t>connexus solar baldwin 1bdn</t>
  </si>
  <si>
    <t>white plains hospital medical center</t>
  </si>
  <si>
    <t>flathead landfill to gas energy facility</t>
  </si>
  <si>
    <t>flathead electric coop inc</t>
  </si>
  <si>
    <t>big boy</t>
  </si>
  <si>
    <t>valencia 2</t>
  </si>
  <si>
    <t>franklin milliken</t>
  </si>
  <si>
    <t>safari energy, llc</t>
  </si>
  <si>
    <t>greene durham</t>
  </si>
  <si>
    <t>meriwether jackson</t>
  </si>
  <si>
    <t>murray treadwell farms</t>
  </si>
  <si>
    <t>ware avra i</t>
  </si>
  <si>
    <t>roger williams - melville at portsmouth</t>
  </si>
  <si>
    <t>constellation solar rhode island llc</t>
  </si>
  <si>
    <t>dissigno healdsburg fpv, llc</t>
  </si>
  <si>
    <t>palmetto power management llc</t>
  </si>
  <si>
    <t>wed coventry seven, llc</t>
  </si>
  <si>
    <t>zuma solar, llc</t>
  </si>
  <si>
    <t>valencia 3</t>
  </si>
  <si>
    <t>volney ii</t>
  </si>
  <si>
    <t>dudley</t>
  </si>
  <si>
    <t>amp ma dudley</t>
  </si>
  <si>
    <t>broadway 2 - uc riverside</t>
  </si>
  <si>
    <t>broadway 2 - tucson phase ii</t>
  </si>
  <si>
    <t>3 mw llc</t>
  </si>
  <si>
    <t>prologis l.p</t>
  </si>
  <si>
    <t>bolthouse solar llc</t>
  </si>
  <si>
    <t>ocean state btm</t>
  </si>
  <si>
    <t>pg solar 1</t>
  </si>
  <si>
    <t>fairhaven ma 2</t>
  </si>
  <si>
    <t>elm street</t>
  </si>
  <si>
    <t>ism solar dighton 3, llc</t>
  </si>
  <si>
    <t>bulloch neville farms</t>
  </si>
  <si>
    <t>putnam erickson</t>
  </si>
  <si>
    <t>rounseville solar</t>
  </si>
  <si>
    <t>rounseville solar 1, llc</t>
  </si>
  <si>
    <t>ixys - beverly</t>
  </si>
  <si>
    <t>ixys integrated circuits division, llc</t>
  </si>
  <si>
    <t>amazon tus2</t>
  </si>
  <si>
    <t>amazon - stockton - roof (sck1) - (ca)</t>
  </si>
  <si>
    <t>coody cochran</t>
  </si>
  <si>
    <t>mendon</t>
  </si>
  <si>
    <t>bwc box pond llc</t>
  </si>
  <si>
    <t>westberry jesup</t>
  </si>
  <si>
    <t>decorah battery</t>
  </si>
  <si>
    <t>apalachicola</t>
  </si>
  <si>
    <t>blue prairie solar, llc</t>
  </si>
  <si>
    <t>emwd - moreno valley rwrf</t>
  </si>
  <si>
    <t>delanco</t>
  </si>
  <si>
    <t>delanco coopertown rd solar 2, llc</t>
  </si>
  <si>
    <t>merrimack solar farm, llc</t>
  </si>
  <si>
    <t>merrimack solar farm</t>
  </si>
  <si>
    <t>suncaster, llc</t>
  </si>
  <si>
    <t>department of justice</t>
  </si>
  <si>
    <t>smithfield solar farm, llc</t>
  </si>
  <si>
    <t>smithfield solar farm</t>
  </si>
  <si>
    <t>kearsarge fogland</t>
  </si>
  <si>
    <t>kearsarge fogland llc</t>
  </si>
  <si>
    <t>lowndes tycor farms</t>
  </si>
  <si>
    <t>old cedar solar energy storage</t>
  </si>
  <si>
    <t>mc6 hydro facility</t>
  </si>
  <si>
    <t>lawrence brook</t>
  </si>
  <si>
    <t>golden solar</t>
  </si>
  <si>
    <t>polk cedartown</t>
  </si>
  <si>
    <t>fountain folkston</t>
  </si>
  <si>
    <t>harris shiloh</t>
  </si>
  <si>
    <t>county of san diego coc hybrid</t>
  </si>
  <si>
    <t>er salvage yard</t>
  </si>
  <si>
    <t>morgan solar 2, llc csg</t>
  </si>
  <si>
    <t>morgan solar 2, llc</t>
  </si>
  <si>
    <t>sullivan b community solar llc</t>
  </si>
  <si>
    <t>kent school road solar 1</t>
  </si>
  <si>
    <t>schulte 2 community solar</t>
  </si>
  <si>
    <t>kankakee solar 4 llc</t>
  </si>
  <si>
    <t>lafayette 2 - mchenry franks 1</t>
  </si>
  <si>
    <t>lafayette 2 - mchenry franks 2</t>
  </si>
  <si>
    <t>lafayette 2 - kankakee yonke</t>
  </si>
  <si>
    <t>aes griggs solar, llc</t>
  </si>
  <si>
    <t>igs east central, llc</t>
  </si>
  <si>
    <t>sv csg lily lake 2 llc</t>
  </si>
  <si>
    <t>cedarville road</t>
  </si>
  <si>
    <t>src p9 - lena solar, llc</t>
  </si>
  <si>
    <t>mtn solar 6 llc</t>
  </si>
  <si>
    <t>nse camber solar ps11 llc</t>
  </si>
  <si>
    <t>nse camber bh csg 2, llc</t>
  </si>
  <si>
    <t>nse camber solar ps13 llc</t>
  </si>
  <si>
    <t>nse camber solar ps6 llc</t>
  </si>
  <si>
    <t>nse camber solar ps5 llc</t>
  </si>
  <si>
    <t>mooseheart school - (il)</t>
  </si>
  <si>
    <t>cascades</t>
  </si>
  <si>
    <t>anderson (sc)</t>
  </si>
  <si>
    <t>anderson solar farm, llc</t>
  </si>
  <si>
    <t>briarwood</t>
  </si>
  <si>
    <t>briarwood solar, llc</t>
  </si>
  <si>
    <t>pontiac</t>
  </si>
  <si>
    <t>pontiac solar, llc</t>
  </si>
  <si>
    <t>rockford csg</t>
  </si>
  <si>
    <t>rockford baxter rd holdco llc csg</t>
  </si>
  <si>
    <t>sandoval</t>
  </si>
  <si>
    <t>sandoval holdco, llc</t>
  </si>
  <si>
    <t>sunvestment energy group ny 63 llc</t>
  </si>
  <si>
    <t>pine road solar, llc csg</t>
  </si>
  <si>
    <t>pine road solar, llc</t>
  </si>
  <si>
    <t>rosemond solar community solar</t>
  </si>
  <si>
    <t>delaware river solar, llc</t>
  </si>
  <si>
    <t>13 mile solar, llc</t>
  </si>
  <si>
    <t>captain solar, llc</t>
  </si>
  <si>
    <t>coldwater solar, llc</t>
  </si>
  <si>
    <t>geddes 1 solar, llc</t>
  </si>
  <si>
    <t>jack francis solar, llc</t>
  </si>
  <si>
    <t>may shannon solar, llc</t>
  </si>
  <si>
    <t>stoneheart solar, llc</t>
  </si>
  <si>
    <t>workman road solar farm, llc</t>
  </si>
  <si>
    <t>clendenin a community solar, llc csg</t>
  </si>
  <si>
    <t>clendenin a community solar, llc</t>
  </si>
  <si>
    <t>kern a community solar, llc csg</t>
  </si>
  <si>
    <t>kern a community solar, llc</t>
  </si>
  <si>
    <t>lukuc b community solar llc csg</t>
  </si>
  <si>
    <t>lukuc b community solar llc</t>
  </si>
  <si>
    <t>csg mt. morris 2, llc</t>
  </si>
  <si>
    <t>tower road solar, llc csg</t>
  </si>
  <si>
    <t>tower road solar, llc</t>
  </si>
  <si>
    <t>interchange solar, llc</t>
  </si>
  <si>
    <t>berry road solar</t>
  </si>
  <si>
    <t>rpsc solar 3, llc</t>
  </si>
  <si>
    <t>hendershot solar, llc</t>
  </si>
  <si>
    <t>hazel solar, llc</t>
  </si>
  <si>
    <t>geddes 2 solar, llc</t>
  </si>
  <si>
    <t>bullhead solar, llc</t>
  </si>
  <si>
    <t>angola solar, llc</t>
  </si>
  <si>
    <t>socore clovis 1</t>
  </si>
  <si>
    <t>socore clovis 1 llc</t>
  </si>
  <si>
    <t>washingtonville</t>
  </si>
  <si>
    <t>columbia substation</t>
  </si>
  <si>
    <t>westport community solar garden</t>
  </si>
  <si>
    <t>bwc bass river llc</t>
  </si>
  <si>
    <t>slate hill</t>
  </si>
  <si>
    <t>slate hill solar llc</t>
  </si>
  <si>
    <t>shawnee - ga</t>
  </si>
  <si>
    <t>burns solar one llc</t>
  </si>
  <si>
    <t>hostetter solar one, llc</t>
  </si>
  <si>
    <t>diamond h dairy power</t>
  </si>
  <si>
    <t>madera dp 2, llc</t>
  </si>
  <si>
    <t>pittman solar one llc</t>
  </si>
  <si>
    <t>bulldog solar one, llc</t>
  </si>
  <si>
    <t>pivot solar 4 llc</t>
  </si>
  <si>
    <t>pivot solar 14 llc</t>
  </si>
  <si>
    <t>pivot solar 2 llc</t>
  </si>
  <si>
    <t>pivot solar 7 llc</t>
  </si>
  <si>
    <t>pivot solar 3 llc</t>
  </si>
  <si>
    <t>pivot solar 8 llc</t>
  </si>
  <si>
    <t>van buren</t>
  </si>
  <si>
    <t>van buren solar, llc</t>
  </si>
  <si>
    <t>naples</t>
  </si>
  <si>
    <t>naples casco solar 1, llc</t>
  </si>
  <si>
    <t>clifton park solar 2, llc</t>
  </si>
  <si>
    <t>adams</t>
  </si>
  <si>
    <t>adams solar sc, llc</t>
  </si>
  <si>
    <t>md - pr97</t>
  </si>
  <si>
    <t>il17021 brush creek i</t>
  </si>
  <si>
    <t>spg il brush creek solar llc</t>
  </si>
  <si>
    <t>segunda ii</t>
  </si>
  <si>
    <t>segunda solar ii, llc</t>
  </si>
  <si>
    <t>woodlawn ii</t>
  </si>
  <si>
    <t>woodlawn solar ii, llc</t>
  </si>
  <si>
    <t>dodds</t>
  </si>
  <si>
    <t>dodds solar, llc</t>
  </si>
  <si>
    <t>olmstead ii</t>
  </si>
  <si>
    <t>olmstead solar ii, llc</t>
  </si>
  <si>
    <t>wolfcastle</t>
  </si>
  <si>
    <t>wolfcastle solar, llc</t>
  </si>
  <si>
    <t>morgan solar 1 csg</t>
  </si>
  <si>
    <t>morgan solar 1 llc</t>
  </si>
  <si>
    <t>morgan solar 1b csg</t>
  </si>
  <si>
    <t>morgan solar 1b llc</t>
  </si>
  <si>
    <t>patchogue ess</t>
  </si>
  <si>
    <t>igs frankfort 2</t>
  </si>
  <si>
    <t>igs solar llc</t>
  </si>
  <si>
    <t>kearsarge east providence</t>
  </si>
  <si>
    <t>kearsarge east providence llc</t>
  </si>
  <si>
    <t>long john csg</t>
  </si>
  <si>
    <t>long john solar, llc</t>
  </si>
  <si>
    <t>woodlawn csg</t>
  </si>
  <si>
    <t>woodlawn solar, llc</t>
  </si>
  <si>
    <t>hurricane creek csg</t>
  </si>
  <si>
    <t>spg il hurricane creek solar llc</t>
  </si>
  <si>
    <t>viking solar csg</t>
  </si>
  <si>
    <t>viking solar, llc</t>
  </si>
  <si>
    <t>freehold</t>
  </si>
  <si>
    <t>freehold solar, llc</t>
  </si>
  <si>
    <t>moraine</t>
  </si>
  <si>
    <t>moraine solar, llc</t>
  </si>
  <si>
    <t>broadway road solar, llc</t>
  </si>
  <si>
    <t>wyse fork solar farm, llc</t>
  </si>
  <si>
    <t>keeversville solar csg</t>
  </si>
  <si>
    <t>keeversville solar energy center llc</t>
  </si>
  <si>
    <t>ware avra ii</t>
  </si>
  <si>
    <t>tci alvar</t>
  </si>
  <si>
    <t>amazon mdw6 solar project</t>
  </si>
  <si>
    <t>solar star prime 5, llc</t>
  </si>
  <si>
    <t>p52es 1755 henryton rd phase 1 llc csg</t>
  </si>
  <si>
    <t>p52es 1755 henryton rd phase 2 llc</t>
  </si>
  <si>
    <t>two dot wind broadview east llc</t>
  </si>
  <si>
    <t>gd glocester white oak i, llc</t>
  </si>
  <si>
    <t>scs american bottoms 009885 sauget, llc</t>
  </si>
  <si>
    <t>county of dutchess, ny (airport)</t>
  </si>
  <si>
    <t>kearsarge upper union</t>
  </si>
  <si>
    <t>kearsarge upper union llc</t>
  </si>
  <si>
    <t>slidematic at rockford</t>
  </si>
  <si>
    <t>prairie</t>
  </si>
  <si>
    <t>prairie street operating, llc</t>
  </si>
  <si>
    <t>newton rumford landfill</t>
  </si>
  <si>
    <t>newton municipal solar llc - rumford</t>
  </si>
  <si>
    <t>terrell riles stovall</t>
  </si>
  <si>
    <t>ridgecrest</t>
  </si>
  <si>
    <t>csu san jose state university</t>
  </si>
  <si>
    <t>arnold cochran</t>
  </si>
  <si>
    <t>billings road</t>
  </si>
  <si>
    <t>monte vista solar 2 csg, llc</t>
  </si>
  <si>
    <t>rock creek 2 csg</t>
  </si>
  <si>
    <t>renewable energy center at bjh</t>
  </si>
  <si>
    <t>firestone walker brewery - phase 1</t>
  </si>
  <si>
    <t>lowndes ida</t>
  </si>
  <si>
    <t>troup rc50 ii</t>
  </si>
  <si>
    <t>tci france</t>
  </si>
  <si>
    <t>signature breads chelsea</t>
  </si>
  <si>
    <t>signature breads inc.</t>
  </si>
  <si>
    <t>emwd - sun city rwrf</t>
  </si>
  <si>
    <t>el dorado county</t>
  </si>
  <si>
    <t>gold mine</t>
  </si>
  <si>
    <t>gold mine solar, llc</t>
  </si>
  <si>
    <t>city of paris solar</t>
  </si>
  <si>
    <t>today's power, inc.</t>
  </si>
  <si>
    <t>arlington microgrid</t>
  </si>
  <si>
    <t>pud no 1 of snohomish county</t>
  </si>
  <si>
    <t>7448 candlewood road</t>
  </si>
  <si>
    <t>jm huber at quincy</t>
  </si>
  <si>
    <t>p52es raphel rd community solar llc</t>
  </si>
  <si>
    <t>el dorado solar, llc</t>
  </si>
  <si>
    <t>redman north</t>
  </si>
  <si>
    <t>madison btm</t>
  </si>
  <si>
    <t>oer checkerspot</t>
  </si>
  <si>
    <t>strobus</t>
  </si>
  <si>
    <t>venture 1 - 1a</t>
  </si>
  <si>
    <t>uxi csg venture 1 8301 llc</t>
  </si>
  <si>
    <t>town of ware - canadian tree</t>
  </si>
  <si>
    <t>ma cs ware west, llc</t>
  </si>
  <si>
    <t>vallecitos water district</t>
  </si>
  <si>
    <t>ssa solar of ca 5, llc</t>
  </si>
  <si>
    <t>norton</t>
  </si>
  <si>
    <t>mncppc randall farm</t>
  </si>
  <si>
    <t>manorville ii</t>
  </si>
  <si>
    <t>tranquillity id</t>
  </si>
  <si>
    <t>tranquillity solar 1, llc</t>
  </si>
  <si>
    <t>emwd - perris valley rwrf</t>
  </si>
  <si>
    <t>emwd - san jacinto rwrf nem</t>
  </si>
  <si>
    <t>kirby road solar, llc</t>
  </si>
  <si>
    <t>wal202</t>
  </si>
  <si>
    <t>walmart stores texas, llc</t>
  </si>
  <si>
    <t>wal462</t>
  </si>
  <si>
    <t>wal529</t>
  </si>
  <si>
    <t>wal897</t>
  </si>
  <si>
    <t>deer creek 2</t>
  </si>
  <si>
    <t>wal194</t>
  </si>
  <si>
    <t>wal266</t>
  </si>
  <si>
    <t>wal284</t>
  </si>
  <si>
    <t>wal407</t>
  </si>
  <si>
    <t>wal414</t>
  </si>
  <si>
    <t>wal447</t>
  </si>
  <si>
    <t>wal452</t>
  </si>
  <si>
    <t>wal456</t>
  </si>
  <si>
    <t>wal461</t>
  </si>
  <si>
    <t>wal504</t>
  </si>
  <si>
    <t>wal522</t>
  </si>
  <si>
    <t>wal536</t>
  </si>
  <si>
    <t>wal537</t>
  </si>
  <si>
    <t>wal546</t>
  </si>
  <si>
    <t>wal565</t>
  </si>
  <si>
    <t>wal602</t>
  </si>
  <si>
    <t>wal744</t>
  </si>
  <si>
    <t>wal752</t>
  </si>
  <si>
    <t>wal768</t>
  </si>
  <si>
    <t>wal772</t>
  </si>
  <si>
    <t>wal791</t>
  </si>
  <si>
    <t>wal849</t>
  </si>
  <si>
    <t>wal872</t>
  </si>
  <si>
    <t>wal896</t>
  </si>
  <si>
    <t>wal940</t>
  </si>
  <si>
    <t>wal947</t>
  </si>
  <si>
    <t>wal972</t>
  </si>
  <si>
    <t>wal1040</t>
  </si>
  <si>
    <t>wal1062</t>
  </si>
  <si>
    <t>wal1103</t>
  </si>
  <si>
    <t>wal1232</t>
  </si>
  <si>
    <t>wal1272</t>
  </si>
  <si>
    <t>trustile doors - denver</t>
  </si>
  <si>
    <t>mt pleasant community center</t>
  </si>
  <si>
    <t>wlwpcf cogeneration facility</t>
  </si>
  <si>
    <t>city of salem public works</t>
  </si>
  <si>
    <t>gspp onyx new brunswick llc</t>
  </si>
  <si>
    <t>south river h4 solar energy storage</t>
  </si>
  <si>
    <t>wake rj3 solar energy storage</t>
  </si>
  <si>
    <t>atascadero state hospital</t>
  </si>
  <si>
    <t>fredonia solar llc</t>
  </si>
  <si>
    <t>eqx005.0 toyama fuel cell</t>
  </si>
  <si>
    <t>tweite community solar llc</t>
  </si>
  <si>
    <t>6685 santa barbara ct</t>
  </si>
  <si>
    <t>pivot solar 12 llc</t>
  </si>
  <si>
    <t>scs beltway 011754 rock falls, llc</t>
  </si>
  <si>
    <t>plainfield solar 1</t>
  </si>
  <si>
    <t>flodquist community solar de llc</t>
  </si>
  <si>
    <t>schull csg</t>
  </si>
  <si>
    <t>schull csg llc</t>
  </si>
  <si>
    <t>novel handeland solar llc</t>
  </si>
  <si>
    <t>novel stavem solar llc</t>
  </si>
  <si>
    <t>novel sunnyfield farms solar llc csg</t>
  </si>
  <si>
    <t>novel sunnyfield farms solar llc</t>
  </si>
  <si>
    <t>novel schroeder solar llc csg</t>
  </si>
  <si>
    <t>novel schroeder solar llc</t>
  </si>
  <si>
    <t>novel caroline solar, llc csg</t>
  </si>
  <si>
    <t>novel caroline solar, llc</t>
  </si>
  <si>
    <t>novel david solar llc csg</t>
  </si>
  <si>
    <t>novel david solar llc</t>
  </si>
  <si>
    <t>novel huneke solar llc csg</t>
  </si>
  <si>
    <t>novel huneke solar llc</t>
  </si>
  <si>
    <t>novel denzer solar llc csg</t>
  </si>
  <si>
    <t>novel denzer solar llc</t>
  </si>
  <si>
    <t>palmer community solar llc</t>
  </si>
  <si>
    <t>medin 2 community solar llc</t>
  </si>
  <si>
    <t>hamlet solar energy storage</t>
  </si>
  <si>
    <t>ca institute for women</t>
  </si>
  <si>
    <t>novel stein solar llc csg</t>
  </si>
  <si>
    <t>novel stein solar llc</t>
  </si>
  <si>
    <t>joe jenny</t>
  </si>
  <si>
    <t>amp ma joe jenny</t>
  </si>
  <si>
    <t>minisink</t>
  </si>
  <si>
    <t>minisink solar llc</t>
  </si>
  <si>
    <t>dover</t>
  </si>
  <si>
    <t>bwc buckmaster pond llc</t>
  </si>
  <si>
    <t>mason solar one llc</t>
  </si>
  <si>
    <t>pivot solar 1 llc</t>
  </si>
  <si>
    <t>pivot solar 15 llc</t>
  </si>
  <si>
    <t>van der hoek solar array/ dairy</t>
  </si>
  <si>
    <t>maas energy works</t>
  </si>
  <si>
    <t>dos palos</t>
  </si>
  <si>
    <t>swan garden</t>
  </si>
  <si>
    <t>swan garden llc</t>
  </si>
  <si>
    <t>acushnet ma 1</t>
  </si>
  <si>
    <t>acushnet ma 2</t>
  </si>
  <si>
    <t>novel froehle solar llc</t>
  </si>
  <si>
    <t>novel milbradt solar llc</t>
  </si>
  <si>
    <t>goldman sachs carports solar</t>
  </si>
  <si>
    <t>fdx010.0 fedex fuel cell</t>
  </si>
  <si>
    <t>felps 1 - calaveras</t>
  </si>
  <si>
    <t>felps 2 - calaveras</t>
  </si>
  <si>
    <t>felps 3 - floresville south</t>
  </si>
  <si>
    <t>felps 4 - floresville south</t>
  </si>
  <si>
    <t>felps 5- floresville south</t>
  </si>
  <si>
    <t>felps 6- floresville west</t>
  </si>
  <si>
    <t>felps 7- floresville west</t>
  </si>
  <si>
    <t>catalina express</t>
  </si>
  <si>
    <t>usps la solar fit a &amp; b</t>
  </si>
  <si>
    <t>marina south</t>
  </si>
  <si>
    <t>novel blilie solar llc</t>
  </si>
  <si>
    <t>uss wildcat solar llc</t>
  </si>
  <si>
    <t>helen csg 1 llc</t>
  </si>
  <si>
    <t>uss quail solar llc</t>
  </si>
  <si>
    <t>uss danube solar llc</t>
  </si>
  <si>
    <t>aec- santa rosa solar</t>
  </si>
  <si>
    <t>anza electric coop inc</t>
  </si>
  <si>
    <t>arizona falls</t>
  </si>
  <si>
    <t>salt river proj ag i &amp; p dist</t>
  </si>
  <si>
    <t>rice two solar csg</t>
  </si>
  <si>
    <t>rice community solar two llc</t>
  </si>
  <si>
    <t>indian river hydro i</t>
  </si>
  <si>
    <t>city of tenakee springs</t>
  </si>
  <si>
    <t>steger</t>
  </si>
  <si>
    <t>archer daniels midland co</t>
  </si>
  <si>
    <t>llano estacado wind ranch</t>
  </si>
  <si>
    <t>llano estacado wind lp</t>
  </si>
  <si>
    <t>fenner wind</t>
  </si>
  <si>
    <t>chi energy inc</t>
  </si>
  <si>
    <t>silver queen wind farm</t>
  </si>
  <si>
    <t>silver queen wind farm, llc</t>
  </si>
  <si>
    <t>chalk point steam</t>
  </si>
  <si>
    <t>lanyard power holdings, llc</t>
  </si>
  <si>
    <t>steward creek solar phase 1</t>
  </si>
  <si>
    <t>steward creek solar, llc</t>
  </si>
  <si>
    <t>renegade solar project (dawn)</t>
  </si>
  <si>
    <t>renegade renewables, llc</t>
  </si>
  <si>
    <t>aktina solar</t>
  </si>
  <si>
    <t>hecate energy ramsey , llc</t>
  </si>
  <si>
    <t>roseland solar project, llc</t>
  </si>
  <si>
    <t>enel green power roseland solar, llc</t>
  </si>
  <si>
    <t>scarlet solar (ca)</t>
  </si>
  <si>
    <t>edp renewables north america llc</t>
  </si>
  <si>
    <t>noble solar</t>
  </si>
  <si>
    <t>bt noble solar, llc</t>
  </si>
  <si>
    <t>pecan prairie north solar</t>
  </si>
  <si>
    <t>cg leon county ii llc</t>
  </si>
  <si>
    <t>crimson</t>
  </si>
  <si>
    <t>re crimson llc</t>
  </si>
  <si>
    <t>blythe mesa solar ii</t>
  </si>
  <si>
    <t>blythe mesa solar ii, llc</t>
  </si>
  <si>
    <t>lacy creek wind energy center</t>
  </si>
  <si>
    <t>lacy creek windpower, llc</t>
  </si>
  <si>
    <t>ventress solar 1</t>
  </si>
  <si>
    <t>hubbard wind</t>
  </si>
  <si>
    <t>hubbard wind llc</t>
  </si>
  <si>
    <t>limestone wind project</t>
  </si>
  <si>
    <t>limestone wind project, llc</t>
  </si>
  <si>
    <t>south ripley solar</t>
  </si>
  <si>
    <t>connectgen chautauqua county llc</t>
  </si>
  <si>
    <t>sapphire sky wind energy llc</t>
  </si>
  <si>
    <t>sun valley solar project</t>
  </si>
  <si>
    <t>sun valley solar llc</t>
  </si>
  <si>
    <t>mill point solar</t>
  </si>
  <si>
    <t>connectgen montgomery county llc</t>
  </si>
  <si>
    <t>sandy branch solar</t>
  </si>
  <si>
    <t>cg wharton county llc</t>
  </si>
  <si>
    <t>meridian wind park</t>
  </si>
  <si>
    <t>the dte electric company</t>
  </si>
  <si>
    <t>niyol wind, llc</t>
  </si>
  <si>
    <t>pike creek wind</t>
  </si>
  <si>
    <t>cg pike creek llc</t>
  </si>
  <si>
    <t>elliot solar llc</t>
  </si>
  <si>
    <t>arevon asset management</t>
  </si>
  <si>
    <t>oe_ms6</t>
  </si>
  <si>
    <t>horizon solar</t>
  </si>
  <si>
    <t>grant county</t>
  </si>
  <si>
    <t>shakes solar</t>
  </si>
  <si>
    <t>sun mountain solar 1</t>
  </si>
  <si>
    <t>atlanta farms solar</t>
  </si>
  <si>
    <t>atlanta farms solar project, llc</t>
  </si>
  <si>
    <t>jayhawk wind energy center</t>
  </si>
  <si>
    <t>boulder solar iii llc</t>
  </si>
  <si>
    <t>appaloosa run wind</t>
  </si>
  <si>
    <t>appaloosa run wind, llc</t>
  </si>
  <si>
    <t>bigbeau solar, llc</t>
  </si>
  <si>
    <t>big beau solar, llc</t>
  </si>
  <si>
    <t>cedar creek wind, llc</t>
  </si>
  <si>
    <t>bellflower solar 1</t>
  </si>
  <si>
    <t>wood county</t>
  </si>
  <si>
    <t>fort powhatan solar</t>
  </si>
  <si>
    <t>dominion virginia power</t>
  </si>
  <si>
    <t>onion river</t>
  </si>
  <si>
    <t>dulles solar and storage</t>
  </si>
  <si>
    <t>daybreak solar</t>
  </si>
  <si>
    <t>p p m energy inc</t>
  </si>
  <si>
    <t>pecan prairie south solar</t>
  </si>
  <si>
    <t>cg leon county llc</t>
  </si>
  <si>
    <t>maplewood solar</t>
  </si>
  <si>
    <t>tracy solar energy center</t>
  </si>
  <si>
    <t>edf renewables development, inc.</t>
  </si>
  <si>
    <t>waverly solar, llc</t>
  </si>
  <si>
    <t>mark center solar project</t>
  </si>
  <si>
    <t>naturgy candela devco llc</t>
  </si>
  <si>
    <t>union ridge solar</t>
  </si>
  <si>
    <t>sunset solar</t>
  </si>
  <si>
    <t>springfield solar (wi)</t>
  </si>
  <si>
    <t>cpv maple hill solar</t>
  </si>
  <si>
    <t>cpv maple hill solar, llc</t>
  </si>
  <si>
    <t>wautoma solar</t>
  </si>
  <si>
    <t>oe_ms4</t>
  </si>
  <si>
    <t>red barn energy</t>
  </si>
  <si>
    <t>homer solar energy center</t>
  </si>
  <si>
    <t>powells creek solar - hybrid</t>
  </si>
  <si>
    <t>powells creek farm solar, llc</t>
  </si>
  <si>
    <t>edwards sanborn s1</t>
  </si>
  <si>
    <t>platteview solar llc</t>
  </si>
  <si>
    <t>fall river solar, llc</t>
  </si>
  <si>
    <t>beaver creek iii</t>
  </si>
  <si>
    <t>beaver creek wind iii, llc</t>
  </si>
  <si>
    <t>beaver creek ii</t>
  </si>
  <si>
    <t>beaver creek wind ii, llc</t>
  </si>
  <si>
    <t>nestlewood solar</t>
  </si>
  <si>
    <t>vesper energy development llc</t>
  </si>
  <si>
    <t>beaver creek i</t>
  </si>
  <si>
    <t>beaver creek wind i, llc</t>
  </si>
  <si>
    <t>high top solar</t>
  </si>
  <si>
    <t>beaver creek iv</t>
  </si>
  <si>
    <t>beaver creek wind iv, llc</t>
  </si>
  <si>
    <t>phobos solar, llc</t>
  </si>
  <si>
    <t>crawfish river</t>
  </si>
  <si>
    <t>hunter solar, llc (co)</t>
  </si>
  <si>
    <t>hunter solar, llc</t>
  </si>
  <si>
    <t>bay ranch solar power plant</t>
  </si>
  <si>
    <t>high springs solar power plant</t>
  </si>
  <si>
    <t>hildreth solar power plant</t>
  </si>
  <si>
    <t>hardeetown solar power plant</t>
  </si>
  <si>
    <t>oe_fl7</t>
  </si>
  <si>
    <t>oe_fl10</t>
  </si>
  <si>
    <t>elder branch</t>
  </si>
  <si>
    <t>grove</t>
  </si>
  <si>
    <t>cotton creek</t>
  </si>
  <si>
    <t>cotton creek solar energy center</t>
  </si>
  <si>
    <t>sawgrass solar energy center</t>
  </si>
  <si>
    <t>ghost orchid solar energy center</t>
  </si>
  <si>
    <t>sundew</t>
  </si>
  <si>
    <t>immokalee</t>
  </si>
  <si>
    <t>edwards sanborn s3</t>
  </si>
  <si>
    <t>waiawa solar power hybrid</t>
  </si>
  <si>
    <t>waiawa solar power llc</t>
  </si>
  <si>
    <t>cabin creek solar, llc</t>
  </si>
  <si>
    <t>bedford solar</t>
  </si>
  <si>
    <t>paddock solar</t>
  </si>
  <si>
    <t>mossy branch battery facility</t>
  </si>
  <si>
    <t>sunnybrook solar project - hybrid</t>
  </si>
  <si>
    <t>sunnybrook farm solar, llc</t>
  </si>
  <si>
    <t>engie solidago solar project - hybrid</t>
  </si>
  <si>
    <t>engie solidago solar llc</t>
  </si>
  <si>
    <t>luciana</t>
  </si>
  <si>
    <t>tulare solar center, llc</t>
  </si>
  <si>
    <t>byrd ranch storage</t>
  </si>
  <si>
    <t>byrd ranch storage llc</t>
  </si>
  <si>
    <t>jicarilla solar 2</t>
  </si>
  <si>
    <t>jicarilla solar 2 llc</t>
  </si>
  <si>
    <t>beaver dam solar</t>
  </si>
  <si>
    <t>caden energix piney river llc</t>
  </si>
  <si>
    <t>bear creek</t>
  </si>
  <si>
    <t>north rock</t>
  </si>
  <si>
    <t>deer wood energy, llc</t>
  </si>
  <si>
    <t>cassville solar</t>
  </si>
  <si>
    <t>albany solar (wi)</t>
  </si>
  <si>
    <t>hoot lake solar</t>
  </si>
  <si>
    <t>bob glanzer generating station</t>
  </si>
  <si>
    <t>northwestern public service co</t>
  </si>
  <si>
    <t>caden energix endless caverns, llc</t>
  </si>
  <si>
    <t>deer wood storage, llc</t>
  </si>
  <si>
    <t>big turtle wind farm 2</t>
  </si>
  <si>
    <t>heritage garden wind farm i llc</t>
  </si>
  <si>
    <t>hokes 1</t>
  </si>
  <si>
    <t>ny8 - grissom solar</t>
  </si>
  <si>
    <t>hokes 2</t>
  </si>
  <si>
    <t>dry bridge storage</t>
  </si>
  <si>
    <t>liberty</t>
  </si>
  <si>
    <t>east chili</t>
  </si>
  <si>
    <t>ny8 - branscomb solar</t>
  </si>
  <si>
    <t>ny8 - puckett solar</t>
  </si>
  <si>
    <t>ny8 - janis solar</t>
  </si>
  <si>
    <t>walker</t>
  </si>
  <si>
    <t>penn</t>
  </si>
  <si>
    <t>briel solar farm</t>
  </si>
  <si>
    <t>briel solar farm, llc</t>
  </si>
  <si>
    <t>ny8 - regan solar</t>
  </si>
  <si>
    <t>bair</t>
  </si>
  <si>
    <t>pleasant hill solar</t>
  </si>
  <si>
    <t>wheeler center solar park</t>
  </si>
  <si>
    <t>caden energix wytheville llc</t>
  </si>
  <si>
    <t>sebera solar</t>
  </si>
  <si>
    <t>watlington solar</t>
  </si>
  <si>
    <t>sandy creek solar</t>
  </si>
  <si>
    <t>sandy creek solar llc</t>
  </si>
  <si>
    <t>gaucho solar</t>
  </si>
  <si>
    <t>santa ana storage 2</t>
  </si>
  <si>
    <t>rochambeau solar</t>
  </si>
  <si>
    <t>apple grove solar, llc</t>
  </si>
  <si>
    <t>quillwort solar</t>
  </si>
  <si>
    <t>wonderful lost hills</t>
  </si>
  <si>
    <t>gardy's mill solar</t>
  </si>
  <si>
    <t>gardy's mill solar, llc</t>
  </si>
  <si>
    <t>wapakoneta-pratt</t>
  </si>
  <si>
    <t>energix aditya, llc</t>
  </si>
  <si>
    <t>brighter future solar</t>
  </si>
  <si>
    <t>brighter future solar llc</t>
  </si>
  <si>
    <t>truman solar</t>
  </si>
  <si>
    <t>truman solar, llc</t>
  </si>
  <si>
    <t>59 federal rd</t>
  </si>
  <si>
    <t>59fed wham8 solar, llc</t>
  </si>
  <si>
    <t>hawthorn solar i</t>
  </si>
  <si>
    <t>evergy, inc.</t>
  </si>
  <si>
    <t>aes belleville solar llc</t>
  </si>
  <si>
    <t>flower valley i</t>
  </si>
  <si>
    <t>flower valley</t>
  </si>
  <si>
    <t>swoose i</t>
  </si>
  <si>
    <t>swoose</t>
  </si>
  <si>
    <t>tpe erath solar, llc</t>
  </si>
  <si>
    <t>navisun llc</t>
  </si>
  <si>
    <t>austin tx gigafactory</t>
  </si>
  <si>
    <t>south goshen</t>
  </si>
  <si>
    <t>asd wallum ma solar llc</t>
  </si>
  <si>
    <t>asd cotuit ma solar llc</t>
  </si>
  <si>
    <t>160 tihonet rd hybrid</t>
  </si>
  <si>
    <t>160tih wham8 solar, llc</t>
  </si>
  <si>
    <t>umass boston</t>
  </si>
  <si>
    <t>west plains solar i</t>
  </si>
  <si>
    <t>fox hills battery station</t>
  </si>
  <si>
    <t>royalston solar one</t>
  </si>
  <si>
    <t>royalston solar one, llc</t>
  </si>
  <si>
    <t>triple butte i</t>
  </si>
  <si>
    <t>triple butte</t>
  </si>
  <si>
    <t>certain solar - new york city</t>
  </si>
  <si>
    <t>77 farm to market rd hybrid</t>
  </si>
  <si>
    <t>77f2m wham8 solar, llc</t>
  </si>
  <si>
    <t>north wales diesel</t>
  </si>
  <si>
    <t>franklin county solar</t>
  </si>
  <si>
    <t>bremen</t>
  </si>
  <si>
    <t>berrenda mesa water district</t>
  </si>
  <si>
    <t>bomber csg</t>
  </si>
  <si>
    <t>hampstead solar, llc</t>
  </si>
  <si>
    <t>orioles</t>
  </si>
  <si>
    <t>azimuth 180 solar electric, llc</t>
  </si>
  <si>
    <t>linton</t>
  </si>
  <si>
    <t>299 farm to market rd hybrid</t>
  </si>
  <si>
    <t>299f2m wham8 solar, llc</t>
  </si>
  <si>
    <t>csp solano</t>
  </si>
  <si>
    <t>cortlandville iii solar csg</t>
  </si>
  <si>
    <t>millersport gm 1</t>
  </si>
  <si>
    <t>pitkin county solar</t>
  </si>
  <si>
    <t>coolangatta solar llc</t>
  </si>
  <si>
    <t>maybrook solar, llc</t>
  </si>
  <si>
    <t>mckinney bess</t>
  </si>
  <si>
    <t>doccs wende</t>
  </si>
  <si>
    <t>rocky point bess</t>
  </si>
  <si>
    <t>riverside bess</t>
  </si>
  <si>
    <t>asa volney ny solar i llc</t>
  </si>
  <si>
    <t>woodfin solar</t>
  </si>
  <si>
    <t>river road</t>
  </si>
  <si>
    <t>norridgewock river road solar, llc</t>
  </si>
  <si>
    <t>ae-ess nws 1, llc</t>
  </si>
  <si>
    <t>bristol landfill solar</t>
  </si>
  <si>
    <t>asa dekalb ny solar i llc</t>
  </si>
  <si>
    <t>walkers crossroads bess</t>
  </si>
  <si>
    <t>collier bess</t>
  </si>
  <si>
    <t>docs road bess</t>
  </si>
  <si>
    <t>doccs eastern</t>
  </si>
  <si>
    <t>engie 2019 projectco-ma1, llc</t>
  </si>
  <si>
    <t>engie 2019 projectco ma-1, llc</t>
  </si>
  <si>
    <t>New plants eia860m 2021-12 Under 5MW not mapped</t>
  </si>
  <si>
    <t>bullis road solar</t>
  </si>
  <si>
    <t>rpny solar 2, llc</t>
  </si>
  <si>
    <t>university of the pacific</t>
  </si>
  <si>
    <t>keysight - santa rosa</t>
  </si>
  <si>
    <t>igs ksbd</t>
  </si>
  <si>
    <t>cranberry highway solar llc</t>
  </si>
  <si>
    <t>cranberry highway solar, llc</t>
  </si>
  <si>
    <t>umass pv lot 22</t>
  </si>
  <si>
    <t>ca-dgs-california correctional inst</t>
  </si>
  <si>
    <t>asa gouverneur ny solar ii llc</t>
  </si>
  <si>
    <t>east windsor solar two</t>
  </si>
  <si>
    <t>east windsor solar two, llc</t>
  </si>
  <si>
    <t>ct airport authority solar one</t>
  </si>
  <si>
    <t>caa ct solar one, llc</t>
  </si>
  <si>
    <t>nmsu solar and storage</t>
  </si>
  <si>
    <t>enfield solar one</t>
  </si>
  <si>
    <t>enfield solar one, llc</t>
  </si>
  <si>
    <t>grinnell college</t>
  </si>
  <si>
    <t>doccs midstate</t>
  </si>
  <si>
    <t>doccs greenhaven</t>
  </si>
  <si>
    <t>foothill sanitary landfill - solar array</t>
  </si>
  <si>
    <t>ameresco san joaquin solar llc</t>
  </si>
  <si>
    <t>fremont ca autofactory</t>
  </si>
  <si>
    <t>rock island road solar</t>
  </si>
  <si>
    <t>rpny solar 1, llc</t>
  </si>
  <si>
    <t>hope solar one</t>
  </si>
  <si>
    <t>hope solar one, llc</t>
  </si>
  <si>
    <t>norton llc</t>
  </si>
  <si>
    <t>county road 17</t>
  </si>
  <si>
    <t>asa dekalb ny solar iii llc</t>
  </si>
  <si>
    <t>580 river solar</t>
  </si>
  <si>
    <t>waterloo solar (ia)</t>
  </si>
  <si>
    <t>elm spring solar 1</t>
  </si>
  <si>
    <t>antares group inc</t>
  </si>
  <si>
    <t>deptford solar one</t>
  </si>
  <si>
    <t>deptford solar one, llc</t>
  </si>
  <si>
    <t>johnson county hills solar</t>
  </si>
  <si>
    <t>bristol solar one, llc</t>
  </si>
  <si>
    <t>dg connecticut iii, llc</t>
  </si>
  <si>
    <t>196 tremont st</t>
  </si>
  <si>
    <t>196tre wham8 solar, llc</t>
  </si>
  <si>
    <t>woodstock solar one</t>
  </si>
  <si>
    <t>vcp, llc d/b/a verogy</t>
  </si>
  <si>
    <t>shenvalee solar</t>
  </si>
  <si>
    <t>asa dekalb ny solar ii llc</t>
  </si>
  <si>
    <t>barron solar array</t>
  </si>
  <si>
    <t>hazel</t>
  </si>
  <si>
    <t>fountain</t>
  </si>
  <si>
    <t>stromland solar</t>
  </si>
  <si>
    <t>shamrock solar llc</t>
  </si>
  <si>
    <t>jackson legler solar 1 llc</t>
  </si>
  <si>
    <t>millstone solar one</t>
  </si>
  <si>
    <t>millstone solar one, llc</t>
  </si>
  <si>
    <t>chambers 4 - sacramento smf1</t>
  </si>
  <si>
    <t>20333 normandie pv, llc</t>
  </si>
  <si>
    <t>ridgeback</t>
  </si>
  <si>
    <t>ridgeback solar, llc</t>
  </si>
  <si>
    <t>thunderhead</t>
  </si>
  <si>
    <t>thunderhead solar, llc</t>
  </si>
  <si>
    <t>zion hill bess</t>
  </si>
  <si>
    <t>queens creek bess</t>
  </si>
  <si>
    <t>five points bess</t>
  </si>
  <si>
    <t>new rosewood bess</t>
  </si>
  <si>
    <t>halifax solar</t>
  </si>
  <si>
    <t>cuba 2.5ac, llc</t>
  </si>
  <si>
    <t>charlemont a</t>
  </si>
  <si>
    <t>charlemont ma, llc</t>
  </si>
  <si>
    <t>mount laurel solar</t>
  </si>
  <si>
    <t>ssi west riverside landfill llc</t>
  </si>
  <si>
    <t>chambers 4 - riverside lgb6</t>
  </si>
  <si>
    <t>8500 balboa pv, llc</t>
  </si>
  <si>
    <t>ontario sun</t>
  </si>
  <si>
    <t>chambers 4 - eastvale lgb3</t>
  </si>
  <si>
    <t>medtronic - new haven</t>
  </si>
  <si>
    <t>csp los angeles</t>
  </si>
  <si>
    <t>medtronic - new haven 2</t>
  </si>
  <si>
    <t>chambers 4 - rialto lgb8</t>
  </si>
  <si>
    <t>red prairie solar</t>
  </si>
  <si>
    <t>tls capital, inc</t>
  </si>
  <si>
    <t>chuckawalla state prison</t>
  </si>
  <si>
    <t>spooner solar array</t>
  </si>
  <si>
    <t>er center road solar, llc</t>
  </si>
  <si>
    <t>city of bowie</t>
  </si>
  <si>
    <t>ok produce fresno carport</t>
  </si>
  <si>
    <t>ok produce</t>
  </si>
  <si>
    <t>trona solar iii</t>
  </si>
  <si>
    <t>trona solar iii llc</t>
  </si>
  <si>
    <t>gala (csg)</t>
  </si>
  <si>
    <t>gala solar, llc</t>
  </si>
  <si>
    <t>prophet csg</t>
  </si>
  <si>
    <t>prophet solar, llc</t>
  </si>
  <si>
    <t>71 charlotte furnace rd hybrid</t>
  </si>
  <si>
    <t>71cfr wham8 solar, llc</t>
  </si>
  <si>
    <t>chambers 3 - lewis county</t>
  </si>
  <si>
    <t>ca - dgs rfp - rj donovan state prison</t>
  </si>
  <si>
    <t>middletown solar one</t>
  </si>
  <si>
    <t>middletown solar one, llc</t>
  </si>
  <si>
    <t>pretzel</t>
  </si>
  <si>
    <t>pretzel solar, llc</t>
  </si>
  <si>
    <t>sv gardner 1 (lutz) csg</t>
  </si>
  <si>
    <t>sv csg gardner 1 llc</t>
  </si>
  <si>
    <t>barrow solar</t>
  </si>
  <si>
    <t>chambers 4 - san bernardino sna7</t>
  </si>
  <si>
    <t>chambers 3 - erie county alden</t>
  </si>
  <si>
    <t>mt. morris solar csg</t>
  </si>
  <si>
    <t>buffalo ny gigafactory</t>
  </si>
  <si>
    <t>fedex middletown</t>
  </si>
  <si>
    <t>torrington solar one, llc</t>
  </si>
  <si>
    <t>at&amp;t middletown</t>
  </si>
  <si>
    <t>bloom energy 2009 ppa</t>
  </si>
  <si>
    <t>springfield solar</t>
  </si>
  <si>
    <t>altice - hicksville</t>
  </si>
  <si>
    <t>marengo solar</t>
  </si>
  <si>
    <t>stockton (mn)</t>
  </si>
  <si>
    <t>waterbury solar one</t>
  </si>
  <si>
    <t>waterbury solar one, llc</t>
  </si>
  <si>
    <t>spencer drive solar one</t>
  </si>
  <si>
    <t>altice - parsippany</t>
  </si>
  <si>
    <t>fairhaven e</t>
  </si>
  <si>
    <t>fairhaven ma 1, llc</t>
  </si>
  <si>
    <t>watertown solar one, llc</t>
  </si>
  <si>
    <t>aero solar facility</t>
  </si>
  <si>
    <t>duke energy kentucky inc</t>
  </si>
  <si>
    <t>moodus solar one</t>
  </si>
  <si>
    <t>dollar tree solar one</t>
  </si>
  <si>
    <t>ellington solar one</t>
  </si>
  <si>
    <t>ellington solar one, llc</t>
  </si>
  <si>
    <t>ameresco danville solar, llc</t>
  </si>
  <si>
    <t>equinix - billerica</t>
  </si>
  <si>
    <t>chambers 4 - redland lgb4</t>
  </si>
  <si>
    <t>albertsons at melrose park</t>
  </si>
  <si>
    <t>esil-al-melrose, llc</t>
  </si>
  <si>
    <t>middletown solar two</t>
  </si>
  <si>
    <t>middletown solar two, llc</t>
  </si>
  <si>
    <t>gas city 2</t>
  </si>
  <si>
    <t>park st</t>
  </si>
  <si>
    <t>broadway 3 - ucsb lot 38</t>
  </si>
  <si>
    <t>enloe medical - chico</t>
  </si>
  <si>
    <t>broadway 4 - target shafter</t>
  </si>
  <si>
    <t>north haven solar one</t>
  </si>
  <si>
    <t>north haven solar one, llc</t>
  </si>
  <si>
    <t>mt arlington solar 1 llc</t>
  </si>
  <si>
    <t>fedex chicago solar facility</t>
  </si>
  <si>
    <t>holliston llc</t>
  </si>
  <si>
    <t>venture 4 - 1d</t>
  </si>
  <si>
    <t>uxi csg venture 4 8304 llc</t>
  </si>
  <si>
    <t>asa gouverneur ny solar i llc</t>
  </si>
  <si>
    <t>capital hill solar llc</t>
  </si>
  <si>
    <t>venture 3 - 1c</t>
  </si>
  <si>
    <t>uxi csg venture 3 8303 llc</t>
  </si>
  <si>
    <t>5601 westside cdg</t>
  </si>
  <si>
    <t>hartz solar, llc</t>
  </si>
  <si>
    <t>south sioux city energy storage</t>
  </si>
  <si>
    <t>dg nebraska energy storage, llc</t>
  </si>
  <si>
    <t>601 doremus cdg</t>
  </si>
  <si>
    <t>wonderful huller &amp; shellling</t>
  </si>
  <si>
    <t>hollins ferry csg</t>
  </si>
  <si>
    <t>icfts md solar, llc</t>
  </si>
  <si>
    <t>mtn. solar 4 (csg)</t>
  </si>
  <si>
    <t>venture 2 - 1b</t>
  </si>
  <si>
    <t>uxi csg venture 2 8302 llc</t>
  </si>
  <si>
    <t>chambers 4 - eastvale dca2</t>
  </si>
  <si>
    <t>fremont - kato rd</t>
  </si>
  <si>
    <t>emery shute solar one</t>
  </si>
  <si>
    <t>indian river hydro</t>
  </si>
  <si>
    <t>eagle creek renewable energy, llc</t>
  </si>
  <si>
    <t>asa clayton ny solar i llc</t>
  </si>
  <si>
    <t>wal5388</t>
  </si>
  <si>
    <t>wal3777</t>
  </si>
  <si>
    <t>wal5311</t>
  </si>
  <si>
    <t>west village solar - array 2</t>
  </si>
  <si>
    <t>chf-davis i, llc</t>
  </si>
  <si>
    <t>wal3510</t>
  </si>
  <si>
    <t>kings river syphon</t>
  </si>
  <si>
    <t>orange cove irrigation district</t>
  </si>
  <si>
    <t>wal5211</t>
  </si>
  <si>
    <t>sacramento point west medical offices</t>
  </si>
  <si>
    <t>ameresco, inc south region</t>
  </si>
  <si>
    <t>wal3572</t>
  </si>
  <si>
    <t>woburn</t>
  </si>
  <si>
    <t>wal4279</t>
  </si>
  <si>
    <t>wal5080</t>
  </si>
  <si>
    <t>wal5045</t>
  </si>
  <si>
    <t>wal4298</t>
  </si>
  <si>
    <t>wal3773</t>
  </si>
  <si>
    <t>wal3631</t>
  </si>
  <si>
    <t>wal3584</t>
  </si>
  <si>
    <t>wal3827</t>
  </si>
  <si>
    <t>heb00038</t>
  </si>
  <si>
    <t>texas microgrid, llc</t>
  </si>
  <si>
    <t>heb00020</t>
  </si>
  <si>
    <t>heb00182</t>
  </si>
  <si>
    <t>heb00028</t>
  </si>
  <si>
    <t>wal4538</t>
  </si>
  <si>
    <t>wal4526</t>
  </si>
  <si>
    <t>heb00110</t>
  </si>
  <si>
    <t>heb00109</t>
  </si>
  <si>
    <t>wal4512</t>
  </si>
  <si>
    <t>wal4509</t>
  </si>
  <si>
    <t>heb00099</t>
  </si>
  <si>
    <t>heb00070</t>
  </si>
  <si>
    <t>heb00057</t>
  </si>
  <si>
    <t>heb00054</t>
  </si>
  <si>
    <t>wal3886</t>
  </si>
  <si>
    <t>wal3518</t>
  </si>
  <si>
    <t>wal5091</t>
  </si>
  <si>
    <t>wal3298</t>
  </si>
  <si>
    <t>wal5764</t>
  </si>
  <si>
    <t>wal6929</t>
  </si>
  <si>
    <t>wal3390</t>
  </si>
  <si>
    <t>wal5116</t>
  </si>
  <si>
    <t>wal3320</t>
  </si>
  <si>
    <t>wal3302</t>
  </si>
  <si>
    <t>wal3297</t>
  </si>
  <si>
    <t>wal2667</t>
  </si>
  <si>
    <t>wal3285</t>
  </si>
  <si>
    <t>heb00292</t>
  </si>
  <si>
    <t>wal3284</t>
  </si>
  <si>
    <t>wal3226</t>
  </si>
  <si>
    <t>wal3224</t>
  </si>
  <si>
    <t>wal2993</t>
  </si>
  <si>
    <t>wal2724</t>
  </si>
  <si>
    <t>wal2439</t>
  </si>
  <si>
    <t>wal2883</t>
  </si>
  <si>
    <t>wal3432</t>
  </si>
  <si>
    <t>wal5165</t>
  </si>
  <si>
    <t>wal5287</t>
  </si>
  <si>
    <t>wal5312</t>
  </si>
  <si>
    <t>wal5316</t>
  </si>
  <si>
    <t>wal5479</t>
  </si>
  <si>
    <t>wal3500</t>
  </si>
  <si>
    <t>wal3425</t>
  </si>
  <si>
    <t>wal2257</t>
  </si>
  <si>
    <t>wal5480</t>
  </si>
  <si>
    <t>wal3406</t>
  </si>
  <si>
    <t>wal5612</t>
  </si>
  <si>
    <t>wal1455</t>
  </si>
  <si>
    <t>wal1801</t>
  </si>
  <si>
    <t>wal5713</t>
  </si>
  <si>
    <t>wal2980</t>
  </si>
  <si>
    <t>hudson county solar</t>
  </si>
  <si>
    <t>er bone hill solar, llc</t>
  </si>
  <si>
    <t>lineage ms</t>
  </si>
  <si>
    <t>ww-dc solar 1, llc</t>
  </si>
  <si>
    <t>west village solar - array 1</t>
  </si>
  <si>
    <t>bissell solar and battery generator</t>
  </si>
  <si>
    <t>donaghy-stockton</t>
  </si>
  <si>
    <t>donaghy sales inc.</t>
  </si>
  <si>
    <t>ironwood state prison</t>
  </si>
  <si>
    <t>northropgrummansolar(rolling meadows,il)</t>
  </si>
  <si>
    <t>walkerton</t>
  </si>
  <si>
    <t>everson garden</t>
  </si>
  <si>
    <t>everson garden llc</t>
  </si>
  <si>
    <t>at&amp;t - redwood city</t>
  </si>
  <si>
    <t>rushford village</t>
  </si>
  <si>
    <t>mazeppa csg</t>
  </si>
  <si>
    <t>mazeppa csg 1 llc</t>
  </si>
  <si>
    <t>uss prokosch solar llc</t>
  </si>
  <si>
    <t>uss rosebud solar llc</t>
  </si>
  <si>
    <t>medin csg</t>
  </si>
  <si>
    <t>johnson csg 1</t>
  </si>
  <si>
    <t>cornillie solar csg</t>
  </si>
  <si>
    <t>mn csg 2019-16 llc</t>
  </si>
  <si>
    <t>mn csg 2019-17 llc</t>
  </si>
  <si>
    <t>novel bo hu 1 solar llc</t>
  </si>
  <si>
    <t>novel brock solar llc</t>
  </si>
  <si>
    <t>clinton solar</t>
  </si>
  <si>
    <t>novel swenson solar llc</t>
  </si>
  <si>
    <t>eichten 3 csg</t>
  </si>
  <si>
    <t>mn csg 2019-23 llc</t>
  </si>
  <si>
    <t>lindgren 1 csg</t>
  </si>
  <si>
    <t>mn csg 2019-41 llc</t>
  </si>
  <si>
    <t>hultman csg</t>
  </si>
  <si>
    <t>mn csg 2019-21 llc</t>
  </si>
  <si>
    <t>154 d fisher</t>
  </si>
  <si>
    <t>115 g fisher</t>
  </si>
  <si>
    <t>meriden solar one</t>
  </si>
  <si>
    <t>meriden solar one, llc</t>
  </si>
  <si>
    <t>tc solar rce</t>
  </si>
  <si>
    <t>tc solar rce llc</t>
  </si>
  <si>
    <t>uss peach solar llc</t>
  </si>
  <si>
    <t>uss foley solar llc</t>
  </si>
  <si>
    <t>eikmeier csg</t>
  </si>
  <si>
    <t>mn csg 2019-53 llc</t>
  </si>
  <si>
    <t>at&amp;t - hawthorne</t>
  </si>
  <si>
    <t>comcast - universal city</t>
  </si>
  <si>
    <t>at&amp;t - gardena</t>
  </si>
  <si>
    <t>beckton dickenson - san jose</t>
  </si>
  <si>
    <t>caltech - pasadena</t>
  </si>
  <si>
    <t>directv - los angeles</t>
  </si>
  <si>
    <t>lily garden</t>
  </si>
  <si>
    <t>lily garden llc</t>
  </si>
  <si>
    <t>scc - san jose</t>
  </si>
  <si>
    <t>caltech - pasadena (ppa)</t>
  </si>
  <si>
    <t>at&amp;t san diego</t>
  </si>
  <si>
    <t>university of san diego</t>
  </si>
  <si>
    <t>phare garden</t>
  </si>
  <si>
    <t>phare garden llc</t>
  </si>
  <si>
    <t>broadway 3 - uc merced 1</t>
  </si>
  <si>
    <t>broadway 3 - tucson phase i</t>
  </si>
  <si>
    <t>van der kooi dairy solary array</t>
  </si>
  <si>
    <t>five h farms solar array</t>
  </si>
  <si>
    <t>at&amp;t - hayward</t>
  </si>
  <si>
    <t>ge-hitachi solar - morris, il</t>
  </si>
  <si>
    <t>benning road</t>
  </si>
  <si>
    <t>umass pv lot 49</t>
  </si>
  <si>
    <t>arbora court apartments</t>
  </si>
  <si>
    <t>bellwether housing</t>
  </si>
  <si>
    <t>anchor flats apartments</t>
  </si>
  <si>
    <t>ocean wind ii</t>
  </si>
  <si>
    <t>orsted north america inc.</t>
  </si>
  <si>
    <t>skipjack wind farm phase 2</t>
  </si>
  <si>
    <t>revolution wind</t>
  </si>
  <si>
    <t>eversource energy</t>
  </si>
  <si>
    <t>hot pot solar</t>
  </si>
  <si>
    <t>nevada power co</t>
  </si>
  <si>
    <t>hornet solar (tx)</t>
  </si>
  <si>
    <t>owens creek solar</t>
  </si>
  <si>
    <t>iron point solar (hybrid)</t>
  </si>
  <si>
    <t>clearwater wind i</t>
  </si>
  <si>
    <t>clearwater energy resources llc</t>
  </si>
  <si>
    <t>lumina ii solar project</t>
  </si>
  <si>
    <t>ip lumina ii, llc</t>
  </si>
  <si>
    <t>lumina solar project</t>
  </si>
  <si>
    <t>ip lumina, llc</t>
  </si>
  <si>
    <t>boswell wind</t>
  </si>
  <si>
    <t>boswell wind, llc</t>
  </si>
  <si>
    <t>ridgely energy farm</t>
  </si>
  <si>
    <t>inertia wind project</t>
  </si>
  <si>
    <t>inertia wind project, llc</t>
  </si>
  <si>
    <t>pisgah ridge solar, llc</t>
  </si>
  <si>
    <t>muskegon solar</t>
  </si>
  <si>
    <t>25 mile creek</t>
  </si>
  <si>
    <t>anode (springville) bess</t>
  </si>
  <si>
    <t>noria hondo solar (hybrid)</t>
  </si>
  <si>
    <t>noria hondo solar llc</t>
  </si>
  <si>
    <t>ledyard windpower, llc</t>
  </si>
  <si>
    <t>cathode (hinson) bess</t>
  </si>
  <si>
    <t>paleo</t>
  </si>
  <si>
    <t>dickens</t>
  </si>
  <si>
    <t>hydra</t>
  </si>
  <si>
    <t>axton solar</t>
  </si>
  <si>
    <t>cunningham storage</t>
  </si>
  <si>
    <t>bt cunningham storage, llc</t>
  </si>
  <si>
    <t>mark one power station</t>
  </si>
  <si>
    <t>brotman power station</t>
  </si>
  <si>
    <t>west memphis solar, llc</t>
  </si>
  <si>
    <t>big cypress solar, llc</t>
  </si>
  <si>
    <t>kingwood solar</t>
  </si>
  <si>
    <t>pavo</t>
  </si>
  <si>
    <t>carina</t>
  </si>
  <si>
    <t>rose gold solar</t>
  </si>
  <si>
    <t>vacherie solar energy center, llc</t>
  </si>
  <si>
    <t>axial basin solar</t>
  </si>
  <si>
    <t>axial basin solar llc</t>
  </si>
  <si>
    <t>south fork wind</t>
  </si>
  <si>
    <t>avep bess</t>
  </si>
  <si>
    <t>octans</t>
  </si>
  <si>
    <t>ford county wind farm llc</t>
  </si>
  <si>
    <t>ford ridge</t>
  </si>
  <si>
    <t>ross county solar, llc</t>
  </si>
  <si>
    <t>flint hills resources pine bend, llc</t>
  </si>
  <si>
    <t>baron winds ii</t>
  </si>
  <si>
    <t>separator (etiwanda) bess</t>
  </si>
  <si>
    <t>bluestone wind, llc</t>
  </si>
  <si>
    <t>ball hill wind energy, llc</t>
  </si>
  <si>
    <t>sr snipesville ii</t>
  </si>
  <si>
    <t>sr snipesville ii, llc</t>
  </si>
  <si>
    <t>arche energy project, llc</t>
  </si>
  <si>
    <t>number three wind project</t>
  </si>
  <si>
    <t>mulligan solar, llc</t>
  </si>
  <si>
    <t>mulligan solar</t>
  </si>
  <si>
    <t>longbow solar, llc</t>
  </si>
  <si>
    <t>wolf pit branch solar, llc</t>
  </si>
  <si>
    <t>hummingbird energy storage llc</t>
  </si>
  <si>
    <t>hummingbird energy storage, llc</t>
  </si>
  <si>
    <t>mule creek renewable energy center</t>
  </si>
  <si>
    <t>everglades solar energy center</t>
  </si>
  <si>
    <t>bell ridge solar</t>
  </si>
  <si>
    <t>bell ridge solar, llc</t>
  </si>
  <si>
    <t>fpl cypress pond solar</t>
  </si>
  <si>
    <t>bluefield preserve solar</t>
  </si>
  <si>
    <t>chautauqua solar energy center</t>
  </si>
  <si>
    <t>fpl saw palmetto solar energy center</t>
  </si>
  <si>
    <t>fpl chipola river solar energy center</t>
  </si>
  <si>
    <t>first city solar energy center</t>
  </si>
  <si>
    <t>fpl etonia creek</t>
  </si>
  <si>
    <t>fpl cavendish solar energy center</t>
  </si>
  <si>
    <t>fpl flowers creek solar energy center</t>
  </si>
  <si>
    <t>fpl shirer branch solar energy center</t>
  </si>
  <si>
    <t>wild azalea solar energy center</t>
  </si>
  <si>
    <t>anhinga solar energy center</t>
  </si>
  <si>
    <t>apalachee</t>
  </si>
  <si>
    <t>blackwater river solar energy center</t>
  </si>
  <si>
    <t>pink trial solar energy center</t>
  </si>
  <si>
    <t>sr mckellar</t>
  </si>
  <si>
    <t>sr mckellar, llc</t>
  </si>
  <si>
    <t>antlia</t>
  </si>
  <si>
    <t>salt city solar project - hybrid</t>
  </si>
  <si>
    <t>salt city solar llc</t>
  </si>
  <si>
    <t>newton solar bess llc</t>
  </si>
  <si>
    <t>vistra corp</t>
  </si>
  <si>
    <t>tortolas</t>
  </si>
  <si>
    <t>beartooth energy storage llc</t>
  </si>
  <si>
    <t>beartooth energy storage, llc</t>
  </si>
  <si>
    <t>sr bell buckle</t>
  </si>
  <si>
    <t>sr bell buckle, llc</t>
  </si>
  <si>
    <t>santa paula energy storage llc</t>
  </si>
  <si>
    <t>santa paula energy storage, llc</t>
  </si>
  <si>
    <t>macbeth solar</t>
  </si>
  <si>
    <t>macbeth solar, llc</t>
  </si>
  <si>
    <t>lyons road</t>
  </si>
  <si>
    <t>lyons road solar farm, llc</t>
  </si>
  <si>
    <t>mount olive solar farm</t>
  </si>
  <si>
    <t>topsham meadow solar station</t>
  </si>
  <si>
    <t>topsham meadow solar station llc</t>
  </si>
  <si>
    <t>west baldwin solar station</t>
  </si>
  <si>
    <t>west baldwin solar station llc</t>
  </si>
  <si>
    <t>emery meadow solar station</t>
  </si>
  <si>
    <t>emery meadow solar station, llc</t>
  </si>
  <si>
    <t>fort pierce generating facility</t>
  </si>
  <si>
    <t>deseret generation &amp; tran coop</t>
  </si>
  <si>
    <t>black walnut energy storage llc</t>
  </si>
  <si>
    <t>homestead energy storage llc</t>
  </si>
  <si>
    <t>homestead energy storage, llc</t>
  </si>
  <si>
    <t>kansas ethanol, llc</t>
  </si>
  <si>
    <t>purdue chp</t>
  </si>
  <si>
    <t>pennsauken brownfield solar</t>
  </si>
  <si>
    <t>public service electric&amp;gas co</t>
  </si>
  <si>
    <t>danville bess 1</t>
  </si>
  <si>
    <t>doc brown llc</t>
  </si>
  <si>
    <t>hecate energy desert storage 1 llc</t>
  </si>
  <si>
    <t>hecate grid, llc</t>
  </si>
  <si>
    <t>northern cardinal solar scs il 1, llc</t>
  </si>
  <si>
    <t>cinnaminson landfill solar</t>
  </si>
  <si>
    <t>chukar battery energy storage system</t>
  </si>
  <si>
    <t>crockett</t>
  </si>
  <si>
    <t>midway green solar</t>
  </si>
  <si>
    <t>midway green solar, llc</t>
  </si>
  <si>
    <t>gdim 1, llc</t>
  </si>
  <si>
    <t>gdim 2, llc</t>
  </si>
  <si>
    <t>gdim 3, llc</t>
  </si>
  <si>
    <t>gdim 4, llc</t>
  </si>
  <si>
    <t>citrus city</t>
  </si>
  <si>
    <t>power depot group a, llc</t>
  </si>
  <si>
    <t>e. porte ct.</t>
  </si>
  <si>
    <t>villa cavasos</t>
  </si>
  <si>
    <t>westover</t>
  </si>
  <si>
    <t>cutten</t>
  </si>
  <si>
    <t>santa rosa</t>
  </si>
  <si>
    <t>frankel</t>
  </si>
  <si>
    <t>clara</t>
  </si>
  <si>
    <t>vaquero</t>
  </si>
  <si>
    <t>mckeever</t>
  </si>
  <si>
    <t>bakke</t>
  </si>
  <si>
    <t>goldsmith</t>
  </si>
  <si>
    <t>southwick</t>
  </si>
  <si>
    <t>stonegate</t>
  </si>
  <si>
    <t>n. mary francis</t>
  </si>
  <si>
    <t>ridge rd</t>
  </si>
  <si>
    <t>tumbleweed</t>
  </si>
  <si>
    <t>perendale holdings, llc</t>
  </si>
  <si>
    <t>gcwa</t>
  </si>
  <si>
    <t>sr paris</t>
  </si>
  <si>
    <t>sr paris, llc</t>
  </si>
  <si>
    <t>holland solar farm</t>
  </si>
  <si>
    <t>amazon bakersfield 1 solar project</t>
  </si>
  <si>
    <t>amazon</t>
  </si>
  <si>
    <t>laredo detention facility - solar 2, 3</t>
  </si>
  <si>
    <t>county of kern</t>
  </si>
  <si>
    <t>orange coast college ph2 solar project</t>
  </si>
  <si>
    <t>solar star coastal pirate, llc</t>
  </si>
  <si>
    <t>kalish farm solar</t>
  </si>
  <si>
    <t>strata manager, llc</t>
  </si>
  <si>
    <t>gladstone farm</t>
  </si>
  <si>
    <t>beaker</t>
  </si>
  <si>
    <t>sneads grove</t>
  </si>
  <si>
    <t>henry farm</t>
  </si>
  <si>
    <t>monmouth</t>
  </si>
  <si>
    <t>maine dg solar monmouth, llc</t>
  </si>
  <si>
    <t>maysville bess</t>
  </si>
  <si>
    <t>maine dg solar baldwin, llc</t>
  </si>
  <si>
    <t>trent river farm</t>
  </si>
  <si>
    <t>deer run battery</t>
  </si>
  <si>
    <t>wedge</t>
  </si>
  <si>
    <t>truman (nc)</t>
  </si>
  <si>
    <t>portage industrial battery</t>
  </si>
  <si>
    <t>oya church road</t>
  </si>
  <si>
    <t>oya church road a llc</t>
  </si>
  <si>
    <t>kendall farm</t>
  </si>
  <si>
    <t>union springs 963</t>
  </si>
  <si>
    <t>ef ny cdg 003, llc</t>
  </si>
  <si>
    <t>oya main street</t>
  </si>
  <si>
    <t>oya main street llc</t>
  </si>
  <si>
    <t>smith solar farm</t>
  </si>
  <si>
    <t>oya robinson road</t>
  </si>
  <si>
    <t>oya robinson road, llc</t>
  </si>
  <si>
    <t>bradford solar</t>
  </si>
  <si>
    <t>rt32 westerlo solar 1</t>
  </si>
  <si>
    <t>rt32 westerlo solar 1, llc</t>
  </si>
  <si>
    <t>peake road</t>
  </si>
  <si>
    <t>judd road solar</t>
  </si>
  <si>
    <t>ef ny cdg 007, llc</t>
  </si>
  <si>
    <t>oya wayside drive</t>
  </si>
  <si>
    <t>oya wayside drive llc</t>
  </si>
  <si>
    <t>north eagle village solar</t>
  </si>
  <si>
    <t>ef ny cdg 001, llc</t>
  </si>
  <si>
    <t>green lakes solar</t>
  </si>
  <si>
    <t>ef ny cdg 002, llc</t>
  </si>
  <si>
    <t>union springs 40</t>
  </si>
  <si>
    <t>ef ny cdg 011, llc</t>
  </si>
  <si>
    <t>gorham solar 1, llc</t>
  </si>
  <si>
    <t>unity solar</t>
  </si>
  <si>
    <t>sr greenville ii</t>
  </si>
  <si>
    <t>sr greenville ii, llc</t>
  </si>
  <si>
    <t>Under 5 MW, not matched</t>
  </si>
  <si>
    <t>tinker (nc)</t>
  </si>
  <si>
    <t>sr greenville i</t>
  </si>
  <si>
    <t>washington avenue solar, llc</t>
  </si>
  <si>
    <t>airport road solar</t>
  </si>
  <si>
    <t>seagrove</t>
  </si>
  <si>
    <t>oya state route 122</t>
  </si>
  <si>
    <t>oya state route 122, llc</t>
  </si>
  <si>
    <t>sealed air madera solar project</t>
  </si>
  <si>
    <t>sealed air corporation</t>
  </si>
  <si>
    <t>graniterock quarry</t>
  </si>
  <si>
    <t>gd johnson scituate i, llc</t>
  </si>
  <si>
    <t>lincoln wwtf hybrid</t>
  </si>
  <si>
    <t>lincoln solar star, llc</t>
  </si>
  <si>
    <t>vasquez v csg</t>
  </si>
  <si>
    <t>vasquez v</t>
  </si>
  <si>
    <t>abel road bioenergy</t>
  </si>
  <si>
    <t>acc renewable resources</t>
  </si>
  <si>
    <t>linden hawk rise solar csg</t>
  </si>
  <si>
    <t>linden hawk rise solar llc</t>
  </si>
  <si>
    <t>neal energy center solar</t>
  </si>
  <si>
    <t>hartland solar</t>
  </si>
  <si>
    <t>ma cs uxbridge, llc</t>
  </si>
  <si>
    <t>poet bioprocessing- mitchell</t>
  </si>
  <si>
    <t>ma-dighton-a</t>
  </si>
  <si>
    <t>ma cs dighton, llc</t>
  </si>
  <si>
    <t>sierra pacific chinese camp</t>
  </si>
  <si>
    <t>sierra pacific industries</t>
  </si>
  <si>
    <t>boaz microgrid battery</t>
  </si>
  <si>
    <t>west valley mission ccd solar project</t>
  </si>
  <si>
    <t>west valley-mission community college district</t>
  </si>
  <si>
    <t>oya pulaski</t>
  </si>
  <si>
    <t>oya pulaski llc</t>
  </si>
  <si>
    <t>gilead</t>
  </si>
  <si>
    <t>bwc maces pond llc</t>
  </si>
  <si>
    <t>belafonte</t>
  </si>
  <si>
    <t>sr bolivar</t>
  </si>
  <si>
    <t>sr bolivar, llc</t>
  </si>
  <si>
    <t>ca-dgs rfp-salinas valley state prison</t>
  </si>
  <si>
    <t>cummins whitakers pv arrays</t>
  </si>
  <si>
    <t>cummins, inc.</t>
  </si>
  <si>
    <t>city of fredonia - (ks)</t>
  </si>
  <si>
    <t>croton solar</t>
  </si>
  <si>
    <t>croton solar llc</t>
  </si>
  <si>
    <t>howard lane solar</t>
  </si>
  <si>
    <t>green providence wind ii, llc</t>
  </si>
  <si>
    <t>verizon hidden ridge solar project</t>
  </si>
  <si>
    <t>verizon communications</t>
  </si>
  <si>
    <t>ca - fresno county - juvenile hall</t>
  </si>
  <si>
    <t>gilead sciences la verne rooftop solar</t>
  </si>
  <si>
    <t>gilead sciences, inc. - la verne</t>
  </si>
  <si>
    <t>western plains wind</t>
  </si>
  <si>
    <t>western plains wind, llc</t>
  </si>
  <si>
    <t>ca - ventura co ccd - moorpark college</t>
  </si>
  <si>
    <t>ca - amazon - smf6</t>
  </si>
  <si>
    <t>danell bros inc</t>
  </si>
  <si>
    <t>renewable solar, inc</t>
  </si>
  <si>
    <t>augusta</t>
  </si>
  <si>
    <t>maine dg solar augusta, llc</t>
  </si>
  <si>
    <t>ca-ventura county ccd-ventura college</t>
  </si>
  <si>
    <t>verizon comms garage top solar project</t>
  </si>
  <si>
    <t>google moffett park solar project</t>
  </si>
  <si>
    <t>google, inc.</t>
  </si>
  <si>
    <t>scs randolph 012175 somerset, llc</t>
  </si>
  <si>
    <t>er sand hill</t>
  </si>
  <si>
    <t>ca-dgs-california men's colony</t>
  </si>
  <si>
    <t>robin nj</t>
  </si>
  <si>
    <t>mackinnon solar</t>
  </si>
  <si>
    <t>gilead oceanside solar project</t>
  </si>
  <si>
    <t>gilead sciences inc.</t>
  </si>
  <si>
    <t>absegami</t>
  </si>
  <si>
    <t>truck stop</t>
  </si>
  <si>
    <t>mo32 csg</t>
  </si>
  <si>
    <t>tpe md mo32 llc</t>
  </si>
  <si>
    <t>ca-dgs rfp-pleasant valley state prison</t>
  </si>
  <si>
    <t>md - cs - potomac edison co - ga25 tpe</t>
  </si>
  <si>
    <t>general dynamics</t>
  </si>
  <si>
    <t>klees mill csg</t>
  </si>
  <si>
    <t>oer monarch csg</t>
  </si>
  <si>
    <t>oer patuxent csg</t>
  </si>
  <si>
    <t>shepherds mill csg</t>
  </si>
  <si>
    <t>bodega avenue solar llc</t>
  </si>
  <si>
    <t>beloit solar llc</t>
  </si>
  <si>
    <t>ppm solar llc</t>
  </si>
  <si>
    <t>100 lower</t>
  </si>
  <si>
    <t>cec, llc westtown b</t>
  </si>
  <si>
    <t>scs galena 012589 peoria, llc</t>
  </si>
  <si>
    <t>monroe 009452 scs cozad, llc</t>
  </si>
  <si>
    <t>scs county 012631 champaign, llc</t>
  </si>
  <si>
    <t>dartmouth farms solar</t>
  </si>
  <si>
    <t>dartmouth farms solar, llc</t>
  </si>
  <si>
    <t>uss itasca clean energy solar llc</t>
  </si>
  <si>
    <t>wachusett solar</t>
  </si>
  <si>
    <t>wachusett solar, llc</t>
  </si>
  <si>
    <t>kinsley ii landfill solar system</t>
  </si>
  <si>
    <t>mo33 csg</t>
  </si>
  <si>
    <t>tpe md mo33 llc</t>
  </si>
  <si>
    <t>mendota rich dev csg</t>
  </si>
  <si>
    <t>42nd road solar llc</t>
  </si>
  <si>
    <t>md - cs - bge - pr24 tpe</t>
  </si>
  <si>
    <t>richlands solar, llc</t>
  </si>
  <si>
    <t>snowden river csg</t>
  </si>
  <si>
    <t>snowden river parkway, llc</t>
  </si>
  <si>
    <t>cruise solar, llc</t>
  </si>
  <si>
    <t>gilcrest sun csg</t>
  </si>
  <si>
    <t>gilcrest sun</t>
  </si>
  <si>
    <t>love lane solar</t>
  </si>
  <si>
    <t>lge-ku solar share facility simpsonville</t>
  </si>
  <si>
    <t>kentucky utilities co</t>
  </si>
  <si>
    <t>cedar creek</t>
  </si>
  <si>
    <t>scs west fairchild 011958 danville, llc</t>
  </si>
  <si>
    <t>ca-dgs- rfp-correctional training fac</t>
  </si>
  <si>
    <t>jb-tobin 2</t>
  </si>
  <si>
    <t>aes clean energy</t>
  </si>
  <si>
    <t>gilead foster city solar project</t>
  </si>
  <si>
    <t>gilead sciences inc. foster city</t>
  </si>
  <si>
    <t>mill pond hydro</t>
  </si>
  <si>
    <t>rivers electric, llc</t>
  </si>
  <si>
    <t>ca-ventura co ccd-oxnard college canopy</t>
  </si>
  <si>
    <t>green providence wind i, llc</t>
  </si>
  <si>
    <t>herrema dairy</t>
  </si>
  <si>
    <t>herrema dairy, llc</t>
  </si>
  <si>
    <t>gunnison solar</t>
  </si>
  <si>
    <t>garden 2 solar park</t>
  </si>
  <si>
    <t>dte sustainable generation</t>
  </si>
  <si>
    <t>456 lower</t>
  </si>
  <si>
    <t>calibrant bakersfield llc</t>
  </si>
  <si>
    <t>bay4 energy services, llc</t>
  </si>
  <si>
    <t>bbarwa</t>
  </si>
  <si>
    <t>distributed solar development, llc</t>
  </si>
  <si>
    <t>foster solar</t>
  </si>
  <si>
    <t>foster solar, llc</t>
  </si>
  <si>
    <t>ca - madera usd - madera south hs</t>
  </si>
  <si>
    <t>madison solar 1 llc</t>
  </si>
  <si>
    <t>garden 1 solar park</t>
  </si>
  <si>
    <t>rancho cordova medical offices</t>
  </si>
  <si>
    <t>kp rancho cordova medical offices solar, llc</t>
  </si>
  <si>
    <t>highland park borough solar</t>
  </si>
  <si>
    <t>solarclub 15 llc</t>
  </si>
  <si>
    <t>uss wells creek solar llc</t>
  </si>
  <si>
    <t>uss mesa solar llc</t>
  </si>
  <si>
    <t>uss catfish solar llc</t>
  </si>
  <si>
    <t>uss franklin solar llc</t>
  </si>
  <si>
    <t>scs plainfield 011755 naperville, llc</t>
  </si>
  <si>
    <t>airport 009239 scs lexington, llc</t>
  </si>
  <si>
    <t>uss verbena solar llc</t>
  </si>
  <si>
    <t>antioch central utility plant</t>
  </si>
  <si>
    <t>antioch medical center (site#6) solar llc</t>
  </si>
  <si>
    <t>sr jackson ii</t>
  </si>
  <si>
    <t>sr jackson ii, llc</t>
  </si>
  <si>
    <t>allie l.l.c.</t>
  </si>
  <si>
    <t>caltech - pasadena wilson ave</t>
  </si>
  <si>
    <t>at&amp;t - san diego trade street</t>
  </si>
  <si>
    <t>mchenry solar</t>
  </si>
  <si>
    <t>mn csg 2019-38 llc</t>
  </si>
  <si>
    <t>brockelman road solar 2</t>
  </si>
  <si>
    <t>brockelman road solar 2, llc</t>
  </si>
  <si>
    <t>solarclub 10 llc</t>
  </si>
  <si>
    <t>ny - panynj - laguardia - rooftop</t>
  </si>
  <si>
    <t>solarclub 20 llc</t>
  </si>
  <si>
    <t>solarclub 23 llc</t>
  </si>
  <si>
    <t>solarclub 28 llc</t>
  </si>
  <si>
    <t>solarclub 35 llc</t>
  </si>
  <si>
    <t>bear grove solar</t>
  </si>
  <si>
    <t>bear grove solar, llc</t>
  </si>
  <si>
    <t>dodge renewables 1</t>
  </si>
  <si>
    <t>dodge renewables 1, llc</t>
  </si>
  <si>
    <t>dodge renewables 2</t>
  </si>
  <si>
    <t>dodge renewables 2, llc</t>
  </si>
  <si>
    <t>nolan</t>
  </si>
  <si>
    <t>whatley renewables</t>
  </si>
  <si>
    <t>whatley renewables, llc</t>
  </si>
  <si>
    <t>hormel csg solar</t>
  </si>
  <si>
    <t>lipa rothco phase 2 ronkonkoma</t>
  </si>
  <si>
    <t>preferred freezer elizabeth</t>
  </si>
  <si>
    <t>lipa clare rose melville</t>
  </si>
  <si>
    <t>sysco sacramento</t>
  </si>
  <si>
    <t>humidor storage i</t>
  </si>
  <si>
    <t>hecate grid humidor storage 1 llc</t>
  </si>
  <si>
    <t>Added via eia860m 2022-06</t>
  </si>
  <si>
    <t>edwards sanborn e1b</t>
  </si>
  <si>
    <t>Added via eia860m 2022-07</t>
  </si>
  <si>
    <t>vikings energy farm</t>
  </si>
  <si>
    <t>vikings energy farm, llc</t>
  </si>
  <si>
    <t>Added via eia860m 2022-08</t>
  </si>
  <si>
    <t>edwards sanborn e4</t>
  </si>
  <si>
    <t>Added via eia860m 2022-09</t>
  </si>
  <si>
    <t>texas solar nova 1</t>
  </si>
  <si>
    <t>texas solar nova 1, llc</t>
  </si>
  <si>
    <t>Added via eia860m 2022-10</t>
  </si>
  <si>
    <t>great pathfinder wind</t>
  </si>
  <si>
    <t>Added via eia860m 2022-11</t>
  </si>
  <si>
    <t>texas solar nova 2</t>
  </si>
  <si>
    <t>texas solar nova 2, llc</t>
  </si>
  <si>
    <t>Added via eia860m 2022-12</t>
  </si>
  <si>
    <t>indiana crossroads solar park</t>
  </si>
  <si>
    <t>meadow lake solar park</t>
  </si>
  <si>
    <t>Added via eia860m 2022-13</t>
  </si>
  <si>
    <t>sandrini solar 100</t>
  </si>
  <si>
    <t>edpr ca solar park ii llc</t>
  </si>
  <si>
    <t>Added via eia860m 2022-14</t>
  </si>
  <si>
    <t>appaloosa solar i</t>
  </si>
  <si>
    <t>appaloosa solar i, llc</t>
  </si>
  <si>
    <t>Added via eia860m 2022-15</t>
  </si>
  <si>
    <t>sanborn bess 3</t>
  </si>
  <si>
    <t>Added via eia860m 2022-16</t>
  </si>
  <si>
    <t>gruver wind llc</t>
  </si>
  <si>
    <t>great prairie wind llc</t>
  </si>
  <si>
    <t>Added via eia860m 2022-17</t>
  </si>
  <si>
    <t>edwards sanborn e5</t>
  </si>
  <si>
    <t>Added via eia860m 2022-18</t>
  </si>
  <si>
    <t>hecate energy pulaski 1</t>
  </si>
  <si>
    <t>hecate energy pulaski llc</t>
  </si>
  <si>
    <t>Added via eia860m 2022-19</t>
  </si>
  <si>
    <t>nebula solar</t>
  </si>
  <si>
    <t>rayos del sol solar project, llc</t>
  </si>
  <si>
    <t>Added via eia860m 2022-20</t>
  </si>
  <si>
    <t>sandrini solar 200</t>
  </si>
  <si>
    <t>edpr ca solar park llc</t>
  </si>
  <si>
    <t>Added via eia860m 2022-21</t>
  </si>
  <si>
    <t>northern wind</t>
  </si>
  <si>
    <t>Added via eia860m 2022-22</t>
  </si>
  <si>
    <t>tx15 limousin oak storage</t>
  </si>
  <si>
    <t>Added via eia860m 2022-23</t>
  </si>
  <si>
    <t>tx12 silicon hill storage</t>
  </si>
  <si>
    <t>Added via eia860m 2022-24</t>
  </si>
  <si>
    <t>tx10 hummingbird storage</t>
  </si>
  <si>
    <t>Added via eia860m 2022-25</t>
  </si>
  <si>
    <t>chiquito grid, llc</t>
  </si>
  <si>
    <t>Added via eia860m 2022-26</t>
  </si>
  <si>
    <t>warren meadow solar station</t>
  </si>
  <si>
    <t>warren meadow solar station, llc</t>
  </si>
  <si>
    <t>Added via eia860m 2022-27</t>
  </si>
  <si>
    <t>kossuth county wind</t>
  </si>
  <si>
    <t>kossuth county wind, llc</t>
  </si>
  <si>
    <t>Added via eia860m 2022-28</t>
  </si>
  <si>
    <t>juniper solar (fl)</t>
  </si>
  <si>
    <t>Added via eia860m 2022-29</t>
  </si>
  <si>
    <t>san jacinto grid, llc</t>
  </si>
  <si>
    <t>Added via eia860m 2022-30</t>
  </si>
  <si>
    <t>edwards sanborn s4</t>
  </si>
  <si>
    <t>Added via eia860m 2022-31</t>
  </si>
  <si>
    <t>laurel oaks solar</t>
  </si>
  <si>
    <t>Added via eia860m 2022-32</t>
  </si>
  <si>
    <t>sanborn ebess1</t>
  </si>
  <si>
    <t>Added via eia860m 2022-33</t>
  </si>
  <si>
    <t>riverside solar</t>
  </si>
  <si>
    <t>Added via eia860m 2022-34</t>
  </si>
  <si>
    <t>tx19 river valley storage 1</t>
  </si>
  <si>
    <t>Added via eia860m 2022-35</t>
  </si>
  <si>
    <t>tx11 republic road storage</t>
  </si>
  <si>
    <t>Added via eia860m 2022-36</t>
  </si>
  <si>
    <t>tx23 roughneck storage</t>
  </si>
  <si>
    <t>Added via eia860m 2022-37</t>
  </si>
  <si>
    <t>tx13 endurance park storage</t>
  </si>
  <si>
    <t>Added via eia860m 2022-38</t>
  </si>
  <si>
    <t>tx21 river valley storage 2</t>
  </si>
  <si>
    <t>Added via eia860m 2022-39</t>
  </si>
  <si>
    <t>vancourt solar interconnections</t>
  </si>
  <si>
    <t>Added via eia860m 2022-40</t>
  </si>
  <si>
    <t>calverton solar energy center</t>
  </si>
  <si>
    <t>li solar generation, llc</t>
  </si>
  <si>
    <t>Added via eia860m 2022-41</t>
  </si>
  <si>
    <t>turner meadow solar station</t>
  </si>
  <si>
    <t>turner meadow solar station, llc</t>
  </si>
  <si>
    <t>Added via eia860m 2022-42</t>
  </si>
  <si>
    <t>ortega grid, llc</t>
  </si>
  <si>
    <t>Added via eia860m 2022-43</t>
  </si>
  <si>
    <t>rock aetna power partners</t>
  </si>
  <si>
    <t>Added via eia860m 2022-44</t>
  </si>
  <si>
    <t>canoe brook solar</t>
  </si>
  <si>
    <t>Added via eia860m 2022-45</t>
  </si>
  <si>
    <t>drpa lindenwold station solar project</t>
  </si>
  <si>
    <t>sunpower capital services, llc</t>
  </si>
  <si>
    <t>Added via eia860m 2022-46</t>
  </si>
  <si>
    <t>east windsor solar one</t>
  </si>
  <si>
    <t>Added via eia860m 2022-47</t>
  </si>
  <si>
    <t>castleton</t>
  </si>
  <si>
    <t>Added via eia860m 2022-48</t>
  </si>
  <si>
    <t>settlers solar</t>
  </si>
  <si>
    <t>settlers solar, llc</t>
  </si>
  <si>
    <t>Added via eia860m 2022-49</t>
  </si>
  <si>
    <t>woodland avenue solar 1</t>
  </si>
  <si>
    <t>woodland avenue solar 1, llc</t>
  </si>
  <si>
    <t>Added via eia860m 2022-50</t>
  </si>
  <si>
    <t>rt405 westerlo solar 2</t>
  </si>
  <si>
    <t>rt405 westerlo solar 2, llc</t>
  </si>
  <si>
    <t>Added via eia860m 2022-51</t>
  </si>
  <si>
    <t>lr wheatfield solar 1</t>
  </si>
  <si>
    <t>lr wheatfield solar 1, llc</t>
  </si>
  <si>
    <t>Added via eia860m 2022-52</t>
  </si>
  <si>
    <t>pendleton solar 1</t>
  </si>
  <si>
    <t>pendleton solar 1, llc</t>
  </si>
  <si>
    <t>Added via eia860m 2022-53</t>
  </si>
  <si>
    <t>niagara bottling - rialto</t>
  </si>
  <si>
    <t>Added via eia860m 2022-54</t>
  </si>
  <si>
    <t>putnam meadow solar station</t>
  </si>
  <si>
    <t>putnam meadow solar station, llc</t>
  </si>
  <si>
    <t>Added via eia860m 2022-55</t>
  </si>
  <si>
    <t>kearsarge ludlow llc</t>
  </si>
  <si>
    <t>Added via eia860m 2022-56</t>
  </si>
  <si>
    <t>tes rowtier</t>
  </si>
  <si>
    <t>Added via eia860m 2022-57</t>
  </si>
  <si>
    <t>walnut grove demonstration plant</t>
  </si>
  <si>
    <t>mississippi power co</t>
  </si>
  <si>
    <t>Added via eia860m 2022-58</t>
  </si>
  <si>
    <t>kohler solar</t>
  </si>
  <si>
    <t>Added via eia860m 2022-59</t>
  </si>
  <si>
    <t>faunce corner</t>
  </si>
  <si>
    <t>faunce corner road dartmouth solar 1, llc</t>
  </si>
  <si>
    <t>Added via eia860m 2022-60</t>
  </si>
  <si>
    <t>ventura</t>
  </si>
  <si>
    <t>ventura drive dartmouth solar 1, llc</t>
  </si>
  <si>
    <t>Added via eia860m 2022-61</t>
  </si>
  <si>
    <t>long plain solar</t>
  </si>
  <si>
    <t>long plain solar, llc</t>
  </si>
  <si>
    <t>Added via eia860m 2022-62</t>
  </si>
  <si>
    <t>cattail (csg)</t>
  </si>
  <si>
    <t>cattail solar, llc</t>
  </si>
  <si>
    <t>Added via eia860m 2022-63</t>
  </si>
  <si>
    <t>kearsarge acushnet</t>
  </si>
  <si>
    <t>kearsarge acushnet llc</t>
  </si>
  <si>
    <t>Added via eia860m 2022-64</t>
  </si>
  <si>
    <t>pom beverage solar</t>
  </si>
  <si>
    <t>Added via eia860m 2022-65</t>
  </si>
  <si>
    <t>griffin road solar 2</t>
  </si>
  <si>
    <t>griffin road solar 2, llc</t>
  </si>
  <si>
    <t>Added via eia860m 2022-66</t>
  </si>
  <si>
    <t>ksu trumbull</t>
  </si>
  <si>
    <t>Added via eia860m 2022-67</t>
  </si>
  <si>
    <t>webster solar, llc</t>
  </si>
  <si>
    <t>Added via eia860m 2022-68</t>
  </si>
  <si>
    <t>vs rxi panorama city</t>
  </si>
  <si>
    <t>valta energy</t>
  </si>
  <si>
    <t>Added via eia860m 2022-69</t>
  </si>
  <si>
    <t>vs rxi 8520 balboa</t>
  </si>
  <si>
    <t>Added via eia860m 2022-70</t>
  </si>
  <si>
    <t>engie 2020 projectco-wi1 llc</t>
  </si>
  <si>
    <t>Added via eia860m 2022-71</t>
  </si>
  <si>
    <t>city of sheboygan solar</t>
  </si>
  <si>
    <t>Added via eia860m 2022-72</t>
  </si>
  <si>
    <t>2021 FERC1 addition</t>
  </si>
  <si>
    <t>offsite storage pipelines</t>
  </si>
  <si>
    <t>mountainview 3&amp;4</t>
  </si>
  <si>
    <t>2022 FERC1 addition</t>
  </si>
  <si>
    <t>gibson 5</t>
  </si>
  <si>
    <t>lake hancock</t>
  </si>
  <si>
    <t>2023 FERC1 addition</t>
  </si>
  <si>
    <t>big bend ct 5 &amp; 6 (modernization)</t>
  </si>
  <si>
    <t>big bend 2-4</t>
  </si>
  <si>
    <t>2024 FERC1 addition</t>
  </si>
  <si>
    <t>hudson ave gt 3,4 &amp; 5</t>
  </si>
  <si>
    <t>74th st gt 1 &amp; 2</t>
  </si>
  <si>
    <t>2025 FERC1 addition</t>
  </si>
  <si>
    <t>cape fear gas turbine</t>
  </si>
  <si>
    <t>h.f. lee steam</t>
  </si>
  <si>
    <t>2026 FERC1 addition</t>
  </si>
  <si>
    <t>h.b. robinson nuclear</t>
  </si>
  <si>
    <t>l.v. sutton gas turbine</t>
  </si>
  <si>
    <t>2027 FERC1 addition</t>
  </si>
  <si>
    <t>h.b. robinson gas turbine</t>
  </si>
  <si>
    <t>asheville gas turbine</t>
  </si>
  <si>
    <t>2028 FERC1 addition</t>
  </si>
  <si>
    <t>asheville cc</t>
  </si>
  <si>
    <t>h.b. robinson steam</t>
  </si>
  <si>
    <t>2029 FERC1 addition</t>
  </si>
  <si>
    <t>l.v. sutton steam</t>
  </si>
  <si>
    <t>cape fear steam</t>
  </si>
  <si>
    <t>2030 FERC1 addition</t>
  </si>
  <si>
    <t>w.h. weatherspoon steam</t>
  </si>
  <si>
    <t>h.f. lee gas turbine</t>
  </si>
  <si>
    <t>2031 FERC1 addition</t>
  </si>
  <si>
    <t>asheville steam</t>
  </si>
  <si>
    <t>w.h. weatherspoon gas turbine</t>
  </si>
  <si>
    <t>2032 FERC1 addition</t>
  </si>
  <si>
    <t>university of florida</t>
  </si>
  <si>
    <t>campbell 1 &amp;2</t>
  </si>
  <si>
    <t>2033 FERC1 addition</t>
  </si>
  <si>
    <t>parr #3 &amp; #4</t>
  </si>
  <si>
    <t>urquhart combined 1-4</t>
  </si>
  <si>
    <t>2034 FERC1 addition</t>
  </si>
  <si>
    <t>urquhart combined cycle</t>
  </si>
  <si>
    <t>columbia energy center</t>
  </si>
  <si>
    <t>2035 FERC1 addition</t>
  </si>
  <si>
    <t>parr #1 &amp; #2</t>
  </si>
  <si>
    <t>major maintenance accrual</t>
  </si>
  <si>
    <t>wabashriver</t>
  </si>
  <si>
    <t>2036 FERC1 addition</t>
  </si>
  <si>
    <t>riverbend steam</t>
  </si>
  <si>
    <t>2037 FERC1 addition</t>
  </si>
  <si>
    <t>lee steam</t>
  </si>
  <si>
    <t>dan river steam</t>
  </si>
  <si>
    <t>2038 FERC1 addition</t>
  </si>
  <si>
    <t>buck cc</t>
  </si>
  <si>
    <t>buck ct</t>
  </si>
  <si>
    <t>2039 FERC1 addition</t>
  </si>
  <si>
    <t>millcreek</t>
  </si>
  <si>
    <t>spokane n. e.</t>
  </si>
  <si>
    <t>2040 FERC1 addition</t>
  </si>
  <si>
    <t>colusa generating station</t>
  </si>
  <si>
    <t>st. mary's</t>
  </si>
  <si>
    <t>2041 FERC1 addition</t>
  </si>
  <si>
    <t>badger hollow i</t>
  </si>
  <si>
    <t>de pere energy center</t>
  </si>
  <si>
    <t>2042 FERC1 addition</t>
  </si>
  <si>
    <t>west marinette</t>
  </si>
  <si>
    <t>north central wind</t>
  </si>
  <si>
    <t>2043 FERC1 addition</t>
  </si>
  <si>
    <t>rm schahfer (steam)</t>
  </si>
  <si>
    <t>sugar creek (steam)</t>
  </si>
  <si>
    <t>2044 FERC1 addition</t>
  </si>
  <si>
    <t>turbine)</t>
  </si>
  <si>
    <t>sugar creek (combine cycle)</t>
  </si>
  <si>
    <t>2045 FERC1 addition</t>
  </si>
  <si>
    <t>whispering willow east</t>
  </si>
  <si>
    <t>2046 FERC1 addition</t>
  </si>
  <si>
    <t>marshalltown ct's</t>
  </si>
  <si>
    <t>Illinois Power Generating Company</t>
  </si>
  <si>
    <t>2047 FERC1 addition</t>
  </si>
  <si>
    <t>gordan evans ctf</t>
  </si>
  <si>
    <t>valmont 6, 7, &amp; 8</t>
  </si>
  <si>
    <t>2048 FERC1 addition</t>
  </si>
  <si>
    <t>french island 3&amp;4</t>
  </si>
  <si>
    <t>high bridge 7,8,9</t>
  </si>
  <si>
    <t>2049 FERC1 addition</t>
  </si>
  <si>
    <t>new orleans power station</t>
  </si>
  <si>
    <t>montgomery county</t>
  </si>
  <si>
    <t>2050 FERC1 addition</t>
  </si>
  <si>
    <t>hardin county</t>
  </si>
  <si>
    <t>south cairo</t>
  </si>
  <si>
    <t>Duplicate Utils &amp; plant records</t>
  </si>
  <si>
    <t>coxsackie</t>
  </si>
  <si>
    <t>indian river solar energy center</t>
  </si>
  <si>
    <t>loggerhead solar energy center</t>
  </si>
  <si>
    <t>miami-dade solar energy center</t>
  </si>
  <si>
    <t>northern preserve solar energy center</t>
  </si>
  <si>
    <t>sweetbay solar energy center</t>
  </si>
  <si>
    <t>barefoot bay solar energy center</t>
  </si>
  <si>
    <t>2051 FERC1 addition</t>
  </si>
  <si>
    <t>space coast solar energy center</t>
  </si>
  <si>
    <t>blue cypress solar energy center</t>
  </si>
  <si>
    <t>wildflower solar energy center</t>
  </si>
  <si>
    <t>2052 FERC1 addition</t>
  </si>
  <si>
    <t>horizon solar energy center</t>
  </si>
  <si>
    <t>coral farms solar energy center</t>
  </si>
  <si>
    <t>babcock solar energy center</t>
  </si>
  <si>
    <t>citrus solar energy center</t>
  </si>
  <si>
    <t>2053 FERC1 addition</t>
  </si>
  <si>
    <t>manatee solar energy center</t>
  </si>
  <si>
    <t>twin lakes solar energy center</t>
  </si>
  <si>
    <t>hammock solar energy center</t>
  </si>
  <si>
    <t>babcock preserve solar energy center</t>
  </si>
  <si>
    <t>2054 FERC1 addition</t>
  </si>
  <si>
    <t>rodeo solar energy center</t>
  </si>
  <si>
    <t>blue heron solar energy center</t>
  </si>
  <si>
    <t>fort drum solar energy center</t>
  </si>
  <si>
    <t>2055 FERC1 addition</t>
  </si>
  <si>
    <t>discovery solar energy center</t>
  </si>
  <si>
    <t>sabal palm solar energy center</t>
  </si>
  <si>
    <t>orange blossom solar energy center</t>
  </si>
  <si>
    <t>trailside solar energy center</t>
  </si>
  <si>
    <t>2056 FERC1 addition</t>
  </si>
  <si>
    <t>desoto solar energy center</t>
  </si>
  <si>
    <t>union springs solar energy center</t>
  </si>
  <si>
    <t>cattle ranch solar energy center</t>
  </si>
  <si>
    <t>palm bay solar energy center</t>
  </si>
  <si>
    <t>2057 FERC1 addition</t>
  </si>
  <si>
    <t>lakeside solar energy center</t>
  </si>
  <si>
    <t>pelican solar energy center</t>
  </si>
  <si>
    <t>egret solar energy center</t>
  </si>
  <si>
    <t>southfork solar energy center</t>
  </si>
  <si>
    <t>2058 FERC1 addition</t>
  </si>
  <si>
    <t>echo river solar energy center</t>
  </si>
  <si>
    <t>okeechobee solar energy center</t>
  </si>
  <si>
    <t>nassau solar energy center</t>
  </si>
  <si>
    <t>2059 FERC1 addition</t>
  </si>
  <si>
    <t>martin solar energy center</t>
  </si>
  <si>
    <t>ft myers - simple cycle</t>
  </si>
  <si>
    <t>west county energy center</t>
  </si>
  <si>
    <t>2060 FERC1 addition</t>
  </si>
  <si>
    <t>manatee - cc</t>
  </si>
  <si>
    <t>ft myers</t>
  </si>
  <si>
    <t>ft myers - gas</t>
  </si>
  <si>
    <t>turkey point - nuclear</t>
  </si>
  <si>
    <t>2061 FERC1 addition</t>
  </si>
  <si>
    <t>manatee - steam</t>
  </si>
  <si>
    <t>lauderdale - simple cycle</t>
  </si>
  <si>
    <t>stateline ct</t>
  </si>
  <si>
    <t>stateline combined cycle</t>
  </si>
  <si>
    <t>2062 FERC1 addition</t>
  </si>
  <si>
    <t>neal</t>
  </si>
  <si>
    <t>greater des moines energy center</t>
  </si>
  <si>
    <t>lacygne 1 (50%)</t>
  </si>
  <si>
    <t>lacygne 2 (50%)</t>
  </si>
  <si>
    <t>2063 FERC1 addition</t>
  </si>
  <si>
    <t>lake road - steam</t>
  </si>
  <si>
    <t>jeffrey energy ctr 8%</t>
  </si>
  <si>
    <t>lake road - gas turbine</t>
  </si>
  <si>
    <t>vestaburg-fo</t>
  </si>
  <si>
    <t>2064 FERC1 addition</t>
  </si>
  <si>
    <t>vestaburg-gt</t>
  </si>
  <si>
    <t>hunter ii (dgt share)</t>
  </si>
  <si>
    <t>mustang station cc</t>
  </si>
  <si>
    <t>mustang station gt</t>
  </si>
  <si>
    <t>2065 FERC1 addition</t>
  </si>
  <si>
    <t>harding street gas turb</t>
  </si>
  <si>
    <t>south oak creek</t>
  </si>
  <si>
    <t>germantown</t>
  </si>
  <si>
    <t>concord</t>
  </si>
  <si>
    <t>2066 FERC1 addition</t>
  </si>
  <si>
    <t>south hampton gt</t>
  </si>
  <si>
    <t>glenwood gt</t>
  </si>
  <si>
    <t>southhold gt</t>
  </si>
  <si>
    <t>ef barrett steam</t>
  </si>
  <si>
    <t>2067 FERC1 addition</t>
  </si>
  <si>
    <t>east hampton gt</t>
  </si>
  <si>
    <t>northport gt</t>
  </si>
  <si>
    <t>northport steam</t>
  </si>
  <si>
    <t>ef barrett gt</t>
  </si>
  <si>
    <t>2068 FERC1 addition</t>
  </si>
  <si>
    <t>wading river gt</t>
  </si>
  <si>
    <t>port jefferson steam</t>
  </si>
  <si>
    <t>west babylon gt</t>
  </si>
  <si>
    <t>holtsville gt</t>
  </si>
  <si>
    <t>2069 FERC1 addition</t>
  </si>
  <si>
    <t>shoreham gt</t>
  </si>
  <si>
    <t>far rockaway steam</t>
  </si>
  <si>
    <t>glenwood steam</t>
  </si>
  <si>
    <t>port jefferson gt</t>
  </si>
  <si>
    <t>ocotillo 6 comb. turbine</t>
  </si>
  <si>
    <t>yucca 3 comb. turbine</t>
  </si>
  <si>
    <t>ocotillo 3 comb. turbine</t>
  </si>
  <si>
    <t>yucca 2 comb. turbine</t>
  </si>
  <si>
    <t>yucca 1 comb. turbine</t>
  </si>
  <si>
    <t>ocotillo 5 comb. turbine</t>
  </si>
  <si>
    <t>ocotillo 4 comb. turbine</t>
  </si>
  <si>
    <t>ocotillo 2 comb. turbine</t>
  </si>
  <si>
    <t>cholla 3 steam</t>
  </si>
  <si>
    <t>saguaro 3 comb. turbine</t>
  </si>
  <si>
    <t>four corners 5 steam</t>
  </si>
  <si>
    <t>four corners 4 steam</t>
  </si>
  <si>
    <t>yucca 6 comb. turbine</t>
  </si>
  <si>
    <t>saguaro 2 comb. turbine</t>
  </si>
  <si>
    <t>cholla 1 steam</t>
  </si>
  <si>
    <t>saguaro 1 comb. turbine</t>
  </si>
  <si>
    <t>douglas comb. turbine</t>
  </si>
  <si>
    <t>ocotillo 1 comb. turbine</t>
  </si>
  <si>
    <t>ocotillo 7 comb. turbine</t>
  </si>
  <si>
    <t>yucca 5 comb. turbine</t>
  </si>
  <si>
    <t>west phoenix 2 comb. turbine</t>
  </si>
  <si>
    <t>west phoenix 1 comb. turbine</t>
  </si>
  <si>
    <t>redhawk 2 combined cycle</t>
  </si>
  <si>
    <t>palo verde 1 nuclear</t>
  </si>
  <si>
    <t>west phoenix 4 combined cycle</t>
  </si>
  <si>
    <t>redhawk 1 combined cycle</t>
  </si>
  <si>
    <t>west phoenix 2 combined cycle</t>
  </si>
  <si>
    <t>west phoenix 1 combined cycle</t>
  </si>
  <si>
    <t>west phoenix 3 combined cycle</t>
  </si>
  <si>
    <t>palo verde 2 nuclear</t>
  </si>
  <si>
    <t>yucca 4 comb. turbine</t>
  </si>
  <si>
    <t>palo verde 3 nuclear</t>
  </si>
  <si>
    <t>sundance comb. turbine</t>
  </si>
  <si>
    <t>west phoenix 5 combined cycle</t>
  </si>
  <si>
    <t>j h miller - respondent's portion</t>
  </si>
  <si>
    <t>mississippi power's</t>
  </si>
  <si>
    <t>central alabama</t>
  </si>
  <si>
    <t>greene county - respondent's portion</t>
  </si>
  <si>
    <t>mcintosh (cc)</t>
  </si>
  <si>
    <t>mcintosh (ct)</t>
  </si>
  <si>
    <t>moody afb</t>
  </si>
  <si>
    <t>robins afb</t>
  </si>
  <si>
    <t>gulf clean energy center (1)</t>
  </si>
  <si>
    <t>gulf clean energy center (2)</t>
  </si>
  <si>
    <t>daniel - combined cycle</t>
  </si>
  <si>
    <t>daniel - steam</t>
  </si>
  <si>
    <t>ernest c. gaston - ct</t>
  </si>
  <si>
    <t>units 1&amp;2 pueblo airport</t>
  </si>
  <si>
    <t>colchester #016</t>
  </si>
  <si>
    <t>berlin #005</t>
  </si>
  <si>
    <t>rutland gt #201</t>
  </si>
  <si>
    <t>ascutney gt #200</t>
  </si>
  <si>
    <t>wyman #095</t>
  </si>
  <si>
    <t>stony brook #096</t>
  </si>
  <si>
    <t>mcneil #024</t>
  </si>
  <si>
    <t>dggs</t>
  </si>
  <si>
    <t>badger hollow solar park</t>
  </si>
  <si>
    <t>two creeks solar park</t>
  </si>
  <si>
    <t>forward energy center</t>
  </si>
  <si>
    <t>bount station</t>
  </si>
  <si>
    <t>dane county pv generation</t>
  </si>
  <si>
    <t>elm road</t>
  </si>
  <si>
    <t>craig station unit 3</t>
  </si>
  <si>
    <t>laramie river station</t>
  </si>
  <si>
    <t>craig station units 1 &amp; 2</t>
  </si>
  <si>
    <t>wisdom generating station</t>
  </si>
  <si>
    <t>groton generation station</t>
  </si>
  <si>
    <t>culbertson station</t>
  </si>
  <si>
    <t>spirit mount station</t>
  </si>
  <si>
    <t>pioneer generation station</t>
  </si>
  <si>
    <t>lonesome creek station</t>
  </si>
  <si>
    <t>wyoming distributed generation</t>
  </si>
  <si>
    <t>antelope valley station</t>
  </si>
  <si>
    <t>evergy kansas south, inc.</t>
  </si>
  <si>
    <t>gordon evans w/diesel</t>
  </si>
  <si>
    <t>aep texas (pudl determined)</t>
  </si>
  <si>
    <t>internatinal</t>
  </si>
  <si>
    <t>3 - auke bay (ic)</t>
  </si>
  <si>
    <t>4 - auke bay (gt)</t>
  </si>
  <si>
    <t>5 - industrial blvd (gt)</t>
  </si>
  <si>
    <t>1 - lemon creek (ic)</t>
  </si>
  <si>
    <t>2 - lemon creek (gt)</t>
  </si>
  <si>
    <t>goodman energy center</t>
  </si>
  <si>
    <t>Commonwealth Edison Company</t>
  </si>
  <si>
    <t>PECO Energy Company</t>
  </si>
  <si>
    <t>Wabash Valley Energy Marketing, Inc.</t>
  </si>
  <si>
    <t>Orange and Rockland Utilities, Inc</t>
  </si>
  <si>
    <t>Rockland Electric Company</t>
  </si>
  <si>
    <t>AEP Indiana Michigan Transmission Company, Inc.</t>
  </si>
  <si>
    <t>AEP Kentucky Transmission Company, Inc.</t>
  </si>
  <si>
    <t>AEP Ohio Transmission Company, Inc.</t>
  </si>
  <si>
    <t>AEP Oklahoma Transmission Company, Inc.</t>
  </si>
  <si>
    <t>AEP West Virginia Transmission Company, Inc.</t>
  </si>
  <si>
    <t>Kingsport Power Company</t>
  </si>
  <si>
    <t>Central Maine Power Company</t>
  </si>
  <si>
    <t>Maine Electric Power Company, Inc.</t>
  </si>
  <si>
    <t>2070 FERC1 addition</t>
  </si>
  <si>
    <t>Baltimore Gas and Electric Company</t>
  </si>
  <si>
    <t>Vermont Transco LLC</t>
  </si>
  <si>
    <t>NSTAR Electric Company</t>
  </si>
  <si>
    <t>Duquesne Light Company</t>
  </si>
  <si>
    <t>Potomac Electric Power Company</t>
  </si>
  <si>
    <t>Delmarva Power &amp; Light Company</t>
  </si>
  <si>
    <t>Oncor Electric Delivery Company LLC</t>
  </si>
  <si>
    <t>The United Illuminating Company</t>
  </si>
  <si>
    <t>New England Electric Transmission Corporation</t>
  </si>
  <si>
    <t>New England Hydro-Transmission Corporation</t>
  </si>
  <si>
    <t>Vermont Electric Power Company, Inc.</t>
  </si>
  <si>
    <t>AEP Appalachian Transmission Company, Inc.</t>
  </si>
  <si>
    <t>CenterPoint Energy Houston Electric, LLC</t>
  </si>
  <si>
    <t>plant 1</t>
  </si>
  <si>
    <t>plant 10</t>
  </si>
  <si>
    <t>plant 2</t>
  </si>
  <si>
    <t>plant 3</t>
  </si>
  <si>
    <t>plant 4</t>
  </si>
  <si>
    <t>plant 5</t>
  </si>
  <si>
    <t>plant 6</t>
  </si>
  <si>
    <t>plant 7</t>
  </si>
  <si>
    <t>plant 8</t>
  </si>
  <si>
    <t>plant 9</t>
  </si>
  <si>
    <t>Michigan Electric Transmission Company LLC (10/06)</t>
  </si>
  <si>
    <t>Ameren Transmission Company of Illinois</t>
  </si>
  <si>
    <t>Trans Bay Cable LLC</t>
  </si>
  <si>
    <t>pioneer transmission, llc</t>
  </si>
  <si>
    <t>International Transmission Company</t>
  </si>
  <si>
    <t>ITC Midwest LLC</t>
  </si>
  <si>
    <t>ITC Great Plains, LLC</t>
  </si>
  <si>
    <t>Transource Missouri, LLC</t>
  </si>
  <si>
    <t>Alcoa Generating Corporation</t>
  </si>
  <si>
    <t>missing respondent 527</t>
  </si>
  <si>
    <t>Transource West Virginia, LLC</t>
  </si>
  <si>
    <t>horizon west transmission, llc</t>
  </si>
  <si>
    <t>ITC Interconnection LLC</t>
  </si>
  <si>
    <t>transource pennsylvania, llc</t>
  </si>
  <si>
    <t>transource maryland, llc</t>
  </si>
  <si>
    <t>bear valley electric service, inc.</t>
  </si>
  <si>
    <t>Vermont Electric Transmission Company, Inc.</t>
  </si>
  <si>
    <t>Path West Virginia Transmission Company, L.L.C.</t>
  </si>
  <si>
    <t>bedford</t>
  </si>
  <si>
    <t>belcher</t>
  </si>
  <si>
    <t>rochambeau</t>
  </si>
  <si>
    <t>sadler</t>
  </si>
  <si>
    <t>big creek water collect facilities</t>
  </si>
  <si>
    <t>bishop reservoir facilities</t>
  </si>
  <si>
    <t>poole plant reservoir facilities</t>
  </si>
  <si>
    <t>rush creek reservoir facilities</t>
  </si>
  <si>
    <t>wisconsin river power</t>
  </si>
  <si>
    <t>buck</t>
  </si>
  <si>
    <t>cornell plant</t>
  </si>
  <si>
    <t>buzzards roost hydro</t>
  </si>
  <si>
    <t>lockhart hydro and lockhart minimum flow</t>
  </si>
  <si>
    <t>sturgeon pool</t>
  </si>
  <si>
    <t>sullivan</t>
  </si>
  <si>
    <t>Southington Solar One</t>
  </si>
  <si>
    <t>NY6 Battery</t>
  </si>
  <si>
    <t>Key Capture Energy</t>
  </si>
  <si>
    <t>POM Juice Solar</t>
  </si>
  <si>
    <t>Wonderful Renewable Energy, LLC.</t>
  </si>
  <si>
    <t>Montgomery County Community Solar Center</t>
  </si>
  <si>
    <t>Ameren Missouri</t>
  </si>
  <si>
    <t>Statesboro Solar LLC</t>
  </si>
  <si>
    <t>Alchemy Renewable Energy</t>
  </si>
  <si>
    <t>BE Solar LLC</t>
  </si>
  <si>
    <t>Brady Solar LLC</t>
  </si>
  <si>
    <t>Rockmart</t>
  </si>
  <si>
    <t>Rockford CS 1</t>
  </si>
  <si>
    <t>Rockford CS 1, LLC</t>
  </si>
  <si>
    <t>Rockford CS 2</t>
  </si>
  <si>
    <t>Rockford CS 2, LLC</t>
  </si>
  <si>
    <t>Carris Storage I</t>
  </si>
  <si>
    <t>Hecate Grid Carris Storage 1 LLC</t>
  </si>
  <si>
    <t>Oberon Solar Project</t>
  </si>
  <si>
    <t>IP Oberon LLC</t>
  </si>
  <si>
    <t>Oberon II Solar Project</t>
  </si>
  <si>
    <t>IP Oberon II, LLC</t>
  </si>
  <si>
    <t>Driver Solar</t>
  </si>
  <si>
    <t>Lightsource Renewable Energy Asset Management, LLC</t>
  </si>
  <si>
    <t>Schumann Wind Farm</t>
  </si>
  <si>
    <t>Sunflower Energy Center, LLC</t>
  </si>
  <si>
    <t>Canal Energy S23, LLC</t>
  </si>
  <si>
    <t>Sandy Ridge Wind 2, LLC</t>
  </si>
  <si>
    <t>Deerfield Wind Energy 2</t>
  </si>
  <si>
    <t>Deerfield Wind Energy 2, LLC</t>
  </si>
  <si>
    <t>Victory Pass</t>
  </si>
  <si>
    <t>Victory Pass I, LLC</t>
  </si>
  <si>
    <t>Arica Solar</t>
  </si>
  <si>
    <t>Arica Solar, LLC</t>
  </si>
  <si>
    <t>Carnes Creek Solar (CSG)</t>
  </si>
  <si>
    <t>Carnes Creek Solar, LLC</t>
  </si>
  <si>
    <t>Cosper Creek Solar (CSG)</t>
  </si>
  <si>
    <t>Cosper Creek Solar, LLC</t>
  </si>
  <si>
    <t>Fruitland Creek Solar (CSG)</t>
  </si>
  <si>
    <t>Fruitland Creek Solar, LLC</t>
  </si>
  <si>
    <t>Kaiser Creek Solar (CSG)</t>
  </si>
  <si>
    <t>Kaiser Creek Solar, LLC</t>
  </si>
  <si>
    <t>Linkville Solar (CSG)</t>
  </si>
  <si>
    <t>Linkville Solar, LLC</t>
  </si>
  <si>
    <t>Sandy River Solar (CSG)</t>
  </si>
  <si>
    <t>Sandy River Solar, LLC</t>
  </si>
  <si>
    <t>Sesqui-C Solar (CSG)</t>
  </si>
  <si>
    <t>Sesqui-C Solar, LLC</t>
  </si>
  <si>
    <t>East Fishkill CSG</t>
  </si>
  <si>
    <t>Conductive Power</t>
  </si>
  <si>
    <t>ELP Greenport CSG</t>
  </si>
  <si>
    <t>ELP Kinderhook CSG</t>
  </si>
  <si>
    <t>ELP Myer CSG</t>
  </si>
  <si>
    <t>ELP Rockdale CSG</t>
  </si>
  <si>
    <t>ELP Saugerties CSG</t>
  </si>
  <si>
    <t>Ahern Community Solar I, LLC</t>
  </si>
  <si>
    <t>Putnam Erikson 2</t>
  </si>
  <si>
    <t>SolAmerica Energy, LLC</t>
  </si>
  <si>
    <t>El Sauz Ranch Wind, LLC</t>
  </si>
  <si>
    <t>Buffalo Ridge Wind</t>
  </si>
  <si>
    <t>Buffalo Ridge Wind, LLC</t>
  </si>
  <si>
    <t>Waco Solar</t>
  </si>
  <si>
    <t>Waco Solar, LLC</t>
  </si>
  <si>
    <t>Young Wind</t>
  </si>
  <si>
    <t>Young Wind, LLC</t>
  </si>
  <si>
    <t>Walleye Wind</t>
  </si>
  <si>
    <t>Walleye Wind, LLC</t>
  </si>
  <si>
    <t>High River Energy Center, LLC</t>
  </si>
  <si>
    <t>Dover Dairy</t>
  </si>
  <si>
    <t>Gustavus</t>
  </si>
  <si>
    <t>Centech Gas Generator</t>
  </si>
  <si>
    <t>Ventura Solar</t>
  </si>
  <si>
    <t>Ventura Solar LLC</t>
  </si>
  <si>
    <t>Big Bend Agrivoltaics</t>
  </si>
  <si>
    <t>Big Bend Floating Solar I</t>
  </si>
  <si>
    <t>Star Peak Geothermal Plant</t>
  </si>
  <si>
    <t>star peak geothermal llc.</t>
  </si>
  <si>
    <t>Alden Road Harvard Solar 1</t>
  </si>
  <si>
    <t>Alden Road Harvard Solar 1, LLC</t>
  </si>
  <si>
    <t>Cream Street Solar</t>
  </si>
  <si>
    <t>Cream Street Solar, LLC</t>
  </si>
  <si>
    <t>Little Falls Solar</t>
  </si>
  <si>
    <t>Little Falls Solar 1</t>
  </si>
  <si>
    <t>Little Falls Solar 1, LLC</t>
  </si>
  <si>
    <t>Jackpot Solar, LLC</t>
  </si>
  <si>
    <t>Jackpot Holdings, LLC</t>
  </si>
  <si>
    <t>Hickson Solar, LLC</t>
  </si>
  <si>
    <t>Ogburn Solar, LLC</t>
  </si>
  <si>
    <t>Bishopville Solar II, LLC</t>
  </si>
  <si>
    <t>Magdaline Solar, LLC</t>
  </si>
  <si>
    <t>Wonderful Nursery</t>
  </si>
  <si>
    <t>Burlington Solar 1</t>
  </si>
  <si>
    <t>1639 RT 29 Solar 1</t>
  </si>
  <si>
    <t>1639 RT 29 Solar 1, LLC</t>
  </si>
  <si>
    <t>1639 RT 29 Solar 2</t>
  </si>
  <si>
    <t>1639 RT 29 Solar 2, LLC</t>
  </si>
  <si>
    <t>KCE TX 14: Venus Mill Storage</t>
  </si>
  <si>
    <t>Santa Ana Storage 3</t>
  </si>
  <si>
    <t>Santa Ana Storage 1</t>
  </si>
  <si>
    <t>Castle Gap Wind</t>
  </si>
  <si>
    <t>Castle Gap Wind Power, LLC</t>
  </si>
  <si>
    <t>Blue Hen Solar</t>
  </si>
  <si>
    <t>Madison Energy Holdings LLC</t>
  </si>
  <si>
    <t>MN CSG 2019-55 LLC</t>
  </si>
  <si>
    <t>MN CSG 2019-55 DE LLC</t>
  </si>
  <si>
    <t>Concho Valley Solar, LLC</t>
  </si>
  <si>
    <t>20701 Plummer PV, LLC</t>
  </si>
  <si>
    <t>Valta Energy</t>
  </si>
  <si>
    <t>VS RXI Wilmington, LLC</t>
  </si>
  <si>
    <t>SV CSG Baileyville 1 LLC</t>
  </si>
  <si>
    <t>Elba Solar LLC</t>
  </si>
  <si>
    <t>Easton CSG 1 LLC</t>
  </si>
  <si>
    <t>SV CSG South Dekalb 1 LLC</t>
  </si>
  <si>
    <t>SV CSG South Dekalb 2 LLC</t>
  </si>
  <si>
    <t>Limestone CSG 1 LLC</t>
  </si>
  <si>
    <t>Limestone CSG 2 LLC</t>
  </si>
  <si>
    <t>SV CSG Barrass Farms II LL</t>
  </si>
  <si>
    <t>SV CSG Barrass Farms II LLC</t>
  </si>
  <si>
    <t>Corvias - Fort Riley II</t>
  </si>
  <si>
    <t>East Point Energy Center, LLC</t>
  </si>
  <si>
    <t>DIA 8</t>
  </si>
  <si>
    <t>SloughHouse Solar, LLC</t>
  </si>
  <si>
    <t>Sacramento Valley Energy Center, LLC</t>
  </si>
  <si>
    <t>Caterina</t>
  </si>
  <si>
    <t>HEN Infrastructure, L.L.C.</t>
  </si>
  <si>
    <t>Cedarville (TX)</t>
  </si>
  <si>
    <t>Coyote Springs (TX)</t>
  </si>
  <si>
    <t>Farmersville (TX)</t>
  </si>
  <si>
    <t>Faulkner</t>
  </si>
  <si>
    <t>Gomez</t>
  </si>
  <si>
    <t>NY - Mines Press</t>
  </si>
  <si>
    <t>Clear Solar I, LLC</t>
  </si>
  <si>
    <t>Limelight Solar I, LLC</t>
  </si>
  <si>
    <t>233 Randolph 74 Solar I, LLC</t>
  </si>
  <si>
    <t>Ocotillo Wells</t>
  </si>
  <si>
    <t>Honey Creek Solar</t>
  </si>
  <si>
    <t>Cradle Solar</t>
  </si>
  <si>
    <t>Parowan Solar</t>
  </si>
  <si>
    <t>VS LADWPGLP Francisco, LLC</t>
  </si>
  <si>
    <t>Day Hollow Road Solar</t>
  </si>
  <si>
    <t>Delaware River Solar, LLC</t>
  </si>
  <si>
    <t>Halsey Lane Solar</t>
  </si>
  <si>
    <t>Chidsey Hill Road Solar</t>
  </si>
  <si>
    <t>Holcomb (TX)</t>
  </si>
  <si>
    <t>Junction (TX)</t>
  </si>
  <si>
    <t>Lonestar</t>
  </si>
  <si>
    <t>Olney</t>
  </si>
  <si>
    <t>Rattlesnake (TX)</t>
  </si>
  <si>
    <t>Saddleback</t>
  </si>
  <si>
    <t>Screwbean</t>
  </si>
  <si>
    <t>Toyah Power Station</t>
  </si>
  <si>
    <t>Val Verde</t>
  </si>
  <si>
    <t>Hoef's Road Storage</t>
  </si>
  <si>
    <t>NY8 - Darby Solar</t>
  </si>
  <si>
    <t>GSRP</t>
  </si>
  <si>
    <t>NY8 - Teichos Pattersonville</t>
  </si>
  <si>
    <t>NY8 - ELP Stillwater Solar</t>
  </si>
  <si>
    <t>Clear Fork Creek Solar and BESS SLF</t>
  </si>
  <si>
    <t>Solar Proponent LLC</t>
  </si>
  <si>
    <t>Dogwood Creek Solar and BESS</t>
  </si>
  <si>
    <t>Flag City Solar</t>
  </si>
  <si>
    <t>Goldenrod Creek Solar and BESS SLF</t>
  </si>
  <si>
    <t>Hollow Branch Creek 1 Solar</t>
  </si>
  <si>
    <t>Eldora Energy LLC</t>
  </si>
  <si>
    <t>Cutlass Solar II LLC</t>
  </si>
  <si>
    <t>Oriana Solar LLC</t>
  </si>
  <si>
    <t>Elio Energy LLC</t>
  </si>
  <si>
    <t>Hollow Branch Creek 2 Solar and BESS SLF</t>
  </si>
  <si>
    <t>Lunis Creek Solar and BESS SLF</t>
  </si>
  <si>
    <t>Middlebrook Creek Solar and BESS</t>
  </si>
  <si>
    <t>Rowdy Creek Solar and BESS</t>
  </si>
  <si>
    <t>Tehuacana Creek 1 Solar and BESS</t>
  </si>
  <si>
    <t>Tehuacana Creek 2 Solar and BESS</t>
  </si>
  <si>
    <t>Sunlight Storage</t>
  </si>
  <si>
    <t>Sunlight Storage, LLC</t>
  </si>
  <si>
    <t>Dynamic Corinth</t>
  </si>
  <si>
    <t>Dynamic Madison</t>
  </si>
  <si>
    <t>Avila</t>
  </si>
  <si>
    <t>Broad Reach Power</t>
  </si>
  <si>
    <t>Cachi</t>
  </si>
  <si>
    <t>Big Juniper Solar</t>
  </si>
  <si>
    <t>Three Creeks</t>
  </si>
  <si>
    <t>Sambucus</t>
  </si>
  <si>
    <t>Pineapple</t>
  </si>
  <si>
    <t>Canoe</t>
  </si>
  <si>
    <t>Sparkleberry</t>
  </si>
  <si>
    <t>Prairie Creek FL</t>
  </si>
  <si>
    <t>White Tail</t>
  </si>
  <si>
    <t>Castor</t>
  </si>
  <si>
    <t>Caloosahatchee</t>
  </si>
  <si>
    <t>Monarch</t>
  </si>
  <si>
    <t>Turnpike</t>
  </si>
  <si>
    <t>Beautyberry</t>
  </si>
  <si>
    <t>Woodyard</t>
  </si>
  <si>
    <t>Desna</t>
  </si>
  <si>
    <t>Ibis</t>
  </si>
  <si>
    <t>Silver Palm</t>
  </si>
  <si>
    <t>Pecan Tree</t>
  </si>
  <si>
    <t>Zeya</t>
  </si>
  <si>
    <t>Terrill Creek</t>
  </si>
  <si>
    <t>North Orange</t>
  </si>
  <si>
    <t>Sandhill Solar 2</t>
  </si>
  <si>
    <t>Boardwalk</t>
  </si>
  <si>
    <t>Tenmile Creek</t>
  </si>
  <si>
    <t>Price Creek</t>
  </si>
  <si>
    <t>Kayak</t>
  </si>
  <si>
    <t>Nighthawk Energy Storage, LLC</t>
  </si>
  <si>
    <t>SV CSG Baileyville 2 LLC</t>
  </si>
  <si>
    <t>Talitha Energy Project, LLC</t>
  </si>
  <si>
    <t>Timberland Solar</t>
  </si>
  <si>
    <t>OCI SunRoper</t>
  </si>
  <si>
    <t>OCI Stillhouse Solar</t>
  </si>
  <si>
    <t>Chill Sun Solar Project</t>
  </si>
  <si>
    <t>Gallaudet Uni Community Solar</t>
  </si>
  <si>
    <t>SMS DC CS01B, LLC</t>
  </si>
  <si>
    <t>Industrial Parkway Storage</t>
  </si>
  <si>
    <t>RPCA Storage 1, LLC</t>
  </si>
  <si>
    <t>Gaylord Rockies CHP</t>
  </si>
  <si>
    <t>UE - 00602CO, LLC</t>
  </si>
  <si>
    <t>Rosebud Solar, LLC</t>
  </si>
  <si>
    <t>Springwater Solar, LLC</t>
  </si>
  <si>
    <t>Hatchery Solar</t>
  </si>
  <si>
    <t>Hatchery Solar, LLC</t>
  </si>
  <si>
    <t>Gans Solar</t>
  </si>
  <si>
    <t>Gans Solar, LLC</t>
  </si>
  <si>
    <t>Pechin Solar</t>
  </si>
  <si>
    <t>Pechin Solar, LLC</t>
  </si>
  <si>
    <t>White Trillium Solar</t>
  </si>
  <si>
    <t>Mare Branch</t>
  </si>
  <si>
    <t>Long Creek</t>
  </si>
  <si>
    <t>Georges Lake</t>
  </si>
  <si>
    <t>Norton Creek</t>
  </si>
  <si>
    <t>Hendry Isles</t>
  </si>
  <si>
    <t>Wild Quail</t>
  </si>
  <si>
    <t>Mitchell Creek</t>
  </si>
  <si>
    <t>Big Water</t>
  </si>
  <si>
    <t>Crystal Mine</t>
  </si>
  <si>
    <t>Redlands</t>
  </si>
  <si>
    <t>Hog Bay</t>
  </si>
  <si>
    <t>Fox Trail</t>
  </si>
  <si>
    <t>Thomas Creek</t>
  </si>
  <si>
    <t>Green Pasture</t>
  </si>
  <si>
    <t>Fawn</t>
  </si>
  <si>
    <t>Buttonwood</t>
  </si>
  <si>
    <t>Honeybell</t>
  </si>
  <si>
    <t>Holopaw</t>
  </si>
  <si>
    <t>Nature Trail</t>
  </si>
  <si>
    <t>Orchard</t>
  </si>
  <si>
    <t>Hawthorne Creek</t>
  </si>
  <si>
    <t>Fourmile Creek</t>
  </si>
  <si>
    <t>Nacero Penwell Solar Energy Center</t>
  </si>
  <si>
    <t>DG Penwell North, LLC</t>
  </si>
  <si>
    <t>Listonburg Solar</t>
  </si>
  <si>
    <t>Listonburg Solar, LLC</t>
  </si>
  <si>
    <t>Redbud Run Solar</t>
  </si>
  <si>
    <t>Redbud Run Solar, LLC</t>
  </si>
  <si>
    <t>Clear View Solar</t>
  </si>
  <si>
    <t>Clear View Solar,  LLC</t>
  </si>
  <si>
    <t>Peeler Solar, LLC</t>
  </si>
  <si>
    <t>Sagebrush ESS</t>
  </si>
  <si>
    <t>Sagebrush ESS, LLC</t>
  </si>
  <si>
    <t>Highbanks Solar</t>
  </si>
  <si>
    <t>Highbanks Solar, LLC</t>
  </si>
  <si>
    <t>Vermillion Rise Solar</t>
  </si>
  <si>
    <t>Vermillion Rise Solar, LLC</t>
  </si>
  <si>
    <t>Honeysuckle Solar Farm</t>
  </si>
  <si>
    <t>Porter Solar, LLC (TX)</t>
  </si>
  <si>
    <t>Porter Solar, LLC</t>
  </si>
  <si>
    <t>Winding Stair Wind</t>
  </si>
  <si>
    <t>Grey Fox Wind</t>
  </si>
  <si>
    <t>Shasta College PH2 Solar Project</t>
  </si>
  <si>
    <t>TotalEnergies Distributed Generation, LLC</t>
  </si>
  <si>
    <t>Rocking R Solar, LLC</t>
  </si>
  <si>
    <t>Grand Casino Hinckley Solar</t>
  </si>
  <si>
    <t>DG Central 1, LLC</t>
  </si>
  <si>
    <t>Discovery Wind, LLC</t>
  </si>
  <si>
    <t>Brookville Smart Bus Depot Microgrid</t>
  </si>
  <si>
    <t>AlphaStruxure Service Co LP</t>
  </si>
  <si>
    <t>Hecate Energy Upshur Rural LLC</t>
  </si>
  <si>
    <t>Tres Bahias</t>
  </si>
  <si>
    <t>Tres Bahias Solar Power, LLC</t>
  </si>
  <si>
    <t>Plum Nellie Wind Farm LLC</t>
  </si>
  <si>
    <t>Kearsarge Smithfield LLC</t>
  </si>
  <si>
    <t>Kearsarge 100 Sohier Rd</t>
  </si>
  <si>
    <t>Kearsarge Beverly LLC</t>
  </si>
  <si>
    <t>Bowling Green Energy Storage Project</t>
  </si>
  <si>
    <t>VESI 21 LLC</t>
  </si>
  <si>
    <t>Andover Energy Storage Project</t>
  </si>
  <si>
    <t>VESI 25 LLC</t>
  </si>
  <si>
    <t>Howell Energy Storage Project</t>
  </si>
  <si>
    <t>VESI 24 LLC</t>
  </si>
  <si>
    <t>Kearsarge West Shore Solar LLC</t>
  </si>
  <si>
    <t>Landrace Holdings, LLC</t>
  </si>
  <si>
    <t>Storey Solar and Storage</t>
  </si>
  <si>
    <t>storey energy center, llc</t>
  </si>
  <si>
    <t>Mammoth North Solar</t>
  </si>
  <si>
    <t>Mammoth North, LLC</t>
  </si>
  <si>
    <t>WMATA - Anacostia</t>
  </si>
  <si>
    <t>WMATA - Cheverly Metro</t>
  </si>
  <si>
    <t>WMATA - Naylor Rd. Metro</t>
  </si>
  <si>
    <t>WMATA - S. Ave. Carport (East)</t>
  </si>
  <si>
    <t>Mesquite Solar 4, LLC</t>
  </si>
  <si>
    <t>Mesquite Solar 5, LLC</t>
  </si>
  <si>
    <t>kcw #103</t>
  </si>
  <si>
    <t>pumped storage 2021</t>
  </si>
  <si>
    <t>backup generator costs for various storm/fire related events</t>
  </si>
  <si>
    <t>bishop creek no. 2 *</t>
  </si>
  <si>
    <t>bishop creek no. 3 *</t>
  </si>
  <si>
    <t>bishop creek no. 4 *</t>
  </si>
  <si>
    <t>bishop creek no. 5 *</t>
  </si>
  <si>
    <t>clean air act legal settlement - four corner</t>
  </si>
  <si>
    <t>environmental mitgation costs</t>
  </si>
  <si>
    <t>it - imm costs</t>
  </si>
  <si>
    <t>lower tule *</t>
  </si>
  <si>
    <t>lundy *</t>
  </si>
  <si>
    <t>lytle creek *</t>
  </si>
  <si>
    <t>mill creek no.2 &amp; 3 *</t>
  </si>
  <si>
    <t>san gorgonio no. 1 &amp; 2 *</t>
  </si>
  <si>
    <t>santa ana no.1 &amp; 2*</t>
  </si>
  <si>
    <t>santa ana no.3 *</t>
  </si>
  <si>
    <t>santa catalina - micro-turbines</t>
  </si>
  <si>
    <t>santa catalina - unit 10 diesel</t>
  </si>
  <si>
    <t>santa catalina - unit 12 diesel</t>
  </si>
  <si>
    <t>santa catalina - unit 14 diesel</t>
  </si>
  <si>
    <t>santa catalina - unit 15 diesel</t>
  </si>
  <si>
    <t>santa catalina - unit 7 diesel</t>
  </si>
  <si>
    <t>santa catalina - unit 8 diesel</t>
  </si>
  <si>
    <t>sc-etwnd10-sol</t>
  </si>
  <si>
    <t>sc-etwnd15-sol</t>
  </si>
  <si>
    <t>sc-etwnd17-sol</t>
  </si>
  <si>
    <t>sc-etwnd18-sol</t>
  </si>
  <si>
    <t>sc-etwnd23-sol</t>
  </si>
  <si>
    <t>sc-etwnd26-sol</t>
  </si>
  <si>
    <t>sc-etwnd27-sol</t>
  </si>
  <si>
    <t>sc-redlnd11-so</t>
  </si>
  <si>
    <t>sc-vestal42-so</t>
  </si>
  <si>
    <t>total - santa catalina</t>
  </si>
  <si>
    <t>cadillac solar garden</t>
  </si>
  <si>
    <t>heartland wind park</t>
  </si>
  <si>
    <t>sf service center solar array</t>
  </si>
  <si>
    <t>dte headquarters (deco project #3 -detroit)</t>
  </si>
  <si>
    <t>ford solar rooftop</t>
  </si>
  <si>
    <t>isabella 1 and 2 wind park</t>
  </si>
  <si>
    <t>st. joseph</t>
  </si>
  <si>
    <t>twin branch solar</t>
  </si>
  <si>
    <t>west riverside solar</t>
  </si>
  <si>
    <t>atchison wind (51 units @ 4.2 mw each, 18 units at 2.0 mw each &amp; 22 units at 2.2 mw each) amounts are for total of all 91 units</t>
  </si>
  <si>
    <t>habitat for humanity solar</t>
  </si>
  <si>
    <t>high prairie (163 units @ 2.2 mw each &amp; 12 units at 3.45 mw each) amounts are for total of all 175 units</t>
  </si>
  <si>
    <t>arapahoe csg</t>
  </si>
  <si>
    <t>georgetown ferc no 2187</t>
  </si>
  <si>
    <t>valmont csg</t>
  </si>
  <si>
    <t>ben fowke wind energy center</t>
  </si>
  <si>
    <t>blazing star wind 2</t>
  </si>
  <si>
    <t>crowned ridge</t>
  </si>
  <si>
    <t>dakota range 1 &amp; 2</t>
  </si>
  <si>
    <t>freeborn</t>
  </si>
  <si>
    <t>mower county</t>
  </si>
  <si>
    <t>new orleans commercial rooftop solar</t>
  </si>
  <si>
    <t>new orleans solar power plant (nospp)</t>
  </si>
  <si>
    <t>new orleans solar station (noss)</t>
  </si>
  <si>
    <t>oak hill solar generation facililty</t>
  </si>
  <si>
    <t>dashville hydro</t>
  </si>
  <si>
    <t>beaverton public service center dsg</t>
  </si>
  <si>
    <t>flexential (formerly viawest/fortix)</t>
  </si>
  <si>
    <t>flexential brookwood (formerly viawest brookwood)</t>
  </si>
  <si>
    <t>hattan road pump station - hrps</t>
  </si>
  <si>
    <t>nccwc filter plant</t>
  </si>
  <si>
    <t>oregon military dept/a.f.r.c.</t>
  </si>
  <si>
    <t>adair wind farm (76 units @ 2.3 mw each) (amounts are for the total of all 76 units)</t>
  </si>
  <si>
    <t>adams wind farm (60 units @ 2.415 mw each &amp; 4 units @ 2.346 mw each) (amounts are for the total of all 64 units)</t>
  </si>
  <si>
    <t>arbor hill wind farm (130 units @ 2.0 mw each &amp; 12 units @ 4.2 mw each) (amounts shown are for the total of all 142 units)</t>
  </si>
  <si>
    <t>beaver creek wind farm (112 units @ 2.0 mw each &amp; 2 units @ 2.05 mw &amp; 56 units @ 2.2 mw each) (amounts shown are for the total of all 170 units)</t>
  </si>
  <si>
    <t>carroll wind farm (24 units @ 1.5 mw each &amp; 76 units @ 1.62 mw each) (amounts are for the total of all 100 units)</t>
  </si>
  <si>
    <t>century wind farm (100 units @ 1.5 mw each &amp; 10 units @ 1.62 mw each &amp; 35 units @ 1 mw each) (amounts are for the total of all 145 units)</t>
  </si>
  <si>
    <t>charles city wind farm (8 units @ 1.5 mw each &amp; 42 units @ 1.62 mw each) (amounts are for the total of all 50 units)</t>
  </si>
  <si>
    <t>contrail wind farm (5 units @ 2.3 mw each &amp; 6 units @ 2.72 mw each &amp; 30 units @ 2.82 mw each) (amounts shown are for the total of all 41 units)</t>
  </si>
  <si>
    <t>diamond trail wind farm (8 units @ 2.0 mw each &amp; 11 units @ 2.2 mw each &amp; 1 unit @ 4.2 mw each &amp; 32 units @ 4.3 mw each &amp; 25 units @ 2.82 mw each) (amounts shown are for the total of all 77 units)</t>
  </si>
  <si>
    <t>eclipse wind farm (87 units @ 2.3 mw each) (amounts are for the total of all 87 units)</t>
  </si>
  <si>
    <t>highland wind farm (214 units @ 2.346 mw each) (amounts are for the total of all 214 units)</t>
  </si>
  <si>
    <t>ida grove wind farm (14 units @ 1.79 mw each &amp; 120 units @ 2.30 mw each) (amounts are for the total of all 215 units)</t>
  </si>
  <si>
    <t>intrepid wind farm (107 units @ 1.5 mw each &amp; 15 units @ 1 mw each) (amounts are for the total of all 122 units)</t>
  </si>
  <si>
    <t>ivester wind farm (30 units @ 2.625 mw each &amp; 5 units @ 2.415 mw each) (amounts shown are for the total of all 35 units)</t>
  </si>
  <si>
    <t>laurel wind farm (52 units @ 2.3 mw each) (amounts are for the total of all 52 units)</t>
  </si>
  <si>
    <t>lundgren wind farm (107 units @ 2.346 mw each) (amounts are for the total of all 107 units)</t>
  </si>
  <si>
    <t>macksburg wind farm (51 units @ 2.346 mw each) (amounts are for the total of all 51 units)</t>
  </si>
  <si>
    <t>moline conventional hydro (4 units @ 900kw each) (amounts are for the total of all 4 units)</t>
  </si>
  <si>
    <t>morning light wind farm (44 units @ 2.3 mw each) (amounts are for the total of all 44 units)</t>
  </si>
  <si>
    <t>north english wind farm (121 units @ 2.0 mw each &amp; 40 units @ 2.15 mw each &amp; 9 units @ 2.2 mw each) (amounts shown are for the total of all 170 units)</t>
  </si>
  <si>
    <t>o'brien wind farm (13 units @ 2.346 mw each &amp; 91 units @ 2.415 mw each) (amounts are for the total of all 104 units)</t>
  </si>
  <si>
    <t>orient wind farm (77 units @ 2.0 mw each &amp; 11 units @ 2.15 mw each &amp; 156 units @ 2.2 mw each) (amounts shown are for the total of all 244 units)</t>
  </si>
  <si>
    <t>palo alto wind farm (125 units @ 2.0 mw each) (amounts shown are for the total of all 170 units)</t>
  </si>
  <si>
    <t>plymouth wind farm (6 units @ 2.3 mw each &amp; 67 units @ 2.82 mw each) (amounts shown are for the total of all 73 units)</t>
  </si>
  <si>
    <t>pocahontas prairie wind farm (24 units @ 2.0 mw each &amp; 16 units @ 2.2 mw each) (amounts shown are for the total of all 40 units)</t>
  </si>
  <si>
    <t>pomeroy wind farm (91 units @ 1.5 mw each &amp; 80 units @ 1.62 mw &amp; 13 units @ 2.3 mw each) (amounts are for the total of all 184 units)</t>
  </si>
  <si>
    <t>portable power modules (28 units @ 2 mw each) (amounts are for the total of all 28 units)</t>
  </si>
  <si>
    <t>prairie wind farm (49 units @ 2.0 mw each &amp; 7 units @ 2.15 mw &amp; 28 units @ 2.2 mw each) (amounts shown are for the total of all 84 units)</t>
  </si>
  <si>
    <t>rolling hills wind farm (193 units @ 2.3 mw each) (amounts are for the total of all 193 units)</t>
  </si>
  <si>
    <t>southern hills wind farm (2 units @ 2.0 mw each &amp; 19 units @ 2.2 mw each &amp; 25 units @ 4.3 mw each &amp; 21 units @ 4.8 mw each) (amounts shown are for the total of all 67 units)</t>
  </si>
  <si>
    <t>victory wind farm (16 units @ 1.5 mw each &amp; 50 units @ 1.62 mw each) (amounts are for the total of all 66 units)</t>
  </si>
  <si>
    <t>vienna wind farm (64 units @ 2.346 mw each) (amounts are for the total of all 64 units)</t>
  </si>
  <si>
    <t>walnut wind farm (102 units @ 1.62 mw each) (amounts are for the total of all 102 units)</t>
  </si>
  <si>
    <t>wellsburg wind farm (60 units @ 2.346 mw each) (amounts are for the total of all 60 units)</t>
  </si>
  <si>
    <t>naranja park</t>
  </si>
  <si>
    <t>oso grande wind</t>
  </si>
  <si>
    <t>u of a enr2</t>
  </si>
  <si>
    <t>extension - landfills</t>
  </si>
  <si>
    <t>extension - pilot projects &amp; grid security</t>
  </si>
  <si>
    <t>extension 2 - landfills and pilots</t>
  </si>
  <si>
    <t>segement 1a - pse&amp;g owned sites</t>
  </si>
  <si>
    <t>segement 1b - 3rd party owned sites</t>
  </si>
  <si>
    <t>bemidji hydro</t>
  </si>
  <si>
    <t>dayton hollow hydro</t>
  </si>
  <si>
    <t>hoot lake hydro</t>
  </si>
  <si>
    <t>pisgah hydro</t>
  </si>
  <si>
    <t>taplin gorge hydro</t>
  </si>
  <si>
    <t>wright hydro</t>
  </si>
  <si>
    <t>solar now (6)</t>
  </si>
  <si>
    <t>corriedale</t>
  </si>
  <si>
    <t>estatoah - retired (c)</t>
  </si>
  <si>
    <t>ashton (licensed project no. 2381)</t>
  </si>
  <si>
    <t>big fork (licensed project no. 2652)</t>
  </si>
  <si>
    <t>east side (licensed project no. 2082)</t>
  </si>
  <si>
    <t>fall creek (licensed project no. 2082)</t>
  </si>
  <si>
    <t>keno regulating dam (licensed project no. 2082)</t>
  </si>
  <si>
    <t>lifton pumping plant</t>
  </si>
  <si>
    <t>north umpqua (licensed project no. 1927)</t>
  </si>
  <si>
    <t>paris (licensed project no. 703)</t>
  </si>
  <si>
    <t>pioneer (licensed project no. 2722)</t>
  </si>
  <si>
    <t>prospect no. 1 (licensed project no. 2630)</t>
  </si>
  <si>
    <t>prospect no. 3 (licensed project no. 2337)</t>
  </si>
  <si>
    <t>prospect no. 4 (licensed project no. 2630)</t>
  </si>
  <si>
    <t>stairs (licensed project no. 597)</t>
  </si>
  <si>
    <t>upper klamath lake (licensed project no. 2082)</t>
  </si>
  <si>
    <t>wallowa falls (licensed project no. 308)</t>
  </si>
  <si>
    <t>weber (licensed project no. 1744)</t>
  </si>
  <si>
    <t>west side (licensed project no. 2082)</t>
  </si>
  <si>
    <t>busch ranch i wind</t>
  </si>
  <si>
    <t>arnold falls</t>
  </si>
  <si>
    <t>barnet hydro</t>
  </si>
  <si>
    <t>beldens</t>
  </si>
  <si>
    <t>carver falls</t>
  </si>
  <si>
    <t>cavendish</t>
  </si>
  <si>
    <t>center rutland</t>
  </si>
  <si>
    <t>clark</t>
  </si>
  <si>
    <t>csj solar</t>
  </si>
  <si>
    <t>danville hydro</t>
  </si>
  <si>
    <t>deforge hydro</t>
  </si>
  <si>
    <t>dewey's mills hydro</t>
  </si>
  <si>
    <t>east barnet</t>
  </si>
  <si>
    <t>ehc hydro</t>
  </si>
  <si>
    <t>eic building</t>
  </si>
  <si>
    <t>essex hydro</t>
  </si>
  <si>
    <t>fairfax</t>
  </si>
  <si>
    <t>ferrisburg wind</t>
  </si>
  <si>
    <t>gage</t>
  </si>
  <si>
    <t>glen</t>
  </si>
  <si>
    <t>gorge hydro</t>
  </si>
  <si>
    <t>huntington falls</t>
  </si>
  <si>
    <t>kelleys hydro</t>
  </si>
  <si>
    <t>marshfield hydro</t>
  </si>
  <si>
    <t>mascoma hydro</t>
  </si>
  <si>
    <t>middlebury lower</t>
  </si>
  <si>
    <t>middlesex hydro</t>
  </si>
  <si>
    <t>millstone nuclear</t>
  </si>
  <si>
    <t>milton</t>
  </si>
  <si>
    <t>milton solar</t>
  </si>
  <si>
    <t>newbury hydro</t>
  </si>
  <si>
    <t>ottauquechee hydro</t>
  </si>
  <si>
    <t>panton battery</t>
  </si>
  <si>
    <t>passumpsic</t>
  </si>
  <si>
    <t>patch</t>
  </si>
  <si>
    <t>peterson</t>
  </si>
  <si>
    <t>peterson solar</t>
  </si>
  <si>
    <t>pierce mills</t>
  </si>
  <si>
    <t>pittsford</t>
  </si>
  <si>
    <t>post road solar</t>
  </si>
  <si>
    <t>proctor</t>
  </si>
  <si>
    <t>rollingsford hydro</t>
  </si>
  <si>
    <t>rrmc solar</t>
  </si>
  <si>
    <t>salisbury</t>
  </si>
  <si>
    <t>salmon falls hydro</t>
  </si>
  <si>
    <t>searsburg wind</t>
  </si>
  <si>
    <t>silver lake</t>
  </si>
  <si>
    <t>somersworth hydro</t>
  </si>
  <si>
    <t>stafford hill solar</t>
  </si>
  <si>
    <t>taftsville</t>
  </si>
  <si>
    <t>vergennes</t>
  </si>
  <si>
    <t>vergennes hydro</t>
  </si>
  <si>
    <t>waterbury hydro</t>
  </si>
  <si>
    <t>weybridge</t>
  </si>
  <si>
    <t>frank knutson</t>
  </si>
  <si>
    <t>limon generating station</t>
  </si>
  <si>
    <t>rifle generating station</t>
  </si>
  <si>
    <t>ferc proj no. 2307 (sc)</t>
  </si>
  <si>
    <t>gc ic #1 elliot/enterprise</t>
  </si>
  <si>
    <t>gc ic #2 ge/enterprise</t>
  </si>
  <si>
    <t>gc ic #3 fairbanks/fairbanks morse</t>
  </si>
  <si>
    <t>gc ic #4 ge/enterprise</t>
  </si>
  <si>
    <t>gc ic #5 electric mach/fairbanks morse</t>
  </si>
  <si>
    <t>total gc ic</t>
  </si>
  <si>
    <t>small plants ferc 2022</t>
  </si>
  <si>
    <t>small plants ferc 2023</t>
  </si>
  <si>
    <t>high falls</t>
  </si>
  <si>
    <t>small plants ferc 2024</t>
  </si>
  <si>
    <t>danbury diesel</t>
  </si>
  <si>
    <t>frederic diesel</t>
  </si>
  <si>
    <t>grantsburg diesel</t>
  </si>
  <si>
    <t>W.F. Wyman Unit No. 4 Composite Data 100%</t>
  </si>
  <si>
    <t>paris</t>
  </si>
  <si>
    <t>twin falls - 19759</t>
  </si>
  <si>
    <t>dania beach 7</t>
  </si>
  <si>
    <t>From 2022 EIA data; only mapped &gt;= 20 mw</t>
  </si>
  <si>
    <t>orange county advanced power station</t>
  </si>
  <si>
    <t>entergy texas inc.</t>
  </si>
  <si>
    <t>cedar island solar llc</t>
  </si>
  <si>
    <t>high banks wind, llc</t>
  </si>
  <si>
    <t>five wells solar center - hybrid</t>
  </si>
  <si>
    <t>mammoth central solar project</t>
  </si>
  <si>
    <t>menifee power bank</t>
  </si>
  <si>
    <t>hecate energy ramsey storage</t>
  </si>
  <si>
    <t>remy jade power station</t>
  </si>
  <si>
    <t>oci hillsboro</t>
  </si>
  <si>
    <t>nrg thw gt electric generating station</t>
  </si>
  <si>
    <t>peony solar 1</t>
  </si>
  <si>
    <t>ponderosa wind ii</t>
  </si>
  <si>
    <t>proxima</t>
  </si>
  <si>
    <t>red tailed hawk solar llc</t>
  </si>
  <si>
    <t>acciona energy usa global, llc</t>
  </si>
  <si>
    <t>desert peak energy storage i</t>
  </si>
  <si>
    <t>ash creek bess</t>
  </si>
  <si>
    <t>seven cowboy wind project, llc</t>
  </si>
  <si>
    <t>peregrine solar</t>
  </si>
  <si>
    <t>yaupon solar project (hybrid)</t>
  </si>
  <si>
    <t>eleven mile solar center</t>
  </si>
  <si>
    <t>uvalde solar 2</t>
  </si>
  <si>
    <t>utah solar 1</t>
  </si>
  <si>
    <t>mammoth south solar project</t>
  </si>
  <si>
    <t>wheatridge east wind</t>
  </si>
  <si>
    <t>san juan solar i</t>
  </si>
  <si>
    <t>hecate grid east valley storage</t>
  </si>
  <si>
    <t>maple flats</t>
  </si>
  <si>
    <t>sierra estrella energy storage</t>
  </si>
  <si>
    <t>true north solar, llc</t>
  </si>
  <si>
    <t>cattlemen solar park</t>
  </si>
  <si>
    <t>eiffel solar project</t>
  </si>
  <si>
    <t>chevelon butte wind farm</t>
  </si>
  <si>
    <t>despain solar</t>
  </si>
  <si>
    <t>sunlight storage ii</t>
  </si>
  <si>
    <t>gaia hybrid</t>
  </si>
  <si>
    <t>trinity river solar 1</t>
  </si>
  <si>
    <t>baldy mesa solar &amp; storage</t>
  </si>
  <si>
    <t>mayapple solar 1</t>
  </si>
  <si>
    <t>shamrock wind</t>
  </si>
  <si>
    <t>mrg goody solar project hybrid</t>
  </si>
  <si>
    <t>jones city 1 solar</t>
  </si>
  <si>
    <t>king creek wind farm 2, llc</t>
  </si>
  <si>
    <t>clearwater wind east</t>
  </si>
  <si>
    <t>crossett power management llc</t>
  </si>
  <si>
    <t>rowland solar ii</t>
  </si>
  <si>
    <t>garcitas creek solar</t>
  </si>
  <si>
    <t>zier solar</t>
  </si>
  <si>
    <t>ursa solar, llc</t>
  </si>
  <si>
    <t>bronco plains wind ii, llc</t>
  </si>
  <si>
    <t>brazoria county solar project (danciger)</t>
  </si>
  <si>
    <t>heartland farms</t>
  </si>
  <si>
    <t>oak ridge solar</t>
  </si>
  <si>
    <t>condor energy storage llc</t>
  </si>
  <si>
    <t>peregrine energy storage llc</t>
  </si>
  <si>
    <t>tidwell prairie storage 1</t>
  </si>
  <si>
    <t>sweetland wind farm, llc</t>
  </si>
  <si>
    <t>speedway solar, llc</t>
  </si>
  <si>
    <t>goonies solar project</t>
  </si>
  <si>
    <t>yellow pine solar</t>
  </si>
  <si>
    <t>maxwell peaker plant</t>
  </si>
  <si>
    <t>lower colorado river authority</t>
  </si>
  <si>
    <t>kapolei energy storage</t>
  </si>
  <si>
    <t>delta wind farm (ms)</t>
  </si>
  <si>
    <t>king creek wind farm 1, llc</t>
  </si>
  <si>
    <t>naduah solar</t>
  </si>
  <si>
    <t>newport solar project</t>
  </si>
  <si>
    <t>madison fields solar project, llc</t>
  </si>
  <si>
    <t>shell wind energy inc.</t>
  </si>
  <si>
    <t>sculpin solar</t>
  </si>
  <si>
    <t>crooked lake solar, llc</t>
  </si>
  <si>
    <t>pearl river solar park llc</t>
  </si>
  <si>
    <t>tokio solar</t>
  </si>
  <si>
    <t>cross town energy storage</t>
  </si>
  <si>
    <t>moraine sands wind power</t>
  </si>
  <si>
    <t>buena vista energy center</t>
  </si>
  <si>
    <t>courthouse solar</t>
  </si>
  <si>
    <t>eagle springs hybrid</t>
  </si>
  <si>
    <t>prairie switch wind llc</t>
  </si>
  <si>
    <t>babbitt ranch energy center</t>
  </si>
  <si>
    <t>mountain daisy</t>
  </si>
  <si>
    <t>bpl files solar</t>
  </si>
  <si>
    <t>powell creek solar</t>
  </si>
  <si>
    <t>revolution</t>
  </si>
  <si>
    <t>alamo 7 bess 1</t>
  </si>
  <si>
    <t>alamo 7 bess 2</t>
  </si>
  <si>
    <t>crane 2 bess 2</t>
  </si>
  <si>
    <t>peregrine bess 1</t>
  </si>
  <si>
    <t>peregrine bess 2</t>
  </si>
  <si>
    <t>upton bess 2</t>
  </si>
  <si>
    <t>uvalde 2 bess 2</t>
  </si>
  <si>
    <t>uvalde solar 1</t>
  </si>
  <si>
    <t>grover hill wind, llc</t>
  </si>
  <si>
    <t>aragon energy storage</t>
  </si>
  <si>
    <t>mowata solar</t>
  </si>
  <si>
    <t>wolf tank storage</t>
  </si>
  <si>
    <t>pioneer hutt wind energy</t>
  </si>
  <si>
    <t>starr solar ranch</t>
  </si>
  <si>
    <t>prairie ronde solar farm</t>
  </si>
  <si>
    <t>prairie violet wind llc</t>
  </si>
  <si>
    <t>hecate grid gwent storage 1</t>
  </si>
  <si>
    <t>ntec gas plant</t>
  </si>
  <si>
    <t>north central valley</t>
  </si>
  <si>
    <t>weston rice</t>
  </si>
  <si>
    <t>ced west side canal battery storage</t>
  </si>
  <si>
    <t>bartonsville energy facility, llc</t>
  </si>
  <si>
    <t>lancaster area battery</t>
  </si>
  <si>
    <t>bookers mill solar</t>
  </si>
  <si>
    <t>elizabeth solar plant</t>
  </si>
  <si>
    <t>woodruff county solar</t>
  </si>
  <si>
    <t>desert vine solar</t>
  </si>
  <si>
    <t>gravel pit solar, llc</t>
  </si>
  <si>
    <t>chesapeake solar project</t>
  </si>
  <si>
    <t>beaumont bess</t>
  </si>
  <si>
    <t>boulder flats solar</t>
  </si>
  <si>
    <t>cutlass solar 1 llc</t>
  </si>
  <si>
    <t>grizzly ridge solar</t>
  </si>
  <si>
    <t>shady oaks wind 2</t>
  </si>
  <si>
    <t>sr snipesville iii</t>
  </si>
  <si>
    <t>clearwater wind ii</t>
  </si>
  <si>
    <t>st. gall energy storage i</t>
  </si>
  <si>
    <t>callisto i energy center</t>
  </si>
  <si>
    <t>eight point wind</t>
  </si>
  <si>
    <t>flower valley ii</t>
  </si>
  <si>
    <t>swoose ii</t>
  </si>
  <si>
    <t>second division solar</t>
  </si>
  <si>
    <t>brogdon family solar park</t>
  </si>
  <si>
    <t>big elk solar</t>
  </si>
  <si>
    <t>merrillville solar</t>
  </si>
  <si>
    <t>west line solar, llc</t>
  </si>
  <si>
    <t>ragsdale solar llc</t>
  </si>
  <si>
    <t>riverstart solar park iii</t>
  </si>
  <si>
    <t>alamo 3 bess 2</t>
  </si>
  <si>
    <t>alamo 4 bess</t>
  </si>
  <si>
    <t>alamo 5 bess 1</t>
  </si>
  <si>
    <t>alamo 5 bess 2</t>
  </si>
  <si>
    <t>wildflower solar, llc (ms)</t>
  </si>
  <si>
    <t>cereal city solar, llc</t>
  </si>
  <si>
    <t>oci lone sun</t>
  </si>
  <si>
    <t>bexar ess</t>
  </si>
  <si>
    <t>crossvine solar</t>
  </si>
  <si>
    <t>cald bess</t>
  </si>
  <si>
    <t>blake solar plant</t>
  </si>
  <si>
    <t>glen canyon solar a, llc</t>
  </si>
  <si>
    <t>superstition energy storage</t>
  </si>
  <si>
    <t>placerita ess</t>
  </si>
  <si>
    <t>resurgence solar ii</t>
  </si>
  <si>
    <t>valley center 85</t>
  </si>
  <si>
    <t>blackwater solar</t>
  </si>
  <si>
    <t>sr ailey</t>
  </si>
  <si>
    <t>steel solar llc</t>
  </si>
  <si>
    <t>hemmingway bess</t>
  </si>
  <si>
    <t>idaho power co</t>
  </si>
  <si>
    <t>black walnut solar, llc</t>
  </si>
  <si>
    <t>hyco solar llc</t>
  </si>
  <si>
    <t>ostrea solar, llc</t>
  </si>
  <si>
    <t>panther branch solar, llc</t>
  </si>
  <si>
    <t>bulldog solar llc</t>
  </si>
  <si>
    <t>cane creek</t>
  </si>
  <si>
    <t>moonshot</t>
  </si>
  <si>
    <t>eytcheson solar</t>
  </si>
  <si>
    <t>desert peak energy storage ii</t>
  </si>
  <si>
    <t>uvalde 2 bess 1</t>
  </si>
  <si>
    <t>winquepin renewable energy center</t>
  </si>
  <si>
    <t>lake mabel solar</t>
  </si>
  <si>
    <t>misenheimer solar llc</t>
  </si>
  <si>
    <t>bear point solar, llc</t>
  </si>
  <si>
    <t>house mountain</t>
  </si>
  <si>
    <t>red mesa solar project</t>
  </si>
  <si>
    <t>great cove solar</t>
  </si>
  <si>
    <t>hobnail solar</t>
  </si>
  <si>
    <t>switchgrass solar, llc</t>
  </si>
  <si>
    <t>jicarilla solar 1 llc</t>
  </si>
  <si>
    <t>granite hill solar</t>
  </si>
  <si>
    <t>stanton battery energy storage</t>
  </si>
  <si>
    <t>wellhead services inc</t>
  </si>
  <si>
    <t>bushy park combustion turbine facility</t>
  </si>
  <si>
    <t>south carolina electric&amp;gas company</t>
  </si>
  <si>
    <t>sr desoto ii</t>
  </si>
  <si>
    <t>aes waiawa phase 2 solar</t>
  </si>
  <si>
    <t>moon corner solar</t>
  </si>
  <si>
    <t>goleta energy storage, llc</t>
  </si>
  <si>
    <t>glover creek solar, llc</t>
  </si>
  <si>
    <t>healing springs solar, llc</t>
  </si>
  <si>
    <t>valley center 54</t>
  </si>
  <si>
    <t>nmrd data center iii, llc</t>
  </si>
  <si>
    <t>blue harvest solar park</t>
  </si>
  <si>
    <t>timber road solar park</t>
  </si>
  <si>
    <t>bird dog solar</t>
  </si>
  <si>
    <t>black mesa bess</t>
  </si>
  <si>
    <t>sonny solar llc</t>
  </si>
  <si>
    <t>black mesa solar, llc</t>
  </si>
  <si>
    <t>wolfskin solar</t>
  </si>
  <si>
    <t>virginia line solar, llc</t>
  </si>
  <si>
    <t>ivanhoe generation facility</t>
  </si>
  <si>
    <t>orion engineered carbons</t>
  </si>
  <si>
    <t>chaves county solar ii</t>
  </si>
  <si>
    <t>ripley</t>
  </si>
  <si>
    <t>am wind repower llc</t>
  </si>
  <si>
    <t>brookfield renewable trading and marketing lp</t>
  </si>
  <si>
    <t>dover solar</t>
  </si>
  <si>
    <t>cottontail solar 7</t>
  </si>
  <si>
    <t>lyons solar</t>
  </si>
  <si>
    <t>blue elk iv solar, llc</t>
  </si>
  <si>
    <t>blue elk iii solar, llc</t>
  </si>
  <si>
    <t>blue elk ii solar, llc</t>
  </si>
  <si>
    <t>blue elk i solar, llc</t>
  </si>
  <si>
    <t>midcontinent solar, llc</t>
  </si>
  <si>
    <t>greenstone solar, llc</t>
  </si>
  <si>
    <t>hecate energy albany 2 llc</t>
  </si>
  <si>
    <t>cottontail solar 9</t>
  </si>
  <si>
    <t>snowdrop solar</t>
  </si>
  <si>
    <t>sycamore trail solar</t>
  </si>
  <si>
    <t>melrose bess</t>
  </si>
  <si>
    <t>silver maple</t>
  </si>
  <si>
    <t>cobalt solar, llc</t>
  </si>
  <si>
    <t>erie solar, llc</t>
  </si>
  <si>
    <t>hayhurst new mexico solar</t>
  </si>
  <si>
    <t>bce los alamitos 2</t>
  </si>
  <si>
    <t>bce los alamitos 1</t>
  </si>
  <si>
    <t>mountain holly solar</t>
  </si>
  <si>
    <t>fish lake geothermal</t>
  </si>
  <si>
    <t>dane county solar llc</t>
  </si>
  <si>
    <t>aes mountain view solar</t>
  </si>
  <si>
    <t>java solar, llc</t>
  </si>
  <si>
    <t>hebhoustondistributioncenter</t>
  </si>
  <si>
    <t>jax lng</t>
  </si>
  <si>
    <t>raptor ridge</t>
  </si>
  <si>
    <t>blue elk vii solar, llc</t>
  </si>
  <si>
    <t>ftblid2</t>
  </si>
  <si>
    <t>generate er-ng, llc</t>
  </si>
  <si>
    <t>niles rto btm</t>
  </si>
  <si>
    <t>american mun power-ohio, inc</t>
  </si>
  <si>
    <t>wadsworth ips rto btm</t>
  </si>
  <si>
    <t>wadsworth hbs rto btm</t>
  </si>
  <si>
    <t>south 49th 013445 scs norfolk, llc</t>
  </si>
  <si>
    <t>generate colchester fuel cells, llc</t>
  </si>
  <si>
    <t>west valley solar</t>
  </si>
  <si>
    <t>huxley solar</t>
  </si>
  <si>
    <t>beacon solar, llc</t>
  </si>
  <si>
    <t>paradise energy storage</t>
  </si>
  <si>
    <t>clairemont energy storage</t>
  </si>
  <si>
    <t>elliott energy storage</t>
  </si>
  <si>
    <t>boulevard energy storage</t>
  </si>
  <si>
    <t>pala gomez creek bess</t>
  </si>
  <si>
    <t>westside solar</t>
  </si>
  <si>
    <t>cicero energy storage 1 llc</t>
  </si>
  <si>
    <t>convergent energy and power lp</t>
  </si>
  <si>
    <t>cicero energy storage 2 llc</t>
  </si>
  <si>
    <t>highpeak solar 1</t>
  </si>
  <si>
    <t>impa washington solar park 2</t>
  </si>
  <si>
    <t>ameresco hce solar llc</t>
  </si>
  <si>
    <t>quakertown pa btm</t>
  </si>
  <si>
    <t>landau ii solar (hybrid)</t>
  </si>
  <si>
    <t>generate capital</t>
  </si>
  <si>
    <t>ash mesa solar, llc</t>
  </si>
  <si>
    <t>dark sky energy center</t>
  </si>
  <si>
    <t>hodag solar</t>
  </si>
  <si>
    <t>ma blackstone</t>
  </si>
  <si>
    <t>blacksmith road solar 1</t>
  </si>
  <si>
    <t>ma lanesboro s. main st.</t>
  </si>
  <si>
    <t>white rock road llc</t>
  </si>
  <si>
    <t>venice park</t>
  </si>
  <si>
    <t>heb_cpssadc</t>
  </si>
  <si>
    <t>enersmart chula vista sub station</t>
  </si>
  <si>
    <t>ma acushnet 540r main st</t>
  </si>
  <si>
    <t>enersmart imperial beach bess</t>
  </si>
  <si>
    <t>brainerd airport</t>
  </si>
  <si>
    <t>sppw1, llc</t>
  </si>
  <si>
    <t>canal road solar</t>
  </si>
  <si>
    <t>wonderful firebaugh</t>
  </si>
  <si>
    <t xml:space="preserve">weatherly(pa) rto btm </t>
  </si>
  <si>
    <t>blakely (pa) rto btm</t>
  </si>
  <si>
    <t>ephrata pa btm</t>
  </si>
  <si>
    <t>schuylkill haven pa btm</t>
  </si>
  <si>
    <t>mifflinburg pa btm</t>
  </si>
  <si>
    <t>san manuel central plant cogens</t>
  </si>
  <si>
    <t>ny lancaster shisler rd site 2 solar</t>
  </si>
  <si>
    <t>ny potsdam 28 hamilton st. solar</t>
  </si>
  <si>
    <t>sugar hill solar 1</t>
  </si>
  <si>
    <t>sweden solar</t>
  </si>
  <si>
    <t>eureka south solar</t>
  </si>
  <si>
    <t>cathcart solar, llc</t>
  </si>
  <si>
    <t>angelica solar site 1</t>
  </si>
  <si>
    <t>angelica solar site 2</t>
  </si>
  <si>
    <t>angelica solar site 3</t>
  </si>
  <si>
    <t>angelica solar site 4</t>
  </si>
  <si>
    <t>water street solar</t>
  </si>
  <si>
    <t>hce amelia solar i, llc</t>
  </si>
  <si>
    <t>hce amelia solar ii, llc</t>
  </si>
  <si>
    <t>hce millboro springs solar, llc</t>
  </si>
  <si>
    <t>hce powhatan solar, llc</t>
  </si>
  <si>
    <t>hce reams solar, llc</t>
  </si>
  <si>
    <t>hce red house solar, llc</t>
  </si>
  <si>
    <t>aes daigle solar, llc</t>
  </si>
  <si>
    <t>smithfield 1</t>
  </si>
  <si>
    <t>south street - middlebury</t>
  </si>
  <si>
    <t>cortez solar 2, llc</t>
  </si>
  <si>
    <t>town of amherst solar</t>
  </si>
  <si>
    <t>mohawk view solar</t>
  </si>
  <si>
    <t>van epps solar</t>
  </si>
  <si>
    <t>bantam solar</t>
  </si>
  <si>
    <t>canoga solar</t>
  </si>
  <si>
    <t>county route 84 solar</t>
  </si>
  <si>
    <t>cafferty hill solar</t>
  </si>
  <si>
    <t>dunkleman solar</t>
  </si>
  <si>
    <t>finney solar</t>
  </si>
  <si>
    <t>henrietta solar</t>
  </si>
  <si>
    <t>ny70 solar</t>
  </si>
  <si>
    <t>state route 14a solar</t>
  </si>
  <si>
    <t>west creek solar</t>
  </si>
  <si>
    <t>wildflower way solar</t>
  </si>
  <si>
    <t>butterfield solar farm</t>
  </si>
  <si>
    <t>ric - hanover</t>
  </si>
  <si>
    <t>summit - cicero</t>
  </si>
  <si>
    <t>summit - scriba</t>
  </si>
  <si>
    <t>elk solar llc</t>
  </si>
  <si>
    <t>solriver capital llc</t>
  </si>
  <si>
    <t>longleaf pine solar llc</t>
  </si>
  <si>
    <t>williams solar llc</t>
  </si>
  <si>
    <t>royal solar partners</t>
  </si>
  <si>
    <t>overhill solar</t>
  </si>
  <si>
    <t>polk farm</t>
  </si>
  <si>
    <t>selwyn farm</t>
  </si>
  <si>
    <t>shieldwall solar</t>
  </si>
  <si>
    <t>gray fox solar llc</t>
  </si>
  <si>
    <t>scs penfield one 010750 penfield, llc</t>
  </si>
  <si>
    <t>albion a</t>
  </si>
  <si>
    <t>rome  a</t>
  </si>
  <si>
    <t>elp livingston solar</t>
  </si>
  <si>
    <t>elp claverack solar</t>
  </si>
  <si>
    <t>lse musca solar</t>
  </si>
  <si>
    <t>westport stone &amp; sand solar</t>
  </si>
  <si>
    <t>apple staten island - industrial loop</t>
  </si>
  <si>
    <t>apple staten island - winant place</t>
  </si>
  <si>
    <t>spring hope solar 2, llc</t>
  </si>
  <si>
    <t>stanford</t>
  </si>
  <si>
    <t>moyer solar</t>
  </si>
  <si>
    <t>bullitt farm solar</t>
  </si>
  <si>
    <t>magruder solar</t>
  </si>
  <si>
    <t>bensonhurst energy storage 1 llc</t>
  </si>
  <si>
    <t>staten island energy storage 1 llc</t>
  </si>
  <si>
    <t>sunnyside 1 solar</t>
  </si>
  <si>
    <t>afton solar</t>
  </si>
  <si>
    <t>amherst community solar</t>
  </si>
  <si>
    <t>ny beaver dams dix 1239 duvall rd solar</t>
  </si>
  <si>
    <t>greene community solar</t>
  </si>
  <si>
    <t>ny fredonia 9824 route 60 solar</t>
  </si>
  <si>
    <t>ny geneseo 3240 w lake rd solar</t>
  </si>
  <si>
    <t>ny grand island 871 whitehaven rd solar</t>
  </si>
  <si>
    <t>ny lancaster gunnville rd site 1 solar</t>
  </si>
  <si>
    <t>phillips route 82 solar llc</t>
  </si>
  <si>
    <t>french king solar llc</t>
  </si>
  <si>
    <t>doccs greene</t>
  </si>
  <si>
    <t>beckwith solar</t>
  </si>
  <si>
    <t>arthur 2 solar</t>
  </si>
  <si>
    <t>arctaris saddleback solar</t>
  </si>
  <si>
    <t>lewiston junction road solar</t>
  </si>
  <si>
    <t>ruler solar partners</t>
  </si>
  <si>
    <t>scs harpswell 012903 brunswick, llc</t>
  </si>
  <si>
    <t>reid solar</t>
  </si>
  <si>
    <t>towanda facility</t>
  </si>
  <si>
    <t>igs oxr1</t>
  </si>
  <si>
    <t>eunice la plant</t>
  </si>
  <si>
    <t>norton powerhouse 2</t>
  </si>
  <si>
    <t>webb road solar</t>
  </si>
  <si>
    <t>merrill road solar</t>
  </si>
  <si>
    <t>milo csg</t>
  </si>
  <si>
    <t>kaiser - la</t>
  </si>
  <si>
    <t>treasure lane solar 1</t>
  </si>
  <si>
    <t>wheatland 2a solar</t>
  </si>
  <si>
    <t>wheatland 2b solar</t>
  </si>
  <si>
    <t>martin marietta wind project</t>
  </si>
  <si>
    <t>bwc unity pond llc</t>
  </si>
  <si>
    <t>ca jurupa valley 3251 de forest circle</t>
  </si>
  <si>
    <t>drpa woodcrest station solar project</t>
  </si>
  <si>
    <t>state highway 17b solar</t>
  </si>
  <si>
    <t>impa richmond solar park 7</t>
  </si>
  <si>
    <t>perkasie pa btm</t>
  </si>
  <si>
    <t>igs cmh4, llc</t>
  </si>
  <si>
    <t>ramapo</t>
  </si>
  <si>
    <t>loring</t>
  </si>
  <si>
    <t>3232 batavia solar</t>
  </si>
  <si>
    <t>aes pelletier solar, llc</t>
  </si>
  <si>
    <t>dubois solar (hybrid)</t>
  </si>
  <si>
    <t>salt point solar (hybrid)</t>
  </si>
  <si>
    <t>svenski solar (hybrid)</t>
  </si>
  <si>
    <t>elmore bess</t>
  </si>
  <si>
    <t>spanish fork community solar</t>
  </si>
  <si>
    <t>utah municipal power agency</t>
  </si>
  <si>
    <t>northline solar</t>
  </si>
  <si>
    <t>davis solar</t>
  </si>
  <si>
    <t>ca riverside 2356 fleetwood dr.</t>
  </si>
  <si>
    <t>igs akc1</t>
  </si>
  <si>
    <t>genesee - ccr solar</t>
  </si>
  <si>
    <t>limelight solar iii, llc</t>
  </si>
  <si>
    <t>coresite - somerville</t>
  </si>
  <si>
    <t>niagara depot solar</t>
  </si>
  <si>
    <t>eureka north solar</t>
  </si>
  <si>
    <t>tpe ri wa1 solar</t>
  </si>
  <si>
    <t>summit - lysander</t>
  </si>
  <si>
    <t>wonderful kings</t>
  </si>
  <si>
    <t>tpe ri wa2 solar</t>
  </si>
  <si>
    <t>web brookfield</t>
  </si>
  <si>
    <t>3colton</t>
  </si>
  <si>
    <t>tx houston 7080 express lane</t>
  </si>
  <si>
    <t>lenox renewables</t>
  </si>
  <si>
    <t>livermore falls csg</t>
  </si>
  <si>
    <t>ghent (ny)</t>
  </si>
  <si>
    <t>drpa ferry ave station solar project</t>
  </si>
  <si>
    <t>hce moran solar, llc</t>
  </si>
  <si>
    <t>hce roark mill solar, llc</t>
  </si>
  <si>
    <t>hebccbakery</t>
  </si>
  <si>
    <t>erdc</t>
  </si>
  <si>
    <t>ravenchem</t>
  </si>
  <si>
    <t>igs pcw1</t>
  </si>
  <si>
    <t>kaiser - woodland hills</t>
  </si>
  <si>
    <t>sheep creek community solar farm</t>
  </si>
  <si>
    <t>polk county ga s1, llc</t>
  </si>
  <si>
    <t>reidsville renewables, inc.</t>
  </si>
  <si>
    <t>3104 batavia solar</t>
  </si>
  <si>
    <t>putah creek solar farm north</t>
  </si>
  <si>
    <t>pleasant street</t>
  </si>
  <si>
    <t>old plank road solar farm, llc</t>
  </si>
  <si>
    <t>turnipseed solar, llc</t>
  </si>
  <si>
    <t>weiser bess</t>
  </si>
  <si>
    <t>bulloch county ga s4 llc</t>
  </si>
  <si>
    <t>bulloch county ga s3 llc</t>
  </si>
  <si>
    <t>richmond county ga s2 llc</t>
  </si>
  <si>
    <t>upson county ga s1 llc</t>
  </si>
  <si>
    <t>sheridan solar llc (csg)</t>
  </si>
  <si>
    <t>wallace solar llc (csg)</t>
  </si>
  <si>
    <t>summit solar</t>
  </si>
  <si>
    <t>ca bloomington 2551 s lilac avenue micro</t>
  </si>
  <si>
    <t>ca manteca 730 spreckels ave</t>
  </si>
  <si>
    <t>enersmart mesa heights sub station</t>
  </si>
  <si>
    <t>green solar llc (csg)</t>
  </si>
  <si>
    <t>marble solar llc (csg)</t>
  </si>
  <si>
    <t>auburn solar llc (csg)</t>
  </si>
  <si>
    <t>niagara bottling - bloomfield</t>
  </si>
  <si>
    <t>othercitizenshospital</t>
  </si>
  <si>
    <t>drpa ashland station solar project</t>
  </si>
  <si>
    <t>monroeville rto btm</t>
  </si>
  <si>
    <t>woodville rto btm</t>
  </si>
  <si>
    <t>girard (pa) rto btm</t>
  </si>
  <si>
    <t>hatfield pa btm</t>
  </si>
  <si>
    <t>igs sbd1</t>
  </si>
  <si>
    <t>anheuser busch - fairfield</t>
  </si>
  <si>
    <t>igs sbd2</t>
  </si>
  <si>
    <t>canyonville solar llc (csg)</t>
  </si>
  <si>
    <t>nse astoria - skyward</t>
  </si>
  <si>
    <t>manheim new england</t>
  </si>
  <si>
    <t>bkv ponder solar 1</t>
  </si>
  <si>
    <t>grossmont-cuyamaca-cuyamaca col. solar &amp;</t>
  </si>
  <si>
    <t>pom plant 1</t>
  </si>
  <si>
    <t>emerald kemble, llc</t>
  </si>
  <si>
    <t>uss cogburn solar llc</t>
  </si>
  <si>
    <t>lse pavo solar</t>
  </si>
  <si>
    <t>tx dallas 7750 dynasty drive</t>
  </si>
  <si>
    <t>tx pasadena 10585 red bluff road solar</t>
  </si>
  <si>
    <t>cortez solar 1, llc</t>
  </si>
  <si>
    <t>summit - oswego</t>
  </si>
  <si>
    <t>ca moss landing 3040 hilltop rd</t>
  </si>
  <si>
    <t>middleton biogas solar, llc</t>
  </si>
  <si>
    <t>kaiser - harbor city</t>
  </si>
  <si>
    <t>kdc solar tc little patuxent wwtp llc</t>
  </si>
  <si>
    <t>kdc solar tc george howard llc</t>
  </si>
  <si>
    <t>kdc solar tc blandair park llc</t>
  </si>
  <si>
    <t>uss giveback solar llc</t>
  </si>
  <si>
    <t>il sidney project1</t>
  </si>
  <si>
    <t>clay fc</t>
  </si>
  <si>
    <t>il west hallock project1</t>
  </si>
  <si>
    <t>marlborough solar</t>
  </si>
  <si>
    <t>electric avenue lunenburg solar 1</t>
  </si>
  <si>
    <t>harbor road solar 1</t>
  </si>
  <si>
    <t>oe il solar 3</t>
  </si>
  <si>
    <t>french road solar ii</t>
  </si>
  <si>
    <t>rockford solar</t>
  </si>
  <si>
    <t>cortez solar 3, llc</t>
  </si>
  <si>
    <t>smithfield 3</t>
  </si>
  <si>
    <t>friendship i</t>
  </si>
  <si>
    <t>friendship ii</t>
  </si>
  <si>
    <t>landau solar</t>
  </si>
  <si>
    <t>drinkwater solar</t>
  </si>
  <si>
    <t>mccarthy solar</t>
  </si>
  <si>
    <t>cairo solar farm, llc</t>
  </si>
  <si>
    <t>cedar creek solar, llc</t>
  </si>
  <si>
    <t>bogart solar</t>
  </si>
  <si>
    <t>brickchurch solar</t>
  </si>
  <si>
    <t>costanza solar</t>
  </si>
  <si>
    <t>donati solar</t>
  </si>
  <si>
    <t>lockenhurst pond solar</t>
  </si>
  <si>
    <t>new beginnings solar</t>
  </si>
  <si>
    <t>reisender solar</t>
  </si>
  <si>
    <t>sangolqui solar</t>
  </si>
  <si>
    <t>lisbon street solar</t>
  </si>
  <si>
    <t>filer bess</t>
  </si>
  <si>
    <t>melba bess</t>
  </si>
  <si>
    <t>edison farm</t>
  </si>
  <si>
    <t>uss fruita solar llc</t>
  </si>
  <si>
    <t>federalsburg energy storage 1 llc</t>
  </si>
  <si>
    <t>west tambo clean power ii</t>
  </si>
  <si>
    <t>briscoe 1a</t>
  </si>
  <si>
    <t>briscoe 2a</t>
  </si>
  <si>
    <t>tx sunnyvale 367 long creek road solar</t>
  </si>
  <si>
    <t>fredonia solar (ks)</t>
  </si>
  <si>
    <t>amazon mdw7 solar project</t>
  </si>
  <si>
    <t>solar star urbana landfill east</t>
  </si>
  <si>
    <t>solar star urbana landfill central</t>
  </si>
  <si>
    <t>inst and envir dir marine logistics base</t>
  </si>
  <si>
    <t>inst and envir div marine logistics base</t>
  </si>
  <si>
    <t>brimfield</t>
  </si>
  <si>
    <t>emerald marshfields, llc</t>
  </si>
  <si>
    <t>north kingstown solar llc</t>
  </si>
  <si>
    <t>alta sea</t>
  </si>
  <si>
    <t>yale new haven - new london</t>
  </si>
  <si>
    <t>equinix - elmsford</t>
  </si>
  <si>
    <t>union vale</t>
  </si>
  <si>
    <t>pom plant 2</t>
  </si>
  <si>
    <t>emerald gardens pki, llc</t>
  </si>
  <si>
    <t>tx laport 10060 porter road solar</t>
  </si>
  <si>
    <t>heb00063</t>
  </si>
  <si>
    <t>heb00069</t>
  </si>
  <si>
    <t>buc00040</t>
  </si>
  <si>
    <t>heb00591</t>
  </si>
  <si>
    <t>heb00092</t>
  </si>
  <si>
    <t>heb00095</t>
  </si>
  <si>
    <t>hebsnackplant</t>
  </si>
  <si>
    <t>heb_cps00085</t>
  </si>
  <si>
    <t>kankakee 2</t>
  </si>
  <si>
    <t>maple city</t>
  </si>
  <si>
    <t>bizer creek</t>
  </si>
  <si>
    <t>henry miller rd</t>
  </si>
  <si>
    <t>cpg - duke 5300a holabird</t>
  </si>
  <si>
    <t>cpg - duke 5300b holabird</t>
  </si>
  <si>
    <t>cpg - duke 5900 holabird</t>
  </si>
  <si>
    <t>cpg - duke 6000 holabird</t>
  </si>
  <si>
    <t>er bison solar csg</t>
  </si>
  <si>
    <t>pna rossford solar array</t>
  </si>
  <si>
    <t>impa middletown solar park</t>
  </si>
  <si>
    <t>impa knightstown solar park</t>
  </si>
  <si>
    <t>life technologies - fremont</t>
  </si>
  <si>
    <t>connecticut college</t>
  </si>
  <si>
    <t>cape girardeau renewable energy center</t>
  </si>
  <si>
    <t>union electric co - (mo)</t>
  </si>
  <si>
    <t>ajms, llc</t>
  </si>
  <si>
    <t>heb00048</t>
  </si>
  <si>
    <t>heb00594</t>
  </si>
  <si>
    <t>praxair</t>
  </si>
  <si>
    <t>aftw storage, llc</t>
  </si>
  <si>
    <t>salvation army solar</t>
  </si>
  <si>
    <t>redlands community hospital</t>
  </si>
  <si>
    <t>timmerman (csg)</t>
  </si>
  <si>
    <t>uss golly gee solar llc</t>
  </si>
  <si>
    <t>south garden</t>
  </si>
  <si>
    <t>uss dressen family solar llc</t>
  </si>
  <si>
    <t>uss wolf solar llc</t>
  </si>
  <si>
    <t>uss wonder solar llc</t>
  </si>
  <si>
    <t>mp csg 1 llc</t>
  </si>
  <si>
    <t>titlow garden llc csg</t>
  </si>
  <si>
    <t>platt solar</t>
  </si>
  <si>
    <t>skalbeck solar</t>
  </si>
  <si>
    <t>andresen solar</t>
  </si>
  <si>
    <t>courtland csg llc</t>
  </si>
  <si>
    <t>johnson csg 2</t>
  </si>
  <si>
    <t>buffalo sun csg</t>
  </si>
  <si>
    <t>oster sun csg</t>
  </si>
  <si>
    <t>quarry sun csg</t>
  </si>
  <si>
    <t>rafterville solar</t>
  </si>
  <si>
    <t>igs vgt</t>
  </si>
  <si>
    <t>igs las1</t>
  </si>
  <si>
    <t>san diego community college</t>
  </si>
  <si>
    <t>lake elsinore canopies - lakeside hs</t>
  </si>
  <si>
    <t>uss fair park solar llc</t>
  </si>
  <si>
    <t>uss cosmo solar llc</t>
  </si>
  <si>
    <t>taylor farms - schilling place</t>
  </si>
  <si>
    <t>blue skies solar, llc</t>
  </si>
  <si>
    <t>clovis high school</t>
  </si>
  <si>
    <t>clovis east high school</t>
  </si>
  <si>
    <t>clovis north high school</t>
  </si>
  <si>
    <t>uss martha solar llc</t>
  </si>
  <si>
    <t>pivot energy minnesota solar 10</t>
  </si>
  <si>
    <t>pivot energy minnesota solar 1</t>
  </si>
  <si>
    <t>me augusta 13 york farm rd solar</t>
  </si>
  <si>
    <t>mn csg 2019-54 llc</t>
  </si>
  <si>
    <t>wolverine solar</t>
  </si>
  <si>
    <t>crane garden</t>
  </si>
  <si>
    <t>fox garden</t>
  </si>
  <si>
    <t>pepin garden</t>
  </si>
  <si>
    <t>pickerel garden</t>
  </si>
  <si>
    <t>sturgeon garden</t>
  </si>
  <si>
    <t>winona garden</t>
  </si>
  <si>
    <t>americus</t>
  </si>
  <si>
    <t>ashley-chicot solar</t>
  </si>
  <si>
    <t>berryville school district solar</t>
  </si>
  <si>
    <t>c&amp;l</t>
  </si>
  <si>
    <t>cheney solar</t>
  </si>
  <si>
    <t>clay county electrical cooperative</t>
  </si>
  <si>
    <t>craighead electric solar one</t>
  </si>
  <si>
    <t>degraff butler electric</t>
  </si>
  <si>
    <t>farmers electric cooperative</t>
  </si>
  <si>
    <t>first electric coop</t>
  </si>
  <si>
    <t>intermountain pumped storage project</t>
  </si>
  <si>
    <t>haiwee pumped storage project</t>
  </si>
  <si>
    <t>whale rock pumped storage hydro project</t>
  </si>
  <si>
    <t>double back diamond</t>
  </si>
  <si>
    <t>sonoran solar energy</t>
  </si>
  <si>
    <t>mcfarland b solar and storage</t>
  </si>
  <si>
    <t>coati solar, llc</t>
  </si>
  <si>
    <t>bright arrow solar, llc</t>
  </si>
  <si>
    <t>briggs solar, llc</t>
  </si>
  <si>
    <t>arco wind and solar project</t>
  </si>
  <si>
    <t>holly branch solar, llc</t>
  </si>
  <si>
    <t>mcfarland a solar and storage</t>
  </si>
  <si>
    <t>atrisco energy storage</t>
  </si>
  <si>
    <t>dunn's bridge 1 solar</t>
  </si>
  <si>
    <t>wadley solar</t>
  </si>
  <si>
    <t>wadley solar, llc</t>
  </si>
  <si>
    <t>patoka solar</t>
  </si>
  <si>
    <t>prairie oak solar</t>
  </si>
  <si>
    <t>buffalo branch wind and solar llc</t>
  </si>
  <si>
    <t>chickasaw wind farm</t>
  </si>
  <si>
    <t>long lake solar, llc</t>
  </si>
  <si>
    <t>branch solar project</t>
  </si>
  <si>
    <t>accalia point solar, llc</t>
  </si>
  <si>
    <t>winfield solar</t>
  </si>
  <si>
    <t>harquahala sun solar project</t>
  </si>
  <si>
    <t>conez solar, llc</t>
  </si>
  <si>
    <t>stark solar, llc</t>
  </si>
  <si>
    <t>graceland solar, llc</t>
  </si>
  <si>
    <t>austin creek solar</t>
  </si>
  <si>
    <t>longwing solar</t>
  </si>
  <si>
    <t>alfred oaks solar, llc</t>
  </si>
  <si>
    <t>cold creek solar</t>
  </si>
  <si>
    <t>tumbleweed energy storage</t>
  </si>
  <si>
    <t>peri peri solar</t>
  </si>
  <si>
    <t>martin county solar project, llc</t>
  </si>
  <si>
    <t>scioto farms solar</t>
  </si>
  <si>
    <t>prairie mist solar</t>
  </si>
  <si>
    <t>kiowa county solar project, llc</t>
  </si>
  <si>
    <t>elkhart county solar project</t>
  </si>
  <si>
    <t>nottingham solar</t>
  </si>
  <si>
    <t>aramis i solar project</t>
  </si>
  <si>
    <t>seven flags bess llc</t>
  </si>
  <si>
    <t>brazos bend bess, llc</t>
  </si>
  <si>
    <t>chiltepin solar</t>
  </si>
  <si>
    <t>saint energy storage ii llc</t>
  </si>
  <si>
    <t>hanford bess</t>
  </si>
  <si>
    <t>henrietta bess</t>
  </si>
  <si>
    <t>harvest gold solar</t>
  </si>
  <si>
    <t>malaga bess</t>
  </si>
  <si>
    <t>lockhart solar pv ii</t>
  </si>
  <si>
    <t>terra-gen operating co-solar</t>
  </si>
  <si>
    <t>adams solar llc pa</t>
  </si>
  <si>
    <t>falmouth renewable energy center</t>
  </si>
  <si>
    <t>beulah solar</t>
  </si>
  <si>
    <t>eastover solar</t>
  </si>
  <si>
    <t>inland empire energy storage</t>
  </si>
  <si>
    <t>caden energix axton llc</t>
  </si>
  <si>
    <t>envoy solar, llc</t>
  </si>
  <si>
    <t>kimmel road solar, llc</t>
  </si>
  <si>
    <t>salt creek township solar, llc</t>
  </si>
  <si>
    <t>steubenville solar</t>
  </si>
  <si>
    <t>sterlington solar</t>
  </si>
  <si>
    <t>entergy louisiana llc</t>
  </si>
  <si>
    <t>enchanted rock lodi</t>
  </si>
  <si>
    <t>enchanted rock turlock irrigation district</t>
  </si>
  <si>
    <t>wimauma storage</t>
  </si>
  <si>
    <t>lake mabel storage</t>
  </si>
  <si>
    <t>richland township solar, llc</t>
  </si>
  <si>
    <t>earp solar, llc</t>
  </si>
  <si>
    <t>bia bess</t>
  </si>
  <si>
    <t>altona solar, llc</t>
  </si>
  <si>
    <t>west ford flat</t>
  </si>
  <si>
    <t>horsepen branch solar</t>
  </si>
  <si>
    <t>kce ny 10, llc</t>
  </si>
  <si>
    <t>sylvan solar</t>
  </si>
  <si>
    <t>bear canyon</t>
  </si>
  <si>
    <t>fresno community solar</t>
  </si>
  <si>
    <t>banner solar</t>
  </si>
  <si>
    <t>brick city solar</t>
  </si>
  <si>
    <t>clovelly solar</t>
  </si>
  <si>
    <t>coogee solar</t>
  </si>
  <si>
    <t>oakwood solar</t>
  </si>
  <si>
    <t>overman solar</t>
  </si>
  <si>
    <t>saw solar</t>
  </si>
  <si>
    <t>whiskey solar</t>
  </si>
  <si>
    <t>georgia ballard bess</t>
  </si>
  <si>
    <t>springfield bess</t>
  </si>
  <si>
    <t>dublin street llc</t>
  </si>
  <si>
    <t>549 doles ridge rd solar llc</t>
  </si>
  <si>
    <t>millers chapel solar</t>
  </si>
  <si>
    <t>wheeler ridge</t>
  </si>
  <si>
    <t>elp - kipp</t>
  </si>
  <si>
    <t>crystal farms local solar</t>
  </si>
  <si>
    <t>kings csg 3 llc</t>
  </si>
  <si>
    <t>visalia csg llc</t>
  </si>
  <si>
    <t>tulare csg llc</t>
  </si>
  <si>
    <t>sawtell solar</t>
  </si>
  <si>
    <t>southwick solar</t>
  </si>
  <si>
    <t>blackwell test facility, llc</t>
  </si>
  <si>
    <t>kdc solar cv cedar lane park llc</t>
  </si>
  <si>
    <t>oxon run cref</t>
  </si>
  <si>
    <t>esa albemarle nc solar</t>
  </si>
  <si>
    <t>kosa</t>
  </si>
  <si>
    <t>(3k) 59 hetcheltown rd</t>
  </si>
  <si>
    <t>9150 hermosa solar gm</t>
  </si>
  <si>
    <t>jordan energy-dfa middlebury center plan</t>
  </si>
  <si>
    <t>duke energy progress, inc.</t>
  </si>
  <si>
    <t>duke energy florida, inc.</t>
  </si>
  <si>
    <t>duke energy indiana, inc.</t>
  </si>
  <si>
    <t>kentucky power company</t>
  </si>
  <si>
    <t>wheeling power company</t>
  </si>
  <si>
    <t>northern states power company (wisconsin)</t>
  </si>
  <si>
    <t>system energy resources, inc.</t>
  </si>
  <si>
    <t>the empire district electric company</t>
  </si>
  <si>
    <t>deseret generation &amp; transmission cooperative</t>
  </si>
  <si>
    <t>golden spread electric cooperative, inc.</t>
  </si>
  <si>
    <t>gulf power company</t>
  </si>
  <si>
    <t>ugi utilities, inc.</t>
  </si>
  <si>
    <t>pjm interconnection, llc</t>
  </si>
  <si>
    <t>FERC 2021 addition</t>
  </si>
  <si>
    <t>small hydroelectric generating plants:</t>
  </si>
  <si>
    <t>see footnote</t>
  </si>
  <si>
    <t>southwest power pool, inc.</t>
  </si>
  <si>
    <t>community solar gardens</t>
  </si>
  <si>
    <t>conventional hydro</t>
  </si>
  <si>
    <t>ida grove ii wind farm (8 units at 2.3 mw each &amp; 73 units at 2.52 mw each)</t>
  </si>
  <si>
    <t>new york transco, llc</t>
  </si>
  <si>
    <t>wilderness line holdings, llc</t>
  </si>
  <si>
    <t>salmon creek hyrdo</t>
  </si>
  <si>
    <t>calhoun</t>
  </si>
  <si>
    <t>FERC1 2022</t>
  </si>
  <si>
    <t>ida grove wind farm (14 units @ 1.79 mw each &amp; 120 units @ 2.30 mw each) ida grove ii wind farm (8 units at 2.3 mw each &amp; 73 units at 2.52 mw each) (amounts are for the total of all 215 units)</t>
  </si>
  <si>
    <t>rolling hills wind farm (6 units @ 2.3 mw each &amp; 12 units @ 2.415 mw each &amp; 86 units @ 2.38 mw each &amp; 89 units @ 2.66 mw each) (amounts are for the total of all 193 units)</t>
  </si>
  <si>
    <t>beaver creek wind farm (101 units @ 2.0 mw each &amp; 2 units @ 2.05 mw &amp; 66 units @ 2.2 mw each) (amounts shown are for the total of all 169 units)</t>
  </si>
  <si>
    <t>palo alto wind farm (170 units @ 2.0 mw each) (amounts shown are for the total of all 170 units)</t>
  </si>
  <si>
    <t>arbor hill wind farm (51 units @ 2.0 mw each &amp; 5 units @ 2.15 mw each, &amp; 74 units @ 2.2 mw each &amp; 12 units @ 4.2 mw each) (amounts shown are for the total of all 142 units)</t>
  </si>
  <si>
    <t>pomeroy wind farm (91 units @ 1.5 mw each &amp; 80 units @ 1.62 mw each &amp; 1 unit at 2.3 mw each &amp; 2 units &amp; 2.415 mw each &amp; 10 units &amp; 2.66 mw each) (amounts are for the total of all 184 units)</t>
  </si>
  <si>
    <t>eclipse wind farm (87 units @ 2.38 mw each) (amounts are for the total of all 87 units)</t>
  </si>
  <si>
    <t>fort powhatan</t>
  </si>
  <si>
    <t>laurel wind farm (5 units @ 2.3 mw each &amp; 47 units @ 2.38 mw each) (amounts are for the total of all 52 units)</t>
  </si>
  <si>
    <t>morning light wind farm (2 units @ 2.3 mw each &amp; 22 units @ 2.38 mw each &amp; 20 units @ 2.66 mw each) (amounts are for the total of all 44 units)</t>
  </si>
  <si>
    <t>northern wind cv</t>
  </si>
  <si>
    <t>holliday creek solar farm (265,350 modules)</t>
  </si>
  <si>
    <t>babcock ranch solar energy center</t>
  </si>
  <si>
    <t>hammock creek solar energy center</t>
  </si>
  <si>
    <t>jamison solar</t>
  </si>
  <si>
    <t>blue indigo solar energy center</t>
  </si>
  <si>
    <t>blue springs solar energy center</t>
  </si>
  <si>
    <t>elder branch solar engery center</t>
  </si>
  <si>
    <t>evans grove solar energy center</t>
  </si>
  <si>
    <t>immokalee solar energy center</t>
  </si>
  <si>
    <t>ridge farms solar energy center</t>
  </si>
  <si>
    <t>sundew solar energy center</t>
  </si>
  <si>
    <t>pumpkinseed solar</t>
  </si>
  <si>
    <t>mountain view solar</t>
  </si>
  <si>
    <t>arbor hill solar farm (76,128 modules)</t>
  </si>
  <si>
    <t>rock aetna wind</t>
  </si>
  <si>
    <t>big bend solar &amp; storage</t>
  </si>
  <si>
    <t>pea ridge</t>
  </si>
  <si>
    <t>frederic diesel plant</t>
  </si>
  <si>
    <t>grantsburg diesel plant</t>
  </si>
  <si>
    <t>costal virginia offshore wind</t>
  </si>
  <si>
    <t>fort valley state university</t>
  </si>
  <si>
    <t>hodag</t>
  </si>
  <si>
    <t>franklin solar farm (22,776 modules)</t>
  </si>
  <si>
    <t>montgomery community solar center</t>
  </si>
  <si>
    <t>hartford solar</t>
  </si>
  <si>
    <t>williamstown solar</t>
  </si>
  <si>
    <t>panton solar</t>
  </si>
  <si>
    <t>williston solar</t>
  </si>
  <si>
    <t>aggie power</t>
  </si>
  <si>
    <t>neal solar farm (13,338 modules)</t>
  </si>
  <si>
    <t>deercroft i - gas</t>
  </si>
  <si>
    <t>hills solar farm (9,828 modules)</t>
  </si>
  <si>
    <t>waterloo solar farm (9,906 modules)</t>
  </si>
  <si>
    <t>east st. louis solar energy center</t>
  </si>
  <si>
    <t>kohler</t>
  </si>
  <si>
    <t>clackamas river water</t>
  </si>
  <si>
    <t>h5 (formerly vxchnge/sungard dsg)</t>
  </si>
  <si>
    <t>us foods (formerly food services of america)</t>
  </si>
  <si>
    <t>richmond solar</t>
  </si>
  <si>
    <t>bjc healthcare solar</t>
  </si>
  <si>
    <t>oregon military dept/anderson readiness center</t>
  </si>
  <si>
    <t>kellogg creek wwtp</t>
  </si>
  <si>
    <t>danbury diesel plant</t>
  </si>
  <si>
    <t>big bend agrivoltaics</t>
  </si>
  <si>
    <t>big bend floating solar</t>
  </si>
  <si>
    <t>fond du lac community solar</t>
  </si>
  <si>
    <t>sheboygan</t>
  </si>
  <si>
    <t>amazon (formerly panasonic/sanyo)</t>
  </si>
  <si>
    <t>beaverton public service center</t>
  </si>
  <si>
    <t>langdale - retired (d)</t>
  </si>
  <si>
    <t>riverview - retired (e)</t>
  </si>
  <si>
    <t>mojave hs solar esap</t>
  </si>
  <si>
    <t>iowa county</t>
  </si>
  <si>
    <t>south st. louis renewable energy center</t>
  </si>
  <si>
    <t>prestwick solar</t>
  </si>
  <si>
    <t>blue jay solar</t>
  </si>
  <si>
    <t>sweat - steam</t>
  </si>
  <si>
    <t>big creek-water collect facilities</t>
  </si>
  <si>
    <t>bishop-reservoir facilities</t>
  </si>
  <si>
    <t>cs san bernandio fuel cell</t>
  </si>
  <si>
    <t>energy storage systems (bess)</t>
  </si>
  <si>
    <t>poole plant-reservoir facilities</t>
  </si>
  <si>
    <t>rush creek-reservoir facilities</t>
  </si>
  <si>
    <t>big bend 1 cc</t>
  </si>
  <si>
    <t>big bend 3&amp;4</t>
  </si>
  <si>
    <t>cadillac battery storage</t>
  </si>
  <si>
    <t>other projects</t>
  </si>
  <si>
    <t>west marinette 31,32,33</t>
  </si>
  <si>
    <t>michigan city (steam)</t>
  </si>
  <si>
    <t>rm schahfer (combustion turbine)</t>
  </si>
  <si>
    <t>marshalltown ct</t>
  </si>
  <si>
    <t>manchief</t>
  </si>
  <si>
    <t>total conventional hydro</t>
  </si>
  <si>
    <t>dania beach energy center</t>
  </si>
  <si>
    <t>daniel</t>
  </si>
  <si>
    <t>gulf clean energy center 4-7</t>
  </si>
  <si>
    <t>gulf clean energy center 8</t>
  </si>
  <si>
    <t>scherer 3</t>
  </si>
  <si>
    <t>smith 3</t>
  </si>
  <si>
    <t>smith a</t>
  </si>
  <si>
    <t>solomon facility</t>
  </si>
  <si>
    <t>michigamme reservoir - 1459 (4) (5)</t>
  </si>
  <si>
    <t>ben french station (gas turbine)</t>
  </si>
  <si>
    <t>ben french station (int.combustion)</t>
  </si>
  <si>
    <t>cheyenne prairie generating station</t>
  </si>
  <si>
    <t>lange ct</t>
  </si>
  <si>
    <t>wyodak bhp</t>
  </si>
  <si>
    <t>plant name: cholla 1 steam</t>
  </si>
  <si>
    <t>plant name: cholla 3 steam</t>
  </si>
  <si>
    <t>plant name: douglas comb. turbine</t>
  </si>
  <si>
    <t>plant name: four corners 4 steam</t>
  </si>
  <si>
    <t>plant name: four corners 5 steam</t>
  </si>
  <si>
    <t>plant name: ocotillo 1 comb. turbine</t>
  </si>
  <si>
    <t>plant name: ocotillo 2 comb. turbine</t>
  </si>
  <si>
    <t>plant name: ocotillo 3 comb. turbine</t>
  </si>
  <si>
    <t>plant name: ocotillo 4 comb. turbine</t>
  </si>
  <si>
    <t>plant name: ocotillo 5 comb. turbine</t>
  </si>
  <si>
    <t>plant name: ocotillo 6 comb. turbine</t>
  </si>
  <si>
    <t>plant name: ocotillo 7 comb. turbine</t>
  </si>
  <si>
    <t>plant name: palo verde 1 nuclear</t>
  </si>
  <si>
    <t>plant name: palo verde 2 nuclear</t>
  </si>
  <si>
    <t>plant name: palo verde 3 nuclear</t>
  </si>
  <si>
    <t>plant name: redhawk 1 combined cycle</t>
  </si>
  <si>
    <t>plant name: redhawk 2 combined cycle</t>
  </si>
  <si>
    <t>plant name: saguaro 1 comb. turbine</t>
  </si>
  <si>
    <t>plant name: saguaro 2 comb. turbine</t>
  </si>
  <si>
    <t>plant name: saguaro 3 comb. turbine</t>
  </si>
  <si>
    <t>plant name: sundance comb. turbine</t>
  </si>
  <si>
    <t>plant name: west phoenix 1 comb. turbine</t>
  </si>
  <si>
    <t>plant name: west phoenix 1 combined cycle</t>
  </si>
  <si>
    <t>plant name: west phoenix 2 comb. turbine</t>
  </si>
  <si>
    <t>plant name: west phoenix 2 combined cycle</t>
  </si>
  <si>
    <t>plant name: west phoenix 3 combined cycle</t>
  </si>
  <si>
    <t>plant name: west phoenix 4 combined cycle</t>
  </si>
  <si>
    <t>plant name: west phoenix 5 combined cycle</t>
  </si>
  <si>
    <t>plant name: yucca 1 comb. turbine</t>
  </si>
  <si>
    <t>plant name: yucca 2 comb. turbine</t>
  </si>
  <si>
    <t>plant name: yucca 3 comb. turbine</t>
  </si>
  <si>
    <t>plant name: yucca 4 comb. turbine</t>
  </si>
  <si>
    <t>plant name: yucca 5 comb. turbine</t>
  </si>
  <si>
    <t>plant name: yucca 6 comb. turbine</t>
  </si>
  <si>
    <t>clfp 42% share pb1 cheyenne prairie generating station</t>
  </si>
  <si>
    <t>unit 02a cheyenne prairie generating station</t>
  </si>
  <si>
    <t>other power generation - corporate expenses</t>
  </si>
  <si>
    <t>steam power generation - corporate expenses</t>
  </si>
  <si>
    <t>boulevard (retired)</t>
  </si>
  <si>
    <t>wansley (retired)</t>
  </si>
  <si>
    <t>wansley no. 5 (retired)</t>
  </si>
  <si>
    <t>sweat - ct</t>
  </si>
  <si>
    <t>watson - steam</t>
  </si>
  <si>
    <t>airport diesel</t>
  </si>
  <si>
    <t>pueblo airport generating sation - unit 6</t>
  </si>
  <si>
    <t>pueblo airport generation station - units 1 &amp; 2</t>
  </si>
  <si>
    <t>bob glanzer</t>
  </si>
  <si>
    <t>beluga power plant</t>
  </si>
  <si>
    <t>international power plant</t>
  </si>
  <si>
    <t>nikkels power plant</t>
  </si>
  <si>
    <t>southcentral power plant</t>
  </si>
  <si>
    <t>sullivan power plant</t>
  </si>
  <si>
    <t>j. wayne leonard</t>
  </si>
  <si>
    <t>sunzia wind south</t>
  </si>
  <si>
    <t>sunzia wind north</t>
  </si>
  <si>
    <t>trumbull energy center</t>
  </si>
  <si>
    <t>gulfstar power, llc</t>
  </si>
  <si>
    <t>danish fields solar, llc</t>
  </si>
  <si>
    <t>bonanza solar and storage project</t>
  </si>
  <si>
    <t>ash creek solar</t>
  </si>
  <si>
    <t>hill solar 1, llc</t>
  </si>
  <si>
    <t>lycan solar project</t>
  </si>
  <si>
    <t>lupinus solar 2, llc</t>
  </si>
  <si>
    <t>cottonwood bayou solar</t>
  </si>
  <si>
    <t>myrtle solar, llc</t>
  </si>
  <si>
    <t>bt hickerson solar, llc</t>
  </si>
  <si>
    <t>fence post solar hybrid project, llc</t>
  </si>
  <si>
    <t>estonian solar project, llc</t>
  </si>
  <si>
    <t>papago energy storage</t>
  </si>
  <si>
    <t>hecate grid intrepid</t>
  </si>
  <si>
    <t>elevate middletown</t>
  </si>
  <si>
    <t>roadrunner wind farm</t>
  </si>
  <si>
    <t>ables springs solar &amp; storage</t>
  </si>
  <si>
    <t>orion iii solar project</t>
  </si>
  <si>
    <t>lupinus solar 1, llc</t>
  </si>
  <si>
    <t>sky ranch solar and storage</t>
  </si>
  <si>
    <t>raceway solar &amp; storage</t>
  </si>
  <si>
    <t>indiana crossroads wind farm ii</t>
  </si>
  <si>
    <t>morrow lake solar</t>
  </si>
  <si>
    <t>hillsboro solar 3</t>
  </si>
  <si>
    <t>spring valley solar 2</t>
  </si>
  <si>
    <t>orion i solar project</t>
  </si>
  <si>
    <t>pike county energy storage</t>
  </si>
  <si>
    <t>indianapolis power &amp; light co</t>
  </si>
  <si>
    <t>oe_escl</t>
  </si>
  <si>
    <t>lumberton pv i, llc</t>
  </si>
  <si>
    <t>posey solar</t>
  </si>
  <si>
    <t>jones city 2 solar</t>
  </si>
  <si>
    <t>indigo solar &amp; storage</t>
  </si>
  <si>
    <t>sr russellville</t>
  </si>
  <si>
    <t>brenneman solar project</t>
  </si>
  <si>
    <t>river ferry solar 1</t>
  </si>
  <si>
    <t>midpoint solar, llc</t>
  </si>
  <si>
    <t>la casa wind</t>
  </si>
  <si>
    <t>albatross solar, llc</t>
  </si>
  <si>
    <t>borden county bess</t>
  </si>
  <si>
    <t>spring grove solar 2</t>
  </si>
  <si>
    <t>kce ny 29, llc</t>
  </si>
  <si>
    <t>myrtle storage</t>
  </si>
  <si>
    <t>danish fields storage</t>
  </si>
  <si>
    <t>blue bird solar, llc</t>
  </si>
  <si>
    <t>crosstrack solar</t>
  </si>
  <si>
    <t>empire solar (ny)</t>
  </si>
  <si>
    <t>north fork solar project</t>
  </si>
  <si>
    <t>lake iris solar project</t>
  </si>
  <si>
    <t>kce ct 1, llc</t>
  </si>
  <si>
    <t>hart solar project</t>
  </si>
  <si>
    <t>aspen road solar</t>
  </si>
  <si>
    <t>delta's edge solar</t>
  </si>
  <si>
    <t>cubico usa, llc</t>
  </si>
  <si>
    <t>clearwater wind iii</t>
  </si>
  <si>
    <t>marion county solar project</t>
  </si>
  <si>
    <t>timber cove solar</t>
  </si>
  <si>
    <t>oe_cab1</t>
  </si>
  <si>
    <t>estrella solar &amp; storage</t>
  </si>
  <si>
    <t>bottleneck energy storage</t>
  </si>
  <si>
    <t>alton post office solar</t>
  </si>
  <si>
    <t>foxglove solar</t>
  </si>
  <si>
    <t>fairview solar (ar)</t>
  </si>
  <si>
    <t>baldy mesa 2_silver peak hybrid</t>
  </si>
  <si>
    <t>elevate pier s</t>
  </si>
  <si>
    <t>crystal hill solar</t>
  </si>
  <si>
    <t>jones farm solar</t>
  </si>
  <si>
    <t>sr desoto iii</t>
  </si>
  <si>
    <t>azalea (ca)</t>
  </si>
  <si>
    <t>idemitsu renewables</t>
  </si>
  <si>
    <t>morgnec solar</t>
  </si>
  <si>
    <t>champion solar i</t>
  </si>
  <si>
    <t>egypt road solar</t>
  </si>
  <si>
    <t>genesee solar project</t>
  </si>
  <si>
    <t>porter mill solar</t>
  </si>
  <si>
    <t>robin hollow solar</t>
  </si>
  <si>
    <t>sr mcneal</t>
  </si>
  <si>
    <t>macdill power station</t>
  </si>
  <si>
    <t>beaver creek solar</t>
  </si>
  <si>
    <t>prairie creek solar</t>
  </si>
  <si>
    <t>hayhurst texas solar</t>
  </si>
  <si>
    <t>english creek solar</t>
  </si>
  <si>
    <t>enersmart murray bess</t>
  </si>
  <si>
    <t>enersmart storage</t>
  </si>
  <si>
    <t>justin court energy storage</t>
  </si>
  <si>
    <t>macdill storage</t>
  </si>
  <si>
    <t>fort martin solar</t>
  </si>
  <si>
    <t>monongahela power co</t>
  </si>
  <si>
    <t>elevate arthur kill</t>
  </si>
  <si>
    <t>davis solar (wv)</t>
  </si>
  <si>
    <t>smt mercedes llc</t>
  </si>
  <si>
    <t>smt mission llc</t>
  </si>
  <si>
    <t>smt santa rosa llc</t>
  </si>
  <si>
    <t>smt alamo llc</t>
  </si>
  <si>
    <t>smt bay city llc</t>
  </si>
  <si>
    <t>smt elsa llc</t>
  </si>
  <si>
    <t>smt los fresnos llc</t>
  </si>
  <si>
    <t>smt harlingen ii llc</t>
  </si>
  <si>
    <t>smt rio grande i llc</t>
  </si>
  <si>
    <t>smt rio grande ii llc</t>
  </si>
  <si>
    <t>hamilton bess</t>
  </si>
  <si>
    <t>hen infrastructure, l.l.c.</t>
  </si>
  <si>
    <t>weil tract bess</t>
  </si>
  <si>
    <t>pauline bess</t>
  </si>
  <si>
    <t>mineral wells east bess</t>
  </si>
  <si>
    <t>lufkin south bess</t>
  </si>
  <si>
    <t>judkins bess</t>
  </si>
  <si>
    <t>garden city east bess</t>
  </si>
  <si>
    <t>falfurrias bess</t>
  </si>
  <si>
    <t>diboll bess</t>
  </si>
  <si>
    <t>cisco bess</t>
  </si>
  <si>
    <t>wylie ridge solar</t>
  </si>
  <si>
    <t>avenue 26 solar</t>
  </si>
  <si>
    <t>sch - (2a) 156 barhydt rd glenville</t>
  </si>
  <si>
    <t>impa richmond 8 solar park</t>
  </si>
  <si>
    <t>houston solar</t>
  </si>
  <si>
    <t>marlowe solar</t>
  </si>
  <si>
    <t>laskin solar</t>
  </si>
  <si>
    <t>ab newark solar</t>
  </si>
  <si>
    <t>rivesville solar</t>
  </si>
  <si>
    <t>herrington solar</t>
  </si>
  <si>
    <t>sch county - (2b) 4982 rynex corners rd</t>
  </si>
  <si>
    <t>source power company - silver creek</t>
  </si>
  <si>
    <t>geneseo solar</t>
  </si>
  <si>
    <t>carthage a</t>
  </si>
  <si>
    <t>ffp - ny game farm</t>
  </si>
  <si>
    <t>ffp - ny werner</t>
  </si>
  <si>
    <t>ny sorrell hill ii csg</t>
  </si>
  <si>
    <t>cenergy - pulk</t>
  </si>
  <si>
    <t>cenergy - waterville</t>
  </si>
  <si>
    <t>cenergy - wiscasset</t>
  </si>
  <si>
    <t>sepv cuyama hybrid</t>
  </si>
  <si>
    <t>source power company - richland</t>
  </si>
  <si>
    <t>marathon solar farm llc south</t>
  </si>
  <si>
    <t>ces electron farm one, llc</t>
  </si>
  <si>
    <t>glenville solar</t>
  </si>
  <si>
    <t>copenhagen solar</t>
  </si>
  <si>
    <t>barefoot solar</t>
  </si>
  <si>
    <t>toms river css</t>
  </si>
  <si>
    <t>bems east solar</t>
  </si>
  <si>
    <t>bems west solar</t>
  </si>
  <si>
    <t>blackjack solar</t>
  </si>
  <si>
    <t>lightstar renewables - project 1001</t>
  </si>
  <si>
    <t>brookdale cc btm at lincroft</t>
  </si>
  <si>
    <t>source power ii - taft</t>
  </si>
  <si>
    <t>sch county - (1b) 10 alice wagner way ni</t>
  </si>
  <si>
    <t>lightstar renewables - project 1004</t>
  </si>
  <si>
    <t>carthage b</t>
  </si>
  <si>
    <t>me novel lighthouse - front st. solar csg</t>
  </si>
  <si>
    <t>mahany</t>
  </si>
  <si>
    <t>ny van buren ii csg</t>
  </si>
  <si>
    <t>enersmart el cajon bess</t>
  </si>
  <si>
    <t>lemonweir (oak 1)</t>
  </si>
  <si>
    <t>east cleveland road solar</t>
  </si>
  <si>
    <t>bq - psychedelic site</t>
  </si>
  <si>
    <t>marathon solar farm ii llc north</t>
  </si>
  <si>
    <t>athens ridge</t>
  </si>
  <si>
    <t>impa winamac solar park</t>
  </si>
  <si>
    <t>sch county - (2d) 98 cheltingham ave sch</t>
  </si>
  <si>
    <t>impa tipton 2 solar park</t>
  </si>
  <si>
    <t>ffp - ny burch</t>
  </si>
  <si>
    <t>me novel lighthouse - huggard ave solar</t>
  </si>
  <si>
    <t>west shore solar llc</t>
  </si>
  <si>
    <t>elk street solar</t>
  </si>
  <si>
    <t>harrah's atlantic city - poi 1 (meeting</t>
  </si>
  <si>
    <t>gray solar</t>
  </si>
  <si>
    <t>lightstar renewables - project 1002</t>
  </si>
  <si>
    <t>kdc solar cv ascend one llc</t>
  </si>
  <si>
    <t>kdc solar cv central md regional transit</t>
  </si>
  <si>
    <t>kdc solar cv animal control llc</t>
  </si>
  <si>
    <t>kdc solar cv o'donnell property llc</t>
  </si>
  <si>
    <t>hogs bay</t>
  </si>
  <si>
    <t>old bridge global landfill</t>
  </si>
  <si>
    <t>jogee road solar</t>
  </si>
  <si>
    <t>cannonball solar</t>
  </si>
  <si>
    <t>big spring solar</t>
  </si>
  <si>
    <t>lost hills oilfield</t>
  </si>
  <si>
    <t>bryan floyd</t>
  </si>
  <si>
    <t>richmond hill</t>
  </si>
  <si>
    <t>bishop ranch - br 1-y</t>
  </si>
  <si>
    <t>harrah's atlantic city - poi 2 (self par</t>
  </si>
  <si>
    <t>bayer - whippany, nj</t>
  </si>
  <si>
    <t>jean duluth solar</t>
  </si>
  <si>
    <t>thd baltimore dc - 5830 project tiger</t>
  </si>
  <si>
    <t>agriculture capital - legacy packing</t>
  </si>
  <si>
    <t>freestate crooked post solar i</t>
  </si>
  <si>
    <t>westar energy inc</t>
  </si>
  <si>
    <t>oak leaf - csg portfolio (ol 36)</t>
  </si>
  <si>
    <t>oak leaf - csg portfolio (ol 37)</t>
  </si>
  <si>
    <t>oak leaf - csg portfolio (ol 38)</t>
  </si>
  <si>
    <t>oak leaf - csg portfolio (ol 39)</t>
  </si>
  <si>
    <t>oak leaf - csg portfolio (ol 44)</t>
  </si>
  <si>
    <t>webster creek (oak 2)</t>
  </si>
  <si>
    <t>adp parsippany nj</t>
  </si>
  <si>
    <t>bishop ranch - br 8-p</t>
  </si>
  <si>
    <t>dynamic energy nj - ferrero</t>
  </si>
  <si>
    <t>renew solar vmc llc</t>
  </si>
  <si>
    <t>caesar's atlantic city - poi 1 (colosseu</t>
  </si>
  <si>
    <t>fork in the road solar</t>
  </si>
  <si>
    <t>impa veedersburg solar park</t>
  </si>
  <si>
    <t>freestate stull solar i</t>
  </si>
  <si>
    <t>solops 371 hoes llc</t>
  </si>
  <si>
    <t>holly spring meadows</t>
  </si>
  <si>
    <t>hammonton-high school solar</t>
  </si>
  <si>
    <t>city of rosamond (ca)</t>
  </si>
  <si>
    <t>sch county - (1e) 398 anthony st schenec</t>
  </si>
  <si>
    <t>cenergy - richards</t>
  </si>
  <si>
    <t>cenergy - kiger</t>
  </si>
  <si>
    <t>freestate kiro solar i</t>
  </si>
  <si>
    <t>big wolf solar</t>
  </si>
  <si>
    <t>halsey valley</t>
  </si>
  <si>
    <t>orion ii solar project</t>
  </si>
  <si>
    <t>skysol</t>
  </si>
  <si>
    <t>pine 1 solar</t>
  </si>
  <si>
    <t>pine 2 solar</t>
  </si>
  <si>
    <t>east victory way solar</t>
  </si>
  <si>
    <t>lockhart ess, llc</t>
  </si>
  <si>
    <t>mannys corners solar 1 llc</t>
  </si>
  <si>
    <t>vs bc pacific gateway, llc</t>
  </si>
  <si>
    <t>sagebrush solar 2 ess 40</t>
  </si>
  <si>
    <t>terra-gen operating co-bess 2</t>
  </si>
  <si>
    <t>sagebrush solar 2 ess 59</t>
  </si>
  <si>
    <t>scarlet ii hybrid</t>
  </si>
  <si>
    <t>prescott wind farm</t>
  </si>
  <si>
    <t>cpa 3777 workman</t>
  </si>
  <si>
    <t>umbriel solar</t>
  </si>
  <si>
    <t>three corners solar</t>
  </si>
  <si>
    <t>pittsfield solar (n. main st)</t>
  </si>
  <si>
    <t>cpa 2132 e dominguez</t>
  </si>
  <si>
    <t>northern prairie 1</t>
  </si>
  <si>
    <t>cpa wilmington 1</t>
  </si>
  <si>
    <t>blackford solar</t>
  </si>
  <si>
    <t>me novel lighthouse - penobscot</t>
  </si>
  <si>
    <t>luminace sunbeam development holdings, llc</t>
  </si>
  <si>
    <t>me novel lighthouse - carrabassett</t>
  </si>
  <si>
    <t>franklin solar 1 llc community solar</t>
  </si>
  <si>
    <t>dimension energy llc</t>
  </si>
  <si>
    <t>franklin solar 2 llc community solar</t>
  </si>
  <si>
    <t>mayhill solar llc community solar</t>
  </si>
  <si>
    <t>acton-boxborough schools bess</t>
  </si>
  <si>
    <t>gateway bess</t>
  </si>
  <si>
    <t>blackford wind</t>
  </si>
  <si>
    <t>uss jayhawk solar llc</t>
  </si>
  <si>
    <t>united states solar corporation</t>
  </si>
  <si>
    <t>uss maverick solar llc</t>
  </si>
  <si>
    <t>uss riley solar llc</t>
  </si>
  <si>
    <t>spring prairie solar llc</t>
  </si>
  <si>
    <t>mn east regal llc</t>
  </si>
  <si>
    <t>mn buffalo lake 212-1 llc</t>
  </si>
  <si>
    <t>mn buffalo lake 212-2 llc</t>
  </si>
  <si>
    <t>carol wind, llc</t>
  </si>
  <si>
    <t>mdu / nvss-ii</t>
  </si>
  <si>
    <t>georgetown (polk burnett)</t>
  </si>
  <si>
    <t>mule farm solar, llc</t>
  </si>
  <si>
    <t>bluff prairie (vernon)</t>
  </si>
  <si>
    <t>ramp solar, llc</t>
  </si>
  <si>
    <t>hubble solar, llc</t>
  </si>
  <si>
    <t>washington county solar</t>
  </si>
  <si>
    <t>cg ps portfolio 1, llc</t>
  </si>
  <si>
    <t>cg ps victoria wwtp, llc</t>
  </si>
  <si>
    <t>hay river (dunn 1)</t>
  </si>
  <si>
    <t>walleye (dunn 2)</t>
  </si>
  <si>
    <t>popple creek (clark 1)</t>
  </si>
  <si>
    <t>hemings solar</t>
  </si>
  <si>
    <t>monroe solar</t>
  </si>
  <si>
    <t>solidago solar</t>
  </si>
  <si>
    <t>scooby solar, llc</t>
  </si>
  <si>
    <t>sunny cow solar, llc</t>
  </si>
  <si>
    <t>north bend wind project, llc</t>
  </si>
  <si>
    <t>atrisco solar llc</t>
  </si>
  <si>
    <t>mn csg 2019-51</t>
  </si>
  <si>
    <t>magnolia power</t>
  </si>
  <si>
    <t>greasewood ii llc</t>
  </si>
  <si>
    <t>cardinal solar, llc</t>
  </si>
  <si>
    <t>river fork solar, llc</t>
  </si>
  <si>
    <t>preston garden</t>
  </si>
  <si>
    <t>dynamic - wales pond road</t>
  </si>
  <si>
    <t>dynamic - wales leeds junction road</t>
  </si>
  <si>
    <t>dynamic - norridgewock martin stream</t>
  </si>
  <si>
    <t>dynamic - leeds solar</t>
  </si>
  <si>
    <t>dynamic - gray solar</t>
  </si>
  <si>
    <t>dynamic - exeter solar</t>
  </si>
  <si>
    <t>dynamic - enfield hammett road</t>
  </si>
  <si>
    <t>dynamic - glenburn broadway one</t>
  </si>
  <si>
    <t>wild springs</t>
  </si>
  <si>
    <t>copperhead solar, llc</t>
  </si>
  <si>
    <t>cpv stagecoach solar</t>
  </si>
  <si>
    <t>cpv backbone solar</t>
  </si>
  <si>
    <t>dileo solar</t>
  </si>
  <si>
    <t>pitts dudik solar</t>
  </si>
  <si>
    <t>osawatomie solar</t>
  </si>
  <si>
    <t>roundhouse renewable energy ii</t>
  </si>
  <si>
    <t>randolf solar</t>
  </si>
  <si>
    <t>henry gibson solar</t>
  </si>
  <si>
    <t>elkhorn dairy</t>
  </si>
  <si>
    <t>ny hermon 1040 county rd 21</t>
  </si>
  <si>
    <t>15 glen harris rd</t>
  </si>
  <si>
    <t>3715 oxford rd</t>
  </si>
  <si>
    <t>ny sherman 176 w main st - sl 1</t>
  </si>
  <si>
    <t>ny sherman 191 w main st - sl 2</t>
  </si>
  <si>
    <t>davistown-mercer</t>
  </si>
  <si>
    <t>north carolina el member corp</t>
  </si>
  <si>
    <t>medoc</t>
  </si>
  <si>
    <t>quartz solar, llc</t>
  </si>
  <si>
    <t>northern orchard solar pv, llc</t>
  </si>
  <si>
    <t>archie horne</t>
  </si>
  <si>
    <t>mclauchin</t>
  </si>
  <si>
    <t>butler</t>
  </si>
  <si>
    <t>double creek</t>
  </si>
  <si>
    <t>fairfield harbor</t>
  </si>
  <si>
    <t>ny avon i csg</t>
  </si>
  <si>
    <t>grimes county solar</t>
  </si>
  <si>
    <t>decatur solar</t>
  </si>
  <si>
    <t>county line renewable energy center</t>
  </si>
  <si>
    <t>elizabeth seaport bldg a solar</t>
  </si>
  <si>
    <t>sunflower solar llc</t>
  </si>
  <si>
    <t>whitehall solar llc</t>
  </si>
  <si>
    <t>harding solar, llc</t>
  </si>
  <si>
    <t>trimbelle (pierce pepin)</t>
  </si>
  <si>
    <t>ogema</t>
  </si>
  <si>
    <t>ledgeview</t>
  </si>
  <si>
    <t>wolf river (chipewa 1)</t>
  </si>
  <si>
    <t>tx fort worth 5200 gold spike drive</t>
  </si>
  <si>
    <t>iron belt</t>
  </si>
  <si>
    <t>c&amp;b graham energy, llc</t>
  </si>
  <si>
    <t>fort fairfield</t>
  </si>
  <si>
    <t>cranbury 0210 solar</t>
  </si>
  <si>
    <t>ports newark 8201 solar</t>
  </si>
  <si>
    <t>ports jersey city solar</t>
  </si>
  <si>
    <t>lister avenue solar</t>
  </si>
  <si>
    <t>edison 7205 solar</t>
  </si>
  <si>
    <t>edison 0308 solar</t>
  </si>
  <si>
    <t>port reading 8 solar</t>
  </si>
  <si>
    <t>interstate 3 solar</t>
  </si>
  <si>
    <t>sunlight road solar</t>
  </si>
  <si>
    <t>small mouth bass solar</t>
  </si>
  <si>
    <t>case vander eyk, jr dairy solar</t>
  </si>
  <si>
    <t>heimlich solar</t>
  </si>
  <si>
    <t>forgeview solar</t>
  </si>
  <si>
    <t>flat fork solar</t>
  </si>
  <si>
    <t>bessp1, llc.</t>
  </si>
  <si>
    <t>quarter ranch solar</t>
  </si>
  <si>
    <t>sr clarksville, llc</t>
  </si>
  <si>
    <t>sr clarksville ii, llc</t>
  </si>
  <si>
    <t>sr byhalia, llc</t>
  </si>
  <si>
    <t>sr franklin, llc</t>
  </si>
  <si>
    <t>longbow bess, llc</t>
  </si>
  <si>
    <t>buckeye power inc.</t>
  </si>
  <si>
    <t>nee - pape</t>
  </si>
  <si>
    <t>spano solar - belmar wall</t>
  </si>
  <si>
    <t>thd quicksilver - mdc perth amboy</t>
  </si>
  <si>
    <t>amite solar, llc</t>
  </si>
  <si>
    <t>cedar rapids community solar</t>
  </si>
  <si>
    <t>flint mine solar</t>
  </si>
  <si>
    <t>yellow pine ii</t>
  </si>
  <si>
    <t>paulsell</t>
  </si>
  <si>
    <t>mojave 16/17/18 bess</t>
  </si>
  <si>
    <t>montgomery ranch wind farm, llc</t>
  </si>
  <si>
    <t>fareway customer hosted 1 mw solar</t>
  </si>
  <si>
    <t>hy-vee customer hosted 2.25mw solar</t>
  </si>
  <si>
    <t>isu customer hosted 1mw solar project</t>
  </si>
  <si>
    <t>perry customer hosted 1mw solar project</t>
  </si>
  <si>
    <t>byrne solar, llc</t>
  </si>
  <si>
    <t>bayou galion solar project</t>
  </si>
  <si>
    <t>pastoria solar</t>
  </si>
  <si>
    <t>gooseberry solar, llc</t>
  </si>
  <si>
    <t>monee solar 1, llc</t>
  </si>
  <si>
    <t>mulberry solar, llc</t>
  </si>
  <si>
    <t>broadway solar</t>
  </si>
  <si>
    <t>ssc oswego ii llc</t>
  </si>
  <si>
    <t>torrence ave solar 1 llc</t>
  </si>
  <si>
    <t>north cottage grove solar 1, llc</t>
  </si>
  <si>
    <t>gd west greenwich nooseneck i, llc</t>
  </si>
  <si>
    <t>rhode island solar renewable energy iv,</t>
  </si>
  <si>
    <t>santee bess</t>
  </si>
  <si>
    <t>ring road</t>
  </si>
  <si>
    <t>bay avenue cdg</t>
  </si>
  <si>
    <t>source power company - aldrich</t>
  </si>
  <si>
    <t>ny</t>
  </si>
  <si>
    <t>source power ny iii - medina ii</t>
  </si>
  <si>
    <t>mpw solar 1</t>
  </si>
  <si>
    <t>ia</t>
  </si>
  <si>
    <t>lightfoot solar, llc</t>
  </si>
  <si>
    <t>mi</t>
  </si>
  <si>
    <t>shipsterns solar, llc</t>
  </si>
  <si>
    <t>willford solar, llc</t>
  </si>
  <si>
    <t>dover energy storage</t>
  </si>
  <si>
    <t>fl</t>
  </si>
  <si>
    <t>fagus solar park</t>
  </si>
  <si>
    <t>tx</t>
  </si>
  <si>
    <t>sr toombs, llc</t>
  </si>
  <si>
    <t>ga</t>
  </si>
  <si>
    <t>sr lambert i, llc</t>
  </si>
  <si>
    <t>sc</t>
  </si>
  <si>
    <t>great cove solar ii</t>
  </si>
  <si>
    <t>pa</t>
  </si>
  <si>
    <t>white stone ocran solar llc community solar</t>
  </si>
  <si>
    <t>va</t>
  </si>
  <si>
    <t>duane arnold solar i (50 mw)</t>
  </si>
  <si>
    <t>kendall dg solar</t>
  </si>
  <si>
    <t>tank farm 4</t>
  </si>
  <si>
    <t>ri</t>
  </si>
  <si>
    <t>union bridge solar</t>
  </si>
  <si>
    <t>md</t>
  </si>
  <si>
    <t>south cheyenne solar</t>
  </si>
  <si>
    <t>wy</t>
  </si>
  <si>
    <t>our katahdin</t>
  </si>
  <si>
    <t>me</t>
  </si>
  <si>
    <t>powell solar</t>
  </si>
  <si>
    <t>or</t>
  </si>
  <si>
    <t>liberty county solar project</t>
  </si>
  <si>
    <t>oak solar</t>
  </si>
  <si>
    <t>nc</t>
  </si>
  <si>
    <t>auburn renewables llc</t>
  </si>
  <si>
    <t>in</t>
  </si>
  <si>
    <t>unbridled solar</t>
  </si>
  <si>
    <t>ky</t>
  </si>
  <si>
    <t>fayette solar</t>
  </si>
  <si>
    <t>oh</t>
  </si>
  <si>
    <t>louise solar</t>
  </si>
  <si>
    <t>mn</t>
  </si>
  <si>
    <t>fillmore county solar project</t>
  </si>
  <si>
    <t>bear creek solar (ca)</t>
  </si>
  <si>
    <t>ca</t>
  </si>
  <si>
    <t>amazon san3 solar project</t>
  </si>
  <si>
    <t>foxhound</t>
  </si>
  <si>
    <t>colice hall solar</t>
  </si>
  <si>
    <t>chihuahuan desert solar</t>
  </si>
  <si>
    <t>rodeo ranch energy storage</t>
  </si>
  <si>
    <t>chevelon butte phase 2</t>
  </si>
  <si>
    <t>az</t>
  </si>
  <si>
    <t>felina</t>
  </si>
  <si>
    <t>mohave energy - hybrid</t>
  </si>
  <si>
    <t>tupelo solar</t>
  </si>
  <si>
    <t>franklin battery storage</t>
  </si>
  <si>
    <t>id</t>
  </si>
  <si>
    <t>beehive energy storage</t>
  </si>
  <si>
    <t>holden bess 1</t>
  </si>
  <si>
    <t>ma</t>
  </si>
  <si>
    <t>hornshadow solar</t>
  </si>
  <si>
    <t>ut</t>
  </si>
  <si>
    <t>franklin solar hybrid</t>
  </si>
  <si>
    <t>hornshadow solar ii</t>
  </si>
  <si>
    <t>anticline wind</t>
  </si>
  <si>
    <t>me - edfr - phase i - bristol</t>
  </si>
  <si>
    <t>maple leaf solar</t>
  </si>
  <si>
    <t>capital power corporation</t>
  </si>
  <si>
    <t>tyto solar</t>
  </si>
  <si>
    <t>wi</t>
  </si>
  <si>
    <t>dia 9</t>
  </si>
  <si>
    <t>co</t>
  </si>
  <si>
    <t>bullfrog creek solar</t>
  </si>
  <si>
    <t>quail ranch solar and bess</t>
  </si>
  <si>
    <t>nm</t>
  </si>
  <si>
    <t>gadsden county solar</t>
  </si>
  <si>
    <t>columbia county solar</t>
  </si>
  <si>
    <t>gilchrist county solar</t>
  </si>
  <si>
    <t>harmony florida solar ii</t>
  </si>
  <si>
    <t>storey bend solar</t>
  </si>
  <si>
    <t>matrix pleasant valley</t>
  </si>
  <si>
    <t>sweden 1</t>
  </si>
  <si>
    <t>jade meadow llc</t>
  </si>
  <si>
    <t>sun ridge solar, llc</t>
  </si>
  <si>
    <t>shifting sands solar, llc</t>
  </si>
  <si>
    <t>sunny rock solar, llc</t>
  </si>
  <si>
    <t>river trail solar, llc</t>
  </si>
  <si>
    <t>prairie solar, llc (va)</t>
  </si>
  <si>
    <t>diamond solar (ny)</t>
  </si>
  <si>
    <t>foothills solar (ny)</t>
  </si>
  <si>
    <t>yellow vikings</t>
  </si>
  <si>
    <t>osaka gas usa</t>
  </si>
  <si>
    <t>usny - markham hollow rd - 001</t>
  </si>
  <si>
    <t>pontotoc wind</t>
  </si>
  <si>
    <t>ok</t>
  </si>
  <si>
    <t>rock house solar</t>
  </si>
  <si>
    <t>broadway cdg solar llc</t>
  </si>
  <si>
    <t>trestles grid llc</t>
  </si>
  <si>
    <t>carne energy storage, llc</t>
  </si>
  <si>
    <t>hinds solar, llc</t>
  </si>
  <si>
    <t>ms</t>
  </si>
  <si>
    <t>lawrence county solar</t>
  </si>
  <si>
    <t>al</t>
  </si>
  <si>
    <t>cunningham solar llc</t>
  </si>
  <si>
    <t>anemoi energy storage</t>
  </si>
  <si>
    <t>ebony energy storage</t>
  </si>
  <si>
    <t>fox squirrel solar</t>
  </si>
  <si>
    <t>mesa wind repower</t>
  </si>
  <si>
    <t>mccormick ny csg llc</t>
  </si>
  <si>
    <t>rock rose energy storage llc</t>
  </si>
  <si>
    <t>alina energy llc</t>
  </si>
  <si>
    <t>foul rift solar farm</t>
  </si>
  <si>
    <t>nj</t>
  </si>
  <si>
    <t>cherry valley</t>
  </si>
  <si>
    <t>il</t>
  </si>
  <si>
    <t>bear valley battery plant</t>
  </si>
  <si>
    <t>southern california water co</t>
  </si>
  <si>
    <t>bear valley solar plant</t>
  </si>
  <si>
    <t>solar pv development nm 18 ii llc</t>
  </si>
  <si>
    <t>goose prairie solar</t>
  </si>
  <si>
    <t>wa</t>
  </si>
  <si>
    <t>ripley energy center</t>
  </si>
  <si>
    <t>associated electric coop, inc</t>
  </si>
  <si>
    <t>turney energy center</t>
  </si>
  <si>
    <t>mo</t>
  </si>
  <si>
    <t>chp plant</t>
  </si>
  <si>
    <t>dc</t>
  </si>
  <si>
    <t>surbrook solar, llc</t>
  </si>
  <si>
    <t>upland</t>
  </si>
  <si>
    <t>borrego - highland ave</t>
  </si>
  <si>
    <t>ffp - ny urbanski</t>
  </si>
  <si>
    <t>ffp - ny varano</t>
  </si>
  <si>
    <t>six flags magic mountain</t>
  </si>
  <si>
    <t>ganado solar</t>
  </si>
  <si>
    <t>sun streams 3</t>
  </si>
  <si>
    <t>athens at01</t>
  </si>
  <si>
    <t>cedar springs wind iv</t>
  </si>
  <si>
    <t>sun streams 4</t>
  </si>
  <si>
    <t>source power ny ii - locust 1</t>
  </si>
  <si>
    <t>sr canadaville, llc</t>
  </si>
  <si>
    <t>tn</t>
  </si>
  <si>
    <t>pome bess</t>
  </si>
  <si>
    <t>rattlesnake ridge battery storage</t>
  </si>
  <si>
    <t>united power, inc</t>
  </si>
  <si>
    <t>parkway battery storage</t>
  </si>
  <si>
    <t>frederick battery storage</t>
  </si>
  <si>
    <t>mead battery storage</t>
  </si>
  <si>
    <t>davis battery storage</t>
  </si>
  <si>
    <t>bromley battery storage</t>
  </si>
  <si>
    <t>keenesburg battery storage</t>
  </si>
  <si>
    <t>platte valley battery storage</t>
  </si>
  <si>
    <t>abbvie waco</t>
  </si>
  <si>
    <t>othertexasa&amp;m</t>
  </si>
  <si>
    <t>russell</t>
  </si>
  <si>
    <t>sunflower electric power corp</t>
  </si>
  <si>
    <t>ks</t>
  </si>
  <si>
    <t>yuma solar + storage</t>
  </si>
  <si>
    <t>mamm creek</t>
  </si>
  <si>
    <t>high mesa co</t>
  </si>
  <si>
    <t>somerset solar llc</t>
  </si>
  <si>
    <t>riverside solar llc</t>
  </si>
  <si>
    <t>pluto energy storage</t>
  </si>
  <si>
    <t>standish</t>
  </si>
  <si>
    <t>tiffany</t>
  </si>
  <si>
    <t>town house</t>
  </si>
  <si>
    <t>ver plank south</t>
  </si>
  <si>
    <t>sgt hoskins solar project hybrid</t>
  </si>
  <si>
    <t>carvers creek solar</t>
  </si>
  <si>
    <t>hoffman falls wind 2</t>
  </si>
  <si>
    <t>osagrove flats wind</t>
  </si>
  <si>
    <t>cpv rogue's wind, llc</t>
  </si>
  <si>
    <t>me-edfr-phase i-woolwich</t>
  </si>
  <si>
    <t>me-edfr-phase i-embden</t>
  </si>
  <si>
    <t>cpv county line solar, llc</t>
  </si>
  <si>
    <t>erath county solar</t>
  </si>
  <si>
    <t>throckmorton wind</t>
  </si>
  <si>
    <t>tiger solar</t>
  </si>
  <si>
    <t>lake whitney solar</t>
  </si>
  <si>
    <t>funston solar</t>
  </si>
  <si>
    <t>dove solar csg</t>
  </si>
  <si>
    <t>lark bunting solar csg</t>
  </si>
  <si>
    <t>beclee solar csg</t>
  </si>
  <si>
    <t>tpe irish road solar, llc</t>
  </si>
  <si>
    <t>tpe whitmell solar, llc</t>
  </si>
  <si>
    <t>bwc beech ridge brook, llc</t>
  </si>
  <si>
    <t>mineral basin solar power</t>
  </si>
  <si>
    <t>whitetail wind farm</t>
  </si>
  <si>
    <t>cswind america inc.</t>
  </si>
  <si>
    <t>cs wind america, inc.</t>
  </si>
  <si>
    <t>source power ny ii - whaling</t>
  </si>
  <si>
    <t>EIA 2024 Q1 addition. Less than 5 MW</t>
  </si>
  <si>
    <t>mn csg 2019-24 llc</t>
  </si>
  <si>
    <t>energy developments, hancock</t>
  </si>
  <si>
    <t>energy developments inc</t>
  </si>
  <si>
    <t>ipc 25 solar</t>
  </si>
  <si>
    <t>prologis logistics services incorporated</t>
  </si>
  <si>
    <t>corkwood solar (csg)</t>
  </si>
  <si>
    <t>sr blount, llc</t>
  </si>
  <si>
    <t>sr christiana, llc</t>
  </si>
  <si>
    <t>sr albany, llc</t>
  </si>
  <si>
    <t>sr panola ii, llc</t>
  </si>
  <si>
    <t>sr panola iii, llc</t>
  </si>
  <si>
    <t>sr panola i, llc</t>
  </si>
  <si>
    <t>sr monroe, llc</t>
  </si>
  <si>
    <t>sr marshall, llc</t>
  </si>
  <si>
    <t>sr west marshall, llc</t>
  </si>
  <si>
    <t>ny attica 264 maplewood rd</t>
  </si>
  <si>
    <t>prince edward csg llc</t>
  </si>
  <si>
    <t>mcallister landfill</t>
  </si>
  <si>
    <t>ashland solar</t>
  </si>
  <si>
    <t>falmouth 2 solar</t>
  </si>
  <si>
    <t>oxford solar</t>
  </si>
  <si>
    <t>spencer solar ma</t>
  </si>
  <si>
    <t>n baker road 2</t>
  </si>
  <si>
    <t>n baker road</t>
  </si>
  <si>
    <t>mars hill</t>
  </si>
  <si>
    <t>pine hill westport</t>
  </si>
  <si>
    <t>sr marion, llc</t>
  </si>
  <si>
    <t>springfield wind</t>
  </si>
  <si>
    <t>arkansas river power authority</t>
  </si>
  <si>
    <t>groton bess 2</t>
  </si>
  <si>
    <t>sr warren, llc</t>
  </si>
  <si>
    <t>cabrillo college</t>
  </si>
  <si>
    <t>oaks landfill - anem</t>
  </si>
  <si>
    <t>hunt creek</t>
  </si>
  <si>
    <t>groton bess 1</t>
  </si>
  <si>
    <t>paxton bess 1</t>
  </si>
  <si>
    <t>paragould solar farm</t>
  </si>
  <si>
    <t>paragould light &amp; water comm</t>
  </si>
  <si>
    <t>sr white pine, llc</t>
  </si>
  <si>
    <t>surrey road</t>
  </si>
  <si>
    <t>n solon road (south)</t>
  </si>
  <si>
    <t>morey road</t>
  </si>
  <si>
    <t>lake city</t>
  </si>
  <si>
    <t>avon solar farm llc</t>
  </si>
  <si>
    <t>lilly lane</t>
  </si>
  <si>
    <t>hamlin 1</t>
  </si>
  <si>
    <t>amherst solar facility (va)</t>
  </si>
  <si>
    <t>appalachian power co</t>
  </si>
  <si>
    <t>ny ridgeway i csg</t>
  </si>
  <si>
    <t>dg empire shine, llc</t>
  </si>
  <si>
    <t>lara 2 hybrid</t>
  </si>
  <si>
    <t>sf auto t1</t>
  </si>
  <si>
    <t>stockbridge</t>
  </si>
  <si>
    <t>tully 1</t>
  </si>
  <si>
    <t>lobelia 1</t>
  </si>
  <si>
    <t>jackson pike wwtp cogen engines</t>
  </si>
  <si>
    <t>city of columbus - (oh)</t>
  </si>
  <si>
    <t>nationwide</t>
  </si>
  <si>
    <t>source power ny iii - remsen</t>
  </si>
  <si>
    <t>spano solar - ocean county landfill - cs</t>
  </si>
  <si>
    <t>thd baltimore dcs - 5829 project lion</t>
  </si>
  <si>
    <t>the source at white plains (ubs)</t>
  </si>
  <si>
    <t>the village at orchard ridge (tvor)</t>
  </si>
  <si>
    <t>township of monroe - williamstown hs</t>
  </si>
  <si>
    <t>township of monroe - williamstown ms</t>
  </si>
  <si>
    <t>white plains_rfp-gedney way landfill</t>
  </si>
  <si>
    <t>bishop ranch - br 15-dd</t>
  </si>
  <si>
    <t>bishop ranch - br 2600</t>
  </si>
  <si>
    <t>ffp - ny ruggirello</t>
  </si>
  <si>
    <t>dos palos clean power</t>
  </si>
  <si>
    <t>foster clean power a</t>
  </si>
  <si>
    <t>mevs dot 109</t>
  </si>
  <si>
    <t>rutgers busch livingston lot b &amp; c</t>
  </si>
  <si>
    <t>edf - liberty ny - real term csg</t>
  </si>
  <si>
    <t>rutgers cook douglass lot 97 &amp; 98a</t>
  </si>
  <si>
    <t>cvec round 4 brewster captn golf course</t>
  </si>
  <si>
    <t>ffp - md foxhall</t>
  </si>
  <si>
    <t>otherbenekdallas</t>
  </si>
  <si>
    <t>heb00055</t>
  </si>
  <si>
    <t>heb00760</t>
  </si>
  <si>
    <t>heb00789</t>
  </si>
  <si>
    <t>heb00790</t>
  </si>
  <si>
    <t>heb00796</t>
  </si>
  <si>
    <t>othernfbwa</t>
  </si>
  <si>
    <t>hebtemdistcenter</t>
  </si>
  <si>
    <t>heb00769</t>
  </si>
  <si>
    <t>norcap south</t>
  </si>
  <si>
    <t>norcap north</t>
  </si>
  <si>
    <t>sheesley</t>
  </si>
  <si>
    <t>sidney</t>
  </si>
  <si>
    <t>solarclub 03</t>
  </si>
  <si>
    <t>solarclub 30</t>
  </si>
  <si>
    <t>ten oaks</t>
  </si>
  <si>
    <t>ver plank north</t>
  </si>
  <si>
    <t>washington ws01</t>
  </si>
  <si>
    <t>wells (me)</t>
  </si>
  <si>
    <t>smith creek</t>
  </si>
  <si>
    <t>park solar</t>
  </si>
  <si>
    <t>exeter bulk plant array</t>
  </si>
  <si>
    <t>hat creek bioenergy</t>
  </si>
  <si>
    <t>ctmw solar, llc</t>
  </si>
  <si>
    <t>caterpillar hill</t>
  </si>
  <si>
    <t>freetown ma 1, llc</t>
  </si>
  <si>
    <t>middlesex vo tech solar 1 llc</t>
  </si>
  <si>
    <t>osg solar 1 llc</t>
  </si>
  <si>
    <t>seaboard charlton, llc</t>
  </si>
  <si>
    <t>seaboard oxford, llc</t>
  </si>
  <si>
    <t>seaboard sheffield, llc</t>
  </si>
  <si>
    <t>bwc rams horn channel llc</t>
  </si>
  <si>
    <t>douglas pike solar, llc</t>
  </si>
  <si>
    <t>othertraditionclearfork</t>
  </si>
  <si>
    <t>harley-davison powertrain operations</t>
  </si>
  <si>
    <t>city of milwaukee landfill</t>
  </si>
  <si>
    <t>ati</t>
  </si>
  <si>
    <t>cree</t>
  </si>
  <si>
    <t>jones dairy</t>
  </si>
  <si>
    <t>regal ware</t>
  </si>
  <si>
    <t>uw parkside</t>
  </si>
  <si>
    <t>rutgers busch liv (lot 55, 58, 58a, 58b)</t>
  </si>
  <si>
    <t>mainely solar (wyman hill solar llc)</t>
  </si>
  <si>
    <t>clemons road solar</t>
  </si>
  <si>
    <t>pike road solar (ny)</t>
  </si>
  <si>
    <t>alexander road solar</t>
  </si>
  <si>
    <t>waco solar ii</t>
  </si>
  <si>
    <t>hoosier line wind</t>
  </si>
  <si>
    <t>EIA 2023 860 Early Release. More than 5 MW.</t>
  </si>
  <si>
    <t>5 berry</t>
  </si>
  <si>
    <t>madison energy investments llc</t>
  </si>
  <si>
    <t>erock mid claribel generation station</t>
  </si>
  <si>
    <t>enchanted rock</t>
  </si>
  <si>
    <t>north bridgton</t>
  </si>
  <si>
    <t>exeter mail</t>
  </si>
  <si>
    <t>geer road solar 2</t>
  </si>
  <si>
    <t>geer road solar 3</t>
  </si>
  <si>
    <t>princetown solar 1</t>
  </si>
  <si>
    <t>county highway solar 1</t>
  </si>
  <si>
    <t>county highway solar 2</t>
  </si>
  <si>
    <t>exeter renewables 1</t>
  </si>
  <si>
    <t>geer road solar 1</t>
  </si>
  <si>
    <t>cavalier solar</t>
  </si>
  <si>
    <t>cavalier solar a2</t>
  </si>
  <si>
    <t>hopkins energy llc</t>
  </si>
  <si>
    <t>century oak wind project, llc</t>
  </si>
  <si>
    <t>wolcott hill (camden)</t>
  </si>
  <si>
    <t>bnrg masardis</t>
  </si>
  <si>
    <t>sunrise wind</t>
  </si>
  <si>
    <t>orsted wind power north america llc</t>
  </si>
  <si>
    <t>north woods</t>
  </si>
  <si>
    <t>lane city wind</t>
  </si>
  <si>
    <t>cherrywood solar i</t>
  </si>
  <si>
    <t>logan city 2</t>
  </si>
  <si>
    <t>city of logan - (ut)</t>
  </si>
  <si>
    <t>quarry</t>
  </si>
  <si>
    <t>ryans ranch</t>
  </si>
  <si>
    <t>sanford cga</t>
  </si>
  <si>
    <t>shaker</t>
  </si>
  <si>
    <t>scatter wash 1</t>
  </si>
  <si>
    <t>scatter wash 2</t>
  </si>
  <si>
    <t>665 scenic highway</t>
  </si>
  <si>
    <t>cbep solar 1, llc</t>
  </si>
  <si>
    <t>cbep solar 5, llc</t>
  </si>
  <si>
    <t>gspp 7024 fox rd, llc</t>
  </si>
  <si>
    <t>gspp 126 little bow rd s, llc</t>
  </si>
  <si>
    <t>harquahala 2</t>
  </si>
  <si>
    <t>pulpit hill</t>
  </si>
  <si>
    <t>jonesboro cwl solar park</t>
  </si>
  <si>
    <t>city water and light plant</t>
  </si>
  <si>
    <t>tai huntsville solar hybrid</t>
  </si>
  <si>
    <t>cavalry solar hybrid</t>
  </si>
  <si>
    <t>spectrum solar hybrid</t>
  </si>
  <si>
    <t>pavlov</t>
  </si>
  <si>
    <t>mainland</t>
  </si>
  <si>
    <t>russek</t>
  </si>
  <si>
    <t>sandlake</t>
  </si>
  <si>
    <t>hornshadow solar, llc</t>
  </si>
  <si>
    <t>mcfarland c</t>
  </si>
  <si>
    <t>brewer</t>
  </si>
  <si>
    <t>fpec, llc</t>
  </si>
  <si>
    <t>freestone power generation llc</t>
  </si>
  <si>
    <t>green river energy center - hybrid</t>
  </si>
  <si>
    <t>oliver wind iv</t>
  </si>
  <si>
    <t>serrano</t>
  </si>
  <si>
    <t>walnut bend solar station pv</t>
  </si>
  <si>
    <t>lockhart solar pv iv, llc</t>
  </si>
  <si>
    <t>hornshadow solar ii, llc</t>
  </si>
  <si>
    <t>milagro solar i</t>
  </si>
  <si>
    <t>waynesboro bridge solar, llc community solar</t>
  </si>
  <si>
    <t>fairfield lee solar, llc</t>
  </si>
  <si>
    <t>rb inyokern solar wdat 1203, llc</t>
  </si>
  <si>
    <t>rb inyokern solar wdat 1281, llc</t>
  </si>
  <si>
    <t>bell creek bess llc</t>
  </si>
  <si>
    <t>creston solar (50 mw)</t>
  </si>
  <si>
    <t>duane arnold solar ii (150mw)</t>
  </si>
  <si>
    <t>wever solar (150mw)</t>
  </si>
  <si>
    <t>bayou power station</t>
  </si>
  <si>
    <t>blue hills wind project</t>
  </si>
  <si>
    <t>donegal solar project</t>
  </si>
  <si>
    <t>leitrim solar park</t>
  </si>
  <si>
    <t>marshall solar plus llc</t>
  </si>
  <si>
    <t>kuna bess</t>
  </si>
  <si>
    <t>vista sands solar</t>
  </si>
  <si>
    <t>elm flats solar</t>
  </si>
  <si>
    <t>birch creek development</t>
  </si>
  <si>
    <t>jim wells bess</t>
  </si>
  <si>
    <t>wetzel bess</t>
  </si>
  <si>
    <t>serrano bess</t>
  </si>
  <si>
    <t>blackcat bess</t>
  </si>
  <si>
    <t>dunlay solar</t>
  </si>
  <si>
    <t>edens solar</t>
  </si>
  <si>
    <t>menard solar</t>
  </si>
  <si>
    <t>stonewall solar</t>
  </si>
  <si>
    <t>ratcliff solar park</t>
  </si>
  <si>
    <t>reis solar park</t>
  </si>
  <si>
    <t>east road storage project</t>
  </si>
  <si>
    <t>roscommon solar park</t>
  </si>
  <si>
    <t>wensowitch solar park</t>
  </si>
  <si>
    <t>wittig solar park</t>
  </si>
  <si>
    <t>cedar hill ess</t>
  </si>
  <si>
    <t>ny newark st rt 31 - environomics s1</t>
  </si>
  <si>
    <t>happy valley battery storage</t>
  </si>
  <si>
    <t>sunnyside 2 solar</t>
  </si>
  <si>
    <t>tx nazareth solar</t>
  </si>
  <si>
    <t>castle bluff energy center</t>
  </si>
  <si>
    <t>aes es alamitos 2 llc</t>
  </si>
  <si>
    <t>markum solar farm</t>
  </si>
  <si>
    <t>cairos solar, llc</t>
  </si>
  <si>
    <t>samsung solar energy 2, llc</t>
  </si>
  <si>
    <t>bartow davidson</t>
  </si>
  <si>
    <t>EIA 2023 860 Early Release. Less than 5 MW.</t>
  </si>
  <si>
    <t>bibb williams</t>
  </si>
  <si>
    <t>sr scottsville, llc</t>
  </si>
  <si>
    <t>dg moorman creek</t>
  </si>
  <si>
    <t>lowndes cowart</t>
  </si>
  <si>
    <t>401 south</t>
  </si>
  <si>
    <t>tom's river (lowes)</t>
  </si>
  <si>
    <t>minster 3</t>
  </si>
  <si>
    <t>tift fletcher</t>
  </si>
  <si>
    <t>tift bowen</t>
  </si>
  <si>
    <t>heb00776</t>
  </si>
  <si>
    <t>farmingdale fa01</t>
  </si>
  <si>
    <t>fryeburg</t>
  </si>
  <si>
    <t>ke73</t>
  </si>
  <si>
    <t>lion one</t>
  </si>
  <si>
    <t>livingston crossing</t>
  </si>
  <si>
    <t>mechanic street</t>
  </si>
  <si>
    <t>meeting house</t>
  </si>
  <si>
    <t>missile street</t>
  </si>
  <si>
    <t>mustang one</t>
  </si>
  <si>
    <t>altamont (ny)</t>
  </si>
  <si>
    <t>bear one</t>
  </si>
  <si>
    <t>beech road</t>
  </si>
  <si>
    <t>comfort</t>
  </si>
  <si>
    <t>exeter ten</t>
  </si>
  <si>
    <t>powder hill</t>
  </si>
  <si>
    <t>platt hill</t>
  </si>
  <si>
    <t>brng nicolin</t>
  </si>
  <si>
    <t>bnrg norridgewock</t>
  </si>
  <si>
    <t>lannon stone</t>
  </si>
  <si>
    <t>bnrg north anson</t>
  </si>
  <si>
    <t>double j dairy array</t>
  </si>
  <si>
    <t>bravo rec management llc</t>
  </si>
  <si>
    <t>heb00794</t>
  </si>
  <si>
    <t>heb00767</t>
  </si>
  <si>
    <t>west point rng</t>
  </si>
  <si>
    <t>parker place</t>
  </si>
  <si>
    <t>peterboro</t>
  </si>
  <si>
    <t>pivot solar 9</t>
  </si>
  <si>
    <t>gowans</t>
  </si>
  <si>
    <t>pivot solar 10</t>
  </si>
  <si>
    <t>pomham islander</t>
  </si>
  <si>
    <t>sabattus sb01</t>
  </si>
  <si>
    <t>sanford -ny</t>
  </si>
  <si>
    <t>700 binnewater</t>
  </si>
  <si>
    <t>boyd soccerplex</t>
  </si>
  <si>
    <t>howell (lowes)</t>
  </si>
  <si>
    <t>farmington</t>
  </si>
  <si>
    <t>mineral gap</t>
  </si>
  <si>
    <t>1 commercial</t>
  </si>
  <si>
    <t>cbep solar 4, llc</t>
  </si>
  <si>
    <t>gspp nesv, llc</t>
  </si>
  <si>
    <t>gspp 4643 twelve corners road, llc</t>
  </si>
  <si>
    <t>gspp 126 little bow rd n, llc</t>
  </si>
  <si>
    <t>r.a jones roof mounted solar system</t>
  </si>
  <si>
    <t>saratoga solar iii, llc</t>
  </si>
  <si>
    <t>saratoga solar iv, llc</t>
  </si>
  <si>
    <t>sand road</t>
  </si>
  <si>
    <t>portland sp</t>
  </si>
  <si>
    <t>ny finchville tpke csg</t>
  </si>
  <si>
    <t>ny lower road ii csg</t>
  </si>
  <si>
    <t>ny lower road iii csg</t>
  </si>
  <si>
    <t>norfolk landfill solar project</t>
  </si>
  <si>
    <t>raffia road solar project</t>
  </si>
  <si>
    <t>union sanitary district cogen</t>
  </si>
  <si>
    <t>hall property</t>
  </si>
  <si>
    <t>mount dora solar farm f</t>
  </si>
  <si>
    <t>mount dora solar farm w</t>
  </si>
  <si>
    <t>sturbridge barn</t>
  </si>
  <si>
    <t>bunce</t>
  </si>
  <si>
    <t>acc</t>
  </si>
  <si>
    <t>oaks landfill cs 1</t>
  </si>
  <si>
    <t>grossmont college</t>
  </si>
  <si>
    <t>lone oak</t>
  </si>
  <si>
    <t>adc varner</t>
  </si>
  <si>
    <t>city of green forest (carroll)</t>
  </si>
  <si>
    <t>crossett sd</t>
  </si>
  <si>
    <t>csu sacramento i</t>
  </si>
  <si>
    <t>el dorado ar</t>
  </si>
  <si>
    <t>fayetteville public schools (ozarks)</t>
  </si>
  <si>
    <t>fayetteville public schools (swepco)</t>
  </si>
  <si>
    <t>lrwra</t>
  </si>
  <si>
    <t>rivercrest sd</t>
  </si>
  <si>
    <t>searcy water i</t>
  </si>
  <si>
    <t>searcy water ii</t>
  </si>
  <si>
    <t>southside sd</t>
  </si>
  <si>
    <t>uada</t>
  </si>
  <si>
    <t>white river medical center</t>
  </si>
  <si>
    <t>augusta csg, llc</t>
  </si>
  <si>
    <t>suffolk csg, llc</t>
  </si>
  <si>
    <t>nortera customer hosted solar</t>
  </si>
  <si>
    <t>uw kegonsa customer hosted solar</t>
  </si>
  <si>
    <t>uss golden spike solar llc</t>
  </si>
  <si>
    <t>uss rosewood solar llc</t>
  </si>
  <si>
    <t>uss slayton solar llc</t>
  </si>
  <si>
    <t>state route 5</t>
  </si>
  <si>
    <t>cedarville (il)</t>
  </si>
  <si>
    <t>sicklerville landfill</t>
  </si>
  <si>
    <t>bourbonnais</t>
  </si>
  <si>
    <t>astrazeneca newark solar</t>
  </si>
  <si>
    <t>monument valley</t>
  </si>
  <si>
    <t>sandwich</t>
  </si>
  <si>
    <t>dc water</t>
  </si>
  <si>
    <t>oneida east</t>
  </si>
  <si>
    <t>four conners-stove installation</t>
  </si>
  <si>
    <t>FERC 2023</t>
  </si>
  <si>
    <t>santa catalina - micro-turbines (0.065 ea. we have 23)</t>
  </si>
  <si>
    <t>earth movers</t>
  </si>
  <si>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</si>
  <si>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</si>
  <si>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</si>
  <si>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</si>
  <si>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</si>
  <si>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</si>
  <si>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</si>
  <si>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</si>
  <si>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</si>
  <si>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</si>
  <si>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</si>
  <si>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>l</t>
  </si>
  <si>
    <t>legoland</t>
  </si>
  <si>
    <t>m</t>
  </si>
  <si>
    <t>n</t>
  </si>
  <si>
    <t>p</t>
  </si>
  <si>
    <t>q</t>
  </si>
  <si>
    <t>r</t>
  </si>
  <si>
    <t>s</t>
  </si>
  <si>
    <t>t</t>
  </si>
  <si>
    <t>u</t>
  </si>
  <si>
    <t>v</t>
  </si>
  <si>
    <t>w</t>
  </si>
  <si>
    <t>covert</t>
  </si>
  <si>
    <t>black bear solar</t>
  </si>
  <si>
    <t>norge</t>
  </si>
  <si>
    <t>piney creek</t>
  </si>
  <si>
    <t>solidago</t>
  </si>
  <si>
    <t>winterberry</t>
  </si>
  <si>
    <t>aro for small hydro facilities</t>
  </si>
  <si>
    <t>big turtle wind park 2</t>
  </si>
  <si>
    <t>mindel wind park</t>
  </si>
  <si>
    <t>FERC 2032</t>
  </si>
  <si>
    <t>dolet hills power station</t>
  </si>
  <si>
    <t>teche unit 3</t>
  </si>
  <si>
    <t>teche unit 4</t>
  </si>
  <si>
    <t>newman unit 6</t>
  </si>
  <si>
    <t>FERC 2033</t>
  </si>
  <si>
    <t>red barn wind park</t>
  </si>
  <si>
    <t>whitewater</t>
  </si>
  <si>
    <t>amherst</t>
  </si>
  <si>
    <t>total (small plants)</t>
  </si>
  <si>
    <t>rock falls</t>
  </si>
  <si>
    <t>brown wind</t>
  </si>
  <si>
    <t>doosan fuel cell</t>
  </si>
  <si>
    <t>beaver dam</t>
  </si>
  <si>
    <t>cassville</t>
  </si>
  <si>
    <t>fond du lac</t>
  </si>
  <si>
    <t>paddock</t>
  </si>
  <si>
    <t>springfield</t>
  </si>
  <si>
    <t>wautoma</t>
  </si>
  <si>
    <t>cape girardeau renewable energy center solar</t>
  </si>
  <si>
    <t>delmar renewable energy center</t>
  </si>
  <si>
    <t>fee fee renewable energy center</t>
  </si>
  <si>
    <t>house springs renewable energy center</t>
  </si>
  <si>
    <t>north metro renewable energy center</t>
  </si>
  <si>
    <t>persimmon creek</t>
  </si>
  <si>
    <t>rock aetna</t>
  </si>
  <si>
    <t>anhinga</t>
  </si>
  <si>
    <t>blackwater river</t>
  </si>
  <si>
    <t>bluefield preserve</t>
  </si>
  <si>
    <t>chautauqua</t>
  </si>
  <si>
    <t>chipola river</t>
  </si>
  <si>
    <t>cypress pond</t>
  </si>
  <si>
    <t>etonia creek</t>
  </si>
  <si>
    <t>everglades</t>
  </si>
  <si>
    <t>first city</t>
  </si>
  <si>
    <t>flowers creek</t>
  </si>
  <si>
    <t>pink trail</t>
  </si>
  <si>
    <t>saw palmetto</t>
  </si>
  <si>
    <t>shirer branch</t>
  </si>
  <si>
    <t>wild azalea</t>
  </si>
  <si>
    <t>arbor hill solar farm (76,384 modules)</t>
  </si>
  <si>
    <t>chickasaw wind farm (58 units @ 3.1 mw each &amp;8 units @ 2.82 mw each) (amounts shown are for the total of all 66 units)</t>
  </si>
  <si>
    <t>franklin solar farm (22,074 modules)</t>
  </si>
  <si>
    <t>holliday creek solar farm (265,275 modules)</t>
  </si>
  <si>
    <t>neal solar farm (13,182 modules)</t>
  </si>
  <si>
    <t>southern hills wind farm (21 units @ 2.2 mw each &amp;25 units @ 4.3 mw each &amp; 21 units @ 4.8 mw each) (amounts shown are for the total of all 67 units)</t>
  </si>
  <si>
    <t>buzzards roost</t>
  </si>
  <si>
    <t>lockhart hydro and minimum flow</t>
  </si>
  <si>
    <t>lower pacolet hydro (project # 2621)</t>
  </si>
  <si>
    <t>upper pacolet hydro (project # 2621)</t>
  </si>
  <si>
    <t>hawthorn solar</t>
  </si>
  <si>
    <t>u of a enr2 and ssd</t>
  </si>
  <si>
    <t>ashtabula iii</t>
  </si>
  <si>
    <t>ant 1-3</t>
  </si>
  <si>
    <t>arrowhead union high school north - roof</t>
  </si>
  <si>
    <t>ati ladish - ground</t>
  </si>
  <si>
    <t>boldt co - #2 appleton headquarters - ground</t>
  </si>
  <si>
    <t>boldt co - ground</t>
  </si>
  <si>
    <t>bonduel solar</t>
  </si>
  <si>
    <t>brule - 2431 (1)</t>
  </si>
  <si>
    <t>chalk hills - 2394 (1)</t>
  </si>
  <si>
    <t>city of appleton - roof</t>
  </si>
  <si>
    <t>city of delafield - ground</t>
  </si>
  <si>
    <t>city of milwaukee - ground</t>
  </si>
  <si>
    <t>city of racine - ground</t>
  </si>
  <si>
    <t>cree - roof</t>
  </si>
  <si>
    <t>delafield-hartland water facility - ground</t>
  </si>
  <si>
    <t>grafton school district - ground</t>
  </si>
  <si>
    <t>harley davidson - roof</t>
  </si>
  <si>
    <t>hemlock falls - 2074 (1)</t>
  </si>
  <si>
    <t>jones dairy farm - ground</t>
  </si>
  <si>
    <t>kingsford - 2131 (1)</t>
  </si>
  <si>
    <t>lannon stone - ground</t>
  </si>
  <si>
    <t>lower paint - 2072 (1)</t>
  </si>
  <si>
    <t>michigamme falls - 2073 (1)</t>
  </si>
  <si>
    <t>michigamme reservoir - 1759 (1) (2)</t>
  </si>
  <si>
    <t>millipore sigma - ground</t>
  </si>
  <si>
    <t>new berlin school district - eisenhower - roof</t>
  </si>
  <si>
    <t>new berlin school district - ronald reagan - ground</t>
  </si>
  <si>
    <t>new berlin school district - ronald reagan - roof</t>
  </si>
  <si>
    <t>new berlin school district - west - roof</t>
  </si>
  <si>
    <t>northland pines/land o' lakes elementary - ground</t>
  </si>
  <si>
    <t>pine - 2486 (1)</t>
  </si>
  <si>
    <t>port washington high school - roof</t>
  </si>
  <si>
    <t>ppg industries</t>
  </si>
  <si>
    <t>random lake school district - roof</t>
  </si>
  <si>
    <t>regal ware - ground (4)</t>
  </si>
  <si>
    <t>regal ware - roof (4)</t>
  </si>
  <si>
    <t>twin falls - 1759 (1)</t>
  </si>
  <si>
    <t>university lake school - ground</t>
  </si>
  <si>
    <t>uw-parkside - ground</t>
  </si>
  <si>
    <t>village of saukville - ground</t>
  </si>
  <si>
    <t>washington county - ground</t>
  </si>
  <si>
    <t>way - 1759 (1)</t>
  </si>
  <si>
    <t>west riverside solar (3)</t>
  </si>
  <si>
    <t>white rapids - 2357 (1)</t>
  </si>
  <si>
    <t>ben french diesel (int.combustion)</t>
  </si>
  <si>
    <t>agave</t>
  </si>
  <si>
    <t>vogtle 3</t>
  </si>
  <si>
    <t>walnut grove solar project</t>
  </si>
  <si>
    <t>moana solar esap</t>
  </si>
  <si>
    <t>foote creek iii</t>
  </si>
  <si>
    <t>foote creek iv</t>
  </si>
  <si>
    <t>fon du lac</t>
  </si>
  <si>
    <t>busch ranch i wind farm</t>
  </si>
  <si>
    <t>pueblo airport generating station - unit 6</t>
  </si>
  <si>
    <t>pueblo airport generating station- unit 6</t>
  </si>
  <si>
    <t>pueblo airport generation station- unit 1 &amp; 2</t>
  </si>
  <si>
    <t>dane county solar</t>
  </si>
  <si>
    <t>plant name: badger hollow 2</t>
  </si>
  <si>
    <t>plant name: badger hollow solar park</t>
  </si>
  <si>
    <t>plant name: bount station</t>
  </si>
  <si>
    <t>plant name: columbia 1</t>
  </si>
  <si>
    <t>plant name: columbia 2</t>
  </si>
  <si>
    <t>plant name: columbia total</t>
  </si>
  <si>
    <t>plant name: elm road 1</t>
  </si>
  <si>
    <t>plant name: elm road 2</t>
  </si>
  <si>
    <t>plant name: elm road total</t>
  </si>
  <si>
    <t>plant name: fitchburg-2 units</t>
  </si>
  <si>
    <t>plant name: forward energy center</t>
  </si>
  <si>
    <t>plant name: m34/marinette</t>
  </si>
  <si>
    <t>plant name: nine springs</t>
  </si>
  <si>
    <t>plant name: portable generators</t>
  </si>
  <si>
    <t>plant name: red barn wind</t>
  </si>
  <si>
    <t>plant name: saratoga wind farm</t>
  </si>
  <si>
    <t>plant name: sycamore-2 units</t>
  </si>
  <si>
    <t>plant name: top of iowa 3</t>
  </si>
  <si>
    <t>plant name: two creeks solar park</t>
  </si>
  <si>
    <t>plant name: west campus</t>
  </si>
  <si>
    <t>plant name: west riverside</t>
  </si>
  <si>
    <t>spirit mound station</t>
  </si>
  <si>
    <t>igt</t>
  </si>
  <si>
    <t>spp</t>
  </si>
  <si>
    <t>gc ic #3 fairbanks/fairbanks</t>
  </si>
  <si>
    <t>gc ic #4</t>
  </si>
  <si>
    <t>gc ic #5 electric mah/fairbanks morse</t>
  </si>
  <si>
    <t>superior solar</t>
  </si>
  <si>
    <t>EIA 860 Direct Support Storage Plant</t>
  </si>
  <si>
    <t>bright battery</t>
  </si>
  <si>
    <t>soleil</t>
  </si>
  <si>
    <t>kola energy center</t>
  </si>
  <si>
    <t>hanson</t>
  </si>
  <si>
    <t>wpwp</t>
  </si>
  <si>
    <t>smt ironman battery storage plant</t>
  </si>
  <si>
    <t>amerada</t>
  </si>
  <si>
    <t>sebree solar, llc - hybrid</t>
  </si>
  <si>
    <t>langer</t>
  </si>
  <si>
    <t>peyton creek wind farm ii</t>
  </si>
  <si>
    <t>anole energy storage</t>
  </si>
  <si>
    <t>citadel battery storage plant</t>
  </si>
  <si>
    <t>diversion wind energy llc</t>
  </si>
  <si>
    <t>bhalu</t>
  </si>
  <si>
    <t>destiny storage</t>
  </si>
  <si>
    <t>elk run</t>
  </si>
  <si>
    <t>fort watt storage</t>
  </si>
  <si>
    <t>jerboa storage</t>
  </si>
  <si>
    <t>malala</t>
  </si>
  <si>
    <t>wallie storage</t>
  </si>
  <si>
    <t>seaside bess</t>
  </si>
  <si>
    <t>silver state south storage</t>
  </si>
  <si>
    <t>silver peak</t>
  </si>
  <si>
    <t>carriger</t>
  </si>
  <si>
    <t>desert willow energy storage</t>
  </si>
  <si>
    <t>zeta solar &amp; storage</t>
  </si>
  <si>
    <t>heartwood solar</t>
  </si>
  <si>
    <t>twin lakes solar llc</t>
  </si>
  <si>
    <t>imperial power plant llc</t>
  </si>
  <si>
    <t>oxbow hill</t>
  </si>
  <si>
    <t>white tail solar</t>
  </si>
  <si>
    <t>wigeon whistle battery storage plant</t>
  </si>
  <si>
    <t>al pastor battery storage plant</t>
  </si>
  <si>
    <t>berkman storage</t>
  </si>
  <si>
    <t>third coast bess, llc</t>
  </si>
  <si>
    <t>bear ridge</t>
  </si>
  <si>
    <t>northumberland solar i</t>
  </si>
  <si>
    <t>scotch grove solar</t>
  </si>
  <si>
    <t>south davidson</t>
  </si>
  <si>
    <t>constable bess</t>
  </si>
  <si>
    <t>sundance (co)</t>
  </si>
  <si>
    <t>sundance renewable energy center</t>
  </si>
  <si>
    <t>cedar trail</t>
  </si>
  <si>
    <t>swallowtail</t>
  </si>
  <si>
    <t>payton</t>
  </si>
  <si>
    <t>lupinus storage 3</t>
  </si>
  <si>
    <t>sunraycer assets i llc</t>
  </si>
  <si>
    <t>holtville</t>
  </si>
  <si>
    <t>arlington battery energy storage system</t>
  </si>
  <si>
    <t>pud 1 of snohomish county</t>
  </si>
  <si>
    <t>capon bridge solar llc</t>
  </si>
  <si>
    <t>kern front</t>
  </si>
  <si>
    <t>coffee creek bess</t>
  </si>
  <si>
    <t>spring lane</t>
  </si>
  <si>
    <t>portage solar plant</t>
  </si>
  <si>
    <t>adams pv plant</t>
  </si>
  <si>
    <t>adams pv plant (wi)</t>
  </si>
  <si>
    <t>ny altona mayott - environomics p1</t>
  </si>
  <si>
    <t>bonduel solar wi, llc</t>
  </si>
  <si>
    <t>I think this maps to the FERC plant called bonduel solar but there is no data to compare on the FERC side</t>
  </si>
  <si>
    <t>jackson solar wi, llc</t>
  </si>
  <si>
    <t>silver lake solar wi, llc</t>
  </si>
  <si>
    <t>spring prairie solar wi, llc</t>
  </si>
  <si>
    <t>ny altona mayott - environomics p2</t>
  </si>
  <si>
    <t>catalyze pombrio solar farm 2 microgrid, llc</t>
  </si>
  <si>
    <t>antigo-forrest street solar project</t>
  </si>
  <si>
    <t>caledonia solar wi, llc</t>
  </si>
  <si>
    <t>lafayette solar wi, llc</t>
  </si>
  <si>
    <t>raymond solar wi, llc</t>
  </si>
  <si>
    <t>nsf aurelius site 1 llc</t>
  </si>
  <si>
    <t>nsf energy one llc</t>
  </si>
  <si>
    <t>nsf aurelius site 2, llc</t>
  </si>
  <si>
    <t>nsf aurelius site 3 llc</t>
  </si>
  <si>
    <t>nsf torrey site 3</t>
  </si>
  <si>
    <t>nsf torrey site 2</t>
  </si>
  <si>
    <t>ny elba 7195 oak orchard rd - genesee 1</t>
  </si>
  <si>
    <t>krumkill road solar north, llc</t>
  </si>
  <si>
    <t>ridgeway 1</t>
  </si>
  <si>
    <t>dakota</t>
  </si>
  <si>
    <t>galt</t>
  </si>
  <si>
    <t>gillard</t>
  </si>
  <si>
    <t>leatherleaf</t>
  </si>
  <si>
    <t>meltwater</t>
  </si>
  <si>
    <t>skyline</t>
  </si>
  <si>
    <t>solitude</t>
  </si>
  <si>
    <t>towanda</t>
  </si>
  <si>
    <t>varnsen</t>
  </si>
  <si>
    <t>walldog</t>
  </si>
  <si>
    <t>kinglet</t>
  </si>
  <si>
    <t>ny fonda 182 boshart rd - montgomery 1</t>
  </si>
  <si>
    <t>tubolino csg</t>
  </si>
  <si>
    <t>grinnell customer hosted solar</t>
  </si>
  <si>
    <t>auburn solar wi, llc</t>
  </si>
  <si>
    <t>hackbarth solar wi, llc</t>
  </si>
  <si>
    <t>collins (ny)</t>
  </si>
  <si>
    <t>nsf aurelius site 4 llc</t>
  </si>
  <si>
    <t>glen mary 1</t>
  </si>
  <si>
    <t>spencer (ny)</t>
  </si>
  <si>
    <t>county route 11b</t>
  </si>
  <si>
    <t>dekalb taylor llc</t>
  </si>
  <si>
    <t>sunvest solar llc</t>
  </si>
  <si>
    <t>nsf torrey site 1</t>
  </si>
  <si>
    <t>rivard 2</t>
  </si>
  <si>
    <t>ny evans 7690 sw blvd - sl evans array 1</t>
  </si>
  <si>
    <t>sl evans, llc</t>
  </si>
  <si>
    <t>ny pavilion 6464 shepard rd - genesee 4</t>
  </si>
  <si>
    <t>acer</t>
  </si>
  <si>
    <t>sv csg plato solar 1 llc</t>
  </si>
  <si>
    <t>niagara (ny)</t>
  </si>
  <si>
    <t>grass river</t>
  </si>
  <si>
    <t>ny frankfort bleecker st - frankfort -ng</t>
  </si>
  <si>
    <t>frankfort solar farm llc</t>
  </si>
  <si>
    <t>ny newark st rt 31 - environomics s2</t>
  </si>
  <si>
    <t>catalyze newark solar farm 2 microgrid, llc</t>
  </si>
  <si>
    <t>ny evans 7690 sw blvd - sl evans array 2</t>
  </si>
  <si>
    <t>river ranch dairy</t>
  </si>
  <si>
    <t>il joliet 1101 cherry hl rd</t>
  </si>
  <si>
    <t>krumkill road solar south, llc</t>
  </si>
  <si>
    <t>nv - nokomis - chi</t>
  </si>
  <si>
    <t>chi nv solar llc</t>
  </si>
  <si>
    <t>barone</t>
  </si>
  <si>
    <t>cua west campus - north</t>
  </si>
  <si>
    <t>cua west campus south</t>
  </si>
  <si>
    <t>rio vista solar</t>
  </si>
  <si>
    <t>edf saucon valley</t>
  </si>
  <si>
    <t>eddy</t>
  </si>
  <si>
    <t>janesville community solar</t>
  </si>
  <si>
    <t>glen mary 2</t>
  </si>
  <si>
    <t>dakota solar 1, llc</t>
  </si>
  <si>
    <t>janiak</t>
  </si>
  <si>
    <t>9521 us 14 solar 1, llc</t>
  </si>
  <si>
    <t>lilly pond road solar 1, llc</t>
  </si>
  <si>
    <t>freeport 18th solar</t>
  </si>
  <si>
    <t>goodenow road west solar 1, llc</t>
  </si>
  <si>
    <t>trenton east</t>
  </si>
  <si>
    <t>trenton west</t>
  </si>
  <si>
    <t>trinity freeport</t>
  </si>
  <si>
    <t>cottage grove north solar 1, llc</t>
  </si>
  <si>
    <t>cottage grove south solar 1, llc</t>
  </si>
  <si>
    <t>breezewood</t>
  </si>
  <si>
    <t>lawrence solar 1 llc</t>
  </si>
  <si>
    <t>lawrence solar 2 llc</t>
  </si>
  <si>
    <t>sv csg bishop 1 llc</t>
  </si>
  <si>
    <t>schmidt csg 1</t>
  </si>
  <si>
    <t>sv csg german valley 1 llc</t>
  </si>
  <si>
    <t>sv csg wagner a llc</t>
  </si>
  <si>
    <t>sv csg wagner b llc</t>
  </si>
  <si>
    <t>oaks landfill cs 2</t>
  </si>
  <si>
    <t>vermilion solar ii llc</t>
  </si>
  <si>
    <t>triple s solar i llc</t>
  </si>
  <si>
    <t>aes bend solar i, llc</t>
  </si>
  <si>
    <t>whiskey acres</t>
  </si>
  <si>
    <t>solar dg il 4, llc</t>
  </si>
  <si>
    <t>vermilion solar i llc</t>
  </si>
  <si>
    <t>aes bend solar ii, llc</t>
  </si>
  <si>
    <t>md baltimore 4851 holabird ave</t>
  </si>
  <si>
    <t>osage city solar</t>
  </si>
  <si>
    <t>zonneveld oak grove</t>
  </si>
  <si>
    <t>md jessup 7950 oceano ave</t>
  </si>
  <si>
    <t>il rochelle 975 s. caron rd</t>
  </si>
  <si>
    <t>creston school customer hosted solar</t>
  </si>
  <si>
    <t>rock county customer hosted solar</t>
  </si>
  <si>
    <t>sv csg afton i</t>
  </si>
  <si>
    <t>sv csg afton i, llc</t>
  </si>
  <si>
    <t>dsi don solar</t>
  </si>
  <si>
    <t>dsi don solar llc</t>
  </si>
  <si>
    <t>robinson solar</t>
  </si>
  <si>
    <t>EIA 860 Final Release 2023</t>
  </si>
  <si>
    <t>brittlebush solar and battery storage</t>
  </si>
  <si>
    <t>cuchillas pv and bess</t>
  </si>
  <si>
    <t>rock creek wind</t>
  </si>
  <si>
    <t>pasilla solar and battery storage</t>
  </si>
  <si>
    <t>dunns bridge ii solar</t>
  </si>
  <si>
    <t>roadrunner solar and bess</t>
  </si>
  <si>
    <t>clenera llc</t>
  </si>
  <si>
    <t>centaurus solar - ga</t>
  </si>
  <si>
    <t>harryoung pv and bess</t>
  </si>
  <si>
    <t>stampede solar hybrid</t>
  </si>
  <si>
    <t>bellefield 3 solar and battery storage</t>
  </si>
  <si>
    <t>escape solar plant</t>
  </si>
  <si>
    <t>sherco solar i</t>
  </si>
  <si>
    <t>northern states power co - minnesota</t>
  </si>
  <si>
    <t>rosamond south 1</t>
  </si>
  <si>
    <t>ray ranch solar</t>
  </si>
  <si>
    <t>kingstree east 230 solar project</t>
  </si>
  <si>
    <t>monte cristo 1</t>
  </si>
  <si>
    <t>ventures bess</t>
  </si>
  <si>
    <t>bramble energy center</t>
  </si>
  <si>
    <t>trenton channel energy center</t>
  </si>
  <si>
    <t>yellowstone county generating station</t>
  </si>
  <si>
    <t>northwestern energy dggs</t>
  </si>
  <si>
    <t>bypass bess</t>
  </si>
  <si>
    <t>cumbia energy center</t>
  </si>
  <si>
    <t>brittlebush solar</t>
  </si>
  <si>
    <t>kce ny 35, llc</t>
  </si>
  <si>
    <t>luna valley</t>
  </si>
  <si>
    <t>westwing</t>
  </si>
  <si>
    <t>sundial (troutdale) bess</t>
  </si>
  <si>
    <t>roadrunner reserve phase 1</t>
  </si>
  <si>
    <t>hardy hills solar energy llc</t>
  </si>
  <si>
    <t>steelhead energy storage</t>
  </si>
  <si>
    <t>tag</t>
  </si>
  <si>
    <t>timbermill wind, llc</t>
  </si>
  <si>
    <t>mission road solar park</t>
  </si>
  <si>
    <t>redsun pv and bess</t>
  </si>
  <si>
    <t>two oaks solar and storage llc</t>
  </si>
  <si>
    <t>hart wind</t>
  </si>
  <si>
    <t>babacomari solar</t>
  </si>
  <si>
    <t>pecan bess</t>
  </si>
  <si>
    <t>gransolar texas three, llc</t>
  </si>
  <si>
    <t>little trout solar</t>
  </si>
  <si>
    <t>compadre solar</t>
  </si>
  <si>
    <t>kce ny 36, llc</t>
  </si>
  <si>
    <t>ratts 1</t>
  </si>
  <si>
    <t>parks valley energy llc</t>
  </si>
  <si>
    <t>cosper solar</t>
  </si>
  <si>
    <t>fish creek solar park</t>
  </si>
  <si>
    <t>vial bess</t>
  </si>
  <si>
    <t>liberty hybrid solar and storage project</t>
  </si>
  <si>
    <t>gftx bess</t>
  </si>
  <si>
    <t>connolly bess</t>
  </si>
  <si>
    <t>clermont solar llc</t>
  </si>
  <si>
    <t>hayrick bess</t>
  </si>
  <si>
    <t>hickory solar</t>
  </si>
  <si>
    <t>fort duncan bess</t>
  </si>
  <si>
    <t>findley pv and bess</t>
  </si>
  <si>
    <t>polaris solar park</t>
  </si>
  <si>
    <t>holstein 2 battery storage</t>
  </si>
  <si>
    <t>payne battlecreek solar</t>
  </si>
  <si>
    <t>kingstree west 115</t>
  </si>
  <si>
    <t>wyatt mill solar llc</t>
  </si>
  <si>
    <t>arrowleaf solar and storage</t>
  </si>
  <si>
    <t>cardinal solar (tx)</t>
  </si>
  <si>
    <t>tres margaritas solar</t>
  </si>
  <si>
    <t>gladys solar llc</t>
  </si>
  <si>
    <t>lampe solar</t>
  </si>
  <si>
    <t>heirloom solar</t>
  </si>
  <si>
    <t>spout spring solar llc</t>
  </si>
  <si>
    <t>moscow</t>
  </si>
  <si>
    <t>whistle solar</t>
  </si>
  <si>
    <t>itsee solar</t>
  </si>
  <si>
    <t>kce ny 30, llc</t>
  </si>
  <si>
    <t>kce ny 31, llc</t>
  </si>
  <si>
    <t>bt signal ranch</t>
  </si>
  <si>
    <t>chula vista energy cneter 2</t>
  </si>
  <si>
    <t>great bend solar project</t>
  </si>
  <si>
    <t>braswell solar</t>
  </si>
  <si>
    <t>potter solar llc</t>
  </si>
  <si>
    <t>gibson solar project - hybrid</t>
  </si>
  <si>
    <t>mordor es1</t>
  </si>
  <si>
    <t>mordor es2</t>
  </si>
  <si>
    <t>montague energy storage</t>
  </si>
  <si>
    <t>stony creek solar llc</t>
  </si>
  <si>
    <t>slocum energy storage</t>
  </si>
  <si>
    <t>rivanna solar</t>
  </si>
  <si>
    <t>dill holdings llc</t>
  </si>
  <si>
    <t>mcintosh solar</t>
  </si>
  <si>
    <t>empire clean energy, llc</t>
  </si>
  <si>
    <t>walston i solar</t>
  </si>
  <si>
    <t>farmersville west</t>
  </si>
  <si>
    <t>hidden lakes</t>
  </si>
  <si>
    <t>junction bess</t>
  </si>
  <si>
    <t>nlmu diesel</t>
  </si>
  <si>
    <t>new london municipal utilities</t>
  </si>
  <si>
    <t>gabby giffords clean energy, llc</t>
  </si>
  <si>
    <t>nelson clean energy, llc</t>
  </si>
  <si>
    <t>white plains rfp shapham place</t>
  </si>
  <si>
    <t>pny bess llc</t>
  </si>
  <si>
    <t>strix solar</t>
  </si>
  <si>
    <t>foster clean power b</t>
  </si>
  <si>
    <t>buck run</t>
  </si>
  <si>
    <t>caribou solar</t>
  </si>
  <si>
    <t>costa view farms</t>
  </si>
  <si>
    <t>arthur kill energy, llc</t>
  </si>
  <si>
    <t>bwc jimmie pond</t>
  </si>
  <si>
    <t>richmond (ny)</t>
  </si>
  <si>
    <t>catskill solar</t>
  </si>
  <si>
    <t>claverack creek solar</t>
  </si>
  <si>
    <t>pistachio road 1726-wd</t>
  </si>
  <si>
    <t>southwick solar, llc</t>
  </si>
  <si>
    <t>nachtigall 1836-wd</t>
  </si>
  <si>
    <t>terry 1818-wd</t>
  </si>
  <si>
    <t>madawaska solar</t>
  </si>
  <si>
    <t>ism solar shepherd acres</t>
  </si>
  <si>
    <t>valley sun solar</t>
  </si>
  <si>
    <t>corcoran irrigation district floating solar</t>
  </si>
  <si>
    <t>paso robles - municipal airport</t>
  </si>
  <si>
    <t>gunther</t>
  </si>
  <si>
    <t>dixie creek dairy solar</t>
  </si>
  <si>
    <t>tjx phoenix</t>
  </si>
  <si>
    <t>oak leaf solar xvii</t>
  </si>
  <si>
    <t>pittsburg rv solar</t>
  </si>
  <si>
    <t>me fort fairfield solar plant</t>
  </si>
  <si>
    <t>north kern water storage district 1</t>
  </si>
  <si>
    <t>north kern water storage district 2</t>
  </si>
  <si>
    <t>french road solar</t>
  </si>
  <si>
    <t>kern sunset 1886-wd</t>
  </si>
  <si>
    <t>highway 43 1887-wd</t>
  </si>
  <si>
    <t>oit bess</t>
  </si>
  <si>
    <t>dg harlem solar</t>
  </si>
  <si>
    <t>plote somonauk</t>
  </si>
  <si>
    <t>abel solar</t>
  </si>
  <si>
    <t>bunker hill solar</t>
  </si>
  <si>
    <t>gre cambridge solar</t>
  </si>
  <si>
    <t>harmony solar project</t>
  </si>
  <si>
    <t>illinois pv knox 1b</t>
  </si>
  <si>
    <t>macomb 2a</t>
  </si>
  <si>
    <t>rockford plant</t>
  </si>
  <si>
    <t>round grove 1</t>
  </si>
  <si>
    <t>round grove 2</t>
  </si>
  <si>
    <t>illinois pv knox 1a</t>
  </si>
  <si>
    <t>unity solar project (il)</t>
  </si>
  <si>
    <t>jericho gravel solar farm</t>
  </si>
  <si>
    <t>jericho landfill solar farm</t>
  </si>
  <si>
    <t>yorktown 1 solar</t>
  </si>
  <si>
    <t>yorktown 2 solar</t>
  </si>
  <si>
    <t>mcdowell creek solar llc</t>
  </si>
  <si>
    <t>ellington - 277 sadds mill</t>
  </si>
  <si>
    <t>abia parking structure</t>
  </si>
  <si>
    <t>fedex hagerstown</t>
  </si>
  <si>
    <t>open sky ranch inc</t>
  </si>
  <si>
    <t>dynamic energy ct stag</t>
  </si>
  <si>
    <t>all world solar facility</t>
  </si>
  <si>
    <t>city of atwater nem</t>
  </si>
  <si>
    <t>dpc madison</t>
  </si>
  <si>
    <t>dpc york</t>
  </si>
  <si>
    <t>tjx 2021 dg el paso dc</t>
  </si>
  <si>
    <t>bishop ranch br 1-x</t>
  </si>
  <si>
    <t>harris farms solar facility</t>
  </si>
  <si>
    <t>twc</t>
  </si>
  <si>
    <t>delta electronics fremont</t>
  </si>
  <si>
    <t>nj airport solar project a</t>
  </si>
  <si>
    <t>nj airport solar project b</t>
  </si>
  <si>
    <t>nj airport solar project c</t>
  </si>
  <si>
    <t>nj airport solar project d</t>
  </si>
  <si>
    <t>tjx tucson</t>
  </si>
  <si>
    <t>tjx las vegas</t>
  </si>
  <si>
    <t>bullard garden</t>
  </si>
  <si>
    <t>darwin winter garden</t>
  </si>
  <si>
    <t>ganzer garden</t>
  </si>
  <si>
    <t>horseshoe garden</t>
  </si>
  <si>
    <t>jones garden</t>
  </si>
  <si>
    <t>koronis garden</t>
  </si>
  <si>
    <t>oak leaf solar xvi</t>
  </si>
  <si>
    <t>delta blues advanced power station</t>
  </si>
  <si>
    <t>entergy mississippi inc</t>
  </si>
  <si>
    <t>sierra solar hybrid</t>
  </si>
  <si>
    <t>concho pearl solar and storage</t>
  </si>
  <si>
    <t>richwood solar and storage</t>
  </si>
  <si>
    <t>moonlight flats solar power 1</t>
  </si>
  <si>
    <t>willow creek wind (ok)</t>
  </si>
  <si>
    <t>champaign bess, llc</t>
  </si>
  <si>
    <t>moonlight flats solar power 3</t>
  </si>
  <si>
    <t>dios bess, llc</t>
  </si>
  <si>
    <t>crossroads solar (in)</t>
  </si>
  <si>
    <t>juniper creek storage</t>
  </si>
  <si>
    <t>cattleman solar ii</t>
  </si>
  <si>
    <t>may renewables</t>
  </si>
  <si>
    <t>goshen solar</t>
  </si>
  <si>
    <t>sauk solar park</t>
  </si>
  <si>
    <t>eldorado solar i</t>
  </si>
  <si>
    <t>piney woods solar</t>
  </si>
  <si>
    <t>clearview solar 1</t>
  </si>
  <si>
    <t>crossover wind</t>
  </si>
  <si>
    <t>spring creek agri-energy center</t>
  </si>
  <si>
    <t>cherry valley pv i</t>
  </si>
  <si>
    <t>foote creek rim</t>
  </si>
  <si>
    <t>moonlight flats solar power 2</t>
  </si>
  <si>
    <t>flora solar</t>
  </si>
  <si>
    <t>daggett 1</t>
  </si>
  <si>
    <t>sierra pinta bess</t>
  </si>
  <si>
    <t>vernon solar and storage</t>
  </si>
  <si>
    <t>dolce bess, llc</t>
  </si>
  <si>
    <t>crossett solar</t>
  </si>
  <si>
    <t>burksol energy storage</t>
  </si>
  <si>
    <t>cooks mill pv i</t>
  </si>
  <si>
    <t>crooked creek pv i</t>
  </si>
  <si>
    <t>pine river solar park</t>
  </si>
  <si>
    <t>east atmore solar</t>
  </si>
  <si>
    <t>drawhorn solar</t>
  </si>
  <si>
    <t>karn solar energy center</t>
  </si>
  <si>
    <t>dans mountain</t>
  </si>
  <si>
    <t>sandersville solar</t>
  </si>
  <si>
    <t>quaker creek farm solar</t>
  </si>
  <si>
    <t>two hearted solar,llc</t>
  </si>
  <si>
    <t>poteet</t>
  </si>
  <si>
    <t>tynan</t>
  </si>
  <si>
    <t>plympton main street solar, llc</t>
  </si>
  <si>
    <t>bodhi solar</t>
  </si>
  <si>
    <t>brookhaven landfill solar farm 1</t>
  </si>
  <si>
    <t>route 3 china solar, llc</t>
  </si>
  <si>
    <t>aes baird solar csg</t>
  </si>
  <si>
    <t>nutting ridge solar, llc</t>
  </si>
  <si>
    <t>searsmont road lincolnville solar, llc</t>
  </si>
  <si>
    <t>amazon bdl4</t>
  </si>
  <si>
    <t>augusta road bowdoin solar, llc</t>
  </si>
  <si>
    <t>church hill road augusta solar, llc</t>
  </si>
  <si>
    <t>market street gardiner solar, llc</t>
  </si>
  <si>
    <t>halifax csg llc</t>
  </si>
  <si>
    <t>solar powered ag, llc</t>
  </si>
  <si>
    <t>wonderful orchards - west valley</t>
  </si>
  <si>
    <t>canton glc solar, llc</t>
  </si>
  <si>
    <t>sherburne solar holdings, llc</t>
  </si>
  <si>
    <t>sheridan road solar farm</t>
  </si>
  <si>
    <t>north nobleboro road, llc</t>
  </si>
  <si>
    <t>skyway avenue solar farm</t>
  </si>
  <si>
    <t>aes laubacher solar csg</t>
  </si>
  <si>
    <t>plympton lake street solar</t>
  </si>
  <si>
    <t>houlton road solar farm</t>
  </si>
  <si>
    <t>ward solar 1, llc</t>
  </si>
  <si>
    <t>mompano</t>
  </si>
  <si>
    <t>hampton substation energy storage</t>
  </si>
  <si>
    <t>corn belt power coop</t>
  </si>
  <si>
    <t>city of long beach airport lot a &amp; b</t>
  </si>
  <si>
    <t>mariaville road elsworth solar, llc</t>
  </si>
  <si>
    <t>toledo air national guard</t>
  </si>
  <si>
    <t>clinton schools</t>
  </si>
  <si>
    <t>dsi julie solar</t>
  </si>
  <si>
    <t>caron gardens llc</t>
  </si>
  <si>
    <t>wells garden</t>
  </si>
  <si>
    <t>EIA q3 2024 release</t>
  </si>
  <si>
    <t>looks like other foote creek, but different capacity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</si>
</sst>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2"/>
      <color rgb="FF000000"/>
      <name val="Calibri"/>
      <family val="2"/>
      <charset val="1"/>
    </font>
    <font>
      <b/>
      <sz val="12"/>
      <color rgb="FF000000"/>
      <name val="Calibri"/>
      <family val="2"/>
      <charset val="1"/>
    </font>
    <font>
      <i/>
      <sz val="12"/>
      <color rgb="FF000000"/>
      <name val="Calibri"/>
      <family val="2"/>
      <charset val="1"/>
    </font>
    <font>
      <sz val="10"/>
      <color rgb="FF000000"/>
      <name val="Arial"/>
      <family val="2"/>
      <charset val="1"/>
    </font>
    <font>
      <sz val="12"/>
      <color rgb="FF1D1C1D"/>
      <name val="Calibri"/>
      <family val="2"/>
      <charset val="1"/>
    </font>
    <font>
      <sz val="13"/>
      <color rgb="FF000000"/>
      <name val="Arial"/>
      <family val="2"/>
      <charset val="1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14">
    <xf numFmtId="0" fontId="0" fillId="0" borderId="0" xfId="0"/>
    <xf numFmtId="49" fontId="0" fillId="0" borderId="0" xfId="0" applyNumberFormat="1"/>
    <xf numFmtId="0" fontId="1" fillId="0" borderId="0" xfId="0" applyFont="1"/>
    <xf numFmtId="49" fontId="1" fillId="0" borderId="0" xfId="0" applyNumberFormat="1" applyFont="1"/>
    <xf numFmtId="0" fontId="2" fillId="0" borderId="0" xfId="0" applyFont="1"/>
    <xf numFmtId="0" fontId="0" fillId="0" borderId="0" xfId="0" applyAlignment="1">
      <alignment wrapText="1"/>
    </xf>
    <xf numFmtId="1" fontId="0" fillId="0" borderId="1" xfId="0" applyNumberFormat="1" applyBorder="1" applyAlignment="1">
      <alignment horizontal="right" wrapText="1"/>
    </xf>
    <xf numFmtId="0" fontId="0" fillId="0" borderId="2" xfId="0" applyBorder="1" applyAlignment="1">
      <alignment horizontal="left" wrapText="1"/>
    </xf>
    <xf numFmtId="1" fontId="0" fillId="0" borderId="3" xfId="0" applyNumberFormat="1" applyBorder="1" applyAlignment="1">
      <alignment horizontal="right" wrapText="1"/>
    </xf>
    <xf numFmtId="0" fontId="0" fillId="0" borderId="4" xfId="0" applyBorder="1" applyAlignment="1">
      <alignment horizontal="left" wrapTex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0" fillId="0" borderId="0" xfId="0" applyFill="1"/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1D1C1D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burnsmcd.com/projects/george-neal-units-3-4-emissions-control-retrofit" TargetMode="External"/><Relationship Id="rId1" Type="http://schemas.openxmlformats.org/officeDocument/2006/relationships/hyperlink" Target="https://www.burnsmcd.com/projects/george-neal-units-3-4-emissions-control-retrofi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1048576"/>
  <sheetViews>
    <sheetView tabSelected="1" topLeftCell="C1" zoomScale="65" zoomScaleNormal="65" workbookViewId="0">
      <pane ySplit="1" topLeftCell="A24338" activePane="bottomLeft" state="frozen"/>
      <selection pane="bottomLeft" activeCell="J24364" sqref="J24364"/>
    </sheetView>
  </sheetViews>
  <sheetFormatPr baseColWidth="10" defaultColWidth="10.5" defaultRowHeight="16" x14ac:dyDescent="0.2"/>
  <cols>
    <col min="1" max="1" width="14.83203125" customWidth="1"/>
    <col min="2" max="2" width="11.5" customWidth="1"/>
    <col min="3" max="3" width="18.33203125" customWidth="1"/>
    <col min="4" max="4" width="15.83203125" customWidth="1"/>
    <col min="5" max="5" width="21.5" customWidth="1"/>
    <col min="6" max="6" width="26" style="1" customWidth="1"/>
    <col min="7" max="7" width="14.33203125" customWidth="1"/>
    <col min="8" max="8" width="22.83203125" customWidth="1"/>
    <col min="10" max="10" width="18" customWidth="1"/>
    <col min="11" max="11" width="9.83203125" customWidth="1"/>
    <col min="12" max="14" width="8.83203125" customWidth="1"/>
  </cols>
  <sheetData>
    <row r="1" spans="1:11" ht="15" customHeight="1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s="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 spans="1:11" ht="15" customHeight="1" x14ac:dyDescent="0.2">
      <c r="A2">
        <f>1</f>
        <v>1</v>
      </c>
      <c r="C2" t="str">
        <f t="shared" ref="C2:C65" si="0">IF(H2="",F2,H2)</f>
        <v>Dolet Hills</v>
      </c>
      <c r="D2">
        <v>206</v>
      </c>
      <c r="E2" t="s">
        <v>11</v>
      </c>
      <c r="F2" s="1" t="s">
        <v>12</v>
      </c>
      <c r="G2">
        <v>51</v>
      </c>
      <c r="H2" s="2" t="s">
        <v>13</v>
      </c>
      <c r="I2">
        <v>3265</v>
      </c>
      <c r="J2" t="s">
        <v>14</v>
      </c>
      <c r="K2" t="s">
        <v>15</v>
      </c>
    </row>
    <row r="3" spans="1:11" ht="15" customHeight="1" x14ac:dyDescent="0.2">
      <c r="A3">
        <f>MAX($A$2:$A2)+1</f>
        <v>2</v>
      </c>
      <c r="C3" t="str">
        <f t="shared" si="0"/>
        <v>Flint Creek</v>
      </c>
      <c r="D3">
        <v>206</v>
      </c>
      <c r="E3" t="s">
        <v>11</v>
      </c>
      <c r="F3" s="1" t="s">
        <v>16</v>
      </c>
      <c r="G3">
        <v>6138</v>
      </c>
      <c r="H3" s="2" t="s">
        <v>17</v>
      </c>
      <c r="I3">
        <v>17698</v>
      </c>
      <c r="J3" t="s">
        <v>18</v>
      </c>
    </row>
    <row r="4" spans="1:11" ht="15" customHeight="1" x14ac:dyDescent="0.2">
      <c r="A4">
        <f>MAX($A$2:$A3)+1</f>
        <v>3</v>
      </c>
      <c r="C4" t="str">
        <f t="shared" si="0"/>
        <v>Pirkey</v>
      </c>
      <c r="D4">
        <v>206</v>
      </c>
      <c r="E4" t="s">
        <v>11</v>
      </c>
      <c r="F4" s="1" t="s">
        <v>19</v>
      </c>
      <c r="G4">
        <v>7902</v>
      </c>
      <c r="H4" s="2" t="s">
        <v>20</v>
      </c>
      <c r="I4">
        <v>17698</v>
      </c>
      <c r="J4" t="s">
        <v>18</v>
      </c>
    </row>
    <row r="5" spans="1:11" ht="15" customHeight="1" x14ac:dyDescent="0.2">
      <c r="A5">
        <f>MAX($A$2:$A4)+1</f>
        <v>4</v>
      </c>
      <c r="C5" t="str">
        <f t="shared" si="0"/>
        <v>59th Street</v>
      </c>
      <c r="D5">
        <v>159</v>
      </c>
      <c r="E5" t="s">
        <v>21</v>
      </c>
      <c r="F5" s="1" t="s">
        <v>22</v>
      </c>
      <c r="G5">
        <v>2503</v>
      </c>
      <c r="H5" s="2" t="s">
        <v>23</v>
      </c>
      <c r="I5">
        <v>4226</v>
      </c>
      <c r="J5" t="s">
        <v>24</v>
      </c>
    </row>
    <row r="6" spans="1:11" ht="15" customHeight="1" x14ac:dyDescent="0.2">
      <c r="A6">
        <f>MAX($A$2:$A5)+1</f>
        <v>5</v>
      </c>
      <c r="C6" t="str">
        <f t="shared" si="0"/>
        <v>74th Street</v>
      </c>
      <c r="D6">
        <v>159</v>
      </c>
      <c r="E6" t="s">
        <v>21</v>
      </c>
      <c r="F6" s="1" t="s">
        <v>25</v>
      </c>
      <c r="G6">
        <v>2504</v>
      </c>
      <c r="H6" s="2" t="s">
        <v>26</v>
      </c>
      <c r="I6">
        <v>4226</v>
      </c>
      <c r="J6" t="s">
        <v>24</v>
      </c>
      <c r="K6" t="s">
        <v>27</v>
      </c>
    </row>
    <row r="7" spans="1:11" ht="15" customHeight="1" x14ac:dyDescent="0.2">
      <c r="A7">
        <f>MAX($A$2:$A6)+1</f>
        <v>6</v>
      </c>
      <c r="C7" t="str">
        <f t="shared" si="0"/>
        <v>Allen S King</v>
      </c>
      <c r="D7">
        <v>229</v>
      </c>
      <c r="E7" t="s">
        <v>28</v>
      </c>
      <c r="F7" s="1" t="s">
        <v>29</v>
      </c>
      <c r="G7">
        <v>1915</v>
      </c>
      <c r="H7" s="2" t="s">
        <v>30</v>
      </c>
      <c r="I7">
        <v>13781</v>
      </c>
      <c r="J7" t="s">
        <v>31</v>
      </c>
    </row>
    <row r="8" spans="1:11" ht="15" customHeight="1" x14ac:dyDescent="0.2">
      <c r="A8">
        <f>MAX($A$2:$A7)+1</f>
        <v>7</v>
      </c>
      <c r="C8" t="str">
        <f t="shared" si="0"/>
        <v>Thousand Springs</v>
      </c>
      <c r="D8">
        <v>216</v>
      </c>
      <c r="E8" t="s">
        <v>32</v>
      </c>
      <c r="F8" s="1" t="s">
        <v>33</v>
      </c>
      <c r="G8">
        <v>820</v>
      </c>
      <c r="H8" s="2" t="s">
        <v>34</v>
      </c>
      <c r="I8">
        <v>9191</v>
      </c>
      <c r="J8" t="s">
        <v>35</v>
      </c>
      <c r="K8" t="s">
        <v>36</v>
      </c>
    </row>
    <row r="9" spans="1:11" ht="15" customHeight="1" x14ac:dyDescent="0.2">
      <c r="A9">
        <f>A8</f>
        <v>7</v>
      </c>
      <c r="C9" t="str">
        <f t="shared" si="0"/>
        <v>Thousand Springs Wind Park</v>
      </c>
      <c r="D9">
        <v>216</v>
      </c>
      <c r="E9" t="s">
        <v>32</v>
      </c>
      <c r="F9" s="1" t="s">
        <v>33</v>
      </c>
      <c r="G9">
        <v>56442</v>
      </c>
      <c r="H9" s="2" t="s">
        <v>37</v>
      </c>
      <c r="I9">
        <v>56592</v>
      </c>
      <c r="J9" t="s">
        <v>38</v>
      </c>
      <c r="K9" t="s">
        <v>36</v>
      </c>
    </row>
    <row r="10" spans="1:11" ht="15" customHeight="1" x14ac:dyDescent="0.2">
      <c r="A10">
        <f>MAX($A$2:$A9)+1</f>
        <v>8</v>
      </c>
      <c r="C10" t="str">
        <f t="shared" si="0"/>
        <v>A B Brown</v>
      </c>
      <c r="D10">
        <v>242</v>
      </c>
      <c r="E10" t="s">
        <v>39</v>
      </c>
      <c r="F10" s="1" t="s">
        <v>40</v>
      </c>
      <c r="G10">
        <v>6137</v>
      </c>
      <c r="H10" s="2" t="s">
        <v>41</v>
      </c>
      <c r="I10">
        <v>17633</v>
      </c>
      <c r="J10" t="s">
        <v>42</v>
      </c>
      <c r="K10" t="s">
        <v>43</v>
      </c>
    </row>
    <row r="11" spans="1:11" ht="15" customHeight="1" x14ac:dyDescent="0.2">
      <c r="A11">
        <f>A10</f>
        <v>8</v>
      </c>
      <c r="C11" t="str">
        <f t="shared" si="0"/>
        <v>A B Brown</v>
      </c>
      <c r="D11">
        <v>242</v>
      </c>
      <c r="E11" t="s">
        <v>39</v>
      </c>
      <c r="F11" s="1" t="s">
        <v>44</v>
      </c>
      <c r="G11">
        <v>6137</v>
      </c>
      <c r="H11" s="2" t="s">
        <v>41</v>
      </c>
      <c r="I11">
        <v>17633</v>
      </c>
      <c r="J11" t="s">
        <v>42</v>
      </c>
      <c r="K11" t="s">
        <v>43</v>
      </c>
    </row>
    <row r="12" spans="1:11" ht="15" customHeight="1" x14ac:dyDescent="0.2">
      <c r="A12">
        <f>A10</f>
        <v>8</v>
      </c>
      <c r="C12" t="str">
        <f t="shared" si="0"/>
        <v>A B Brown</v>
      </c>
      <c r="D12">
        <v>242</v>
      </c>
      <c r="E12" t="s">
        <v>39</v>
      </c>
      <c r="F12" s="1" t="s">
        <v>45</v>
      </c>
      <c r="G12">
        <v>6137</v>
      </c>
      <c r="H12" s="2" t="s">
        <v>41</v>
      </c>
      <c r="I12">
        <v>17633</v>
      </c>
      <c r="J12" t="s">
        <v>42</v>
      </c>
      <c r="K12" t="s">
        <v>43</v>
      </c>
    </row>
    <row r="13" spans="1:11" ht="15" customHeight="1" x14ac:dyDescent="0.2">
      <c r="A13">
        <f>MAX($A$2:$A12)+1</f>
        <v>9</v>
      </c>
      <c r="C13" t="str">
        <f t="shared" si="0"/>
        <v>Aberdeen CT</v>
      </c>
      <c r="D13">
        <v>315</v>
      </c>
      <c r="E13" t="s">
        <v>46</v>
      </c>
      <c r="F13" s="1" t="s">
        <v>47</v>
      </c>
      <c r="G13">
        <v>3338</v>
      </c>
      <c r="H13" s="2" t="s">
        <v>48</v>
      </c>
      <c r="I13">
        <v>13809</v>
      </c>
      <c r="J13" t="s">
        <v>49</v>
      </c>
      <c r="K13" t="s">
        <v>27</v>
      </c>
    </row>
    <row r="14" spans="1:11" ht="15" customHeight="1" x14ac:dyDescent="0.2">
      <c r="A14">
        <f>MAX($A$2:$A13)+1</f>
        <v>10</v>
      </c>
      <c r="C14" t="str">
        <f t="shared" si="0"/>
        <v>Acadia Energy Center</v>
      </c>
      <c r="D14">
        <v>362</v>
      </c>
      <c r="E14" t="s">
        <v>50</v>
      </c>
      <c r="F14" s="1" t="s">
        <v>51</v>
      </c>
      <c r="G14">
        <v>55173</v>
      </c>
      <c r="H14" s="2" t="s">
        <v>52</v>
      </c>
      <c r="I14">
        <v>3265</v>
      </c>
      <c r="J14" t="s">
        <v>14</v>
      </c>
    </row>
    <row r="15" spans="1:11" ht="15" customHeight="1" x14ac:dyDescent="0.2">
      <c r="A15">
        <f>A13</f>
        <v>9</v>
      </c>
      <c r="C15" t="str">
        <f t="shared" si="0"/>
        <v>Aberdeen CT</v>
      </c>
      <c r="D15">
        <v>315</v>
      </c>
      <c r="E15" t="s">
        <v>46</v>
      </c>
      <c r="F15" s="1" t="s">
        <v>53</v>
      </c>
      <c r="G15">
        <v>3338</v>
      </c>
      <c r="H15" s="2" t="s">
        <v>48</v>
      </c>
      <c r="I15">
        <v>13809</v>
      </c>
      <c r="J15" t="s">
        <v>49</v>
      </c>
      <c r="K15" t="s">
        <v>27</v>
      </c>
    </row>
    <row r="16" spans="1:11" ht="15" customHeight="1" x14ac:dyDescent="0.2">
      <c r="A16">
        <f>MAX($A$2:$A15)+1</f>
        <v>11</v>
      </c>
      <c r="C16" t="str">
        <f t="shared" si="0"/>
        <v>Afton Generating Station</v>
      </c>
      <c r="D16">
        <v>263</v>
      </c>
      <c r="E16" t="s">
        <v>54</v>
      </c>
      <c r="F16" s="1" t="s">
        <v>55</v>
      </c>
      <c r="G16">
        <v>55210</v>
      </c>
      <c r="H16" s="2" t="s">
        <v>56</v>
      </c>
      <c r="I16">
        <v>15473</v>
      </c>
      <c r="J16" t="s">
        <v>57</v>
      </c>
    </row>
    <row r="17" spans="1:11" ht="15" customHeight="1" x14ac:dyDescent="0.2">
      <c r="A17">
        <f>MAX($A$2:$A16)+1</f>
        <v>12</v>
      </c>
      <c r="C17" t="str">
        <f t="shared" si="0"/>
        <v>Pueblo Airport Generating Station</v>
      </c>
      <c r="D17">
        <v>309</v>
      </c>
      <c r="E17" t="s">
        <v>58</v>
      </c>
      <c r="F17" s="1" t="s">
        <v>59</v>
      </c>
      <c r="G17">
        <v>56998</v>
      </c>
      <c r="H17" s="2" t="s">
        <v>60</v>
      </c>
      <c r="I17">
        <v>56771</v>
      </c>
      <c r="J17" t="s">
        <v>61</v>
      </c>
    </row>
    <row r="18" spans="1:11" ht="15" customHeight="1" x14ac:dyDescent="0.2">
      <c r="A18">
        <f>MAX($A$2:$A17)+1</f>
        <v>13</v>
      </c>
      <c r="C18" t="str">
        <f t="shared" si="0"/>
        <v>Alamosa</v>
      </c>
      <c r="D18">
        <v>227</v>
      </c>
      <c r="E18" t="s">
        <v>62</v>
      </c>
      <c r="F18" s="1" t="s">
        <v>63</v>
      </c>
      <c r="G18">
        <v>464</v>
      </c>
      <c r="H18" s="2" t="s">
        <v>63</v>
      </c>
      <c r="I18">
        <v>15466</v>
      </c>
      <c r="J18" t="s">
        <v>64</v>
      </c>
    </row>
    <row r="19" spans="1:11" ht="15" customHeight="1" x14ac:dyDescent="0.2">
      <c r="A19">
        <f>MAX($A$2:$A18)+1</f>
        <v>14</v>
      </c>
      <c r="C19" t="str">
        <f t="shared" si="0"/>
        <v>G G Allen</v>
      </c>
      <c r="D19">
        <v>170</v>
      </c>
      <c r="E19" t="s">
        <v>65</v>
      </c>
      <c r="F19" s="1" t="s">
        <v>66</v>
      </c>
      <c r="G19">
        <v>2718</v>
      </c>
      <c r="H19" s="2" t="s">
        <v>67</v>
      </c>
      <c r="I19">
        <v>5416</v>
      </c>
      <c r="J19" t="s">
        <v>65</v>
      </c>
    </row>
    <row r="20" spans="1:11" ht="15" customHeight="1" x14ac:dyDescent="0.2">
      <c r="A20">
        <f>MAX($A$2:$A19)+1</f>
        <v>15</v>
      </c>
      <c r="C20" t="str">
        <f t="shared" si="0"/>
        <v>Altavista Power Station</v>
      </c>
      <c r="D20">
        <v>164</v>
      </c>
      <c r="E20" t="s">
        <v>68</v>
      </c>
      <c r="F20" s="1" t="s">
        <v>69</v>
      </c>
      <c r="G20">
        <v>10773</v>
      </c>
      <c r="H20" s="2" t="s">
        <v>70</v>
      </c>
      <c r="I20">
        <v>19876</v>
      </c>
      <c r="J20" t="s">
        <v>71</v>
      </c>
    </row>
    <row r="21" spans="1:11" ht="15" customHeight="1" x14ac:dyDescent="0.2">
      <c r="A21">
        <f>MAX($A$2:$A20)+1</f>
        <v>16</v>
      </c>
      <c r="C21" t="str">
        <f t="shared" si="0"/>
        <v>John E Amos</v>
      </c>
      <c r="D21">
        <v>200</v>
      </c>
      <c r="E21" t="s">
        <v>72</v>
      </c>
      <c r="F21" s="1" t="s">
        <v>73</v>
      </c>
      <c r="G21">
        <v>3935</v>
      </c>
      <c r="H21" s="2" t="s">
        <v>74</v>
      </c>
      <c r="I21">
        <v>733</v>
      </c>
      <c r="J21" t="s">
        <v>75</v>
      </c>
    </row>
    <row r="22" spans="1:11" ht="15" customHeight="1" x14ac:dyDescent="0.2">
      <c r="A22">
        <f>MAX($A$2:$A21)+1</f>
        <v>17</v>
      </c>
      <c r="C22" t="str">
        <f t="shared" si="0"/>
        <v>Anclote</v>
      </c>
      <c r="D22">
        <v>161</v>
      </c>
      <c r="E22" t="s">
        <v>76</v>
      </c>
      <c r="F22" s="1" t="s">
        <v>77</v>
      </c>
      <c r="G22">
        <v>8048</v>
      </c>
      <c r="H22" s="2" t="s">
        <v>77</v>
      </c>
      <c r="I22">
        <v>6455</v>
      </c>
      <c r="J22" t="s">
        <v>78</v>
      </c>
    </row>
    <row r="23" spans="1:11" ht="15" customHeight="1" x14ac:dyDescent="0.2">
      <c r="A23">
        <f>MAX($A$2:$A22)+1</f>
        <v>18</v>
      </c>
      <c r="C23" t="str">
        <f t="shared" si="0"/>
        <v>Angus Anson</v>
      </c>
      <c r="D23">
        <v>229</v>
      </c>
      <c r="E23" t="s">
        <v>28</v>
      </c>
      <c r="F23" s="1" t="s">
        <v>79</v>
      </c>
      <c r="G23">
        <v>7237</v>
      </c>
      <c r="H23" s="2" t="s">
        <v>79</v>
      </c>
      <c r="I23">
        <v>13781</v>
      </c>
      <c r="J23" t="s">
        <v>31</v>
      </c>
    </row>
    <row r="24" spans="1:11" ht="15" customHeight="1" x14ac:dyDescent="0.2">
      <c r="A24">
        <f>MAX($A$2:$A23)+1</f>
        <v>19</v>
      </c>
      <c r="C24" t="str">
        <f t="shared" si="0"/>
        <v>Antelope Station</v>
      </c>
      <c r="D24">
        <v>273</v>
      </c>
      <c r="E24" t="s">
        <v>80</v>
      </c>
      <c r="F24" s="1" t="s">
        <v>81</v>
      </c>
      <c r="G24">
        <v>57865</v>
      </c>
      <c r="H24" s="2" t="s">
        <v>81</v>
      </c>
      <c r="I24">
        <v>7349</v>
      </c>
      <c r="J24" t="s">
        <v>82</v>
      </c>
    </row>
    <row r="25" spans="1:11" ht="15" customHeight="1" x14ac:dyDescent="0.2">
      <c r="A25">
        <f>MAX($A$2:$A24)+1</f>
        <v>20</v>
      </c>
      <c r="C25" t="str">
        <f t="shared" si="0"/>
        <v>Arapahoe</v>
      </c>
      <c r="D25">
        <v>227</v>
      </c>
      <c r="E25" t="s">
        <v>62</v>
      </c>
      <c r="F25" s="1" t="s">
        <v>83</v>
      </c>
      <c r="G25">
        <v>465</v>
      </c>
      <c r="H25" s="2" t="s">
        <v>83</v>
      </c>
      <c r="I25">
        <v>15466</v>
      </c>
      <c r="J25" t="s">
        <v>64</v>
      </c>
      <c r="K25" t="s">
        <v>84</v>
      </c>
    </row>
    <row r="26" spans="1:11" ht="15" customHeight="1" x14ac:dyDescent="0.2">
      <c r="A26">
        <f>MAX($A$2:$A25)+1</f>
        <v>21</v>
      </c>
      <c r="C26" t="str">
        <f t="shared" si="0"/>
        <v>Arkansas Nuclear One</v>
      </c>
      <c r="D26">
        <v>226</v>
      </c>
      <c r="E26" t="s">
        <v>85</v>
      </c>
      <c r="F26" s="1" t="s">
        <v>86</v>
      </c>
      <c r="G26">
        <v>8055</v>
      </c>
      <c r="H26" s="2" t="s">
        <v>86</v>
      </c>
      <c r="I26">
        <v>814</v>
      </c>
      <c r="J26" t="s">
        <v>87</v>
      </c>
    </row>
    <row r="27" spans="1:11" ht="15" customHeight="1" x14ac:dyDescent="0.2">
      <c r="A27">
        <f>MAX($A$2:$A26)+1</f>
        <v>22</v>
      </c>
      <c r="C27" t="str">
        <f t="shared" si="0"/>
        <v>Arsenal Hill</v>
      </c>
      <c r="D27">
        <v>206</v>
      </c>
      <c r="E27" t="s">
        <v>11</v>
      </c>
      <c r="F27" s="1" t="s">
        <v>88</v>
      </c>
      <c r="G27">
        <v>1416</v>
      </c>
      <c r="H27" s="2" t="s">
        <v>88</v>
      </c>
      <c r="I27">
        <v>17698</v>
      </c>
      <c r="J27" t="s">
        <v>18</v>
      </c>
    </row>
    <row r="28" spans="1:11" ht="15" customHeight="1" x14ac:dyDescent="0.2">
      <c r="A28">
        <f>MAX($A$2:$A27)+1</f>
        <v>23</v>
      </c>
      <c r="C28" t="str">
        <f t="shared" si="0"/>
        <v>Asbury</v>
      </c>
      <c r="D28">
        <v>249</v>
      </c>
      <c r="E28" t="s">
        <v>89</v>
      </c>
      <c r="F28" s="1" t="s">
        <v>90</v>
      </c>
      <c r="G28">
        <v>2076</v>
      </c>
      <c r="H28" s="2" t="s">
        <v>90</v>
      </c>
      <c r="I28">
        <v>5860</v>
      </c>
      <c r="J28" t="s">
        <v>91</v>
      </c>
    </row>
    <row r="29" spans="1:11" ht="15" customHeight="1" x14ac:dyDescent="0.2">
      <c r="A29">
        <f>MAX($A$2:$A28)+1</f>
        <v>24</v>
      </c>
      <c r="C29" t="str">
        <f t="shared" si="0"/>
        <v>Ascutney</v>
      </c>
      <c r="D29">
        <v>313</v>
      </c>
      <c r="E29" t="s">
        <v>92</v>
      </c>
      <c r="F29" s="1" t="s">
        <v>93</v>
      </c>
      <c r="G29">
        <v>3708</v>
      </c>
      <c r="H29" s="2" t="s">
        <v>94</v>
      </c>
      <c r="I29">
        <v>7601</v>
      </c>
      <c r="J29" t="s">
        <v>92</v>
      </c>
    </row>
    <row r="30" spans="1:11" ht="15" customHeight="1" x14ac:dyDescent="0.2">
      <c r="A30">
        <f>MAX($A$2:$A29)+1</f>
        <v>25</v>
      </c>
      <c r="C30" t="str">
        <f t="shared" si="0"/>
        <v>Asheville</v>
      </c>
      <c r="D30">
        <v>160</v>
      </c>
      <c r="E30" t="s">
        <v>95</v>
      </c>
      <c r="F30" s="1" t="s">
        <v>96</v>
      </c>
      <c r="G30">
        <v>2706</v>
      </c>
      <c r="H30" s="2" t="s">
        <v>96</v>
      </c>
      <c r="I30">
        <v>3046</v>
      </c>
      <c r="J30" t="s">
        <v>97</v>
      </c>
    </row>
    <row r="31" spans="1:11" ht="15" customHeight="1" x14ac:dyDescent="0.2">
      <c r="A31">
        <f>MAX($A$2:$A30)+1</f>
        <v>26</v>
      </c>
      <c r="C31" t="str">
        <f t="shared" si="0"/>
        <v>Attala</v>
      </c>
      <c r="D31">
        <v>382</v>
      </c>
      <c r="E31" t="s">
        <v>98</v>
      </c>
      <c r="F31" s="1" t="s">
        <v>99</v>
      </c>
      <c r="G31">
        <v>55220</v>
      </c>
      <c r="H31" s="2" t="s">
        <v>99</v>
      </c>
      <c r="I31">
        <v>12685</v>
      </c>
      <c r="J31" t="s">
        <v>100</v>
      </c>
    </row>
    <row r="32" spans="1:11" ht="15" customHeight="1" x14ac:dyDescent="0.2">
      <c r="A32">
        <f>MAX($A$2:$A31)+1</f>
        <v>27</v>
      </c>
      <c r="C32" t="str">
        <f t="shared" si="0"/>
        <v>Audrain Generating Station</v>
      </c>
      <c r="D32">
        <v>221</v>
      </c>
      <c r="E32" t="s">
        <v>101</v>
      </c>
      <c r="F32" s="1" t="s">
        <v>102</v>
      </c>
      <c r="G32">
        <v>55234</v>
      </c>
      <c r="H32" s="2" t="s">
        <v>103</v>
      </c>
      <c r="I32">
        <v>19436</v>
      </c>
      <c r="J32" t="s">
        <v>104</v>
      </c>
    </row>
    <row r="33" spans="1:11" ht="15" customHeight="1" x14ac:dyDescent="0.2">
      <c r="A33">
        <f>MAX($A$2:$A32)+1</f>
        <v>28</v>
      </c>
      <c r="C33" t="str">
        <f t="shared" si="0"/>
        <v>Auke Bay</v>
      </c>
      <c r="D33">
        <v>394</v>
      </c>
      <c r="E33" t="s">
        <v>105</v>
      </c>
      <c r="F33" s="1" t="s">
        <v>106</v>
      </c>
      <c r="G33">
        <v>7250</v>
      </c>
      <c r="H33" s="2" t="s">
        <v>106</v>
      </c>
      <c r="I33">
        <v>213</v>
      </c>
      <c r="J33" t="s">
        <v>107</v>
      </c>
    </row>
    <row r="34" spans="1:11" ht="15" customHeight="1" x14ac:dyDescent="0.2">
      <c r="A34">
        <f>MAX($A$2:$A33)+1</f>
        <v>29</v>
      </c>
      <c r="C34" t="str">
        <f t="shared" si="0"/>
        <v>Avon Park</v>
      </c>
      <c r="D34">
        <v>161</v>
      </c>
      <c r="E34" t="s">
        <v>76</v>
      </c>
      <c r="F34" s="1" t="s">
        <v>108</v>
      </c>
      <c r="G34">
        <v>624</v>
      </c>
      <c r="H34" s="2" t="s">
        <v>108</v>
      </c>
      <c r="I34">
        <v>6455</v>
      </c>
      <c r="J34" t="s">
        <v>78</v>
      </c>
    </row>
    <row r="35" spans="1:11" ht="15" customHeight="1" x14ac:dyDescent="0.2">
      <c r="A35">
        <f>MAX($A$2:$A34)+1</f>
        <v>30</v>
      </c>
      <c r="C35" t="str">
        <f t="shared" si="0"/>
        <v>Bailly</v>
      </c>
      <c r="D35">
        <v>208</v>
      </c>
      <c r="E35" t="s">
        <v>109</v>
      </c>
      <c r="F35" s="1" t="s">
        <v>110</v>
      </c>
      <c r="G35">
        <v>995</v>
      </c>
      <c r="H35" s="2" t="s">
        <v>110</v>
      </c>
      <c r="I35">
        <v>13756</v>
      </c>
      <c r="J35" t="s">
        <v>111</v>
      </c>
    </row>
    <row r="36" spans="1:11" ht="15" customHeight="1" x14ac:dyDescent="0.2">
      <c r="A36">
        <f>MAX($A$2:$A35)+1</f>
        <v>31</v>
      </c>
      <c r="C36" t="str">
        <f t="shared" si="0"/>
        <v>Barre Peaker</v>
      </c>
      <c r="D36">
        <v>155</v>
      </c>
      <c r="E36" t="s">
        <v>112</v>
      </c>
      <c r="F36" s="1" t="s">
        <v>113</v>
      </c>
      <c r="G36">
        <v>56474</v>
      </c>
      <c r="H36" s="2" t="s">
        <v>113</v>
      </c>
      <c r="I36">
        <v>17609</v>
      </c>
      <c r="J36" t="s">
        <v>114</v>
      </c>
    </row>
    <row r="37" spans="1:11" ht="15" customHeight="1" x14ac:dyDescent="0.2">
      <c r="A37">
        <f>A14</f>
        <v>10</v>
      </c>
      <c r="C37" t="str">
        <f t="shared" si="0"/>
        <v>Acadia Energy Center</v>
      </c>
      <c r="D37">
        <v>411</v>
      </c>
      <c r="E37" t="s">
        <v>50</v>
      </c>
      <c r="F37" s="1" t="s">
        <v>51</v>
      </c>
      <c r="G37">
        <v>55173</v>
      </c>
      <c r="H37" s="2" t="s">
        <v>52</v>
      </c>
      <c r="I37">
        <v>3265</v>
      </c>
      <c r="J37" t="s">
        <v>14</v>
      </c>
      <c r="K37" t="s">
        <v>115</v>
      </c>
    </row>
    <row r="38" spans="1:11" ht="15" customHeight="1" x14ac:dyDescent="0.2">
      <c r="A38">
        <f>A37</f>
        <v>10</v>
      </c>
      <c r="C38" t="str">
        <f t="shared" si="0"/>
        <v>Acadia Energy Center</v>
      </c>
      <c r="D38">
        <v>185</v>
      </c>
      <c r="E38" t="s">
        <v>14</v>
      </c>
      <c r="F38" s="1" t="s">
        <v>116</v>
      </c>
      <c r="G38">
        <v>55173</v>
      </c>
      <c r="H38" s="2" t="s">
        <v>52</v>
      </c>
      <c r="I38">
        <v>3265</v>
      </c>
      <c r="J38" t="s">
        <v>14</v>
      </c>
      <c r="K38" t="s">
        <v>27</v>
      </c>
    </row>
    <row r="39" spans="1:11" ht="15" customHeight="1" x14ac:dyDescent="0.2">
      <c r="A39">
        <f>MAX($A$2:$A38)+1</f>
        <v>32</v>
      </c>
      <c r="C39" t="str">
        <f t="shared" si="0"/>
        <v>Barry</v>
      </c>
      <c r="D39">
        <v>294</v>
      </c>
      <c r="E39" t="s">
        <v>117</v>
      </c>
      <c r="F39" s="1" t="s">
        <v>118</v>
      </c>
      <c r="G39">
        <v>3</v>
      </c>
      <c r="H39" s="2" t="s">
        <v>118</v>
      </c>
      <c r="I39">
        <v>195</v>
      </c>
      <c r="J39" t="s">
        <v>119</v>
      </c>
      <c r="K39" t="s">
        <v>27</v>
      </c>
    </row>
    <row r="40" spans="1:11" ht="15" customHeight="1" x14ac:dyDescent="0.2">
      <c r="A40">
        <f>A39</f>
        <v>32</v>
      </c>
      <c r="C40" t="str">
        <f t="shared" si="0"/>
        <v>Barry</v>
      </c>
      <c r="D40">
        <v>294</v>
      </c>
      <c r="E40" t="s">
        <v>117</v>
      </c>
      <c r="F40" s="1" t="s">
        <v>120</v>
      </c>
      <c r="G40">
        <v>3</v>
      </c>
      <c r="H40" s="2" t="s">
        <v>118</v>
      </c>
      <c r="I40">
        <v>195</v>
      </c>
      <c r="J40" t="s">
        <v>119</v>
      </c>
      <c r="K40" t="s">
        <v>27</v>
      </c>
    </row>
    <row r="41" spans="1:11" ht="15" customHeight="1" x14ac:dyDescent="0.2">
      <c r="A41">
        <f>MAX($A$2:$A40)+1</f>
        <v>33</v>
      </c>
      <c r="C41" t="str">
        <f t="shared" si="0"/>
        <v>Baxter Wilson</v>
      </c>
      <c r="D41">
        <v>382</v>
      </c>
      <c r="E41" t="s">
        <v>98</v>
      </c>
      <c r="F41" s="1" t="s">
        <v>121</v>
      </c>
      <c r="G41">
        <v>2050</v>
      </c>
      <c r="H41" s="2" t="s">
        <v>121</v>
      </c>
      <c r="I41">
        <v>12685</v>
      </c>
      <c r="J41" t="s">
        <v>100</v>
      </c>
    </row>
    <row r="42" spans="1:11" ht="15" customHeight="1" x14ac:dyDescent="0.2">
      <c r="A42">
        <f>MAX($A$2:$A41)+1</f>
        <v>34</v>
      </c>
      <c r="C42" t="str">
        <f t="shared" si="0"/>
        <v>Bay Front</v>
      </c>
      <c r="D42">
        <v>228</v>
      </c>
      <c r="E42" t="s">
        <v>122</v>
      </c>
      <c r="F42" s="1" t="s">
        <v>123</v>
      </c>
      <c r="G42">
        <v>3982</v>
      </c>
      <c r="H42" s="2" t="s">
        <v>123</v>
      </c>
      <c r="I42">
        <v>13781</v>
      </c>
      <c r="J42" t="s">
        <v>31</v>
      </c>
    </row>
    <row r="43" spans="1:11" ht="15" customHeight="1" x14ac:dyDescent="0.2">
      <c r="A43">
        <f>MAX($A$2:$A42)+1</f>
        <v>35</v>
      </c>
      <c r="C43" t="str">
        <f t="shared" si="0"/>
        <v>Bayboro</v>
      </c>
      <c r="D43">
        <v>161</v>
      </c>
      <c r="E43" t="s">
        <v>76</v>
      </c>
      <c r="F43" s="1" t="s">
        <v>124</v>
      </c>
      <c r="G43">
        <v>627</v>
      </c>
      <c r="H43" s="2" t="s">
        <v>124</v>
      </c>
      <c r="I43">
        <v>6455</v>
      </c>
      <c r="J43" t="s">
        <v>78</v>
      </c>
    </row>
    <row r="44" spans="1:11" ht="15" customHeight="1" x14ac:dyDescent="0.2">
      <c r="A44">
        <f>MAX($A$2:$A43)+1</f>
        <v>36</v>
      </c>
      <c r="C44" t="str">
        <f t="shared" si="0"/>
        <v>P L Bartow</v>
      </c>
      <c r="D44">
        <v>161</v>
      </c>
      <c r="E44" t="s">
        <v>76</v>
      </c>
      <c r="F44" s="1" t="s">
        <v>125</v>
      </c>
      <c r="G44">
        <v>634</v>
      </c>
      <c r="H44" s="2" t="s">
        <v>126</v>
      </c>
      <c r="I44">
        <v>6455</v>
      </c>
      <c r="J44" t="s">
        <v>78</v>
      </c>
      <c r="K44" t="s">
        <v>27</v>
      </c>
    </row>
    <row r="45" spans="1:11" ht="15" customHeight="1" x14ac:dyDescent="0.2">
      <c r="A45">
        <f>A44</f>
        <v>36</v>
      </c>
      <c r="C45" t="str">
        <f t="shared" si="0"/>
        <v>P L Bartow</v>
      </c>
      <c r="D45">
        <v>161</v>
      </c>
      <c r="E45" t="s">
        <v>76</v>
      </c>
      <c r="F45" s="1" t="s">
        <v>127</v>
      </c>
      <c r="G45">
        <v>634</v>
      </c>
      <c r="H45" s="2" t="s">
        <v>126</v>
      </c>
      <c r="I45">
        <v>6455</v>
      </c>
      <c r="J45" t="s">
        <v>78</v>
      </c>
      <c r="K45" t="s">
        <v>27</v>
      </c>
    </row>
    <row r="46" spans="1:11" ht="15" customHeight="1" x14ac:dyDescent="0.2">
      <c r="A46">
        <f>MAX($A$2:$A45)+1</f>
        <v>37</v>
      </c>
      <c r="C46" t="str">
        <f t="shared" si="0"/>
        <v>Bear Garden</v>
      </c>
      <c r="D46">
        <v>164</v>
      </c>
      <c r="E46" t="s">
        <v>68</v>
      </c>
      <c r="F46" s="1" t="s">
        <v>128</v>
      </c>
      <c r="G46">
        <v>56807</v>
      </c>
      <c r="H46" s="2" t="s">
        <v>128</v>
      </c>
      <c r="I46">
        <v>19876</v>
      </c>
      <c r="J46" t="s">
        <v>71</v>
      </c>
    </row>
    <row r="47" spans="1:11" ht="15" customHeight="1" x14ac:dyDescent="0.2">
      <c r="A47">
        <f>MAX($A$2:$A46)+1</f>
        <v>38</v>
      </c>
      <c r="C47" t="str">
        <f t="shared" si="0"/>
        <v>Beaver</v>
      </c>
      <c r="D47">
        <v>250</v>
      </c>
      <c r="E47" t="s">
        <v>129</v>
      </c>
      <c r="F47" s="1" t="s">
        <v>130</v>
      </c>
      <c r="G47">
        <v>8073</v>
      </c>
      <c r="H47" s="2" t="s">
        <v>130</v>
      </c>
      <c r="I47">
        <v>15248</v>
      </c>
      <c r="J47" t="s">
        <v>131</v>
      </c>
    </row>
    <row r="48" spans="1:11" ht="15" customHeight="1" x14ac:dyDescent="0.2">
      <c r="A48">
        <f>MAX($A$2:$A47)+1</f>
        <v>39</v>
      </c>
      <c r="C48" t="str">
        <f t="shared" si="0"/>
        <v>H L Culbreath Bayside Power Station</v>
      </c>
      <c r="D48">
        <v>157</v>
      </c>
      <c r="E48" t="s">
        <v>132</v>
      </c>
      <c r="F48" s="1" t="s">
        <v>133</v>
      </c>
      <c r="G48">
        <v>7873</v>
      </c>
      <c r="H48" s="2" t="s">
        <v>134</v>
      </c>
      <c r="I48">
        <v>18454</v>
      </c>
      <c r="J48" t="s">
        <v>135</v>
      </c>
      <c r="K48" t="s">
        <v>27</v>
      </c>
    </row>
    <row r="49" spans="1:11" ht="15" customHeight="1" x14ac:dyDescent="0.2">
      <c r="A49">
        <f>A48</f>
        <v>39</v>
      </c>
      <c r="C49" t="str">
        <f t="shared" si="0"/>
        <v>H L Culbreath Bayside Power Station</v>
      </c>
      <c r="D49">
        <v>157</v>
      </c>
      <c r="E49" t="s">
        <v>132</v>
      </c>
      <c r="F49" s="1" t="s">
        <v>136</v>
      </c>
      <c r="G49">
        <v>7873</v>
      </c>
      <c r="H49" s="2" t="s">
        <v>134</v>
      </c>
      <c r="I49">
        <v>18454</v>
      </c>
      <c r="J49" t="s">
        <v>135</v>
      </c>
      <c r="K49" t="s">
        <v>27</v>
      </c>
    </row>
    <row r="50" spans="1:11" ht="15" customHeight="1" x14ac:dyDescent="0.2">
      <c r="A50">
        <f>MAX($A$2:$A49)+1</f>
        <v>40</v>
      </c>
      <c r="C50" t="str">
        <f t="shared" si="0"/>
        <v>Walter C Beckjord</v>
      </c>
      <c r="D50">
        <v>172</v>
      </c>
      <c r="E50" t="s">
        <v>137</v>
      </c>
      <c r="F50" s="1" t="s">
        <v>138</v>
      </c>
      <c r="G50">
        <v>2830</v>
      </c>
      <c r="H50" s="2" t="s">
        <v>139</v>
      </c>
      <c r="I50">
        <v>3542</v>
      </c>
      <c r="J50" t="s">
        <v>140</v>
      </c>
      <c r="K50" t="s">
        <v>43</v>
      </c>
    </row>
    <row r="51" spans="1:11" ht="15" customHeight="1" x14ac:dyDescent="0.2">
      <c r="A51">
        <f>MAX($A$2:$A50)+1</f>
        <v>41</v>
      </c>
      <c r="C51" t="str">
        <f t="shared" si="0"/>
        <v>Beebee Station</v>
      </c>
      <c r="D51">
        <v>214</v>
      </c>
      <c r="E51" t="s">
        <v>141</v>
      </c>
      <c r="F51" s="1" t="s">
        <v>142</v>
      </c>
      <c r="H51" s="2"/>
      <c r="I51">
        <v>5914</v>
      </c>
      <c r="K51" t="s">
        <v>143</v>
      </c>
    </row>
    <row r="52" spans="1:11" ht="15" customHeight="1" x14ac:dyDescent="0.2">
      <c r="A52">
        <f>MAX($A$2:$A51)+1</f>
        <v>42</v>
      </c>
      <c r="C52" t="str">
        <f t="shared" si="0"/>
        <v>Beethoven Wind</v>
      </c>
      <c r="D52">
        <v>315</v>
      </c>
      <c r="E52" t="s">
        <v>46</v>
      </c>
      <c r="F52" s="1" t="s">
        <v>144</v>
      </c>
      <c r="G52">
        <v>59187</v>
      </c>
      <c r="H52" s="2" t="s">
        <v>145</v>
      </c>
      <c r="I52">
        <v>13809</v>
      </c>
      <c r="J52" t="s">
        <v>49</v>
      </c>
    </row>
    <row r="53" spans="1:11" ht="15" customHeight="1" x14ac:dyDescent="0.2">
      <c r="A53">
        <f>MAX($A$2:$A52)+1</f>
        <v>43</v>
      </c>
      <c r="C53" t="str">
        <f t="shared" si="0"/>
        <v>Belews Creek</v>
      </c>
      <c r="D53">
        <v>170</v>
      </c>
      <c r="E53" t="s">
        <v>65</v>
      </c>
      <c r="F53" s="1" t="s">
        <v>146</v>
      </c>
      <c r="G53">
        <v>8042</v>
      </c>
      <c r="H53" s="2" t="s">
        <v>146</v>
      </c>
      <c r="I53">
        <v>5416</v>
      </c>
      <c r="J53" t="s">
        <v>65</v>
      </c>
    </row>
    <row r="54" spans="1:11" ht="15" customHeight="1" x14ac:dyDescent="0.2">
      <c r="A54">
        <f>A50</f>
        <v>40</v>
      </c>
      <c r="C54" t="str">
        <f t="shared" si="0"/>
        <v>Walter C Beckjord</v>
      </c>
      <c r="D54">
        <v>172</v>
      </c>
      <c r="E54" t="s">
        <v>137</v>
      </c>
      <c r="F54" s="1" t="s">
        <v>147</v>
      </c>
      <c r="G54">
        <v>2830</v>
      </c>
      <c r="H54" s="2" t="s">
        <v>139</v>
      </c>
      <c r="I54">
        <v>3542</v>
      </c>
      <c r="J54" t="s">
        <v>140</v>
      </c>
      <c r="K54" t="s">
        <v>43</v>
      </c>
    </row>
    <row r="55" spans="1:11" ht="15" customHeight="1" x14ac:dyDescent="0.2">
      <c r="A55">
        <f>A50</f>
        <v>40</v>
      </c>
      <c r="C55" t="str">
        <f t="shared" si="0"/>
        <v>Walter C Beckjord</v>
      </c>
      <c r="D55">
        <v>172</v>
      </c>
      <c r="E55" t="s">
        <v>137</v>
      </c>
      <c r="F55" s="1" t="s">
        <v>148</v>
      </c>
      <c r="G55">
        <v>2830</v>
      </c>
      <c r="H55" s="2" t="s">
        <v>139</v>
      </c>
      <c r="I55">
        <v>3542</v>
      </c>
      <c r="J55" t="s">
        <v>140</v>
      </c>
      <c r="K55" t="s">
        <v>43</v>
      </c>
    </row>
    <row r="56" spans="1:11" ht="15" customHeight="1" x14ac:dyDescent="0.2">
      <c r="A56">
        <f>MAX($A$2:$A55)+1</f>
        <v>44</v>
      </c>
      <c r="C56" t="str">
        <f t="shared" si="0"/>
        <v>Belle River</v>
      </c>
      <c r="D56">
        <v>184</v>
      </c>
      <c r="E56" t="s">
        <v>149</v>
      </c>
      <c r="F56" s="1" t="s">
        <v>150</v>
      </c>
      <c r="G56">
        <v>6034</v>
      </c>
      <c r="H56" s="2" t="s">
        <v>151</v>
      </c>
      <c r="I56">
        <v>5109</v>
      </c>
      <c r="J56" t="s">
        <v>149</v>
      </c>
      <c r="K56" t="s">
        <v>152</v>
      </c>
    </row>
    <row r="57" spans="1:11" ht="15" customHeight="1" x14ac:dyDescent="0.2">
      <c r="A57">
        <f>A56</f>
        <v>44</v>
      </c>
      <c r="C57" t="str">
        <f t="shared" si="0"/>
        <v>Belle River</v>
      </c>
      <c r="D57">
        <v>184</v>
      </c>
      <c r="E57" t="s">
        <v>149</v>
      </c>
      <c r="F57" s="1" t="s">
        <v>153</v>
      </c>
      <c r="G57">
        <v>6034</v>
      </c>
      <c r="H57" s="2" t="s">
        <v>151</v>
      </c>
      <c r="I57">
        <v>5109</v>
      </c>
      <c r="J57" t="s">
        <v>149</v>
      </c>
      <c r="K57" t="s">
        <v>152</v>
      </c>
    </row>
    <row r="58" spans="1:11" ht="15" customHeight="1" x14ac:dyDescent="0.2">
      <c r="A58">
        <f>MAX($A$2:$A57)+1</f>
        <v>45</v>
      </c>
      <c r="C58" t="str">
        <f t="shared" si="0"/>
        <v>Bellmeade Power Station</v>
      </c>
      <c r="D58">
        <v>164</v>
      </c>
      <c r="E58" t="s">
        <v>68</v>
      </c>
      <c r="F58" s="1" t="s">
        <v>154</v>
      </c>
      <c r="G58">
        <v>50966</v>
      </c>
      <c r="H58" s="2" t="s">
        <v>155</v>
      </c>
      <c r="I58">
        <v>19876</v>
      </c>
      <c r="J58" t="s">
        <v>71</v>
      </c>
    </row>
    <row r="59" spans="1:11" ht="15" customHeight="1" x14ac:dyDescent="0.2">
      <c r="A59">
        <f>MAX($A$2:$A58)+1</f>
        <v>46</v>
      </c>
      <c r="C59" t="str">
        <f t="shared" si="0"/>
        <v>Beluga</v>
      </c>
      <c r="D59">
        <v>393</v>
      </c>
      <c r="E59" t="s">
        <v>156</v>
      </c>
      <c r="F59" s="1" t="s">
        <v>157</v>
      </c>
      <c r="G59">
        <v>96</v>
      </c>
      <c r="H59" s="2" t="s">
        <v>157</v>
      </c>
      <c r="I59">
        <v>3522</v>
      </c>
      <c r="J59" t="s">
        <v>158</v>
      </c>
    </row>
    <row r="60" spans="1:11" ht="15" customHeight="1" x14ac:dyDescent="0.2">
      <c r="A60">
        <f>MAX($A$2:$A59)+1</f>
        <v>47</v>
      </c>
      <c r="C60" t="str">
        <f t="shared" si="0"/>
        <v>Ben French</v>
      </c>
      <c r="D60">
        <v>285</v>
      </c>
      <c r="E60" t="s">
        <v>159</v>
      </c>
      <c r="F60" s="1" t="s">
        <v>160</v>
      </c>
      <c r="G60">
        <v>3325</v>
      </c>
      <c r="H60" s="2" t="s">
        <v>161</v>
      </c>
      <c r="I60">
        <v>19545</v>
      </c>
      <c r="J60" t="s">
        <v>162</v>
      </c>
      <c r="K60" t="s">
        <v>43</v>
      </c>
    </row>
    <row r="61" spans="1:11" ht="15" customHeight="1" x14ac:dyDescent="0.2">
      <c r="A61">
        <f>MAX($A$2:$A60)+1</f>
        <v>48</v>
      </c>
      <c r="C61" t="str">
        <f t="shared" si="0"/>
        <v>Bennett Mountain</v>
      </c>
      <c r="D61">
        <v>216</v>
      </c>
      <c r="E61" t="s">
        <v>32</v>
      </c>
      <c r="F61" s="1" t="s">
        <v>163</v>
      </c>
      <c r="G61">
        <v>55733</v>
      </c>
      <c r="H61" s="2" t="s">
        <v>163</v>
      </c>
      <c r="I61">
        <v>9191</v>
      </c>
      <c r="J61" t="s">
        <v>35</v>
      </c>
    </row>
    <row r="62" spans="1:11" ht="15" customHeight="1" x14ac:dyDescent="0.2">
      <c r="A62">
        <f>MAX($A$2:$A61)+1</f>
        <v>49</v>
      </c>
      <c r="C62" t="str">
        <f t="shared" si="0"/>
        <v>Bent Tree Wind Farm Phase 1</v>
      </c>
      <c r="D62">
        <v>219</v>
      </c>
      <c r="E62" t="s">
        <v>164</v>
      </c>
      <c r="F62" s="1" t="s">
        <v>165</v>
      </c>
      <c r="G62">
        <v>57198</v>
      </c>
      <c r="H62" s="2" t="s">
        <v>166</v>
      </c>
      <c r="I62">
        <v>20856</v>
      </c>
      <c r="J62" t="s">
        <v>167</v>
      </c>
    </row>
    <row r="63" spans="1:11" ht="15" customHeight="1" x14ac:dyDescent="0.2">
      <c r="A63">
        <f>MAX($A$2:$A62)+1</f>
        <v>50</v>
      </c>
      <c r="C63" t="str">
        <f t="shared" si="0"/>
        <v>Berlin 5</v>
      </c>
      <c r="D63">
        <v>313</v>
      </c>
      <c r="E63" t="s">
        <v>92</v>
      </c>
      <c r="F63" s="1" t="s">
        <v>168</v>
      </c>
      <c r="G63">
        <v>3734</v>
      </c>
      <c r="H63" s="2" t="s">
        <v>169</v>
      </c>
      <c r="I63">
        <v>7601</v>
      </c>
      <c r="J63" t="s">
        <v>92</v>
      </c>
    </row>
    <row r="64" spans="1:11" ht="15" customHeight="1" x14ac:dyDescent="0.2">
      <c r="A64">
        <f>A56</f>
        <v>44</v>
      </c>
      <c r="C64" t="str">
        <f t="shared" si="0"/>
        <v>Belle River</v>
      </c>
      <c r="D64">
        <v>184</v>
      </c>
      <c r="E64" t="s">
        <v>149</v>
      </c>
      <c r="F64" s="1" t="s">
        <v>170</v>
      </c>
      <c r="G64">
        <v>6034</v>
      </c>
      <c r="H64" s="2" t="s">
        <v>151</v>
      </c>
      <c r="I64">
        <v>5109</v>
      </c>
      <c r="J64" t="s">
        <v>149</v>
      </c>
      <c r="K64" t="s">
        <v>152</v>
      </c>
    </row>
    <row r="65" spans="1:11" ht="15" customHeight="1" x14ac:dyDescent="0.2">
      <c r="A65">
        <f>A56</f>
        <v>44</v>
      </c>
      <c r="C65" t="str">
        <f t="shared" si="0"/>
        <v>Belle River</v>
      </c>
      <c r="D65">
        <v>184</v>
      </c>
      <c r="E65" t="s">
        <v>149</v>
      </c>
      <c r="F65" s="1" t="s">
        <v>171</v>
      </c>
      <c r="G65">
        <v>6034</v>
      </c>
      <c r="H65" s="2" t="s">
        <v>151</v>
      </c>
      <c r="I65">
        <v>5109</v>
      </c>
      <c r="J65" t="s">
        <v>149</v>
      </c>
      <c r="K65" t="s">
        <v>152</v>
      </c>
    </row>
    <row r="66" spans="1:11" ht="15" customHeight="1" x14ac:dyDescent="0.2">
      <c r="A66">
        <f>MAX($A$2:$A65)+1</f>
        <v>51</v>
      </c>
      <c r="C66" t="str">
        <f t="shared" ref="C66:C129" si="1">IF(H66="",F66,H66)</f>
        <v>Big Bend</v>
      </c>
      <c r="D66">
        <v>157</v>
      </c>
      <c r="E66" t="s">
        <v>132</v>
      </c>
      <c r="F66" s="1" t="s">
        <v>172</v>
      </c>
      <c r="G66">
        <v>645</v>
      </c>
      <c r="H66" s="2" t="s">
        <v>173</v>
      </c>
      <c r="I66">
        <v>18454</v>
      </c>
      <c r="J66" t="s">
        <v>135</v>
      </c>
      <c r="K66" t="s">
        <v>43</v>
      </c>
    </row>
    <row r="67" spans="1:11" ht="15" customHeight="1" x14ac:dyDescent="0.2">
      <c r="A67">
        <f>A66</f>
        <v>51</v>
      </c>
      <c r="C67" t="str">
        <f t="shared" si="1"/>
        <v>Big Bend</v>
      </c>
      <c r="D67">
        <v>157</v>
      </c>
      <c r="E67" t="s">
        <v>132</v>
      </c>
      <c r="F67" s="1" t="s">
        <v>174</v>
      </c>
      <c r="G67">
        <v>645</v>
      </c>
      <c r="H67" s="2" t="s">
        <v>173</v>
      </c>
      <c r="I67">
        <v>18454</v>
      </c>
      <c r="J67" t="s">
        <v>135</v>
      </c>
      <c r="K67" t="s">
        <v>43</v>
      </c>
    </row>
    <row r="68" spans="1:11" ht="15" customHeight="1" x14ac:dyDescent="0.2">
      <c r="A68">
        <f>MAX($A$2:$A66)+1</f>
        <v>52</v>
      </c>
      <c r="C68" t="str">
        <f t="shared" si="1"/>
        <v>Big Cajun 2</v>
      </c>
      <c r="D68">
        <v>362</v>
      </c>
      <c r="E68" t="s">
        <v>50</v>
      </c>
      <c r="F68" s="1" t="s">
        <v>175</v>
      </c>
      <c r="G68">
        <v>6055</v>
      </c>
      <c r="H68" s="2" t="s">
        <v>176</v>
      </c>
      <c r="I68">
        <v>11252</v>
      </c>
      <c r="J68" t="s">
        <v>177</v>
      </c>
    </row>
    <row r="69" spans="1:11" ht="15" customHeight="1" x14ac:dyDescent="0.2">
      <c r="A69">
        <f>MAX($A$2:$A68)+1</f>
        <v>53</v>
      </c>
      <c r="C69" t="str">
        <f t="shared" si="1"/>
        <v>Big Cajun 1</v>
      </c>
      <c r="G69">
        <v>1464</v>
      </c>
      <c r="H69" s="2" t="s">
        <v>178</v>
      </c>
      <c r="I69">
        <v>11252</v>
      </c>
      <c r="J69" t="s">
        <v>177</v>
      </c>
    </row>
    <row r="70" spans="1:11" ht="15" customHeight="1" x14ac:dyDescent="0.2">
      <c r="A70">
        <f>MAX($A$2:$A69)+1</f>
        <v>54</v>
      </c>
      <c r="C70" t="str">
        <f t="shared" si="1"/>
        <v>Big Sandy</v>
      </c>
      <c r="D70">
        <v>202</v>
      </c>
      <c r="E70" t="s">
        <v>179</v>
      </c>
      <c r="F70" s="1" t="s">
        <v>180</v>
      </c>
      <c r="G70">
        <v>1353</v>
      </c>
      <c r="H70" s="2" t="s">
        <v>180</v>
      </c>
      <c r="I70">
        <v>22053</v>
      </c>
      <c r="J70" t="s">
        <v>181</v>
      </c>
    </row>
    <row r="71" spans="1:11" ht="15" customHeight="1" x14ac:dyDescent="0.2">
      <c r="A71">
        <f>A68</f>
        <v>52</v>
      </c>
      <c r="C71" t="str">
        <f t="shared" si="1"/>
        <v>Big Cajun 2</v>
      </c>
      <c r="D71">
        <v>234</v>
      </c>
      <c r="E71" t="s">
        <v>182</v>
      </c>
      <c r="F71" s="1" t="s">
        <v>175</v>
      </c>
      <c r="G71">
        <v>6055</v>
      </c>
      <c r="H71" s="2" t="s">
        <v>176</v>
      </c>
      <c r="I71">
        <v>11252</v>
      </c>
      <c r="J71" t="s">
        <v>177</v>
      </c>
      <c r="K71" t="s">
        <v>183</v>
      </c>
    </row>
    <row r="72" spans="1:11" ht="15" customHeight="1" x14ac:dyDescent="0.2">
      <c r="A72">
        <f>A68</f>
        <v>52</v>
      </c>
      <c r="C72" t="str">
        <f t="shared" si="1"/>
        <v>Big Cajun 2</v>
      </c>
      <c r="D72">
        <v>231</v>
      </c>
      <c r="E72" t="s">
        <v>184</v>
      </c>
      <c r="F72" s="1" t="s">
        <v>175</v>
      </c>
      <c r="G72">
        <v>6055</v>
      </c>
      <c r="H72" s="2" t="s">
        <v>176</v>
      </c>
      <c r="I72">
        <v>11252</v>
      </c>
      <c r="J72" t="s">
        <v>177</v>
      </c>
      <c r="K72" t="s">
        <v>183</v>
      </c>
    </row>
    <row r="73" spans="1:11" ht="15" customHeight="1" x14ac:dyDescent="0.2">
      <c r="A73">
        <f>MAX($A$2:$A72)+1</f>
        <v>55</v>
      </c>
      <c r="C73" t="str">
        <f t="shared" si="1"/>
        <v>Big Quinnesec 61</v>
      </c>
      <c r="D73">
        <v>280</v>
      </c>
      <c r="E73" t="s">
        <v>185</v>
      </c>
      <c r="F73" s="1" t="s">
        <v>186</v>
      </c>
      <c r="G73">
        <v>7821</v>
      </c>
      <c r="H73" s="2" t="s">
        <v>187</v>
      </c>
      <c r="I73">
        <v>20847</v>
      </c>
      <c r="J73" t="s">
        <v>188</v>
      </c>
      <c r="K73" t="s">
        <v>36</v>
      </c>
    </row>
    <row r="74" spans="1:11" ht="15" customHeight="1" x14ac:dyDescent="0.2">
      <c r="A74">
        <f>A73</f>
        <v>55</v>
      </c>
      <c r="C74" t="str">
        <f t="shared" si="1"/>
        <v>Big Quinnesec 92</v>
      </c>
      <c r="D74">
        <v>280</v>
      </c>
      <c r="E74" t="s">
        <v>185</v>
      </c>
      <c r="F74" s="1" t="s">
        <v>186</v>
      </c>
      <c r="G74">
        <v>7820</v>
      </c>
      <c r="H74" s="2" t="s">
        <v>189</v>
      </c>
      <c r="I74">
        <v>20847</v>
      </c>
      <c r="J74" t="s">
        <v>188</v>
      </c>
      <c r="K74" t="s">
        <v>36</v>
      </c>
    </row>
    <row r="75" spans="1:11" ht="15" customHeight="1" x14ac:dyDescent="0.2">
      <c r="A75">
        <f>MAX($A$2:$A74)+1</f>
        <v>56</v>
      </c>
      <c r="C75" t="str">
        <f t="shared" si="1"/>
        <v>Big Stone</v>
      </c>
      <c r="D75">
        <v>315</v>
      </c>
      <c r="E75" t="s">
        <v>46</v>
      </c>
      <c r="F75" s="1" t="s">
        <v>190</v>
      </c>
      <c r="G75">
        <v>6098</v>
      </c>
      <c r="H75" s="2" t="s">
        <v>190</v>
      </c>
      <c r="I75">
        <v>14232</v>
      </c>
      <c r="J75" t="s">
        <v>191</v>
      </c>
      <c r="K75" t="s">
        <v>183</v>
      </c>
    </row>
    <row r="76" spans="1:11" ht="15" customHeight="1" x14ac:dyDescent="0.2">
      <c r="A76">
        <f>A75</f>
        <v>56</v>
      </c>
      <c r="C76" t="str">
        <f t="shared" si="1"/>
        <v>Big Stone</v>
      </c>
      <c r="D76">
        <v>319</v>
      </c>
      <c r="E76" t="s">
        <v>192</v>
      </c>
      <c r="F76" s="1" t="s">
        <v>190</v>
      </c>
      <c r="G76">
        <v>6098</v>
      </c>
      <c r="H76" s="2" t="s">
        <v>190</v>
      </c>
      <c r="I76">
        <v>14232</v>
      </c>
      <c r="J76" t="s">
        <v>191</v>
      </c>
      <c r="K76" t="s">
        <v>183</v>
      </c>
    </row>
    <row r="77" spans="1:11" ht="15" customHeight="1" x14ac:dyDescent="0.2">
      <c r="A77">
        <f>A75</f>
        <v>56</v>
      </c>
      <c r="C77" t="str">
        <f t="shared" si="1"/>
        <v>Big Stone</v>
      </c>
      <c r="D77">
        <v>272</v>
      </c>
      <c r="E77" t="s">
        <v>193</v>
      </c>
      <c r="F77" s="1" t="s">
        <v>190</v>
      </c>
      <c r="G77">
        <v>6098</v>
      </c>
      <c r="H77" s="2" t="s">
        <v>190</v>
      </c>
      <c r="I77">
        <v>14232</v>
      </c>
      <c r="J77" t="s">
        <v>191</v>
      </c>
      <c r="K77" t="s">
        <v>27</v>
      </c>
    </row>
    <row r="78" spans="1:11" ht="15" customHeight="1" x14ac:dyDescent="0.2">
      <c r="A78">
        <f>MAX($A$2:$A77)+1</f>
        <v>57</v>
      </c>
      <c r="C78" t="str">
        <f t="shared" si="1"/>
        <v>Bison 2 Wind Energy Center</v>
      </c>
      <c r="D78">
        <v>307</v>
      </c>
      <c r="E78" t="s">
        <v>194</v>
      </c>
      <c r="F78" s="1" t="s">
        <v>195</v>
      </c>
      <c r="G78">
        <v>57800</v>
      </c>
      <c r="H78" s="2" t="s">
        <v>196</v>
      </c>
      <c r="I78">
        <v>12647</v>
      </c>
      <c r="J78" t="s">
        <v>194</v>
      </c>
      <c r="K78" t="s">
        <v>197</v>
      </c>
    </row>
    <row r="79" spans="1:11" ht="15" customHeight="1" x14ac:dyDescent="0.2">
      <c r="A79">
        <f>MAX($A$2:$A78)+1</f>
        <v>58</v>
      </c>
      <c r="C79" t="str">
        <f t="shared" si="1"/>
        <v>Bison 3 Wind Energy Center</v>
      </c>
      <c r="D79">
        <v>307</v>
      </c>
      <c r="E79" t="s">
        <v>194</v>
      </c>
      <c r="F79" s="1" t="s">
        <v>195</v>
      </c>
      <c r="G79">
        <v>57801</v>
      </c>
      <c r="H79" s="2" t="s">
        <v>198</v>
      </c>
      <c r="I79">
        <v>12647</v>
      </c>
      <c r="J79" t="s">
        <v>194</v>
      </c>
      <c r="K79" t="s">
        <v>197</v>
      </c>
    </row>
    <row r="80" spans="1:11" ht="15" customHeight="1" x14ac:dyDescent="0.2">
      <c r="A80">
        <f>MAX($A$2:$A79)+1</f>
        <v>59</v>
      </c>
      <c r="C80" t="str">
        <f t="shared" si="1"/>
        <v>Black Mountain Generating Station</v>
      </c>
      <c r="D80">
        <v>258</v>
      </c>
      <c r="E80" t="s">
        <v>199</v>
      </c>
      <c r="F80" s="1" t="s">
        <v>200</v>
      </c>
      <c r="G80">
        <v>56482</v>
      </c>
      <c r="H80" s="2" t="s">
        <v>201</v>
      </c>
      <c r="I80">
        <v>19728</v>
      </c>
      <c r="J80" t="s">
        <v>202</v>
      </c>
    </row>
    <row r="81" spans="1:11" ht="15" customHeight="1" x14ac:dyDescent="0.2">
      <c r="A81">
        <f>MAX($A$2:$A80)+1</f>
        <v>60</v>
      </c>
      <c r="C81" t="str">
        <f t="shared" si="1"/>
        <v>Blewett</v>
      </c>
      <c r="D81">
        <v>160</v>
      </c>
      <c r="E81" t="s">
        <v>95</v>
      </c>
      <c r="F81" s="1" t="s">
        <v>203</v>
      </c>
      <c r="G81">
        <v>2707</v>
      </c>
      <c r="H81" s="2" t="s">
        <v>203</v>
      </c>
      <c r="I81">
        <v>3046</v>
      </c>
      <c r="J81" t="s">
        <v>97</v>
      </c>
    </row>
    <row r="82" spans="1:11" ht="15" customHeight="1" x14ac:dyDescent="0.2">
      <c r="A82">
        <f>MAX($A$2:$A81)+1</f>
        <v>61</v>
      </c>
      <c r="C82" t="str">
        <f t="shared" si="1"/>
        <v>Blount Street</v>
      </c>
      <c r="D82">
        <v>335</v>
      </c>
      <c r="E82" t="s">
        <v>204</v>
      </c>
      <c r="F82" s="1" t="s">
        <v>205</v>
      </c>
      <c r="G82">
        <v>3992</v>
      </c>
      <c r="H82" s="2" t="s">
        <v>206</v>
      </c>
      <c r="I82">
        <v>11479</v>
      </c>
      <c r="J82" t="s">
        <v>207</v>
      </c>
    </row>
    <row r="83" spans="1:11" ht="15" customHeight="1" x14ac:dyDescent="0.2">
      <c r="A83">
        <f>MAX($A$2:$A82)+1</f>
        <v>62</v>
      </c>
      <c r="C83" t="str">
        <f t="shared" si="1"/>
        <v>Blue Lake</v>
      </c>
      <c r="D83">
        <v>229</v>
      </c>
      <c r="E83" t="s">
        <v>28</v>
      </c>
      <c r="F83" s="1" t="s">
        <v>208</v>
      </c>
      <c r="G83">
        <v>8027</v>
      </c>
      <c r="H83" s="2" t="s">
        <v>208</v>
      </c>
      <c r="I83">
        <v>13781</v>
      </c>
      <c r="J83" t="s">
        <v>31</v>
      </c>
    </row>
    <row r="84" spans="1:11" ht="15" customHeight="1" x14ac:dyDescent="0.2">
      <c r="A84">
        <f>MAX($A$2:$A83)+1</f>
        <v>63</v>
      </c>
      <c r="C84" t="str">
        <f t="shared" si="1"/>
        <v>Blue Spruce Energy Center</v>
      </c>
      <c r="D84">
        <v>227</v>
      </c>
      <c r="E84" t="s">
        <v>62</v>
      </c>
      <c r="F84" s="1" t="s">
        <v>209</v>
      </c>
      <c r="G84">
        <v>55645</v>
      </c>
      <c r="H84" s="2" t="s">
        <v>210</v>
      </c>
      <c r="I84">
        <v>15466</v>
      </c>
      <c r="J84" t="s">
        <v>64</v>
      </c>
    </row>
    <row r="85" spans="1:11" ht="15" customHeight="1" x14ac:dyDescent="0.2">
      <c r="A85">
        <f>MAX($A$2:$A84)+1</f>
        <v>64</v>
      </c>
      <c r="C85" t="str">
        <f t="shared" si="1"/>
        <v>Blundell</v>
      </c>
      <c r="D85">
        <v>303</v>
      </c>
      <c r="E85" t="s">
        <v>211</v>
      </c>
      <c r="F85" s="1" t="s">
        <v>212</v>
      </c>
      <c r="G85">
        <v>299</v>
      </c>
      <c r="H85" s="2" t="s">
        <v>212</v>
      </c>
      <c r="I85">
        <v>14354</v>
      </c>
      <c r="J85" t="s">
        <v>211</v>
      </c>
    </row>
    <row r="86" spans="1:11" ht="15" customHeight="1" x14ac:dyDescent="0.2">
      <c r="A86">
        <f>MAX($A$2:$A85)+1</f>
        <v>65</v>
      </c>
      <c r="C86" t="str">
        <f t="shared" si="1"/>
        <v>Bison 4 Wind Energy Center</v>
      </c>
      <c r="D86">
        <v>307</v>
      </c>
      <c r="E86" t="s">
        <v>194</v>
      </c>
      <c r="F86" s="1" t="s">
        <v>195</v>
      </c>
      <c r="G86">
        <v>58872</v>
      </c>
      <c r="H86" s="2" t="s">
        <v>213</v>
      </c>
      <c r="I86">
        <v>12647</v>
      </c>
      <c r="J86" t="s">
        <v>194</v>
      </c>
      <c r="K86" t="s">
        <v>197</v>
      </c>
    </row>
    <row r="87" spans="1:11" ht="15" customHeight="1" x14ac:dyDescent="0.2">
      <c r="A87">
        <f>MAX($A$2:$A86)+1</f>
        <v>66</v>
      </c>
      <c r="C87" t="str">
        <f t="shared" si="1"/>
        <v>Boardman</v>
      </c>
      <c r="D87">
        <v>216</v>
      </c>
      <c r="E87" t="s">
        <v>32</v>
      </c>
      <c r="F87" s="1" t="s">
        <v>214</v>
      </c>
      <c r="G87">
        <v>6106</v>
      </c>
      <c r="H87" s="2" t="s">
        <v>214</v>
      </c>
      <c r="I87">
        <v>15248</v>
      </c>
      <c r="J87" t="s">
        <v>131</v>
      </c>
    </row>
    <row r="88" spans="1:11" ht="15" customHeight="1" x14ac:dyDescent="0.2">
      <c r="A88">
        <f>MAX($A$2:$A87)+1</f>
        <v>67</v>
      </c>
      <c r="C88" t="str">
        <f t="shared" si="1"/>
        <v>Bison I Wind Energy Center</v>
      </c>
      <c r="D88">
        <v>307</v>
      </c>
      <c r="E88" t="s">
        <v>194</v>
      </c>
      <c r="F88" s="1" t="s">
        <v>195</v>
      </c>
      <c r="G88">
        <v>57038</v>
      </c>
      <c r="H88" s="2" t="s">
        <v>215</v>
      </c>
      <c r="I88">
        <v>12647</v>
      </c>
      <c r="J88" t="s">
        <v>194</v>
      </c>
      <c r="K88" t="s">
        <v>197</v>
      </c>
    </row>
    <row r="89" spans="1:11" ht="15" customHeight="1" x14ac:dyDescent="0.2">
      <c r="A89">
        <f>MAX($A$2:$A88)+1</f>
        <v>68</v>
      </c>
      <c r="C89" t="str">
        <f t="shared" si="1"/>
        <v>Boeing</v>
      </c>
      <c r="D89">
        <v>168</v>
      </c>
      <c r="E89" t="s">
        <v>216</v>
      </c>
      <c r="F89" s="1" t="s">
        <v>217</v>
      </c>
      <c r="H89" s="2"/>
      <c r="K89" t="s">
        <v>84</v>
      </c>
    </row>
    <row r="90" spans="1:11" ht="15" customHeight="1" x14ac:dyDescent="0.2">
      <c r="A90">
        <f>MAX($A$2:$A89)+1</f>
        <v>69</v>
      </c>
      <c r="C90" t="str">
        <f t="shared" si="1"/>
        <v>Bonanza</v>
      </c>
      <c r="D90">
        <v>268</v>
      </c>
      <c r="E90" t="s">
        <v>218</v>
      </c>
      <c r="F90" s="1" t="s">
        <v>219</v>
      </c>
      <c r="G90">
        <v>7790</v>
      </c>
      <c r="H90" s="2" t="s">
        <v>220</v>
      </c>
      <c r="I90">
        <v>40230</v>
      </c>
      <c r="J90" t="s">
        <v>221</v>
      </c>
    </row>
    <row r="91" spans="1:11" ht="15" customHeight="1" x14ac:dyDescent="0.2">
      <c r="A91">
        <f>MAX($A$2:$A90)+1</f>
        <v>70</v>
      </c>
      <c r="C91" t="str">
        <f t="shared" si="1"/>
        <v>Clay Boswell</v>
      </c>
      <c r="D91">
        <v>307</v>
      </c>
      <c r="E91" t="s">
        <v>194</v>
      </c>
      <c r="F91" s="1" t="s">
        <v>222</v>
      </c>
      <c r="G91">
        <v>1893</v>
      </c>
      <c r="H91" s="2" t="s">
        <v>223</v>
      </c>
      <c r="I91">
        <v>12647</v>
      </c>
      <c r="J91" t="s">
        <v>194</v>
      </c>
    </row>
    <row r="92" spans="1:11" ht="15" customHeight="1" x14ac:dyDescent="0.2">
      <c r="A92">
        <f>MAX($A$2:$A91)+1</f>
        <v>71</v>
      </c>
      <c r="C92" t="str">
        <f t="shared" si="1"/>
        <v>Boulder Park</v>
      </c>
      <c r="D92">
        <v>182</v>
      </c>
      <c r="E92" t="s">
        <v>224</v>
      </c>
      <c r="F92" s="1" t="s">
        <v>225</v>
      </c>
      <c r="G92">
        <v>8022</v>
      </c>
      <c r="H92" s="2" t="s">
        <v>225</v>
      </c>
      <c r="I92">
        <v>20169</v>
      </c>
      <c r="J92" t="s">
        <v>226</v>
      </c>
    </row>
    <row r="93" spans="1:11" ht="15" customHeight="1" x14ac:dyDescent="0.2">
      <c r="A93">
        <f>MAX($A$2:$A92)+1</f>
        <v>72</v>
      </c>
      <c r="C93" t="str">
        <f t="shared" si="1"/>
        <v>Boulevard</v>
      </c>
      <c r="D93">
        <v>295</v>
      </c>
      <c r="E93" t="s">
        <v>227</v>
      </c>
      <c r="F93" s="1" t="s">
        <v>228</v>
      </c>
      <c r="G93">
        <v>732</v>
      </c>
      <c r="H93" s="2" t="s">
        <v>229</v>
      </c>
      <c r="I93">
        <v>7140</v>
      </c>
      <c r="J93" t="s">
        <v>230</v>
      </c>
    </row>
    <row r="94" spans="1:11" ht="15" customHeight="1" x14ac:dyDescent="0.2">
      <c r="A94">
        <f>MAX($A$2:$A93)+1</f>
        <v>73</v>
      </c>
      <c r="C94" t="str">
        <f t="shared" si="1"/>
        <v>Bowen</v>
      </c>
      <c r="D94">
        <v>295</v>
      </c>
      <c r="E94" t="s">
        <v>227</v>
      </c>
      <c r="F94" s="1" t="s">
        <v>231</v>
      </c>
      <c r="G94">
        <v>703</v>
      </c>
      <c r="H94" s="2" t="s">
        <v>232</v>
      </c>
      <c r="I94">
        <v>7140</v>
      </c>
      <c r="J94" t="s">
        <v>230</v>
      </c>
    </row>
    <row r="95" spans="1:11" ht="15" customHeight="1" x14ac:dyDescent="0.2">
      <c r="A95">
        <f>MAX($A$2:$A94)+1</f>
        <v>74</v>
      </c>
      <c r="C95" t="str">
        <f t="shared" si="1"/>
        <v>Bremo Bluff</v>
      </c>
      <c r="D95">
        <v>164</v>
      </c>
      <c r="E95" t="s">
        <v>68</v>
      </c>
      <c r="F95" s="1" t="s">
        <v>233</v>
      </c>
      <c r="G95">
        <v>3796</v>
      </c>
      <c r="H95" s="2" t="s">
        <v>233</v>
      </c>
      <c r="I95">
        <v>19876</v>
      </c>
      <c r="J95" t="s">
        <v>71</v>
      </c>
    </row>
    <row r="96" spans="1:11" ht="15" customHeight="1" x14ac:dyDescent="0.2">
      <c r="A96">
        <f>MAX($A$2:$A95)+1</f>
        <v>75</v>
      </c>
      <c r="C96" t="str">
        <f t="shared" si="1"/>
        <v>Black Dog</v>
      </c>
      <c r="D96">
        <v>229</v>
      </c>
      <c r="E96" t="s">
        <v>28</v>
      </c>
      <c r="F96" s="1" t="s">
        <v>234</v>
      </c>
      <c r="G96">
        <v>1904</v>
      </c>
      <c r="H96" s="2" t="s">
        <v>235</v>
      </c>
      <c r="I96">
        <v>13781</v>
      </c>
      <c r="J96" t="s">
        <v>31</v>
      </c>
      <c r="K96" t="s">
        <v>27</v>
      </c>
    </row>
    <row r="97" spans="1:11" ht="15" customHeight="1" x14ac:dyDescent="0.2">
      <c r="A97">
        <f>A96</f>
        <v>75</v>
      </c>
      <c r="C97" t="str">
        <f t="shared" si="1"/>
        <v>Black Dog</v>
      </c>
      <c r="D97">
        <v>229</v>
      </c>
      <c r="E97" t="s">
        <v>28</v>
      </c>
      <c r="F97" s="1" t="s">
        <v>236</v>
      </c>
      <c r="G97">
        <v>1904</v>
      </c>
      <c r="H97" s="2" t="s">
        <v>235</v>
      </c>
      <c r="I97">
        <v>13781</v>
      </c>
      <c r="J97" t="s">
        <v>31</v>
      </c>
      <c r="K97" t="s">
        <v>27</v>
      </c>
    </row>
    <row r="98" spans="1:11" ht="15" customHeight="1" x14ac:dyDescent="0.2">
      <c r="A98">
        <f>MAX($A$2:$A97)+1</f>
        <v>76</v>
      </c>
      <c r="C98" t="str">
        <f t="shared" si="1"/>
        <v>Brookhaven</v>
      </c>
      <c r="D98">
        <v>281</v>
      </c>
      <c r="E98" t="s">
        <v>237</v>
      </c>
      <c r="F98" s="1" t="s">
        <v>238</v>
      </c>
      <c r="H98" s="2"/>
      <c r="K98" t="s">
        <v>84</v>
      </c>
    </row>
    <row r="99" spans="1:11" ht="15" customHeight="1" x14ac:dyDescent="0.2">
      <c r="A99">
        <f>A87</f>
        <v>66</v>
      </c>
      <c r="C99" t="str">
        <f t="shared" si="1"/>
        <v>Boardman</v>
      </c>
      <c r="D99">
        <v>250</v>
      </c>
      <c r="E99" t="s">
        <v>129</v>
      </c>
      <c r="F99" s="1" t="s">
        <v>214</v>
      </c>
      <c r="G99">
        <v>6106</v>
      </c>
      <c r="H99" s="2" t="s">
        <v>214</v>
      </c>
      <c r="I99">
        <v>15248</v>
      </c>
      <c r="J99" t="s">
        <v>131</v>
      </c>
    </row>
    <row r="100" spans="1:11" ht="15" customHeight="1" x14ac:dyDescent="0.2">
      <c r="A100">
        <f>A87</f>
        <v>66</v>
      </c>
      <c r="C100" t="str">
        <f t="shared" si="1"/>
        <v>Boardman</v>
      </c>
      <c r="D100">
        <v>250</v>
      </c>
      <c r="E100" t="s">
        <v>129</v>
      </c>
      <c r="F100" s="1" t="s">
        <v>239</v>
      </c>
      <c r="G100">
        <v>6106</v>
      </c>
      <c r="H100" s="2" t="s">
        <v>214</v>
      </c>
      <c r="I100">
        <v>15248</v>
      </c>
      <c r="J100" t="s">
        <v>131</v>
      </c>
    </row>
    <row r="101" spans="1:11" ht="15" customHeight="1" x14ac:dyDescent="0.2">
      <c r="A101">
        <f>MAX($A$2:$A100)+1</f>
        <v>77</v>
      </c>
      <c r="C101" t="str">
        <f t="shared" si="1"/>
        <v>Brunswick Nuclear</v>
      </c>
      <c r="D101">
        <v>160</v>
      </c>
      <c r="E101" t="s">
        <v>95</v>
      </c>
      <c r="F101" s="1" t="s">
        <v>240</v>
      </c>
      <c r="G101">
        <v>6014</v>
      </c>
      <c r="H101" s="2" t="s">
        <v>241</v>
      </c>
      <c r="I101">
        <v>3046</v>
      </c>
      <c r="J101" t="s">
        <v>97</v>
      </c>
    </row>
    <row r="102" spans="1:11" ht="15" customHeight="1" x14ac:dyDescent="0.2">
      <c r="A102">
        <f>MAX($A$2:$A101)+1</f>
        <v>78</v>
      </c>
      <c r="C102" t="str">
        <f t="shared" si="1"/>
        <v>Buck</v>
      </c>
      <c r="D102">
        <v>170</v>
      </c>
      <c r="E102" t="s">
        <v>65</v>
      </c>
      <c r="F102" s="1" t="s">
        <v>242</v>
      </c>
      <c r="G102">
        <v>2720</v>
      </c>
      <c r="H102" s="2" t="s">
        <v>242</v>
      </c>
      <c r="I102">
        <v>5416</v>
      </c>
      <c r="J102" t="s">
        <v>65</v>
      </c>
    </row>
    <row r="103" spans="1:11" ht="15" customHeight="1" x14ac:dyDescent="0.2">
      <c r="A103">
        <f>MAX($A$2:$A102)+1</f>
        <v>79</v>
      </c>
      <c r="C103" t="str">
        <f t="shared" si="1"/>
        <v>Buras</v>
      </c>
      <c r="D103">
        <v>411</v>
      </c>
      <c r="E103" t="s">
        <v>50</v>
      </c>
      <c r="F103" s="1" t="s">
        <v>243</v>
      </c>
      <c r="G103">
        <v>1401</v>
      </c>
      <c r="H103" s="2" t="s">
        <v>243</v>
      </c>
      <c r="I103">
        <v>11241</v>
      </c>
      <c r="J103" t="s">
        <v>244</v>
      </c>
    </row>
    <row r="104" spans="1:11" ht="15" customHeight="1" x14ac:dyDescent="0.2">
      <c r="A104">
        <f>A103</f>
        <v>79</v>
      </c>
      <c r="C104" t="str">
        <f t="shared" si="1"/>
        <v>Buras</v>
      </c>
      <c r="D104">
        <v>362</v>
      </c>
      <c r="E104" t="s">
        <v>50</v>
      </c>
      <c r="F104" s="1" t="s">
        <v>243</v>
      </c>
      <c r="G104">
        <v>1401</v>
      </c>
      <c r="H104" s="2" t="s">
        <v>243</v>
      </c>
      <c r="I104">
        <v>11241</v>
      </c>
      <c r="J104" t="s">
        <v>244</v>
      </c>
    </row>
    <row r="105" spans="1:11" ht="15" customHeight="1" x14ac:dyDescent="0.2">
      <c r="A105">
        <f>MAX($A$2:$A104)+1</f>
        <v>80</v>
      </c>
      <c r="C105" t="str">
        <f t="shared" si="1"/>
        <v>Broadway (IN)</v>
      </c>
      <c r="D105">
        <v>242</v>
      </c>
      <c r="E105" t="s">
        <v>39</v>
      </c>
      <c r="F105" s="1" t="s">
        <v>245</v>
      </c>
      <c r="G105">
        <v>1011</v>
      </c>
      <c r="H105" s="2" t="s">
        <v>246</v>
      </c>
      <c r="I105">
        <v>17633</v>
      </c>
      <c r="J105" t="s">
        <v>42</v>
      </c>
      <c r="K105" t="s">
        <v>27</v>
      </c>
    </row>
    <row r="106" spans="1:11" ht="15" customHeight="1" x14ac:dyDescent="0.2">
      <c r="A106">
        <f>A105</f>
        <v>80</v>
      </c>
      <c r="C106" t="str">
        <f t="shared" si="1"/>
        <v>Broadway (IN)</v>
      </c>
      <c r="D106">
        <v>242</v>
      </c>
      <c r="E106" t="s">
        <v>39</v>
      </c>
      <c r="F106" s="1" t="s">
        <v>247</v>
      </c>
      <c r="G106">
        <v>1011</v>
      </c>
      <c r="H106" s="2" t="s">
        <v>246</v>
      </c>
      <c r="I106">
        <v>17633</v>
      </c>
      <c r="J106" t="s">
        <v>42</v>
      </c>
      <c r="K106" t="s">
        <v>27</v>
      </c>
    </row>
    <row r="107" spans="1:11" ht="15" customHeight="1" x14ac:dyDescent="0.2">
      <c r="A107">
        <f>MAX($A$2:$A106)+1</f>
        <v>81</v>
      </c>
      <c r="C107" t="str">
        <f t="shared" si="1"/>
        <v>Burnips</v>
      </c>
      <c r="D107">
        <v>259</v>
      </c>
      <c r="E107" t="s">
        <v>248</v>
      </c>
      <c r="F107" s="1" t="s">
        <v>249</v>
      </c>
      <c r="H107" s="2"/>
      <c r="K107" t="s">
        <v>84</v>
      </c>
    </row>
    <row r="108" spans="1:11" ht="15" customHeight="1" x14ac:dyDescent="0.2">
      <c r="A108">
        <f>MAX($A$2:$A107)+1</f>
        <v>82</v>
      </c>
      <c r="C108" t="str">
        <f t="shared" si="1"/>
        <v>Buzzard Roost</v>
      </c>
      <c r="D108">
        <v>170</v>
      </c>
      <c r="E108" t="s">
        <v>65</v>
      </c>
      <c r="F108" s="1" t="s">
        <v>250</v>
      </c>
      <c r="G108">
        <v>3254</v>
      </c>
      <c r="H108" s="2" t="s">
        <v>250</v>
      </c>
      <c r="I108">
        <v>17543</v>
      </c>
      <c r="J108" t="s">
        <v>251</v>
      </c>
      <c r="K108" t="s">
        <v>15</v>
      </c>
    </row>
    <row r="109" spans="1:11" ht="15" customHeight="1" x14ac:dyDescent="0.2">
      <c r="A109">
        <f>MAX($A$2:$A108)+1</f>
        <v>83</v>
      </c>
      <c r="C109" t="str">
        <f t="shared" si="1"/>
        <v>Henry County</v>
      </c>
      <c r="D109">
        <v>169</v>
      </c>
      <c r="E109" t="s">
        <v>252</v>
      </c>
      <c r="F109" s="1" t="s">
        <v>253</v>
      </c>
      <c r="G109">
        <v>7763</v>
      </c>
      <c r="H109" s="2" t="s">
        <v>254</v>
      </c>
      <c r="I109">
        <v>15470</v>
      </c>
      <c r="J109" t="s">
        <v>255</v>
      </c>
    </row>
    <row r="110" spans="1:11" ht="15" customHeight="1" x14ac:dyDescent="0.2">
      <c r="A110">
        <f>MAX($A$2:$A109)+1</f>
        <v>84</v>
      </c>
      <c r="C110" t="str">
        <f t="shared" si="1"/>
        <v>Calcasieu</v>
      </c>
      <c r="D110">
        <v>231</v>
      </c>
      <c r="E110" t="s">
        <v>184</v>
      </c>
      <c r="F110" s="1" t="s">
        <v>256</v>
      </c>
      <c r="G110">
        <v>55165</v>
      </c>
      <c r="H110" s="2" t="s">
        <v>256</v>
      </c>
      <c r="I110">
        <v>11241</v>
      </c>
      <c r="J110" t="s">
        <v>244</v>
      </c>
    </row>
    <row r="111" spans="1:11" ht="15" customHeight="1" x14ac:dyDescent="0.2">
      <c r="A111">
        <f>A110</f>
        <v>84</v>
      </c>
      <c r="C111" t="str">
        <f t="shared" si="1"/>
        <v>Calcasieu</v>
      </c>
      <c r="D111">
        <v>362</v>
      </c>
      <c r="E111" t="s">
        <v>50</v>
      </c>
      <c r="F111" s="1" t="s">
        <v>256</v>
      </c>
      <c r="G111">
        <v>55165</v>
      </c>
      <c r="H111" s="2" t="s">
        <v>256</v>
      </c>
      <c r="I111">
        <v>11241</v>
      </c>
      <c r="J111" t="s">
        <v>244</v>
      </c>
    </row>
    <row r="112" spans="1:11" ht="15" customHeight="1" x14ac:dyDescent="0.2">
      <c r="A112">
        <f>MAX($A$2:$A111)+1</f>
        <v>85</v>
      </c>
      <c r="C112" t="str">
        <f t="shared" si="1"/>
        <v>Callaway</v>
      </c>
      <c r="D112">
        <v>221</v>
      </c>
      <c r="E112" t="s">
        <v>101</v>
      </c>
      <c r="F112" s="1" t="s">
        <v>257</v>
      </c>
      <c r="G112">
        <v>6153</v>
      </c>
      <c r="H112" s="2" t="s">
        <v>257</v>
      </c>
      <c r="I112">
        <v>19436</v>
      </c>
      <c r="J112" t="s">
        <v>104</v>
      </c>
    </row>
    <row r="113" spans="1:11" ht="15" customHeight="1" x14ac:dyDescent="0.2">
      <c r="A113">
        <f>MAX($A$2:$A112)+1</f>
        <v>86</v>
      </c>
      <c r="C113" t="str">
        <f t="shared" si="1"/>
        <v>Camas Co-Gen</v>
      </c>
      <c r="D113">
        <v>303</v>
      </c>
      <c r="E113" t="s">
        <v>211</v>
      </c>
      <c r="F113" s="1" t="s">
        <v>258</v>
      </c>
      <c r="H113" s="2"/>
      <c r="K113" t="s">
        <v>259</v>
      </c>
    </row>
    <row r="114" spans="1:11" ht="15" customHeight="1" x14ac:dyDescent="0.2">
      <c r="A114">
        <f>MAX($A$2:$A113)+1</f>
        <v>87</v>
      </c>
      <c r="C114" t="str">
        <f t="shared" si="1"/>
        <v>E W Brown</v>
      </c>
      <c r="D114">
        <v>209</v>
      </c>
      <c r="E114" t="s">
        <v>260</v>
      </c>
      <c r="F114" s="1" t="s">
        <v>261</v>
      </c>
      <c r="G114">
        <v>1355</v>
      </c>
      <c r="H114" s="2" t="s">
        <v>262</v>
      </c>
      <c r="I114">
        <v>10171</v>
      </c>
      <c r="J114" t="s">
        <v>263</v>
      </c>
      <c r="K114" t="s">
        <v>264</v>
      </c>
    </row>
    <row r="115" spans="1:11" ht="15" customHeight="1" x14ac:dyDescent="0.2">
      <c r="A115">
        <f>A114</f>
        <v>87</v>
      </c>
      <c r="C115" t="str">
        <f t="shared" si="1"/>
        <v>E W Brown</v>
      </c>
      <c r="D115">
        <v>210</v>
      </c>
      <c r="E115" t="s">
        <v>265</v>
      </c>
      <c r="F115" s="1" t="s">
        <v>261</v>
      </c>
      <c r="G115">
        <v>1355</v>
      </c>
      <c r="H115" s="2" t="s">
        <v>262</v>
      </c>
      <c r="I115">
        <v>10171</v>
      </c>
      <c r="J115" t="s">
        <v>263</v>
      </c>
      <c r="K115" t="s">
        <v>264</v>
      </c>
    </row>
    <row r="116" spans="1:11" ht="15" customHeight="1" x14ac:dyDescent="0.2">
      <c r="A116">
        <f>MAX($A$2:$A115)+1</f>
        <v>88</v>
      </c>
      <c r="C116" t="str">
        <f t="shared" si="1"/>
        <v>Burlington (IA)</v>
      </c>
      <c r="D116">
        <v>220</v>
      </c>
      <c r="E116" t="s">
        <v>266</v>
      </c>
      <c r="F116" s="1" t="s">
        <v>267</v>
      </c>
      <c r="G116">
        <v>1104</v>
      </c>
      <c r="H116" s="2" t="s">
        <v>268</v>
      </c>
      <c r="I116">
        <v>9417</v>
      </c>
      <c r="J116" t="s">
        <v>269</v>
      </c>
      <c r="K116" t="s">
        <v>27</v>
      </c>
    </row>
    <row r="117" spans="1:11" ht="15" customHeight="1" x14ac:dyDescent="0.2">
      <c r="A117">
        <f>A116</f>
        <v>88</v>
      </c>
      <c r="C117" t="str">
        <f t="shared" si="1"/>
        <v>Burlington (IA)</v>
      </c>
      <c r="D117">
        <v>220</v>
      </c>
      <c r="E117" t="s">
        <v>266</v>
      </c>
      <c r="F117" s="1" t="s">
        <v>270</v>
      </c>
      <c r="G117">
        <v>1104</v>
      </c>
      <c r="H117" s="2" t="s">
        <v>268</v>
      </c>
      <c r="I117">
        <v>9417</v>
      </c>
      <c r="J117" t="s">
        <v>269</v>
      </c>
      <c r="K117" t="s">
        <v>27</v>
      </c>
    </row>
    <row r="118" spans="1:11" ht="15" customHeight="1" x14ac:dyDescent="0.2">
      <c r="A118">
        <f>MAX($A$2:$A117)+1</f>
        <v>89</v>
      </c>
      <c r="C118" t="str">
        <f t="shared" si="1"/>
        <v>Byllesby 2</v>
      </c>
      <c r="D118">
        <v>200</v>
      </c>
      <c r="E118" t="s">
        <v>72</v>
      </c>
      <c r="F118" s="1" t="s">
        <v>271</v>
      </c>
      <c r="G118">
        <v>3773</v>
      </c>
      <c r="H118" s="2" t="s">
        <v>272</v>
      </c>
      <c r="I118">
        <v>733</v>
      </c>
      <c r="J118" t="s">
        <v>75</v>
      </c>
    </row>
    <row r="119" spans="1:11" ht="15" customHeight="1" x14ac:dyDescent="0.2">
      <c r="A119">
        <f>MAX($A$2:$A118)+1</f>
        <v>90</v>
      </c>
      <c r="C119" t="str">
        <f t="shared" si="1"/>
        <v>Canadys</v>
      </c>
      <c r="D119">
        <v>168</v>
      </c>
      <c r="E119" t="s">
        <v>216</v>
      </c>
      <c r="F119" s="1" t="s">
        <v>273</v>
      </c>
      <c r="H119" s="2"/>
      <c r="K119" t="s">
        <v>84</v>
      </c>
    </row>
    <row r="120" spans="1:11" ht="15" customHeight="1" x14ac:dyDescent="0.2">
      <c r="A120">
        <f>MAX($A$2:$A119)+1</f>
        <v>91</v>
      </c>
      <c r="C120" t="str">
        <f t="shared" si="1"/>
        <v>J H Campbell</v>
      </c>
      <c r="D120">
        <v>163</v>
      </c>
      <c r="E120" t="s">
        <v>274</v>
      </c>
      <c r="F120" s="1" t="s">
        <v>275</v>
      </c>
      <c r="G120">
        <v>1710</v>
      </c>
      <c r="H120" s="2" t="s">
        <v>276</v>
      </c>
      <c r="I120">
        <v>4254</v>
      </c>
      <c r="J120" t="s">
        <v>277</v>
      </c>
      <c r="K120" t="s">
        <v>278</v>
      </c>
    </row>
    <row r="121" spans="1:11" ht="15" customHeight="1" x14ac:dyDescent="0.2">
      <c r="A121">
        <f>A120</f>
        <v>91</v>
      </c>
      <c r="C121" t="str">
        <f t="shared" si="1"/>
        <v>J H Campbell</v>
      </c>
      <c r="D121">
        <v>259</v>
      </c>
      <c r="E121" t="s">
        <v>248</v>
      </c>
      <c r="F121" s="1" t="s">
        <v>279</v>
      </c>
      <c r="G121">
        <v>1710</v>
      </c>
      <c r="H121" s="2" t="s">
        <v>276</v>
      </c>
      <c r="I121">
        <v>4254</v>
      </c>
      <c r="J121" t="s">
        <v>277</v>
      </c>
      <c r="K121" t="s">
        <v>280</v>
      </c>
    </row>
    <row r="122" spans="1:11" ht="15" customHeight="1" x14ac:dyDescent="0.2">
      <c r="A122">
        <f>A120</f>
        <v>91</v>
      </c>
      <c r="C122" t="str">
        <f t="shared" si="1"/>
        <v>J H Campbell</v>
      </c>
      <c r="D122">
        <v>163</v>
      </c>
      <c r="E122" t="s">
        <v>274</v>
      </c>
      <c r="F122" s="1" t="s">
        <v>281</v>
      </c>
      <c r="G122">
        <v>1710</v>
      </c>
      <c r="H122" s="2" t="s">
        <v>276</v>
      </c>
      <c r="I122">
        <v>4254</v>
      </c>
      <c r="J122" t="s">
        <v>277</v>
      </c>
      <c r="K122" t="s">
        <v>278</v>
      </c>
    </row>
    <row r="123" spans="1:11" ht="15" customHeight="1" x14ac:dyDescent="0.2">
      <c r="A123">
        <f>A120</f>
        <v>91</v>
      </c>
      <c r="C123" t="str">
        <f t="shared" si="1"/>
        <v>J H Campbell</v>
      </c>
      <c r="D123">
        <v>163</v>
      </c>
      <c r="E123" t="s">
        <v>274</v>
      </c>
      <c r="F123" s="1" t="s">
        <v>282</v>
      </c>
      <c r="G123">
        <v>1710</v>
      </c>
      <c r="H123" s="2" t="s">
        <v>276</v>
      </c>
      <c r="I123">
        <v>4254</v>
      </c>
      <c r="J123" t="s">
        <v>277</v>
      </c>
      <c r="K123" t="s">
        <v>278</v>
      </c>
    </row>
    <row r="124" spans="1:11" ht="15" customHeight="1" x14ac:dyDescent="0.2">
      <c r="A124">
        <f>MAX($A$2:$A123)+1</f>
        <v>92</v>
      </c>
      <c r="C124" t="str">
        <f t="shared" si="1"/>
        <v>Cape Canaveral</v>
      </c>
      <c r="D124">
        <v>247</v>
      </c>
      <c r="E124" t="s">
        <v>283</v>
      </c>
      <c r="F124" s="1" t="s">
        <v>284</v>
      </c>
      <c r="G124">
        <v>609</v>
      </c>
      <c r="H124" s="2" t="s">
        <v>284</v>
      </c>
      <c r="I124">
        <v>6452</v>
      </c>
      <c r="J124" t="s">
        <v>285</v>
      </c>
    </row>
    <row r="125" spans="1:11" ht="15" customHeight="1" x14ac:dyDescent="0.2">
      <c r="A125">
        <f>MAX($A$2:$A124)+1</f>
        <v>93</v>
      </c>
      <c r="C125" t="str">
        <f t="shared" si="1"/>
        <v>Cape Fear</v>
      </c>
      <c r="D125">
        <v>160</v>
      </c>
      <c r="E125" t="s">
        <v>95</v>
      </c>
      <c r="F125" s="1" t="s">
        <v>286</v>
      </c>
      <c r="H125" s="2"/>
      <c r="K125" t="s">
        <v>84</v>
      </c>
    </row>
    <row r="126" spans="1:11" ht="15" customHeight="1" x14ac:dyDescent="0.2">
      <c r="A126">
        <f>MAX($A$2:$A125)+1</f>
        <v>94</v>
      </c>
      <c r="C126" t="str">
        <f t="shared" si="1"/>
        <v>Carbon</v>
      </c>
      <c r="D126">
        <v>303</v>
      </c>
      <c r="E126" t="s">
        <v>211</v>
      </c>
      <c r="F126" s="1" t="s">
        <v>287</v>
      </c>
      <c r="G126">
        <v>3644</v>
      </c>
      <c r="H126" s="2" t="s">
        <v>287</v>
      </c>
      <c r="I126">
        <v>14354</v>
      </c>
      <c r="J126" t="s">
        <v>211</v>
      </c>
    </row>
    <row r="127" spans="1:11" ht="15" customHeight="1" x14ac:dyDescent="0.2">
      <c r="A127">
        <f>MAX($A$2:$A126)+1</f>
        <v>95</v>
      </c>
      <c r="C127" t="str">
        <f t="shared" si="1"/>
        <v>Carlsbad</v>
      </c>
      <c r="D127">
        <v>230</v>
      </c>
      <c r="E127" t="s">
        <v>288</v>
      </c>
      <c r="F127" s="1" t="s">
        <v>289</v>
      </c>
      <c r="G127">
        <v>2453</v>
      </c>
      <c r="H127" s="2" t="s">
        <v>290</v>
      </c>
      <c r="I127">
        <v>17718</v>
      </c>
      <c r="J127" t="s">
        <v>291</v>
      </c>
    </row>
    <row r="128" spans="1:11" ht="15" customHeight="1" x14ac:dyDescent="0.2">
      <c r="A128">
        <f>MAX($A$2:$A127)+1</f>
        <v>96</v>
      </c>
      <c r="C128" t="str">
        <f t="shared" si="1"/>
        <v>Catawba</v>
      </c>
      <c r="D128">
        <v>170</v>
      </c>
      <c r="E128" t="s">
        <v>65</v>
      </c>
      <c r="F128" s="1" t="s">
        <v>292</v>
      </c>
      <c r="G128">
        <v>6036</v>
      </c>
      <c r="H128" s="2" t="s">
        <v>292</v>
      </c>
      <c r="I128">
        <v>5416</v>
      </c>
      <c r="J128" t="s">
        <v>65</v>
      </c>
    </row>
    <row r="129" spans="1:11" ht="15" customHeight="1" x14ac:dyDescent="0.2">
      <c r="A129">
        <f>MAX($A$2:$A128)+1</f>
        <v>97</v>
      </c>
      <c r="C129" t="str">
        <f t="shared" si="1"/>
        <v>Cayuga</v>
      </c>
      <c r="D129">
        <v>169</v>
      </c>
      <c r="E129" t="s">
        <v>252</v>
      </c>
      <c r="F129" s="1" t="s">
        <v>293</v>
      </c>
      <c r="G129">
        <v>1001</v>
      </c>
      <c r="H129" s="2" t="s">
        <v>294</v>
      </c>
      <c r="I129">
        <v>15470</v>
      </c>
      <c r="J129" t="s">
        <v>255</v>
      </c>
    </row>
    <row r="130" spans="1:11" ht="15" customHeight="1" x14ac:dyDescent="0.2">
      <c r="A130">
        <f>A120</f>
        <v>91</v>
      </c>
      <c r="C130" t="str">
        <f t="shared" ref="C130:C193" si="2">IF(H130="",F130,H130)</f>
        <v>J H Campbell</v>
      </c>
      <c r="D130">
        <v>163</v>
      </c>
      <c r="E130" t="s">
        <v>274</v>
      </c>
      <c r="F130" s="1" t="s">
        <v>295</v>
      </c>
      <c r="G130">
        <v>1710</v>
      </c>
      <c r="H130" s="2" t="s">
        <v>276</v>
      </c>
      <c r="I130">
        <v>4254</v>
      </c>
      <c r="J130" t="s">
        <v>277</v>
      </c>
      <c r="K130" t="s">
        <v>278</v>
      </c>
    </row>
    <row r="131" spans="1:11" ht="15" customHeight="1" x14ac:dyDescent="0.2">
      <c r="A131">
        <f>MAX($A$2:$A130)+1</f>
        <v>98</v>
      </c>
      <c r="C131" t="str">
        <f t="shared" si="2"/>
        <v>Cane Run</v>
      </c>
      <c r="D131">
        <v>209</v>
      </c>
      <c r="E131" t="s">
        <v>260</v>
      </c>
      <c r="F131" s="1" t="s">
        <v>296</v>
      </c>
      <c r="G131">
        <v>1363</v>
      </c>
      <c r="H131" s="2" t="s">
        <v>296</v>
      </c>
      <c r="I131">
        <v>11249</v>
      </c>
      <c r="J131" t="s">
        <v>297</v>
      </c>
      <c r="K131" t="s">
        <v>43</v>
      </c>
    </row>
    <row r="132" spans="1:11" ht="15" customHeight="1" x14ac:dyDescent="0.2">
      <c r="A132">
        <f>MAX($A$2:$A131)+1</f>
        <v>99</v>
      </c>
      <c r="C132" t="str">
        <f t="shared" si="2"/>
        <v>Cecil Lynch</v>
      </c>
      <c r="D132">
        <v>226</v>
      </c>
      <c r="E132" t="s">
        <v>85</v>
      </c>
      <c r="F132" s="1" t="s">
        <v>298</v>
      </c>
      <c r="H132" s="2"/>
      <c r="K132" t="s">
        <v>84</v>
      </c>
    </row>
    <row r="133" spans="1:11" ht="15" customHeight="1" x14ac:dyDescent="0.2">
      <c r="A133">
        <f>MAX($A$2:$A132)+1</f>
        <v>100</v>
      </c>
      <c r="C133" t="str">
        <f t="shared" si="2"/>
        <v>Cedar Ridge</v>
      </c>
      <c r="D133">
        <v>219</v>
      </c>
      <c r="E133" t="s">
        <v>164</v>
      </c>
      <c r="F133" s="1" t="s">
        <v>299</v>
      </c>
      <c r="G133">
        <v>56347</v>
      </c>
      <c r="H133" s="2" t="s">
        <v>299</v>
      </c>
      <c r="I133">
        <v>20856</v>
      </c>
      <c r="J133" t="s">
        <v>167</v>
      </c>
    </row>
    <row r="134" spans="1:11" ht="15" customHeight="1" x14ac:dyDescent="0.2">
      <c r="A134">
        <f>MAX($A$2:$A133)+1</f>
        <v>101</v>
      </c>
      <c r="C134" t="str">
        <f t="shared" si="2"/>
        <v>Center Peaker</v>
      </c>
      <c r="D134">
        <v>155</v>
      </c>
      <c r="E134" t="s">
        <v>112</v>
      </c>
      <c r="F134" s="1" t="s">
        <v>300</v>
      </c>
      <c r="G134">
        <v>56475</v>
      </c>
      <c r="H134" s="2" t="s">
        <v>300</v>
      </c>
      <c r="I134">
        <v>17609</v>
      </c>
      <c r="J134" t="s">
        <v>114</v>
      </c>
    </row>
    <row r="135" spans="1:11" ht="15" customHeight="1" x14ac:dyDescent="0.2">
      <c r="A135">
        <f>MAX($A$2:$A134)+1</f>
        <v>102</v>
      </c>
      <c r="C135" t="str">
        <f t="shared" si="2"/>
        <v>Centerville</v>
      </c>
      <c r="D135">
        <v>220</v>
      </c>
      <c r="E135" t="s">
        <v>266</v>
      </c>
      <c r="F135" s="1" t="s">
        <v>301</v>
      </c>
      <c r="G135">
        <v>1105</v>
      </c>
      <c r="H135" s="2" t="s">
        <v>301</v>
      </c>
      <c r="I135">
        <v>9417</v>
      </c>
      <c r="J135" t="s">
        <v>269</v>
      </c>
    </row>
    <row r="136" spans="1:11" ht="15" customHeight="1" x14ac:dyDescent="0.2">
      <c r="A136">
        <f>MAX($A$2:$A135)+1</f>
        <v>103</v>
      </c>
      <c r="C136" t="str">
        <f t="shared" si="2"/>
        <v>Central Plains Wind Farm</v>
      </c>
      <c r="D136">
        <v>225</v>
      </c>
      <c r="E136" t="s">
        <v>302</v>
      </c>
      <c r="F136" s="1" t="s">
        <v>303</v>
      </c>
      <c r="G136">
        <v>56818</v>
      </c>
      <c r="H136" s="2" t="s">
        <v>304</v>
      </c>
      <c r="I136">
        <v>22500</v>
      </c>
      <c r="J136" t="s">
        <v>305</v>
      </c>
    </row>
    <row r="137" spans="1:11" ht="15" customHeight="1" x14ac:dyDescent="0.2">
      <c r="A137">
        <f>MAX($A$2:$A136)+1</f>
        <v>104</v>
      </c>
      <c r="C137" t="str">
        <f t="shared" si="2"/>
        <v>Ceredo Generating Station</v>
      </c>
      <c r="D137">
        <v>200</v>
      </c>
      <c r="E137" t="s">
        <v>72</v>
      </c>
      <c r="F137" s="1" t="s">
        <v>306</v>
      </c>
      <c r="G137">
        <v>55276</v>
      </c>
      <c r="H137" s="2" t="s">
        <v>307</v>
      </c>
      <c r="I137">
        <v>733</v>
      </c>
      <c r="J137" t="s">
        <v>75</v>
      </c>
    </row>
    <row r="138" spans="1:11" ht="15" customHeight="1" x14ac:dyDescent="0.2">
      <c r="A138">
        <f>MAX($A$2:$A137)+1</f>
        <v>105</v>
      </c>
      <c r="C138" t="str">
        <f t="shared" si="2"/>
        <v>Chehalis Generating Facility</v>
      </c>
      <c r="D138">
        <v>303</v>
      </c>
      <c r="E138" t="s">
        <v>211</v>
      </c>
      <c r="F138" s="1" t="s">
        <v>308</v>
      </c>
      <c r="G138">
        <v>55662</v>
      </c>
      <c r="H138" s="2" t="s">
        <v>309</v>
      </c>
      <c r="I138">
        <v>14354</v>
      </c>
      <c r="J138" t="s">
        <v>211</v>
      </c>
    </row>
    <row r="139" spans="1:11" ht="15" customHeight="1" x14ac:dyDescent="0.2">
      <c r="A139">
        <f>A131</f>
        <v>98</v>
      </c>
      <c r="C139" t="str">
        <f t="shared" si="2"/>
        <v>Cane Run</v>
      </c>
      <c r="D139">
        <v>209</v>
      </c>
      <c r="E139" t="s">
        <v>260</v>
      </c>
      <c r="F139" s="1" t="s">
        <v>310</v>
      </c>
      <c r="G139">
        <v>1363</v>
      </c>
      <c r="H139" s="2" t="s">
        <v>296</v>
      </c>
      <c r="I139">
        <v>11249</v>
      </c>
      <c r="J139" t="s">
        <v>297</v>
      </c>
      <c r="K139" t="s">
        <v>43</v>
      </c>
    </row>
    <row r="140" spans="1:11" ht="15" customHeight="1" x14ac:dyDescent="0.2">
      <c r="A140">
        <f>A131</f>
        <v>98</v>
      </c>
      <c r="C140" t="str">
        <f t="shared" si="2"/>
        <v>Cane Run</v>
      </c>
      <c r="D140">
        <v>209</v>
      </c>
      <c r="E140" t="s">
        <v>260</v>
      </c>
      <c r="F140" s="1" t="s">
        <v>311</v>
      </c>
      <c r="G140">
        <v>1363</v>
      </c>
      <c r="H140" s="2" t="s">
        <v>296</v>
      </c>
      <c r="I140">
        <v>11249</v>
      </c>
      <c r="J140" t="s">
        <v>297</v>
      </c>
      <c r="K140" t="s">
        <v>43</v>
      </c>
    </row>
    <row r="141" spans="1:11" ht="15" customHeight="1" x14ac:dyDescent="0.2">
      <c r="A141">
        <f>MAX($A$2:$A140)+1</f>
        <v>106</v>
      </c>
      <c r="C141" t="str">
        <f t="shared" si="2"/>
        <v>Chesapeake</v>
      </c>
      <c r="D141">
        <v>164</v>
      </c>
      <c r="E141" t="s">
        <v>68</v>
      </c>
      <c r="F141" s="1" t="s">
        <v>312</v>
      </c>
      <c r="G141">
        <v>3803</v>
      </c>
      <c r="H141" s="2" t="s">
        <v>312</v>
      </c>
      <c r="I141">
        <v>19876</v>
      </c>
      <c r="J141" t="s">
        <v>71</v>
      </c>
    </row>
    <row r="142" spans="1:11" ht="15" customHeight="1" x14ac:dyDescent="0.2">
      <c r="A142">
        <f>A131</f>
        <v>98</v>
      </c>
      <c r="C142" t="str">
        <f t="shared" si="2"/>
        <v>Cane Run</v>
      </c>
      <c r="D142">
        <v>210</v>
      </c>
      <c r="E142" t="s">
        <v>265</v>
      </c>
      <c r="F142" s="1" t="s">
        <v>311</v>
      </c>
      <c r="G142">
        <v>1363</v>
      </c>
      <c r="H142" s="2" t="s">
        <v>296</v>
      </c>
      <c r="I142">
        <v>11249</v>
      </c>
      <c r="J142" t="s">
        <v>297</v>
      </c>
      <c r="K142" t="s">
        <v>313</v>
      </c>
    </row>
    <row r="143" spans="1:11" ht="15" customHeight="1" x14ac:dyDescent="0.2">
      <c r="A143">
        <f>A129</f>
        <v>97</v>
      </c>
      <c r="C143" t="str">
        <f t="shared" si="2"/>
        <v>Cayuga</v>
      </c>
      <c r="D143">
        <v>169</v>
      </c>
      <c r="E143" t="s">
        <v>252</v>
      </c>
      <c r="F143" s="1" t="s">
        <v>314</v>
      </c>
      <c r="G143">
        <v>1001</v>
      </c>
      <c r="H143" s="2" t="s">
        <v>294</v>
      </c>
      <c r="I143">
        <v>15470</v>
      </c>
      <c r="J143" t="s">
        <v>255</v>
      </c>
      <c r="K143" t="s">
        <v>27</v>
      </c>
    </row>
    <row r="144" spans="1:11" ht="15" customHeight="1" x14ac:dyDescent="0.2">
      <c r="A144">
        <f>MAX($A$2:$A143)+1</f>
        <v>107</v>
      </c>
      <c r="C144" t="str">
        <f t="shared" si="2"/>
        <v>Chevron Oil</v>
      </c>
      <c r="D144">
        <v>297</v>
      </c>
      <c r="E144" t="s">
        <v>315</v>
      </c>
      <c r="F144" s="1" t="s">
        <v>316</v>
      </c>
      <c r="G144">
        <v>2047</v>
      </c>
      <c r="H144" s="2" t="s">
        <v>317</v>
      </c>
      <c r="I144">
        <v>12686</v>
      </c>
      <c r="J144" t="s">
        <v>318</v>
      </c>
    </row>
    <row r="145" spans="1:11" ht="15" customHeight="1" x14ac:dyDescent="0.2">
      <c r="A145">
        <f>A129</f>
        <v>97</v>
      </c>
      <c r="C145" t="str">
        <f t="shared" si="2"/>
        <v>Cayuga</v>
      </c>
      <c r="D145">
        <v>169</v>
      </c>
      <c r="E145" t="s">
        <v>252</v>
      </c>
      <c r="F145" s="1" t="s">
        <v>319</v>
      </c>
      <c r="G145">
        <v>1001</v>
      </c>
      <c r="H145" s="2" t="s">
        <v>294</v>
      </c>
      <c r="I145">
        <v>15470</v>
      </c>
      <c r="J145" t="s">
        <v>255</v>
      </c>
      <c r="K145" t="s">
        <v>27</v>
      </c>
    </row>
    <row r="146" spans="1:11" ht="15" customHeight="1" x14ac:dyDescent="0.2">
      <c r="A146">
        <f>MAX($A$2:$A145)+1</f>
        <v>108</v>
      </c>
      <c r="C146" t="str">
        <f t="shared" si="2"/>
        <v>Cherokee</v>
      </c>
      <c r="D146">
        <v>227</v>
      </c>
      <c r="E146" t="s">
        <v>62</v>
      </c>
      <c r="F146" s="1" t="s">
        <v>320</v>
      </c>
      <c r="G146">
        <v>469</v>
      </c>
      <c r="H146" s="2" t="s">
        <v>321</v>
      </c>
      <c r="I146">
        <v>15466</v>
      </c>
      <c r="J146" t="s">
        <v>64</v>
      </c>
      <c r="K146" t="s">
        <v>27</v>
      </c>
    </row>
    <row r="147" spans="1:11" ht="15" customHeight="1" x14ac:dyDescent="0.2">
      <c r="A147">
        <f>A146</f>
        <v>108</v>
      </c>
      <c r="C147" t="str">
        <f t="shared" si="2"/>
        <v>Cherokee</v>
      </c>
      <c r="D147">
        <v>227</v>
      </c>
      <c r="E147" t="s">
        <v>62</v>
      </c>
      <c r="F147" s="1" t="s">
        <v>322</v>
      </c>
      <c r="G147">
        <v>469</v>
      </c>
      <c r="H147" s="2" t="s">
        <v>321</v>
      </c>
      <c r="I147">
        <v>15466</v>
      </c>
      <c r="J147" t="s">
        <v>64</v>
      </c>
      <c r="K147" t="s">
        <v>27</v>
      </c>
    </row>
    <row r="148" spans="1:11" ht="15" customHeight="1" x14ac:dyDescent="0.2">
      <c r="A148">
        <f>MAX($A$2:$A147)+1</f>
        <v>109</v>
      </c>
      <c r="C148" t="str">
        <f t="shared" si="2"/>
        <v>chickasaw</v>
      </c>
      <c r="D148">
        <v>294</v>
      </c>
      <c r="E148" t="s">
        <v>117</v>
      </c>
      <c r="F148" s="1" t="s">
        <v>323</v>
      </c>
      <c r="G148">
        <v>5</v>
      </c>
      <c r="H148" t="s">
        <v>324</v>
      </c>
    </row>
    <row r="149" spans="1:11" ht="15" customHeight="1" x14ac:dyDescent="0.2">
      <c r="A149">
        <f>MAX($A$2:$A148)+1</f>
        <v>110</v>
      </c>
      <c r="C149" t="str">
        <f t="shared" si="2"/>
        <v>Cholla</v>
      </c>
      <c r="D149">
        <v>303</v>
      </c>
      <c r="E149" t="s">
        <v>211</v>
      </c>
      <c r="F149" s="1" t="s">
        <v>325</v>
      </c>
      <c r="G149">
        <v>113</v>
      </c>
      <c r="H149" s="2" t="s">
        <v>325</v>
      </c>
      <c r="I149">
        <v>803</v>
      </c>
      <c r="J149" t="s">
        <v>326</v>
      </c>
      <c r="K149" t="s">
        <v>15</v>
      </c>
    </row>
    <row r="150" spans="1:11" ht="15" customHeight="1" x14ac:dyDescent="0.2">
      <c r="A150">
        <f>MAX($A$2:$A149)+1</f>
        <v>111</v>
      </c>
      <c r="C150" t="str">
        <f t="shared" si="2"/>
        <v>Chesterfield</v>
      </c>
      <c r="D150">
        <v>164</v>
      </c>
      <c r="E150" t="s">
        <v>68</v>
      </c>
      <c r="F150" s="1" t="s">
        <v>327</v>
      </c>
      <c r="G150">
        <v>3797</v>
      </c>
      <c r="H150" s="2" t="s">
        <v>327</v>
      </c>
      <c r="I150">
        <v>19876</v>
      </c>
      <c r="J150" t="s">
        <v>71</v>
      </c>
      <c r="K150" t="s">
        <v>27</v>
      </c>
    </row>
    <row r="151" spans="1:11" ht="15" customHeight="1" x14ac:dyDescent="0.2">
      <c r="A151">
        <f>A150</f>
        <v>111</v>
      </c>
      <c r="C151" t="str">
        <f t="shared" si="2"/>
        <v>Chesterfield</v>
      </c>
      <c r="D151">
        <v>164</v>
      </c>
      <c r="E151" t="s">
        <v>68</v>
      </c>
      <c r="F151" s="1" t="s">
        <v>328</v>
      </c>
      <c r="G151">
        <v>3797</v>
      </c>
      <c r="H151" s="2" t="s">
        <v>327</v>
      </c>
      <c r="I151">
        <v>19876</v>
      </c>
      <c r="J151" t="s">
        <v>71</v>
      </c>
      <c r="K151" t="s">
        <v>27</v>
      </c>
    </row>
    <row r="152" spans="1:11" ht="15" customHeight="1" x14ac:dyDescent="0.2">
      <c r="A152">
        <f>MAX($A$2:$A151)+1</f>
        <v>112</v>
      </c>
      <c r="C152" t="str">
        <f t="shared" si="2"/>
        <v>Cheyenne Prairie Generating Station</v>
      </c>
      <c r="D152">
        <v>289</v>
      </c>
      <c r="E152" t="s">
        <v>329</v>
      </c>
      <c r="F152" s="1" t="s">
        <v>330</v>
      </c>
      <c r="G152">
        <v>57703</v>
      </c>
      <c r="H152" s="2" t="s">
        <v>331</v>
      </c>
      <c r="I152">
        <v>56771</v>
      </c>
      <c r="J152" t="s">
        <v>61</v>
      </c>
      <c r="K152" t="s">
        <v>43</v>
      </c>
    </row>
    <row r="153" spans="1:11" ht="15" customHeight="1" x14ac:dyDescent="0.2">
      <c r="A153">
        <f>A152</f>
        <v>112</v>
      </c>
      <c r="C153" t="str">
        <f t="shared" si="2"/>
        <v>Cheyenne Prairie Generating Station</v>
      </c>
      <c r="D153">
        <v>289</v>
      </c>
      <c r="E153" t="s">
        <v>329</v>
      </c>
      <c r="F153" s="1" t="s">
        <v>332</v>
      </c>
      <c r="G153">
        <v>57703</v>
      </c>
      <c r="H153" s="2" t="s">
        <v>331</v>
      </c>
      <c r="I153">
        <v>56771</v>
      </c>
      <c r="J153" t="s">
        <v>61</v>
      </c>
      <c r="K153" t="s">
        <v>43</v>
      </c>
    </row>
    <row r="154" spans="1:11" ht="15" customHeight="1" x14ac:dyDescent="0.2">
      <c r="A154">
        <f>A152</f>
        <v>112</v>
      </c>
      <c r="C154" t="str">
        <f t="shared" si="2"/>
        <v>Cheyenne Prairie Generating Station</v>
      </c>
      <c r="D154">
        <v>285</v>
      </c>
      <c r="E154" t="s">
        <v>159</v>
      </c>
      <c r="F154" s="1" t="s">
        <v>333</v>
      </c>
      <c r="G154">
        <v>57703</v>
      </c>
      <c r="H154" s="2" t="s">
        <v>331</v>
      </c>
      <c r="I154">
        <v>56771</v>
      </c>
      <c r="J154" t="s">
        <v>61</v>
      </c>
      <c r="K154" t="s">
        <v>43</v>
      </c>
    </row>
    <row r="155" spans="1:11" ht="15" customHeight="1" x14ac:dyDescent="0.2">
      <c r="A155">
        <f>A149</f>
        <v>110</v>
      </c>
      <c r="C155" t="str">
        <f t="shared" si="2"/>
        <v>Cholla</v>
      </c>
      <c r="D155">
        <v>286</v>
      </c>
      <c r="E155" t="s">
        <v>334</v>
      </c>
      <c r="F155" s="1" t="s">
        <v>335</v>
      </c>
      <c r="G155">
        <v>113</v>
      </c>
      <c r="H155" s="2" t="s">
        <v>325</v>
      </c>
      <c r="I155">
        <v>803</v>
      </c>
      <c r="J155" t="s">
        <v>326</v>
      </c>
      <c r="K155" t="s">
        <v>43</v>
      </c>
    </row>
    <row r="156" spans="1:11" ht="15" customHeight="1" x14ac:dyDescent="0.2">
      <c r="A156">
        <f>A149</f>
        <v>110</v>
      </c>
      <c r="C156" t="str">
        <f t="shared" si="2"/>
        <v>Cholla</v>
      </c>
      <c r="D156">
        <v>286</v>
      </c>
      <c r="E156" t="s">
        <v>334</v>
      </c>
      <c r="F156" s="1" t="s">
        <v>336</v>
      </c>
      <c r="G156">
        <v>113</v>
      </c>
      <c r="H156" s="2" t="s">
        <v>325</v>
      </c>
      <c r="I156">
        <v>803</v>
      </c>
      <c r="J156" t="s">
        <v>326</v>
      </c>
      <c r="K156" t="s">
        <v>43</v>
      </c>
    </row>
    <row r="157" spans="1:11" ht="15" customHeight="1" x14ac:dyDescent="0.2">
      <c r="A157">
        <f>MAX($A$2:$A156)+1</f>
        <v>113</v>
      </c>
      <c r="C157" t="str">
        <f t="shared" si="2"/>
        <v>Cliffside</v>
      </c>
      <c r="D157">
        <v>170</v>
      </c>
      <c r="E157" t="s">
        <v>65</v>
      </c>
      <c r="F157" s="1" t="s">
        <v>337</v>
      </c>
      <c r="H157" s="2"/>
      <c r="K157" t="s">
        <v>84</v>
      </c>
    </row>
    <row r="158" spans="1:11" ht="15" customHeight="1" x14ac:dyDescent="0.2">
      <c r="A158">
        <f>MAX($A$2:$A157)+1</f>
        <v>114</v>
      </c>
      <c r="C158" t="str">
        <f t="shared" si="2"/>
        <v>Clifty Creek</v>
      </c>
      <c r="D158">
        <v>409</v>
      </c>
      <c r="E158" t="s">
        <v>338</v>
      </c>
      <c r="F158" s="1" t="s">
        <v>339</v>
      </c>
      <c r="G158">
        <v>983</v>
      </c>
      <c r="H158" s="2" t="s">
        <v>340</v>
      </c>
      <c r="I158">
        <v>9269</v>
      </c>
      <c r="J158" t="s">
        <v>341</v>
      </c>
    </row>
    <row r="159" spans="1:11" ht="15" customHeight="1" x14ac:dyDescent="0.2">
      <c r="A159">
        <f>MAX($A$2:$A158)+1</f>
        <v>115</v>
      </c>
      <c r="C159" t="str">
        <f t="shared" si="2"/>
        <v>Clinch River</v>
      </c>
      <c r="D159">
        <v>200</v>
      </c>
      <c r="E159" t="s">
        <v>72</v>
      </c>
      <c r="F159" s="1" t="s">
        <v>342</v>
      </c>
      <c r="G159">
        <v>3775</v>
      </c>
      <c r="H159" s="2" t="s">
        <v>342</v>
      </c>
      <c r="I159">
        <v>733</v>
      </c>
      <c r="J159" t="s">
        <v>75</v>
      </c>
    </row>
    <row r="160" spans="1:11" ht="15" customHeight="1" x14ac:dyDescent="0.2">
      <c r="A160">
        <f>MAX($A$2:$A159)+1</f>
        <v>116</v>
      </c>
      <c r="C160" t="str">
        <f t="shared" si="2"/>
        <v>Cloquet</v>
      </c>
      <c r="D160">
        <v>307</v>
      </c>
      <c r="E160" t="s">
        <v>194</v>
      </c>
      <c r="F160" s="1" t="s">
        <v>343</v>
      </c>
      <c r="H160" s="2"/>
      <c r="K160" t="s">
        <v>344</v>
      </c>
    </row>
    <row r="161" spans="1:11" ht="15" customHeight="1" x14ac:dyDescent="0.2">
      <c r="A161">
        <f>A149</f>
        <v>110</v>
      </c>
      <c r="C161" t="str">
        <f t="shared" si="2"/>
        <v>Cholla</v>
      </c>
      <c r="D161">
        <v>286</v>
      </c>
      <c r="E161" t="s">
        <v>334</v>
      </c>
      <c r="F161" s="1" t="s">
        <v>345</v>
      </c>
      <c r="G161">
        <v>113</v>
      </c>
      <c r="H161" s="2" t="s">
        <v>325</v>
      </c>
      <c r="I161">
        <v>803</v>
      </c>
      <c r="J161" t="s">
        <v>326</v>
      </c>
      <c r="K161" t="s">
        <v>43</v>
      </c>
    </row>
    <row r="162" spans="1:11" ht="15" customHeight="1" x14ac:dyDescent="0.2">
      <c r="A162">
        <f>MAX($A$2:$A161)+1</f>
        <v>117</v>
      </c>
      <c r="C162" t="str">
        <f t="shared" si="2"/>
        <v>Clark (NVE)</v>
      </c>
      <c r="D162">
        <v>301</v>
      </c>
      <c r="E162" t="s">
        <v>346</v>
      </c>
      <c r="F162" s="1" t="s">
        <v>347</v>
      </c>
      <c r="G162">
        <v>2322</v>
      </c>
      <c r="H162" s="2" t="s">
        <v>348</v>
      </c>
      <c r="I162">
        <v>13407</v>
      </c>
      <c r="J162" t="s">
        <v>349</v>
      </c>
      <c r="K162" t="s">
        <v>350</v>
      </c>
    </row>
    <row r="163" spans="1:11" ht="15" customHeight="1" x14ac:dyDescent="0.2">
      <c r="A163">
        <f>A162</f>
        <v>117</v>
      </c>
      <c r="C163" t="str">
        <f t="shared" si="2"/>
        <v>Clark (NVE)</v>
      </c>
      <c r="D163">
        <v>301</v>
      </c>
      <c r="E163" t="s">
        <v>346</v>
      </c>
      <c r="F163" s="1" t="s">
        <v>351</v>
      </c>
      <c r="G163">
        <v>2322</v>
      </c>
      <c r="H163" s="2" t="s">
        <v>348</v>
      </c>
      <c r="I163">
        <v>13407</v>
      </c>
      <c r="J163" t="s">
        <v>349</v>
      </c>
      <c r="K163" t="s">
        <v>350</v>
      </c>
    </row>
    <row r="164" spans="1:11" ht="15" customHeight="1" x14ac:dyDescent="0.2">
      <c r="A164">
        <f>A162</f>
        <v>117</v>
      </c>
      <c r="C164" t="str">
        <f t="shared" si="2"/>
        <v>Clark (NVE)</v>
      </c>
      <c r="D164">
        <v>300</v>
      </c>
      <c r="E164" t="s">
        <v>352</v>
      </c>
      <c r="F164" s="1" t="s">
        <v>353</v>
      </c>
      <c r="G164">
        <v>2322</v>
      </c>
      <c r="H164" s="2" t="s">
        <v>348</v>
      </c>
      <c r="I164">
        <v>13407</v>
      </c>
      <c r="J164" t="s">
        <v>349</v>
      </c>
      <c r="K164" t="s">
        <v>350</v>
      </c>
    </row>
    <row r="165" spans="1:11" ht="15" customHeight="1" x14ac:dyDescent="0.2">
      <c r="A165">
        <f>A162</f>
        <v>117</v>
      </c>
      <c r="C165" t="str">
        <f t="shared" si="2"/>
        <v>Clark (NVE)</v>
      </c>
      <c r="D165">
        <v>301</v>
      </c>
      <c r="E165" t="s">
        <v>346</v>
      </c>
      <c r="F165" s="1" t="s">
        <v>354</v>
      </c>
      <c r="G165">
        <v>2322</v>
      </c>
      <c r="H165" s="2" t="s">
        <v>348</v>
      </c>
      <c r="I165">
        <v>13407</v>
      </c>
      <c r="J165" t="s">
        <v>349</v>
      </c>
      <c r="K165" t="s">
        <v>350</v>
      </c>
    </row>
    <row r="166" spans="1:11" ht="15" customHeight="1" x14ac:dyDescent="0.2">
      <c r="A166">
        <f>MAX($A$2:$A165)+1</f>
        <v>118</v>
      </c>
      <c r="C166" t="str">
        <f t="shared" si="2"/>
        <v>Clover</v>
      </c>
      <c r="D166">
        <v>287</v>
      </c>
      <c r="E166" t="s">
        <v>355</v>
      </c>
      <c r="F166" s="1" t="s">
        <v>356</v>
      </c>
      <c r="G166">
        <v>7213</v>
      </c>
      <c r="H166" s="2" t="s">
        <v>356</v>
      </c>
      <c r="I166">
        <v>19876</v>
      </c>
      <c r="J166" t="s">
        <v>71</v>
      </c>
      <c r="K166" t="s">
        <v>357</v>
      </c>
    </row>
    <row r="167" spans="1:11" ht="15" customHeight="1" x14ac:dyDescent="0.2">
      <c r="A167">
        <f>A166</f>
        <v>118</v>
      </c>
      <c r="C167" t="str">
        <f t="shared" si="2"/>
        <v>Clover</v>
      </c>
      <c r="D167">
        <v>164</v>
      </c>
      <c r="E167" t="s">
        <v>68</v>
      </c>
      <c r="F167" s="1" t="s">
        <v>356</v>
      </c>
      <c r="G167">
        <v>7213</v>
      </c>
      <c r="H167" s="2" t="s">
        <v>356</v>
      </c>
      <c r="I167">
        <v>19876</v>
      </c>
      <c r="J167" t="s">
        <v>71</v>
      </c>
      <c r="K167" t="s">
        <v>357</v>
      </c>
    </row>
    <row r="168" spans="1:11" ht="15" customHeight="1" x14ac:dyDescent="0.2">
      <c r="A168">
        <f>MAX($A$2:$A167)+1</f>
        <v>119</v>
      </c>
      <c r="C168" t="str">
        <f t="shared" si="2"/>
        <v>Colchester 16</v>
      </c>
      <c r="D168">
        <v>313</v>
      </c>
      <c r="E168" t="s">
        <v>92</v>
      </c>
      <c r="F168" s="1" t="s">
        <v>358</v>
      </c>
      <c r="G168">
        <v>3735</v>
      </c>
      <c r="H168" s="2" t="s">
        <v>359</v>
      </c>
      <c r="I168">
        <v>7601</v>
      </c>
      <c r="J168" t="s">
        <v>92</v>
      </c>
    </row>
    <row r="169" spans="1:11" ht="15" customHeight="1" x14ac:dyDescent="0.2">
      <c r="A169">
        <f>MAX($A$2:$A168)+1</f>
        <v>120</v>
      </c>
      <c r="C169" t="str">
        <f t="shared" si="2"/>
        <v>Colfax</v>
      </c>
      <c r="D169">
        <v>184</v>
      </c>
      <c r="E169" t="s">
        <v>149</v>
      </c>
      <c r="F169" s="1" t="s">
        <v>360</v>
      </c>
      <c r="G169">
        <v>1725</v>
      </c>
      <c r="H169" s="2" t="s">
        <v>361</v>
      </c>
      <c r="I169">
        <v>5109</v>
      </c>
      <c r="J169" t="s">
        <v>149</v>
      </c>
    </row>
    <row r="170" spans="1:11" ht="15" customHeight="1" x14ac:dyDescent="0.2">
      <c r="A170">
        <f>MAX($A$2:$A169)+1</f>
        <v>121</v>
      </c>
      <c r="C170" t="str">
        <f t="shared" si="2"/>
        <v>B C Cobb</v>
      </c>
      <c r="D170">
        <v>163</v>
      </c>
      <c r="E170" t="s">
        <v>274</v>
      </c>
      <c r="F170" s="1" t="s">
        <v>362</v>
      </c>
      <c r="G170">
        <v>1695</v>
      </c>
      <c r="H170" s="2" t="s">
        <v>363</v>
      </c>
      <c r="I170">
        <v>4254</v>
      </c>
      <c r="J170" t="s">
        <v>277</v>
      </c>
      <c r="K170" t="s">
        <v>43</v>
      </c>
    </row>
    <row r="171" spans="1:11" ht="15" customHeight="1" x14ac:dyDescent="0.2">
      <c r="A171">
        <f>A170</f>
        <v>121</v>
      </c>
      <c r="C171" t="str">
        <f t="shared" si="2"/>
        <v>B C Cobb</v>
      </c>
      <c r="D171">
        <v>163</v>
      </c>
      <c r="E171" t="s">
        <v>274</v>
      </c>
      <c r="F171" s="1" t="s">
        <v>364</v>
      </c>
      <c r="G171">
        <v>1695</v>
      </c>
      <c r="H171" s="2" t="s">
        <v>363</v>
      </c>
      <c r="I171">
        <v>4254</v>
      </c>
      <c r="J171" t="s">
        <v>277</v>
      </c>
      <c r="K171" t="s">
        <v>43</v>
      </c>
    </row>
    <row r="172" spans="1:11" ht="15" customHeight="1" x14ac:dyDescent="0.2">
      <c r="A172">
        <f>MAX($A$2:$A171)+1</f>
        <v>122</v>
      </c>
      <c r="C172" t="str">
        <f t="shared" si="2"/>
        <v>Coit GT</v>
      </c>
      <c r="D172">
        <v>168</v>
      </c>
      <c r="E172" t="s">
        <v>216</v>
      </c>
      <c r="F172" s="1" t="s">
        <v>365</v>
      </c>
      <c r="G172">
        <v>3281</v>
      </c>
      <c r="H172" s="2" t="s">
        <v>366</v>
      </c>
      <c r="I172">
        <v>17539</v>
      </c>
      <c r="J172" t="s">
        <v>367</v>
      </c>
      <c r="K172" t="s">
        <v>43</v>
      </c>
    </row>
    <row r="173" spans="1:11" ht="15" customHeight="1" x14ac:dyDescent="0.2">
      <c r="A173">
        <f>A172</f>
        <v>122</v>
      </c>
      <c r="C173" t="str">
        <f t="shared" si="2"/>
        <v>Coit GT</v>
      </c>
      <c r="D173">
        <v>168</v>
      </c>
      <c r="E173" t="s">
        <v>216</v>
      </c>
      <c r="F173" s="1" t="s">
        <v>368</v>
      </c>
      <c r="G173">
        <v>3281</v>
      </c>
      <c r="H173" s="2" t="s">
        <v>366</v>
      </c>
      <c r="I173">
        <v>17539</v>
      </c>
      <c r="J173" t="s">
        <v>367</v>
      </c>
      <c r="K173" t="s">
        <v>43</v>
      </c>
    </row>
    <row r="174" spans="1:11" ht="15" customHeight="1" x14ac:dyDescent="0.2">
      <c r="A174">
        <f>A172</f>
        <v>122</v>
      </c>
      <c r="C174" t="str">
        <f t="shared" si="2"/>
        <v>Coit GT</v>
      </c>
      <c r="D174">
        <v>168</v>
      </c>
      <c r="E174" t="s">
        <v>216</v>
      </c>
      <c r="F174" s="1" t="s">
        <v>369</v>
      </c>
      <c r="G174">
        <v>3281</v>
      </c>
      <c r="H174" s="2" t="s">
        <v>366</v>
      </c>
      <c r="I174">
        <v>17539</v>
      </c>
      <c r="J174" t="s">
        <v>367</v>
      </c>
      <c r="K174" t="s">
        <v>43</v>
      </c>
    </row>
    <row r="175" spans="1:11" ht="15" customHeight="1" x14ac:dyDescent="0.2">
      <c r="A175">
        <f>MAX($A$2:$A174)+1</f>
        <v>123</v>
      </c>
      <c r="C175" t="str">
        <f t="shared" si="2"/>
        <v>Colstrip</v>
      </c>
      <c r="D175">
        <v>303</v>
      </c>
      <c r="E175" t="s">
        <v>211</v>
      </c>
      <c r="F175" s="1" t="s">
        <v>370</v>
      </c>
      <c r="G175">
        <v>6076</v>
      </c>
      <c r="H175" s="2" t="s">
        <v>370</v>
      </c>
      <c r="I175">
        <v>15298</v>
      </c>
      <c r="J175" t="s">
        <v>371</v>
      </c>
      <c r="K175" t="s">
        <v>372</v>
      </c>
    </row>
    <row r="176" spans="1:11" ht="15" customHeight="1" x14ac:dyDescent="0.2">
      <c r="A176">
        <f>A175</f>
        <v>123</v>
      </c>
      <c r="C176" t="str">
        <f t="shared" si="2"/>
        <v>Colstrip</v>
      </c>
      <c r="D176">
        <v>182</v>
      </c>
      <c r="E176" t="s">
        <v>224</v>
      </c>
      <c r="F176" s="1" t="s">
        <v>370</v>
      </c>
      <c r="G176">
        <v>6076</v>
      </c>
      <c r="H176" s="2" t="s">
        <v>370</v>
      </c>
      <c r="I176">
        <v>15298</v>
      </c>
      <c r="J176" t="s">
        <v>371</v>
      </c>
      <c r="K176" t="s">
        <v>372</v>
      </c>
    </row>
    <row r="177" spans="1:11" ht="15" customHeight="1" x14ac:dyDescent="0.2">
      <c r="A177">
        <f>A175</f>
        <v>123</v>
      </c>
      <c r="C177" t="str">
        <f t="shared" si="2"/>
        <v>Colstrip</v>
      </c>
      <c r="D177">
        <v>250</v>
      </c>
      <c r="E177" t="s">
        <v>129</v>
      </c>
      <c r="F177" s="1" t="s">
        <v>370</v>
      </c>
      <c r="G177">
        <v>6076</v>
      </c>
      <c r="H177" s="2" t="s">
        <v>370</v>
      </c>
      <c r="I177">
        <v>15298</v>
      </c>
      <c r="J177" t="s">
        <v>371</v>
      </c>
      <c r="K177" t="s">
        <v>372</v>
      </c>
    </row>
    <row r="178" spans="1:11" ht="15" customHeight="1" x14ac:dyDescent="0.2">
      <c r="A178">
        <f>A175</f>
        <v>123</v>
      </c>
      <c r="C178" t="str">
        <f t="shared" si="2"/>
        <v>Colstrip Energy LP</v>
      </c>
      <c r="D178">
        <v>303</v>
      </c>
      <c r="E178" t="s">
        <v>211</v>
      </c>
      <c r="F178" s="1" t="s">
        <v>370</v>
      </c>
      <c r="G178">
        <v>10784</v>
      </c>
      <c r="H178" s="2" t="s">
        <v>373</v>
      </c>
      <c r="I178">
        <v>4217</v>
      </c>
      <c r="J178" t="s">
        <v>373</v>
      </c>
      <c r="K178" t="s">
        <v>372</v>
      </c>
    </row>
    <row r="179" spans="1:11" ht="15" customHeight="1" x14ac:dyDescent="0.2">
      <c r="A179">
        <f>A175</f>
        <v>123</v>
      </c>
      <c r="C179" t="str">
        <f t="shared" si="2"/>
        <v>Colstrip Energy LP</v>
      </c>
      <c r="D179">
        <v>182</v>
      </c>
      <c r="E179" t="s">
        <v>224</v>
      </c>
      <c r="F179" s="1" t="s">
        <v>370</v>
      </c>
      <c r="G179">
        <v>10784</v>
      </c>
      <c r="H179" s="2" t="s">
        <v>373</v>
      </c>
      <c r="I179">
        <v>4217</v>
      </c>
      <c r="J179" t="s">
        <v>373</v>
      </c>
      <c r="K179" t="s">
        <v>372</v>
      </c>
    </row>
    <row r="180" spans="1:11" ht="15" customHeight="1" x14ac:dyDescent="0.2">
      <c r="A180">
        <f>A175</f>
        <v>123</v>
      </c>
      <c r="C180" t="str">
        <f t="shared" si="2"/>
        <v>Colstrip Energy LP</v>
      </c>
      <c r="D180">
        <v>250</v>
      </c>
      <c r="E180" t="s">
        <v>129</v>
      </c>
      <c r="F180" s="1" t="s">
        <v>370</v>
      </c>
      <c r="G180">
        <v>10784</v>
      </c>
      <c r="H180" s="2" t="s">
        <v>373</v>
      </c>
      <c r="I180">
        <v>4217</v>
      </c>
      <c r="J180" t="s">
        <v>373</v>
      </c>
      <c r="K180" t="s">
        <v>372</v>
      </c>
    </row>
    <row r="181" spans="1:11" ht="15" customHeight="1" x14ac:dyDescent="0.2">
      <c r="A181">
        <f>A175</f>
        <v>123</v>
      </c>
      <c r="C181" t="str">
        <f t="shared" si="2"/>
        <v>Colstrip</v>
      </c>
      <c r="D181">
        <v>162</v>
      </c>
      <c r="E181" t="s">
        <v>374</v>
      </c>
      <c r="F181" s="1" t="s">
        <v>375</v>
      </c>
      <c r="G181">
        <v>6076</v>
      </c>
      <c r="H181" s="2" t="s">
        <v>370</v>
      </c>
      <c r="I181">
        <v>15298</v>
      </c>
      <c r="J181" t="s">
        <v>371</v>
      </c>
      <c r="K181" t="s">
        <v>372</v>
      </c>
    </row>
    <row r="182" spans="1:11" ht="15" customHeight="1" x14ac:dyDescent="0.2">
      <c r="A182">
        <f>A175</f>
        <v>123</v>
      </c>
      <c r="C182" t="str">
        <f t="shared" si="2"/>
        <v>Colstrip Energy LP</v>
      </c>
      <c r="D182">
        <v>162</v>
      </c>
      <c r="E182" t="s">
        <v>374</v>
      </c>
      <c r="F182" s="1" t="s">
        <v>375</v>
      </c>
      <c r="G182">
        <v>10784</v>
      </c>
      <c r="H182" s="2" t="s">
        <v>373</v>
      </c>
      <c r="I182">
        <v>4217</v>
      </c>
      <c r="J182" t="s">
        <v>373</v>
      </c>
      <c r="K182" t="s">
        <v>372</v>
      </c>
    </row>
    <row r="183" spans="1:11" ht="15" customHeight="1" x14ac:dyDescent="0.2">
      <c r="A183">
        <f>A175</f>
        <v>123</v>
      </c>
      <c r="C183" t="str">
        <f t="shared" si="2"/>
        <v>Colstrip</v>
      </c>
      <c r="D183">
        <v>162</v>
      </c>
      <c r="E183" t="s">
        <v>374</v>
      </c>
      <c r="F183" s="1" t="s">
        <v>376</v>
      </c>
      <c r="G183">
        <v>6076</v>
      </c>
      <c r="H183" s="2" t="s">
        <v>370</v>
      </c>
      <c r="I183">
        <v>15298</v>
      </c>
      <c r="J183" t="s">
        <v>371</v>
      </c>
      <c r="K183" t="s">
        <v>372</v>
      </c>
    </row>
    <row r="184" spans="1:11" ht="15" customHeight="1" x14ac:dyDescent="0.2">
      <c r="A184">
        <f>A175</f>
        <v>123</v>
      </c>
      <c r="C184" t="str">
        <f t="shared" si="2"/>
        <v>Colstrip Energy LP</v>
      </c>
      <c r="D184">
        <v>162</v>
      </c>
      <c r="E184" t="s">
        <v>374</v>
      </c>
      <c r="F184" s="1" t="s">
        <v>376</v>
      </c>
      <c r="G184">
        <v>10784</v>
      </c>
      <c r="H184" s="2" t="s">
        <v>373</v>
      </c>
      <c r="I184">
        <v>4217</v>
      </c>
      <c r="J184" t="s">
        <v>373</v>
      </c>
      <c r="K184" t="s">
        <v>372</v>
      </c>
    </row>
    <row r="185" spans="1:11" ht="15" customHeight="1" x14ac:dyDescent="0.2">
      <c r="A185">
        <f>A175</f>
        <v>123</v>
      </c>
      <c r="C185" t="str">
        <f t="shared" si="2"/>
        <v>Colstrip</v>
      </c>
      <c r="D185">
        <v>315</v>
      </c>
      <c r="E185" t="s">
        <v>46</v>
      </c>
      <c r="F185" s="1" t="s">
        <v>377</v>
      </c>
      <c r="G185">
        <v>6076</v>
      </c>
      <c r="H185" s="2" t="s">
        <v>370</v>
      </c>
      <c r="I185">
        <v>15298</v>
      </c>
      <c r="J185" t="s">
        <v>371</v>
      </c>
      <c r="K185" t="s">
        <v>372</v>
      </c>
    </row>
    <row r="186" spans="1:11" ht="15" customHeight="1" x14ac:dyDescent="0.2">
      <c r="A186">
        <f>A175</f>
        <v>123</v>
      </c>
      <c r="C186" t="str">
        <f t="shared" si="2"/>
        <v>Colstrip Energy LP</v>
      </c>
      <c r="D186">
        <v>315</v>
      </c>
      <c r="E186" t="s">
        <v>46</v>
      </c>
      <c r="F186" s="1" t="s">
        <v>377</v>
      </c>
      <c r="G186">
        <v>10784</v>
      </c>
      <c r="H186" s="2" t="s">
        <v>373</v>
      </c>
      <c r="I186">
        <v>4217</v>
      </c>
      <c r="J186" t="s">
        <v>373</v>
      </c>
      <c r="K186" t="s">
        <v>372</v>
      </c>
    </row>
    <row r="187" spans="1:11" ht="15" customHeight="1" x14ac:dyDescent="0.2">
      <c r="A187">
        <f>MAX($A$2:$A186)+1</f>
        <v>124</v>
      </c>
      <c r="C187" t="str">
        <f t="shared" si="2"/>
        <v>Columbia (WI)</v>
      </c>
      <c r="D187">
        <v>335</v>
      </c>
      <c r="E187" t="s">
        <v>204</v>
      </c>
      <c r="F187" s="1" t="s">
        <v>378</v>
      </c>
      <c r="G187">
        <v>8023</v>
      </c>
      <c r="H187" s="2" t="s">
        <v>379</v>
      </c>
      <c r="I187">
        <v>20856</v>
      </c>
      <c r="J187" t="s">
        <v>167</v>
      </c>
      <c r="K187" t="s">
        <v>380</v>
      </c>
    </row>
    <row r="188" spans="1:11" ht="15" customHeight="1" x14ac:dyDescent="0.2">
      <c r="A188">
        <f>A187</f>
        <v>124</v>
      </c>
      <c r="C188" t="str">
        <f t="shared" si="2"/>
        <v>Columbia (WI)</v>
      </c>
      <c r="D188">
        <v>187</v>
      </c>
      <c r="E188" t="s">
        <v>381</v>
      </c>
      <c r="F188" s="1" t="s">
        <v>382</v>
      </c>
      <c r="G188">
        <v>8023</v>
      </c>
      <c r="H188" s="2" t="s">
        <v>379</v>
      </c>
      <c r="I188">
        <v>20856</v>
      </c>
      <c r="J188" t="s">
        <v>167</v>
      </c>
      <c r="K188" t="s">
        <v>380</v>
      </c>
    </row>
    <row r="189" spans="1:11" ht="15" customHeight="1" x14ac:dyDescent="0.2">
      <c r="A189">
        <f>A187</f>
        <v>124</v>
      </c>
      <c r="C189" t="str">
        <f t="shared" si="2"/>
        <v>Columbia (WI)</v>
      </c>
      <c r="D189">
        <v>335</v>
      </c>
      <c r="E189" t="s">
        <v>204</v>
      </c>
      <c r="F189" s="1" t="s">
        <v>383</v>
      </c>
      <c r="G189">
        <v>8023</v>
      </c>
      <c r="H189" s="2" t="s">
        <v>379</v>
      </c>
      <c r="I189">
        <v>20856</v>
      </c>
      <c r="J189" t="s">
        <v>167</v>
      </c>
      <c r="K189" t="s">
        <v>380</v>
      </c>
    </row>
    <row r="190" spans="1:11" ht="15" customHeight="1" x14ac:dyDescent="0.2">
      <c r="A190">
        <f>MAX($A$2:$A189)+1</f>
        <v>125</v>
      </c>
      <c r="C190" t="str">
        <f t="shared" si="2"/>
        <v>Colusa Generating Station</v>
      </c>
      <c r="D190">
        <v>183</v>
      </c>
      <c r="E190" t="s">
        <v>384</v>
      </c>
      <c r="F190" s="1" t="s">
        <v>385</v>
      </c>
      <c r="G190">
        <v>56532</v>
      </c>
      <c r="H190" s="2" t="s">
        <v>386</v>
      </c>
      <c r="I190">
        <v>14328</v>
      </c>
      <c r="J190" t="s">
        <v>387</v>
      </c>
    </row>
    <row r="191" spans="1:11" ht="15" customHeight="1" x14ac:dyDescent="0.2">
      <c r="A191">
        <f>MAX($A$2:$A190)+1</f>
        <v>126</v>
      </c>
      <c r="C191" t="str">
        <f t="shared" si="2"/>
        <v>Comanche (CO)</v>
      </c>
      <c r="D191">
        <v>227</v>
      </c>
      <c r="E191" t="s">
        <v>62</v>
      </c>
      <c r="F191" s="1" t="s">
        <v>388</v>
      </c>
      <c r="G191">
        <v>470</v>
      </c>
      <c r="H191" s="2" t="s">
        <v>389</v>
      </c>
      <c r="I191">
        <v>15466</v>
      </c>
      <c r="J191" t="s">
        <v>64</v>
      </c>
    </row>
    <row r="192" spans="1:11" ht="15" customHeight="1" x14ac:dyDescent="0.2">
      <c r="A192">
        <f>MAX($A$2:$A191)+1</f>
        <v>127</v>
      </c>
      <c r="C192" t="str">
        <f t="shared" si="2"/>
        <v>Comanche (OK)</v>
      </c>
      <c r="D192">
        <v>205</v>
      </c>
      <c r="E192" t="s">
        <v>390</v>
      </c>
      <c r="F192" s="1" t="s">
        <v>391</v>
      </c>
      <c r="G192">
        <v>8059</v>
      </c>
      <c r="H192" s="2" t="s">
        <v>392</v>
      </c>
      <c r="I192">
        <v>15474</v>
      </c>
      <c r="J192" t="s">
        <v>393</v>
      </c>
    </row>
    <row r="193" spans="1:11" ht="15" customHeight="1" x14ac:dyDescent="0.2">
      <c r="A193">
        <f>MAX($A$2:$A192)+1</f>
        <v>128</v>
      </c>
      <c r="C193" t="str">
        <f t="shared" si="2"/>
        <v>Concord</v>
      </c>
      <c r="D193">
        <v>280</v>
      </c>
      <c r="E193" t="s">
        <v>185</v>
      </c>
      <c r="F193" s="1" t="s">
        <v>394</v>
      </c>
      <c r="G193">
        <v>7159</v>
      </c>
      <c r="H193" s="2" t="s">
        <v>395</v>
      </c>
      <c r="I193">
        <v>20847</v>
      </c>
      <c r="J193" t="s">
        <v>188</v>
      </c>
    </row>
    <row r="194" spans="1:11" ht="15" customHeight="1" x14ac:dyDescent="0.2">
      <c r="A194">
        <f>MAX($A$2:$A193)+1</f>
        <v>129</v>
      </c>
      <c r="C194" t="str">
        <f t="shared" ref="C194:C257" si="3">IF(H194="",F194,H194)</f>
        <v>Conesville</v>
      </c>
      <c r="D194">
        <v>211</v>
      </c>
      <c r="E194" t="s">
        <v>396</v>
      </c>
      <c r="F194" s="1" t="s">
        <v>397</v>
      </c>
      <c r="G194">
        <v>2840</v>
      </c>
      <c r="H194" s="2" t="s">
        <v>397</v>
      </c>
      <c r="I194">
        <v>58620</v>
      </c>
      <c r="J194" t="s">
        <v>398</v>
      </c>
      <c r="K194" t="s">
        <v>15</v>
      </c>
    </row>
    <row r="195" spans="1:11" ht="15" customHeight="1" x14ac:dyDescent="0.2">
      <c r="A195">
        <f>A194</f>
        <v>129</v>
      </c>
      <c r="C195" t="str">
        <f t="shared" si="3"/>
        <v>Conesville</v>
      </c>
      <c r="D195">
        <v>172</v>
      </c>
      <c r="E195" t="s">
        <v>137</v>
      </c>
      <c r="F195" s="1" t="s">
        <v>399</v>
      </c>
      <c r="G195">
        <v>2840</v>
      </c>
      <c r="H195" s="2" t="s">
        <v>397</v>
      </c>
      <c r="I195">
        <v>58620</v>
      </c>
      <c r="J195" t="s">
        <v>398</v>
      </c>
      <c r="K195" t="s">
        <v>15</v>
      </c>
    </row>
    <row r="196" spans="1:11" ht="15" customHeight="1" x14ac:dyDescent="0.2">
      <c r="A196">
        <f>MAX($A$2:$A195)+1</f>
        <v>130</v>
      </c>
      <c r="C196" t="str">
        <f t="shared" si="3"/>
        <v>Connersville</v>
      </c>
      <c r="D196">
        <v>169</v>
      </c>
      <c r="E196" t="s">
        <v>252</v>
      </c>
      <c r="F196" s="1" t="s">
        <v>400</v>
      </c>
      <c r="G196">
        <v>1002</v>
      </c>
      <c r="H196" s="2" t="s">
        <v>401</v>
      </c>
      <c r="I196">
        <v>15470</v>
      </c>
      <c r="J196" t="s">
        <v>255</v>
      </c>
    </row>
    <row r="197" spans="1:11" ht="15" customHeight="1" x14ac:dyDescent="0.2">
      <c r="A197">
        <f>MAX($A$2:$A196)+1</f>
        <v>131</v>
      </c>
      <c r="C197" t="str">
        <f t="shared" si="3"/>
        <v>Cope</v>
      </c>
      <c r="D197">
        <v>168</v>
      </c>
      <c r="E197" t="s">
        <v>216</v>
      </c>
      <c r="F197" s="1" t="s">
        <v>402</v>
      </c>
      <c r="G197">
        <v>7210</v>
      </c>
      <c r="H197" s="2" t="s">
        <v>402</v>
      </c>
      <c r="I197">
        <v>17539</v>
      </c>
      <c r="J197" t="s">
        <v>367</v>
      </c>
    </row>
    <row r="198" spans="1:11" ht="15" customHeight="1" x14ac:dyDescent="0.2">
      <c r="A198">
        <f>MAX($A$2:$A197)+1</f>
        <v>132</v>
      </c>
      <c r="C198" t="str">
        <f t="shared" si="3"/>
        <v>Copper</v>
      </c>
      <c r="D198">
        <v>186</v>
      </c>
      <c r="E198" t="s">
        <v>403</v>
      </c>
      <c r="F198" s="1" t="s">
        <v>404</v>
      </c>
      <c r="G198">
        <v>9</v>
      </c>
      <c r="H198" s="2" t="s">
        <v>404</v>
      </c>
      <c r="I198">
        <v>5701</v>
      </c>
      <c r="J198" t="s">
        <v>405</v>
      </c>
    </row>
    <row r="199" spans="1:11" ht="15" customHeight="1" x14ac:dyDescent="0.2">
      <c r="A199">
        <f>MAX($A$2:$A198)+1</f>
        <v>133</v>
      </c>
      <c r="C199" t="str">
        <f t="shared" si="3"/>
        <v>Coralville GT</v>
      </c>
      <c r="D199">
        <v>251</v>
      </c>
      <c r="E199" t="s">
        <v>406</v>
      </c>
      <c r="F199" s="1" t="s">
        <v>407</v>
      </c>
      <c r="G199">
        <v>1079</v>
      </c>
      <c r="H199" s="2" t="s">
        <v>408</v>
      </c>
      <c r="I199">
        <v>12341</v>
      </c>
      <c r="J199" t="s">
        <v>409</v>
      </c>
    </row>
    <row r="200" spans="1:11" ht="15" customHeight="1" x14ac:dyDescent="0.2">
      <c r="A200">
        <f>MAX($A$2:$A199)+1</f>
        <v>134</v>
      </c>
      <c r="C200" t="str">
        <f t="shared" si="3"/>
        <v>Coughlin Power Station</v>
      </c>
      <c r="D200">
        <v>185</v>
      </c>
      <c r="E200" t="s">
        <v>14</v>
      </c>
      <c r="F200" s="1" t="s">
        <v>410</v>
      </c>
      <c r="G200">
        <v>1396</v>
      </c>
      <c r="H200" s="2" t="s">
        <v>411</v>
      </c>
      <c r="I200">
        <v>3265</v>
      </c>
      <c r="J200" t="s">
        <v>14</v>
      </c>
    </row>
    <row r="201" spans="1:11" ht="15" customHeight="1" x14ac:dyDescent="0.2">
      <c r="A201">
        <f>MAX($A$2:$A200)+1</f>
        <v>135</v>
      </c>
      <c r="C201" t="str">
        <f t="shared" si="3"/>
        <v>West Coxsackie</v>
      </c>
      <c r="D201">
        <v>396</v>
      </c>
      <c r="E201" t="s">
        <v>412</v>
      </c>
      <c r="F201" s="1" t="s">
        <v>413</v>
      </c>
      <c r="G201">
        <v>2487</v>
      </c>
      <c r="H201" s="2" t="s">
        <v>414</v>
      </c>
      <c r="I201">
        <v>3249</v>
      </c>
      <c r="J201" t="s">
        <v>415</v>
      </c>
    </row>
    <row r="202" spans="1:11" ht="15" customHeight="1" x14ac:dyDescent="0.2">
      <c r="A202">
        <f>MAX($A$2:$A201)+1</f>
        <v>136</v>
      </c>
      <c r="C202" t="str">
        <f t="shared" si="3"/>
        <v>Coyote</v>
      </c>
      <c r="D202">
        <v>319</v>
      </c>
      <c r="E202" t="s">
        <v>192</v>
      </c>
      <c r="F202" s="1" t="s">
        <v>416</v>
      </c>
      <c r="G202">
        <v>8222</v>
      </c>
      <c r="H202" s="2" t="s">
        <v>416</v>
      </c>
      <c r="I202">
        <v>14232</v>
      </c>
      <c r="J202" t="s">
        <v>191</v>
      </c>
      <c r="K202" t="s">
        <v>15</v>
      </c>
    </row>
    <row r="203" spans="1:11" ht="15" customHeight="1" x14ac:dyDescent="0.2">
      <c r="A203">
        <f>A202</f>
        <v>136</v>
      </c>
      <c r="C203" t="str">
        <f t="shared" si="3"/>
        <v>Coyote</v>
      </c>
      <c r="D203">
        <v>272</v>
      </c>
      <c r="E203" t="s">
        <v>193</v>
      </c>
      <c r="F203" s="1" t="s">
        <v>416</v>
      </c>
      <c r="G203">
        <v>8222</v>
      </c>
      <c r="H203" s="2" t="s">
        <v>416</v>
      </c>
      <c r="I203">
        <v>14232</v>
      </c>
      <c r="J203" t="s">
        <v>191</v>
      </c>
    </row>
    <row r="204" spans="1:11" ht="15" customHeight="1" x14ac:dyDescent="0.2">
      <c r="A204">
        <f>A202</f>
        <v>136</v>
      </c>
      <c r="C204" t="str">
        <f t="shared" si="3"/>
        <v>Coyote</v>
      </c>
      <c r="D204">
        <v>315</v>
      </c>
      <c r="E204" t="s">
        <v>46</v>
      </c>
      <c r="F204" s="1" t="s">
        <v>416</v>
      </c>
      <c r="G204">
        <v>8222</v>
      </c>
      <c r="H204" s="2" t="s">
        <v>416</v>
      </c>
      <c r="I204">
        <v>14232</v>
      </c>
      <c r="J204" t="s">
        <v>191</v>
      </c>
      <c r="K204" t="s">
        <v>15</v>
      </c>
    </row>
    <row r="205" spans="1:11" ht="15" customHeight="1" x14ac:dyDescent="0.2">
      <c r="A205">
        <f>MAX($A$2:$A204)+1</f>
        <v>137</v>
      </c>
      <c r="C205" t="str">
        <f t="shared" si="3"/>
        <v>Coyote Springs</v>
      </c>
      <c r="D205">
        <v>250</v>
      </c>
      <c r="E205" t="s">
        <v>129</v>
      </c>
      <c r="F205" s="1" t="s">
        <v>417</v>
      </c>
      <c r="G205">
        <v>7350</v>
      </c>
      <c r="H205" s="2" t="s">
        <v>417</v>
      </c>
      <c r="I205">
        <v>15248</v>
      </c>
      <c r="J205" t="s">
        <v>131</v>
      </c>
    </row>
    <row r="206" spans="1:11" ht="15" customHeight="1" x14ac:dyDescent="0.2">
      <c r="A206">
        <f>A205</f>
        <v>137</v>
      </c>
      <c r="C206" t="str">
        <f t="shared" si="3"/>
        <v>Coyote Springs II</v>
      </c>
      <c r="D206">
        <v>182</v>
      </c>
      <c r="E206" t="s">
        <v>224</v>
      </c>
      <c r="F206" s="1" t="s">
        <v>418</v>
      </c>
      <c r="G206">
        <v>7931</v>
      </c>
      <c r="H206" s="2" t="s">
        <v>419</v>
      </c>
      <c r="I206">
        <v>20169</v>
      </c>
      <c r="J206" t="s">
        <v>226</v>
      </c>
    </row>
    <row r="207" spans="1:11" ht="15" customHeight="1" x14ac:dyDescent="0.2">
      <c r="A207">
        <f>A187</f>
        <v>124</v>
      </c>
      <c r="C207" t="str">
        <f t="shared" si="3"/>
        <v>Columbia (WI)</v>
      </c>
      <c r="D207">
        <v>219</v>
      </c>
      <c r="E207" t="s">
        <v>164</v>
      </c>
      <c r="F207" s="1" t="s">
        <v>420</v>
      </c>
      <c r="G207">
        <v>8023</v>
      </c>
      <c r="H207" s="2" t="s">
        <v>379</v>
      </c>
      <c r="I207">
        <v>20856</v>
      </c>
      <c r="J207" t="s">
        <v>167</v>
      </c>
      <c r="K207" t="s">
        <v>380</v>
      </c>
    </row>
    <row r="208" spans="1:11" ht="15" customHeight="1" x14ac:dyDescent="0.2">
      <c r="A208">
        <f>A187</f>
        <v>124</v>
      </c>
      <c r="C208" t="str">
        <f t="shared" si="3"/>
        <v>Columbia (WI)</v>
      </c>
      <c r="D208">
        <v>219</v>
      </c>
      <c r="E208" t="s">
        <v>164</v>
      </c>
      <c r="F208" s="1" t="s">
        <v>421</v>
      </c>
      <c r="G208">
        <v>8023</v>
      </c>
      <c r="H208" s="2" t="s">
        <v>379</v>
      </c>
      <c r="I208">
        <v>20856</v>
      </c>
      <c r="J208" t="s">
        <v>167</v>
      </c>
      <c r="K208" t="s">
        <v>380</v>
      </c>
    </row>
    <row r="209" spans="1:11" ht="15" customHeight="1" x14ac:dyDescent="0.2">
      <c r="A209">
        <f>MAX($A$2:$A208)+1</f>
        <v>138</v>
      </c>
      <c r="C209" t="str">
        <f t="shared" si="3"/>
        <v>Crist</v>
      </c>
      <c r="D209">
        <v>296</v>
      </c>
      <c r="E209" t="s">
        <v>422</v>
      </c>
      <c r="F209" s="1" t="s">
        <v>423</v>
      </c>
      <c r="G209">
        <v>641</v>
      </c>
      <c r="H209" s="2" t="s">
        <v>423</v>
      </c>
      <c r="I209">
        <v>7801</v>
      </c>
      <c r="J209" t="s">
        <v>424</v>
      </c>
    </row>
    <row r="210" spans="1:11" ht="15" customHeight="1" x14ac:dyDescent="0.2">
      <c r="A210">
        <f>MAX($A$2:$A209)+1</f>
        <v>139</v>
      </c>
      <c r="C210" t="str">
        <f t="shared" si="3"/>
        <v>Crossroads Energy Center</v>
      </c>
      <c r="D210">
        <v>255</v>
      </c>
      <c r="E210" t="s">
        <v>425</v>
      </c>
      <c r="F210" s="1" t="s">
        <v>426</v>
      </c>
      <c r="G210">
        <v>55395</v>
      </c>
      <c r="H210" s="2" t="s">
        <v>427</v>
      </c>
      <c r="I210">
        <v>3702</v>
      </c>
      <c r="J210" t="s">
        <v>428</v>
      </c>
      <c r="K210" t="s">
        <v>15</v>
      </c>
    </row>
    <row r="211" spans="1:11" ht="15" customHeight="1" x14ac:dyDescent="0.2">
      <c r="A211">
        <f>A187</f>
        <v>124</v>
      </c>
      <c r="C211" t="str">
        <f t="shared" si="3"/>
        <v>Columbia (WI)</v>
      </c>
      <c r="D211">
        <v>219</v>
      </c>
      <c r="E211" t="s">
        <v>164</v>
      </c>
      <c r="F211" s="1" t="s">
        <v>429</v>
      </c>
      <c r="G211">
        <v>8023</v>
      </c>
      <c r="H211" s="2" t="s">
        <v>379</v>
      </c>
      <c r="I211">
        <v>20856</v>
      </c>
      <c r="J211" t="s">
        <v>167</v>
      </c>
      <c r="K211" t="s">
        <v>380</v>
      </c>
    </row>
    <row r="212" spans="1:11" ht="15" customHeight="1" x14ac:dyDescent="0.2">
      <c r="A212">
        <f>A187</f>
        <v>124</v>
      </c>
      <c r="C212" t="str">
        <f t="shared" si="3"/>
        <v>Columbia (WI)</v>
      </c>
      <c r="D212">
        <v>219</v>
      </c>
      <c r="E212" t="s">
        <v>164</v>
      </c>
      <c r="F212" s="1" t="s">
        <v>430</v>
      </c>
      <c r="G212">
        <v>8023</v>
      </c>
      <c r="H212" s="2" t="s">
        <v>379</v>
      </c>
      <c r="I212">
        <v>20856</v>
      </c>
      <c r="J212" t="s">
        <v>167</v>
      </c>
      <c r="K212" t="s">
        <v>380</v>
      </c>
    </row>
    <row r="213" spans="1:11" ht="15" customHeight="1" x14ac:dyDescent="0.2">
      <c r="A213">
        <f>A187</f>
        <v>124</v>
      </c>
      <c r="C213" t="str">
        <f t="shared" si="3"/>
        <v>Columbia (WI)</v>
      </c>
      <c r="D213">
        <v>335</v>
      </c>
      <c r="E213" t="s">
        <v>204</v>
      </c>
      <c r="F213" s="1" t="s">
        <v>431</v>
      </c>
      <c r="G213">
        <v>8023</v>
      </c>
      <c r="H213" s="2" t="s">
        <v>379</v>
      </c>
      <c r="I213">
        <v>20856</v>
      </c>
      <c r="J213" t="s">
        <v>167</v>
      </c>
      <c r="K213" t="s">
        <v>380</v>
      </c>
    </row>
    <row r="214" spans="1:11" ht="15" customHeight="1" x14ac:dyDescent="0.2">
      <c r="A214">
        <f>MAX($A$2:$A213)+1</f>
        <v>140</v>
      </c>
      <c r="C214" t="str">
        <f t="shared" si="3"/>
        <v>Craig (CO)</v>
      </c>
      <c r="D214">
        <v>303</v>
      </c>
      <c r="E214" t="s">
        <v>211</v>
      </c>
      <c r="F214" s="1" t="s">
        <v>432</v>
      </c>
      <c r="G214">
        <v>6021</v>
      </c>
      <c r="H214" s="2" t="s">
        <v>433</v>
      </c>
      <c r="I214">
        <v>30151</v>
      </c>
      <c r="J214" t="s">
        <v>434</v>
      </c>
      <c r="K214" t="s">
        <v>357</v>
      </c>
    </row>
    <row r="215" spans="1:11" ht="15" customHeight="1" x14ac:dyDescent="0.2">
      <c r="A215">
        <f>A214</f>
        <v>140</v>
      </c>
      <c r="C215" t="str">
        <f t="shared" si="3"/>
        <v>Craig (CO)</v>
      </c>
      <c r="D215">
        <v>227</v>
      </c>
      <c r="E215" t="s">
        <v>62</v>
      </c>
      <c r="F215" s="1" t="s">
        <v>432</v>
      </c>
      <c r="G215">
        <v>6021</v>
      </c>
      <c r="H215" s="2" t="s">
        <v>433</v>
      </c>
      <c r="I215">
        <v>30151</v>
      </c>
      <c r="J215" t="s">
        <v>434</v>
      </c>
      <c r="K215" t="s">
        <v>357</v>
      </c>
    </row>
    <row r="216" spans="1:11" ht="15" customHeight="1" x14ac:dyDescent="0.2">
      <c r="A216">
        <f>MAX($A$2:$A215)+1</f>
        <v>141</v>
      </c>
      <c r="C216" t="str">
        <f t="shared" si="3"/>
        <v>Currant Creek</v>
      </c>
      <c r="D216">
        <v>303</v>
      </c>
      <c r="E216" t="s">
        <v>211</v>
      </c>
      <c r="F216" s="1" t="s">
        <v>435</v>
      </c>
      <c r="G216">
        <v>56102</v>
      </c>
      <c r="H216" s="2" t="s">
        <v>435</v>
      </c>
      <c r="I216">
        <v>14354</v>
      </c>
      <c r="J216" t="s">
        <v>211</v>
      </c>
    </row>
    <row r="217" spans="1:11" ht="15" customHeight="1" x14ac:dyDescent="0.2">
      <c r="A217">
        <f>MAX($A$2:$A216)+1</f>
        <v>142</v>
      </c>
      <c r="C217" t="str">
        <f t="shared" si="3"/>
        <v>Cuyamaca Peak Energy Plant</v>
      </c>
      <c r="D217">
        <v>218</v>
      </c>
      <c r="E217" t="s">
        <v>436</v>
      </c>
      <c r="F217" s="1" t="s">
        <v>437</v>
      </c>
      <c r="G217">
        <v>55512</v>
      </c>
      <c r="H217" s="2" t="s">
        <v>438</v>
      </c>
      <c r="I217">
        <v>16609</v>
      </c>
      <c r="J217" t="s">
        <v>439</v>
      </c>
    </row>
    <row r="218" spans="1:11" ht="15" customHeight="1" x14ac:dyDescent="0.2">
      <c r="A218">
        <f>MAX($A$2:$A217)+1</f>
        <v>143</v>
      </c>
      <c r="C218" t="str">
        <f t="shared" si="3"/>
        <v>Dalton 2</v>
      </c>
      <c r="D218">
        <v>295</v>
      </c>
      <c r="E218" t="s">
        <v>227</v>
      </c>
      <c r="F218" s="1" t="s">
        <v>440</v>
      </c>
      <c r="G218">
        <v>59556</v>
      </c>
      <c r="H218" s="2" t="s">
        <v>441</v>
      </c>
      <c r="I218">
        <v>7140</v>
      </c>
      <c r="J218" t="s">
        <v>230</v>
      </c>
    </row>
    <row r="219" spans="1:11" ht="15" customHeight="1" x14ac:dyDescent="0.2">
      <c r="A219">
        <f>MAX($A$2:$A218)+1</f>
        <v>144</v>
      </c>
      <c r="C219" t="str">
        <f t="shared" si="3"/>
        <v>Dan River</v>
      </c>
      <c r="D219">
        <v>170</v>
      </c>
      <c r="E219" t="s">
        <v>65</v>
      </c>
      <c r="F219" s="1" t="s">
        <v>442</v>
      </c>
      <c r="G219">
        <v>2723</v>
      </c>
      <c r="H219" s="2" t="s">
        <v>442</v>
      </c>
      <c r="I219">
        <v>5416</v>
      </c>
      <c r="J219" t="s">
        <v>65</v>
      </c>
    </row>
    <row r="220" spans="1:11" ht="15" customHeight="1" x14ac:dyDescent="0.2">
      <c r="A220">
        <f>A219</f>
        <v>144</v>
      </c>
      <c r="C220" t="str">
        <f t="shared" si="3"/>
        <v>Dan River</v>
      </c>
      <c r="D220">
        <v>170</v>
      </c>
      <c r="E220" t="s">
        <v>65</v>
      </c>
      <c r="F220" s="1" t="s">
        <v>443</v>
      </c>
      <c r="G220">
        <v>2723</v>
      </c>
      <c r="H220" s="2" t="s">
        <v>442</v>
      </c>
      <c r="I220">
        <v>5416</v>
      </c>
      <c r="J220" t="s">
        <v>65</v>
      </c>
    </row>
    <row r="221" spans="1:11" ht="15" customHeight="1" x14ac:dyDescent="0.2">
      <c r="A221">
        <f>MAX($A$2:$A220)+1</f>
        <v>145</v>
      </c>
      <c r="C221" t="str">
        <f t="shared" si="3"/>
        <v>Crystal River</v>
      </c>
      <c r="D221">
        <v>161</v>
      </c>
      <c r="E221" t="s">
        <v>76</v>
      </c>
      <c r="F221" s="1" t="s">
        <v>444</v>
      </c>
      <c r="G221">
        <v>628</v>
      </c>
      <c r="H221" s="2" t="s">
        <v>444</v>
      </c>
      <c r="I221">
        <v>6455</v>
      </c>
      <c r="J221" t="s">
        <v>78</v>
      </c>
      <c r="K221" t="s">
        <v>43</v>
      </c>
    </row>
    <row r="222" spans="1:11" ht="15" customHeight="1" x14ac:dyDescent="0.2">
      <c r="A222">
        <f>MAX($A$2:$A221)+1</f>
        <v>146</v>
      </c>
      <c r="C222" t="str">
        <f t="shared" si="3"/>
        <v>Victor J Daniel Jr</v>
      </c>
      <c r="D222">
        <v>296</v>
      </c>
      <c r="E222" t="s">
        <v>422</v>
      </c>
      <c r="F222" s="1" t="s">
        <v>445</v>
      </c>
      <c r="G222">
        <v>6073</v>
      </c>
      <c r="H222" s="2" t="s">
        <v>446</v>
      </c>
      <c r="I222">
        <v>12686</v>
      </c>
      <c r="J222" t="s">
        <v>318</v>
      </c>
      <c r="K222" t="s">
        <v>15</v>
      </c>
    </row>
    <row r="223" spans="1:11" ht="15" customHeight="1" x14ac:dyDescent="0.2">
      <c r="A223">
        <f>A221</f>
        <v>145</v>
      </c>
      <c r="C223" t="str">
        <f t="shared" si="3"/>
        <v>Crystal River</v>
      </c>
      <c r="D223">
        <v>161</v>
      </c>
      <c r="E223" t="s">
        <v>76</v>
      </c>
      <c r="F223" s="1" t="s">
        <v>447</v>
      </c>
      <c r="G223">
        <v>628</v>
      </c>
      <c r="H223" s="2" t="s">
        <v>444</v>
      </c>
      <c r="I223">
        <v>6455</v>
      </c>
      <c r="J223" t="s">
        <v>78</v>
      </c>
      <c r="K223" t="s">
        <v>43</v>
      </c>
    </row>
    <row r="224" spans="1:11" ht="15" customHeight="1" x14ac:dyDescent="0.2">
      <c r="A224">
        <f>MAX($A$2:$A223)+1</f>
        <v>147</v>
      </c>
      <c r="C224" t="str">
        <f t="shared" si="3"/>
        <v>Danskin</v>
      </c>
      <c r="D224">
        <v>216</v>
      </c>
      <c r="E224" t="s">
        <v>32</v>
      </c>
      <c r="F224" s="1" t="s">
        <v>448</v>
      </c>
      <c r="H224" s="2"/>
      <c r="K224" t="s">
        <v>84</v>
      </c>
    </row>
    <row r="225" spans="1:11" ht="15" customHeight="1" x14ac:dyDescent="0.2">
      <c r="A225">
        <f>MAX($A$2:$A224)+1</f>
        <v>148</v>
      </c>
      <c r="C225" t="str">
        <f t="shared" si="3"/>
        <v>Darbytown</v>
      </c>
      <c r="D225">
        <v>164</v>
      </c>
      <c r="E225" t="s">
        <v>68</v>
      </c>
      <c r="F225" s="1" t="s">
        <v>449</v>
      </c>
      <c r="G225">
        <v>7212</v>
      </c>
      <c r="H225" s="2" t="s">
        <v>449</v>
      </c>
      <c r="I225">
        <v>19876</v>
      </c>
      <c r="J225" t="s">
        <v>71</v>
      </c>
    </row>
    <row r="226" spans="1:11" ht="15" customHeight="1" x14ac:dyDescent="0.2">
      <c r="A226">
        <f>MAX($A$2:$A225)+1</f>
        <v>149</v>
      </c>
      <c r="C226" t="str">
        <f t="shared" si="3"/>
        <v>Darlington County</v>
      </c>
      <c r="D226">
        <v>160</v>
      </c>
      <c r="E226" t="s">
        <v>95</v>
      </c>
      <c r="F226" s="1" t="s">
        <v>450</v>
      </c>
      <c r="G226">
        <v>3250</v>
      </c>
      <c r="H226" s="2" t="s">
        <v>451</v>
      </c>
      <c r="I226">
        <v>3046</v>
      </c>
      <c r="J226" t="s">
        <v>97</v>
      </c>
    </row>
    <row r="227" spans="1:11" ht="15" customHeight="1" x14ac:dyDescent="0.2">
      <c r="A227">
        <f>MAX($A$2:$A226)+1</f>
        <v>150</v>
      </c>
      <c r="C227" t="str">
        <f t="shared" si="3"/>
        <v>Dave Johnston</v>
      </c>
      <c r="D227">
        <v>303</v>
      </c>
      <c r="E227" t="s">
        <v>211</v>
      </c>
      <c r="F227" s="1" t="s">
        <v>452</v>
      </c>
      <c r="G227">
        <v>4158</v>
      </c>
      <c r="H227" s="2" t="s">
        <v>452</v>
      </c>
      <c r="I227">
        <v>14354</v>
      </c>
      <c r="J227" t="s">
        <v>211</v>
      </c>
    </row>
    <row r="228" spans="1:11" ht="15" customHeight="1" x14ac:dyDescent="0.2">
      <c r="A228">
        <f>MAX($A$2:$A227)+1</f>
        <v>151</v>
      </c>
      <c r="C228" t="str">
        <f t="shared" si="3"/>
        <v>Dean</v>
      </c>
      <c r="D228">
        <v>184</v>
      </c>
      <c r="E228" t="s">
        <v>149</v>
      </c>
      <c r="F228" s="1" t="s">
        <v>453</v>
      </c>
      <c r="G228">
        <v>55718</v>
      </c>
      <c r="H228" s="2" t="s">
        <v>454</v>
      </c>
      <c r="I228">
        <v>5109</v>
      </c>
      <c r="J228" t="s">
        <v>149</v>
      </c>
    </row>
    <row r="229" spans="1:11" ht="15" customHeight="1" x14ac:dyDescent="0.2">
      <c r="A229">
        <f>MAX($A$2:$A228)+1</f>
        <v>152</v>
      </c>
      <c r="C229" t="str">
        <f t="shared" si="3"/>
        <v>DeBary</v>
      </c>
      <c r="D229">
        <v>161</v>
      </c>
      <c r="E229" t="s">
        <v>76</v>
      </c>
      <c r="F229" s="1" t="s">
        <v>455</v>
      </c>
      <c r="G229">
        <v>6046</v>
      </c>
      <c r="H229" s="2" t="s">
        <v>456</v>
      </c>
      <c r="I229">
        <v>6455</v>
      </c>
      <c r="J229" t="s">
        <v>78</v>
      </c>
    </row>
    <row r="230" spans="1:11" ht="15" customHeight="1" x14ac:dyDescent="0.2">
      <c r="A230">
        <f>MAX($A$2:$A229)+1</f>
        <v>153</v>
      </c>
      <c r="C230" t="str">
        <f t="shared" si="3"/>
        <v>Delray</v>
      </c>
      <c r="D230">
        <v>184</v>
      </c>
      <c r="E230" t="s">
        <v>149</v>
      </c>
      <c r="F230" s="1" t="s">
        <v>457</v>
      </c>
      <c r="G230">
        <v>1728</v>
      </c>
      <c r="H230" s="2" t="s">
        <v>458</v>
      </c>
      <c r="I230">
        <v>5109</v>
      </c>
      <c r="J230" t="s">
        <v>149</v>
      </c>
    </row>
    <row r="231" spans="1:11" ht="15" customHeight="1" x14ac:dyDescent="0.2">
      <c r="A231">
        <f>MAX($A$2:$A230)+1</f>
        <v>154</v>
      </c>
      <c r="C231" t="str">
        <f t="shared" si="3"/>
        <v>Delta</v>
      </c>
      <c r="D231">
        <v>382</v>
      </c>
      <c r="E231" t="s">
        <v>98</v>
      </c>
      <c r="F231" s="1" t="s">
        <v>459</v>
      </c>
      <c r="H231" s="2"/>
      <c r="K231" t="s">
        <v>84</v>
      </c>
    </row>
    <row r="232" spans="1:11" ht="15" customHeight="1" x14ac:dyDescent="0.2">
      <c r="A232">
        <f>MAX($A$2:$A231)+1</f>
        <v>155</v>
      </c>
      <c r="C232" t="str">
        <f t="shared" si="3"/>
        <v>Demoss Petrie</v>
      </c>
      <c r="D232">
        <v>257</v>
      </c>
      <c r="E232" t="s">
        <v>460</v>
      </c>
      <c r="F232" s="1" t="s">
        <v>461</v>
      </c>
      <c r="G232">
        <v>124</v>
      </c>
      <c r="H232" s="2" t="s">
        <v>461</v>
      </c>
      <c r="I232">
        <v>24211</v>
      </c>
      <c r="J232" t="s">
        <v>462</v>
      </c>
    </row>
    <row r="233" spans="1:11" ht="15" customHeight="1" x14ac:dyDescent="0.2">
      <c r="A233">
        <f>MAX($A$2:$A232)+1</f>
        <v>156</v>
      </c>
      <c r="C233" t="str">
        <f t="shared" si="3"/>
        <v>De Pere Energy Center</v>
      </c>
      <c r="D233">
        <v>187</v>
      </c>
      <c r="E233" t="s">
        <v>381</v>
      </c>
      <c r="F233" s="1" t="s">
        <v>463</v>
      </c>
      <c r="G233">
        <v>55029</v>
      </c>
      <c r="H233" s="2" t="s">
        <v>464</v>
      </c>
      <c r="I233">
        <v>20860</v>
      </c>
      <c r="J233" t="s">
        <v>465</v>
      </c>
    </row>
    <row r="234" spans="1:11" ht="15" customHeight="1" x14ac:dyDescent="0.2">
      <c r="A234">
        <f>MAX($A$2:$A233)+1</f>
        <v>157</v>
      </c>
      <c r="C234" t="str">
        <f t="shared" si="3"/>
        <v>Desert Star Energy Center</v>
      </c>
      <c r="D234">
        <v>218</v>
      </c>
      <c r="E234" t="s">
        <v>436</v>
      </c>
      <c r="F234" s="1" t="s">
        <v>466</v>
      </c>
      <c r="G234">
        <v>55077</v>
      </c>
      <c r="H234" s="2" t="s">
        <v>467</v>
      </c>
      <c r="I234">
        <v>5695</v>
      </c>
      <c r="J234" t="s">
        <v>468</v>
      </c>
      <c r="K234" t="s">
        <v>15</v>
      </c>
    </row>
    <row r="235" spans="1:11" ht="15" customHeight="1" x14ac:dyDescent="0.2">
      <c r="A235">
        <f>MAX($A$2:$A234)+1</f>
        <v>158</v>
      </c>
      <c r="C235" t="str">
        <f t="shared" si="3"/>
        <v>DeSoto Next Generation Solar Energy</v>
      </c>
      <c r="D235">
        <v>247</v>
      </c>
      <c r="E235" t="s">
        <v>283</v>
      </c>
      <c r="F235" s="1" t="s">
        <v>469</v>
      </c>
      <c r="G235">
        <v>56929</v>
      </c>
      <c r="H235" s="2" t="s">
        <v>470</v>
      </c>
      <c r="I235">
        <v>6452</v>
      </c>
      <c r="J235" t="s">
        <v>285</v>
      </c>
    </row>
    <row r="236" spans="1:11" ht="15" customHeight="1" x14ac:dyDescent="0.2">
      <c r="A236">
        <f>MAX($A$2:$A235)+1</f>
        <v>159</v>
      </c>
      <c r="C236" t="str">
        <f t="shared" si="3"/>
        <v>Dave Gates Generating Station</v>
      </c>
      <c r="D236">
        <v>315</v>
      </c>
      <c r="E236" t="s">
        <v>46</v>
      </c>
      <c r="F236" s="1" t="s">
        <v>471</v>
      </c>
      <c r="G236">
        <v>56908</v>
      </c>
      <c r="H236" s="2" t="s">
        <v>472</v>
      </c>
      <c r="I236">
        <v>56815</v>
      </c>
      <c r="J236" t="s">
        <v>473</v>
      </c>
    </row>
    <row r="237" spans="1:11" ht="15" customHeight="1" x14ac:dyDescent="0.2">
      <c r="A237">
        <f>MAX($A$2:$A236)+1</f>
        <v>160</v>
      </c>
      <c r="C237" t="str">
        <f t="shared" si="3"/>
        <v>DH Mitchell</v>
      </c>
      <c r="D237">
        <v>208</v>
      </c>
      <c r="E237" t="s">
        <v>109</v>
      </c>
      <c r="F237" s="1" t="s">
        <v>474</v>
      </c>
      <c r="H237" s="2"/>
      <c r="K237" t="s">
        <v>143</v>
      </c>
    </row>
    <row r="238" spans="1:11" ht="15" customHeight="1" x14ac:dyDescent="0.2">
      <c r="A238">
        <f>MAX($A$2:$A237)+1</f>
        <v>161</v>
      </c>
      <c r="C238" t="str">
        <f t="shared" si="3"/>
        <v>Diablo Canyon</v>
      </c>
      <c r="D238">
        <v>183</v>
      </c>
      <c r="E238" t="s">
        <v>384</v>
      </c>
      <c r="F238" s="1" t="s">
        <v>475</v>
      </c>
      <c r="G238">
        <v>6099</v>
      </c>
      <c r="H238" s="2" t="s">
        <v>476</v>
      </c>
      <c r="I238">
        <v>14328</v>
      </c>
      <c r="J238" t="s">
        <v>387</v>
      </c>
    </row>
    <row r="239" spans="1:11" ht="15" customHeight="1" x14ac:dyDescent="0.2">
      <c r="A239">
        <f>A223</f>
        <v>145</v>
      </c>
      <c r="C239" t="str">
        <f t="shared" si="3"/>
        <v>Crystal River</v>
      </c>
      <c r="D239">
        <v>161</v>
      </c>
      <c r="E239" t="s">
        <v>76</v>
      </c>
      <c r="F239" s="1" t="s">
        <v>477</v>
      </c>
      <c r="G239">
        <v>628</v>
      </c>
      <c r="H239" s="2" t="s">
        <v>444</v>
      </c>
      <c r="I239">
        <v>6455</v>
      </c>
      <c r="J239" t="s">
        <v>78</v>
      </c>
      <c r="K239" t="s">
        <v>43</v>
      </c>
    </row>
    <row r="240" spans="1:11" ht="15" customHeight="1" x14ac:dyDescent="0.2">
      <c r="A240">
        <f>A2</f>
        <v>1</v>
      </c>
      <c r="C240" t="str">
        <f t="shared" si="3"/>
        <v>Dolet Hills</v>
      </c>
      <c r="D240">
        <v>185</v>
      </c>
      <c r="E240" t="s">
        <v>14</v>
      </c>
      <c r="F240" s="1" t="s">
        <v>478</v>
      </c>
      <c r="G240">
        <v>51</v>
      </c>
      <c r="H240" s="2" t="s">
        <v>13</v>
      </c>
      <c r="I240">
        <v>3265</v>
      </c>
      <c r="J240" t="s">
        <v>14</v>
      </c>
    </row>
    <row r="241" spans="1:11" ht="15" customHeight="1" x14ac:dyDescent="0.2">
      <c r="A241">
        <f>MAX($A$2:$A240)+1</f>
        <v>162</v>
      </c>
      <c r="C241" t="str">
        <f t="shared" si="3"/>
        <v>Donald C Cook</v>
      </c>
      <c r="D241">
        <v>201</v>
      </c>
      <c r="E241" t="s">
        <v>479</v>
      </c>
      <c r="F241" s="1" t="s">
        <v>480</v>
      </c>
      <c r="G241">
        <v>6000</v>
      </c>
      <c r="H241" s="2" t="s">
        <v>481</v>
      </c>
      <c r="I241">
        <v>9324</v>
      </c>
      <c r="J241" t="s">
        <v>482</v>
      </c>
    </row>
    <row r="242" spans="1:11" ht="15" customHeight="1" x14ac:dyDescent="0.2">
      <c r="A242">
        <f>MAX($A$2:$A241)+1</f>
        <v>163</v>
      </c>
      <c r="C242" t="str">
        <f t="shared" si="3"/>
        <v>Douglas</v>
      </c>
      <c r="D242">
        <v>286</v>
      </c>
      <c r="E242" t="s">
        <v>334</v>
      </c>
      <c r="F242" s="1" t="s">
        <v>483</v>
      </c>
      <c r="G242">
        <v>114</v>
      </c>
      <c r="H242" s="2" t="s">
        <v>483</v>
      </c>
      <c r="I242">
        <v>803</v>
      </c>
      <c r="J242" t="s">
        <v>326</v>
      </c>
    </row>
    <row r="243" spans="1:11" ht="15" customHeight="1" x14ac:dyDescent="0.2">
      <c r="A243">
        <f>MAX($A$2:$A242)+1</f>
        <v>164</v>
      </c>
      <c r="C243" t="str">
        <f t="shared" si="3"/>
        <v>Dresden Energy Facility</v>
      </c>
      <c r="D243">
        <v>200</v>
      </c>
      <c r="E243" t="s">
        <v>72</v>
      </c>
      <c r="F243" s="1" t="s">
        <v>484</v>
      </c>
      <c r="G243">
        <v>55350</v>
      </c>
      <c r="H243" s="2" t="s">
        <v>485</v>
      </c>
      <c r="I243">
        <v>733</v>
      </c>
      <c r="J243" t="s">
        <v>75</v>
      </c>
    </row>
    <row r="244" spans="1:11" ht="15" customHeight="1" x14ac:dyDescent="0.2">
      <c r="A244">
        <f>MAX($A$2:$A243)+1</f>
        <v>165</v>
      </c>
      <c r="C244" t="str">
        <f t="shared" si="3"/>
        <v>Dubuque</v>
      </c>
      <c r="D244">
        <v>220</v>
      </c>
      <c r="E244" t="s">
        <v>266</v>
      </c>
      <c r="F244" s="1" t="s">
        <v>486</v>
      </c>
      <c r="G244">
        <v>1046</v>
      </c>
      <c r="H244" s="2" t="s">
        <v>486</v>
      </c>
      <c r="I244">
        <v>9417</v>
      </c>
      <c r="J244" t="s">
        <v>269</v>
      </c>
    </row>
    <row r="245" spans="1:11" ht="15" customHeight="1" x14ac:dyDescent="0.2">
      <c r="A245">
        <f>MAX($A$2:$A244)+1</f>
        <v>166</v>
      </c>
      <c r="C245" t="str">
        <f t="shared" si="3"/>
        <v>Cunningham</v>
      </c>
      <c r="D245">
        <v>230</v>
      </c>
      <c r="E245" t="s">
        <v>288</v>
      </c>
      <c r="F245" s="1" t="s">
        <v>487</v>
      </c>
      <c r="G245">
        <v>2454</v>
      </c>
      <c r="H245" s="2" t="s">
        <v>488</v>
      </c>
      <c r="I245">
        <v>17718</v>
      </c>
      <c r="J245" t="s">
        <v>291</v>
      </c>
      <c r="K245" t="s">
        <v>27</v>
      </c>
    </row>
    <row r="246" spans="1:11" ht="15" customHeight="1" x14ac:dyDescent="0.2">
      <c r="A246">
        <f>MAX($A$2:$A245)+1</f>
        <v>167</v>
      </c>
      <c r="C246" t="str">
        <f t="shared" si="3"/>
        <v>Eagle Valley (IN)</v>
      </c>
      <c r="D246">
        <v>279</v>
      </c>
      <c r="E246" t="s">
        <v>489</v>
      </c>
      <c r="F246" s="1" t="s">
        <v>490</v>
      </c>
      <c r="G246">
        <v>991</v>
      </c>
      <c r="H246" s="2" t="s">
        <v>491</v>
      </c>
      <c r="I246">
        <v>9273</v>
      </c>
      <c r="J246" t="s">
        <v>492</v>
      </c>
    </row>
    <row r="247" spans="1:11" ht="15" customHeight="1" x14ac:dyDescent="0.2">
      <c r="A247">
        <f>MAX($A$2:$A246)+1</f>
        <v>168</v>
      </c>
      <c r="C247" t="str">
        <f t="shared" si="3"/>
        <v>East Bend</v>
      </c>
      <c r="D247">
        <v>211</v>
      </c>
      <c r="E247" t="s">
        <v>396</v>
      </c>
      <c r="F247" s="1" t="s">
        <v>493</v>
      </c>
      <c r="G247">
        <v>6018</v>
      </c>
      <c r="H247" s="2" t="s">
        <v>493</v>
      </c>
      <c r="I247">
        <v>55729</v>
      </c>
      <c r="J247" t="s">
        <v>494</v>
      </c>
      <c r="K247" t="s">
        <v>15</v>
      </c>
    </row>
    <row r="248" spans="1:11" ht="15" customHeight="1" x14ac:dyDescent="0.2">
      <c r="A248">
        <f>A247</f>
        <v>168</v>
      </c>
      <c r="C248" t="str">
        <f t="shared" si="3"/>
        <v>East Bend</v>
      </c>
      <c r="D248">
        <v>171</v>
      </c>
      <c r="E248" t="s">
        <v>495</v>
      </c>
      <c r="F248" s="1" t="s">
        <v>496</v>
      </c>
      <c r="G248">
        <v>6018</v>
      </c>
      <c r="H248" s="2" t="s">
        <v>493</v>
      </c>
      <c r="I248">
        <v>55729</v>
      </c>
      <c r="J248" t="s">
        <v>494</v>
      </c>
    </row>
    <row r="249" spans="1:11" ht="15" customHeight="1" x14ac:dyDescent="0.2">
      <c r="A249">
        <f>MAX($A$2:$A248)+1</f>
        <v>169</v>
      </c>
      <c r="C249" t="str">
        <f t="shared" si="3"/>
        <v>East Hampton</v>
      </c>
      <c r="D249">
        <v>281</v>
      </c>
      <c r="E249" t="s">
        <v>237</v>
      </c>
      <c r="F249" s="1" t="s">
        <v>497</v>
      </c>
      <c r="G249">
        <v>2512</v>
      </c>
      <c r="H249" s="2" t="s">
        <v>497</v>
      </c>
      <c r="I249">
        <v>56505</v>
      </c>
      <c r="J249" t="s">
        <v>237</v>
      </c>
    </row>
    <row r="250" spans="1:11" ht="15" customHeight="1" x14ac:dyDescent="0.2">
      <c r="A250">
        <f>MAX($A$2:$A249)+1</f>
        <v>170</v>
      </c>
      <c r="C250" t="str">
        <f t="shared" si="3"/>
        <v>East River</v>
      </c>
      <c r="D250">
        <v>159</v>
      </c>
      <c r="E250" t="s">
        <v>21</v>
      </c>
      <c r="F250" s="1" t="s">
        <v>498</v>
      </c>
      <c r="G250">
        <v>2493</v>
      </c>
      <c r="H250" s="2" t="s">
        <v>499</v>
      </c>
      <c r="I250">
        <v>4226</v>
      </c>
      <c r="J250" t="s">
        <v>24</v>
      </c>
    </row>
    <row r="251" spans="1:11" ht="15" customHeight="1" x14ac:dyDescent="0.2">
      <c r="A251">
        <f>MAX($A$2:$A250)+1</f>
        <v>171</v>
      </c>
      <c r="C251" t="str">
        <f t="shared" si="3"/>
        <v>Eaton</v>
      </c>
      <c r="D251">
        <v>297</v>
      </c>
      <c r="E251" t="s">
        <v>315</v>
      </c>
      <c r="F251" s="1" t="s">
        <v>500</v>
      </c>
      <c r="H251" s="2"/>
      <c r="K251" t="s">
        <v>84</v>
      </c>
    </row>
    <row r="252" spans="1:11" ht="15" customHeight="1" x14ac:dyDescent="0.2">
      <c r="A252">
        <f>MAX($A$2:$A251)+1</f>
        <v>172</v>
      </c>
      <c r="C252" t="str">
        <f t="shared" si="3"/>
        <v>Edgewater</v>
      </c>
      <c r="D252">
        <v>187</v>
      </c>
      <c r="E252" t="s">
        <v>381</v>
      </c>
      <c r="F252" s="1" t="s">
        <v>501</v>
      </c>
      <c r="G252">
        <v>4050</v>
      </c>
      <c r="H252" s="2" t="s">
        <v>502</v>
      </c>
      <c r="I252">
        <v>20856</v>
      </c>
      <c r="J252" t="s">
        <v>167</v>
      </c>
    </row>
    <row r="253" spans="1:11" ht="15" customHeight="1" x14ac:dyDescent="0.2">
      <c r="A253">
        <f>A245</f>
        <v>166</v>
      </c>
      <c r="C253" t="str">
        <f t="shared" si="3"/>
        <v>Cunningham</v>
      </c>
      <c r="D253">
        <v>230</v>
      </c>
      <c r="E253" t="s">
        <v>288</v>
      </c>
      <c r="F253" s="1" t="s">
        <v>503</v>
      </c>
      <c r="G253">
        <v>2454</v>
      </c>
      <c r="H253" s="2" t="s">
        <v>488</v>
      </c>
      <c r="I253">
        <v>17718</v>
      </c>
      <c r="J253" t="s">
        <v>291</v>
      </c>
      <c r="K253" t="s">
        <v>27</v>
      </c>
    </row>
    <row r="254" spans="1:11" ht="15" customHeight="1" x14ac:dyDescent="0.2">
      <c r="A254">
        <f>A222</f>
        <v>146</v>
      </c>
      <c r="C254" t="str">
        <f t="shared" si="3"/>
        <v>Victor J Daniel Jr</v>
      </c>
      <c r="D254">
        <v>297</v>
      </c>
      <c r="E254" t="s">
        <v>315</v>
      </c>
      <c r="F254" s="1" t="s">
        <v>445</v>
      </c>
      <c r="G254">
        <v>6073</v>
      </c>
      <c r="H254" s="2" t="s">
        <v>446</v>
      </c>
      <c r="I254">
        <v>12686</v>
      </c>
      <c r="J254" t="s">
        <v>318</v>
      </c>
      <c r="K254" t="s">
        <v>27</v>
      </c>
    </row>
    <row r="255" spans="1:11" ht="15" customHeight="1" x14ac:dyDescent="0.2">
      <c r="A255">
        <f>A222</f>
        <v>146</v>
      </c>
      <c r="C255" t="str">
        <f t="shared" si="3"/>
        <v>Victor J Daniel Jr</v>
      </c>
      <c r="D255">
        <v>297</v>
      </c>
      <c r="E255" t="s">
        <v>315</v>
      </c>
      <c r="F255" s="1" t="s">
        <v>504</v>
      </c>
      <c r="G255">
        <v>6073</v>
      </c>
      <c r="H255" s="2" t="s">
        <v>446</v>
      </c>
      <c r="I255">
        <v>12686</v>
      </c>
      <c r="J255" t="s">
        <v>318</v>
      </c>
      <c r="K255" t="s">
        <v>27</v>
      </c>
    </row>
    <row r="256" spans="1:11" ht="15" customHeight="1" x14ac:dyDescent="0.2">
      <c r="A256">
        <f>MAX($A$2:$A255)+1</f>
        <v>173</v>
      </c>
      <c r="C256" t="str">
        <f t="shared" si="3"/>
        <v>Dicks Creek</v>
      </c>
      <c r="D256">
        <v>172</v>
      </c>
      <c r="E256" t="s">
        <v>137</v>
      </c>
      <c r="F256" s="1" t="s">
        <v>505</v>
      </c>
      <c r="G256">
        <v>2831</v>
      </c>
      <c r="H256" s="2" t="s">
        <v>505</v>
      </c>
      <c r="I256">
        <v>59917</v>
      </c>
      <c r="J256" t="s">
        <v>506</v>
      </c>
      <c r="K256" t="s">
        <v>507</v>
      </c>
    </row>
    <row r="257" spans="1:11" ht="15" customHeight="1" x14ac:dyDescent="0.2">
      <c r="A257">
        <f>MAX($A$2:$A256)+1</f>
        <v>174</v>
      </c>
      <c r="C257" t="str">
        <f t="shared" si="3"/>
        <v>Edwardsport</v>
      </c>
      <c r="D257">
        <v>169</v>
      </c>
      <c r="E257" t="s">
        <v>252</v>
      </c>
      <c r="F257" s="1" t="s">
        <v>508</v>
      </c>
      <c r="G257">
        <v>1004</v>
      </c>
      <c r="H257" s="2" t="s">
        <v>509</v>
      </c>
      <c r="I257">
        <v>15470</v>
      </c>
      <c r="J257" t="s">
        <v>255</v>
      </c>
    </row>
    <row r="258" spans="1:11" ht="15" customHeight="1" x14ac:dyDescent="0.2">
      <c r="A258">
        <f>A257</f>
        <v>174</v>
      </c>
      <c r="C258" t="str">
        <f t="shared" ref="C258:C321" si="4">IF(H258="",F258,H258)</f>
        <v>Edwardsport</v>
      </c>
      <c r="D258">
        <v>169</v>
      </c>
      <c r="E258" t="s">
        <v>252</v>
      </c>
      <c r="F258" s="1" t="s">
        <v>510</v>
      </c>
      <c r="G258">
        <v>1004</v>
      </c>
      <c r="H258" s="2" t="s">
        <v>509</v>
      </c>
      <c r="I258">
        <v>15470</v>
      </c>
      <c r="J258" t="s">
        <v>255</v>
      </c>
    </row>
    <row r="259" spans="1:11" ht="15" customHeight="1" x14ac:dyDescent="0.2">
      <c r="A259">
        <f>MAX($A$2:$A258)+1</f>
        <v>175</v>
      </c>
      <c r="C259" t="str">
        <f t="shared" si="4"/>
        <v>E F Barrett</v>
      </c>
      <c r="D259">
        <v>281</v>
      </c>
      <c r="E259" t="s">
        <v>237</v>
      </c>
      <c r="F259" s="1" t="s">
        <v>511</v>
      </c>
      <c r="G259">
        <v>2511</v>
      </c>
      <c r="H259" s="2" t="s">
        <v>512</v>
      </c>
      <c r="I259">
        <v>56505</v>
      </c>
      <c r="J259" t="s">
        <v>237</v>
      </c>
    </row>
    <row r="260" spans="1:11" ht="15" customHeight="1" x14ac:dyDescent="0.2">
      <c r="A260">
        <f>MAX($A$2:$A259)+1</f>
        <v>176</v>
      </c>
      <c r="C260" t="str">
        <f t="shared" si="4"/>
        <v>Electrifarm</v>
      </c>
      <c r="D260">
        <v>251</v>
      </c>
      <c r="E260" t="s">
        <v>406</v>
      </c>
      <c r="F260" s="1" t="s">
        <v>513</v>
      </c>
      <c r="G260">
        <v>6063</v>
      </c>
      <c r="H260" s="2" t="s">
        <v>513</v>
      </c>
      <c r="I260">
        <v>12341</v>
      </c>
      <c r="J260" t="s">
        <v>409</v>
      </c>
    </row>
    <row r="261" spans="1:11" ht="15" customHeight="1" x14ac:dyDescent="0.2">
      <c r="A261">
        <f>MAX($A$2:$A260)+1</f>
        <v>177</v>
      </c>
      <c r="C261" t="str">
        <f t="shared" si="4"/>
        <v>Elizabeth River Power Station</v>
      </c>
      <c r="D261">
        <v>164</v>
      </c>
      <c r="E261" t="s">
        <v>68</v>
      </c>
      <c r="F261" s="1" t="s">
        <v>514</v>
      </c>
      <c r="G261">
        <v>52087</v>
      </c>
      <c r="H261" s="2" t="s">
        <v>515</v>
      </c>
      <c r="I261">
        <v>19876</v>
      </c>
      <c r="J261" t="s">
        <v>71</v>
      </c>
    </row>
    <row r="262" spans="1:11" ht="15" customHeight="1" x14ac:dyDescent="0.2">
      <c r="A262">
        <f>MAX($A$2:$A261)+1</f>
        <v>178</v>
      </c>
      <c r="C262" t="str">
        <f t="shared" si="4"/>
        <v>Elk Station</v>
      </c>
      <c r="D262">
        <v>273</v>
      </c>
      <c r="E262" t="s">
        <v>80</v>
      </c>
      <c r="F262" s="1" t="s">
        <v>516</v>
      </c>
      <c r="G262">
        <v>58835</v>
      </c>
      <c r="H262" s="2" t="s">
        <v>516</v>
      </c>
      <c r="I262">
        <v>7349</v>
      </c>
      <c r="J262" t="s">
        <v>82</v>
      </c>
    </row>
    <row r="263" spans="1:11" ht="15" customHeight="1" x14ac:dyDescent="0.2">
      <c r="A263">
        <f>MAX($A$2:$A262)+1</f>
        <v>179</v>
      </c>
      <c r="C263" t="str">
        <f t="shared" si="4"/>
        <v>E C Gaston</v>
      </c>
      <c r="D263">
        <v>294</v>
      </c>
      <c r="E263" t="s">
        <v>117</v>
      </c>
      <c r="F263" s="1" t="s">
        <v>517</v>
      </c>
      <c r="G263">
        <v>26</v>
      </c>
      <c r="H263" s="2" t="s">
        <v>518</v>
      </c>
      <c r="I263">
        <v>195</v>
      </c>
      <c r="J263" t="s">
        <v>119</v>
      </c>
      <c r="K263" t="s">
        <v>357</v>
      </c>
    </row>
    <row r="264" spans="1:11" ht="15" customHeight="1" x14ac:dyDescent="0.2">
      <c r="A264">
        <f>A252</f>
        <v>172</v>
      </c>
      <c r="C264" t="str">
        <f t="shared" si="4"/>
        <v>Edgewater</v>
      </c>
      <c r="D264">
        <v>219</v>
      </c>
      <c r="E264" t="s">
        <v>164</v>
      </c>
      <c r="F264" s="1" t="s">
        <v>519</v>
      </c>
      <c r="G264">
        <v>4050</v>
      </c>
      <c r="H264" s="2" t="s">
        <v>502</v>
      </c>
      <c r="I264">
        <v>20856</v>
      </c>
      <c r="J264" t="s">
        <v>167</v>
      </c>
      <c r="K264" t="s">
        <v>278</v>
      </c>
    </row>
    <row r="265" spans="1:11" ht="15" customHeight="1" x14ac:dyDescent="0.2">
      <c r="A265">
        <f>A252</f>
        <v>172</v>
      </c>
      <c r="C265" t="str">
        <f t="shared" si="4"/>
        <v>Edgewater</v>
      </c>
      <c r="D265">
        <v>219</v>
      </c>
      <c r="E265" t="s">
        <v>164</v>
      </c>
      <c r="F265" s="1" t="s">
        <v>520</v>
      </c>
      <c r="G265">
        <v>4050</v>
      </c>
      <c r="H265" s="2" t="s">
        <v>502</v>
      </c>
      <c r="I265">
        <v>20856</v>
      </c>
      <c r="J265" t="s">
        <v>167</v>
      </c>
      <c r="K265" t="s">
        <v>278</v>
      </c>
    </row>
    <row r="266" spans="1:11" ht="15" customHeight="1" x14ac:dyDescent="0.2">
      <c r="A266">
        <f>A252</f>
        <v>172</v>
      </c>
      <c r="C266" t="str">
        <f t="shared" si="4"/>
        <v>Edgewater</v>
      </c>
      <c r="D266">
        <v>219</v>
      </c>
      <c r="E266" t="s">
        <v>164</v>
      </c>
      <c r="F266" s="1" t="s">
        <v>521</v>
      </c>
      <c r="G266">
        <v>4050</v>
      </c>
      <c r="H266" s="2" t="s">
        <v>502</v>
      </c>
      <c r="I266">
        <v>20856</v>
      </c>
      <c r="J266" t="s">
        <v>167</v>
      </c>
      <c r="K266" t="s">
        <v>278</v>
      </c>
    </row>
    <row r="267" spans="1:11" ht="15" customHeight="1" x14ac:dyDescent="0.2">
      <c r="A267">
        <f>MAX($A$2:$A266)+1</f>
        <v>180</v>
      </c>
      <c r="C267" t="str">
        <f t="shared" si="4"/>
        <v>Emery Station</v>
      </c>
      <c r="D267">
        <v>220</v>
      </c>
      <c r="E267" t="s">
        <v>266</v>
      </c>
      <c r="F267" s="1" t="s">
        <v>522</v>
      </c>
      <c r="G267">
        <v>8031</v>
      </c>
      <c r="H267" s="2" t="s">
        <v>523</v>
      </c>
      <c r="I267">
        <v>9417</v>
      </c>
      <c r="J267" t="s">
        <v>269</v>
      </c>
    </row>
    <row r="268" spans="1:11" ht="15" customHeight="1" x14ac:dyDescent="0.2">
      <c r="A268">
        <f>MAX($A$2:$A267)+1</f>
        <v>181</v>
      </c>
      <c r="C268" t="str">
        <f t="shared" si="4"/>
        <v>Emporia Energy Center</v>
      </c>
      <c r="D268">
        <v>225</v>
      </c>
      <c r="E268" t="s">
        <v>302</v>
      </c>
      <c r="F268" s="1" t="s">
        <v>524</v>
      </c>
      <c r="G268">
        <v>56502</v>
      </c>
      <c r="H268" s="2" t="s">
        <v>525</v>
      </c>
      <c r="I268">
        <v>22500</v>
      </c>
      <c r="J268" t="s">
        <v>305</v>
      </c>
    </row>
    <row r="269" spans="1:11" ht="15" customHeight="1" x14ac:dyDescent="0.2">
      <c r="A269">
        <f>MAX($A$2:$A268)+1</f>
        <v>182</v>
      </c>
      <c r="C269" t="str">
        <f t="shared" si="4"/>
        <v>Encogen</v>
      </c>
      <c r="D269">
        <v>162</v>
      </c>
      <c r="E269" t="s">
        <v>374</v>
      </c>
      <c r="F269" s="1" t="s">
        <v>526</v>
      </c>
      <c r="G269">
        <v>7870</v>
      </c>
      <c r="H269" s="2" t="s">
        <v>527</v>
      </c>
      <c r="I269">
        <v>15500</v>
      </c>
      <c r="J269" t="s">
        <v>528</v>
      </c>
    </row>
    <row r="270" spans="1:11" ht="15" customHeight="1" x14ac:dyDescent="0.2">
      <c r="A270">
        <f>MAX($A$2:$A269)+1</f>
        <v>183</v>
      </c>
      <c r="C270" t="str">
        <f t="shared" si="4"/>
        <v>Empire Energy Center</v>
      </c>
      <c r="D270">
        <v>249</v>
      </c>
      <c r="E270" t="s">
        <v>89</v>
      </c>
      <c r="F270" s="1" t="s">
        <v>529</v>
      </c>
      <c r="G270">
        <v>6223</v>
      </c>
      <c r="H270" s="2" t="s">
        <v>530</v>
      </c>
      <c r="I270">
        <v>5860</v>
      </c>
      <c r="J270" t="s">
        <v>91</v>
      </c>
    </row>
    <row r="271" spans="1:11" ht="15" customHeight="1" x14ac:dyDescent="0.2">
      <c r="A271">
        <f>A252</f>
        <v>172</v>
      </c>
      <c r="C271" t="str">
        <f t="shared" si="4"/>
        <v>Edgewater</v>
      </c>
      <c r="D271">
        <v>219</v>
      </c>
      <c r="E271" t="s">
        <v>164</v>
      </c>
      <c r="F271" s="1" t="s">
        <v>531</v>
      </c>
      <c r="G271">
        <v>4050</v>
      </c>
      <c r="H271" s="2" t="s">
        <v>502</v>
      </c>
      <c r="I271">
        <v>20856</v>
      </c>
      <c r="J271" t="s">
        <v>167</v>
      </c>
      <c r="K271" t="s">
        <v>278</v>
      </c>
    </row>
    <row r="272" spans="1:11" ht="15" customHeight="1" x14ac:dyDescent="0.2">
      <c r="A272">
        <f>MAX($A$2:$A271)+1</f>
        <v>184</v>
      </c>
      <c r="C272" t="str">
        <f t="shared" si="4"/>
        <v>Elm Road Generating Station</v>
      </c>
      <c r="D272">
        <v>335</v>
      </c>
      <c r="E272" t="s">
        <v>204</v>
      </c>
      <c r="F272" s="1" t="s">
        <v>532</v>
      </c>
      <c r="G272">
        <v>56068</v>
      </c>
      <c r="H272" s="2" t="s">
        <v>533</v>
      </c>
      <c r="I272">
        <v>20847</v>
      </c>
      <c r="J272" t="s">
        <v>188</v>
      </c>
      <c r="K272" t="s">
        <v>278</v>
      </c>
    </row>
    <row r="273" spans="1:11" ht="15" customHeight="1" x14ac:dyDescent="0.2">
      <c r="A273">
        <f>A272</f>
        <v>184</v>
      </c>
      <c r="C273" t="str">
        <f t="shared" si="4"/>
        <v>Elm Road Generating Station</v>
      </c>
      <c r="D273">
        <v>335</v>
      </c>
      <c r="E273" t="s">
        <v>204</v>
      </c>
      <c r="F273" s="1" t="s">
        <v>534</v>
      </c>
      <c r="G273">
        <v>56068</v>
      </c>
      <c r="H273" s="2" t="s">
        <v>533</v>
      </c>
      <c r="I273">
        <v>20847</v>
      </c>
      <c r="J273" t="s">
        <v>188</v>
      </c>
      <c r="K273" t="s">
        <v>278</v>
      </c>
    </row>
    <row r="274" spans="1:11" ht="15" customHeight="1" x14ac:dyDescent="0.2">
      <c r="A274">
        <f>MAX($A$2:$A273)+1</f>
        <v>185</v>
      </c>
      <c r="C274" t="str">
        <f t="shared" si="4"/>
        <v>Frank M Tait</v>
      </c>
      <c r="D274">
        <v>211</v>
      </c>
      <c r="E274" t="s">
        <v>396</v>
      </c>
      <c r="F274" s="1" t="s">
        <v>535</v>
      </c>
      <c r="G274">
        <v>2847</v>
      </c>
      <c r="H274" s="2" t="s">
        <v>536</v>
      </c>
      <c r="I274">
        <v>4922</v>
      </c>
      <c r="J274" t="s">
        <v>537</v>
      </c>
    </row>
    <row r="275" spans="1:11" ht="15" customHeight="1" x14ac:dyDescent="0.2">
      <c r="A275">
        <f>MAX($A$2:$A274)+1</f>
        <v>186</v>
      </c>
      <c r="C275" t="str">
        <f t="shared" si="4"/>
        <v>F B Culley</v>
      </c>
      <c r="D275">
        <v>242</v>
      </c>
      <c r="E275" t="s">
        <v>39</v>
      </c>
      <c r="F275" s="1" t="s">
        <v>538</v>
      </c>
      <c r="G275">
        <v>1012</v>
      </c>
      <c r="H275" s="2" t="s">
        <v>539</v>
      </c>
      <c r="I275">
        <v>17633</v>
      </c>
      <c r="J275" t="s">
        <v>42</v>
      </c>
    </row>
    <row r="276" spans="1:11" ht="15" customHeight="1" x14ac:dyDescent="0.2">
      <c r="A276">
        <f>MAX($A$2:$A275)+1</f>
        <v>187</v>
      </c>
      <c r="C276" t="str">
        <f t="shared" si="4"/>
        <v>Fairgrounds</v>
      </c>
      <c r="D276">
        <v>221</v>
      </c>
      <c r="E276" t="s">
        <v>101</v>
      </c>
      <c r="F276" s="1" t="s">
        <v>540</v>
      </c>
      <c r="G276">
        <v>2082</v>
      </c>
      <c r="H276" s="2" t="s">
        <v>541</v>
      </c>
      <c r="I276">
        <v>19436</v>
      </c>
      <c r="J276" t="s">
        <v>104</v>
      </c>
    </row>
    <row r="277" spans="1:11" ht="15" customHeight="1" x14ac:dyDescent="0.2">
      <c r="A277">
        <f>MAX($A$2:$A276)+1</f>
        <v>188</v>
      </c>
      <c r="C277" t="str">
        <f t="shared" si="4"/>
        <v>Far Rockaway</v>
      </c>
      <c r="D277">
        <v>281</v>
      </c>
      <c r="E277" t="s">
        <v>237</v>
      </c>
      <c r="F277" s="1" t="s">
        <v>542</v>
      </c>
      <c r="H277" s="2"/>
      <c r="K277" t="s">
        <v>84</v>
      </c>
    </row>
    <row r="278" spans="1:11" ht="15" customHeight="1" x14ac:dyDescent="0.2">
      <c r="A278">
        <f>A272</f>
        <v>184</v>
      </c>
      <c r="C278" t="str">
        <f t="shared" si="4"/>
        <v>Elm Road Generating Station</v>
      </c>
      <c r="D278">
        <v>335</v>
      </c>
      <c r="E278" t="s">
        <v>204</v>
      </c>
      <c r="F278" s="1" t="s">
        <v>543</v>
      </c>
      <c r="G278">
        <v>56068</v>
      </c>
      <c r="H278" s="2" t="s">
        <v>533</v>
      </c>
      <c r="I278">
        <v>20847</v>
      </c>
      <c r="J278" t="s">
        <v>188</v>
      </c>
      <c r="K278" t="s">
        <v>278</v>
      </c>
    </row>
    <row r="279" spans="1:11" ht="15" customHeight="1" x14ac:dyDescent="0.2">
      <c r="A279">
        <f>MAX($A$2:$A278)+1</f>
        <v>189</v>
      </c>
      <c r="C279" t="str">
        <f t="shared" si="4"/>
        <v>Ferndale Generating Station</v>
      </c>
      <c r="D279">
        <v>162</v>
      </c>
      <c r="E279" t="s">
        <v>374</v>
      </c>
      <c r="F279" s="1" t="s">
        <v>544</v>
      </c>
      <c r="G279">
        <v>54537</v>
      </c>
      <c r="H279" s="2" t="s">
        <v>545</v>
      </c>
      <c r="I279">
        <v>15500</v>
      </c>
      <c r="J279" t="s">
        <v>528</v>
      </c>
    </row>
    <row r="280" spans="1:11" ht="15" customHeight="1" x14ac:dyDescent="0.2">
      <c r="A280">
        <f>MAX($A$2:$A279)+1</f>
        <v>190</v>
      </c>
      <c r="C280" t="str">
        <f t="shared" si="4"/>
        <v>Fitchburg</v>
      </c>
      <c r="D280">
        <v>335</v>
      </c>
      <c r="E280" t="s">
        <v>204</v>
      </c>
      <c r="F280" s="1" t="s">
        <v>546</v>
      </c>
      <c r="G280">
        <v>3991</v>
      </c>
      <c r="H280" s="2" t="s">
        <v>547</v>
      </c>
      <c r="I280">
        <v>11479</v>
      </c>
      <c r="J280" t="s">
        <v>207</v>
      </c>
    </row>
    <row r="281" spans="1:11" ht="15" customHeight="1" x14ac:dyDescent="0.2">
      <c r="A281">
        <f>MAX($A$2:$A280)+1</f>
        <v>191</v>
      </c>
      <c r="C281" t="str">
        <f t="shared" si="4"/>
        <v>Northern States Flambeau</v>
      </c>
      <c r="D281">
        <v>228</v>
      </c>
      <c r="E281" t="s">
        <v>122</v>
      </c>
      <c r="F281" s="1" t="s">
        <v>548</v>
      </c>
      <c r="G281">
        <v>3984</v>
      </c>
      <c r="H281" s="2" t="s">
        <v>549</v>
      </c>
      <c r="I281">
        <v>13781</v>
      </c>
      <c r="J281" t="s">
        <v>31</v>
      </c>
    </row>
    <row r="282" spans="1:11" ht="15" customHeight="1" x14ac:dyDescent="0.2">
      <c r="A282">
        <f>MAX($A$2:$A281)+1</f>
        <v>192</v>
      </c>
      <c r="C282" t="str">
        <f t="shared" si="4"/>
        <v>Flat Ridge Wind Farm</v>
      </c>
      <c r="D282">
        <v>225</v>
      </c>
      <c r="E282" t="s">
        <v>302</v>
      </c>
      <c r="F282" s="1" t="s">
        <v>550</v>
      </c>
      <c r="G282">
        <v>56819</v>
      </c>
      <c r="H282" s="2" t="s">
        <v>551</v>
      </c>
      <c r="I282">
        <v>22500</v>
      </c>
      <c r="J282" t="s">
        <v>305</v>
      </c>
    </row>
    <row r="283" spans="1:11" ht="15" customHeight="1" x14ac:dyDescent="0.2">
      <c r="A283">
        <f>MAX($A$2:$A282)+1</f>
        <v>193</v>
      </c>
      <c r="C283" t="str">
        <f t="shared" si="4"/>
        <v>Fort Benning Solar Facility</v>
      </c>
      <c r="D283">
        <v>295</v>
      </c>
      <c r="E283" t="s">
        <v>227</v>
      </c>
      <c r="F283" s="1" t="s">
        <v>552</v>
      </c>
      <c r="G283">
        <v>59862</v>
      </c>
      <c r="H283" s="2" t="s">
        <v>553</v>
      </c>
      <c r="I283">
        <v>7140</v>
      </c>
      <c r="J283" t="s">
        <v>230</v>
      </c>
    </row>
    <row r="284" spans="1:11" ht="15" customHeight="1" x14ac:dyDescent="0.2">
      <c r="A284">
        <f>MAX($A$2:$A283)+1</f>
        <v>194</v>
      </c>
      <c r="C284" t="str">
        <f t="shared" si="4"/>
        <v>Fort Lupton</v>
      </c>
      <c r="D284">
        <v>227</v>
      </c>
      <c r="E284" t="s">
        <v>62</v>
      </c>
      <c r="F284" s="1" t="s">
        <v>554</v>
      </c>
      <c r="G284">
        <v>8067</v>
      </c>
      <c r="H284" s="2" t="s">
        <v>554</v>
      </c>
      <c r="I284">
        <v>15466</v>
      </c>
      <c r="J284" t="s">
        <v>64</v>
      </c>
    </row>
    <row r="285" spans="1:11" ht="15" customHeight="1" x14ac:dyDescent="0.2">
      <c r="A285">
        <f>A272</f>
        <v>184</v>
      </c>
      <c r="C285" t="str">
        <f t="shared" si="4"/>
        <v>Elm Road Generating Station</v>
      </c>
      <c r="D285">
        <v>280</v>
      </c>
      <c r="E285" t="s">
        <v>185</v>
      </c>
      <c r="F285" s="1" t="s">
        <v>555</v>
      </c>
      <c r="G285">
        <v>56068</v>
      </c>
      <c r="H285" s="2" t="s">
        <v>533</v>
      </c>
      <c r="I285">
        <v>20847</v>
      </c>
      <c r="J285" t="s">
        <v>188</v>
      </c>
      <c r="K285" t="s">
        <v>278</v>
      </c>
    </row>
    <row r="286" spans="1:11" ht="15" customHeight="1" x14ac:dyDescent="0.2">
      <c r="A286">
        <f>MAX($A$2:$A285)+1</f>
        <v>195</v>
      </c>
      <c r="C286" t="str">
        <f t="shared" si="4"/>
        <v>Fermi</v>
      </c>
      <c r="D286">
        <v>184</v>
      </c>
      <c r="E286" t="s">
        <v>149</v>
      </c>
      <c r="F286" s="1" t="s">
        <v>556</v>
      </c>
      <c r="G286">
        <v>1729</v>
      </c>
      <c r="H286" s="2" t="s">
        <v>557</v>
      </c>
      <c r="I286">
        <v>5109</v>
      </c>
      <c r="J286" t="s">
        <v>149</v>
      </c>
      <c r="K286" t="s">
        <v>27</v>
      </c>
    </row>
    <row r="287" spans="1:11" ht="15" customHeight="1" x14ac:dyDescent="0.2">
      <c r="A287">
        <f>A263</f>
        <v>179</v>
      </c>
      <c r="C287" t="str">
        <f t="shared" si="4"/>
        <v>E C Gaston</v>
      </c>
      <c r="D287">
        <v>298</v>
      </c>
      <c r="E287" t="s">
        <v>558</v>
      </c>
      <c r="F287" s="1" t="s">
        <v>559</v>
      </c>
      <c r="G287">
        <v>26</v>
      </c>
      <c r="H287" s="2" t="s">
        <v>518</v>
      </c>
      <c r="I287">
        <v>195</v>
      </c>
      <c r="J287" t="s">
        <v>119</v>
      </c>
      <c r="K287" t="s">
        <v>357</v>
      </c>
    </row>
    <row r="288" spans="1:11" ht="15" customHeight="1" x14ac:dyDescent="0.2">
      <c r="A288">
        <f>A114</f>
        <v>87</v>
      </c>
      <c r="C288" t="str">
        <f t="shared" si="4"/>
        <v>E W Brown</v>
      </c>
      <c r="D288">
        <v>210</v>
      </c>
      <c r="E288" t="s">
        <v>265</v>
      </c>
      <c r="F288" s="1" t="s">
        <v>560</v>
      </c>
      <c r="G288">
        <v>1355</v>
      </c>
      <c r="H288" s="2" t="s">
        <v>262</v>
      </c>
      <c r="I288">
        <v>10171</v>
      </c>
      <c r="J288" t="s">
        <v>263</v>
      </c>
      <c r="K288" t="s">
        <v>561</v>
      </c>
    </row>
    <row r="289" spans="1:11" ht="15" customHeight="1" x14ac:dyDescent="0.2">
      <c r="A289">
        <f>A286</f>
        <v>195</v>
      </c>
      <c r="C289" t="str">
        <f t="shared" si="4"/>
        <v>Fermi</v>
      </c>
      <c r="D289">
        <v>184</v>
      </c>
      <c r="E289" t="s">
        <v>149</v>
      </c>
      <c r="F289" s="1" t="s">
        <v>562</v>
      </c>
      <c r="G289">
        <v>1729</v>
      </c>
      <c r="H289" s="2" t="s">
        <v>557</v>
      </c>
      <c r="I289">
        <v>5109</v>
      </c>
      <c r="J289" t="s">
        <v>149</v>
      </c>
      <c r="K289" t="s">
        <v>27</v>
      </c>
    </row>
    <row r="290" spans="1:11" ht="15" customHeight="1" x14ac:dyDescent="0.2">
      <c r="A290">
        <f>MAX($A$2:$A289)+1</f>
        <v>196</v>
      </c>
      <c r="C290" t="str">
        <f t="shared" si="4"/>
        <v>Fort St Vrain</v>
      </c>
      <c r="D290">
        <v>227</v>
      </c>
      <c r="E290" t="s">
        <v>62</v>
      </c>
      <c r="F290" s="1" t="s">
        <v>563</v>
      </c>
      <c r="G290">
        <v>6112</v>
      </c>
      <c r="H290" s="2" t="s">
        <v>564</v>
      </c>
      <c r="I290">
        <v>15466</v>
      </c>
      <c r="J290" t="s">
        <v>64</v>
      </c>
      <c r="K290" t="s">
        <v>27</v>
      </c>
    </row>
    <row r="291" spans="1:11" ht="15" customHeight="1" x14ac:dyDescent="0.2">
      <c r="A291">
        <f>A290</f>
        <v>196</v>
      </c>
      <c r="C291" t="str">
        <f t="shared" si="4"/>
        <v>Fort St Vrain</v>
      </c>
      <c r="D291">
        <v>227</v>
      </c>
      <c r="E291" t="s">
        <v>62</v>
      </c>
      <c r="F291" s="1" t="s">
        <v>565</v>
      </c>
      <c r="G291">
        <v>6112</v>
      </c>
      <c r="H291" s="2" t="s">
        <v>564</v>
      </c>
      <c r="I291">
        <v>15466</v>
      </c>
      <c r="J291" t="s">
        <v>64</v>
      </c>
      <c r="K291" t="s">
        <v>27</v>
      </c>
    </row>
    <row r="292" spans="1:11" ht="15" customHeight="1" x14ac:dyDescent="0.2">
      <c r="A292">
        <f>MAX($A$2:$A291)+1</f>
        <v>197</v>
      </c>
      <c r="C292" t="str">
        <f t="shared" si="4"/>
        <v>Four Corners</v>
      </c>
      <c r="D292">
        <v>257</v>
      </c>
      <c r="E292" t="s">
        <v>460</v>
      </c>
      <c r="F292" s="1" t="s">
        <v>566</v>
      </c>
      <c r="G292">
        <v>2442</v>
      </c>
      <c r="H292" s="2" t="s">
        <v>566</v>
      </c>
      <c r="I292">
        <v>803</v>
      </c>
      <c r="J292" t="s">
        <v>326</v>
      </c>
      <c r="K292" t="s">
        <v>567</v>
      </c>
    </row>
    <row r="293" spans="1:11" ht="15" customHeight="1" x14ac:dyDescent="0.2">
      <c r="A293">
        <f>A292</f>
        <v>197</v>
      </c>
      <c r="C293" t="str">
        <f t="shared" si="4"/>
        <v>Four Corners</v>
      </c>
      <c r="D293">
        <v>186</v>
      </c>
      <c r="E293" t="s">
        <v>403</v>
      </c>
      <c r="F293" s="1" t="s">
        <v>566</v>
      </c>
      <c r="G293">
        <v>2442</v>
      </c>
      <c r="H293" s="2" t="s">
        <v>566</v>
      </c>
      <c r="I293">
        <v>803</v>
      </c>
      <c r="J293" t="s">
        <v>326</v>
      </c>
      <c r="K293" t="s">
        <v>567</v>
      </c>
    </row>
    <row r="294" spans="1:11" ht="15" customHeight="1" x14ac:dyDescent="0.2">
      <c r="A294">
        <f>A292</f>
        <v>197</v>
      </c>
      <c r="C294" t="str">
        <f t="shared" si="4"/>
        <v>Four Corners</v>
      </c>
      <c r="D294">
        <v>263</v>
      </c>
      <c r="E294" t="s">
        <v>54</v>
      </c>
      <c r="F294" s="1" t="s">
        <v>568</v>
      </c>
      <c r="G294">
        <v>2442</v>
      </c>
      <c r="H294" s="2" t="s">
        <v>566</v>
      </c>
      <c r="I294">
        <v>803</v>
      </c>
      <c r="J294" t="s">
        <v>326</v>
      </c>
      <c r="K294" t="s">
        <v>567</v>
      </c>
    </row>
    <row r="295" spans="1:11" ht="15" customHeight="1" x14ac:dyDescent="0.2">
      <c r="A295">
        <f>MAX($A$2:$A294)+1</f>
        <v>198</v>
      </c>
      <c r="C295" t="str">
        <f t="shared" si="4"/>
        <v>Fox Energy Center</v>
      </c>
      <c r="D295">
        <v>187</v>
      </c>
      <c r="E295" t="s">
        <v>381</v>
      </c>
      <c r="F295" s="1" t="s">
        <v>569</v>
      </c>
      <c r="G295">
        <v>56031</v>
      </c>
      <c r="H295" s="2" t="s">
        <v>569</v>
      </c>
      <c r="I295">
        <v>20860</v>
      </c>
      <c r="J295" t="s">
        <v>465</v>
      </c>
    </row>
    <row r="296" spans="1:11" ht="15" customHeight="1" x14ac:dyDescent="0.2">
      <c r="A296">
        <f>MAX($A$2:$A295)+1</f>
        <v>199</v>
      </c>
      <c r="C296" t="str">
        <f t="shared" si="4"/>
        <v>Fox Lake</v>
      </c>
      <c r="D296">
        <v>220</v>
      </c>
      <c r="E296" t="s">
        <v>266</v>
      </c>
      <c r="F296" s="1" t="s">
        <v>570</v>
      </c>
      <c r="G296">
        <v>1888</v>
      </c>
      <c r="H296" s="2" t="s">
        <v>570</v>
      </c>
      <c r="I296">
        <v>9417</v>
      </c>
      <c r="J296" t="s">
        <v>269</v>
      </c>
    </row>
    <row r="297" spans="1:11" ht="15" customHeight="1" x14ac:dyDescent="0.2">
      <c r="A297">
        <f>MAX($A$2:$A296)+1</f>
        <v>200</v>
      </c>
      <c r="C297" t="str">
        <f t="shared" si="4"/>
        <v>Franklin (LA)</v>
      </c>
      <c r="D297">
        <v>185</v>
      </c>
      <c r="E297" t="s">
        <v>14</v>
      </c>
      <c r="F297" s="1" t="s">
        <v>571</v>
      </c>
      <c r="G297">
        <v>1435</v>
      </c>
      <c r="H297" s="2" t="s">
        <v>572</v>
      </c>
      <c r="I297">
        <v>3265</v>
      </c>
      <c r="J297" t="s">
        <v>14</v>
      </c>
    </row>
    <row r="298" spans="1:11" ht="15" customHeight="1" x14ac:dyDescent="0.2">
      <c r="A298">
        <f>A292</f>
        <v>197</v>
      </c>
      <c r="C298" t="str">
        <f t="shared" si="4"/>
        <v>Four Corners</v>
      </c>
      <c r="D298">
        <v>286</v>
      </c>
      <c r="E298" t="s">
        <v>334</v>
      </c>
      <c r="F298" s="1" t="s">
        <v>573</v>
      </c>
      <c r="G298">
        <v>2442</v>
      </c>
      <c r="H298" s="2" t="s">
        <v>566</v>
      </c>
      <c r="I298">
        <v>803</v>
      </c>
      <c r="J298" t="s">
        <v>326</v>
      </c>
      <c r="K298" t="s">
        <v>567</v>
      </c>
    </row>
    <row r="299" spans="1:11" ht="15" customHeight="1" x14ac:dyDescent="0.2">
      <c r="A299">
        <f>A292</f>
        <v>197</v>
      </c>
      <c r="C299" t="str">
        <f t="shared" si="4"/>
        <v>Four Corners</v>
      </c>
      <c r="D299">
        <v>286</v>
      </c>
      <c r="E299" t="s">
        <v>334</v>
      </c>
      <c r="F299" s="1" t="s">
        <v>574</v>
      </c>
      <c r="G299">
        <v>2442</v>
      </c>
      <c r="H299" s="2" t="s">
        <v>566</v>
      </c>
      <c r="I299">
        <v>803</v>
      </c>
      <c r="J299" t="s">
        <v>326</v>
      </c>
      <c r="K299" t="s">
        <v>567</v>
      </c>
    </row>
    <row r="300" spans="1:11" ht="15" customHeight="1" x14ac:dyDescent="0.2">
      <c r="A300">
        <f>A292</f>
        <v>197</v>
      </c>
      <c r="C300" t="str">
        <f t="shared" si="4"/>
        <v>Four Corners</v>
      </c>
      <c r="D300">
        <v>286</v>
      </c>
      <c r="E300" t="s">
        <v>334</v>
      </c>
      <c r="F300" s="1" t="s">
        <v>575</v>
      </c>
      <c r="G300">
        <v>2442</v>
      </c>
      <c r="H300" s="2" t="s">
        <v>566</v>
      </c>
      <c r="I300">
        <v>803</v>
      </c>
      <c r="J300" t="s">
        <v>326</v>
      </c>
      <c r="K300" t="s">
        <v>567</v>
      </c>
    </row>
    <row r="301" spans="1:11" ht="15" customHeight="1" x14ac:dyDescent="0.2">
      <c r="A301">
        <f>A292</f>
        <v>197</v>
      </c>
      <c r="C301" t="str">
        <f t="shared" si="4"/>
        <v>Four Corners</v>
      </c>
      <c r="D301">
        <v>286</v>
      </c>
      <c r="E301" t="s">
        <v>334</v>
      </c>
      <c r="F301" s="1" t="s">
        <v>576</v>
      </c>
      <c r="G301">
        <v>2442</v>
      </c>
      <c r="H301" s="2" t="s">
        <v>566</v>
      </c>
      <c r="I301">
        <v>803</v>
      </c>
      <c r="J301" t="s">
        <v>326</v>
      </c>
      <c r="K301" t="s">
        <v>567</v>
      </c>
    </row>
    <row r="302" spans="1:11" ht="15" customHeight="1" x14ac:dyDescent="0.2">
      <c r="A302">
        <f>A292</f>
        <v>197</v>
      </c>
      <c r="C302" t="str">
        <f t="shared" si="4"/>
        <v>Four Corners</v>
      </c>
      <c r="D302">
        <v>286</v>
      </c>
      <c r="E302" t="s">
        <v>334</v>
      </c>
      <c r="F302" s="1" t="s">
        <v>577</v>
      </c>
      <c r="G302">
        <v>2442</v>
      </c>
      <c r="H302" s="2" t="s">
        <v>566</v>
      </c>
      <c r="I302">
        <v>803</v>
      </c>
      <c r="J302" t="s">
        <v>326</v>
      </c>
      <c r="K302" t="s">
        <v>567</v>
      </c>
    </row>
    <row r="303" spans="1:11" ht="15" customHeight="1" x14ac:dyDescent="0.2">
      <c r="A303">
        <f>MAX($A$2:$A302)+1</f>
        <v>201</v>
      </c>
      <c r="C303" t="str">
        <f t="shared" si="4"/>
        <v>Frederickson</v>
      </c>
      <c r="D303">
        <v>162</v>
      </c>
      <c r="E303" t="s">
        <v>374</v>
      </c>
      <c r="F303" s="1" t="s">
        <v>578</v>
      </c>
      <c r="G303">
        <v>99</v>
      </c>
      <c r="H303" s="2" t="s">
        <v>579</v>
      </c>
      <c r="I303">
        <v>15500</v>
      </c>
      <c r="J303" t="s">
        <v>528</v>
      </c>
      <c r="K303" t="s">
        <v>27</v>
      </c>
    </row>
    <row r="304" spans="1:11" ht="15" customHeight="1" x14ac:dyDescent="0.2">
      <c r="A304">
        <f>MAX($A$2:$A303)+1</f>
        <v>202</v>
      </c>
      <c r="C304" t="str">
        <f t="shared" si="4"/>
        <v>Fruita</v>
      </c>
      <c r="D304">
        <v>227</v>
      </c>
      <c r="E304" t="s">
        <v>62</v>
      </c>
      <c r="F304" s="1" t="s">
        <v>580</v>
      </c>
      <c r="G304">
        <v>471</v>
      </c>
      <c r="H304" s="2" t="s">
        <v>580</v>
      </c>
      <c r="I304">
        <v>15466</v>
      </c>
      <c r="J304" t="s">
        <v>64</v>
      </c>
    </row>
    <row r="305" spans="1:11" ht="15" customHeight="1" x14ac:dyDescent="0.2">
      <c r="A305">
        <f>MAX($A$2:$A304)+1</f>
        <v>203</v>
      </c>
      <c r="C305" t="str">
        <f t="shared" si="4"/>
        <v>Fort Churchill</v>
      </c>
      <c r="D305">
        <v>300</v>
      </c>
      <c r="E305" t="s">
        <v>352</v>
      </c>
      <c r="F305" s="1" t="s">
        <v>581</v>
      </c>
      <c r="G305">
        <v>2330</v>
      </c>
      <c r="H305" s="2" t="s">
        <v>582</v>
      </c>
      <c r="I305">
        <v>17166</v>
      </c>
      <c r="J305" t="s">
        <v>583</v>
      </c>
      <c r="K305" t="s">
        <v>27</v>
      </c>
    </row>
    <row r="306" spans="1:11" ht="15" customHeight="1" x14ac:dyDescent="0.2">
      <c r="A306">
        <f>MAX($A$2:$A305)+1</f>
        <v>204</v>
      </c>
      <c r="C306" t="str">
        <f t="shared" si="4"/>
        <v>FirstEnergy Fort Martin Power Station</v>
      </c>
      <c r="D306">
        <v>238</v>
      </c>
      <c r="E306" t="s">
        <v>584</v>
      </c>
      <c r="F306" s="1" t="s">
        <v>585</v>
      </c>
      <c r="G306">
        <v>3943</v>
      </c>
      <c r="H306" s="2" t="s">
        <v>586</v>
      </c>
      <c r="I306">
        <v>12796</v>
      </c>
      <c r="J306" t="s">
        <v>587</v>
      </c>
    </row>
    <row r="307" spans="1:11" ht="15" customHeight="1" x14ac:dyDescent="0.2">
      <c r="A307">
        <f>MAX($A$2:$A306)+1</f>
        <v>205</v>
      </c>
      <c r="C307" t="str">
        <f t="shared" si="4"/>
        <v>Fort Myers</v>
      </c>
      <c r="D307">
        <v>247</v>
      </c>
      <c r="E307" t="s">
        <v>283</v>
      </c>
      <c r="F307" s="1" t="s">
        <v>588</v>
      </c>
      <c r="G307">
        <v>612</v>
      </c>
      <c r="H307" s="2" t="s">
        <v>589</v>
      </c>
      <c r="I307">
        <v>6452</v>
      </c>
      <c r="J307" t="s">
        <v>285</v>
      </c>
    </row>
    <row r="308" spans="1:11" ht="15" customHeight="1" x14ac:dyDescent="0.2">
      <c r="A308">
        <f>A303</f>
        <v>201</v>
      </c>
      <c r="C308" t="str">
        <f t="shared" si="4"/>
        <v>Frederickson</v>
      </c>
      <c r="D308">
        <v>162</v>
      </c>
      <c r="E308" t="s">
        <v>374</v>
      </c>
      <c r="F308" s="1" t="s">
        <v>590</v>
      </c>
      <c r="G308">
        <v>99</v>
      </c>
      <c r="H308" s="2" t="s">
        <v>579</v>
      </c>
      <c r="I308">
        <v>15500</v>
      </c>
      <c r="J308" t="s">
        <v>528</v>
      </c>
      <c r="K308" t="s">
        <v>27</v>
      </c>
    </row>
    <row r="309" spans="1:11" ht="15" customHeight="1" x14ac:dyDescent="0.2">
      <c r="A309">
        <f>MAX($A$2:$A308)+1</f>
        <v>206</v>
      </c>
      <c r="C309" t="str">
        <f t="shared" si="4"/>
        <v>Fredonia</v>
      </c>
      <c r="D309">
        <v>162</v>
      </c>
      <c r="E309" t="s">
        <v>374</v>
      </c>
      <c r="F309" s="1" t="s">
        <v>591</v>
      </c>
      <c r="G309">
        <v>607</v>
      </c>
      <c r="H309" s="2" t="s">
        <v>592</v>
      </c>
      <c r="I309">
        <v>15500</v>
      </c>
      <c r="J309" t="s">
        <v>528</v>
      </c>
      <c r="K309" t="s">
        <v>27</v>
      </c>
    </row>
    <row r="310" spans="1:11" ht="15" customHeight="1" x14ac:dyDescent="0.2">
      <c r="A310">
        <f>MAX($A$2:$A309)+1</f>
        <v>207</v>
      </c>
      <c r="C310" t="str">
        <f t="shared" si="4"/>
        <v>Gadsden</v>
      </c>
      <c r="D310">
        <v>294</v>
      </c>
      <c r="E310" t="s">
        <v>117</v>
      </c>
      <c r="F310" s="1" t="s">
        <v>593</v>
      </c>
      <c r="G310">
        <v>7</v>
      </c>
      <c r="H310" s="2" t="s">
        <v>593</v>
      </c>
      <c r="I310">
        <v>195</v>
      </c>
      <c r="J310" t="s">
        <v>119</v>
      </c>
    </row>
    <row r="311" spans="1:11" ht="15" customHeight="1" x14ac:dyDescent="0.2">
      <c r="A311">
        <f>MAX($A$2:$A310)+1</f>
        <v>208</v>
      </c>
      <c r="C311" t="str">
        <f t="shared" si="4"/>
        <v>R Gallagher</v>
      </c>
      <c r="D311">
        <v>169</v>
      </c>
      <c r="E311" t="s">
        <v>252</v>
      </c>
      <c r="F311" s="1" t="s">
        <v>594</v>
      </c>
      <c r="G311">
        <v>1008</v>
      </c>
      <c r="H311" s="2" t="s">
        <v>595</v>
      </c>
      <c r="I311">
        <v>15470</v>
      </c>
      <c r="J311" t="s">
        <v>255</v>
      </c>
    </row>
    <row r="312" spans="1:11" ht="15" customHeight="1" x14ac:dyDescent="0.2">
      <c r="A312">
        <f>MAX($A$2:$A311)+1</f>
        <v>209</v>
      </c>
      <c r="C312" t="str">
        <f t="shared" si="4"/>
        <v>Gateway Generating Station</v>
      </c>
      <c r="D312">
        <v>183</v>
      </c>
      <c r="E312" t="s">
        <v>384</v>
      </c>
      <c r="F312" s="1" t="s">
        <v>596</v>
      </c>
      <c r="G312">
        <v>56476</v>
      </c>
      <c r="H312" s="2" t="s">
        <v>597</v>
      </c>
      <c r="I312">
        <v>14328</v>
      </c>
      <c r="J312" t="s">
        <v>387</v>
      </c>
    </row>
    <row r="313" spans="1:11" ht="15" customHeight="1" x14ac:dyDescent="0.2">
      <c r="A313">
        <f>MAX($A$2:$A312)+1</f>
        <v>210</v>
      </c>
      <c r="C313" t="str">
        <f t="shared" si="4"/>
        <v>Gaylord - Consumers</v>
      </c>
      <c r="D313">
        <v>163</v>
      </c>
      <c r="E313" t="s">
        <v>274</v>
      </c>
      <c r="F313" s="1" t="s">
        <v>598</v>
      </c>
      <c r="G313">
        <v>1706</v>
      </c>
      <c r="H313" s="2" t="s">
        <v>599</v>
      </c>
      <c r="I313">
        <v>4254</v>
      </c>
      <c r="J313" t="s">
        <v>277</v>
      </c>
    </row>
    <row r="314" spans="1:11" ht="15" customHeight="1" x14ac:dyDescent="0.2">
      <c r="A314">
        <f>MAX($A$2:$A313)+1</f>
        <v>211</v>
      </c>
      <c r="C314" t="str">
        <f t="shared" si="4"/>
        <v>Gaylord - Wolverine</v>
      </c>
      <c r="D314">
        <v>259</v>
      </c>
      <c r="E314" t="s">
        <v>248</v>
      </c>
      <c r="F314" s="1" t="s">
        <v>598</v>
      </c>
      <c r="G314">
        <v>7932</v>
      </c>
      <c r="H314" s="2" t="s">
        <v>600</v>
      </c>
      <c r="I314">
        <v>20910</v>
      </c>
      <c r="J314" t="s">
        <v>601</v>
      </c>
    </row>
    <row r="315" spans="1:11" ht="15" customHeight="1" x14ac:dyDescent="0.2">
      <c r="A315">
        <f>MAX($A$2:$A314)+1</f>
        <v>212</v>
      </c>
      <c r="C315" t="str">
        <f t="shared" si="4"/>
        <v>General Electric Plastic</v>
      </c>
      <c r="D315">
        <v>294</v>
      </c>
      <c r="E315" t="s">
        <v>117</v>
      </c>
      <c r="F315" s="1" t="s">
        <v>602</v>
      </c>
      <c r="G315">
        <v>7698</v>
      </c>
      <c r="H315" s="2" t="s">
        <v>603</v>
      </c>
      <c r="I315">
        <v>195</v>
      </c>
      <c r="J315" t="s">
        <v>119</v>
      </c>
    </row>
    <row r="316" spans="1:11" ht="15" customHeight="1" x14ac:dyDescent="0.2">
      <c r="A316">
        <f>MAX($A$2:$A315)+1</f>
        <v>213</v>
      </c>
      <c r="C316" t="str">
        <f t="shared" si="4"/>
        <v>Generating Station</v>
      </c>
      <c r="D316">
        <v>309</v>
      </c>
      <c r="E316" t="s">
        <v>58</v>
      </c>
      <c r="F316" s="1" t="s">
        <v>604</v>
      </c>
      <c r="H316" s="2"/>
      <c r="K316" t="s">
        <v>605</v>
      </c>
    </row>
    <row r="317" spans="1:11" ht="15" customHeight="1" x14ac:dyDescent="0.2">
      <c r="A317">
        <f>A309</f>
        <v>206</v>
      </c>
      <c r="C317" t="str">
        <f t="shared" si="4"/>
        <v>Fredonia</v>
      </c>
      <c r="D317">
        <v>162</v>
      </c>
      <c r="E317" t="s">
        <v>374</v>
      </c>
      <c r="F317" s="1" t="s">
        <v>606</v>
      </c>
      <c r="G317">
        <v>607</v>
      </c>
      <c r="H317" s="2" t="s">
        <v>592</v>
      </c>
      <c r="I317">
        <v>15500</v>
      </c>
      <c r="J317" t="s">
        <v>528</v>
      </c>
      <c r="K317" t="s">
        <v>27</v>
      </c>
    </row>
    <row r="318" spans="1:11" ht="15" customHeight="1" x14ac:dyDescent="0.2">
      <c r="A318">
        <f>MAX($A$2:$A317)+1</f>
        <v>214</v>
      </c>
      <c r="C318" t="str">
        <f t="shared" si="4"/>
        <v>French Island</v>
      </c>
      <c r="D318">
        <v>228</v>
      </c>
      <c r="E318" t="s">
        <v>122</v>
      </c>
      <c r="F318" s="1" t="s">
        <v>607</v>
      </c>
      <c r="G318">
        <v>4005</v>
      </c>
      <c r="H318" s="2" t="s">
        <v>608</v>
      </c>
      <c r="I318">
        <v>13781</v>
      </c>
      <c r="J318" t="s">
        <v>31</v>
      </c>
      <c r="K318" t="s">
        <v>27</v>
      </c>
    </row>
    <row r="319" spans="1:11" ht="15" customHeight="1" x14ac:dyDescent="0.2">
      <c r="A319">
        <f>MAX($A$2:$A318)+1</f>
        <v>215</v>
      </c>
      <c r="C319" t="str">
        <f t="shared" si="4"/>
        <v>Georgetown</v>
      </c>
      <c r="D319">
        <v>279</v>
      </c>
      <c r="E319" t="s">
        <v>489</v>
      </c>
      <c r="F319" s="1" t="s">
        <v>609</v>
      </c>
      <c r="G319">
        <v>7759</v>
      </c>
      <c r="H319" s="2" t="s">
        <v>609</v>
      </c>
      <c r="I319">
        <v>9273</v>
      </c>
      <c r="J319" t="s">
        <v>492</v>
      </c>
    </row>
    <row r="320" spans="1:11" ht="15" customHeight="1" x14ac:dyDescent="0.2">
      <c r="A320">
        <f>MAX($A$2:$A319)+1</f>
        <v>216</v>
      </c>
      <c r="C320" t="str">
        <f t="shared" si="4"/>
        <v>Gerald Andrus</v>
      </c>
      <c r="D320">
        <v>382</v>
      </c>
      <c r="E320" t="s">
        <v>98</v>
      </c>
      <c r="F320" s="1" t="s">
        <v>610</v>
      </c>
      <c r="G320">
        <v>8054</v>
      </c>
      <c r="H320" s="2" t="s">
        <v>610</v>
      </c>
      <c r="I320">
        <v>12685</v>
      </c>
      <c r="J320" t="s">
        <v>100</v>
      </c>
    </row>
    <row r="321" spans="1:11" ht="15" customHeight="1" x14ac:dyDescent="0.2">
      <c r="A321">
        <f>MAX($A$2:$A320)+1</f>
        <v>217</v>
      </c>
      <c r="C321" t="str">
        <f t="shared" si="4"/>
        <v>Germantown</v>
      </c>
      <c r="D321">
        <v>280</v>
      </c>
      <c r="E321" t="s">
        <v>185</v>
      </c>
      <c r="F321" s="1" t="s">
        <v>611</v>
      </c>
      <c r="G321">
        <v>6253</v>
      </c>
      <c r="H321" s="2" t="s">
        <v>612</v>
      </c>
      <c r="I321">
        <v>20847</v>
      </c>
      <c r="J321" t="s">
        <v>188</v>
      </c>
    </row>
    <row r="322" spans="1:11" ht="15" customHeight="1" x14ac:dyDescent="0.2">
      <c r="A322">
        <f>MAX($A$2:$A321)+1</f>
        <v>218</v>
      </c>
      <c r="C322" t="str">
        <f t="shared" ref="C322:C385" si="5">IF(H322="",F322,H322)</f>
        <v>Ghent</v>
      </c>
      <c r="D322">
        <v>210</v>
      </c>
      <c r="E322" t="s">
        <v>265</v>
      </c>
      <c r="F322" s="1" t="s">
        <v>613</v>
      </c>
      <c r="G322">
        <v>1356</v>
      </c>
      <c r="H322" s="2" t="s">
        <v>613</v>
      </c>
      <c r="I322">
        <v>10171</v>
      </c>
      <c r="J322" t="s">
        <v>263</v>
      </c>
    </row>
    <row r="323" spans="1:11" ht="15" customHeight="1" x14ac:dyDescent="0.2">
      <c r="A323">
        <f>A318</f>
        <v>214</v>
      </c>
      <c r="C323" t="str">
        <f t="shared" si="5"/>
        <v>French Island</v>
      </c>
      <c r="D323">
        <v>228</v>
      </c>
      <c r="E323" t="s">
        <v>122</v>
      </c>
      <c r="F323" s="1" t="s">
        <v>614</v>
      </c>
      <c r="G323">
        <v>4005</v>
      </c>
      <c r="H323" s="2" t="s">
        <v>608</v>
      </c>
      <c r="I323">
        <v>13781</v>
      </c>
      <c r="J323" t="s">
        <v>31</v>
      </c>
      <c r="K323" t="s">
        <v>27</v>
      </c>
    </row>
    <row r="324" spans="1:11" ht="15" customHeight="1" x14ac:dyDescent="0.2">
      <c r="A324">
        <f>MAX($A$2:$A323)+1</f>
        <v>219</v>
      </c>
      <c r="C324" t="str">
        <f t="shared" si="5"/>
        <v>Gadsby</v>
      </c>
      <c r="D324">
        <v>303</v>
      </c>
      <c r="E324" t="s">
        <v>211</v>
      </c>
      <c r="F324" s="1" t="s">
        <v>615</v>
      </c>
      <c r="G324">
        <v>3648</v>
      </c>
      <c r="H324" s="2" t="s">
        <v>616</v>
      </c>
      <c r="I324">
        <v>14354</v>
      </c>
      <c r="J324" t="s">
        <v>211</v>
      </c>
      <c r="K324" t="s">
        <v>27</v>
      </c>
    </row>
    <row r="325" spans="1:11" ht="15" customHeight="1" x14ac:dyDescent="0.2">
      <c r="A325">
        <f>A324</f>
        <v>219</v>
      </c>
      <c r="C325" t="str">
        <f t="shared" si="5"/>
        <v>Gadsby</v>
      </c>
      <c r="D325">
        <v>303</v>
      </c>
      <c r="E325" t="s">
        <v>211</v>
      </c>
      <c r="F325" s="1" t="s">
        <v>617</v>
      </c>
      <c r="G325">
        <v>3648</v>
      </c>
      <c r="H325" s="2" t="s">
        <v>616</v>
      </c>
      <c r="I325">
        <v>14354</v>
      </c>
      <c r="J325" t="s">
        <v>211</v>
      </c>
      <c r="K325" t="s">
        <v>27</v>
      </c>
    </row>
    <row r="326" spans="1:11" ht="15.75" customHeight="1" x14ac:dyDescent="0.2">
      <c r="A326">
        <f>MAX($A$2:$A325)+1</f>
        <v>220</v>
      </c>
      <c r="C326" t="str">
        <f t="shared" si="5"/>
        <v>George Neal North</v>
      </c>
      <c r="D326">
        <v>220</v>
      </c>
      <c r="E326" t="s">
        <v>266</v>
      </c>
      <c r="F326" s="1" t="s">
        <v>618</v>
      </c>
      <c r="G326">
        <v>1091</v>
      </c>
      <c r="H326" s="2" t="s">
        <v>619</v>
      </c>
      <c r="I326">
        <v>12341</v>
      </c>
      <c r="J326" t="s">
        <v>409</v>
      </c>
      <c r="K326" t="s">
        <v>620</v>
      </c>
    </row>
    <row r="327" spans="1:11" ht="15" customHeight="1" x14ac:dyDescent="0.2">
      <c r="A327">
        <f>A326</f>
        <v>220</v>
      </c>
      <c r="C327" t="str">
        <f t="shared" si="5"/>
        <v>George Neal North</v>
      </c>
      <c r="D327">
        <v>220</v>
      </c>
      <c r="E327" t="s">
        <v>266</v>
      </c>
      <c r="F327" s="1" t="s">
        <v>618</v>
      </c>
      <c r="G327">
        <v>1091</v>
      </c>
      <c r="H327" s="2" t="s">
        <v>619</v>
      </c>
      <c r="I327">
        <v>12341</v>
      </c>
      <c r="J327" t="s">
        <v>409</v>
      </c>
    </row>
    <row r="328" spans="1:11" ht="15" customHeight="1" x14ac:dyDescent="0.2">
      <c r="A328">
        <f>MAX($A$2:$A327)+1</f>
        <v>221</v>
      </c>
      <c r="C328" t="str">
        <f t="shared" si="5"/>
        <v>George Neal South</v>
      </c>
      <c r="D328">
        <v>220</v>
      </c>
      <c r="E328" t="s">
        <v>266</v>
      </c>
      <c r="F328" s="1" t="s">
        <v>621</v>
      </c>
      <c r="G328">
        <v>7343</v>
      </c>
      <c r="H328" s="2" t="s">
        <v>622</v>
      </c>
      <c r="I328">
        <v>12341</v>
      </c>
      <c r="J328" t="s">
        <v>409</v>
      </c>
    </row>
    <row r="329" spans="1:11" ht="15.75" customHeight="1" x14ac:dyDescent="0.2">
      <c r="A329">
        <f>A328</f>
        <v>221</v>
      </c>
      <c r="C329" t="str">
        <f t="shared" si="5"/>
        <v>George Neal South</v>
      </c>
      <c r="D329">
        <v>220</v>
      </c>
      <c r="E329" t="s">
        <v>266</v>
      </c>
      <c r="F329" s="1" t="s">
        <v>621</v>
      </c>
      <c r="G329">
        <v>7343</v>
      </c>
      <c r="H329" s="2" t="s">
        <v>622</v>
      </c>
      <c r="I329">
        <v>12341</v>
      </c>
      <c r="J329" t="s">
        <v>409</v>
      </c>
      <c r="K329" t="s">
        <v>620</v>
      </c>
    </row>
    <row r="330" spans="1:11" ht="15" customHeight="1" x14ac:dyDescent="0.2">
      <c r="A330">
        <f>MAX($A$2:$A329)+1</f>
        <v>222</v>
      </c>
      <c r="C330" t="str">
        <f t="shared" si="5"/>
        <v>Gibson</v>
      </c>
      <c r="D330">
        <v>169</v>
      </c>
      <c r="E330" t="s">
        <v>252</v>
      </c>
      <c r="F330" s="1" t="s">
        <v>623</v>
      </c>
      <c r="G330">
        <v>6113</v>
      </c>
      <c r="H330" s="2" t="s">
        <v>624</v>
      </c>
      <c r="I330">
        <v>15470</v>
      </c>
      <c r="J330" t="s">
        <v>255</v>
      </c>
      <c r="K330" t="s">
        <v>357</v>
      </c>
    </row>
    <row r="331" spans="1:11" ht="15" customHeight="1" x14ac:dyDescent="0.2">
      <c r="A331">
        <f>MAX($A$2:$A330)+1</f>
        <v>223</v>
      </c>
      <c r="C331" t="str">
        <f t="shared" si="5"/>
        <v>Gladstone</v>
      </c>
      <c r="D331">
        <v>188</v>
      </c>
      <c r="E331" t="s">
        <v>625</v>
      </c>
      <c r="F331" s="1" t="s">
        <v>626</v>
      </c>
      <c r="G331">
        <v>7119</v>
      </c>
      <c r="H331" s="2" t="s">
        <v>626</v>
      </c>
      <c r="I331">
        <v>19578</v>
      </c>
      <c r="J331" t="s">
        <v>625</v>
      </c>
    </row>
    <row r="332" spans="1:11" ht="15" customHeight="1" x14ac:dyDescent="0.2">
      <c r="A332">
        <f>MAX($A$2:$A331)+1</f>
        <v>224</v>
      </c>
      <c r="C332" t="str">
        <f t="shared" si="5"/>
        <v>Glen Lyn</v>
      </c>
      <c r="D332">
        <v>200</v>
      </c>
      <c r="E332" t="s">
        <v>72</v>
      </c>
      <c r="F332" s="1" t="s">
        <v>627</v>
      </c>
      <c r="G332">
        <v>3776</v>
      </c>
      <c r="H332" s="2" t="s">
        <v>627</v>
      </c>
      <c r="I332">
        <v>733</v>
      </c>
      <c r="J332" t="s">
        <v>75</v>
      </c>
    </row>
    <row r="333" spans="1:11" ht="15" customHeight="1" x14ac:dyDescent="0.2">
      <c r="A333">
        <f>MAX($A$2:$A332)+1</f>
        <v>225</v>
      </c>
      <c r="C333" t="str">
        <f t="shared" si="5"/>
        <v>Glendive GT</v>
      </c>
      <c r="D333">
        <v>319</v>
      </c>
      <c r="E333" t="s">
        <v>192</v>
      </c>
      <c r="F333" s="1" t="s">
        <v>628</v>
      </c>
      <c r="G333">
        <v>2176</v>
      </c>
      <c r="H333" s="2" t="s">
        <v>629</v>
      </c>
      <c r="I333">
        <v>12199</v>
      </c>
      <c r="J333" t="s">
        <v>630</v>
      </c>
    </row>
    <row r="334" spans="1:11" ht="15" customHeight="1" x14ac:dyDescent="0.2">
      <c r="A334">
        <f>MAX($A$2:$A333)+1</f>
        <v>226</v>
      </c>
      <c r="C334" t="str">
        <f t="shared" si="5"/>
        <v>Glenwood</v>
      </c>
      <c r="D334">
        <v>281</v>
      </c>
      <c r="E334" t="s">
        <v>237</v>
      </c>
      <c r="F334" s="1" t="s">
        <v>631</v>
      </c>
      <c r="G334">
        <v>2514</v>
      </c>
      <c r="H334" s="2" t="s">
        <v>631</v>
      </c>
      <c r="I334">
        <v>56505</v>
      </c>
      <c r="J334" t="s">
        <v>237</v>
      </c>
    </row>
    <row r="335" spans="1:11" ht="15" customHeight="1" x14ac:dyDescent="0.2">
      <c r="A335">
        <f>MAX($A$2:$A334)+1</f>
        <v>227</v>
      </c>
      <c r="C335" t="str">
        <f t="shared" si="5"/>
        <v>Goldendale Generating Station</v>
      </c>
      <c r="D335">
        <v>162</v>
      </c>
      <c r="E335" t="s">
        <v>374</v>
      </c>
      <c r="F335" s="1" t="s">
        <v>632</v>
      </c>
      <c r="G335">
        <v>55482</v>
      </c>
      <c r="H335" s="2" t="s">
        <v>633</v>
      </c>
      <c r="I335">
        <v>15500</v>
      </c>
      <c r="J335" t="s">
        <v>528</v>
      </c>
    </row>
    <row r="336" spans="1:11" ht="15" customHeight="1" x14ac:dyDescent="0.2">
      <c r="A336">
        <f>MAX($A$2:$A335)+1</f>
        <v>228</v>
      </c>
      <c r="C336" t="str">
        <f t="shared" si="5"/>
        <v>Goose Creek Energy Center</v>
      </c>
      <c r="D336">
        <v>221</v>
      </c>
      <c r="E336" t="s">
        <v>101</v>
      </c>
      <c r="F336" s="1" t="s">
        <v>634</v>
      </c>
      <c r="G336">
        <v>55496</v>
      </c>
      <c r="H336" s="2" t="s">
        <v>635</v>
      </c>
      <c r="I336">
        <v>19436</v>
      </c>
      <c r="J336" t="s">
        <v>104</v>
      </c>
    </row>
    <row r="337" spans="1:11" ht="15" customHeight="1" x14ac:dyDescent="0.2">
      <c r="A337">
        <f>A330</f>
        <v>222</v>
      </c>
      <c r="C337" t="str">
        <f t="shared" si="5"/>
        <v>Gibson</v>
      </c>
      <c r="D337">
        <v>156</v>
      </c>
      <c r="E337" t="s">
        <v>636</v>
      </c>
      <c r="F337" s="1" t="s">
        <v>637</v>
      </c>
      <c r="G337">
        <v>6113</v>
      </c>
      <c r="H337" s="2" t="s">
        <v>624</v>
      </c>
      <c r="I337">
        <v>15470</v>
      </c>
      <c r="J337" t="s">
        <v>255</v>
      </c>
      <c r="K337" t="s">
        <v>357</v>
      </c>
    </row>
    <row r="338" spans="1:11" ht="15" customHeight="1" x14ac:dyDescent="0.2">
      <c r="A338">
        <f>MAX($A$2:$A337)+1</f>
        <v>229</v>
      </c>
      <c r="C338" t="str">
        <f t="shared" si="5"/>
        <v>Gila Bend</v>
      </c>
      <c r="D338">
        <v>286</v>
      </c>
      <c r="E338" t="s">
        <v>334</v>
      </c>
      <c r="F338" s="1" t="s">
        <v>638</v>
      </c>
      <c r="G338">
        <v>59020</v>
      </c>
      <c r="H338" s="2" t="s">
        <v>639</v>
      </c>
      <c r="I338">
        <v>803</v>
      </c>
      <c r="J338" t="s">
        <v>326</v>
      </c>
      <c r="K338" t="s">
        <v>640</v>
      </c>
    </row>
    <row r="339" spans="1:11" ht="15" customHeight="1" x14ac:dyDescent="0.2">
      <c r="A339">
        <f>MAX($A$2:$A338)+1</f>
        <v>230</v>
      </c>
      <c r="C339" t="str">
        <f t="shared" si="5"/>
        <v>Gordonsville Energy LP</v>
      </c>
      <c r="D339">
        <v>164</v>
      </c>
      <c r="E339" t="s">
        <v>68</v>
      </c>
      <c r="F339" s="1" t="s">
        <v>641</v>
      </c>
      <c r="G339">
        <v>54844</v>
      </c>
      <c r="H339" s="2" t="s">
        <v>642</v>
      </c>
      <c r="I339">
        <v>19876</v>
      </c>
      <c r="J339" t="s">
        <v>71</v>
      </c>
    </row>
    <row r="340" spans="1:11" ht="15" customHeight="1" x14ac:dyDescent="0.2">
      <c r="A340">
        <f>MAX($A$2:$A339)+1</f>
        <v>231</v>
      </c>
      <c r="C340" t="str">
        <f t="shared" si="5"/>
        <v>Gorgas</v>
      </c>
      <c r="D340">
        <v>294</v>
      </c>
      <c r="E340" t="s">
        <v>117</v>
      </c>
      <c r="F340" s="1" t="s">
        <v>643</v>
      </c>
      <c r="G340">
        <v>8</v>
      </c>
      <c r="H340" s="2" t="s">
        <v>643</v>
      </c>
      <c r="I340">
        <v>195</v>
      </c>
      <c r="J340" t="s">
        <v>119</v>
      </c>
    </row>
    <row r="341" spans="1:11" ht="15" customHeight="1" x14ac:dyDescent="0.2">
      <c r="A341">
        <f>MAX($A$2:$A340)+1</f>
        <v>232</v>
      </c>
      <c r="C341" t="str">
        <f t="shared" si="5"/>
        <v>Grand Gulf</v>
      </c>
      <c r="D341">
        <v>235</v>
      </c>
      <c r="E341" t="s">
        <v>644</v>
      </c>
      <c r="F341" s="1" t="s">
        <v>645</v>
      </c>
      <c r="G341">
        <v>6072</v>
      </c>
      <c r="H341" s="2" t="s">
        <v>645</v>
      </c>
      <c r="I341">
        <v>12465</v>
      </c>
      <c r="J341" t="s">
        <v>646</v>
      </c>
    </row>
    <row r="342" spans="1:11" ht="15" customHeight="1" x14ac:dyDescent="0.2">
      <c r="A342">
        <f>MAX($A$2:$A341)+1</f>
        <v>233</v>
      </c>
      <c r="C342" t="str">
        <f t="shared" si="5"/>
        <v>Granite City</v>
      </c>
      <c r="D342">
        <v>229</v>
      </c>
      <c r="E342" t="s">
        <v>28</v>
      </c>
      <c r="F342" s="1" t="s">
        <v>647</v>
      </c>
      <c r="G342">
        <v>1910</v>
      </c>
      <c r="H342" s="2" t="s">
        <v>647</v>
      </c>
      <c r="I342">
        <v>13781</v>
      </c>
      <c r="J342" t="s">
        <v>31</v>
      </c>
    </row>
    <row r="343" spans="1:11" ht="15" customHeight="1" x14ac:dyDescent="0.2">
      <c r="A343">
        <f>MAX($A$2:$A342)+1</f>
        <v>234</v>
      </c>
      <c r="C343" t="str">
        <f t="shared" si="5"/>
        <v>Grapeland Peaker</v>
      </c>
      <c r="D343">
        <v>155</v>
      </c>
      <c r="E343" t="s">
        <v>112</v>
      </c>
      <c r="F343" s="1" t="s">
        <v>648</v>
      </c>
      <c r="G343">
        <v>56472</v>
      </c>
      <c r="H343" s="2" t="s">
        <v>648</v>
      </c>
      <c r="I343">
        <v>17609</v>
      </c>
      <c r="J343" t="s">
        <v>114</v>
      </c>
    </row>
    <row r="344" spans="1:11" ht="15" customHeight="1" x14ac:dyDescent="0.2">
      <c r="A344">
        <f>MAX($A$2:$A343)+1</f>
        <v>235</v>
      </c>
      <c r="C344" t="str">
        <f t="shared" si="5"/>
        <v>Gravel Neck</v>
      </c>
      <c r="D344">
        <v>164</v>
      </c>
      <c r="E344" t="s">
        <v>68</v>
      </c>
      <c r="F344" s="1" t="s">
        <v>649</v>
      </c>
      <c r="G344">
        <v>7032</v>
      </c>
      <c r="H344" s="2" t="s">
        <v>649</v>
      </c>
      <c r="I344">
        <v>19876</v>
      </c>
      <c r="J344" t="s">
        <v>71</v>
      </c>
    </row>
    <row r="345" spans="1:11" ht="15" customHeight="1" x14ac:dyDescent="0.2">
      <c r="A345">
        <f>MAX($A$2:$A344)+1</f>
        <v>236</v>
      </c>
      <c r="C345" t="str">
        <f t="shared" si="5"/>
        <v>Greater Des Moines</v>
      </c>
      <c r="D345">
        <v>251</v>
      </c>
      <c r="E345" t="s">
        <v>406</v>
      </c>
      <c r="F345" s="1" t="s">
        <v>650</v>
      </c>
      <c r="G345">
        <v>7985</v>
      </c>
      <c r="H345" s="2" t="s">
        <v>651</v>
      </c>
      <c r="I345">
        <v>12341</v>
      </c>
      <c r="J345" t="s">
        <v>409</v>
      </c>
      <c r="K345" t="s">
        <v>27</v>
      </c>
    </row>
    <row r="346" spans="1:11" ht="15" customHeight="1" x14ac:dyDescent="0.2">
      <c r="A346">
        <f>MAX($A$2:$A345)+1</f>
        <v>237</v>
      </c>
      <c r="C346" t="str">
        <f t="shared" si="5"/>
        <v>Green River</v>
      </c>
      <c r="D346">
        <v>210</v>
      </c>
      <c r="E346" t="s">
        <v>265</v>
      </c>
      <c r="F346" s="1" t="s">
        <v>652</v>
      </c>
      <c r="G346">
        <v>1357</v>
      </c>
      <c r="H346" s="2" t="s">
        <v>652</v>
      </c>
      <c r="I346">
        <v>10171</v>
      </c>
      <c r="J346" t="s">
        <v>263</v>
      </c>
    </row>
    <row r="347" spans="1:11" ht="15" customHeight="1" x14ac:dyDescent="0.2">
      <c r="A347">
        <f>A338</f>
        <v>229</v>
      </c>
      <c r="C347" t="str">
        <f t="shared" si="5"/>
        <v>Gila Bend</v>
      </c>
      <c r="D347">
        <v>286</v>
      </c>
      <c r="E347" t="s">
        <v>334</v>
      </c>
      <c r="F347" s="1" t="s">
        <v>653</v>
      </c>
      <c r="G347">
        <v>59020</v>
      </c>
      <c r="H347" s="2" t="s">
        <v>639</v>
      </c>
      <c r="I347">
        <v>803</v>
      </c>
      <c r="J347" t="s">
        <v>326</v>
      </c>
      <c r="K347" t="s">
        <v>640</v>
      </c>
    </row>
    <row r="348" spans="1:11" ht="15" customHeight="1" x14ac:dyDescent="0.2">
      <c r="A348">
        <f>A338</f>
        <v>229</v>
      </c>
      <c r="C348" t="str">
        <f t="shared" si="5"/>
        <v>Gila Bend Power Generation Station</v>
      </c>
      <c r="D348">
        <v>286</v>
      </c>
      <c r="E348" t="s">
        <v>334</v>
      </c>
      <c r="F348" s="1" t="s">
        <v>653</v>
      </c>
      <c r="G348">
        <v>55507</v>
      </c>
      <c r="H348" s="2" t="s">
        <v>654</v>
      </c>
      <c r="I348">
        <v>7189</v>
      </c>
      <c r="J348" t="s">
        <v>655</v>
      </c>
      <c r="K348" t="s">
        <v>640</v>
      </c>
    </row>
    <row r="349" spans="1:11" ht="15" customHeight="1" x14ac:dyDescent="0.2">
      <c r="A349">
        <f>A338</f>
        <v>229</v>
      </c>
      <c r="C349" t="str">
        <f t="shared" si="5"/>
        <v>Gila River Power Block 3</v>
      </c>
      <c r="D349">
        <v>258</v>
      </c>
      <c r="E349" t="s">
        <v>199</v>
      </c>
      <c r="F349" s="1" t="s">
        <v>656</v>
      </c>
      <c r="G349">
        <v>59784</v>
      </c>
      <c r="H349" s="2" t="s">
        <v>657</v>
      </c>
      <c r="I349">
        <v>24211</v>
      </c>
      <c r="J349" t="s">
        <v>462</v>
      </c>
      <c r="K349" t="s">
        <v>658</v>
      </c>
    </row>
    <row r="350" spans="1:11" ht="15" customHeight="1" x14ac:dyDescent="0.2">
      <c r="A350">
        <f>A338</f>
        <v>229</v>
      </c>
      <c r="C350" t="str">
        <f t="shared" si="5"/>
        <v>Gila River Power Station</v>
      </c>
      <c r="D350">
        <v>257</v>
      </c>
      <c r="E350" t="s">
        <v>460</v>
      </c>
      <c r="F350" s="1" t="s">
        <v>656</v>
      </c>
      <c r="G350">
        <v>55306</v>
      </c>
      <c r="H350" s="2" t="s">
        <v>659</v>
      </c>
      <c r="I350">
        <v>14412</v>
      </c>
      <c r="J350" t="s">
        <v>660</v>
      </c>
      <c r="K350" t="s">
        <v>658</v>
      </c>
    </row>
    <row r="351" spans="1:11" ht="15" customHeight="1" x14ac:dyDescent="0.2">
      <c r="A351">
        <f>MAX($A$2:$A350)+1</f>
        <v>238</v>
      </c>
      <c r="C351" t="str">
        <f t="shared" si="5"/>
        <v>Greenwood (MO)</v>
      </c>
      <c r="D351">
        <v>255</v>
      </c>
      <c r="E351" t="s">
        <v>425</v>
      </c>
      <c r="F351" s="1" t="s">
        <v>661</v>
      </c>
      <c r="G351">
        <v>6074</v>
      </c>
      <c r="H351" s="2" t="s">
        <v>662</v>
      </c>
      <c r="I351">
        <v>56211</v>
      </c>
      <c r="J351" t="s">
        <v>663</v>
      </c>
    </row>
    <row r="352" spans="1:11" ht="15" customHeight="1" x14ac:dyDescent="0.2">
      <c r="A352">
        <f>A338</f>
        <v>229</v>
      </c>
      <c r="C352" t="str">
        <f t="shared" si="5"/>
        <v>Gila River Power Block 3</v>
      </c>
      <c r="D352">
        <v>257</v>
      </c>
      <c r="E352" t="s">
        <v>460</v>
      </c>
      <c r="F352" s="1" t="s">
        <v>656</v>
      </c>
      <c r="G352">
        <v>59784</v>
      </c>
      <c r="H352" s="2" t="s">
        <v>657</v>
      </c>
      <c r="I352">
        <v>24211</v>
      </c>
      <c r="J352" t="s">
        <v>462</v>
      </c>
      <c r="K352" t="s">
        <v>658</v>
      </c>
    </row>
    <row r="353" spans="1:11" ht="15" customHeight="1" x14ac:dyDescent="0.2">
      <c r="A353">
        <f>A338</f>
        <v>229</v>
      </c>
      <c r="C353" t="str">
        <f t="shared" si="5"/>
        <v>Gila River Power Station</v>
      </c>
      <c r="D353">
        <v>258</v>
      </c>
      <c r="E353" t="s">
        <v>199</v>
      </c>
      <c r="F353" s="1" t="s">
        <v>656</v>
      </c>
      <c r="G353">
        <v>55306</v>
      </c>
      <c r="H353" s="2" t="s">
        <v>659</v>
      </c>
      <c r="I353">
        <v>14412</v>
      </c>
      <c r="J353" t="s">
        <v>660</v>
      </c>
      <c r="K353" t="s">
        <v>658</v>
      </c>
    </row>
    <row r="354" spans="1:11" ht="15" customHeight="1" x14ac:dyDescent="0.2">
      <c r="A354">
        <f>MAX($A$2:$A353)+1</f>
        <v>239</v>
      </c>
      <c r="C354" t="str">
        <f t="shared" si="5"/>
        <v>Grinnell</v>
      </c>
      <c r="D354">
        <v>220</v>
      </c>
      <c r="E354" t="s">
        <v>266</v>
      </c>
      <c r="F354" s="1" t="s">
        <v>664</v>
      </c>
      <c r="G354">
        <v>7137</v>
      </c>
      <c r="H354" s="2" t="s">
        <v>664</v>
      </c>
      <c r="I354">
        <v>9417</v>
      </c>
      <c r="J354" t="s">
        <v>269</v>
      </c>
    </row>
    <row r="355" spans="1:11" ht="15" customHeight="1" x14ac:dyDescent="0.2">
      <c r="A355">
        <f>MAX($A$2:$A354)+1</f>
        <v>240</v>
      </c>
      <c r="C355" t="str">
        <f t="shared" si="5"/>
        <v>H B Robinson</v>
      </c>
      <c r="D355">
        <v>160</v>
      </c>
      <c r="E355" t="s">
        <v>95</v>
      </c>
      <c r="F355" s="1" t="s">
        <v>665</v>
      </c>
      <c r="G355">
        <v>3251</v>
      </c>
      <c r="H355" s="2" t="s">
        <v>666</v>
      </c>
      <c r="I355">
        <v>3046</v>
      </c>
      <c r="J355" t="s">
        <v>97</v>
      </c>
    </row>
    <row r="356" spans="1:11" ht="15" customHeight="1" x14ac:dyDescent="0.2">
      <c r="A356">
        <f>MAX($A$2:$A355)+1</f>
        <v>241</v>
      </c>
      <c r="C356" t="str">
        <f t="shared" si="5"/>
        <v>Lee Combined Cycle Plant</v>
      </c>
      <c r="D356">
        <v>160</v>
      </c>
      <c r="E356" t="s">
        <v>95</v>
      </c>
      <c r="F356" s="1" t="s">
        <v>667</v>
      </c>
      <c r="G356">
        <v>58215</v>
      </c>
      <c r="H356" s="2" t="s">
        <v>668</v>
      </c>
      <c r="I356">
        <v>3046</v>
      </c>
      <c r="J356" t="s">
        <v>97</v>
      </c>
    </row>
    <row r="357" spans="1:11" ht="15" customHeight="1" x14ac:dyDescent="0.2">
      <c r="A357">
        <f>MAX($A$2:$A356)+1</f>
        <v>242</v>
      </c>
      <c r="C357" t="str">
        <f t="shared" si="5"/>
        <v>Haefling</v>
      </c>
      <c r="D357">
        <v>210</v>
      </c>
      <c r="E357" t="s">
        <v>265</v>
      </c>
      <c r="F357" s="1" t="s">
        <v>669</v>
      </c>
      <c r="G357">
        <v>1358</v>
      </c>
      <c r="H357" s="2" t="s">
        <v>669</v>
      </c>
      <c r="I357">
        <v>10171</v>
      </c>
      <c r="J357" t="s">
        <v>263</v>
      </c>
    </row>
    <row r="358" spans="1:11" ht="15" customHeight="1" x14ac:dyDescent="0.2">
      <c r="A358">
        <f>MAX($A$2:$A357)+1</f>
        <v>243</v>
      </c>
      <c r="C358" t="str">
        <f t="shared" si="5"/>
        <v>Glenrock</v>
      </c>
      <c r="D358">
        <v>303</v>
      </c>
      <c r="E358" t="s">
        <v>211</v>
      </c>
      <c r="F358" s="1" t="s">
        <v>670</v>
      </c>
      <c r="G358">
        <v>56841</v>
      </c>
      <c r="H358" s="2" t="s">
        <v>670</v>
      </c>
      <c r="I358">
        <v>14354</v>
      </c>
      <c r="J358" t="s">
        <v>211</v>
      </c>
      <c r="K358" t="s">
        <v>27</v>
      </c>
    </row>
    <row r="359" spans="1:11" ht="15" customHeight="1" x14ac:dyDescent="0.2">
      <c r="A359">
        <f>A358</f>
        <v>243</v>
      </c>
      <c r="C359" t="str">
        <f t="shared" si="5"/>
        <v>Glenrock</v>
      </c>
      <c r="D359">
        <v>303</v>
      </c>
      <c r="E359" t="s">
        <v>211</v>
      </c>
      <c r="F359" s="1" t="s">
        <v>671</v>
      </c>
      <c r="G359">
        <v>56841</v>
      </c>
      <c r="H359" s="2" t="s">
        <v>670</v>
      </c>
      <c r="I359">
        <v>14354</v>
      </c>
      <c r="J359" t="s">
        <v>211</v>
      </c>
      <c r="K359" t="s">
        <v>27</v>
      </c>
    </row>
    <row r="360" spans="1:11" ht="15" customHeight="1" x14ac:dyDescent="0.2">
      <c r="A360">
        <f>MAX($A$2:$A359)+1</f>
        <v>244</v>
      </c>
      <c r="C360" t="str">
        <f t="shared" si="5"/>
        <v>Gordon Evans Energy Center</v>
      </c>
      <c r="D360">
        <v>225</v>
      </c>
      <c r="E360" t="s">
        <v>302</v>
      </c>
      <c r="F360" s="1" t="s">
        <v>672</v>
      </c>
      <c r="G360">
        <v>1240</v>
      </c>
      <c r="H360" s="2" t="s">
        <v>673</v>
      </c>
      <c r="I360">
        <v>10005</v>
      </c>
      <c r="J360" t="s">
        <v>674</v>
      </c>
      <c r="K360" t="s">
        <v>357</v>
      </c>
    </row>
    <row r="361" spans="1:11" ht="15" customHeight="1" x14ac:dyDescent="0.2">
      <c r="A361">
        <f>A360</f>
        <v>244</v>
      </c>
      <c r="C361" t="str">
        <f t="shared" si="5"/>
        <v>Gordon Evans Energy Center</v>
      </c>
      <c r="D361">
        <v>356</v>
      </c>
      <c r="E361" t="s">
        <v>675</v>
      </c>
      <c r="F361" s="1" t="s">
        <v>676</v>
      </c>
      <c r="G361">
        <v>1240</v>
      </c>
      <c r="H361" s="2" t="s">
        <v>673</v>
      </c>
      <c r="I361">
        <v>10005</v>
      </c>
      <c r="J361" t="s">
        <v>674</v>
      </c>
      <c r="K361" t="s">
        <v>357</v>
      </c>
    </row>
    <row r="362" spans="1:11" ht="15" customHeight="1" x14ac:dyDescent="0.2">
      <c r="A362">
        <f>MAX($A$2:$A361)+1</f>
        <v>245</v>
      </c>
      <c r="C362" t="str">
        <f t="shared" si="5"/>
        <v>Hamilton Moses</v>
      </c>
      <c r="D362">
        <v>226</v>
      </c>
      <c r="E362" t="s">
        <v>85</v>
      </c>
      <c r="F362" s="1" t="s">
        <v>677</v>
      </c>
      <c r="G362">
        <v>168</v>
      </c>
      <c r="H362" s="2" t="s">
        <v>677</v>
      </c>
      <c r="I362">
        <v>814</v>
      </c>
      <c r="J362" t="s">
        <v>87</v>
      </c>
    </row>
    <row r="363" spans="1:11" ht="15" customHeight="1" x14ac:dyDescent="0.2">
      <c r="A363">
        <f>MAX($A$2:$A362)+1</f>
        <v>246</v>
      </c>
      <c r="C363" t="str">
        <f t="shared" si="5"/>
        <v>Hammond</v>
      </c>
      <c r="D363">
        <v>295</v>
      </c>
      <c r="E363" t="s">
        <v>227</v>
      </c>
      <c r="F363" s="1" t="s">
        <v>678</v>
      </c>
      <c r="G363">
        <v>708</v>
      </c>
      <c r="H363" s="2" t="s">
        <v>679</v>
      </c>
      <c r="I363">
        <v>7140</v>
      </c>
      <c r="J363" t="s">
        <v>230</v>
      </c>
    </row>
    <row r="364" spans="1:11" ht="15" customHeight="1" x14ac:dyDescent="0.2">
      <c r="A364">
        <f>MAX($A$2:$A363)+1</f>
        <v>247</v>
      </c>
      <c r="C364" t="str">
        <f t="shared" si="5"/>
        <v>Hancock</v>
      </c>
      <c r="D364">
        <v>184</v>
      </c>
      <c r="E364" t="s">
        <v>149</v>
      </c>
      <c r="F364" s="1" t="s">
        <v>680</v>
      </c>
      <c r="G364">
        <v>1730</v>
      </c>
      <c r="H364" s="2" t="s">
        <v>681</v>
      </c>
      <c r="I364">
        <v>5109</v>
      </c>
      <c r="J364" t="s">
        <v>149</v>
      </c>
    </row>
    <row r="365" spans="1:11" ht="15" customHeight="1" x14ac:dyDescent="0.2">
      <c r="A365">
        <f>MAX($A$2:$A364)+1</f>
        <v>248</v>
      </c>
      <c r="C365" t="str">
        <f t="shared" si="5"/>
        <v>Hardeeville</v>
      </c>
      <c r="D365">
        <v>168</v>
      </c>
      <c r="E365" t="s">
        <v>216</v>
      </c>
      <c r="F365" s="1" t="s">
        <v>682</v>
      </c>
      <c r="G365">
        <v>3286</v>
      </c>
      <c r="H365" s="2" t="s">
        <v>683</v>
      </c>
      <c r="I365">
        <v>17539</v>
      </c>
      <c r="J365" t="s">
        <v>367</v>
      </c>
    </row>
    <row r="366" spans="1:11" ht="15" customHeight="1" x14ac:dyDescent="0.2">
      <c r="A366">
        <f>MAX($A$2:$A365)+1</f>
        <v>249</v>
      </c>
      <c r="C366" t="str">
        <f t="shared" si="5"/>
        <v>Greene County</v>
      </c>
      <c r="D366">
        <v>297</v>
      </c>
      <c r="E366" t="s">
        <v>315</v>
      </c>
      <c r="F366" s="1" t="s">
        <v>684</v>
      </c>
      <c r="G366">
        <v>10</v>
      </c>
      <c r="H366" s="2" t="s">
        <v>684</v>
      </c>
      <c r="I366">
        <v>195</v>
      </c>
      <c r="J366" t="s">
        <v>119</v>
      </c>
      <c r="K366" t="s">
        <v>264</v>
      </c>
    </row>
    <row r="367" spans="1:11" ht="15" customHeight="1" x14ac:dyDescent="0.2">
      <c r="A367">
        <f>A366</f>
        <v>249</v>
      </c>
      <c r="C367" t="str">
        <f t="shared" si="5"/>
        <v>Greene County</v>
      </c>
      <c r="D367">
        <v>294</v>
      </c>
      <c r="E367" t="s">
        <v>117</v>
      </c>
      <c r="F367" s="1" t="s">
        <v>684</v>
      </c>
      <c r="G367">
        <v>10</v>
      </c>
      <c r="H367" s="2" t="s">
        <v>684</v>
      </c>
      <c r="I367">
        <v>195</v>
      </c>
      <c r="J367" t="s">
        <v>119</v>
      </c>
      <c r="K367" t="s">
        <v>264</v>
      </c>
    </row>
    <row r="368" spans="1:11" ht="15" customHeight="1" x14ac:dyDescent="0.2">
      <c r="A368">
        <f>MAX($A$2:$A367)+1</f>
        <v>250</v>
      </c>
      <c r="C368" t="str">
        <f t="shared" si="5"/>
        <v>Harllee Branch</v>
      </c>
      <c r="D368">
        <v>295</v>
      </c>
      <c r="E368" t="s">
        <v>227</v>
      </c>
      <c r="F368" s="1" t="s">
        <v>685</v>
      </c>
      <c r="G368">
        <v>709</v>
      </c>
      <c r="H368" s="2" t="s">
        <v>686</v>
      </c>
      <c r="I368">
        <v>7140</v>
      </c>
      <c r="J368" t="s">
        <v>230</v>
      </c>
    </row>
    <row r="369" spans="1:11" ht="15" customHeight="1" x14ac:dyDescent="0.2">
      <c r="A369">
        <f>MAX($A$2:$A368)+1</f>
        <v>251</v>
      </c>
      <c r="C369" t="str">
        <f t="shared" si="5"/>
        <v>Harrington</v>
      </c>
      <c r="D369">
        <v>230</v>
      </c>
      <c r="E369" t="s">
        <v>288</v>
      </c>
      <c r="F369" s="1" t="s">
        <v>687</v>
      </c>
      <c r="G369">
        <v>6193</v>
      </c>
      <c r="H369" s="2" t="s">
        <v>688</v>
      </c>
      <c r="I369">
        <v>17718</v>
      </c>
      <c r="J369" t="s">
        <v>291</v>
      </c>
    </row>
    <row r="370" spans="1:11" ht="15" customHeight="1" x14ac:dyDescent="0.2">
      <c r="A370">
        <f>MAX($A$2:$A369)+1</f>
        <v>252</v>
      </c>
      <c r="C370" t="str">
        <f t="shared" si="5"/>
        <v>Harris</v>
      </c>
      <c r="D370">
        <v>160</v>
      </c>
      <c r="E370" t="s">
        <v>95</v>
      </c>
      <c r="F370" s="1" t="s">
        <v>689</v>
      </c>
      <c r="G370">
        <v>6015</v>
      </c>
      <c r="H370" s="2" t="s">
        <v>689</v>
      </c>
      <c r="I370">
        <v>3046</v>
      </c>
      <c r="J370" t="s">
        <v>97</v>
      </c>
    </row>
    <row r="371" spans="1:11" ht="15" customHeight="1" x14ac:dyDescent="0.2">
      <c r="A371">
        <f>MAX($A$2:$A370)+1</f>
        <v>253</v>
      </c>
      <c r="C371" t="str">
        <f t="shared" si="5"/>
        <v>FirstEnergy Harrison Power Station</v>
      </c>
      <c r="D371">
        <v>238</v>
      </c>
      <c r="E371" t="s">
        <v>584</v>
      </c>
      <c r="F371" s="1" t="s">
        <v>690</v>
      </c>
      <c r="G371">
        <v>3944</v>
      </c>
      <c r="H371" s="2" t="s">
        <v>691</v>
      </c>
      <c r="I371">
        <v>23279</v>
      </c>
      <c r="J371" t="s">
        <v>692</v>
      </c>
      <c r="K371" t="s">
        <v>15</v>
      </c>
    </row>
    <row r="372" spans="1:11" ht="15" customHeight="1" x14ac:dyDescent="0.2">
      <c r="A372">
        <f>A366</f>
        <v>249</v>
      </c>
      <c r="C372" t="str">
        <f t="shared" si="5"/>
        <v>Greene County</v>
      </c>
      <c r="D372">
        <v>294</v>
      </c>
      <c r="E372" t="s">
        <v>117</v>
      </c>
      <c r="F372" s="1" t="s">
        <v>693</v>
      </c>
      <c r="G372">
        <v>10</v>
      </c>
      <c r="H372" s="2" t="s">
        <v>684</v>
      </c>
      <c r="I372">
        <v>195</v>
      </c>
      <c r="J372" t="s">
        <v>119</v>
      </c>
      <c r="K372" t="s">
        <v>264</v>
      </c>
    </row>
    <row r="373" spans="1:11" ht="15" customHeight="1" x14ac:dyDescent="0.2">
      <c r="A373">
        <f>MAX($A$2:$A372)+1</f>
        <v>254</v>
      </c>
      <c r="C373" t="str">
        <f t="shared" si="5"/>
        <v>Greenwood (MI)</v>
      </c>
      <c r="D373">
        <v>184</v>
      </c>
      <c r="E373" t="s">
        <v>149</v>
      </c>
      <c r="F373" s="1" t="s">
        <v>694</v>
      </c>
      <c r="G373">
        <v>6035</v>
      </c>
      <c r="H373" s="2" t="s">
        <v>695</v>
      </c>
      <c r="I373">
        <v>5109</v>
      </c>
      <c r="J373" t="s">
        <v>149</v>
      </c>
      <c r="K373" t="s">
        <v>27</v>
      </c>
    </row>
    <row r="374" spans="1:11" ht="15" customHeight="1" x14ac:dyDescent="0.2">
      <c r="A374">
        <f>A373</f>
        <v>254</v>
      </c>
      <c r="C374" t="str">
        <f t="shared" si="5"/>
        <v>Greenwood (MI)</v>
      </c>
      <c r="D374">
        <v>184</v>
      </c>
      <c r="E374" t="s">
        <v>149</v>
      </c>
      <c r="F374" s="1" t="s">
        <v>696</v>
      </c>
      <c r="G374">
        <v>6035</v>
      </c>
      <c r="H374" s="2" t="s">
        <v>695</v>
      </c>
      <c r="I374">
        <v>5109</v>
      </c>
      <c r="J374" t="s">
        <v>149</v>
      </c>
      <c r="K374" t="s">
        <v>27</v>
      </c>
    </row>
    <row r="375" spans="1:11" ht="15" customHeight="1" x14ac:dyDescent="0.2">
      <c r="A375">
        <f>MAX($A$2:$A374)+1</f>
        <v>255</v>
      </c>
      <c r="C375" t="str">
        <f t="shared" si="5"/>
        <v>Harry D Mattison Gas Plant</v>
      </c>
      <c r="D375">
        <v>206</v>
      </c>
      <c r="E375" t="s">
        <v>11</v>
      </c>
      <c r="F375" s="1" t="s">
        <v>697</v>
      </c>
      <c r="G375">
        <v>56328</v>
      </c>
      <c r="H375" s="2" t="s">
        <v>698</v>
      </c>
      <c r="I375">
        <v>17698</v>
      </c>
      <c r="J375" t="s">
        <v>18</v>
      </c>
    </row>
    <row r="376" spans="1:11" ht="15" customHeight="1" x14ac:dyDescent="0.2">
      <c r="A376">
        <f>MAX($A$2:$A375)+1</f>
        <v>256</v>
      </c>
      <c r="C376" t="str">
        <f t="shared" si="5"/>
        <v>Harvey Couch</v>
      </c>
      <c r="D376">
        <v>226</v>
      </c>
      <c r="E376" t="s">
        <v>85</v>
      </c>
      <c r="F376" s="1" t="s">
        <v>699</v>
      </c>
      <c r="H376" s="2"/>
      <c r="K376" t="s">
        <v>84</v>
      </c>
    </row>
    <row r="377" spans="1:11" ht="15" customHeight="1" x14ac:dyDescent="0.2">
      <c r="A377">
        <f>MAX($A$2:$A376)+1</f>
        <v>257</v>
      </c>
      <c r="C377" t="str">
        <f t="shared" si="5"/>
        <v>Edwin I Hatch</v>
      </c>
      <c r="D377">
        <v>295</v>
      </c>
      <c r="E377" t="s">
        <v>227</v>
      </c>
      <c r="F377" s="1" t="s">
        <v>700</v>
      </c>
      <c r="G377">
        <v>6051</v>
      </c>
      <c r="H377" s="2" t="s">
        <v>701</v>
      </c>
      <c r="I377">
        <v>7140</v>
      </c>
      <c r="J377" t="s">
        <v>230</v>
      </c>
    </row>
    <row r="378" spans="1:11" ht="15" customHeight="1" x14ac:dyDescent="0.2">
      <c r="A378">
        <f>MAX($A$2:$A377)+1</f>
        <v>258</v>
      </c>
      <c r="C378" t="str">
        <f t="shared" si="5"/>
        <v>Hagood</v>
      </c>
      <c r="D378">
        <v>168</v>
      </c>
      <c r="E378" t="s">
        <v>216</v>
      </c>
      <c r="F378" s="1" t="s">
        <v>702</v>
      </c>
      <c r="G378">
        <v>3285</v>
      </c>
      <c r="H378" s="2" t="s">
        <v>703</v>
      </c>
      <c r="I378">
        <v>17539</v>
      </c>
      <c r="J378" t="s">
        <v>367</v>
      </c>
      <c r="K378" t="s">
        <v>278</v>
      </c>
    </row>
    <row r="379" spans="1:11" ht="15" customHeight="1" x14ac:dyDescent="0.2">
      <c r="A379">
        <f>A378</f>
        <v>258</v>
      </c>
      <c r="C379" t="str">
        <f t="shared" si="5"/>
        <v>Hagood</v>
      </c>
      <c r="D379">
        <v>168</v>
      </c>
      <c r="E379" t="s">
        <v>216</v>
      </c>
      <c r="F379" s="1" t="s">
        <v>704</v>
      </c>
      <c r="G379">
        <v>3285</v>
      </c>
      <c r="H379" s="2" t="s">
        <v>703</v>
      </c>
      <c r="I379">
        <v>17539</v>
      </c>
      <c r="J379" t="s">
        <v>367</v>
      </c>
      <c r="K379" t="s">
        <v>278</v>
      </c>
    </row>
    <row r="380" spans="1:11" ht="15" customHeight="1" x14ac:dyDescent="0.2">
      <c r="A380">
        <f>A378</f>
        <v>258</v>
      </c>
      <c r="C380" t="str">
        <f t="shared" si="5"/>
        <v>Hagood</v>
      </c>
      <c r="D380">
        <v>168</v>
      </c>
      <c r="E380" t="s">
        <v>216</v>
      </c>
      <c r="F380" s="1" t="s">
        <v>705</v>
      </c>
      <c r="G380">
        <v>3285</v>
      </c>
      <c r="H380" s="2" t="s">
        <v>703</v>
      </c>
      <c r="I380">
        <v>17539</v>
      </c>
      <c r="J380" t="s">
        <v>367</v>
      </c>
      <c r="K380" t="s">
        <v>278</v>
      </c>
    </row>
    <row r="381" spans="1:11" ht="15" customHeight="1" x14ac:dyDescent="0.2">
      <c r="A381">
        <f>A378</f>
        <v>258</v>
      </c>
      <c r="C381" t="str">
        <f t="shared" si="5"/>
        <v>Hagood</v>
      </c>
      <c r="D381">
        <v>168</v>
      </c>
      <c r="E381" t="s">
        <v>216</v>
      </c>
      <c r="F381" s="1" t="s">
        <v>706</v>
      </c>
      <c r="G381">
        <v>3285</v>
      </c>
      <c r="H381" s="2" t="s">
        <v>703</v>
      </c>
      <c r="I381">
        <v>17539</v>
      </c>
      <c r="J381" t="s">
        <v>367</v>
      </c>
      <c r="K381" t="s">
        <v>278</v>
      </c>
    </row>
    <row r="382" spans="1:11" ht="15" customHeight="1" x14ac:dyDescent="0.2">
      <c r="A382">
        <f>MAX($A$2:$A381)+1</f>
        <v>259</v>
      </c>
      <c r="C382" t="str">
        <f t="shared" si="5"/>
        <v>Harding Street</v>
      </c>
      <c r="D382">
        <v>279</v>
      </c>
      <c r="E382" t="s">
        <v>489</v>
      </c>
      <c r="F382" s="1" t="s">
        <v>707</v>
      </c>
      <c r="G382">
        <v>990</v>
      </c>
      <c r="H382" s="2" t="s">
        <v>708</v>
      </c>
      <c r="I382">
        <v>9273</v>
      </c>
      <c r="J382" t="s">
        <v>492</v>
      </c>
      <c r="K382" t="s">
        <v>43</v>
      </c>
    </row>
    <row r="383" spans="1:11" ht="15" customHeight="1" x14ac:dyDescent="0.2">
      <c r="A383">
        <f>MAX($A$2:$A382)+1</f>
        <v>260</v>
      </c>
      <c r="C383" t="str">
        <f t="shared" si="5"/>
        <v>Hermiston Generating Plant</v>
      </c>
      <c r="D383">
        <v>303</v>
      </c>
      <c r="E383" t="s">
        <v>211</v>
      </c>
      <c r="F383" s="1" t="s">
        <v>709</v>
      </c>
      <c r="G383">
        <v>54761</v>
      </c>
      <c r="H383" s="2" t="s">
        <v>710</v>
      </c>
      <c r="I383">
        <v>8503</v>
      </c>
      <c r="J383" t="s">
        <v>711</v>
      </c>
      <c r="K383" t="s">
        <v>712</v>
      </c>
    </row>
    <row r="384" spans="1:11" ht="15" customHeight="1" x14ac:dyDescent="0.2">
      <c r="A384">
        <f>A383</f>
        <v>260</v>
      </c>
      <c r="C384" t="str">
        <f t="shared" si="5"/>
        <v>Hermiston Generating Plant</v>
      </c>
      <c r="D384">
        <v>345</v>
      </c>
      <c r="E384" t="s">
        <v>713</v>
      </c>
      <c r="F384" s="1" t="s">
        <v>714</v>
      </c>
      <c r="G384">
        <v>54761</v>
      </c>
      <c r="H384" s="2" t="s">
        <v>710</v>
      </c>
      <c r="I384">
        <v>8503</v>
      </c>
      <c r="J384" t="s">
        <v>711</v>
      </c>
    </row>
    <row r="385" spans="1:11" ht="15" customHeight="1" x14ac:dyDescent="0.2">
      <c r="A385">
        <f>MAX($A$2:$A384)+1</f>
        <v>261</v>
      </c>
      <c r="C385" t="str">
        <f t="shared" si="5"/>
        <v>Hersey</v>
      </c>
      <c r="D385">
        <v>259</v>
      </c>
      <c r="E385" t="s">
        <v>248</v>
      </c>
      <c r="F385" s="1" t="s">
        <v>715</v>
      </c>
      <c r="H385" s="2"/>
      <c r="K385" t="s">
        <v>84</v>
      </c>
    </row>
    <row r="386" spans="1:11" ht="15" customHeight="1" x14ac:dyDescent="0.2">
      <c r="A386">
        <f>A382</f>
        <v>259</v>
      </c>
      <c r="C386" t="str">
        <f t="shared" ref="C386:C449" si="6">IF(H386="",F386,H386)</f>
        <v>Harding Street</v>
      </c>
      <c r="D386">
        <v>279</v>
      </c>
      <c r="E386" t="s">
        <v>489</v>
      </c>
      <c r="F386" s="1" t="s">
        <v>708</v>
      </c>
      <c r="G386">
        <v>990</v>
      </c>
      <c r="H386" s="2" t="s">
        <v>708</v>
      </c>
      <c r="I386">
        <v>9273</v>
      </c>
      <c r="J386" t="s">
        <v>492</v>
      </c>
      <c r="K386" t="s">
        <v>43</v>
      </c>
    </row>
    <row r="387" spans="1:11" ht="15" customHeight="1" x14ac:dyDescent="0.2">
      <c r="A387">
        <f>MAX($A$2:$A386)+1</f>
        <v>262</v>
      </c>
      <c r="C387" t="str">
        <f t="shared" si="6"/>
        <v>M L Hibbard</v>
      </c>
      <c r="D387">
        <v>307</v>
      </c>
      <c r="E387" t="s">
        <v>194</v>
      </c>
      <c r="F387" s="1" t="s">
        <v>716</v>
      </c>
      <c r="G387">
        <v>1897</v>
      </c>
      <c r="H387" s="2" t="s">
        <v>717</v>
      </c>
      <c r="I387">
        <v>12647</v>
      </c>
      <c r="J387" t="s">
        <v>194</v>
      </c>
    </row>
    <row r="388" spans="1:11" ht="15" customHeight="1" x14ac:dyDescent="0.2">
      <c r="A388">
        <f>MAX($A$2:$A387)+1</f>
        <v>263</v>
      </c>
      <c r="C388" t="str">
        <f t="shared" si="6"/>
        <v>Harry Allen</v>
      </c>
      <c r="D388">
        <v>301</v>
      </c>
      <c r="E388" t="s">
        <v>346</v>
      </c>
      <c r="F388" s="1" t="s">
        <v>718</v>
      </c>
      <c r="G388">
        <v>7082</v>
      </c>
      <c r="H388" s="2" t="s">
        <v>719</v>
      </c>
      <c r="I388">
        <v>13407</v>
      </c>
      <c r="J388" t="s">
        <v>349</v>
      </c>
      <c r="K388" t="s">
        <v>43</v>
      </c>
    </row>
    <row r="389" spans="1:11" ht="15" customHeight="1" x14ac:dyDescent="0.2">
      <c r="A389">
        <f>A388</f>
        <v>263</v>
      </c>
      <c r="C389" t="str">
        <f t="shared" si="6"/>
        <v>Harry Allen</v>
      </c>
      <c r="D389">
        <v>301</v>
      </c>
      <c r="E389" t="s">
        <v>346</v>
      </c>
      <c r="F389" s="1" t="s">
        <v>720</v>
      </c>
      <c r="G389">
        <v>7082</v>
      </c>
      <c r="H389" s="2" t="s">
        <v>719</v>
      </c>
      <c r="I389">
        <v>13407</v>
      </c>
      <c r="J389" t="s">
        <v>349</v>
      </c>
      <c r="K389" t="s">
        <v>43</v>
      </c>
    </row>
    <row r="390" spans="1:11" ht="15" customHeight="1" x14ac:dyDescent="0.2">
      <c r="A390">
        <f>A388</f>
        <v>263</v>
      </c>
      <c r="C390" t="str">
        <f t="shared" si="6"/>
        <v>Harry Allen</v>
      </c>
      <c r="D390">
        <v>301</v>
      </c>
      <c r="E390" t="s">
        <v>346</v>
      </c>
      <c r="F390" s="1" t="s">
        <v>721</v>
      </c>
      <c r="G390">
        <v>7082</v>
      </c>
      <c r="H390" s="2" t="s">
        <v>719</v>
      </c>
      <c r="I390">
        <v>13407</v>
      </c>
      <c r="J390" t="s">
        <v>349</v>
      </c>
      <c r="K390" t="s">
        <v>43</v>
      </c>
    </row>
    <row r="391" spans="1:11" ht="15" customHeight="1" x14ac:dyDescent="0.2">
      <c r="A391">
        <f>MAX($A$2:$A390)+1</f>
        <v>264</v>
      </c>
      <c r="C391" t="str">
        <f t="shared" si="6"/>
        <v>Hawthorn</v>
      </c>
      <c r="D391">
        <v>254</v>
      </c>
      <c r="E391" t="s">
        <v>722</v>
      </c>
      <c r="F391" s="1" t="s">
        <v>723</v>
      </c>
      <c r="G391">
        <v>2079</v>
      </c>
      <c r="H391" s="2" t="s">
        <v>724</v>
      </c>
      <c r="I391">
        <v>10000</v>
      </c>
      <c r="J391" t="s">
        <v>725</v>
      </c>
      <c r="K391" t="s">
        <v>43</v>
      </c>
    </row>
    <row r="392" spans="1:11" ht="15" customHeight="1" x14ac:dyDescent="0.2">
      <c r="A392">
        <f>MAX($A$2:$A391)+1</f>
        <v>265</v>
      </c>
      <c r="C392" t="str">
        <f t="shared" si="6"/>
        <v>High Bridge</v>
      </c>
      <c r="D392">
        <v>229</v>
      </c>
      <c r="E392" t="s">
        <v>28</v>
      </c>
      <c r="F392" s="1" t="s">
        <v>726</v>
      </c>
      <c r="G392">
        <v>1912</v>
      </c>
      <c r="H392" s="2" t="s">
        <v>727</v>
      </c>
      <c r="I392">
        <v>13781</v>
      </c>
      <c r="J392" t="s">
        <v>31</v>
      </c>
    </row>
    <row r="393" spans="1:11" ht="15" customHeight="1" x14ac:dyDescent="0.2">
      <c r="A393">
        <f>MAX($A$2:$A392)+1</f>
        <v>266</v>
      </c>
      <c r="C393" t="str">
        <f t="shared" si="6"/>
        <v>Hinds Energy Facility</v>
      </c>
      <c r="D393">
        <v>382</v>
      </c>
      <c r="E393" t="s">
        <v>98</v>
      </c>
      <c r="F393" s="1" t="s">
        <v>728</v>
      </c>
      <c r="G393">
        <v>55218</v>
      </c>
      <c r="H393" s="2" t="s">
        <v>729</v>
      </c>
      <c r="I393">
        <v>12685</v>
      </c>
      <c r="J393" t="s">
        <v>100</v>
      </c>
    </row>
    <row r="394" spans="1:11" ht="15" customHeight="1" x14ac:dyDescent="0.2">
      <c r="A394">
        <f>MAX($A$2:$A393)+1</f>
        <v>267</v>
      </c>
      <c r="C394" t="str">
        <f t="shared" si="6"/>
        <v>Hines Energy Complex</v>
      </c>
      <c r="D394">
        <v>161</v>
      </c>
      <c r="E394" t="s">
        <v>76</v>
      </c>
      <c r="F394" s="1" t="s">
        <v>730</v>
      </c>
      <c r="G394">
        <v>7302</v>
      </c>
      <c r="H394" s="2" t="s">
        <v>730</v>
      </c>
      <c r="I394">
        <v>6455</v>
      </c>
      <c r="J394" t="s">
        <v>78</v>
      </c>
    </row>
    <row r="395" spans="1:11" ht="15" customHeight="1" x14ac:dyDescent="0.2">
      <c r="A395">
        <f>MAX($A$2:$A394)+1</f>
        <v>268</v>
      </c>
      <c r="C395" t="str">
        <f t="shared" si="6"/>
        <v>Holland Energy Facility</v>
      </c>
      <c r="D395">
        <v>156</v>
      </c>
      <c r="E395" t="s">
        <v>636</v>
      </c>
      <c r="F395" s="1" t="s">
        <v>731</v>
      </c>
      <c r="G395">
        <v>55334</v>
      </c>
      <c r="H395" s="2" t="s">
        <v>732</v>
      </c>
      <c r="I395">
        <v>49974</v>
      </c>
      <c r="J395" t="s">
        <v>733</v>
      </c>
      <c r="K395" t="s">
        <v>15</v>
      </c>
    </row>
    <row r="396" spans="1:11" ht="15" customHeight="1" x14ac:dyDescent="0.2">
      <c r="A396">
        <f>MAX($A$2:$A395)+1</f>
        <v>269</v>
      </c>
      <c r="C396" t="str">
        <f t="shared" si="6"/>
        <v>Holtsville</v>
      </c>
      <c r="D396">
        <v>281</v>
      </c>
      <c r="E396" t="s">
        <v>237</v>
      </c>
      <c r="F396" s="1" t="s">
        <v>734</v>
      </c>
      <c r="G396">
        <v>8007</v>
      </c>
      <c r="H396" s="2" t="s">
        <v>734</v>
      </c>
      <c r="I396">
        <v>56505</v>
      </c>
      <c r="J396" t="s">
        <v>237</v>
      </c>
    </row>
    <row r="397" spans="1:11" ht="15" customHeight="1" x14ac:dyDescent="0.2">
      <c r="A397">
        <f>MAX($A$2:$A396)+1</f>
        <v>270</v>
      </c>
      <c r="C397" t="str">
        <f t="shared" si="6"/>
        <v>Hoot Lake</v>
      </c>
      <c r="D397">
        <v>272</v>
      </c>
      <c r="E397" t="s">
        <v>193</v>
      </c>
      <c r="F397" s="1" t="s">
        <v>735</v>
      </c>
      <c r="G397">
        <v>1943</v>
      </c>
      <c r="H397" s="2" t="s">
        <v>735</v>
      </c>
      <c r="I397">
        <v>14232</v>
      </c>
      <c r="J397" t="s">
        <v>191</v>
      </c>
    </row>
    <row r="398" spans="1:11" ht="15" customHeight="1" x14ac:dyDescent="0.2">
      <c r="A398">
        <f>MAX($A$2:$A397)+1</f>
        <v>271</v>
      </c>
      <c r="C398" t="str">
        <f t="shared" si="6"/>
        <v>Hopkins Ridge Wind</v>
      </c>
      <c r="D398">
        <v>162</v>
      </c>
      <c r="E398" t="s">
        <v>374</v>
      </c>
      <c r="F398" s="1" t="s">
        <v>736</v>
      </c>
      <c r="G398">
        <v>56255</v>
      </c>
      <c r="H398" s="2" t="s">
        <v>737</v>
      </c>
      <c r="I398">
        <v>15500</v>
      </c>
      <c r="J398" t="s">
        <v>528</v>
      </c>
    </row>
    <row r="399" spans="1:11" ht="15" customHeight="1" x14ac:dyDescent="0.2">
      <c r="A399">
        <f>MAX($A$2:$A398)+1</f>
        <v>272</v>
      </c>
      <c r="C399" t="str">
        <f t="shared" si="6"/>
        <v>Horseshoe Lake</v>
      </c>
      <c r="D399">
        <v>314</v>
      </c>
      <c r="E399" t="s">
        <v>738</v>
      </c>
      <c r="F399" s="1" t="s">
        <v>739</v>
      </c>
      <c r="G399">
        <v>2951</v>
      </c>
      <c r="H399" s="2" t="s">
        <v>740</v>
      </c>
      <c r="I399">
        <v>14063</v>
      </c>
      <c r="J399" t="s">
        <v>741</v>
      </c>
    </row>
    <row r="400" spans="1:11" ht="15" customHeight="1" x14ac:dyDescent="0.2">
      <c r="A400">
        <f>MAX($A$2:$A399)+1</f>
        <v>273</v>
      </c>
      <c r="C400" t="str">
        <f t="shared" si="6"/>
        <v>Hot Spring Generating Facility</v>
      </c>
      <c r="D400">
        <v>226</v>
      </c>
      <c r="E400" t="s">
        <v>85</v>
      </c>
      <c r="F400" s="1" t="s">
        <v>742</v>
      </c>
      <c r="G400">
        <v>55418</v>
      </c>
      <c r="H400" s="2" t="s">
        <v>743</v>
      </c>
      <c r="I400">
        <v>814</v>
      </c>
      <c r="J400" t="s">
        <v>87</v>
      </c>
    </row>
    <row r="401" spans="1:11" ht="15" customHeight="1" x14ac:dyDescent="0.2">
      <c r="A401">
        <f>MAX($A$2:$A400)+1</f>
        <v>274</v>
      </c>
      <c r="C401" t="str">
        <f t="shared" si="6"/>
        <v>Howard Bend</v>
      </c>
      <c r="D401">
        <v>221</v>
      </c>
      <c r="E401" t="s">
        <v>101</v>
      </c>
      <c r="F401" s="1" t="s">
        <v>744</v>
      </c>
      <c r="G401">
        <v>2102</v>
      </c>
      <c r="H401" s="2" t="s">
        <v>745</v>
      </c>
      <c r="I401">
        <v>19436</v>
      </c>
      <c r="J401" t="s">
        <v>104</v>
      </c>
    </row>
    <row r="402" spans="1:11" ht="15" customHeight="1" x14ac:dyDescent="0.2">
      <c r="A402">
        <f>MAX($A$2:$A401)+1</f>
        <v>275</v>
      </c>
      <c r="C402" t="str">
        <f t="shared" si="6"/>
        <v>Hudson Avenue</v>
      </c>
      <c r="D402">
        <v>159</v>
      </c>
      <c r="E402" t="s">
        <v>21</v>
      </c>
      <c r="F402" s="1" t="s">
        <v>746</v>
      </c>
      <c r="G402">
        <v>2496</v>
      </c>
      <c r="H402" s="2" t="s">
        <v>747</v>
      </c>
      <c r="I402">
        <v>4226</v>
      </c>
      <c r="J402" t="s">
        <v>24</v>
      </c>
    </row>
    <row r="403" spans="1:11" ht="15" customHeight="1" x14ac:dyDescent="0.2">
      <c r="A403">
        <f>MAX($A$2:$A402)+1</f>
        <v>276</v>
      </c>
      <c r="C403" t="str">
        <f t="shared" si="6"/>
        <v>Humboldt Bay</v>
      </c>
      <c r="D403">
        <v>183</v>
      </c>
      <c r="E403" t="s">
        <v>384</v>
      </c>
      <c r="F403" s="1" t="s">
        <v>748</v>
      </c>
      <c r="G403">
        <v>246</v>
      </c>
      <c r="H403" s="2" t="s">
        <v>749</v>
      </c>
      <c r="I403">
        <v>14328</v>
      </c>
      <c r="J403" t="s">
        <v>387</v>
      </c>
    </row>
    <row r="404" spans="1:11" ht="15" customHeight="1" x14ac:dyDescent="0.2">
      <c r="A404">
        <f>A391</f>
        <v>264</v>
      </c>
      <c r="C404" t="str">
        <f t="shared" si="6"/>
        <v>Hawthorn</v>
      </c>
      <c r="D404">
        <v>254</v>
      </c>
      <c r="E404" t="s">
        <v>722</v>
      </c>
      <c r="F404" s="1" t="s">
        <v>750</v>
      </c>
      <c r="G404">
        <v>2079</v>
      </c>
      <c r="H404" s="2" t="s">
        <v>724</v>
      </c>
      <c r="I404">
        <v>10000</v>
      </c>
      <c r="J404" t="s">
        <v>725</v>
      </c>
      <c r="K404" t="s">
        <v>43</v>
      </c>
    </row>
    <row r="405" spans="1:11" ht="15" customHeight="1" x14ac:dyDescent="0.2">
      <c r="A405">
        <f>A391</f>
        <v>264</v>
      </c>
      <c r="C405" t="str">
        <f t="shared" si="6"/>
        <v>Hawthorn</v>
      </c>
      <c r="D405">
        <v>254</v>
      </c>
      <c r="E405" t="s">
        <v>722</v>
      </c>
      <c r="F405" s="1" t="s">
        <v>751</v>
      </c>
      <c r="G405">
        <v>2079</v>
      </c>
      <c r="H405" s="2" t="s">
        <v>724</v>
      </c>
      <c r="I405">
        <v>10000</v>
      </c>
      <c r="J405" t="s">
        <v>725</v>
      </c>
      <c r="K405" t="s">
        <v>43</v>
      </c>
    </row>
    <row r="406" spans="1:11" ht="15" customHeight="1" x14ac:dyDescent="0.2">
      <c r="A406">
        <f>MAX($A$2:$A405)+1</f>
        <v>277</v>
      </c>
      <c r="C406" t="str">
        <f t="shared" si="6"/>
        <v>Hayden</v>
      </c>
      <c r="D406">
        <v>227</v>
      </c>
      <c r="E406" t="s">
        <v>62</v>
      </c>
      <c r="F406" s="1" t="s">
        <v>752</v>
      </c>
      <c r="G406">
        <v>525</v>
      </c>
      <c r="H406" s="2" t="s">
        <v>752</v>
      </c>
      <c r="I406">
        <v>15466</v>
      </c>
      <c r="J406" t="s">
        <v>64</v>
      </c>
      <c r="K406" t="s">
        <v>357</v>
      </c>
    </row>
    <row r="407" spans="1:11" ht="15" customHeight="1" x14ac:dyDescent="0.2">
      <c r="A407">
        <f>A406</f>
        <v>277</v>
      </c>
      <c r="C407" t="str">
        <f t="shared" si="6"/>
        <v>Hayden</v>
      </c>
      <c r="D407">
        <v>303</v>
      </c>
      <c r="E407" t="s">
        <v>211</v>
      </c>
      <c r="F407" s="1" t="s">
        <v>752</v>
      </c>
      <c r="G407">
        <v>525</v>
      </c>
      <c r="H407" s="2" t="s">
        <v>752</v>
      </c>
      <c r="I407">
        <v>15466</v>
      </c>
      <c r="J407" t="s">
        <v>64</v>
      </c>
      <c r="K407" t="s">
        <v>357</v>
      </c>
    </row>
    <row r="408" spans="1:11" ht="15" customHeight="1" x14ac:dyDescent="0.2">
      <c r="A408">
        <f>MAX($A$2:$A407)+1</f>
        <v>278</v>
      </c>
      <c r="C408" t="str">
        <f t="shared" si="6"/>
        <v>R M Heskett</v>
      </c>
      <c r="D408">
        <v>319</v>
      </c>
      <c r="E408" t="s">
        <v>192</v>
      </c>
      <c r="F408" s="1" t="s">
        <v>753</v>
      </c>
      <c r="G408">
        <v>2790</v>
      </c>
      <c r="H408" s="2" t="s">
        <v>754</v>
      </c>
      <c r="I408">
        <v>12199</v>
      </c>
      <c r="J408" t="s">
        <v>630</v>
      </c>
      <c r="K408" t="s">
        <v>507</v>
      </c>
    </row>
    <row r="409" spans="1:11" ht="15" customHeight="1" x14ac:dyDescent="0.2">
      <c r="A409">
        <f>MAX($A$2:$A408)+1</f>
        <v>279</v>
      </c>
      <c r="C409" t="str">
        <f t="shared" si="6"/>
        <v>Huntington</v>
      </c>
      <c r="D409">
        <v>303</v>
      </c>
      <c r="E409" t="s">
        <v>211</v>
      </c>
      <c r="F409" s="1" t="s">
        <v>755</v>
      </c>
      <c r="G409">
        <v>8069</v>
      </c>
      <c r="H409" s="2" t="s">
        <v>755</v>
      </c>
      <c r="I409">
        <v>14354</v>
      </c>
      <c r="J409" t="s">
        <v>211</v>
      </c>
    </row>
    <row r="410" spans="1:11" ht="15" customHeight="1" x14ac:dyDescent="0.2">
      <c r="A410">
        <f>MAX($A$2:$A409)+1</f>
        <v>280</v>
      </c>
      <c r="C410" t="str">
        <f t="shared" si="6"/>
        <v>Higgins</v>
      </c>
      <c r="D410">
        <v>161</v>
      </c>
      <c r="E410" t="s">
        <v>76</v>
      </c>
      <c r="F410" s="1" t="s">
        <v>756</v>
      </c>
      <c r="G410">
        <v>630</v>
      </c>
      <c r="H410" s="2" t="s">
        <v>756</v>
      </c>
      <c r="I410">
        <v>6455</v>
      </c>
      <c r="J410" t="s">
        <v>78</v>
      </c>
      <c r="K410" t="s">
        <v>658</v>
      </c>
    </row>
    <row r="411" spans="1:11" ht="15" customHeight="1" x14ac:dyDescent="0.2">
      <c r="A411">
        <f>A410</f>
        <v>280</v>
      </c>
      <c r="C411" t="str">
        <f t="shared" si="6"/>
        <v>Higgins Generating Station</v>
      </c>
      <c r="D411">
        <v>301</v>
      </c>
      <c r="E411" t="s">
        <v>346</v>
      </c>
      <c r="F411" s="1" t="s">
        <v>756</v>
      </c>
      <c r="G411">
        <v>55687</v>
      </c>
      <c r="H411" s="2" t="s">
        <v>757</v>
      </c>
      <c r="I411">
        <v>13407</v>
      </c>
      <c r="J411" t="s">
        <v>349</v>
      </c>
      <c r="K411" t="s">
        <v>658</v>
      </c>
    </row>
    <row r="412" spans="1:11" ht="15" customHeight="1" x14ac:dyDescent="0.2">
      <c r="A412">
        <f>A410</f>
        <v>280</v>
      </c>
      <c r="C412" t="str">
        <f t="shared" si="6"/>
        <v>Higgins</v>
      </c>
      <c r="D412">
        <v>161</v>
      </c>
      <c r="E412" t="s">
        <v>76</v>
      </c>
      <c r="F412" s="1" t="s">
        <v>756</v>
      </c>
      <c r="G412">
        <v>630</v>
      </c>
      <c r="H412" s="2" t="s">
        <v>756</v>
      </c>
      <c r="I412">
        <v>6455</v>
      </c>
      <c r="J412" t="s">
        <v>78</v>
      </c>
      <c r="K412" t="s">
        <v>658</v>
      </c>
    </row>
    <row r="413" spans="1:11" ht="15" customHeight="1" x14ac:dyDescent="0.2">
      <c r="A413">
        <f>A410</f>
        <v>280</v>
      </c>
      <c r="C413" t="str">
        <f t="shared" si="6"/>
        <v>Higgins Generating Station</v>
      </c>
      <c r="D413">
        <v>301</v>
      </c>
      <c r="E413" t="s">
        <v>346</v>
      </c>
      <c r="F413" s="1" t="s">
        <v>756</v>
      </c>
      <c r="G413">
        <v>55687</v>
      </c>
      <c r="H413" s="2" t="s">
        <v>757</v>
      </c>
      <c r="I413">
        <v>13407</v>
      </c>
      <c r="J413" t="s">
        <v>349</v>
      </c>
      <c r="K413" t="s">
        <v>658</v>
      </c>
    </row>
    <row r="414" spans="1:11" ht="15" customHeight="1" x14ac:dyDescent="0.2">
      <c r="A414">
        <f>MAX($A$2:$A413)+1</f>
        <v>281</v>
      </c>
      <c r="C414" t="str">
        <f t="shared" si="6"/>
        <v>Hunter</v>
      </c>
      <c r="D414">
        <v>303</v>
      </c>
      <c r="E414" t="s">
        <v>211</v>
      </c>
      <c r="F414" s="1" t="s">
        <v>758</v>
      </c>
      <c r="G414">
        <v>6165</v>
      </c>
      <c r="H414" s="2" t="s">
        <v>759</v>
      </c>
      <c r="I414">
        <v>14354</v>
      </c>
      <c r="J414" t="s">
        <v>211</v>
      </c>
      <c r="K414" t="s">
        <v>350</v>
      </c>
    </row>
    <row r="415" spans="1:11" ht="15" customHeight="1" x14ac:dyDescent="0.2">
      <c r="A415">
        <f>A414</f>
        <v>281</v>
      </c>
      <c r="C415" t="str">
        <f t="shared" si="6"/>
        <v>Hunter</v>
      </c>
      <c r="D415">
        <v>268</v>
      </c>
      <c r="E415" t="s">
        <v>218</v>
      </c>
      <c r="F415" s="1" t="s">
        <v>760</v>
      </c>
      <c r="G415">
        <v>6165</v>
      </c>
      <c r="H415" s="2" t="s">
        <v>759</v>
      </c>
      <c r="I415">
        <v>14354</v>
      </c>
      <c r="J415" t="s">
        <v>211</v>
      </c>
      <c r="K415" t="s">
        <v>350</v>
      </c>
    </row>
    <row r="416" spans="1:11" ht="15" customHeight="1" x14ac:dyDescent="0.2">
      <c r="A416">
        <f>A414</f>
        <v>281</v>
      </c>
      <c r="C416" t="str">
        <f t="shared" si="6"/>
        <v>Hunter</v>
      </c>
      <c r="D416">
        <v>303</v>
      </c>
      <c r="E416" t="s">
        <v>211</v>
      </c>
      <c r="F416" s="1" t="s">
        <v>761</v>
      </c>
      <c r="G416">
        <v>6165</v>
      </c>
      <c r="H416" s="2" t="s">
        <v>759</v>
      </c>
      <c r="I416">
        <v>14354</v>
      </c>
      <c r="J416" t="s">
        <v>211</v>
      </c>
      <c r="K416" t="s">
        <v>350</v>
      </c>
    </row>
    <row r="417" spans="1:11" ht="15" customHeight="1" x14ac:dyDescent="0.2">
      <c r="A417">
        <f>A414</f>
        <v>281</v>
      </c>
      <c r="C417" t="str">
        <f t="shared" si="6"/>
        <v>Hunter</v>
      </c>
      <c r="D417">
        <v>303</v>
      </c>
      <c r="E417" t="s">
        <v>211</v>
      </c>
      <c r="F417" s="1" t="s">
        <v>762</v>
      </c>
      <c r="G417">
        <v>6165</v>
      </c>
      <c r="H417" s="2" t="s">
        <v>759</v>
      </c>
      <c r="I417">
        <v>14354</v>
      </c>
      <c r="J417" t="s">
        <v>211</v>
      </c>
      <c r="K417" t="s">
        <v>350</v>
      </c>
    </row>
    <row r="418" spans="1:11" ht="15" customHeight="1" x14ac:dyDescent="0.2">
      <c r="A418">
        <f>A414</f>
        <v>281</v>
      </c>
      <c r="C418" t="str">
        <f t="shared" si="6"/>
        <v>Hunter</v>
      </c>
      <c r="D418">
        <v>303</v>
      </c>
      <c r="E418" t="s">
        <v>211</v>
      </c>
      <c r="F418" s="1" t="s">
        <v>763</v>
      </c>
      <c r="G418">
        <v>6165</v>
      </c>
      <c r="H418" s="2" t="s">
        <v>759</v>
      </c>
      <c r="I418">
        <v>14354</v>
      </c>
      <c r="J418" t="s">
        <v>211</v>
      </c>
      <c r="K418" t="s">
        <v>350</v>
      </c>
    </row>
    <row r="419" spans="1:11" ht="15" customHeight="1" x14ac:dyDescent="0.2">
      <c r="A419">
        <f>MAX($A$2:$A418)+1</f>
        <v>282</v>
      </c>
      <c r="C419" t="str">
        <f t="shared" si="6"/>
        <v>Huron</v>
      </c>
      <c r="D419">
        <v>315</v>
      </c>
      <c r="E419" t="s">
        <v>46</v>
      </c>
      <c r="F419" s="1" t="s">
        <v>764</v>
      </c>
      <c r="G419">
        <v>3344</v>
      </c>
      <c r="H419" s="2" t="s">
        <v>765</v>
      </c>
      <c r="I419">
        <v>13809</v>
      </c>
      <c r="J419" t="s">
        <v>49</v>
      </c>
      <c r="K419" t="s">
        <v>27</v>
      </c>
    </row>
    <row r="420" spans="1:11" ht="15" customHeight="1" x14ac:dyDescent="0.2">
      <c r="A420">
        <f>A419</f>
        <v>282</v>
      </c>
      <c r="C420" t="str">
        <f t="shared" si="6"/>
        <v>Huron</v>
      </c>
      <c r="D420">
        <v>315</v>
      </c>
      <c r="E420" t="s">
        <v>46</v>
      </c>
      <c r="F420" s="1" t="s">
        <v>766</v>
      </c>
      <c r="G420">
        <v>3344</v>
      </c>
      <c r="H420" s="2" t="s">
        <v>765</v>
      </c>
      <c r="I420">
        <v>13809</v>
      </c>
      <c r="J420" t="s">
        <v>49</v>
      </c>
      <c r="K420" t="s">
        <v>27</v>
      </c>
    </row>
    <row r="421" spans="1:11" ht="15" customHeight="1" x14ac:dyDescent="0.2">
      <c r="A421">
        <f>MAX($A$2:$A420)+1</f>
        <v>283</v>
      </c>
      <c r="C421" t="str">
        <f t="shared" si="6"/>
        <v>Independence Steam Electric Station</v>
      </c>
      <c r="D421">
        <v>382</v>
      </c>
      <c r="E421" t="s">
        <v>98</v>
      </c>
      <c r="F421" s="1" t="s">
        <v>767</v>
      </c>
      <c r="G421">
        <v>6641</v>
      </c>
      <c r="H421" s="2" t="s">
        <v>768</v>
      </c>
      <c r="I421">
        <v>814</v>
      </c>
      <c r="J421" t="s">
        <v>87</v>
      </c>
      <c r="K421" t="s">
        <v>15</v>
      </c>
    </row>
    <row r="422" spans="1:11" ht="15" customHeight="1" x14ac:dyDescent="0.2">
      <c r="A422">
        <f>A421</f>
        <v>283</v>
      </c>
      <c r="C422" t="str">
        <f t="shared" si="6"/>
        <v>Independence Steam Electric Station</v>
      </c>
      <c r="D422">
        <v>226</v>
      </c>
      <c r="E422" t="s">
        <v>85</v>
      </c>
      <c r="F422" s="1" t="s">
        <v>767</v>
      </c>
      <c r="G422">
        <v>6641</v>
      </c>
      <c r="H422" s="2" t="s">
        <v>768</v>
      </c>
      <c r="I422">
        <v>814</v>
      </c>
      <c r="J422" t="s">
        <v>87</v>
      </c>
    </row>
    <row r="423" spans="1:11" ht="15" customHeight="1" x14ac:dyDescent="0.2">
      <c r="A423">
        <f>MAX($A$2:$A422)+1</f>
        <v>284</v>
      </c>
      <c r="C423" t="str">
        <f t="shared" si="6"/>
        <v>Intercession City</v>
      </c>
      <c r="D423">
        <v>295</v>
      </c>
      <c r="E423" t="s">
        <v>227</v>
      </c>
      <c r="F423" s="1" t="s">
        <v>769</v>
      </c>
      <c r="G423">
        <v>8049</v>
      </c>
      <c r="H423" s="2" t="s">
        <v>770</v>
      </c>
      <c r="I423">
        <v>6455</v>
      </c>
      <c r="J423" t="s">
        <v>78</v>
      </c>
      <c r="K423" t="s">
        <v>15</v>
      </c>
    </row>
    <row r="424" spans="1:11" ht="15" customHeight="1" x14ac:dyDescent="0.2">
      <c r="A424">
        <f>A423</f>
        <v>284</v>
      </c>
      <c r="C424" t="str">
        <f t="shared" si="6"/>
        <v>Intercession City</v>
      </c>
      <c r="D424">
        <v>161</v>
      </c>
      <c r="E424" t="s">
        <v>76</v>
      </c>
      <c r="F424" s="1" t="s">
        <v>770</v>
      </c>
      <c r="G424">
        <v>8049</v>
      </c>
      <c r="H424" s="2" t="s">
        <v>770</v>
      </c>
      <c r="I424">
        <v>6455</v>
      </c>
      <c r="J424" t="s">
        <v>78</v>
      </c>
    </row>
    <row r="425" spans="1:11" ht="15" customHeight="1" x14ac:dyDescent="0.2">
      <c r="A425">
        <f>MAX($A$2:$A424)+1</f>
        <v>285</v>
      </c>
      <c r="C425" t="str">
        <f t="shared" si="6"/>
        <v>International</v>
      </c>
      <c r="D425">
        <v>393</v>
      </c>
      <c r="E425" t="s">
        <v>156</v>
      </c>
      <c r="F425" s="1" t="s">
        <v>771</v>
      </c>
      <c r="G425">
        <v>6293</v>
      </c>
      <c r="H425" s="2" t="s">
        <v>771</v>
      </c>
      <c r="I425">
        <v>3522</v>
      </c>
      <c r="J425" t="s">
        <v>158</v>
      </c>
    </row>
    <row r="426" spans="1:11" ht="15" customHeight="1" x14ac:dyDescent="0.2">
      <c r="A426">
        <f>MAX($A$2:$A425)+1</f>
        <v>286</v>
      </c>
      <c r="C426" t="str">
        <f t="shared" si="6"/>
        <v>Inver Hills</v>
      </c>
      <c r="D426">
        <v>229</v>
      </c>
      <c r="E426" t="s">
        <v>28</v>
      </c>
      <c r="F426" s="1" t="s">
        <v>772</v>
      </c>
      <c r="G426">
        <v>1913</v>
      </c>
      <c r="H426" s="2" t="s">
        <v>772</v>
      </c>
      <c r="I426">
        <v>13781</v>
      </c>
      <c r="J426" t="s">
        <v>31</v>
      </c>
    </row>
    <row r="427" spans="1:11" ht="15" customHeight="1" x14ac:dyDescent="0.2">
      <c r="A427">
        <f>MAX($A$2:$A426)+1</f>
        <v>287</v>
      </c>
      <c r="C427" t="str">
        <f t="shared" si="6"/>
        <v>James H Miller Jr</v>
      </c>
      <c r="D427">
        <v>294</v>
      </c>
      <c r="E427" t="s">
        <v>117</v>
      </c>
      <c r="F427" s="1" t="s">
        <v>773</v>
      </c>
      <c r="G427">
        <v>6002</v>
      </c>
      <c r="H427" s="2" t="s">
        <v>774</v>
      </c>
      <c r="I427">
        <v>195</v>
      </c>
      <c r="J427" t="s">
        <v>119</v>
      </c>
      <c r="K427" t="s">
        <v>43</v>
      </c>
    </row>
    <row r="428" spans="1:11" ht="15" customHeight="1" x14ac:dyDescent="0.2">
      <c r="A428">
        <f>MAX($A$2:$A427)+1</f>
        <v>288</v>
      </c>
      <c r="C428" t="str">
        <f t="shared" si="6"/>
        <v>J M Stuart</v>
      </c>
      <c r="D428">
        <v>211</v>
      </c>
      <c r="E428" t="s">
        <v>396</v>
      </c>
      <c r="F428" s="1" t="s">
        <v>775</v>
      </c>
      <c r="G428">
        <v>2850</v>
      </c>
      <c r="H428" s="2" t="s">
        <v>776</v>
      </c>
      <c r="I428">
        <v>4922</v>
      </c>
      <c r="J428" t="s">
        <v>537</v>
      </c>
    </row>
    <row r="429" spans="1:11" ht="15" customHeight="1" x14ac:dyDescent="0.2">
      <c r="A429">
        <f>MAX($A$2:$A428)+1</f>
        <v>289</v>
      </c>
      <c r="C429" t="str">
        <f t="shared" si="6"/>
        <v>Jackson Generating Station</v>
      </c>
      <c r="D429">
        <v>163</v>
      </c>
      <c r="E429" t="s">
        <v>274</v>
      </c>
      <c r="F429" s="1" t="s">
        <v>777</v>
      </c>
      <c r="G429">
        <v>55270</v>
      </c>
      <c r="H429" s="2" t="s">
        <v>778</v>
      </c>
      <c r="I429">
        <v>4254</v>
      </c>
      <c r="J429" t="s">
        <v>277</v>
      </c>
    </row>
    <row r="430" spans="1:11" ht="15" customHeight="1" x14ac:dyDescent="0.2">
      <c r="A430">
        <f>MAX($A$2:$A429)+1</f>
        <v>290</v>
      </c>
      <c r="C430" t="str">
        <f t="shared" si="6"/>
        <v>Jamestown</v>
      </c>
      <c r="D430">
        <v>272</v>
      </c>
      <c r="E430" t="s">
        <v>193</v>
      </c>
      <c r="F430" s="1" t="s">
        <v>779</v>
      </c>
      <c r="G430">
        <v>2801</v>
      </c>
      <c r="H430" s="2" t="s">
        <v>779</v>
      </c>
      <c r="I430">
        <v>14232</v>
      </c>
      <c r="J430" t="s">
        <v>191</v>
      </c>
    </row>
    <row r="431" spans="1:11" ht="15" customHeight="1" x14ac:dyDescent="0.2">
      <c r="A431">
        <f>MAX($A$2:$A430)+1</f>
        <v>291</v>
      </c>
      <c r="C431" t="str">
        <f t="shared" si="6"/>
        <v>Jasper</v>
      </c>
      <c r="D431">
        <v>168</v>
      </c>
      <c r="E431" t="s">
        <v>216</v>
      </c>
      <c r="F431" s="1" t="s">
        <v>780</v>
      </c>
      <c r="G431">
        <v>55927</v>
      </c>
      <c r="H431" s="2" t="s">
        <v>780</v>
      </c>
      <c r="I431">
        <v>17539</v>
      </c>
      <c r="J431" t="s">
        <v>367</v>
      </c>
    </row>
    <row r="432" spans="1:11" ht="15" customHeight="1" x14ac:dyDescent="0.2">
      <c r="A432">
        <f>MAX($A$2:$A431)+1</f>
        <v>292</v>
      </c>
      <c r="C432" t="str">
        <f t="shared" si="6"/>
        <v>Hutchinson Energy Center</v>
      </c>
      <c r="D432">
        <v>225</v>
      </c>
      <c r="E432" t="s">
        <v>302</v>
      </c>
      <c r="F432" s="1" t="s">
        <v>781</v>
      </c>
      <c r="G432">
        <v>1248</v>
      </c>
      <c r="H432" s="2" t="s">
        <v>782</v>
      </c>
      <c r="I432">
        <v>22500</v>
      </c>
      <c r="J432" t="s">
        <v>305</v>
      </c>
      <c r="K432" t="s">
        <v>27</v>
      </c>
    </row>
    <row r="433" spans="1:11" ht="15" customHeight="1" x14ac:dyDescent="0.2">
      <c r="A433">
        <f>A432</f>
        <v>292</v>
      </c>
      <c r="C433" t="str">
        <f t="shared" si="6"/>
        <v>Hutchinson Energy Center</v>
      </c>
      <c r="D433">
        <v>225</v>
      </c>
      <c r="E433" t="s">
        <v>302</v>
      </c>
      <c r="F433" s="1" t="s">
        <v>783</v>
      </c>
      <c r="G433">
        <v>1248</v>
      </c>
      <c r="H433" s="2" t="s">
        <v>782</v>
      </c>
      <c r="I433">
        <v>22500</v>
      </c>
      <c r="J433" t="s">
        <v>305</v>
      </c>
      <c r="K433" t="s">
        <v>27</v>
      </c>
    </row>
    <row r="434" spans="1:11" ht="15" customHeight="1" x14ac:dyDescent="0.2">
      <c r="A434">
        <f>MAX($A$2:$A433)+1</f>
        <v>293</v>
      </c>
      <c r="C434" t="str">
        <f t="shared" si="6"/>
        <v>Hyder Solar</v>
      </c>
      <c r="D434">
        <v>286</v>
      </c>
      <c r="E434" t="s">
        <v>334</v>
      </c>
      <c r="F434" s="1" t="s">
        <v>784</v>
      </c>
      <c r="G434">
        <v>57563</v>
      </c>
      <c r="H434" s="2" t="s">
        <v>785</v>
      </c>
      <c r="I434">
        <v>803</v>
      </c>
      <c r="J434" t="s">
        <v>326</v>
      </c>
      <c r="K434" t="s">
        <v>36</v>
      </c>
    </row>
    <row r="435" spans="1:11" ht="15" customHeight="1" x14ac:dyDescent="0.2">
      <c r="A435">
        <f>MAX($A$2:$A434)+1</f>
        <v>294</v>
      </c>
      <c r="C435" t="str">
        <f t="shared" si="6"/>
        <v>Jim Bridger</v>
      </c>
      <c r="D435">
        <v>303</v>
      </c>
      <c r="E435" t="s">
        <v>211</v>
      </c>
      <c r="F435" s="1" t="s">
        <v>786</v>
      </c>
      <c r="G435">
        <v>8066</v>
      </c>
      <c r="H435" s="2" t="s">
        <v>786</v>
      </c>
      <c r="I435">
        <v>14354</v>
      </c>
      <c r="J435" t="s">
        <v>211</v>
      </c>
    </row>
    <row r="436" spans="1:11" ht="15" customHeight="1" x14ac:dyDescent="0.2">
      <c r="A436">
        <f>A434</f>
        <v>293</v>
      </c>
      <c r="C436" t="str">
        <f t="shared" si="6"/>
        <v>Hyder II</v>
      </c>
      <c r="D436">
        <v>286</v>
      </c>
      <c r="E436" t="s">
        <v>334</v>
      </c>
      <c r="F436" s="1" t="s">
        <v>784</v>
      </c>
      <c r="G436">
        <v>58383</v>
      </c>
      <c r="H436" s="2" t="s">
        <v>787</v>
      </c>
      <c r="I436">
        <v>803</v>
      </c>
      <c r="J436" t="s">
        <v>326</v>
      </c>
      <c r="K436" t="s">
        <v>36</v>
      </c>
    </row>
    <row r="437" spans="1:11" ht="15" customHeight="1" x14ac:dyDescent="0.2">
      <c r="A437">
        <f>MAX($A$2:$A436)+1</f>
        <v>295</v>
      </c>
      <c r="C437" t="str">
        <f t="shared" si="6"/>
        <v>Iatan</v>
      </c>
      <c r="D437">
        <v>249</v>
      </c>
      <c r="E437" t="s">
        <v>89</v>
      </c>
      <c r="F437" s="1" t="s">
        <v>788</v>
      </c>
      <c r="G437">
        <v>6065</v>
      </c>
      <c r="H437" s="2" t="s">
        <v>789</v>
      </c>
      <c r="I437">
        <v>10000</v>
      </c>
      <c r="J437" t="s">
        <v>725</v>
      </c>
      <c r="K437" t="s">
        <v>790</v>
      </c>
    </row>
    <row r="438" spans="1:11" ht="15" customHeight="1" x14ac:dyDescent="0.2">
      <c r="A438">
        <f>A437</f>
        <v>295</v>
      </c>
      <c r="C438" t="str">
        <f t="shared" si="6"/>
        <v>Iatan</v>
      </c>
      <c r="D438">
        <v>254</v>
      </c>
      <c r="E438" t="s">
        <v>722</v>
      </c>
      <c r="F438" s="1" t="s">
        <v>791</v>
      </c>
      <c r="G438">
        <v>6065</v>
      </c>
      <c r="H438" s="2" t="s">
        <v>789</v>
      </c>
      <c r="I438">
        <v>10000</v>
      </c>
      <c r="J438" t="s">
        <v>725</v>
      </c>
      <c r="K438" t="s">
        <v>790</v>
      </c>
    </row>
    <row r="439" spans="1:11" ht="15" customHeight="1" x14ac:dyDescent="0.2">
      <c r="A439">
        <f>MAX($A$2:$A438)+1</f>
        <v>296</v>
      </c>
      <c r="C439" t="str">
        <f t="shared" si="6"/>
        <v>Joseph M Farley</v>
      </c>
      <c r="D439">
        <v>294</v>
      </c>
      <c r="E439" t="s">
        <v>117</v>
      </c>
      <c r="F439" s="1" t="s">
        <v>792</v>
      </c>
      <c r="G439">
        <v>6001</v>
      </c>
      <c r="H439" s="2" t="s">
        <v>793</v>
      </c>
      <c r="I439">
        <v>195</v>
      </c>
      <c r="J439" t="s">
        <v>119</v>
      </c>
    </row>
    <row r="440" spans="1:11" ht="15" customHeight="1" x14ac:dyDescent="0.2">
      <c r="A440">
        <f>MAX($A$2:$A439)+1</f>
        <v>297</v>
      </c>
      <c r="C440" t="str">
        <f t="shared" si="6"/>
        <v>Juneau</v>
      </c>
      <c r="D440">
        <v>189</v>
      </c>
      <c r="E440" t="s">
        <v>794</v>
      </c>
      <c r="F440" s="1" t="s">
        <v>795</v>
      </c>
      <c r="G440">
        <v>8050</v>
      </c>
      <c r="H440" s="2" t="s">
        <v>796</v>
      </c>
      <c r="I440">
        <v>20863</v>
      </c>
      <c r="J440" t="s">
        <v>794</v>
      </c>
    </row>
    <row r="441" spans="1:11" ht="15" customHeight="1" x14ac:dyDescent="0.2">
      <c r="A441">
        <f>MAX($A$2:$A440)+1</f>
        <v>298</v>
      </c>
      <c r="C441" t="str">
        <f t="shared" si="6"/>
        <v>Kanawha River</v>
      </c>
      <c r="D441">
        <v>200</v>
      </c>
      <c r="E441" t="s">
        <v>72</v>
      </c>
      <c r="F441" s="1" t="s">
        <v>797</v>
      </c>
      <c r="G441">
        <v>3936</v>
      </c>
      <c r="H441" s="2" t="s">
        <v>797</v>
      </c>
      <c r="I441">
        <v>733</v>
      </c>
      <c r="J441" t="s">
        <v>75</v>
      </c>
    </row>
    <row r="442" spans="1:11" ht="15" customHeight="1" x14ac:dyDescent="0.2">
      <c r="A442">
        <f>MAX($A$2:$A441)+1</f>
        <v>299</v>
      </c>
      <c r="C442" t="str">
        <f t="shared" si="6"/>
        <v>Kapstone</v>
      </c>
      <c r="D442">
        <v>168</v>
      </c>
      <c r="E442" t="s">
        <v>216</v>
      </c>
      <c r="F442" s="1" t="s">
        <v>798</v>
      </c>
      <c r="G442">
        <v>7737</v>
      </c>
      <c r="H442" s="2" t="s">
        <v>799</v>
      </c>
      <c r="I442">
        <v>17539</v>
      </c>
      <c r="J442" t="s">
        <v>367</v>
      </c>
    </row>
    <row r="443" spans="1:11" ht="15" customHeight="1" x14ac:dyDescent="0.2">
      <c r="A443">
        <f>A437</f>
        <v>295</v>
      </c>
      <c r="C443" t="str">
        <f t="shared" si="6"/>
        <v>Iatan</v>
      </c>
      <c r="D443">
        <v>255</v>
      </c>
      <c r="E443" t="s">
        <v>425</v>
      </c>
      <c r="F443" s="1" t="s">
        <v>800</v>
      </c>
      <c r="G443">
        <v>6065</v>
      </c>
      <c r="H443" s="2" t="s">
        <v>789</v>
      </c>
      <c r="I443">
        <v>10000</v>
      </c>
      <c r="J443" t="s">
        <v>725</v>
      </c>
      <c r="K443" t="s">
        <v>790</v>
      </c>
    </row>
    <row r="444" spans="1:11" ht="15" customHeight="1" x14ac:dyDescent="0.2">
      <c r="A444">
        <f>A437</f>
        <v>295</v>
      </c>
      <c r="C444" t="str">
        <f t="shared" si="6"/>
        <v>Iatan</v>
      </c>
      <c r="D444">
        <v>254</v>
      </c>
      <c r="E444" t="s">
        <v>722</v>
      </c>
      <c r="F444" s="1" t="s">
        <v>801</v>
      </c>
      <c r="G444">
        <v>6065</v>
      </c>
      <c r="H444" s="2" t="s">
        <v>789</v>
      </c>
      <c r="I444">
        <v>10000</v>
      </c>
      <c r="J444" t="s">
        <v>725</v>
      </c>
      <c r="K444" t="s">
        <v>790</v>
      </c>
    </row>
    <row r="445" spans="1:11" ht="15" customHeight="1" x14ac:dyDescent="0.2">
      <c r="A445">
        <f>MAX($A$2:$A444)+1</f>
        <v>300</v>
      </c>
      <c r="C445" t="str">
        <f t="shared" si="6"/>
        <v>Kettle Falls Generating Station</v>
      </c>
      <c r="D445">
        <v>182</v>
      </c>
      <c r="E445" t="s">
        <v>224</v>
      </c>
      <c r="F445" s="1" t="s">
        <v>802</v>
      </c>
      <c r="G445">
        <v>550</v>
      </c>
      <c r="H445" s="2" t="s">
        <v>803</v>
      </c>
      <c r="I445">
        <v>20169</v>
      </c>
      <c r="J445" t="s">
        <v>226</v>
      </c>
    </row>
    <row r="446" spans="1:11" ht="15" customHeight="1" x14ac:dyDescent="0.2">
      <c r="A446">
        <f>MAX($A$2:$A445)+1</f>
        <v>301</v>
      </c>
      <c r="C446" t="str">
        <f t="shared" si="6"/>
        <v>Key City</v>
      </c>
      <c r="D446">
        <v>229</v>
      </c>
      <c r="E446" t="s">
        <v>28</v>
      </c>
      <c r="F446" s="1" t="s">
        <v>804</v>
      </c>
      <c r="G446">
        <v>1914</v>
      </c>
      <c r="H446" s="2" t="s">
        <v>804</v>
      </c>
      <c r="I446">
        <v>13781</v>
      </c>
      <c r="J446" t="s">
        <v>31</v>
      </c>
    </row>
    <row r="447" spans="1:11" ht="15" customHeight="1" x14ac:dyDescent="0.2">
      <c r="A447">
        <f>A437</f>
        <v>295</v>
      </c>
      <c r="C447" t="str">
        <f t="shared" si="6"/>
        <v>Iatan</v>
      </c>
      <c r="D447">
        <v>254</v>
      </c>
      <c r="E447" t="s">
        <v>722</v>
      </c>
      <c r="F447" s="1" t="s">
        <v>805</v>
      </c>
      <c r="G447">
        <v>6065</v>
      </c>
      <c r="H447" s="2" t="s">
        <v>789</v>
      </c>
      <c r="I447">
        <v>10000</v>
      </c>
      <c r="J447" t="s">
        <v>725</v>
      </c>
      <c r="K447" t="s">
        <v>790</v>
      </c>
    </row>
    <row r="448" spans="1:11" ht="15" customHeight="1" x14ac:dyDescent="0.2">
      <c r="A448">
        <f>A437</f>
        <v>295</v>
      </c>
      <c r="C448" t="str">
        <f t="shared" si="6"/>
        <v>Iatan</v>
      </c>
      <c r="D448">
        <v>255</v>
      </c>
      <c r="E448" t="s">
        <v>425</v>
      </c>
      <c r="F448" s="1" t="s">
        <v>806</v>
      </c>
      <c r="G448">
        <v>6065</v>
      </c>
      <c r="H448" s="2" t="s">
        <v>789</v>
      </c>
      <c r="I448">
        <v>10000</v>
      </c>
      <c r="J448" t="s">
        <v>725</v>
      </c>
      <c r="K448" t="s">
        <v>790</v>
      </c>
    </row>
    <row r="449" spans="1:11" ht="15" customHeight="1" x14ac:dyDescent="0.2">
      <c r="A449">
        <f>A437</f>
        <v>295</v>
      </c>
      <c r="C449" t="str">
        <f t="shared" si="6"/>
        <v>Iatan</v>
      </c>
      <c r="D449">
        <v>254</v>
      </c>
      <c r="E449" t="s">
        <v>722</v>
      </c>
      <c r="F449" s="1" t="s">
        <v>807</v>
      </c>
      <c r="G449">
        <v>6065</v>
      </c>
      <c r="H449" s="2" t="s">
        <v>789</v>
      </c>
      <c r="I449">
        <v>10000</v>
      </c>
      <c r="J449" t="s">
        <v>725</v>
      </c>
      <c r="K449" t="s">
        <v>790</v>
      </c>
    </row>
    <row r="450" spans="1:11" ht="15" customHeight="1" x14ac:dyDescent="0.2">
      <c r="A450">
        <f>MAX($A$2:$A449)+1</f>
        <v>302</v>
      </c>
      <c r="C450" t="str">
        <f t="shared" ref="C450:C513" si="7">IF(H450="",F450,H450)</f>
        <v>Kinmundy</v>
      </c>
      <c r="D450">
        <v>221</v>
      </c>
      <c r="E450" t="s">
        <v>101</v>
      </c>
      <c r="F450" s="1" t="s">
        <v>808</v>
      </c>
      <c r="G450">
        <v>55204</v>
      </c>
      <c r="H450" s="2" t="s">
        <v>808</v>
      </c>
      <c r="I450">
        <v>19436</v>
      </c>
      <c r="J450" t="s">
        <v>104</v>
      </c>
    </row>
    <row r="451" spans="1:11" ht="15" customHeight="1" x14ac:dyDescent="0.2">
      <c r="A451">
        <f>MAX($A$2:$A450)+1</f>
        <v>303</v>
      </c>
      <c r="C451" t="str">
        <f t="shared" si="7"/>
        <v>Kirksville</v>
      </c>
      <c r="D451">
        <v>221</v>
      </c>
      <c r="E451" t="s">
        <v>101</v>
      </c>
      <c r="F451" s="1" t="s">
        <v>809</v>
      </c>
      <c r="G451">
        <v>2083</v>
      </c>
      <c r="H451" s="2" t="s">
        <v>810</v>
      </c>
      <c r="I451">
        <v>19436</v>
      </c>
      <c r="J451" t="s">
        <v>104</v>
      </c>
    </row>
    <row r="452" spans="1:11" ht="15" customHeight="1" x14ac:dyDescent="0.2">
      <c r="A452">
        <f>MAX($A$2:$A451)+1</f>
        <v>304</v>
      </c>
      <c r="C452" t="str">
        <f t="shared" si="7"/>
        <v>Knox Lee</v>
      </c>
      <c r="D452">
        <v>206</v>
      </c>
      <c r="E452" t="s">
        <v>11</v>
      </c>
      <c r="F452" s="1" t="s">
        <v>811</v>
      </c>
      <c r="G452">
        <v>3476</v>
      </c>
      <c r="H452" s="2" t="s">
        <v>811</v>
      </c>
      <c r="I452">
        <v>17698</v>
      </c>
      <c r="J452" t="s">
        <v>18</v>
      </c>
    </row>
    <row r="453" spans="1:11" ht="15" customHeight="1" x14ac:dyDescent="0.2">
      <c r="A453">
        <f>MAX($A$2:$A452)+1</f>
        <v>305</v>
      </c>
      <c r="C453" t="str">
        <f t="shared" si="7"/>
        <v>Kraft</v>
      </c>
      <c r="D453">
        <v>295</v>
      </c>
      <c r="E453" t="s">
        <v>227</v>
      </c>
      <c r="F453" s="1" t="s">
        <v>812</v>
      </c>
      <c r="G453">
        <v>733</v>
      </c>
      <c r="H453" s="2" t="s">
        <v>813</v>
      </c>
      <c r="I453">
        <v>7140</v>
      </c>
      <c r="J453" t="s">
        <v>230</v>
      </c>
    </row>
    <row r="454" spans="1:11" ht="15" customHeight="1" x14ac:dyDescent="0.2">
      <c r="A454">
        <f>MAX($A$2:$A453)+1</f>
        <v>306</v>
      </c>
      <c r="C454" t="str">
        <f t="shared" si="7"/>
        <v>Kyger Creek</v>
      </c>
      <c r="D454">
        <v>217</v>
      </c>
      <c r="E454" t="s">
        <v>814</v>
      </c>
      <c r="F454" s="1" t="s">
        <v>815</v>
      </c>
      <c r="G454">
        <v>2876</v>
      </c>
      <c r="H454" s="2" t="s">
        <v>816</v>
      </c>
      <c r="I454">
        <v>14015</v>
      </c>
      <c r="J454" t="s">
        <v>817</v>
      </c>
    </row>
    <row r="455" spans="1:11" ht="15" customHeight="1" x14ac:dyDescent="0.2">
      <c r="A455">
        <f>MAX($A$2:$A454)+1</f>
        <v>307</v>
      </c>
      <c r="C455" t="str">
        <f t="shared" si="7"/>
        <v>Jeffrey Energy Center</v>
      </c>
      <c r="D455">
        <v>225</v>
      </c>
      <c r="E455" t="s">
        <v>302</v>
      </c>
      <c r="F455" s="1" t="s">
        <v>818</v>
      </c>
      <c r="G455">
        <v>6068</v>
      </c>
      <c r="H455" s="2" t="s">
        <v>819</v>
      </c>
      <c r="I455">
        <v>22500</v>
      </c>
      <c r="J455" t="s">
        <v>305</v>
      </c>
      <c r="K455" t="s">
        <v>43</v>
      </c>
    </row>
    <row r="456" spans="1:11" ht="15" customHeight="1" x14ac:dyDescent="0.2">
      <c r="A456">
        <f>A455</f>
        <v>307</v>
      </c>
      <c r="C456" t="str">
        <f t="shared" si="7"/>
        <v>Jeffrey Energy Center</v>
      </c>
      <c r="D456">
        <v>356</v>
      </c>
      <c r="E456" t="s">
        <v>675</v>
      </c>
      <c r="F456" s="1" t="s">
        <v>820</v>
      </c>
      <c r="G456">
        <v>6068</v>
      </c>
      <c r="H456" s="2" t="s">
        <v>819</v>
      </c>
      <c r="I456">
        <v>22500</v>
      </c>
      <c r="J456" t="s">
        <v>305</v>
      </c>
      <c r="K456" t="s">
        <v>43</v>
      </c>
    </row>
    <row r="457" spans="1:11" ht="15" customHeight="1" x14ac:dyDescent="0.2">
      <c r="A457">
        <f>A455</f>
        <v>307</v>
      </c>
      <c r="C457" t="str">
        <f t="shared" si="7"/>
        <v>Jeffrey Energy Center</v>
      </c>
      <c r="D457">
        <v>255</v>
      </c>
      <c r="E457" t="s">
        <v>425</v>
      </c>
      <c r="F457" s="1" t="s">
        <v>821</v>
      </c>
      <c r="G457">
        <v>6068</v>
      </c>
      <c r="H457" s="2" t="s">
        <v>819</v>
      </c>
      <c r="I457">
        <v>22500</v>
      </c>
      <c r="J457" t="s">
        <v>305</v>
      </c>
      <c r="K457" t="s">
        <v>43</v>
      </c>
    </row>
    <row r="458" spans="1:11" ht="15" customHeight="1" x14ac:dyDescent="0.2">
      <c r="A458">
        <f>A435</f>
        <v>294</v>
      </c>
      <c r="C458" t="str">
        <f t="shared" si="7"/>
        <v>Jim Bridger</v>
      </c>
      <c r="D458">
        <v>216</v>
      </c>
      <c r="E458" t="s">
        <v>32</v>
      </c>
      <c r="F458" s="1" t="s">
        <v>786</v>
      </c>
      <c r="G458">
        <v>8066</v>
      </c>
      <c r="H458" s="2" t="s">
        <v>786</v>
      </c>
      <c r="I458">
        <v>14354</v>
      </c>
      <c r="J458" t="s">
        <v>211</v>
      </c>
      <c r="K458" t="s">
        <v>822</v>
      </c>
    </row>
    <row r="459" spans="1:11" ht="15" customHeight="1" x14ac:dyDescent="0.2">
      <c r="A459">
        <f>MAX($A$2:$A458)+1</f>
        <v>308</v>
      </c>
      <c r="C459" t="str">
        <f t="shared" si="7"/>
        <v>La Luz Energy Center</v>
      </c>
      <c r="D459">
        <v>263</v>
      </c>
      <c r="E459" t="s">
        <v>54</v>
      </c>
      <c r="F459" s="1" t="s">
        <v>823</v>
      </c>
      <c r="G459">
        <v>58284</v>
      </c>
      <c r="H459" s="2" t="s">
        <v>824</v>
      </c>
      <c r="I459">
        <v>15473</v>
      </c>
      <c r="J459" t="s">
        <v>57</v>
      </c>
    </row>
    <row r="460" spans="1:11" ht="15" customHeight="1" x14ac:dyDescent="0.2">
      <c r="A460">
        <f>MAX($A$2:$A459)+1</f>
        <v>309</v>
      </c>
      <c r="C460" t="str">
        <f t="shared" si="7"/>
        <v>Labadie</v>
      </c>
      <c r="D460">
        <v>221</v>
      </c>
      <c r="E460" t="s">
        <v>101</v>
      </c>
      <c r="F460" s="1" t="s">
        <v>825</v>
      </c>
      <c r="G460">
        <v>2103</v>
      </c>
      <c r="H460" s="2" t="s">
        <v>825</v>
      </c>
      <c r="I460">
        <v>19436</v>
      </c>
      <c r="J460" t="s">
        <v>104</v>
      </c>
    </row>
    <row r="461" spans="1:11" ht="15" customHeight="1" x14ac:dyDescent="0.2">
      <c r="A461">
        <f>MAX($A$2:$A460)+1</f>
        <v>310</v>
      </c>
      <c r="C461" t="str">
        <f t="shared" si="7"/>
        <v>Jones</v>
      </c>
      <c r="D461">
        <v>230</v>
      </c>
      <c r="E461" t="s">
        <v>288</v>
      </c>
      <c r="F461" s="1" t="s">
        <v>826</v>
      </c>
      <c r="G461">
        <v>3482</v>
      </c>
      <c r="H461" s="2" t="s">
        <v>827</v>
      </c>
      <c r="I461">
        <v>17718</v>
      </c>
      <c r="J461" t="s">
        <v>291</v>
      </c>
      <c r="K461" t="s">
        <v>357</v>
      </c>
    </row>
    <row r="462" spans="1:11" ht="15" customHeight="1" x14ac:dyDescent="0.2">
      <c r="A462">
        <f>A461</f>
        <v>310</v>
      </c>
      <c r="C462" t="str">
        <f t="shared" si="7"/>
        <v>Jones</v>
      </c>
      <c r="D462">
        <v>230</v>
      </c>
      <c r="E462" t="s">
        <v>288</v>
      </c>
      <c r="F462" s="1" t="s">
        <v>828</v>
      </c>
      <c r="G462">
        <v>3482</v>
      </c>
      <c r="H462" s="2" t="s">
        <v>827</v>
      </c>
      <c r="I462">
        <v>17718</v>
      </c>
      <c r="J462" t="s">
        <v>291</v>
      </c>
      <c r="K462" t="s">
        <v>357</v>
      </c>
    </row>
    <row r="463" spans="1:11" ht="15" customHeight="1" x14ac:dyDescent="0.2">
      <c r="A463">
        <f>MAX($A$2:$A462)+1</f>
        <v>311</v>
      </c>
      <c r="C463" t="str">
        <f t="shared" si="7"/>
        <v>Dan E Karn</v>
      </c>
      <c r="D463">
        <v>163</v>
      </c>
      <c r="E463" t="s">
        <v>274</v>
      </c>
      <c r="F463" s="1" t="s">
        <v>829</v>
      </c>
      <c r="G463">
        <v>1702</v>
      </c>
      <c r="H463" s="2" t="s">
        <v>830</v>
      </c>
      <c r="I463">
        <v>4254</v>
      </c>
      <c r="J463" t="s">
        <v>277</v>
      </c>
      <c r="K463" t="s">
        <v>27</v>
      </c>
    </row>
    <row r="464" spans="1:11" ht="15" customHeight="1" x14ac:dyDescent="0.2">
      <c r="A464">
        <f>MAX($A$2:$A463)+1</f>
        <v>312</v>
      </c>
      <c r="C464" t="str">
        <f t="shared" si="7"/>
        <v>Ladysmith</v>
      </c>
      <c r="D464">
        <v>164</v>
      </c>
      <c r="E464" t="s">
        <v>68</v>
      </c>
      <c r="F464" s="1" t="s">
        <v>831</v>
      </c>
      <c r="G464">
        <v>7839</v>
      </c>
      <c r="H464" s="2" t="s">
        <v>831</v>
      </c>
      <c r="I464">
        <v>19876</v>
      </c>
      <c r="J464" t="s">
        <v>71</v>
      </c>
    </row>
    <row r="465" spans="1:11" ht="15" customHeight="1" x14ac:dyDescent="0.2">
      <c r="A465">
        <f>MAX($A$2:$A464)+1</f>
        <v>313</v>
      </c>
      <c r="C465" t="str">
        <f t="shared" si="7"/>
        <v>Lake Catherine</v>
      </c>
      <c r="D465" s="2">
        <v>226</v>
      </c>
      <c r="E465" t="s">
        <v>85</v>
      </c>
      <c r="F465" s="1" t="s">
        <v>832</v>
      </c>
      <c r="G465">
        <v>170</v>
      </c>
      <c r="H465" s="2" t="s">
        <v>832</v>
      </c>
      <c r="I465">
        <v>814</v>
      </c>
      <c r="J465" t="s">
        <v>87</v>
      </c>
    </row>
    <row r="466" spans="1:11" ht="15" customHeight="1" x14ac:dyDescent="0.2">
      <c r="A466">
        <f>MAX($A$2:$A465)+1</f>
        <v>314</v>
      </c>
      <c r="C466" t="str">
        <f t="shared" si="7"/>
        <v>Lake Preston</v>
      </c>
      <c r="D466">
        <v>272</v>
      </c>
      <c r="E466" t="s">
        <v>193</v>
      </c>
      <c r="F466" s="1" t="s">
        <v>833</v>
      </c>
      <c r="G466">
        <v>3352</v>
      </c>
      <c r="H466" s="2" t="s">
        <v>833</v>
      </c>
      <c r="I466">
        <v>14232</v>
      </c>
      <c r="J466" t="s">
        <v>191</v>
      </c>
    </row>
    <row r="467" spans="1:11" ht="15" customHeight="1" x14ac:dyDescent="0.2">
      <c r="A467">
        <f>MAX($A$2:$A466)+1</f>
        <v>315</v>
      </c>
      <c r="C467" t="str">
        <f t="shared" si="7"/>
        <v>Lake Road (MO)</v>
      </c>
      <c r="D467">
        <v>255</v>
      </c>
      <c r="E467" t="s">
        <v>425</v>
      </c>
      <c r="F467" s="1" t="s">
        <v>834</v>
      </c>
      <c r="G467">
        <v>2098</v>
      </c>
      <c r="H467" s="2" t="s">
        <v>835</v>
      </c>
      <c r="I467">
        <v>56211</v>
      </c>
      <c r="J467" t="s">
        <v>663</v>
      </c>
    </row>
    <row r="468" spans="1:11" ht="15" customHeight="1" x14ac:dyDescent="0.2">
      <c r="A468">
        <f>A463</f>
        <v>311</v>
      </c>
      <c r="C468" t="str">
        <f t="shared" si="7"/>
        <v>Dan E Karn</v>
      </c>
      <c r="D468">
        <v>163</v>
      </c>
      <c r="E468" t="s">
        <v>274</v>
      </c>
      <c r="F468" s="1" t="s">
        <v>836</v>
      </c>
      <c r="G468">
        <v>1702</v>
      </c>
      <c r="H468" s="2" t="s">
        <v>830</v>
      </c>
      <c r="I468">
        <v>4254</v>
      </c>
      <c r="J468" t="s">
        <v>277</v>
      </c>
      <c r="K468" t="s">
        <v>27</v>
      </c>
    </row>
    <row r="469" spans="1:11" ht="15" customHeight="1" x14ac:dyDescent="0.2">
      <c r="A469">
        <f>MAX($A$2:$A468)+1</f>
        <v>316</v>
      </c>
      <c r="C469" t="str">
        <f t="shared" si="7"/>
        <v>Killen Station</v>
      </c>
      <c r="D469">
        <v>211</v>
      </c>
      <c r="E469" t="s">
        <v>396</v>
      </c>
      <c r="F469" s="1" t="s">
        <v>837</v>
      </c>
      <c r="G469">
        <v>6031</v>
      </c>
      <c r="H469" s="2" t="s">
        <v>838</v>
      </c>
      <c r="I469">
        <v>4922</v>
      </c>
      <c r="J469" t="s">
        <v>537</v>
      </c>
      <c r="K469" t="s">
        <v>43</v>
      </c>
    </row>
    <row r="470" spans="1:11" ht="15" customHeight="1" x14ac:dyDescent="0.2">
      <c r="A470">
        <f>MAX($A$2:$A469)+1</f>
        <v>317</v>
      </c>
      <c r="C470" t="str">
        <f t="shared" si="7"/>
        <v>Lange Gas Turbines</v>
      </c>
      <c r="D470">
        <v>285</v>
      </c>
      <c r="E470" t="s">
        <v>159</v>
      </c>
      <c r="F470" s="1" t="s">
        <v>839</v>
      </c>
      <c r="G470">
        <v>55478</v>
      </c>
      <c r="H470" s="2" t="s">
        <v>840</v>
      </c>
      <c r="I470">
        <v>19545</v>
      </c>
      <c r="J470" t="s">
        <v>162</v>
      </c>
    </row>
    <row r="471" spans="1:11" ht="15" customHeight="1" x14ac:dyDescent="0.2">
      <c r="A471">
        <f>MAX($A$2:$A470)+1</f>
        <v>318</v>
      </c>
      <c r="C471" t="str">
        <f t="shared" si="7"/>
        <v>Langley Gulch Power Plant</v>
      </c>
      <c r="D471">
        <v>216</v>
      </c>
      <c r="E471" t="s">
        <v>32</v>
      </c>
      <c r="F471" s="1" t="s">
        <v>841</v>
      </c>
      <c r="G471">
        <v>57028</v>
      </c>
      <c r="H471" s="2" t="s">
        <v>842</v>
      </c>
      <c r="I471">
        <v>9191</v>
      </c>
      <c r="J471" t="s">
        <v>35</v>
      </c>
    </row>
    <row r="472" spans="1:11" ht="15" customHeight="1" x14ac:dyDescent="0.2">
      <c r="A472">
        <f>MAX($A$2:$A471)+1</f>
        <v>319</v>
      </c>
      <c r="C472" t="str">
        <f t="shared" si="7"/>
        <v>Lansing</v>
      </c>
      <c r="D472">
        <v>220</v>
      </c>
      <c r="E472" t="s">
        <v>266</v>
      </c>
      <c r="F472" s="1" t="s">
        <v>843</v>
      </c>
      <c r="G472">
        <v>1047</v>
      </c>
      <c r="H472" s="2" t="s">
        <v>844</v>
      </c>
      <c r="I472">
        <v>9417</v>
      </c>
      <c r="J472" t="s">
        <v>269</v>
      </c>
    </row>
    <row r="473" spans="1:11" ht="15" customHeight="1" x14ac:dyDescent="0.2">
      <c r="A473">
        <f>MAX($A$2:$A472)+1</f>
        <v>320</v>
      </c>
      <c r="C473" t="str">
        <f t="shared" si="7"/>
        <v>Syl Laskin</v>
      </c>
      <c r="D473">
        <v>307</v>
      </c>
      <c r="E473" t="s">
        <v>194</v>
      </c>
      <c r="F473" s="1" t="s">
        <v>845</v>
      </c>
      <c r="G473">
        <v>1891</v>
      </c>
      <c r="H473" s="2" t="s">
        <v>846</v>
      </c>
      <c r="I473">
        <v>12647</v>
      </c>
      <c r="J473" t="s">
        <v>194</v>
      </c>
    </row>
    <row r="474" spans="1:11" ht="15" customHeight="1" x14ac:dyDescent="0.2">
      <c r="A474">
        <f>MAX($A$2:$A473)+1</f>
        <v>321</v>
      </c>
      <c r="C474" t="str">
        <f t="shared" si="7"/>
        <v>Lauderdale</v>
      </c>
      <c r="D474">
        <v>247</v>
      </c>
      <c r="E474" t="s">
        <v>283</v>
      </c>
      <c r="F474" s="1" t="s">
        <v>847</v>
      </c>
      <c r="G474">
        <v>613</v>
      </c>
      <c r="H474" s="2" t="s">
        <v>847</v>
      </c>
      <c r="I474">
        <v>6452</v>
      </c>
      <c r="J474" t="s">
        <v>285</v>
      </c>
    </row>
    <row r="475" spans="1:11" ht="15" customHeight="1" x14ac:dyDescent="0.2">
      <c r="A475">
        <f>MAX($A$2:$A474)+1</f>
        <v>322</v>
      </c>
      <c r="C475" t="str">
        <f t="shared" si="7"/>
        <v>Lawrence Energy Center</v>
      </c>
      <c r="D475">
        <v>225</v>
      </c>
      <c r="E475" t="s">
        <v>302</v>
      </c>
      <c r="F475" s="1" t="s">
        <v>848</v>
      </c>
      <c r="G475">
        <v>1250</v>
      </c>
      <c r="H475" s="2" t="s">
        <v>849</v>
      </c>
      <c r="I475">
        <v>22500</v>
      </c>
      <c r="J475" t="s">
        <v>305</v>
      </c>
    </row>
    <row r="476" spans="1:11" ht="15" customHeight="1" x14ac:dyDescent="0.2">
      <c r="A476">
        <f>MAX($A$2:$A475)+1</f>
        <v>323</v>
      </c>
      <c r="C476" t="str">
        <f t="shared" si="7"/>
        <v>Lawrenceburg Energy Facility</v>
      </c>
      <c r="D476">
        <v>342</v>
      </c>
      <c r="E476" t="s">
        <v>850</v>
      </c>
      <c r="F476" s="1" t="s">
        <v>851</v>
      </c>
      <c r="G476">
        <v>55502</v>
      </c>
      <c r="H476" s="2" t="s">
        <v>852</v>
      </c>
      <c r="I476">
        <v>343</v>
      </c>
      <c r="J476" t="s">
        <v>850</v>
      </c>
    </row>
    <row r="477" spans="1:11" ht="15" customHeight="1" x14ac:dyDescent="0.2">
      <c r="A477">
        <f>MAX($A$2:$A476)+1</f>
        <v>324</v>
      </c>
      <c r="C477" t="str">
        <f t="shared" si="7"/>
        <v>W S Lee</v>
      </c>
      <c r="D477">
        <v>170</v>
      </c>
      <c r="E477" t="s">
        <v>65</v>
      </c>
      <c r="F477" s="1" t="s">
        <v>853</v>
      </c>
      <c r="G477">
        <v>3264</v>
      </c>
      <c r="H477" s="2" t="s">
        <v>854</v>
      </c>
      <c r="I477">
        <v>5416</v>
      </c>
      <c r="J477" t="s">
        <v>65</v>
      </c>
    </row>
    <row r="478" spans="1:11" ht="15" customHeight="1" x14ac:dyDescent="0.2">
      <c r="A478">
        <f>MAX($A$2:$A477)+1</f>
        <v>325</v>
      </c>
      <c r="C478" t="str">
        <f t="shared" si="7"/>
        <v>Lemon Creek</v>
      </c>
      <c r="D478">
        <v>394</v>
      </c>
      <c r="E478" t="s">
        <v>105</v>
      </c>
      <c r="F478" s="1" t="s">
        <v>855</v>
      </c>
      <c r="G478">
        <v>64</v>
      </c>
      <c r="H478" s="2" t="s">
        <v>855</v>
      </c>
      <c r="I478">
        <v>213</v>
      </c>
      <c r="J478" t="s">
        <v>107</v>
      </c>
    </row>
    <row r="479" spans="1:11" ht="15" customHeight="1" x14ac:dyDescent="0.2">
      <c r="A479">
        <f>MAX($A$2:$A478)+1</f>
        <v>326</v>
      </c>
      <c r="C479" t="str">
        <f t="shared" si="7"/>
        <v>Chuck Lenzie Generating Station</v>
      </c>
      <c r="D479">
        <v>301</v>
      </c>
      <c r="E479" t="s">
        <v>346</v>
      </c>
      <c r="F479" s="1" t="s">
        <v>856</v>
      </c>
      <c r="G479">
        <v>55322</v>
      </c>
      <c r="H479" s="2" t="s">
        <v>857</v>
      </c>
      <c r="I479">
        <v>13407</v>
      </c>
      <c r="J479" t="s">
        <v>349</v>
      </c>
    </row>
    <row r="480" spans="1:11" ht="15" customHeight="1" x14ac:dyDescent="0.2">
      <c r="A480">
        <f>A469</f>
        <v>316</v>
      </c>
      <c r="C480" t="str">
        <f t="shared" si="7"/>
        <v>Killen Station</v>
      </c>
      <c r="D480">
        <v>172</v>
      </c>
      <c r="E480" t="s">
        <v>137</v>
      </c>
      <c r="F480" s="1" t="s">
        <v>858</v>
      </c>
      <c r="G480">
        <v>6031</v>
      </c>
      <c r="H480" s="2" t="s">
        <v>838</v>
      </c>
      <c r="I480">
        <v>4922</v>
      </c>
      <c r="J480" t="s">
        <v>537</v>
      </c>
      <c r="K480" t="s">
        <v>43</v>
      </c>
    </row>
    <row r="481" spans="1:11" ht="15" customHeight="1" x14ac:dyDescent="0.2">
      <c r="A481">
        <f>A469</f>
        <v>316</v>
      </c>
      <c r="C481" t="str">
        <f t="shared" si="7"/>
        <v>Killen Station</v>
      </c>
      <c r="D481">
        <v>211</v>
      </c>
      <c r="E481" t="s">
        <v>396</v>
      </c>
      <c r="F481" s="1" t="s">
        <v>859</v>
      </c>
      <c r="G481">
        <v>6031</v>
      </c>
      <c r="H481" s="2" t="s">
        <v>838</v>
      </c>
      <c r="I481">
        <v>4922</v>
      </c>
      <c r="J481" t="s">
        <v>537</v>
      </c>
      <c r="K481" t="s">
        <v>43</v>
      </c>
    </row>
    <row r="482" spans="1:11" ht="15" customHeight="1" x14ac:dyDescent="0.2">
      <c r="A482">
        <f>MAX($A$2:$A481)+1</f>
        <v>327</v>
      </c>
      <c r="C482" t="str">
        <f t="shared" si="7"/>
        <v>Lewis Creek</v>
      </c>
      <c r="D482">
        <v>234</v>
      </c>
      <c r="E482" t="s">
        <v>182</v>
      </c>
      <c r="F482" s="1" t="s">
        <v>860</v>
      </c>
      <c r="G482">
        <v>3457</v>
      </c>
      <c r="H482" s="2" t="s">
        <v>860</v>
      </c>
      <c r="I482">
        <v>55937</v>
      </c>
      <c r="J482" t="s">
        <v>861</v>
      </c>
    </row>
    <row r="483" spans="1:11" ht="15" customHeight="1" x14ac:dyDescent="0.2">
      <c r="A483">
        <f>MAX($A$2:$A482)+1</f>
        <v>328</v>
      </c>
      <c r="C483" t="str">
        <f t="shared" si="7"/>
        <v>Lieberman</v>
      </c>
      <c r="D483">
        <v>206</v>
      </c>
      <c r="E483" t="s">
        <v>11</v>
      </c>
      <c r="F483" s="1" t="s">
        <v>862</v>
      </c>
      <c r="G483">
        <v>1417</v>
      </c>
      <c r="H483" s="2" t="s">
        <v>862</v>
      </c>
      <c r="I483">
        <v>17698</v>
      </c>
      <c r="J483" t="s">
        <v>18</v>
      </c>
    </row>
    <row r="484" spans="1:11" ht="15" customHeight="1" x14ac:dyDescent="0.2">
      <c r="A484">
        <f>MAX($A$2:$A483)+1</f>
        <v>329</v>
      </c>
      <c r="C484" t="str">
        <f t="shared" si="7"/>
        <v>Lime Creek</v>
      </c>
      <c r="D484">
        <v>220</v>
      </c>
      <c r="E484" t="s">
        <v>266</v>
      </c>
      <c r="F484" s="1" t="s">
        <v>863</v>
      </c>
      <c r="G484">
        <v>7155</v>
      </c>
      <c r="H484" s="2" t="s">
        <v>863</v>
      </c>
      <c r="I484">
        <v>9417</v>
      </c>
      <c r="J484" t="s">
        <v>269</v>
      </c>
    </row>
    <row r="485" spans="1:11" ht="15" customHeight="1" x14ac:dyDescent="0.2">
      <c r="A485">
        <f>MAX($A$2:$A484)+1</f>
        <v>330</v>
      </c>
      <c r="C485" t="str">
        <f t="shared" si="7"/>
        <v>Lincoln Combustion</v>
      </c>
      <c r="D485">
        <v>170</v>
      </c>
      <c r="E485" t="s">
        <v>65</v>
      </c>
      <c r="F485" s="1" t="s">
        <v>864</v>
      </c>
      <c r="G485">
        <v>7277</v>
      </c>
      <c r="H485" s="2" t="s">
        <v>865</v>
      </c>
      <c r="I485">
        <v>5416</v>
      </c>
      <c r="J485" t="s">
        <v>65</v>
      </c>
    </row>
    <row r="486" spans="1:11" ht="15" customHeight="1" x14ac:dyDescent="0.2">
      <c r="A486">
        <f>MAX($A$2:$A485)+1</f>
        <v>331</v>
      </c>
      <c r="C486" t="str">
        <f t="shared" si="7"/>
        <v>Kingdom Community Wind</v>
      </c>
      <c r="D486">
        <v>313</v>
      </c>
      <c r="E486" t="s">
        <v>92</v>
      </c>
      <c r="F486" s="1" t="s">
        <v>866</v>
      </c>
      <c r="G486">
        <v>57979</v>
      </c>
      <c r="H486" s="2" t="s">
        <v>867</v>
      </c>
      <c r="I486">
        <v>7601</v>
      </c>
      <c r="J486" t="s">
        <v>92</v>
      </c>
      <c r="K486" t="s">
        <v>868</v>
      </c>
    </row>
    <row r="487" spans="1:11" ht="15" customHeight="1" x14ac:dyDescent="0.2">
      <c r="A487">
        <f>MAX($A$2:$A486)+1</f>
        <v>332</v>
      </c>
      <c r="C487" t="str">
        <f t="shared" si="7"/>
        <v>L V Sutton Combined Cycle</v>
      </c>
      <c r="D487">
        <v>160</v>
      </c>
      <c r="E487" t="s">
        <v>95</v>
      </c>
      <c r="F487" s="1" t="s">
        <v>869</v>
      </c>
      <c r="G487">
        <v>58697</v>
      </c>
      <c r="H487" s="2" t="s">
        <v>870</v>
      </c>
      <c r="I487">
        <v>3046</v>
      </c>
      <c r="J487" t="s">
        <v>97</v>
      </c>
      <c r="K487" t="s">
        <v>36</v>
      </c>
    </row>
    <row r="488" spans="1:11" ht="15" customHeight="1" x14ac:dyDescent="0.2">
      <c r="A488">
        <f>MAX($A$2:$A487)+1</f>
        <v>333</v>
      </c>
      <c r="C488" t="str">
        <f t="shared" si="7"/>
        <v>Lone Star</v>
      </c>
      <c r="D488">
        <v>206</v>
      </c>
      <c r="E488" t="s">
        <v>11</v>
      </c>
      <c r="F488" s="1" t="s">
        <v>871</v>
      </c>
      <c r="G488">
        <v>3477</v>
      </c>
      <c r="H488" s="2" t="s">
        <v>871</v>
      </c>
      <c r="I488">
        <v>17698</v>
      </c>
      <c r="J488" t="s">
        <v>18</v>
      </c>
    </row>
    <row r="489" spans="1:11" ht="15" customHeight="1" x14ac:dyDescent="0.2">
      <c r="A489">
        <f>MAX($A$2:$A488)+1</f>
        <v>334</v>
      </c>
      <c r="C489" t="str">
        <f t="shared" si="7"/>
        <v>Lordsburg Generating</v>
      </c>
      <c r="D489">
        <v>263</v>
      </c>
      <c r="E489" t="s">
        <v>54</v>
      </c>
      <c r="F489" s="1" t="s">
        <v>872</v>
      </c>
      <c r="G489">
        <v>7967</v>
      </c>
      <c r="H489" s="2" t="s">
        <v>873</v>
      </c>
      <c r="I489">
        <v>15473</v>
      </c>
      <c r="J489" t="s">
        <v>57</v>
      </c>
    </row>
    <row r="490" spans="1:11" ht="15" customHeight="1" x14ac:dyDescent="0.2">
      <c r="A490">
        <f>MAX($A$2:$A489)+1</f>
        <v>335</v>
      </c>
      <c r="C490" t="str">
        <f t="shared" si="7"/>
        <v>Lost Nation</v>
      </c>
      <c r="D490">
        <v>244</v>
      </c>
      <c r="E490" t="s">
        <v>874</v>
      </c>
      <c r="F490" s="1" t="s">
        <v>875</v>
      </c>
      <c r="G490">
        <v>2362</v>
      </c>
      <c r="H490" s="2" t="s">
        <v>876</v>
      </c>
      <c r="I490">
        <v>15472</v>
      </c>
      <c r="J490" t="s">
        <v>877</v>
      </c>
    </row>
    <row r="491" spans="1:11" ht="15" customHeight="1" x14ac:dyDescent="0.2">
      <c r="A491">
        <f>A487</f>
        <v>332</v>
      </c>
      <c r="C491" t="str">
        <f t="shared" si="7"/>
        <v>L V Sutton Steam</v>
      </c>
      <c r="D491">
        <v>160</v>
      </c>
      <c r="E491" t="s">
        <v>95</v>
      </c>
      <c r="F491" s="1" t="s">
        <v>869</v>
      </c>
      <c r="G491">
        <v>2713</v>
      </c>
      <c r="H491" s="2" t="s">
        <v>878</v>
      </c>
      <c r="I491">
        <v>3046</v>
      </c>
      <c r="J491" t="s">
        <v>97</v>
      </c>
      <c r="K491" t="s">
        <v>36</v>
      </c>
    </row>
    <row r="492" spans="1:11" ht="15" customHeight="1" x14ac:dyDescent="0.2">
      <c r="A492">
        <f>MAX($A$2:$A491)+1</f>
        <v>336</v>
      </c>
      <c r="C492" t="str">
        <f t="shared" si="7"/>
        <v>La Cygne</v>
      </c>
      <c r="D492">
        <v>356</v>
      </c>
      <c r="E492" t="s">
        <v>675</v>
      </c>
      <c r="F492" s="1" t="s">
        <v>879</v>
      </c>
      <c r="G492">
        <v>1241</v>
      </c>
      <c r="H492" s="2" t="s">
        <v>880</v>
      </c>
      <c r="I492">
        <v>10000</v>
      </c>
      <c r="J492" t="s">
        <v>725</v>
      </c>
      <c r="K492" t="s">
        <v>350</v>
      </c>
    </row>
    <row r="493" spans="1:11" ht="15" customHeight="1" x14ac:dyDescent="0.2">
      <c r="A493">
        <f>A492</f>
        <v>336</v>
      </c>
      <c r="C493" t="str">
        <f t="shared" si="7"/>
        <v>La Cygne</v>
      </c>
      <c r="D493">
        <v>356</v>
      </c>
      <c r="E493" t="s">
        <v>675</v>
      </c>
      <c r="F493" s="1" t="s">
        <v>881</v>
      </c>
      <c r="G493">
        <v>1241</v>
      </c>
      <c r="H493" s="2" t="s">
        <v>880</v>
      </c>
      <c r="I493">
        <v>10000</v>
      </c>
      <c r="J493" t="s">
        <v>725</v>
      </c>
      <c r="K493" t="s">
        <v>350</v>
      </c>
    </row>
    <row r="494" spans="1:11" ht="15" customHeight="1" x14ac:dyDescent="0.2">
      <c r="A494">
        <f>A492</f>
        <v>336</v>
      </c>
      <c r="C494" t="str">
        <f t="shared" si="7"/>
        <v>La Cygne</v>
      </c>
      <c r="D494">
        <v>254</v>
      </c>
      <c r="E494" t="s">
        <v>722</v>
      </c>
      <c r="F494" s="1" t="s">
        <v>882</v>
      </c>
      <c r="G494">
        <v>1241</v>
      </c>
      <c r="H494" s="2" t="s">
        <v>880</v>
      </c>
      <c r="I494">
        <v>10000</v>
      </c>
      <c r="J494" t="s">
        <v>725</v>
      </c>
      <c r="K494" t="s">
        <v>350</v>
      </c>
    </row>
    <row r="495" spans="1:11" ht="15" customHeight="1" x14ac:dyDescent="0.2">
      <c r="A495">
        <f>A492</f>
        <v>336</v>
      </c>
      <c r="C495" t="str">
        <f t="shared" si="7"/>
        <v>La Cygne</v>
      </c>
      <c r="D495">
        <v>356</v>
      </c>
      <c r="E495" t="s">
        <v>722</v>
      </c>
      <c r="F495" s="1" t="s">
        <v>883</v>
      </c>
      <c r="G495">
        <v>1241</v>
      </c>
      <c r="H495" s="2" t="s">
        <v>880</v>
      </c>
      <c r="I495">
        <v>10000</v>
      </c>
      <c r="J495" t="s">
        <v>725</v>
      </c>
      <c r="K495" t="s">
        <v>350</v>
      </c>
    </row>
    <row r="496" spans="1:11" ht="15" customHeight="1" x14ac:dyDescent="0.2">
      <c r="A496">
        <f>A492</f>
        <v>336</v>
      </c>
      <c r="C496" t="str">
        <f t="shared" si="7"/>
        <v>La Cygne</v>
      </c>
      <c r="D496">
        <v>356</v>
      </c>
      <c r="E496" t="s">
        <v>722</v>
      </c>
      <c r="F496" s="1" t="s">
        <v>884</v>
      </c>
      <c r="G496">
        <v>1241</v>
      </c>
      <c r="H496" s="2" t="s">
        <v>880</v>
      </c>
      <c r="I496">
        <v>10000</v>
      </c>
      <c r="J496" t="s">
        <v>725</v>
      </c>
      <c r="K496" t="s">
        <v>350</v>
      </c>
    </row>
    <row r="497" spans="1:11" ht="15" customHeight="1" x14ac:dyDescent="0.2">
      <c r="A497">
        <f>MAX($A$2:$A496)+1</f>
        <v>337</v>
      </c>
      <c r="C497" t="str">
        <f t="shared" si="7"/>
        <v>Lake Side Power Plant</v>
      </c>
      <c r="D497">
        <v>303</v>
      </c>
      <c r="E497" t="s">
        <v>211</v>
      </c>
      <c r="F497" s="1" t="s">
        <v>885</v>
      </c>
      <c r="G497">
        <v>56237</v>
      </c>
      <c r="H497" s="2" t="s">
        <v>886</v>
      </c>
      <c r="I497">
        <v>14354</v>
      </c>
      <c r="J497" t="s">
        <v>211</v>
      </c>
    </row>
    <row r="498" spans="1:11" ht="15" customHeight="1" x14ac:dyDescent="0.2">
      <c r="A498">
        <f>A497</f>
        <v>337</v>
      </c>
      <c r="C498" t="str">
        <f t="shared" si="7"/>
        <v>Lake Side 2</v>
      </c>
      <c r="D498">
        <v>303</v>
      </c>
      <c r="E498" t="s">
        <v>211</v>
      </c>
      <c r="F498" s="1" t="s">
        <v>887</v>
      </c>
      <c r="G498">
        <v>58393</v>
      </c>
      <c r="H498" s="2" t="s">
        <v>887</v>
      </c>
      <c r="I498">
        <v>14354</v>
      </c>
      <c r="J498" t="s">
        <v>211</v>
      </c>
    </row>
    <row r="499" spans="1:11" ht="15" customHeight="1" x14ac:dyDescent="0.2">
      <c r="A499">
        <f>MAX($A$2:$A498)+1</f>
        <v>338</v>
      </c>
      <c r="C499" t="str">
        <f t="shared" si="7"/>
        <v>Low Moor</v>
      </c>
      <c r="D499">
        <v>164</v>
      </c>
      <c r="E499" t="s">
        <v>68</v>
      </c>
      <c r="F499" s="1" t="s">
        <v>888</v>
      </c>
      <c r="G499">
        <v>3799</v>
      </c>
      <c r="H499" s="2" t="s">
        <v>888</v>
      </c>
      <c r="I499">
        <v>19876</v>
      </c>
      <c r="J499" t="s">
        <v>71</v>
      </c>
    </row>
    <row r="500" spans="1:11" ht="15" customHeight="1" x14ac:dyDescent="0.2">
      <c r="A500">
        <f>MAX($A$2:$A499)+1</f>
        <v>339</v>
      </c>
      <c r="C500" t="str">
        <f t="shared" si="7"/>
        <v>Lower Snake River Wind Energy Project</v>
      </c>
      <c r="D500">
        <v>162</v>
      </c>
      <c r="E500" t="s">
        <v>374</v>
      </c>
      <c r="F500" s="1" t="s">
        <v>889</v>
      </c>
      <c r="G500">
        <v>57195</v>
      </c>
      <c r="H500" s="2" t="s">
        <v>890</v>
      </c>
      <c r="I500">
        <v>15500</v>
      </c>
      <c r="J500" t="s">
        <v>528</v>
      </c>
    </row>
    <row r="501" spans="1:11" ht="15" customHeight="1" x14ac:dyDescent="0.2">
      <c r="A501">
        <f>MAX($A$2:$A500)+1</f>
        <v>340</v>
      </c>
      <c r="C501" t="str">
        <f t="shared" si="7"/>
        <v>Lewis &amp; Clark</v>
      </c>
      <c r="D501">
        <v>319</v>
      </c>
      <c r="E501" t="s">
        <v>192</v>
      </c>
      <c r="F501" s="1" t="s">
        <v>891</v>
      </c>
      <c r="G501">
        <v>6089</v>
      </c>
      <c r="H501" s="2" t="s">
        <v>891</v>
      </c>
      <c r="I501">
        <v>12199</v>
      </c>
      <c r="J501" t="s">
        <v>630</v>
      </c>
      <c r="K501" t="s">
        <v>27</v>
      </c>
    </row>
    <row r="502" spans="1:11" ht="15" customHeight="1" x14ac:dyDescent="0.2">
      <c r="A502">
        <f>A501</f>
        <v>340</v>
      </c>
      <c r="C502" t="str">
        <f t="shared" si="7"/>
        <v>Lewis &amp; Clark</v>
      </c>
      <c r="D502">
        <v>319</v>
      </c>
      <c r="E502" t="s">
        <v>192</v>
      </c>
      <c r="F502" s="1" t="s">
        <v>892</v>
      </c>
      <c r="G502">
        <v>6089</v>
      </c>
      <c r="H502" s="2" t="s">
        <v>891</v>
      </c>
      <c r="I502">
        <v>12199</v>
      </c>
      <c r="J502" t="s">
        <v>630</v>
      </c>
      <c r="K502" t="s">
        <v>27</v>
      </c>
    </row>
    <row r="503" spans="1:11" ht="15" customHeight="1" x14ac:dyDescent="0.2">
      <c r="A503">
        <f>MAX($A$2:$A502)+1</f>
        <v>341</v>
      </c>
      <c r="C503" t="str">
        <f t="shared" si="7"/>
        <v>Las Vegas Generating Station</v>
      </c>
      <c r="D503">
        <v>301</v>
      </c>
      <c r="E503" t="s">
        <v>346</v>
      </c>
      <c r="F503" s="1" t="s">
        <v>893</v>
      </c>
      <c r="G503">
        <v>10761</v>
      </c>
      <c r="H503" s="2" t="s">
        <v>894</v>
      </c>
      <c r="I503">
        <v>13407</v>
      </c>
      <c r="J503" t="s">
        <v>349</v>
      </c>
    </row>
    <row r="504" spans="1:11" ht="15" customHeight="1" x14ac:dyDescent="0.2">
      <c r="A504">
        <f>MAX($A$2:$A503)+1</f>
        <v>342</v>
      </c>
      <c r="C504" t="str">
        <f t="shared" si="7"/>
        <v>Milton L Kapp</v>
      </c>
      <c r="D504">
        <v>220</v>
      </c>
      <c r="E504" t="s">
        <v>266</v>
      </c>
      <c r="F504" s="1" t="s">
        <v>895</v>
      </c>
      <c r="G504">
        <v>1048</v>
      </c>
      <c r="H504" s="2" t="s">
        <v>896</v>
      </c>
      <c r="I504">
        <v>9417</v>
      </c>
      <c r="J504" t="s">
        <v>269</v>
      </c>
    </row>
    <row r="505" spans="1:11" ht="15" customHeight="1" x14ac:dyDescent="0.2">
      <c r="A505">
        <f>MAX($A$2:$A504)+1</f>
        <v>343</v>
      </c>
      <c r="C505" t="str">
        <f t="shared" si="7"/>
        <v>West Marinette 34</v>
      </c>
      <c r="D505">
        <v>335</v>
      </c>
      <c r="E505" t="s">
        <v>204</v>
      </c>
      <c r="F505" s="1" t="s">
        <v>897</v>
      </c>
      <c r="G505">
        <v>7799</v>
      </c>
      <c r="H505" s="2" t="s">
        <v>898</v>
      </c>
      <c r="I505">
        <v>11479</v>
      </c>
      <c r="J505" t="s">
        <v>207</v>
      </c>
    </row>
    <row r="506" spans="1:11" ht="15" customHeight="1" x14ac:dyDescent="0.2">
      <c r="A506">
        <f>MAX($A$2:$A505)+1</f>
        <v>344</v>
      </c>
      <c r="C506" t="str">
        <f t="shared" si="7"/>
        <v>Mabelvale</v>
      </c>
      <c r="D506">
        <v>226</v>
      </c>
      <c r="E506" t="s">
        <v>85</v>
      </c>
      <c r="F506" s="1" t="s">
        <v>899</v>
      </c>
      <c r="G506">
        <v>171</v>
      </c>
      <c r="H506" s="2" t="s">
        <v>899</v>
      </c>
      <c r="I506">
        <v>814</v>
      </c>
      <c r="J506" t="s">
        <v>87</v>
      </c>
    </row>
    <row r="507" spans="1:11" ht="15" customHeight="1" x14ac:dyDescent="0.2">
      <c r="A507">
        <f>MAX($A$2:$A506)+1</f>
        <v>345</v>
      </c>
      <c r="C507" t="str">
        <f t="shared" si="7"/>
        <v>Little Gypsy</v>
      </c>
      <c r="D507">
        <v>411</v>
      </c>
      <c r="E507" t="s">
        <v>50</v>
      </c>
      <c r="F507" s="1" t="s">
        <v>900</v>
      </c>
      <c r="G507">
        <v>1402</v>
      </c>
      <c r="H507" s="2" t="s">
        <v>900</v>
      </c>
      <c r="I507">
        <v>11241</v>
      </c>
      <c r="J507" t="s">
        <v>244</v>
      </c>
      <c r="K507" t="s">
        <v>357</v>
      </c>
    </row>
    <row r="508" spans="1:11" ht="15" customHeight="1" x14ac:dyDescent="0.2">
      <c r="A508">
        <f>A507</f>
        <v>345</v>
      </c>
      <c r="C508" t="str">
        <f t="shared" si="7"/>
        <v>Little Gypsy</v>
      </c>
      <c r="D508">
        <v>362</v>
      </c>
      <c r="E508" t="s">
        <v>50</v>
      </c>
      <c r="F508" s="1" t="s">
        <v>900</v>
      </c>
      <c r="G508">
        <v>1402</v>
      </c>
      <c r="H508" s="2" t="s">
        <v>900</v>
      </c>
      <c r="I508">
        <v>11241</v>
      </c>
      <c r="J508" t="s">
        <v>244</v>
      </c>
      <c r="K508" t="s">
        <v>357</v>
      </c>
    </row>
    <row r="509" spans="1:11" ht="15" customHeight="1" x14ac:dyDescent="0.2">
      <c r="A509">
        <f>MAX($A$2:$A508)+1</f>
        <v>346</v>
      </c>
      <c r="C509" t="str">
        <f t="shared" si="7"/>
        <v>Madison</v>
      </c>
      <c r="D509">
        <v>169</v>
      </c>
      <c r="E509" t="s">
        <v>252</v>
      </c>
      <c r="F509" s="1" t="s">
        <v>901</v>
      </c>
      <c r="G509">
        <v>55110</v>
      </c>
      <c r="H509" s="2" t="s">
        <v>902</v>
      </c>
      <c r="I509">
        <v>15470</v>
      </c>
      <c r="J509" t="s">
        <v>255</v>
      </c>
    </row>
    <row r="510" spans="1:11" ht="15" customHeight="1" x14ac:dyDescent="0.2">
      <c r="A510">
        <f>MAX($A$2:$A509)+1</f>
        <v>347</v>
      </c>
      <c r="C510" t="str">
        <f t="shared" si="7"/>
        <v>Madison Unit 3</v>
      </c>
      <c r="D510">
        <v>185</v>
      </c>
      <c r="E510" t="s">
        <v>14</v>
      </c>
      <c r="F510" s="1" t="s">
        <v>903</v>
      </c>
      <c r="H510" s="2"/>
      <c r="K510" t="s">
        <v>84</v>
      </c>
    </row>
    <row r="511" spans="1:11" ht="15" customHeight="1" x14ac:dyDescent="0.2">
      <c r="A511">
        <f>MAX($A$2:$A510)+1</f>
        <v>348</v>
      </c>
      <c r="C511" t="str">
        <f t="shared" si="7"/>
        <v>Major Maint. Accrual</v>
      </c>
      <c r="D511">
        <v>168</v>
      </c>
      <c r="E511" t="s">
        <v>216</v>
      </c>
      <c r="F511" s="1" t="s">
        <v>904</v>
      </c>
      <c r="H511" s="2"/>
      <c r="K511" t="s">
        <v>84</v>
      </c>
    </row>
    <row r="512" spans="1:11" ht="15" customHeight="1" x14ac:dyDescent="0.2">
      <c r="A512">
        <f>MAX($A$2:$A511)+1</f>
        <v>349</v>
      </c>
      <c r="C512" t="str">
        <f t="shared" si="7"/>
        <v>Manatee</v>
      </c>
      <c r="D512">
        <v>247</v>
      </c>
      <c r="E512" t="s">
        <v>283</v>
      </c>
      <c r="F512" s="1" t="s">
        <v>905</v>
      </c>
      <c r="G512">
        <v>6042</v>
      </c>
      <c r="H512" s="2" t="s">
        <v>905</v>
      </c>
      <c r="I512">
        <v>6452</v>
      </c>
      <c r="J512" t="s">
        <v>285</v>
      </c>
    </row>
    <row r="513" spans="1:11" ht="15" customHeight="1" x14ac:dyDescent="0.2">
      <c r="A513">
        <f>MAX($A$2:$A512)+1</f>
        <v>350</v>
      </c>
      <c r="C513" t="str">
        <f t="shared" si="7"/>
        <v>Marsh Run Generation Facility</v>
      </c>
      <c r="D513">
        <v>287</v>
      </c>
      <c r="E513" t="s">
        <v>355</v>
      </c>
      <c r="F513" s="1" t="s">
        <v>906</v>
      </c>
      <c r="G513">
        <v>7836</v>
      </c>
      <c r="H513" s="2" t="s">
        <v>907</v>
      </c>
      <c r="I513">
        <v>40229</v>
      </c>
      <c r="J513" t="s">
        <v>908</v>
      </c>
    </row>
    <row r="514" spans="1:11" ht="15" customHeight="1" x14ac:dyDescent="0.2">
      <c r="A514">
        <f>MAX($A$2:$A513)+1</f>
        <v>351</v>
      </c>
      <c r="C514" t="str">
        <f t="shared" ref="C514:C577" si="8">IF(H514="",F514,H514)</f>
        <v>Marshall (NC)</v>
      </c>
      <c r="D514">
        <v>170</v>
      </c>
      <c r="E514" t="s">
        <v>65</v>
      </c>
      <c r="F514" s="1" t="s">
        <v>909</v>
      </c>
      <c r="G514">
        <v>2727</v>
      </c>
      <c r="H514" s="2" t="s">
        <v>910</v>
      </c>
      <c r="I514">
        <v>5416</v>
      </c>
      <c r="J514" t="s">
        <v>65</v>
      </c>
    </row>
    <row r="515" spans="1:11" ht="15" customHeight="1" x14ac:dyDescent="0.2">
      <c r="A515">
        <f>MAX($A$2:$A514)+1</f>
        <v>352</v>
      </c>
      <c r="C515" t="str">
        <f t="shared" si="8"/>
        <v>Marshalltown</v>
      </c>
      <c r="D515">
        <v>220</v>
      </c>
      <c r="E515" t="s">
        <v>266</v>
      </c>
      <c r="F515" s="1" t="s">
        <v>911</v>
      </c>
      <c r="G515">
        <v>1068</v>
      </c>
      <c r="H515" s="2" t="s">
        <v>911</v>
      </c>
      <c r="I515">
        <v>9417</v>
      </c>
      <c r="J515" t="s">
        <v>269</v>
      </c>
      <c r="K515" t="s">
        <v>36</v>
      </c>
    </row>
    <row r="516" spans="1:11" ht="15" customHeight="1" x14ac:dyDescent="0.2">
      <c r="A516">
        <f>MAX($A$2:$A515)+1</f>
        <v>353</v>
      </c>
      <c r="C516" t="str">
        <f t="shared" si="8"/>
        <v>Louisa</v>
      </c>
      <c r="D516">
        <v>251</v>
      </c>
      <c r="E516" t="s">
        <v>406</v>
      </c>
      <c r="F516" s="1" t="s">
        <v>912</v>
      </c>
      <c r="G516">
        <v>6664</v>
      </c>
      <c r="H516" s="2" t="s">
        <v>912</v>
      </c>
      <c r="I516">
        <v>12341</v>
      </c>
      <c r="J516" t="s">
        <v>409</v>
      </c>
      <c r="K516" t="s">
        <v>913</v>
      </c>
    </row>
    <row r="517" spans="1:11" ht="15" customHeight="1" x14ac:dyDescent="0.2">
      <c r="A517">
        <f>A516</f>
        <v>353</v>
      </c>
      <c r="C517" t="str">
        <f t="shared" si="8"/>
        <v>Louisa</v>
      </c>
      <c r="D517">
        <v>220</v>
      </c>
      <c r="E517" t="s">
        <v>266</v>
      </c>
      <c r="F517" s="1" t="s">
        <v>912</v>
      </c>
      <c r="G517">
        <v>6664</v>
      </c>
      <c r="H517" s="2" t="s">
        <v>912</v>
      </c>
      <c r="I517">
        <v>12341</v>
      </c>
      <c r="J517" t="s">
        <v>409</v>
      </c>
      <c r="K517" t="s">
        <v>913</v>
      </c>
    </row>
    <row r="518" spans="1:11" ht="15" customHeight="1" x14ac:dyDescent="0.2">
      <c r="A518">
        <f>MAX($A$2:$A517)+1</f>
        <v>354</v>
      </c>
      <c r="C518" t="str">
        <f t="shared" si="8"/>
        <v>Louisa Generation Facility</v>
      </c>
      <c r="D518">
        <v>287</v>
      </c>
      <c r="E518" t="s">
        <v>355</v>
      </c>
      <c r="F518" s="1" t="s">
        <v>912</v>
      </c>
      <c r="G518">
        <v>7837</v>
      </c>
      <c r="H518" s="2" t="s">
        <v>914</v>
      </c>
      <c r="I518">
        <v>40229</v>
      </c>
      <c r="J518" t="s">
        <v>908</v>
      </c>
      <c r="K518" t="s">
        <v>913</v>
      </c>
    </row>
    <row r="519" spans="1:11" ht="15" customHeight="1" x14ac:dyDescent="0.2">
      <c r="A519">
        <f>A516</f>
        <v>353</v>
      </c>
      <c r="C519" t="str">
        <f t="shared" si="8"/>
        <v>Louisa</v>
      </c>
      <c r="D519">
        <v>251</v>
      </c>
      <c r="E519" t="s">
        <v>406</v>
      </c>
      <c r="F519" s="1" t="s">
        <v>912</v>
      </c>
      <c r="G519">
        <v>6664</v>
      </c>
      <c r="H519" s="2" t="s">
        <v>912</v>
      </c>
      <c r="I519">
        <v>12341</v>
      </c>
      <c r="J519" t="s">
        <v>409</v>
      </c>
      <c r="K519" t="s">
        <v>913</v>
      </c>
    </row>
    <row r="520" spans="1:11" ht="15" customHeight="1" x14ac:dyDescent="0.2">
      <c r="A520">
        <f>MAX($A$2:$A519)+1</f>
        <v>355</v>
      </c>
      <c r="C520" t="str">
        <f t="shared" si="8"/>
        <v>Maryland Heights LF</v>
      </c>
      <c r="D520">
        <v>221</v>
      </c>
      <c r="E520" t="s">
        <v>101</v>
      </c>
      <c r="F520" s="1" t="s">
        <v>915</v>
      </c>
      <c r="H520" s="2"/>
      <c r="K520" t="s">
        <v>916</v>
      </c>
    </row>
    <row r="521" spans="1:11" ht="15" customHeight="1" x14ac:dyDescent="0.2">
      <c r="A521">
        <f>MAX($A$2:$A520)+1</f>
        <v>356</v>
      </c>
      <c r="C521" t="str">
        <f t="shared" si="8"/>
        <v>Mayo</v>
      </c>
      <c r="D521">
        <v>160</v>
      </c>
      <c r="E521" t="s">
        <v>95</v>
      </c>
      <c r="F521" s="1" t="s">
        <v>917</v>
      </c>
      <c r="G521">
        <v>6250</v>
      </c>
      <c r="H521" s="2" t="s">
        <v>917</v>
      </c>
      <c r="I521">
        <v>3046</v>
      </c>
      <c r="J521" t="s">
        <v>97</v>
      </c>
    </row>
    <row r="522" spans="1:11" ht="15" customHeight="1" x14ac:dyDescent="0.2">
      <c r="A522">
        <f>MAX($A$2:$A521)+1</f>
        <v>357</v>
      </c>
      <c r="C522" t="str">
        <f t="shared" si="8"/>
        <v>McClain Energy Facility</v>
      </c>
      <c r="D522">
        <v>314</v>
      </c>
      <c r="E522" t="s">
        <v>738</v>
      </c>
      <c r="F522" s="1" t="s">
        <v>918</v>
      </c>
      <c r="G522">
        <v>55457</v>
      </c>
      <c r="H522" s="2" t="s">
        <v>919</v>
      </c>
      <c r="I522">
        <v>14063</v>
      </c>
      <c r="J522" t="s">
        <v>741</v>
      </c>
    </row>
    <row r="523" spans="1:11" ht="15" customHeight="1" x14ac:dyDescent="0.2">
      <c r="A523">
        <f>A516</f>
        <v>353</v>
      </c>
      <c r="C523" t="str">
        <f t="shared" si="8"/>
        <v>Louisa</v>
      </c>
      <c r="D523">
        <v>220</v>
      </c>
      <c r="E523" t="s">
        <v>266</v>
      </c>
      <c r="F523" s="1" t="s">
        <v>912</v>
      </c>
      <c r="G523">
        <v>6664</v>
      </c>
      <c r="H523" s="2" t="s">
        <v>912</v>
      </c>
      <c r="I523">
        <v>12341</v>
      </c>
      <c r="J523" t="s">
        <v>409</v>
      </c>
      <c r="K523" t="s">
        <v>913</v>
      </c>
    </row>
    <row r="524" spans="1:11" ht="15" customHeight="1" x14ac:dyDescent="0.2">
      <c r="A524">
        <f>A518</f>
        <v>354</v>
      </c>
      <c r="C524" t="str">
        <f t="shared" si="8"/>
        <v>Louisa Generation Facility</v>
      </c>
      <c r="D524">
        <v>287</v>
      </c>
      <c r="E524" t="s">
        <v>355</v>
      </c>
      <c r="F524" s="1" t="s">
        <v>912</v>
      </c>
      <c r="G524">
        <v>7837</v>
      </c>
      <c r="H524" s="2" t="s">
        <v>914</v>
      </c>
      <c r="I524">
        <v>40229</v>
      </c>
      <c r="J524" t="s">
        <v>908</v>
      </c>
      <c r="K524" t="s">
        <v>913</v>
      </c>
    </row>
    <row r="525" spans="1:11" ht="15" customHeight="1" x14ac:dyDescent="0.2">
      <c r="A525">
        <f>MAX($A$2:$A524)+1</f>
        <v>358</v>
      </c>
      <c r="C525" t="str">
        <f t="shared" si="8"/>
        <v>McGrath Peaker</v>
      </c>
      <c r="D525">
        <v>155</v>
      </c>
      <c r="E525" t="s">
        <v>112</v>
      </c>
      <c r="F525" s="1" t="s">
        <v>920</v>
      </c>
      <c r="G525">
        <v>56471</v>
      </c>
      <c r="H525" s="2" t="s">
        <v>920</v>
      </c>
      <c r="I525">
        <v>17609</v>
      </c>
      <c r="J525" t="s">
        <v>114</v>
      </c>
    </row>
    <row r="526" spans="1:11" ht="15" customHeight="1" x14ac:dyDescent="0.2">
      <c r="A526">
        <f>MAX($A$2:$A525)+1</f>
        <v>359</v>
      </c>
      <c r="C526" t="str">
        <f t="shared" si="8"/>
        <v>McGuire</v>
      </c>
      <c r="D526">
        <v>170</v>
      </c>
      <c r="E526" t="s">
        <v>65</v>
      </c>
      <c r="F526" s="1" t="s">
        <v>921</v>
      </c>
      <c r="G526">
        <v>6038</v>
      </c>
      <c r="H526" s="2" t="s">
        <v>921</v>
      </c>
      <c r="I526">
        <v>5416</v>
      </c>
      <c r="J526" t="s">
        <v>65</v>
      </c>
    </row>
    <row r="527" spans="1:11" ht="15" customHeight="1" x14ac:dyDescent="0.2">
      <c r="A527">
        <f>MAX($A$2:$A526)+1</f>
        <v>360</v>
      </c>
      <c r="C527" t="str">
        <f t="shared" si="8"/>
        <v>Louisiana 1</v>
      </c>
      <c r="D527">
        <v>231</v>
      </c>
      <c r="E527" t="s">
        <v>184</v>
      </c>
      <c r="F527" s="1" t="s">
        <v>922</v>
      </c>
      <c r="G527">
        <v>1391</v>
      </c>
      <c r="H527" s="2" t="s">
        <v>923</v>
      </c>
      <c r="I527">
        <v>11241</v>
      </c>
      <c r="J527" t="s">
        <v>244</v>
      </c>
      <c r="K527" t="s">
        <v>357</v>
      </c>
    </row>
    <row r="528" spans="1:11" ht="15" customHeight="1" x14ac:dyDescent="0.2">
      <c r="A528">
        <f>A527</f>
        <v>360</v>
      </c>
      <c r="C528" t="str">
        <f t="shared" si="8"/>
        <v>Louisiana 1</v>
      </c>
      <c r="D528">
        <v>362</v>
      </c>
      <c r="E528" t="s">
        <v>50</v>
      </c>
      <c r="F528" s="1" t="s">
        <v>922</v>
      </c>
      <c r="G528">
        <v>1391</v>
      </c>
      <c r="H528" s="2" t="s">
        <v>923</v>
      </c>
      <c r="I528">
        <v>11241</v>
      </c>
      <c r="J528" t="s">
        <v>244</v>
      </c>
      <c r="K528" t="s">
        <v>357</v>
      </c>
    </row>
    <row r="529" spans="1:11" ht="15" customHeight="1" x14ac:dyDescent="0.2">
      <c r="A529">
        <f>MAX($A$2:$A528)+1</f>
        <v>361</v>
      </c>
      <c r="C529" t="str">
        <f t="shared" si="8"/>
        <v>Luna Energy Facility</v>
      </c>
      <c r="D529">
        <v>257</v>
      </c>
      <c r="E529" t="s">
        <v>460</v>
      </c>
      <c r="F529" s="1" t="s">
        <v>924</v>
      </c>
      <c r="G529">
        <v>55343</v>
      </c>
      <c r="H529" s="2" t="s">
        <v>925</v>
      </c>
      <c r="I529">
        <v>15473</v>
      </c>
      <c r="J529" t="s">
        <v>57</v>
      </c>
      <c r="K529" t="s">
        <v>357</v>
      </c>
    </row>
    <row r="530" spans="1:11" ht="15" customHeight="1" x14ac:dyDescent="0.2">
      <c r="A530">
        <f>A529</f>
        <v>361</v>
      </c>
      <c r="C530" t="str">
        <f t="shared" si="8"/>
        <v>Luna Energy Facility</v>
      </c>
      <c r="D530">
        <v>263</v>
      </c>
      <c r="E530" t="s">
        <v>54</v>
      </c>
      <c r="F530" s="1" t="s">
        <v>924</v>
      </c>
      <c r="G530">
        <v>55343</v>
      </c>
      <c r="H530" s="2" t="s">
        <v>925</v>
      </c>
      <c r="I530">
        <v>15473</v>
      </c>
      <c r="J530" t="s">
        <v>57</v>
      </c>
      <c r="K530" t="s">
        <v>357</v>
      </c>
    </row>
    <row r="531" spans="1:11" ht="15" customHeight="1" x14ac:dyDescent="0.2">
      <c r="A531">
        <f>MAX($A$2:$A530)+1</f>
        <v>362</v>
      </c>
      <c r="C531" t="str">
        <f t="shared" si="8"/>
        <v>McMeekin</v>
      </c>
      <c r="D531">
        <v>168</v>
      </c>
      <c r="E531" t="s">
        <v>216</v>
      </c>
      <c r="F531" s="1" t="s">
        <v>926</v>
      </c>
      <c r="G531">
        <v>3287</v>
      </c>
      <c r="H531" s="2" t="s">
        <v>926</v>
      </c>
      <c r="I531">
        <v>17539</v>
      </c>
      <c r="J531" t="s">
        <v>367</v>
      </c>
    </row>
    <row r="532" spans="1:11" ht="15" customHeight="1" x14ac:dyDescent="0.2">
      <c r="A532">
        <f>MAX($A$2:$A531)+1</f>
        <v>363</v>
      </c>
      <c r="C532" t="str">
        <f t="shared" si="8"/>
        <v>J C McNeil</v>
      </c>
      <c r="D532">
        <v>313</v>
      </c>
      <c r="E532" t="s">
        <v>92</v>
      </c>
      <c r="F532" s="1" t="s">
        <v>927</v>
      </c>
      <c r="G532">
        <v>589</v>
      </c>
      <c r="H532" s="2" t="s">
        <v>928</v>
      </c>
      <c r="I532">
        <v>2548</v>
      </c>
      <c r="J532" t="s">
        <v>929</v>
      </c>
      <c r="K532" t="s">
        <v>15</v>
      </c>
    </row>
    <row r="533" spans="1:11" ht="15" customHeight="1" x14ac:dyDescent="0.2">
      <c r="A533">
        <f>MAX($A$2:$A532)+1</f>
        <v>364</v>
      </c>
      <c r="C533" t="str">
        <f t="shared" si="8"/>
        <v>Mecklenburg Power Station</v>
      </c>
      <c r="D533">
        <v>164</v>
      </c>
      <c r="E533" t="s">
        <v>68</v>
      </c>
      <c r="F533" s="1" t="s">
        <v>930</v>
      </c>
      <c r="G533">
        <v>52007</v>
      </c>
      <c r="H533" s="2" t="s">
        <v>931</v>
      </c>
      <c r="I533">
        <v>19876</v>
      </c>
      <c r="J533" t="s">
        <v>71</v>
      </c>
    </row>
    <row r="534" spans="1:11" ht="15" customHeight="1" x14ac:dyDescent="0.2">
      <c r="A534">
        <f>MAX($A$2:$A533)+1</f>
        <v>365</v>
      </c>
      <c r="C534" t="str">
        <f t="shared" si="8"/>
        <v>Maddox</v>
      </c>
      <c r="D534">
        <v>230</v>
      </c>
      <c r="E534" t="s">
        <v>288</v>
      </c>
      <c r="F534" s="1" t="s">
        <v>932</v>
      </c>
      <c r="G534">
        <v>2446</v>
      </c>
      <c r="H534" s="2" t="s">
        <v>933</v>
      </c>
      <c r="I534">
        <v>17718</v>
      </c>
      <c r="J534" t="s">
        <v>291</v>
      </c>
      <c r="K534" t="s">
        <v>27</v>
      </c>
    </row>
    <row r="535" spans="1:11" ht="15" customHeight="1" x14ac:dyDescent="0.2">
      <c r="A535">
        <f>A534</f>
        <v>365</v>
      </c>
      <c r="C535" t="str">
        <f t="shared" si="8"/>
        <v>Maddox</v>
      </c>
      <c r="D535">
        <v>230</v>
      </c>
      <c r="E535" t="s">
        <v>288</v>
      </c>
      <c r="F535" s="1" t="s">
        <v>934</v>
      </c>
      <c r="G535">
        <v>2446</v>
      </c>
      <c r="H535" s="2" t="s">
        <v>933</v>
      </c>
      <c r="I535">
        <v>17718</v>
      </c>
      <c r="J535" t="s">
        <v>291</v>
      </c>
      <c r="K535" t="s">
        <v>27</v>
      </c>
    </row>
    <row r="536" spans="1:11" ht="15" customHeight="1" x14ac:dyDescent="0.2">
      <c r="A536">
        <f>MAX($A$2:$A535)+1</f>
        <v>366</v>
      </c>
      <c r="C536" t="str">
        <f t="shared" si="8"/>
        <v>Merle Parr</v>
      </c>
      <c r="D536">
        <v>251</v>
      </c>
      <c r="E536" t="s">
        <v>406</v>
      </c>
      <c r="F536" s="1" t="s">
        <v>935</v>
      </c>
      <c r="G536">
        <v>1097</v>
      </c>
      <c r="H536" s="2" t="s">
        <v>936</v>
      </c>
      <c r="I536">
        <v>12341</v>
      </c>
      <c r="J536" t="s">
        <v>409</v>
      </c>
    </row>
    <row r="537" spans="1:11" ht="15" customHeight="1" x14ac:dyDescent="0.2">
      <c r="A537">
        <f>MAX($A$2:$A536)+1</f>
        <v>367</v>
      </c>
      <c r="C537" t="str">
        <f t="shared" si="8"/>
        <v>Merrimack</v>
      </c>
      <c r="D537">
        <v>244</v>
      </c>
      <c r="E537" t="s">
        <v>874</v>
      </c>
      <c r="F537" s="1" t="s">
        <v>937</v>
      </c>
      <c r="G537">
        <v>2364</v>
      </c>
      <c r="H537" s="2" t="s">
        <v>938</v>
      </c>
      <c r="I537">
        <v>15472</v>
      </c>
      <c r="J537" t="s">
        <v>877</v>
      </c>
    </row>
    <row r="538" spans="1:11" ht="15" customHeight="1" x14ac:dyDescent="0.2">
      <c r="A538">
        <f>MAX($A$2:$A537)+1</f>
        <v>368</v>
      </c>
      <c r="C538" t="str">
        <f t="shared" si="8"/>
        <v>Mexico</v>
      </c>
      <c r="D538">
        <v>221</v>
      </c>
      <c r="E538" t="s">
        <v>101</v>
      </c>
      <c r="F538" s="1" t="s">
        <v>939</v>
      </c>
      <c r="G538">
        <v>6650</v>
      </c>
      <c r="H538" s="2" t="s">
        <v>940</v>
      </c>
      <c r="I538">
        <v>19436</v>
      </c>
      <c r="J538" t="s">
        <v>104</v>
      </c>
    </row>
    <row r="539" spans="1:11" ht="15" customHeight="1" x14ac:dyDescent="0.2">
      <c r="A539">
        <f>MAX($A$2:$A538)+1</f>
        <v>369</v>
      </c>
      <c r="C539" t="str">
        <f t="shared" si="8"/>
        <v>Lower Malad</v>
      </c>
      <c r="D539">
        <v>216</v>
      </c>
      <c r="E539" t="s">
        <v>32</v>
      </c>
      <c r="F539" s="1" t="s">
        <v>941</v>
      </c>
      <c r="G539">
        <v>815</v>
      </c>
      <c r="H539" s="2" t="s">
        <v>942</v>
      </c>
      <c r="I539">
        <v>9191</v>
      </c>
      <c r="J539" t="s">
        <v>35</v>
      </c>
      <c r="K539" t="s">
        <v>36</v>
      </c>
    </row>
    <row r="540" spans="1:11" ht="15" customHeight="1" x14ac:dyDescent="0.2">
      <c r="A540">
        <f>A539</f>
        <v>369</v>
      </c>
      <c r="C540" t="str">
        <f t="shared" si="8"/>
        <v>Upper Malad</v>
      </c>
      <c r="D540">
        <v>216</v>
      </c>
      <c r="E540" t="s">
        <v>32</v>
      </c>
      <c r="F540" s="1" t="s">
        <v>941</v>
      </c>
      <c r="G540">
        <v>823</v>
      </c>
      <c r="H540" s="2" t="s">
        <v>943</v>
      </c>
      <c r="I540">
        <v>9191</v>
      </c>
      <c r="J540" t="s">
        <v>35</v>
      </c>
      <c r="K540" t="s">
        <v>36</v>
      </c>
    </row>
    <row r="541" spans="1:11" ht="15" customHeight="1" x14ac:dyDescent="0.2">
      <c r="A541">
        <f>MAX($A$2:$A540)+1</f>
        <v>370</v>
      </c>
      <c r="C541" t="str">
        <f t="shared" si="8"/>
        <v>Marengo Wind Plant</v>
      </c>
      <c r="D541">
        <v>303</v>
      </c>
      <c r="E541" t="s">
        <v>211</v>
      </c>
      <c r="F541" s="1" t="s">
        <v>944</v>
      </c>
      <c r="G541">
        <v>56466</v>
      </c>
      <c r="H541" s="2" t="s">
        <v>945</v>
      </c>
      <c r="I541">
        <v>14354</v>
      </c>
      <c r="J541" t="s">
        <v>211</v>
      </c>
      <c r="K541" t="s">
        <v>36</v>
      </c>
    </row>
    <row r="542" spans="1:11" ht="15" customHeight="1" x14ac:dyDescent="0.2">
      <c r="A542">
        <f>A541</f>
        <v>370</v>
      </c>
      <c r="C542" t="str">
        <f t="shared" si="8"/>
        <v>Marengo Wind Plant</v>
      </c>
      <c r="D542">
        <v>303</v>
      </c>
      <c r="E542" t="s">
        <v>211</v>
      </c>
      <c r="F542" s="1" t="s">
        <v>946</v>
      </c>
      <c r="G542">
        <v>56466</v>
      </c>
      <c r="H542" s="2" t="s">
        <v>945</v>
      </c>
      <c r="I542">
        <v>14354</v>
      </c>
      <c r="J542" t="s">
        <v>211</v>
      </c>
      <c r="K542" t="s">
        <v>36</v>
      </c>
    </row>
    <row r="543" spans="1:11" ht="15" customHeight="1" x14ac:dyDescent="0.2">
      <c r="A543">
        <f>MAX($A$2:$A542)+1</f>
        <v>371</v>
      </c>
      <c r="C543" t="str">
        <f t="shared" si="8"/>
        <v>Martin</v>
      </c>
      <c r="D543">
        <v>247</v>
      </c>
      <c r="E543" t="s">
        <v>283</v>
      </c>
      <c r="F543" s="1" t="s">
        <v>947</v>
      </c>
      <c r="G543">
        <v>6043</v>
      </c>
      <c r="H543" s="2" t="s">
        <v>947</v>
      </c>
      <c r="I543">
        <v>6452</v>
      </c>
      <c r="J543" t="s">
        <v>285</v>
      </c>
      <c r="K543" t="s">
        <v>278</v>
      </c>
    </row>
    <row r="544" spans="1:11" ht="15" customHeight="1" x14ac:dyDescent="0.2">
      <c r="A544">
        <f>MAX($A$2:$A543)+1</f>
        <v>372</v>
      </c>
      <c r="C544" t="str">
        <f t="shared" si="8"/>
        <v>Miami Wabash</v>
      </c>
      <c r="D544">
        <v>169</v>
      </c>
      <c r="E544" t="s">
        <v>252</v>
      </c>
      <c r="F544" s="1" t="s">
        <v>948</v>
      </c>
      <c r="G544">
        <v>1006</v>
      </c>
      <c r="H544" s="2" t="s">
        <v>949</v>
      </c>
      <c r="I544">
        <v>15470</v>
      </c>
      <c r="J544" t="s">
        <v>255</v>
      </c>
    </row>
    <row r="545" spans="1:11" ht="15" customHeight="1" x14ac:dyDescent="0.2">
      <c r="A545">
        <f>MAX($A$2:$A544)+1</f>
        <v>373</v>
      </c>
      <c r="C545" t="str">
        <f t="shared" si="8"/>
        <v>Michigan City</v>
      </c>
      <c r="D545">
        <v>208</v>
      </c>
      <c r="E545" t="s">
        <v>109</v>
      </c>
      <c r="F545" s="1" t="s">
        <v>950</v>
      </c>
      <c r="G545">
        <v>997</v>
      </c>
      <c r="H545" s="2" t="s">
        <v>951</v>
      </c>
      <c r="I545">
        <v>13756</v>
      </c>
      <c r="J545" t="s">
        <v>111</v>
      </c>
    </row>
    <row r="546" spans="1:11" ht="15" customHeight="1" x14ac:dyDescent="0.2">
      <c r="A546">
        <f>MAX($A$2:$A545)+1</f>
        <v>374</v>
      </c>
      <c r="C546" t="str">
        <f t="shared" si="8"/>
        <v>Michoud</v>
      </c>
      <c r="D546">
        <v>233</v>
      </c>
      <c r="E546" t="s">
        <v>952</v>
      </c>
      <c r="F546" s="1" t="s">
        <v>953</v>
      </c>
      <c r="G546">
        <v>1409</v>
      </c>
      <c r="H546" s="2" t="s">
        <v>953</v>
      </c>
      <c r="I546">
        <v>13478</v>
      </c>
      <c r="J546" t="s">
        <v>954</v>
      </c>
    </row>
    <row r="547" spans="1:11" ht="15" customHeight="1" x14ac:dyDescent="0.2">
      <c r="A547">
        <f>MAX($A$2:$A546)+1</f>
        <v>375</v>
      </c>
      <c r="C547" t="str">
        <f t="shared" si="8"/>
        <v>Miles City GT</v>
      </c>
      <c r="D547">
        <v>319</v>
      </c>
      <c r="E547" t="s">
        <v>192</v>
      </c>
      <c r="F547" s="1" t="s">
        <v>955</v>
      </c>
      <c r="G547">
        <v>2177</v>
      </c>
      <c r="H547" s="2" t="s">
        <v>956</v>
      </c>
      <c r="I547">
        <v>12199</v>
      </c>
      <c r="J547" t="s">
        <v>630</v>
      </c>
    </row>
    <row r="548" spans="1:11" ht="15" customHeight="1" x14ac:dyDescent="0.2">
      <c r="A548">
        <f>MAX($A$2:$A547)+1</f>
        <v>376</v>
      </c>
      <c r="C548" t="str">
        <f t="shared" si="8"/>
        <v>Mill Creek (KY)</v>
      </c>
      <c r="D548">
        <v>209</v>
      </c>
      <c r="E548" t="s">
        <v>260</v>
      </c>
      <c r="F548" s="1" t="s">
        <v>957</v>
      </c>
      <c r="G548">
        <v>1364</v>
      </c>
      <c r="H548" s="2" t="s">
        <v>958</v>
      </c>
      <c r="I548">
        <v>11249</v>
      </c>
      <c r="J548" t="s">
        <v>297</v>
      </c>
    </row>
    <row r="549" spans="1:11" ht="15" customHeight="1" x14ac:dyDescent="0.2">
      <c r="A549">
        <f>MAX($A$2:$A548)+1</f>
        <v>377</v>
      </c>
      <c r="C549" t="str">
        <f t="shared" si="8"/>
        <v>Mill Creek (SC)</v>
      </c>
      <c r="D549">
        <v>170</v>
      </c>
      <c r="E549" t="s">
        <v>65</v>
      </c>
      <c r="F549" s="1" t="s">
        <v>957</v>
      </c>
      <c r="G549">
        <v>7981</v>
      </c>
      <c r="H549" s="2" t="s">
        <v>959</v>
      </c>
      <c r="I549">
        <v>5416</v>
      </c>
      <c r="J549" t="s">
        <v>65</v>
      </c>
    </row>
    <row r="550" spans="1:11" ht="15" customHeight="1" x14ac:dyDescent="0.2">
      <c r="A550">
        <f>MAX($A$2:$A549)+1</f>
        <v>378</v>
      </c>
      <c r="C550" t="str">
        <f t="shared" si="8"/>
        <v>Mint Farm Generating Station</v>
      </c>
      <c r="D550">
        <v>162</v>
      </c>
      <c r="E550" t="s">
        <v>374</v>
      </c>
      <c r="F550" s="1" t="s">
        <v>960</v>
      </c>
      <c r="G550">
        <v>55700</v>
      </c>
      <c r="H550" s="2" t="s">
        <v>961</v>
      </c>
      <c r="I550">
        <v>15500</v>
      </c>
      <c r="J550" t="s">
        <v>528</v>
      </c>
    </row>
    <row r="551" spans="1:11" ht="15" customHeight="1" x14ac:dyDescent="0.2">
      <c r="A551">
        <f>MAX($A$2:$A550)+1</f>
        <v>379</v>
      </c>
      <c r="C551" t="str">
        <f t="shared" si="8"/>
        <v>Mira Loma Peaker</v>
      </c>
      <c r="D551">
        <v>155</v>
      </c>
      <c r="E551" t="s">
        <v>112</v>
      </c>
      <c r="F551" s="1" t="s">
        <v>962</v>
      </c>
      <c r="G551">
        <v>56473</v>
      </c>
      <c r="H551" s="2" t="s">
        <v>962</v>
      </c>
      <c r="I551">
        <v>17609</v>
      </c>
      <c r="J551" t="s">
        <v>114</v>
      </c>
    </row>
    <row r="552" spans="1:11" ht="15" customHeight="1" x14ac:dyDescent="0.2">
      <c r="A552">
        <f>MAX($A$2:$A551)+1</f>
        <v>380</v>
      </c>
      <c r="C552" t="str">
        <f t="shared" si="8"/>
        <v>Miramar Energy Facility</v>
      </c>
      <c r="D552">
        <v>218</v>
      </c>
      <c r="E552" t="s">
        <v>436</v>
      </c>
      <c r="F552" s="1" t="s">
        <v>963</v>
      </c>
      <c r="G552">
        <v>56232</v>
      </c>
      <c r="H552" s="2" t="s">
        <v>964</v>
      </c>
      <c r="I552">
        <v>16609</v>
      </c>
      <c r="J552" t="s">
        <v>439</v>
      </c>
    </row>
    <row r="553" spans="1:11" ht="15" customHeight="1" x14ac:dyDescent="0.2">
      <c r="A553">
        <f>MAX($A$2:$A552)+1</f>
        <v>381</v>
      </c>
      <c r="C553" t="str">
        <f t="shared" si="8"/>
        <v>Mississippi Power 's</v>
      </c>
      <c r="D553">
        <v>294</v>
      </c>
      <c r="E553" t="s">
        <v>117</v>
      </c>
      <c r="F553" s="1" t="s">
        <v>965</v>
      </c>
      <c r="H553" s="2"/>
      <c r="K553" t="s">
        <v>84</v>
      </c>
    </row>
    <row r="554" spans="1:11" ht="15" customHeight="1" x14ac:dyDescent="0.2">
      <c r="A554">
        <f>A543</f>
        <v>371</v>
      </c>
      <c r="C554" t="str">
        <f t="shared" si="8"/>
        <v>Martin</v>
      </c>
      <c r="D554">
        <v>247</v>
      </c>
      <c r="E554" t="s">
        <v>283</v>
      </c>
      <c r="F554" s="1" t="s">
        <v>966</v>
      </c>
      <c r="G554">
        <v>6043</v>
      </c>
      <c r="H554" s="2" t="s">
        <v>947</v>
      </c>
      <c r="I554">
        <v>6452</v>
      </c>
      <c r="J554" t="s">
        <v>285</v>
      </c>
      <c r="K554" t="s">
        <v>278</v>
      </c>
    </row>
    <row r="555" spans="1:11" ht="15" customHeight="1" x14ac:dyDescent="0.2">
      <c r="A555">
        <f>MAX($A$2:$A554)+1</f>
        <v>382</v>
      </c>
      <c r="C555" t="str">
        <f t="shared" si="8"/>
        <v>Mitchell (WV)</v>
      </c>
      <c r="D555">
        <v>207</v>
      </c>
      <c r="E555" t="s">
        <v>967</v>
      </c>
      <c r="F555" s="1" t="s">
        <v>968</v>
      </c>
      <c r="G555">
        <v>3948</v>
      </c>
      <c r="H555" s="2" t="s">
        <v>969</v>
      </c>
      <c r="I555">
        <v>22053</v>
      </c>
      <c r="J555" t="s">
        <v>181</v>
      </c>
      <c r="K555" t="s">
        <v>357</v>
      </c>
    </row>
    <row r="556" spans="1:11" ht="15" customHeight="1" x14ac:dyDescent="0.2">
      <c r="A556">
        <f>A543</f>
        <v>371</v>
      </c>
      <c r="C556" t="str">
        <f t="shared" si="8"/>
        <v>Martin</v>
      </c>
      <c r="D556">
        <v>247</v>
      </c>
      <c r="E556" t="s">
        <v>283</v>
      </c>
      <c r="F556" s="1" t="s">
        <v>970</v>
      </c>
      <c r="G556">
        <v>6043</v>
      </c>
      <c r="H556" s="2" t="s">
        <v>947</v>
      </c>
      <c r="I556">
        <v>6452</v>
      </c>
      <c r="J556" t="s">
        <v>285</v>
      </c>
      <c r="K556" t="s">
        <v>278</v>
      </c>
    </row>
    <row r="557" spans="1:11" ht="15" customHeight="1" x14ac:dyDescent="0.2">
      <c r="A557">
        <f>A543</f>
        <v>371</v>
      </c>
      <c r="C557" t="str">
        <f t="shared" si="8"/>
        <v>Martin</v>
      </c>
      <c r="D557">
        <v>247</v>
      </c>
      <c r="E557" t="s">
        <v>283</v>
      </c>
      <c r="F557" s="1" t="s">
        <v>971</v>
      </c>
      <c r="G557">
        <v>6043</v>
      </c>
      <c r="H557" s="2" t="s">
        <v>947</v>
      </c>
      <c r="I557">
        <v>6452</v>
      </c>
      <c r="J557" t="s">
        <v>285</v>
      </c>
      <c r="K557" t="s">
        <v>972</v>
      </c>
    </row>
    <row r="558" spans="1:11" ht="15" customHeight="1" x14ac:dyDescent="0.2">
      <c r="A558">
        <f>MAX($A$2:$A557)+1</f>
        <v>383</v>
      </c>
      <c r="C558" t="str">
        <f t="shared" si="8"/>
        <v>Jack McDonough</v>
      </c>
      <c r="D558">
        <v>295</v>
      </c>
      <c r="E558" t="s">
        <v>227</v>
      </c>
      <c r="F558" s="1" t="s">
        <v>973</v>
      </c>
      <c r="G558">
        <v>710</v>
      </c>
      <c r="H558" s="2" t="s">
        <v>974</v>
      </c>
      <c r="I558">
        <v>7140</v>
      </c>
      <c r="J558" t="s">
        <v>230</v>
      </c>
      <c r="K558" t="s">
        <v>27</v>
      </c>
    </row>
    <row r="559" spans="1:11" ht="15" customHeight="1" x14ac:dyDescent="0.2">
      <c r="A559">
        <f>A555</f>
        <v>382</v>
      </c>
      <c r="C559" t="str">
        <f t="shared" si="8"/>
        <v>Mitchell (WV)</v>
      </c>
      <c r="D559">
        <v>207</v>
      </c>
      <c r="E559" t="s">
        <v>967</v>
      </c>
      <c r="F559" s="1" t="s">
        <v>975</v>
      </c>
      <c r="G559">
        <v>3948</v>
      </c>
      <c r="H559" s="2" t="s">
        <v>969</v>
      </c>
      <c r="I559">
        <v>22053</v>
      </c>
      <c r="J559" t="s">
        <v>181</v>
      </c>
      <c r="K559" t="s">
        <v>357</v>
      </c>
    </row>
    <row r="560" spans="1:11" ht="15" customHeight="1" x14ac:dyDescent="0.2">
      <c r="A560">
        <f>MAX($A$2:$A559)+1</f>
        <v>384</v>
      </c>
      <c r="C560" t="str">
        <f t="shared" si="8"/>
        <v>Moberly</v>
      </c>
      <c r="D560">
        <v>221</v>
      </c>
      <c r="E560" t="s">
        <v>101</v>
      </c>
      <c r="F560" s="1" t="s">
        <v>976</v>
      </c>
      <c r="G560">
        <v>6651</v>
      </c>
      <c r="H560" s="2" t="s">
        <v>977</v>
      </c>
      <c r="I560">
        <v>19436</v>
      </c>
      <c r="J560" t="s">
        <v>104</v>
      </c>
    </row>
    <row r="561" spans="1:11" ht="15" customHeight="1" x14ac:dyDescent="0.2">
      <c r="A561">
        <f>MAX($A$2:$A560)+1</f>
        <v>385</v>
      </c>
      <c r="C561" t="str">
        <f t="shared" si="8"/>
        <v>Mohave 1 &amp; 2</v>
      </c>
      <c r="D561">
        <v>301</v>
      </c>
      <c r="E561" t="s">
        <v>346</v>
      </c>
      <c r="F561" s="1" t="s">
        <v>978</v>
      </c>
      <c r="H561" s="2"/>
      <c r="K561" t="s">
        <v>143</v>
      </c>
    </row>
    <row r="562" spans="1:11" ht="15" customHeight="1" x14ac:dyDescent="0.2">
      <c r="A562">
        <f>MAX($A$2:$A561)+1</f>
        <v>386</v>
      </c>
      <c r="C562" t="str">
        <f t="shared" si="8"/>
        <v>Moline</v>
      </c>
      <c r="D562">
        <v>251</v>
      </c>
      <c r="E562" t="s">
        <v>406</v>
      </c>
      <c r="F562" s="1" t="s">
        <v>979</v>
      </c>
      <c r="G562">
        <v>899</v>
      </c>
      <c r="H562" s="2" t="s">
        <v>979</v>
      </c>
      <c r="I562">
        <v>12341</v>
      </c>
      <c r="J562" t="s">
        <v>409</v>
      </c>
    </row>
    <row r="563" spans="1:11" ht="15" customHeight="1" x14ac:dyDescent="0.2">
      <c r="A563">
        <f>A558</f>
        <v>383</v>
      </c>
      <c r="C563" t="str">
        <f t="shared" si="8"/>
        <v>Jack McDonough</v>
      </c>
      <c r="D563">
        <v>295</v>
      </c>
      <c r="E563" t="s">
        <v>227</v>
      </c>
      <c r="F563" s="1" t="s">
        <v>980</v>
      </c>
      <c r="G563">
        <v>710</v>
      </c>
      <c r="H563" s="2" t="s">
        <v>974</v>
      </c>
      <c r="I563">
        <v>7140</v>
      </c>
      <c r="J563" t="s">
        <v>230</v>
      </c>
      <c r="K563" t="s">
        <v>27</v>
      </c>
    </row>
    <row r="564" spans="1:11" ht="15" customHeight="1" x14ac:dyDescent="0.2">
      <c r="A564">
        <f>MAX($A$2:$A563)+1</f>
        <v>387</v>
      </c>
      <c r="C564" t="str">
        <f t="shared" si="8"/>
        <v>Monroe</v>
      </c>
      <c r="D564">
        <v>362</v>
      </c>
      <c r="E564" t="s">
        <v>50</v>
      </c>
      <c r="F564" s="1" t="s">
        <v>981</v>
      </c>
      <c r="H564" s="2"/>
    </row>
    <row r="565" spans="1:11" ht="15" customHeight="1" x14ac:dyDescent="0.2">
      <c r="A565">
        <f>MAX($A$2:$A564)+1</f>
        <v>388</v>
      </c>
      <c r="C565" t="str">
        <f t="shared" si="8"/>
        <v>McIntosh</v>
      </c>
      <c r="D565">
        <v>295</v>
      </c>
      <c r="E565" t="s">
        <v>227</v>
      </c>
      <c r="F565" s="1" t="s">
        <v>982</v>
      </c>
      <c r="G565">
        <v>6124</v>
      </c>
      <c r="H565" s="2" t="s">
        <v>983</v>
      </c>
      <c r="I565">
        <v>7140</v>
      </c>
      <c r="J565" t="s">
        <v>230</v>
      </c>
      <c r="K565" t="s">
        <v>36</v>
      </c>
    </row>
    <row r="566" spans="1:11" ht="15" customHeight="1" x14ac:dyDescent="0.2">
      <c r="A566">
        <f>MAX($A$2:$A565)+1</f>
        <v>389</v>
      </c>
      <c r="C566" t="str">
        <f t="shared" si="8"/>
        <v>Montana Power Station</v>
      </c>
      <c r="D566">
        <v>186</v>
      </c>
      <c r="E566" t="s">
        <v>403</v>
      </c>
      <c r="F566" s="1" t="s">
        <v>984</v>
      </c>
      <c r="G566">
        <v>58562</v>
      </c>
      <c r="H566" s="2" t="s">
        <v>985</v>
      </c>
      <c r="I566">
        <v>5701</v>
      </c>
      <c r="J566" t="s">
        <v>405</v>
      </c>
    </row>
    <row r="567" spans="1:11" ht="15" customHeight="1" x14ac:dyDescent="0.2">
      <c r="A567">
        <f>MAX($A$2:$A566)+1</f>
        <v>390</v>
      </c>
      <c r="C567" t="str">
        <f t="shared" si="8"/>
        <v>Monticello Nuclear Facility</v>
      </c>
      <c r="D567">
        <v>229</v>
      </c>
      <c r="E567" t="s">
        <v>28</v>
      </c>
      <c r="F567" s="1" t="s">
        <v>986</v>
      </c>
      <c r="G567">
        <v>1922</v>
      </c>
      <c r="H567" s="2" t="s">
        <v>987</v>
      </c>
      <c r="I567">
        <v>13781</v>
      </c>
      <c r="J567" t="s">
        <v>31</v>
      </c>
    </row>
    <row r="568" spans="1:11" ht="15" customHeight="1" x14ac:dyDescent="0.2">
      <c r="A568">
        <f>MAX($A$2:$A567)+1</f>
        <v>391</v>
      </c>
      <c r="C568" t="str">
        <f t="shared" si="8"/>
        <v>Montrose</v>
      </c>
      <c r="D568">
        <v>254</v>
      </c>
      <c r="E568" t="s">
        <v>722</v>
      </c>
      <c r="F568" s="1" t="s">
        <v>988</v>
      </c>
      <c r="G568">
        <v>2080</v>
      </c>
      <c r="H568" s="2" t="s">
        <v>988</v>
      </c>
      <c r="I568">
        <v>10000</v>
      </c>
      <c r="J568" t="s">
        <v>725</v>
      </c>
    </row>
    <row r="569" spans="1:11" ht="15" customHeight="1" x14ac:dyDescent="0.2">
      <c r="A569">
        <f>MAX($A$2:$A568)+1</f>
        <v>392</v>
      </c>
      <c r="C569" t="str">
        <f t="shared" si="8"/>
        <v>Monument</v>
      </c>
      <c r="D569">
        <v>211</v>
      </c>
      <c r="E569" t="s">
        <v>396</v>
      </c>
      <c r="F569" s="1" t="s">
        <v>989</v>
      </c>
      <c r="G569">
        <v>2851</v>
      </c>
      <c r="H569" s="2" t="s">
        <v>989</v>
      </c>
      <c r="I569">
        <v>4922</v>
      </c>
      <c r="J569" t="s">
        <v>537</v>
      </c>
    </row>
    <row r="570" spans="1:11" ht="15" customHeight="1" x14ac:dyDescent="0.2">
      <c r="A570">
        <f>MAX($A$2:$A569)+1</f>
        <v>393</v>
      </c>
      <c r="C570" t="str">
        <f t="shared" si="8"/>
        <v>Moore County</v>
      </c>
      <c r="D570">
        <v>230</v>
      </c>
      <c r="E570" t="s">
        <v>288</v>
      </c>
      <c r="F570" s="1" t="s">
        <v>990</v>
      </c>
      <c r="H570" s="2"/>
      <c r="K570" t="s">
        <v>84</v>
      </c>
    </row>
    <row r="571" spans="1:11" ht="15" customHeight="1" x14ac:dyDescent="0.2">
      <c r="A571">
        <f>MAX($A$2:$A570)+1</f>
        <v>394</v>
      </c>
      <c r="C571" t="str">
        <f t="shared" si="8"/>
        <v>Moreau</v>
      </c>
      <c r="D571">
        <v>221</v>
      </c>
      <c r="E571" t="s">
        <v>101</v>
      </c>
      <c r="F571" s="1" t="s">
        <v>991</v>
      </c>
      <c r="G571">
        <v>6652</v>
      </c>
      <c r="H571" s="2" t="s">
        <v>992</v>
      </c>
      <c r="I571">
        <v>19436</v>
      </c>
      <c r="J571" t="s">
        <v>104</v>
      </c>
    </row>
    <row r="572" spans="1:11" ht="15" customHeight="1" x14ac:dyDescent="0.2">
      <c r="A572">
        <f>MAX($A$2:$A571)+1</f>
        <v>395</v>
      </c>
      <c r="C572" t="str">
        <f t="shared" si="8"/>
        <v>Morehead</v>
      </c>
      <c r="D572">
        <v>160</v>
      </c>
      <c r="E572" t="s">
        <v>95</v>
      </c>
      <c r="F572" s="1" t="s">
        <v>993</v>
      </c>
      <c r="H572" s="2"/>
      <c r="K572" t="s">
        <v>84</v>
      </c>
    </row>
    <row r="573" spans="1:11" ht="15" customHeight="1" x14ac:dyDescent="0.2">
      <c r="A573">
        <f>MAX($A$2:$A572)+1</f>
        <v>396</v>
      </c>
      <c r="C573" t="str">
        <f t="shared" si="8"/>
        <v>Morgan's Corner</v>
      </c>
      <c r="D573">
        <v>164</v>
      </c>
      <c r="E573" t="s">
        <v>68</v>
      </c>
      <c r="F573" s="1" t="s">
        <v>994</v>
      </c>
      <c r="G573">
        <v>60422</v>
      </c>
      <c r="H573" s="2" t="s">
        <v>995</v>
      </c>
      <c r="I573">
        <v>19876</v>
      </c>
      <c r="J573" t="s">
        <v>71</v>
      </c>
    </row>
    <row r="574" spans="1:11" ht="15" customHeight="1" x14ac:dyDescent="0.2">
      <c r="A574">
        <f>MAX($A$2:$A573)+1</f>
        <v>397</v>
      </c>
      <c r="C574" t="str">
        <f t="shared" si="8"/>
        <v>Morrow</v>
      </c>
      <c r="D574">
        <v>163</v>
      </c>
      <c r="E574" t="s">
        <v>274</v>
      </c>
      <c r="F574" s="1" t="s">
        <v>996</v>
      </c>
      <c r="H574" s="2"/>
      <c r="K574" t="s">
        <v>84</v>
      </c>
    </row>
    <row r="575" spans="1:11" ht="15" customHeight="1" x14ac:dyDescent="0.2">
      <c r="A575">
        <f>A565</f>
        <v>388</v>
      </c>
      <c r="C575" t="str">
        <f t="shared" si="8"/>
        <v>McIntosh Combined Cycle Facility</v>
      </c>
      <c r="D575">
        <v>295</v>
      </c>
      <c r="E575" t="s">
        <v>227</v>
      </c>
      <c r="F575" s="1" t="s">
        <v>997</v>
      </c>
      <c r="G575">
        <v>56150</v>
      </c>
      <c r="H575" s="2" t="s">
        <v>998</v>
      </c>
      <c r="I575">
        <v>7140</v>
      </c>
      <c r="J575" t="s">
        <v>230</v>
      </c>
      <c r="K575" t="s">
        <v>36</v>
      </c>
    </row>
    <row r="576" spans="1:11" ht="15" customHeight="1" x14ac:dyDescent="0.2">
      <c r="A576">
        <f>MAX($A$2:$A575)+1</f>
        <v>398</v>
      </c>
      <c r="C576" t="str">
        <f t="shared" si="8"/>
        <v>McManus</v>
      </c>
      <c r="D576">
        <v>295</v>
      </c>
      <c r="E576" t="s">
        <v>227</v>
      </c>
      <c r="F576" s="1" t="s">
        <v>999</v>
      </c>
      <c r="G576">
        <v>715</v>
      </c>
      <c r="H576" s="2" t="s">
        <v>1000</v>
      </c>
      <c r="I576">
        <v>7140</v>
      </c>
      <c r="J576" t="s">
        <v>230</v>
      </c>
      <c r="K576" t="s">
        <v>27</v>
      </c>
    </row>
    <row r="577" spans="1:11" ht="15" customHeight="1" x14ac:dyDescent="0.2">
      <c r="A577">
        <f>MAX($A$2:$A576)+1</f>
        <v>399</v>
      </c>
      <c r="C577" t="str">
        <f t="shared" si="8"/>
        <v>Mountaineer</v>
      </c>
      <c r="D577">
        <v>200</v>
      </c>
      <c r="E577" t="s">
        <v>72</v>
      </c>
      <c r="F577" s="1" t="s">
        <v>1001</v>
      </c>
      <c r="G577">
        <v>6264</v>
      </c>
      <c r="H577" s="2" t="s">
        <v>1001</v>
      </c>
      <c r="I577">
        <v>733</v>
      </c>
      <c r="J577" t="s">
        <v>75</v>
      </c>
    </row>
    <row r="578" spans="1:11" ht="15" customHeight="1" x14ac:dyDescent="0.2">
      <c r="A578">
        <f>MAX($A$2:$A577)+1</f>
        <v>400</v>
      </c>
      <c r="C578" t="str">
        <f t="shared" ref="C578:C641" si="9">IF(H578="",F578,H578)</f>
        <v>Mountainview Generating Station</v>
      </c>
      <c r="D578">
        <v>155</v>
      </c>
      <c r="E578" t="s">
        <v>112</v>
      </c>
      <c r="F578" s="1" t="s">
        <v>1002</v>
      </c>
      <c r="G578">
        <v>358</v>
      </c>
      <c r="H578" s="2" t="s">
        <v>1003</v>
      </c>
      <c r="I578">
        <v>17609</v>
      </c>
      <c r="J578" t="s">
        <v>114</v>
      </c>
    </row>
    <row r="579" spans="1:11" ht="15" customHeight="1" x14ac:dyDescent="0.2">
      <c r="A579">
        <f>MAX($A$2:$A578)+1</f>
        <v>401</v>
      </c>
      <c r="C579" t="str">
        <f t="shared" si="9"/>
        <v>Murray Gill</v>
      </c>
      <c r="D579">
        <v>356</v>
      </c>
      <c r="E579" t="s">
        <v>675</v>
      </c>
      <c r="F579" s="1" t="s">
        <v>1004</v>
      </c>
      <c r="G579">
        <v>1242</v>
      </c>
      <c r="H579" s="2" t="s">
        <v>1004</v>
      </c>
      <c r="I579">
        <v>10005</v>
      </c>
      <c r="J579" t="s">
        <v>674</v>
      </c>
    </row>
    <row r="580" spans="1:11" ht="15" customHeight="1" x14ac:dyDescent="0.2">
      <c r="A580">
        <f>MAX($A$2:$A579)+1</f>
        <v>402</v>
      </c>
      <c r="C580" t="str">
        <f t="shared" si="9"/>
        <v>Muskogee</v>
      </c>
      <c r="D580">
        <v>314</v>
      </c>
      <c r="E580" t="s">
        <v>738</v>
      </c>
      <c r="F580" s="1" t="s">
        <v>1005</v>
      </c>
      <c r="G580">
        <v>2952</v>
      </c>
      <c r="H580" s="2" t="s">
        <v>1006</v>
      </c>
      <c r="I580">
        <v>14063</v>
      </c>
      <c r="J580" t="s">
        <v>741</v>
      </c>
    </row>
    <row r="581" spans="1:11" ht="15" customHeight="1" x14ac:dyDescent="0.2">
      <c r="A581">
        <f>MAX($A$2:$A580)+1</f>
        <v>403</v>
      </c>
      <c r="C581" t="str">
        <f t="shared" si="9"/>
        <v>Mustang</v>
      </c>
      <c r="D581">
        <v>314</v>
      </c>
      <c r="E581" t="s">
        <v>738</v>
      </c>
      <c r="F581" s="1" t="s">
        <v>1007</v>
      </c>
      <c r="G581">
        <v>2953</v>
      </c>
      <c r="H581" s="2" t="s">
        <v>1008</v>
      </c>
      <c r="I581">
        <v>14063</v>
      </c>
      <c r="J581" t="s">
        <v>741</v>
      </c>
    </row>
    <row r="582" spans="1:11" ht="15" customHeight="1" x14ac:dyDescent="0.2">
      <c r="A582">
        <f>MAX($A$2:$A581)+1</f>
        <v>404</v>
      </c>
      <c r="C582" t="str">
        <f t="shared" si="9"/>
        <v>Mustang Station</v>
      </c>
      <c r="D582">
        <v>273</v>
      </c>
      <c r="E582" t="s">
        <v>80</v>
      </c>
      <c r="F582" s="1" t="s">
        <v>1009</v>
      </c>
      <c r="G582">
        <v>55065</v>
      </c>
      <c r="H582" s="2" t="s">
        <v>1009</v>
      </c>
      <c r="I582">
        <v>7349</v>
      </c>
      <c r="J582" t="s">
        <v>82</v>
      </c>
    </row>
    <row r="583" spans="1:11" ht="15" customHeight="1" x14ac:dyDescent="0.2">
      <c r="A583">
        <f>A582</f>
        <v>404</v>
      </c>
      <c r="C583" t="str">
        <f t="shared" si="9"/>
        <v>Mustang Station Unit 4</v>
      </c>
      <c r="D583">
        <v>273</v>
      </c>
      <c r="E583" t="s">
        <v>80</v>
      </c>
      <c r="F583" s="1" t="s">
        <v>1009</v>
      </c>
      <c r="G583">
        <v>56326</v>
      </c>
      <c r="H583" s="2" t="s">
        <v>1010</v>
      </c>
      <c r="I583">
        <v>7349</v>
      </c>
      <c r="J583" t="s">
        <v>82</v>
      </c>
    </row>
    <row r="584" spans="1:11" ht="15" customHeight="1" x14ac:dyDescent="0.2">
      <c r="A584">
        <f>MAX($A$2:$A583)+1</f>
        <v>405</v>
      </c>
      <c r="C584" t="str">
        <f t="shared" si="9"/>
        <v>N/A</v>
      </c>
      <c r="D584">
        <v>277</v>
      </c>
      <c r="E584" t="s">
        <v>1011</v>
      </c>
      <c r="F584" s="1" t="s">
        <v>1012</v>
      </c>
      <c r="H584" s="2"/>
    </row>
    <row r="585" spans="1:11" ht="15" customHeight="1" x14ac:dyDescent="0.2">
      <c r="A585">
        <f>MAX($A$2:$A584)+1</f>
        <v>406</v>
      </c>
      <c r="C585" t="str">
        <f t="shared" si="9"/>
        <v>Natchez</v>
      </c>
      <c r="D585">
        <v>382</v>
      </c>
      <c r="E585" t="s">
        <v>98</v>
      </c>
      <c r="F585" s="1" t="s">
        <v>1013</v>
      </c>
      <c r="H585" s="2"/>
      <c r="K585" t="s">
        <v>84</v>
      </c>
    </row>
    <row r="586" spans="1:11" ht="15" customHeight="1" x14ac:dyDescent="0.2">
      <c r="A586">
        <f>MAX($A$2:$A585)+1</f>
        <v>407</v>
      </c>
      <c r="C586" t="str">
        <f t="shared" si="9"/>
        <v>Naughton</v>
      </c>
      <c r="D586">
        <v>303</v>
      </c>
      <c r="E586" t="s">
        <v>211</v>
      </c>
      <c r="F586" s="1" t="s">
        <v>1014</v>
      </c>
      <c r="G586">
        <v>4162</v>
      </c>
      <c r="H586" s="2" t="s">
        <v>1014</v>
      </c>
      <c r="I586">
        <v>14354</v>
      </c>
      <c r="J586" t="s">
        <v>211</v>
      </c>
    </row>
    <row r="587" spans="1:11" ht="15" customHeight="1" x14ac:dyDescent="0.2">
      <c r="A587">
        <f>MAX($A$2:$A586)+1</f>
        <v>408</v>
      </c>
      <c r="C587" t="str">
        <f t="shared" si="9"/>
        <v>Navajo</v>
      </c>
      <c r="D587">
        <v>286</v>
      </c>
      <c r="E587" t="s">
        <v>334</v>
      </c>
      <c r="F587" s="1" t="s">
        <v>1015</v>
      </c>
      <c r="G587">
        <v>4941</v>
      </c>
      <c r="H587" s="2" t="s">
        <v>1015</v>
      </c>
      <c r="I587">
        <v>16572</v>
      </c>
      <c r="J587" t="s">
        <v>1016</v>
      </c>
      <c r="K587" t="s">
        <v>15</v>
      </c>
    </row>
    <row r="588" spans="1:11" ht="15" customHeight="1" x14ac:dyDescent="0.2">
      <c r="A588">
        <f>A587</f>
        <v>408</v>
      </c>
      <c r="C588" t="str">
        <f t="shared" si="9"/>
        <v>Navajo</v>
      </c>
      <c r="D588">
        <v>257</v>
      </c>
      <c r="E588" t="s">
        <v>460</v>
      </c>
      <c r="F588" s="1" t="s">
        <v>1015</v>
      </c>
      <c r="G588">
        <v>4941</v>
      </c>
      <c r="H588" s="2" t="s">
        <v>1015</v>
      </c>
      <c r="I588">
        <v>16572</v>
      </c>
      <c r="J588" t="s">
        <v>1016</v>
      </c>
      <c r="K588" t="s">
        <v>15</v>
      </c>
    </row>
    <row r="589" spans="1:11" ht="15" customHeight="1" x14ac:dyDescent="0.2">
      <c r="A589">
        <f>A587</f>
        <v>408</v>
      </c>
      <c r="C589" t="str">
        <f t="shared" si="9"/>
        <v>Navajo</v>
      </c>
      <c r="D589">
        <v>301</v>
      </c>
      <c r="E589" t="s">
        <v>346</v>
      </c>
      <c r="F589" s="1" t="s">
        <v>1017</v>
      </c>
      <c r="G589">
        <v>4941</v>
      </c>
      <c r="H589" s="2" t="s">
        <v>1015</v>
      </c>
      <c r="I589">
        <v>16572</v>
      </c>
      <c r="J589" t="s">
        <v>1016</v>
      </c>
      <c r="K589" t="s">
        <v>15</v>
      </c>
    </row>
    <row r="590" spans="1:11" ht="15" customHeight="1" x14ac:dyDescent="0.2">
      <c r="A590">
        <f>A576</f>
        <v>398</v>
      </c>
      <c r="C590" t="str">
        <f t="shared" si="9"/>
        <v>McManus</v>
      </c>
      <c r="D590">
        <v>295</v>
      </c>
      <c r="E590" t="s">
        <v>227</v>
      </c>
      <c r="F590" s="1" t="s">
        <v>1018</v>
      </c>
      <c r="G590">
        <v>715</v>
      </c>
      <c r="H590" s="2" t="s">
        <v>1000</v>
      </c>
      <c r="I590">
        <v>7140</v>
      </c>
      <c r="J590" t="s">
        <v>230</v>
      </c>
      <c r="K590" t="s">
        <v>27</v>
      </c>
    </row>
    <row r="591" spans="1:11" ht="15" customHeight="1" x14ac:dyDescent="0.2">
      <c r="A591">
        <f>MAX($A$2:$A590)+1</f>
        <v>409</v>
      </c>
      <c r="C591" t="str">
        <f t="shared" si="9"/>
        <v>Meramec</v>
      </c>
      <c r="D591">
        <v>221</v>
      </c>
      <c r="E591" t="s">
        <v>101</v>
      </c>
      <c r="F591" s="1" t="s">
        <v>1019</v>
      </c>
      <c r="G591">
        <v>2104</v>
      </c>
      <c r="H591" s="2" t="s">
        <v>1019</v>
      </c>
      <c r="I591">
        <v>19436</v>
      </c>
      <c r="J591" t="s">
        <v>104</v>
      </c>
      <c r="K591" t="s">
        <v>357</v>
      </c>
    </row>
    <row r="592" spans="1:11" ht="15" customHeight="1" x14ac:dyDescent="0.2">
      <c r="A592">
        <f>A591</f>
        <v>409</v>
      </c>
      <c r="C592" t="str">
        <f t="shared" si="9"/>
        <v>Meramec</v>
      </c>
      <c r="D592">
        <v>221</v>
      </c>
      <c r="E592" t="s">
        <v>101</v>
      </c>
      <c r="F592" s="1" t="s">
        <v>1020</v>
      </c>
      <c r="G592">
        <v>2104</v>
      </c>
      <c r="H592" s="2" t="s">
        <v>1019</v>
      </c>
      <c r="I592">
        <v>19436</v>
      </c>
      <c r="J592" t="s">
        <v>104</v>
      </c>
      <c r="K592" t="s">
        <v>357</v>
      </c>
    </row>
    <row r="593" spans="1:11" ht="15" customHeight="1" x14ac:dyDescent="0.2">
      <c r="A593">
        <f>MAX($A$2:$A592)+1</f>
        <v>410</v>
      </c>
      <c r="C593" t="str">
        <f t="shared" si="9"/>
        <v>Miami Fort</v>
      </c>
      <c r="D593">
        <v>211</v>
      </c>
      <c r="E593" t="s">
        <v>396</v>
      </c>
      <c r="F593" s="1" t="s">
        <v>1021</v>
      </c>
      <c r="G593">
        <v>2832</v>
      </c>
      <c r="H593" s="2" t="s">
        <v>1021</v>
      </c>
      <c r="I593">
        <v>59919</v>
      </c>
      <c r="J593" t="s">
        <v>1022</v>
      </c>
      <c r="K593" t="s">
        <v>350</v>
      </c>
    </row>
    <row r="594" spans="1:11" ht="15" customHeight="1" x14ac:dyDescent="0.2">
      <c r="A594">
        <f>A593</f>
        <v>410</v>
      </c>
      <c r="C594" t="str">
        <f t="shared" si="9"/>
        <v>Miami Fort</v>
      </c>
      <c r="D594">
        <v>172</v>
      </c>
      <c r="E594" t="s">
        <v>137</v>
      </c>
      <c r="F594" s="1" t="s">
        <v>1023</v>
      </c>
      <c r="G594">
        <v>2832</v>
      </c>
      <c r="H594" s="2" t="s">
        <v>1021</v>
      </c>
      <c r="I594">
        <v>59919</v>
      </c>
      <c r="J594" t="s">
        <v>1022</v>
      </c>
      <c r="K594" t="s">
        <v>350</v>
      </c>
    </row>
    <row r="595" spans="1:11" ht="15" customHeight="1" x14ac:dyDescent="0.2">
      <c r="A595">
        <f>A593</f>
        <v>410</v>
      </c>
      <c r="C595" t="str">
        <f t="shared" si="9"/>
        <v>Miami Fort</v>
      </c>
      <c r="D595">
        <v>171</v>
      </c>
      <c r="E595" t="s">
        <v>495</v>
      </c>
      <c r="F595" s="1" t="s">
        <v>1024</v>
      </c>
      <c r="G595">
        <v>2832</v>
      </c>
      <c r="H595" s="2" t="s">
        <v>1021</v>
      </c>
      <c r="I595">
        <v>59919</v>
      </c>
      <c r="J595" t="s">
        <v>1022</v>
      </c>
      <c r="K595" t="s">
        <v>350</v>
      </c>
    </row>
    <row r="596" spans="1:11" ht="15" customHeight="1" x14ac:dyDescent="0.2">
      <c r="A596">
        <f>A593</f>
        <v>410</v>
      </c>
      <c r="C596" t="str">
        <f t="shared" si="9"/>
        <v>Miami Fort</v>
      </c>
      <c r="D596">
        <v>172</v>
      </c>
      <c r="E596" t="s">
        <v>137</v>
      </c>
      <c r="F596" s="1" t="s">
        <v>1025</v>
      </c>
      <c r="G596">
        <v>2832</v>
      </c>
      <c r="H596" s="2" t="s">
        <v>1021</v>
      </c>
      <c r="I596">
        <v>59919</v>
      </c>
      <c r="J596" t="s">
        <v>1022</v>
      </c>
      <c r="K596" t="s">
        <v>350</v>
      </c>
    </row>
    <row r="597" spans="1:11" ht="15" customHeight="1" x14ac:dyDescent="0.2">
      <c r="A597">
        <f>MAX($A$2:$A596)+1</f>
        <v>411</v>
      </c>
      <c r="C597" t="str">
        <f t="shared" si="9"/>
        <v>Neil Simpson CT #1</v>
      </c>
      <c r="D597">
        <v>285</v>
      </c>
      <c r="E597" t="s">
        <v>159</v>
      </c>
      <c r="F597" s="1" t="s">
        <v>1026</v>
      </c>
      <c r="H597" s="2"/>
      <c r="K597" t="s">
        <v>605</v>
      </c>
    </row>
    <row r="598" spans="1:11" ht="15" customHeight="1" x14ac:dyDescent="0.2">
      <c r="A598">
        <f>A597</f>
        <v>411</v>
      </c>
      <c r="C598" t="str">
        <f t="shared" si="9"/>
        <v>Neil Simpson Unit 2</v>
      </c>
      <c r="D598">
        <v>285</v>
      </c>
      <c r="E598" t="s">
        <v>159</v>
      </c>
      <c r="F598" s="1" t="s">
        <v>1027</v>
      </c>
      <c r="H598" s="2"/>
      <c r="K598" t="s">
        <v>605</v>
      </c>
    </row>
    <row r="599" spans="1:11" ht="15" customHeight="1" x14ac:dyDescent="0.2">
      <c r="A599">
        <f>A593</f>
        <v>410</v>
      </c>
      <c r="C599" t="str">
        <f t="shared" si="9"/>
        <v>Miami Fort</v>
      </c>
      <c r="D599">
        <v>172</v>
      </c>
      <c r="E599" t="s">
        <v>137</v>
      </c>
      <c r="F599" s="1" t="s">
        <v>1028</v>
      </c>
      <c r="G599">
        <v>2832</v>
      </c>
      <c r="H599" s="2" t="s">
        <v>1021</v>
      </c>
      <c r="I599">
        <v>59919</v>
      </c>
      <c r="J599" t="s">
        <v>1022</v>
      </c>
      <c r="K599" t="s">
        <v>350</v>
      </c>
    </row>
    <row r="600" spans="1:11" ht="15" customHeight="1" x14ac:dyDescent="0.2">
      <c r="A600">
        <f>MAX($A$2:$A599)+1</f>
        <v>412</v>
      </c>
      <c r="C600" t="str">
        <f t="shared" si="9"/>
        <v>Mitchell (GA)</v>
      </c>
      <c r="D600">
        <v>295</v>
      </c>
      <c r="E600" t="s">
        <v>227</v>
      </c>
      <c r="F600" s="1" t="s">
        <v>1029</v>
      </c>
      <c r="G600">
        <v>727</v>
      </c>
      <c r="H600" s="2" t="s">
        <v>1030</v>
      </c>
      <c r="I600">
        <v>7140</v>
      </c>
      <c r="J600" t="s">
        <v>230</v>
      </c>
      <c r="K600" t="s">
        <v>27</v>
      </c>
    </row>
    <row r="601" spans="1:11" ht="15" customHeight="1" x14ac:dyDescent="0.2">
      <c r="A601">
        <f>MAX($A$2:$A600)+1</f>
        <v>413</v>
      </c>
      <c r="C601" t="str">
        <f t="shared" si="9"/>
        <v>Nesbitt Unit 1</v>
      </c>
      <c r="D601">
        <v>185</v>
      </c>
      <c r="E601" t="s">
        <v>14</v>
      </c>
      <c r="F601" s="1" t="s">
        <v>1031</v>
      </c>
      <c r="H601" s="2"/>
      <c r="K601" t="s">
        <v>84</v>
      </c>
    </row>
    <row r="602" spans="1:11" ht="15" customHeight="1" x14ac:dyDescent="0.2">
      <c r="A602">
        <f>MAX($A$2:$A601)+1</f>
        <v>414</v>
      </c>
      <c r="C602" t="str">
        <f t="shared" si="9"/>
        <v>Nevada</v>
      </c>
      <c r="D602">
        <v>255</v>
      </c>
      <c r="E602" t="s">
        <v>425</v>
      </c>
      <c r="F602" s="1" t="s">
        <v>1032</v>
      </c>
      <c r="G602">
        <v>2090</v>
      </c>
      <c r="H602" s="2" t="s">
        <v>1032</v>
      </c>
      <c r="I602">
        <v>56211</v>
      </c>
      <c r="J602" t="s">
        <v>663</v>
      </c>
    </row>
    <row r="603" spans="1:11" ht="15" customHeight="1" x14ac:dyDescent="0.2">
      <c r="A603">
        <f>MAX($A$2:$A602)+1</f>
        <v>415</v>
      </c>
      <c r="C603" t="str">
        <f t="shared" si="9"/>
        <v>Newington</v>
      </c>
      <c r="D603">
        <v>244</v>
      </c>
      <c r="E603" t="s">
        <v>874</v>
      </c>
      <c r="F603" s="1" t="s">
        <v>1033</v>
      </c>
      <c r="G603">
        <v>8002</v>
      </c>
      <c r="H603" s="2" t="s">
        <v>1034</v>
      </c>
      <c r="I603">
        <v>15472</v>
      </c>
      <c r="J603" t="s">
        <v>877</v>
      </c>
    </row>
    <row r="604" spans="1:11" ht="15" customHeight="1" x14ac:dyDescent="0.2">
      <c r="A604">
        <f>MAX($A$2:$A603)+1</f>
        <v>416</v>
      </c>
      <c r="C604" t="str">
        <f t="shared" si="9"/>
        <v>Newman</v>
      </c>
      <c r="D604">
        <v>186</v>
      </c>
      <c r="E604" t="s">
        <v>403</v>
      </c>
      <c r="F604" s="1" t="s">
        <v>1035</v>
      </c>
      <c r="G604">
        <v>3456</v>
      </c>
      <c r="H604" s="2" t="s">
        <v>1035</v>
      </c>
      <c r="I604">
        <v>5701</v>
      </c>
      <c r="J604" t="s">
        <v>405</v>
      </c>
    </row>
    <row r="605" spans="1:11" ht="15" customHeight="1" x14ac:dyDescent="0.2">
      <c r="A605">
        <f>MAX($A$2:$A604)+1</f>
        <v>417</v>
      </c>
      <c r="C605" t="str">
        <f t="shared" si="9"/>
        <v>Nichols</v>
      </c>
      <c r="D605">
        <v>230</v>
      </c>
      <c r="E605" t="s">
        <v>288</v>
      </c>
      <c r="F605" s="1" t="s">
        <v>1036</v>
      </c>
      <c r="G605">
        <v>3484</v>
      </c>
      <c r="H605" s="2" t="s">
        <v>1037</v>
      </c>
      <c r="I605">
        <v>17718</v>
      </c>
      <c r="J605" t="s">
        <v>291</v>
      </c>
    </row>
    <row r="606" spans="1:11" ht="15" customHeight="1" x14ac:dyDescent="0.2">
      <c r="A606">
        <f>MAX($A$2:$A605)+1</f>
        <v>418</v>
      </c>
      <c r="C606" t="str">
        <f t="shared" si="9"/>
        <v>Nine Springs</v>
      </c>
      <c r="D606">
        <v>335</v>
      </c>
      <c r="E606" t="s">
        <v>204</v>
      </c>
      <c r="F606" s="1" t="s">
        <v>1038</v>
      </c>
      <c r="G606">
        <v>9674</v>
      </c>
      <c r="H606" s="2" t="s">
        <v>1038</v>
      </c>
      <c r="I606">
        <v>11479</v>
      </c>
      <c r="J606" t="s">
        <v>207</v>
      </c>
    </row>
    <row r="607" spans="1:11" ht="15" customHeight="1" x14ac:dyDescent="0.2">
      <c r="A607">
        <f>A600</f>
        <v>412</v>
      </c>
      <c r="C607" t="str">
        <f t="shared" si="9"/>
        <v>Mitchell (GA)</v>
      </c>
      <c r="D607">
        <v>295</v>
      </c>
      <c r="E607" t="s">
        <v>227</v>
      </c>
      <c r="F607" s="1" t="s">
        <v>1039</v>
      </c>
      <c r="G607">
        <v>727</v>
      </c>
      <c r="H607" s="2" t="s">
        <v>1030</v>
      </c>
      <c r="I607">
        <v>7140</v>
      </c>
      <c r="J607" t="s">
        <v>230</v>
      </c>
      <c r="K607" t="s">
        <v>27</v>
      </c>
    </row>
    <row r="608" spans="1:11" ht="15" customHeight="1" x14ac:dyDescent="0.2">
      <c r="A608">
        <f>A555</f>
        <v>382</v>
      </c>
      <c r="C608" t="str">
        <f t="shared" si="9"/>
        <v>Mitchell (WV)</v>
      </c>
      <c r="D608">
        <v>202</v>
      </c>
      <c r="E608" t="s">
        <v>179</v>
      </c>
      <c r="F608" s="1" t="s">
        <v>1040</v>
      </c>
      <c r="G608">
        <v>3948</v>
      </c>
      <c r="H608" s="2" t="s">
        <v>969</v>
      </c>
      <c r="I608">
        <v>22053</v>
      </c>
      <c r="J608" t="s">
        <v>181</v>
      </c>
      <c r="K608" t="s">
        <v>27</v>
      </c>
    </row>
    <row r="609" spans="1:11" ht="15" customHeight="1" x14ac:dyDescent="0.2">
      <c r="A609">
        <f>A608</f>
        <v>382</v>
      </c>
      <c r="C609" t="str">
        <f t="shared" si="9"/>
        <v>Mitchell (WV)</v>
      </c>
      <c r="D609">
        <v>202</v>
      </c>
      <c r="E609" t="s">
        <v>179</v>
      </c>
      <c r="F609" s="1" t="s">
        <v>1041</v>
      </c>
      <c r="G609">
        <v>3948</v>
      </c>
      <c r="H609" s="2" t="s">
        <v>969</v>
      </c>
      <c r="I609">
        <v>22053</v>
      </c>
      <c r="J609" t="s">
        <v>181</v>
      </c>
      <c r="K609" t="s">
        <v>27</v>
      </c>
    </row>
    <row r="610" spans="1:11" ht="15" customHeight="1" x14ac:dyDescent="0.2">
      <c r="A610">
        <f>MAX($A$2:$A609)+1</f>
        <v>419</v>
      </c>
      <c r="C610" t="str">
        <f t="shared" si="9"/>
        <v>Monroe (MI)</v>
      </c>
      <c r="D610">
        <v>184</v>
      </c>
      <c r="E610" t="s">
        <v>149</v>
      </c>
      <c r="F610" s="1" t="s">
        <v>981</v>
      </c>
      <c r="G610">
        <v>1733</v>
      </c>
      <c r="H610" s="2" t="s">
        <v>1042</v>
      </c>
      <c r="I610">
        <v>5109</v>
      </c>
      <c r="J610" t="s">
        <v>149</v>
      </c>
      <c r="K610" t="s">
        <v>27</v>
      </c>
    </row>
    <row r="611" spans="1:11" ht="15" customHeight="1" x14ac:dyDescent="0.2">
      <c r="A611">
        <f>MAX($A$2:$A610)+1</f>
        <v>420</v>
      </c>
      <c r="C611" t="str">
        <f t="shared" si="9"/>
        <v>Noblesville</v>
      </c>
      <c r="D611">
        <v>169</v>
      </c>
      <c r="E611" t="s">
        <v>252</v>
      </c>
      <c r="F611" s="1" t="s">
        <v>1043</v>
      </c>
      <c r="G611">
        <v>1007</v>
      </c>
      <c r="H611" s="2" t="s">
        <v>1044</v>
      </c>
      <c r="I611">
        <v>15470</v>
      </c>
      <c r="J611" t="s">
        <v>255</v>
      </c>
    </row>
    <row r="612" spans="1:11" ht="15" customHeight="1" x14ac:dyDescent="0.2">
      <c r="A612">
        <f>MAX($A$2:$A611)+1</f>
        <v>421</v>
      </c>
      <c r="C612" t="str">
        <f t="shared" si="9"/>
        <v>North Anna</v>
      </c>
      <c r="D612">
        <v>287</v>
      </c>
      <c r="E612" t="s">
        <v>355</v>
      </c>
      <c r="F612" s="1" t="s">
        <v>1045</v>
      </c>
      <c r="G612">
        <v>6168</v>
      </c>
      <c r="H612" s="2" t="s">
        <v>1045</v>
      </c>
      <c r="I612">
        <v>19876</v>
      </c>
      <c r="J612" t="s">
        <v>71</v>
      </c>
    </row>
    <row r="613" spans="1:11" ht="15" customHeight="1" x14ac:dyDescent="0.2">
      <c r="A613">
        <f>A612</f>
        <v>421</v>
      </c>
      <c r="C613" t="str">
        <f t="shared" si="9"/>
        <v>North Anna</v>
      </c>
      <c r="D613">
        <v>164</v>
      </c>
      <c r="E613" t="s">
        <v>68</v>
      </c>
      <c r="F613" s="1" t="s">
        <v>1045</v>
      </c>
      <c r="G613">
        <v>6168</v>
      </c>
      <c r="H613" s="2" t="s">
        <v>1045</v>
      </c>
      <c r="I613">
        <v>19876</v>
      </c>
      <c r="J613" t="s">
        <v>71</v>
      </c>
    </row>
    <row r="614" spans="1:11" ht="15" customHeight="1" x14ac:dyDescent="0.2">
      <c r="A614">
        <f>MAX($A$2:$A613)+1</f>
        <v>422</v>
      </c>
      <c r="C614" t="str">
        <f t="shared" si="9"/>
        <v>North Loop</v>
      </c>
      <c r="D614">
        <v>257</v>
      </c>
      <c r="E614" t="s">
        <v>460</v>
      </c>
      <c r="F614" s="1" t="s">
        <v>1046</v>
      </c>
      <c r="G614">
        <v>6088</v>
      </c>
      <c r="H614" s="2" t="s">
        <v>1046</v>
      </c>
      <c r="I614">
        <v>24211</v>
      </c>
      <c r="J614" t="s">
        <v>462</v>
      </c>
    </row>
    <row r="615" spans="1:11" ht="15" customHeight="1" x14ac:dyDescent="0.2">
      <c r="A615">
        <f>MAX($A$2:$A614)+1</f>
        <v>423</v>
      </c>
      <c r="C615" t="str">
        <f t="shared" si="9"/>
        <v>Northeast (MO)</v>
      </c>
      <c r="D615">
        <v>254</v>
      </c>
      <c r="E615" t="s">
        <v>722</v>
      </c>
      <c r="F615" s="1" t="s">
        <v>1047</v>
      </c>
      <c r="G615">
        <v>2081</v>
      </c>
      <c r="H615" s="2" t="s">
        <v>1048</v>
      </c>
      <c r="I615">
        <v>10000</v>
      </c>
      <c r="J615" t="s">
        <v>725</v>
      </c>
    </row>
    <row r="616" spans="1:11" ht="15" customHeight="1" x14ac:dyDescent="0.2">
      <c r="A616">
        <f>MAX($A$2:$A615)+1</f>
        <v>424</v>
      </c>
      <c r="C616" t="str">
        <f t="shared" si="9"/>
        <v>Northeast (MI)</v>
      </c>
      <c r="D616">
        <v>184</v>
      </c>
      <c r="E616" t="s">
        <v>149</v>
      </c>
      <c r="F616" s="1" t="s">
        <v>1049</v>
      </c>
      <c r="G616">
        <v>1734</v>
      </c>
      <c r="H616" s="2" t="s">
        <v>1050</v>
      </c>
      <c r="I616">
        <v>5109</v>
      </c>
      <c r="J616" t="s">
        <v>149</v>
      </c>
    </row>
    <row r="617" spans="1:11" ht="15" customHeight="1" x14ac:dyDescent="0.2">
      <c r="A617">
        <f>MAX($A$2:$A616)+1</f>
        <v>425</v>
      </c>
      <c r="C617" t="str">
        <f t="shared" si="9"/>
        <v>Northeast (IN)</v>
      </c>
      <c r="D617">
        <v>242</v>
      </c>
      <c r="E617" t="s">
        <v>39</v>
      </c>
      <c r="F617" s="1" t="s">
        <v>1051</v>
      </c>
      <c r="G617">
        <v>1013</v>
      </c>
      <c r="H617" s="2" t="s">
        <v>1052</v>
      </c>
      <c r="I617">
        <v>17633</v>
      </c>
      <c r="J617" t="s">
        <v>42</v>
      </c>
    </row>
    <row r="618" spans="1:11" ht="15" customHeight="1" x14ac:dyDescent="0.2">
      <c r="A618">
        <f>A610</f>
        <v>419</v>
      </c>
      <c r="C618" t="str">
        <f t="shared" si="9"/>
        <v>Monroe (MI)</v>
      </c>
      <c r="D618">
        <v>184</v>
      </c>
      <c r="E618" t="s">
        <v>149</v>
      </c>
      <c r="F618" s="1" t="s">
        <v>1053</v>
      </c>
      <c r="G618">
        <v>1733</v>
      </c>
      <c r="H618" s="2" t="s">
        <v>1042</v>
      </c>
      <c r="I618">
        <v>5109</v>
      </c>
      <c r="J618" t="s">
        <v>149</v>
      </c>
      <c r="K618" t="s">
        <v>27</v>
      </c>
    </row>
    <row r="619" spans="1:11" ht="15" customHeight="1" x14ac:dyDescent="0.2">
      <c r="A619">
        <f>MAX($A$2:$A618)+1</f>
        <v>426</v>
      </c>
      <c r="C619" t="str">
        <f t="shared" si="9"/>
        <v>Mt Storm</v>
      </c>
      <c r="D619">
        <v>164</v>
      </c>
      <c r="E619" t="s">
        <v>68</v>
      </c>
      <c r="F619" s="1" t="s">
        <v>1054</v>
      </c>
      <c r="G619">
        <v>3954</v>
      </c>
      <c r="H619" s="2" t="s">
        <v>1055</v>
      </c>
      <c r="I619">
        <v>19876</v>
      </c>
      <c r="J619" t="s">
        <v>71</v>
      </c>
      <c r="K619" t="s">
        <v>27</v>
      </c>
    </row>
    <row r="620" spans="1:11" ht="15" customHeight="1" x14ac:dyDescent="0.2">
      <c r="A620">
        <f>MAX($A$2:$A619)+1</f>
        <v>427</v>
      </c>
      <c r="C620" t="str">
        <f t="shared" si="9"/>
        <v>Northern Neck</v>
      </c>
      <c r="D620">
        <v>164</v>
      </c>
      <c r="E620" t="s">
        <v>68</v>
      </c>
      <c r="F620" s="1" t="s">
        <v>1056</v>
      </c>
      <c r="G620">
        <v>3800</v>
      </c>
      <c r="H620" s="2" t="s">
        <v>1056</v>
      </c>
      <c r="I620">
        <v>19876</v>
      </c>
      <c r="J620" t="s">
        <v>71</v>
      </c>
    </row>
    <row r="621" spans="1:11" ht="15" customHeight="1" x14ac:dyDescent="0.2">
      <c r="A621">
        <f>MAX($A$2:$A620)+1</f>
        <v>428</v>
      </c>
      <c r="C621" t="str">
        <f t="shared" si="9"/>
        <v>Northport</v>
      </c>
      <c r="D621">
        <v>281</v>
      </c>
      <c r="E621" t="s">
        <v>237</v>
      </c>
      <c r="F621" s="1" t="s">
        <v>1057</v>
      </c>
      <c r="G621">
        <v>2516</v>
      </c>
      <c r="H621" s="2" t="s">
        <v>1057</v>
      </c>
      <c r="I621">
        <v>56505</v>
      </c>
      <c r="J621" t="s">
        <v>237</v>
      </c>
    </row>
    <row r="622" spans="1:11" ht="15" customHeight="1" x14ac:dyDescent="0.2">
      <c r="A622">
        <f>A619</f>
        <v>426</v>
      </c>
      <c r="C622" t="str">
        <f t="shared" si="9"/>
        <v>Mt Storm</v>
      </c>
      <c r="D622">
        <v>164</v>
      </c>
      <c r="E622" t="s">
        <v>68</v>
      </c>
      <c r="F622" s="1" t="s">
        <v>1058</v>
      </c>
      <c r="G622">
        <v>3954</v>
      </c>
      <c r="H622" s="2" t="s">
        <v>1055</v>
      </c>
      <c r="I622">
        <v>19876</v>
      </c>
      <c r="J622" t="s">
        <v>71</v>
      </c>
      <c r="K622" t="s">
        <v>27</v>
      </c>
    </row>
    <row r="623" spans="1:11" ht="15" customHeight="1" x14ac:dyDescent="0.2">
      <c r="A623">
        <f>A326</f>
        <v>220</v>
      </c>
      <c r="C623" t="str">
        <f t="shared" si="9"/>
        <v>George Neal North</v>
      </c>
      <c r="D623">
        <v>251</v>
      </c>
      <c r="E623" t="s">
        <v>406</v>
      </c>
      <c r="F623" s="1" t="s">
        <v>1059</v>
      </c>
      <c r="G623">
        <v>1091</v>
      </c>
      <c r="H623" s="2" t="s">
        <v>619</v>
      </c>
      <c r="I623">
        <v>12341</v>
      </c>
      <c r="J623" t="s">
        <v>409</v>
      </c>
      <c r="K623" t="s">
        <v>1060</v>
      </c>
    </row>
    <row r="624" spans="1:11" ht="15" customHeight="1" x14ac:dyDescent="0.2">
      <c r="A624">
        <f>MAX($A$2:$A623)+1</f>
        <v>429</v>
      </c>
      <c r="C624" t="str">
        <f t="shared" si="9"/>
        <v>Oconee</v>
      </c>
      <c r="D624">
        <v>170</v>
      </c>
      <c r="E624" t="s">
        <v>65</v>
      </c>
      <c r="F624" s="1" t="s">
        <v>1061</v>
      </c>
      <c r="G624">
        <v>3265</v>
      </c>
      <c r="H624" s="2" t="s">
        <v>1061</v>
      </c>
      <c r="I624">
        <v>5416</v>
      </c>
      <c r="J624" t="s">
        <v>65</v>
      </c>
    </row>
    <row r="625" spans="1:11" ht="15" customHeight="1" x14ac:dyDescent="0.2">
      <c r="A625">
        <f>A623</f>
        <v>220</v>
      </c>
      <c r="C625" t="str">
        <f t="shared" si="9"/>
        <v>George Neal North</v>
      </c>
      <c r="D625">
        <v>251</v>
      </c>
      <c r="E625" t="s">
        <v>406</v>
      </c>
      <c r="F625" s="1" t="s">
        <v>1062</v>
      </c>
      <c r="G625">
        <v>1091</v>
      </c>
      <c r="H625" s="2" t="s">
        <v>619</v>
      </c>
      <c r="I625">
        <v>12341</v>
      </c>
      <c r="J625" t="s">
        <v>409</v>
      </c>
      <c r="K625" t="s">
        <v>1060</v>
      </c>
    </row>
    <row r="626" spans="1:11" ht="15" customHeight="1" x14ac:dyDescent="0.2">
      <c r="A626">
        <f>A623</f>
        <v>220</v>
      </c>
      <c r="C626" t="str">
        <f t="shared" si="9"/>
        <v>George Neal North</v>
      </c>
      <c r="D626">
        <v>251</v>
      </c>
      <c r="E626" t="s">
        <v>406</v>
      </c>
      <c r="F626" s="1" t="s">
        <v>1063</v>
      </c>
      <c r="G626">
        <v>1091</v>
      </c>
      <c r="H626" s="2" t="s">
        <v>619</v>
      </c>
      <c r="I626">
        <v>12341</v>
      </c>
      <c r="J626" t="s">
        <v>409</v>
      </c>
      <c r="K626" t="s">
        <v>1060</v>
      </c>
    </row>
    <row r="627" spans="1:11" ht="15" customHeight="1" x14ac:dyDescent="0.2">
      <c r="A627">
        <f>MAX($A$2:$A626)+1</f>
        <v>430</v>
      </c>
      <c r="C627" t="str">
        <f t="shared" si="9"/>
        <v>Offsite Storage</v>
      </c>
      <c r="D627">
        <v>155</v>
      </c>
      <c r="E627" t="s">
        <v>112</v>
      </c>
      <c r="F627" s="1" t="s">
        <v>1064</v>
      </c>
      <c r="H627" s="2"/>
      <c r="K627" t="s">
        <v>84</v>
      </c>
    </row>
    <row r="628" spans="1:11" ht="15" customHeight="1" x14ac:dyDescent="0.2">
      <c r="A628">
        <f>MAX($A$2:$A627)+1</f>
        <v>431</v>
      </c>
      <c r="C628" t="str">
        <f t="shared" si="9"/>
        <v>Oklaunion</v>
      </c>
      <c r="D628">
        <v>199</v>
      </c>
      <c r="E628" t="s">
        <v>1065</v>
      </c>
      <c r="F628" s="1" t="s">
        <v>1066</v>
      </c>
      <c r="G628">
        <v>127</v>
      </c>
      <c r="H628" s="2" t="s">
        <v>1066</v>
      </c>
      <c r="I628">
        <v>15474</v>
      </c>
      <c r="J628" t="s">
        <v>393</v>
      </c>
      <c r="K628" t="s">
        <v>15</v>
      </c>
    </row>
    <row r="629" spans="1:11" ht="15" customHeight="1" x14ac:dyDescent="0.2">
      <c r="A629">
        <f>A628</f>
        <v>431</v>
      </c>
      <c r="C629" t="str">
        <f t="shared" si="9"/>
        <v>Oklaunion</v>
      </c>
      <c r="D629">
        <v>205</v>
      </c>
      <c r="E629" t="s">
        <v>390</v>
      </c>
      <c r="F629" s="1" t="s">
        <v>1067</v>
      </c>
      <c r="G629">
        <v>127</v>
      </c>
      <c r="H629" s="2" t="s">
        <v>1066</v>
      </c>
      <c r="I629">
        <v>15474</v>
      </c>
      <c r="J629" t="s">
        <v>393</v>
      </c>
    </row>
    <row r="630" spans="1:11" ht="15" customHeight="1" x14ac:dyDescent="0.2">
      <c r="A630">
        <f>MAX($A$2:$A629)+1</f>
        <v>432</v>
      </c>
      <c r="C630" t="str">
        <f t="shared" si="9"/>
        <v>Oliver</v>
      </c>
      <c r="D630">
        <v>184</v>
      </c>
      <c r="E630" t="s">
        <v>149</v>
      </c>
      <c r="F630" s="1" t="s">
        <v>1068</v>
      </c>
      <c r="G630">
        <v>1735</v>
      </c>
      <c r="H630" s="2" t="s">
        <v>1069</v>
      </c>
      <c r="I630">
        <v>5109</v>
      </c>
      <c r="J630" t="s">
        <v>149</v>
      </c>
    </row>
    <row r="631" spans="1:11" ht="15" customHeight="1" x14ac:dyDescent="0.2">
      <c r="A631">
        <f>MAX($A$2:$A630)+1</f>
        <v>433</v>
      </c>
      <c r="C631" t="str">
        <f t="shared" si="9"/>
        <v>Osawatomie</v>
      </c>
      <c r="D631">
        <v>254</v>
      </c>
      <c r="E631" t="s">
        <v>722</v>
      </c>
      <c r="F631" s="1" t="s">
        <v>1070</v>
      </c>
      <c r="G631">
        <v>7928</v>
      </c>
      <c r="H631" s="2" t="s">
        <v>1070</v>
      </c>
      <c r="I631">
        <v>10000</v>
      </c>
      <c r="J631" t="s">
        <v>725</v>
      </c>
    </row>
    <row r="632" spans="1:11" ht="15" customHeight="1" x14ac:dyDescent="0.2">
      <c r="A632">
        <f>MAX($A$2:$A631)+1</f>
        <v>434</v>
      </c>
      <c r="C632" t="str">
        <f t="shared" si="9"/>
        <v>Ottumwa</v>
      </c>
      <c r="D632">
        <v>220</v>
      </c>
      <c r="E632" t="s">
        <v>266</v>
      </c>
      <c r="F632" s="1" t="s">
        <v>1071</v>
      </c>
      <c r="G632">
        <v>6254</v>
      </c>
      <c r="H632" s="2" t="s">
        <v>1071</v>
      </c>
      <c r="I632">
        <v>9417</v>
      </c>
      <c r="J632" t="s">
        <v>269</v>
      </c>
    </row>
    <row r="633" spans="1:11" ht="15" customHeight="1" x14ac:dyDescent="0.2">
      <c r="A633">
        <f>A632</f>
        <v>434</v>
      </c>
      <c r="C633" t="str">
        <f t="shared" si="9"/>
        <v>Ottumwa</v>
      </c>
      <c r="D633">
        <v>251</v>
      </c>
      <c r="E633" t="s">
        <v>406</v>
      </c>
      <c r="F633" s="1" t="s">
        <v>1071</v>
      </c>
      <c r="G633">
        <v>6254</v>
      </c>
      <c r="H633" s="2" t="s">
        <v>1071</v>
      </c>
      <c r="I633">
        <v>9417</v>
      </c>
      <c r="J633" t="s">
        <v>269</v>
      </c>
      <c r="K633" t="s">
        <v>15</v>
      </c>
    </row>
    <row r="634" spans="1:11" ht="15" customHeight="1" x14ac:dyDescent="0.2">
      <c r="A634">
        <f>MAX($A$2:$A633)+1</f>
        <v>435</v>
      </c>
      <c r="C634" t="str">
        <f t="shared" si="9"/>
        <v>Ouachita</v>
      </c>
      <c r="D634">
        <v>231</v>
      </c>
      <c r="E634" t="s">
        <v>184</v>
      </c>
      <c r="F634" s="1" t="s">
        <v>1072</v>
      </c>
      <c r="G634">
        <v>55467</v>
      </c>
      <c r="H634" s="2" t="s">
        <v>1072</v>
      </c>
      <c r="I634">
        <v>11241</v>
      </c>
      <c r="J634" t="s">
        <v>244</v>
      </c>
    </row>
    <row r="635" spans="1:11" ht="15" customHeight="1" x14ac:dyDescent="0.2">
      <c r="A635">
        <f>A634</f>
        <v>435</v>
      </c>
      <c r="C635" t="str">
        <f t="shared" si="9"/>
        <v>Ouachita</v>
      </c>
      <c r="D635">
        <v>226</v>
      </c>
      <c r="E635" t="s">
        <v>85</v>
      </c>
      <c r="F635" s="1" t="s">
        <v>1073</v>
      </c>
      <c r="G635">
        <v>55467</v>
      </c>
      <c r="H635" s="2" t="s">
        <v>1072</v>
      </c>
      <c r="I635">
        <v>11241</v>
      </c>
      <c r="J635" t="s">
        <v>244</v>
      </c>
      <c r="K635" t="s">
        <v>15</v>
      </c>
    </row>
    <row r="636" spans="1:11" ht="15" customHeight="1" x14ac:dyDescent="0.2">
      <c r="A636">
        <f>A634</f>
        <v>435</v>
      </c>
      <c r="C636" t="str">
        <f t="shared" si="9"/>
        <v>Ouachita</v>
      </c>
      <c r="D636">
        <v>362</v>
      </c>
      <c r="E636" t="s">
        <v>50</v>
      </c>
      <c r="F636" s="1" t="s">
        <v>1074</v>
      </c>
      <c r="G636">
        <v>55467</v>
      </c>
      <c r="H636" s="2" t="s">
        <v>1072</v>
      </c>
      <c r="I636">
        <v>11241</v>
      </c>
      <c r="J636" t="s">
        <v>244</v>
      </c>
    </row>
    <row r="637" spans="1:11" ht="15" customHeight="1" x14ac:dyDescent="0.2">
      <c r="A637">
        <f>MAX($A$2:$A636)+1</f>
        <v>436</v>
      </c>
      <c r="C637" t="str">
        <f t="shared" si="9"/>
        <v>Paddys Run</v>
      </c>
      <c r="D637">
        <v>210</v>
      </c>
      <c r="E637" t="s">
        <v>265</v>
      </c>
      <c r="F637" s="1" t="s">
        <v>1075</v>
      </c>
      <c r="G637">
        <v>1366</v>
      </c>
      <c r="H637" s="2" t="s">
        <v>1076</v>
      </c>
      <c r="I637">
        <v>11249</v>
      </c>
      <c r="J637" t="s">
        <v>297</v>
      </c>
      <c r="K637" t="s">
        <v>15</v>
      </c>
    </row>
    <row r="638" spans="1:11" ht="15" customHeight="1" x14ac:dyDescent="0.2">
      <c r="A638">
        <f>A637</f>
        <v>436</v>
      </c>
      <c r="C638" t="str">
        <f t="shared" si="9"/>
        <v>Paddys Run</v>
      </c>
      <c r="D638">
        <v>209</v>
      </c>
      <c r="E638" t="s">
        <v>260</v>
      </c>
      <c r="F638" s="1" t="s">
        <v>1077</v>
      </c>
      <c r="G638">
        <v>1366</v>
      </c>
      <c r="H638" s="2" t="s">
        <v>1076</v>
      </c>
      <c r="I638">
        <v>11249</v>
      </c>
      <c r="J638" t="s">
        <v>297</v>
      </c>
    </row>
    <row r="639" spans="1:11" ht="15" customHeight="1" x14ac:dyDescent="0.2">
      <c r="A639">
        <f>MAX($A$2:$A638)+1</f>
        <v>437</v>
      </c>
      <c r="C639" t="str">
        <f t="shared" si="9"/>
        <v>Palo Verde</v>
      </c>
      <c r="D639">
        <v>155</v>
      </c>
      <c r="E639" t="s">
        <v>112</v>
      </c>
      <c r="F639" s="1" t="s">
        <v>1078</v>
      </c>
      <c r="G639">
        <v>6008</v>
      </c>
      <c r="H639" s="2" t="s">
        <v>1078</v>
      </c>
      <c r="I639">
        <v>803</v>
      </c>
      <c r="J639" t="s">
        <v>326</v>
      </c>
      <c r="K639" t="s">
        <v>15</v>
      </c>
    </row>
    <row r="640" spans="1:11" ht="15" customHeight="1" x14ac:dyDescent="0.2">
      <c r="A640">
        <f>A639</f>
        <v>437</v>
      </c>
      <c r="C640" t="str">
        <f t="shared" si="9"/>
        <v>Palo Verde</v>
      </c>
      <c r="D640">
        <v>186</v>
      </c>
      <c r="E640" t="s">
        <v>403</v>
      </c>
      <c r="F640" s="1" t="s">
        <v>1078</v>
      </c>
      <c r="G640">
        <v>6008</v>
      </c>
      <c r="H640" s="2" t="s">
        <v>1078</v>
      </c>
      <c r="I640">
        <v>803</v>
      </c>
      <c r="J640" t="s">
        <v>326</v>
      </c>
      <c r="K640" t="s">
        <v>15</v>
      </c>
    </row>
    <row r="641" spans="1:11" ht="15" customHeight="1" x14ac:dyDescent="0.2">
      <c r="A641">
        <f>A639</f>
        <v>437</v>
      </c>
      <c r="C641" t="str">
        <f t="shared" si="9"/>
        <v>Palo Verde</v>
      </c>
      <c r="D641">
        <v>263</v>
      </c>
      <c r="E641" t="s">
        <v>54</v>
      </c>
      <c r="F641" s="1" t="s">
        <v>1079</v>
      </c>
      <c r="G641">
        <v>6008</v>
      </c>
      <c r="H641" s="2" t="s">
        <v>1078</v>
      </c>
      <c r="I641">
        <v>803</v>
      </c>
      <c r="J641" t="s">
        <v>326</v>
      </c>
      <c r="K641" t="s">
        <v>15</v>
      </c>
    </row>
    <row r="642" spans="1:11" ht="15" customHeight="1" x14ac:dyDescent="0.2">
      <c r="A642">
        <f>A328</f>
        <v>221</v>
      </c>
      <c r="C642" t="str">
        <f t="shared" ref="C642:C705" si="10">IF(H642="",F642,H642)</f>
        <v>George Neal South</v>
      </c>
      <c r="D642">
        <v>251</v>
      </c>
      <c r="E642" t="s">
        <v>406</v>
      </c>
      <c r="F642" s="1" t="s">
        <v>1080</v>
      </c>
      <c r="G642">
        <v>7343</v>
      </c>
      <c r="H642" s="2" t="s">
        <v>622</v>
      </c>
      <c r="I642">
        <v>12341</v>
      </c>
      <c r="J642" t="s">
        <v>409</v>
      </c>
      <c r="K642" t="s">
        <v>1060</v>
      </c>
    </row>
    <row r="643" spans="1:11" ht="15" customHeight="1" x14ac:dyDescent="0.2">
      <c r="A643">
        <f>A642</f>
        <v>221</v>
      </c>
      <c r="C643" t="str">
        <f t="shared" si="10"/>
        <v>George Neal South</v>
      </c>
      <c r="D643">
        <v>315</v>
      </c>
      <c r="E643" t="s">
        <v>46</v>
      </c>
      <c r="F643" s="1" t="s">
        <v>1080</v>
      </c>
      <c r="G643">
        <v>7343</v>
      </c>
      <c r="H643" s="2" t="s">
        <v>622</v>
      </c>
      <c r="I643">
        <v>12341</v>
      </c>
      <c r="J643" t="s">
        <v>409</v>
      </c>
      <c r="K643" t="s">
        <v>1081</v>
      </c>
    </row>
    <row r="644" spans="1:11" ht="15" customHeight="1" x14ac:dyDescent="0.2">
      <c r="A644">
        <f>MAX($A$2:$A643)+1</f>
        <v>438</v>
      </c>
      <c r="C644" t="str">
        <f t="shared" si="10"/>
        <v>Alliant Energy Neenah</v>
      </c>
      <c r="D644">
        <v>219</v>
      </c>
      <c r="E644" t="s">
        <v>164</v>
      </c>
      <c r="F644" s="1" t="s">
        <v>1082</v>
      </c>
      <c r="G644">
        <v>55135</v>
      </c>
      <c r="H644" s="2" t="s">
        <v>1083</v>
      </c>
      <c r="I644">
        <v>20856</v>
      </c>
      <c r="J644" t="s">
        <v>167</v>
      </c>
      <c r="K644" t="s">
        <v>27</v>
      </c>
    </row>
    <row r="645" spans="1:11" ht="15" customHeight="1" x14ac:dyDescent="0.2">
      <c r="A645">
        <f>MAX($A$2:$A644)+1</f>
        <v>439</v>
      </c>
      <c r="C645" t="str">
        <f t="shared" si="10"/>
        <v>Palomar Energy</v>
      </c>
      <c r="D645">
        <v>218</v>
      </c>
      <c r="E645" t="s">
        <v>436</v>
      </c>
      <c r="F645" s="1" t="s">
        <v>1084</v>
      </c>
      <c r="G645">
        <v>55985</v>
      </c>
      <c r="H645" s="2" t="s">
        <v>1085</v>
      </c>
      <c r="I645">
        <v>16609</v>
      </c>
      <c r="J645" t="s">
        <v>439</v>
      </c>
    </row>
    <row r="646" spans="1:11" ht="15" customHeight="1" x14ac:dyDescent="0.2">
      <c r="A646">
        <f>MAX($A$2:$A645)+1</f>
        <v>440</v>
      </c>
      <c r="C646" t="str">
        <f t="shared" si="10"/>
        <v>Paris (WI)</v>
      </c>
      <c r="D646">
        <v>280</v>
      </c>
      <c r="E646" t="s">
        <v>185</v>
      </c>
      <c r="F646" s="1" t="s">
        <v>1086</v>
      </c>
      <c r="G646">
        <v>7270</v>
      </c>
      <c r="H646" s="2" t="s">
        <v>1087</v>
      </c>
      <c r="I646">
        <v>20847</v>
      </c>
      <c r="J646" t="s">
        <v>188</v>
      </c>
    </row>
    <row r="647" spans="1:11" ht="15" customHeight="1" x14ac:dyDescent="0.2">
      <c r="A647">
        <f>A644</f>
        <v>438</v>
      </c>
      <c r="C647" t="str">
        <f t="shared" si="10"/>
        <v>Alliant Energy Neenah</v>
      </c>
      <c r="D647">
        <v>219</v>
      </c>
      <c r="E647" t="s">
        <v>164</v>
      </c>
      <c r="F647" s="1" t="s">
        <v>1088</v>
      </c>
      <c r="G647">
        <v>55135</v>
      </c>
      <c r="H647" s="2" t="s">
        <v>1083</v>
      </c>
      <c r="I647">
        <v>20856</v>
      </c>
      <c r="J647" t="s">
        <v>167</v>
      </c>
      <c r="K647" t="s">
        <v>27</v>
      </c>
    </row>
    <row r="648" spans="1:11" ht="15" customHeight="1" x14ac:dyDescent="0.2">
      <c r="A648">
        <f>MAX($A$2:$A647)+1</f>
        <v>441</v>
      </c>
      <c r="C648" t="str">
        <f t="shared" si="10"/>
        <v>Nelson Dewey Generating Station</v>
      </c>
      <c r="D648">
        <v>219</v>
      </c>
      <c r="E648" t="s">
        <v>164</v>
      </c>
      <c r="F648" s="1" t="s">
        <v>1089</v>
      </c>
      <c r="G648">
        <v>4054</v>
      </c>
      <c r="H648" s="2" t="s">
        <v>1090</v>
      </c>
      <c r="I648">
        <v>20856</v>
      </c>
      <c r="J648" t="s">
        <v>167</v>
      </c>
      <c r="K648" t="s">
        <v>27</v>
      </c>
    </row>
    <row r="649" spans="1:11" ht="15" customHeight="1" x14ac:dyDescent="0.2">
      <c r="A649">
        <f>A648</f>
        <v>441</v>
      </c>
      <c r="C649" t="str">
        <f t="shared" si="10"/>
        <v>Nelson Dewey Generating Station</v>
      </c>
      <c r="D649">
        <v>219</v>
      </c>
      <c r="E649" t="s">
        <v>164</v>
      </c>
      <c r="F649" s="1" t="s">
        <v>1091</v>
      </c>
      <c r="G649">
        <v>4054</v>
      </c>
      <c r="H649" s="2" t="s">
        <v>1090</v>
      </c>
      <c r="I649">
        <v>20856</v>
      </c>
      <c r="J649" t="s">
        <v>167</v>
      </c>
      <c r="K649" t="s">
        <v>27</v>
      </c>
    </row>
    <row r="650" spans="1:11" ht="15" customHeight="1" x14ac:dyDescent="0.2">
      <c r="A650">
        <f>MAX($A$2:$A649)+1</f>
        <v>442</v>
      </c>
      <c r="C650" t="str">
        <f t="shared" si="10"/>
        <v>Pawnee</v>
      </c>
      <c r="D650">
        <v>227</v>
      </c>
      <c r="E650" t="s">
        <v>62</v>
      </c>
      <c r="F650" s="1" t="s">
        <v>1092</v>
      </c>
      <c r="G650">
        <v>6248</v>
      </c>
      <c r="H650" s="2" t="s">
        <v>1092</v>
      </c>
      <c r="I650">
        <v>15466</v>
      </c>
      <c r="J650" t="s">
        <v>64</v>
      </c>
    </row>
    <row r="651" spans="1:11" ht="15" customHeight="1" x14ac:dyDescent="0.2">
      <c r="A651">
        <f>MAX($A$2:$A650)+1</f>
        <v>443</v>
      </c>
      <c r="C651" t="str">
        <f t="shared" si="10"/>
        <v>Pea Ridge</v>
      </c>
      <c r="D651">
        <v>296</v>
      </c>
      <c r="E651" t="s">
        <v>422</v>
      </c>
      <c r="F651" s="1" t="s">
        <v>1093</v>
      </c>
      <c r="G651">
        <v>7715</v>
      </c>
      <c r="H651" s="2" t="s">
        <v>1093</v>
      </c>
      <c r="I651">
        <v>7801</v>
      </c>
      <c r="J651" t="s">
        <v>424</v>
      </c>
    </row>
    <row r="652" spans="1:11" ht="15" customHeight="1" x14ac:dyDescent="0.2">
      <c r="A652">
        <f>MAX($A$2:$A651)+1</f>
        <v>444</v>
      </c>
      <c r="C652" t="str">
        <f t="shared" si="10"/>
        <v>Peno Creek</v>
      </c>
      <c r="D652">
        <v>221</v>
      </c>
      <c r="E652" t="s">
        <v>101</v>
      </c>
      <c r="F652" s="1" t="s">
        <v>1094</v>
      </c>
      <c r="G652">
        <v>7964</v>
      </c>
      <c r="H652" s="2" t="s">
        <v>1095</v>
      </c>
      <c r="I652">
        <v>19436</v>
      </c>
      <c r="J652" t="s">
        <v>104</v>
      </c>
    </row>
    <row r="653" spans="1:11" ht="15" customHeight="1" x14ac:dyDescent="0.2">
      <c r="A653">
        <f>MAX($A$2:$A652)+1</f>
        <v>445</v>
      </c>
      <c r="C653" t="str">
        <f t="shared" si="10"/>
        <v>Perryville Power Station</v>
      </c>
      <c r="D653">
        <v>411</v>
      </c>
      <c r="E653" t="s">
        <v>50</v>
      </c>
      <c r="F653" s="1" t="s">
        <v>1096</v>
      </c>
      <c r="G653">
        <v>55620</v>
      </c>
      <c r="H653" s="2" t="s">
        <v>1097</v>
      </c>
      <c r="I653">
        <v>11241</v>
      </c>
      <c r="J653" t="s">
        <v>244</v>
      </c>
    </row>
    <row r="654" spans="1:11" ht="15" customHeight="1" x14ac:dyDescent="0.2">
      <c r="A654">
        <f>A653</f>
        <v>445</v>
      </c>
      <c r="C654" t="str">
        <f t="shared" si="10"/>
        <v>Perryville Power Station</v>
      </c>
      <c r="D654">
        <v>362</v>
      </c>
      <c r="E654" t="s">
        <v>50</v>
      </c>
      <c r="F654" s="1" t="s">
        <v>1096</v>
      </c>
      <c r="G654">
        <v>55620</v>
      </c>
      <c r="H654" s="2" t="s">
        <v>1097</v>
      </c>
      <c r="I654">
        <v>11241</v>
      </c>
      <c r="J654" t="s">
        <v>244</v>
      </c>
    </row>
    <row r="655" spans="1:11" ht="15" customHeight="1" x14ac:dyDescent="0.2">
      <c r="A655">
        <f>MAX($A$2:$A654)+1</f>
        <v>446</v>
      </c>
      <c r="C655" t="str">
        <f t="shared" si="10"/>
        <v>AES Petersburg</v>
      </c>
      <c r="D655">
        <v>279</v>
      </c>
      <c r="E655" t="s">
        <v>489</v>
      </c>
      <c r="F655" s="1" t="s">
        <v>1098</v>
      </c>
      <c r="G655">
        <v>994</v>
      </c>
      <c r="H655" s="2" t="s">
        <v>1099</v>
      </c>
      <c r="I655">
        <v>9273</v>
      </c>
      <c r="J655" t="s">
        <v>492</v>
      </c>
    </row>
    <row r="656" spans="1:11" ht="15" customHeight="1" x14ac:dyDescent="0.2">
      <c r="A656">
        <f>MAX($A$2:$A655)+1</f>
        <v>447</v>
      </c>
      <c r="C656" t="str">
        <f t="shared" si="10"/>
        <v>Philip Sporn</v>
      </c>
      <c r="D656">
        <v>200</v>
      </c>
      <c r="E656" t="s">
        <v>72</v>
      </c>
      <c r="F656" s="1" t="s">
        <v>1100</v>
      </c>
      <c r="G656">
        <v>3938</v>
      </c>
      <c r="H656" s="2" t="s">
        <v>1101</v>
      </c>
      <c r="I656">
        <v>733</v>
      </c>
      <c r="J656" t="s">
        <v>75</v>
      </c>
    </row>
    <row r="657" spans="1:11" ht="15" customHeight="1" x14ac:dyDescent="0.2">
      <c r="A657">
        <f>A656</f>
        <v>447</v>
      </c>
      <c r="C657" t="str">
        <f t="shared" si="10"/>
        <v>Philip Sporn</v>
      </c>
      <c r="D657">
        <v>200</v>
      </c>
      <c r="E657" t="s">
        <v>72</v>
      </c>
      <c r="F657" s="1" t="s">
        <v>1102</v>
      </c>
      <c r="G657">
        <v>3938</v>
      </c>
      <c r="H657" s="2" t="s">
        <v>1101</v>
      </c>
      <c r="I657">
        <v>733</v>
      </c>
      <c r="J657" t="s">
        <v>75</v>
      </c>
    </row>
    <row r="658" spans="1:11" ht="15" customHeight="1" x14ac:dyDescent="0.2">
      <c r="A658">
        <f>MAX($A$2:$A657)+1</f>
        <v>448</v>
      </c>
      <c r="C658" t="str">
        <f t="shared" si="10"/>
        <v>Phillips</v>
      </c>
      <c r="D658">
        <v>157</v>
      </c>
      <c r="E658" t="s">
        <v>132</v>
      </c>
      <c r="F658" s="1" t="s">
        <v>1103</v>
      </c>
      <c r="H658" s="2"/>
      <c r="K658" t="s">
        <v>84</v>
      </c>
    </row>
    <row r="659" spans="1:11" ht="15" customHeight="1" x14ac:dyDescent="0.2">
      <c r="A659">
        <f>MAX($A$2:$A658)+1</f>
        <v>449</v>
      </c>
      <c r="C659" t="str">
        <f t="shared" si="10"/>
        <v>Pinckneyville</v>
      </c>
      <c r="D659">
        <v>221</v>
      </c>
      <c r="E659" t="s">
        <v>101</v>
      </c>
      <c r="F659" s="1" t="s">
        <v>1104</v>
      </c>
      <c r="G659">
        <v>55202</v>
      </c>
      <c r="H659" s="2" t="s">
        <v>1105</v>
      </c>
      <c r="I659">
        <v>19436</v>
      </c>
      <c r="J659" t="s">
        <v>104</v>
      </c>
      <c r="K659" t="s">
        <v>1106</v>
      </c>
    </row>
    <row r="660" spans="1:11" ht="15" customHeight="1" x14ac:dyDescent="0.2">
      <c r="A660">
        <f>MAX($A$2:$A659)+1</f>
        <v>450</v>
      </c>
      <c r="C660" t="str">
        <f t="shared" si="10"/>
        <v>Multitrade of Pittsylvania LP</v>
      </c>
      <c r="D660">
        <v>164</v>
      </c>
      <c r="E660" t="s">
        <v>68</v>
      </c>
      <c r="F660" s="1" t="s">
        <v>1107</v>
      </c>
      <c r="G660">
        <v>52118</v>
      </c>
      <c r="H660" s="2" t="s">
        <v>1108</v>
      </c>
      <c r="I660">
        <v>19876</v>
      </c>
      <c r="J660" t="s">
        <v>71</v>
      </c>
    </row>
    <row r="661" spans="1:11" ht="15" customHeight="1" x14ac:dyDescent="0.2">
      <c r="A661">
        <f>MAX($A$2:$A660)+1</f>
        <v>451</v>
      </c>
      <c r="C661" t="str">
        <f t="shared" si="10"/>
        <v>Placid 12</v>
      </c>
      <c r="D661">
        <v>184</v>
      </c>
      <c r="E661" t="s">
        <v>149</v>
      </c>
      <c r="F661" s="1" t="s">
        <v>1109</v>
      </c>
      <c r="G661">
        <v>1737</v>
      </c>
      <c r="H661" s="2" t="s">
        <v>1110</v>
      </c>
      <c r="I661">
        <v>5109</v>
      </c>
      <c r="J661" t="s">
        <v>149</v>
      </c>
    </row>
    <row r="662" spans="1:11" ht="15" customHeight="1" x14ac:dyDescent="0.2">
      <c r="A662">
        <f>MAX($A$2:$A661)+1</f>
        <v>452</v>
      </c>
      <c r="C662" t="str">
        <f t="shared" si="10"/>
        <v>Nine Mile Point</v>
      </c>
      <c r="D662">
        <v>411</v>
      </c>
      <c r="E662" t="s">
        <v>50</v>
      </c>
      <c r="F662" s="1" t="s">
        <v>1111</v>
      </c>
      <c r="G662">
        <v>1403</v>
      </c>
      <c r="H662" s="2" t="s">
        <v>1112</v>
      </c>
      <c r="I662">
        <v>11241</v>
      </c>
      <c r="J662" t="s">
        <v>244</v>
      </c>
      <c r="K662" t="s">
        <v>1113</v>
      </c>
    </row>
    <row r="663" spans="1:11" ht="15" customHeight="1" x14ac:dyDescent="0.2">
      <c r="A663">
        <f>MAX($A$2:$A662)+1</f>
        <v>453</v>
      </c>
      <c r="C663" t="str">
        <f t="shared" si="10"/>
        <v>Plant X</v>
      </c>
      <c r="D663">
        <v>230</v>
      </c>
      <c r="E663" t="s">
        <v>288</v>
      </c>
      <c r="F663" s="1" t="s">
        <v>1114</v>
      </c>
      <c r="G663">
        <v>3485</v>
      </c>
      <c r="H663" s="2" t="s">
        <v>1114</v>
      </c>
      <c r="I663">
        <v>17718</v>
      </c>
      <c r="J663" t="s">
        <v>291</v>
      </c>
    </row>
    <row r="664" spans="1:11" ht="15" customHeight="1" x14ac:dyDescent="0.2">
      <c r="A664">
        <f>MAX($A$2:$A663)+1</f>
        <v>454</v>
      </c>
      <c r="C664" t="str">
        <f t="shared" si="10"/>
        <v>Pleasant Hill</v>
      </c>
      <c r="D664">
        <v>251</v>
      </c>
      <c r="E664" t="s">
        <v>406</v>
      </c>
      <c r="F664" s="1" t="s">
        <v>1115</v>
      </c>
      <c r="G664">
        <v>7145</v>
      </c>
      <c r="H664" s="2" t="s">
        <v>1115</v>
      </c>
      <c r="I664">
        <v>12341</v>
      </c>
      <c r="J664" t="s">
        <v>409</v>
      </c>
    </row>
    <row r="665" spans="1:11" ht="15" customHeight="1" x14ac:dyDescent="0.2">
      <c r="A665">
        <f>MAX($A$2:$A664)+1</f>
        <v>455</v>
      </c>
      <c r="C665" t="str">
        <f t="shared" si="10"/>
        <v>Pleasant Prairie</v>
      </c>
      <c r="D665">
        <v>280</v>
      </c>
      <c r="E665" t="s">
        <v>185</v>
      </c>
      <c r="F665" s="1" t="s">
        <v>1116</v>
      </c>
      <c r="G665">
        <v>6170</v>
      </c>
      <c r="H665" s="2" t="s">
        <v>1117</v>
      </c>
      <c r="I665">
        <v>20847</v>
      </c>
      <c r="J665" t="s">
        <v>188</v>
      </c>
    </row>
    <row r="666" spans="1:11" ht="15" customHeight="1" x14ac:dyDescent="0.2">
      <c r="A666">
        <f>MAX($A$2:$A665)+1</f>
        <v>456</v>
      </c>
      <c r="C666" t="str">
        <f t="shared" si="10"/>
        <v>Plum Point Energy Station</v>
      </c>
      <c r="D666">
        <v>249</v>
      </c>
      <c r="E666" t="s">
        <v>89</v>
      </c>
      <c r="F666" s="1" t="s">
        <v>1118</v>
      </c>
      <c r="G666">
        <v>56456</v>
      </c>
      <c r="H666" s="2" t="s">
        <v>1119</v>
      </c>
      <c r="I666">
        <v>58905</v>
      </c>
      <c r="J666" t="s">
        <v>1120</v>
      </c>
      <c r="K666" t="s">
        <v>15</v>
      </c>
    </row>
    <row r="667" spans="1:11" ht="15" customHeight="1" x14ac:dyDescent="0.2">
      <c r="A667">
        <f>A662</f>
        <v>452</v>
      </c>
      <c r="C667" t="str">
        <f t="shared" si="10"/>
        <v>Nine Mile Point</v>
      </c>
      <c r="D667">
        <v>362</v>
      </c>
      <c r="E667" t="s">
        <v>50</v>
      </c>
      <c r="F667" s="1" t="s">
        <v>1111</v>
      </c>
      <c r="G667">
        <v>1403</v>
      </c>
      <c r="H667" s="2" t="s">
        <v>1112</v>
      </c>
      <c r="I667">
        <v>11241</v>
      </c>
      <c r="J667" t="s">
        <v>244</v>
      </c>
      <c r="K667" t="s">
        <v>1113</v>
      </c>
    </row>
    <row r="668" spans="1:11" ht="15" customHeight="1" x14ac:dyDescent="0.2">
      <c r="A668">
        <f>A662</f>
        <v>452</v>
      </c>
      <c r="C668" t="str">
        <f t="shared" si="10"/>
        <v>Nine Mile Point</v>
      </c>
      <c r="D668">
        <v>411</v>
      </c>
      <c r="E668" t="s">
        <v>50</v>
      </c>
      <c r="F668" s="1" t="s">
        <v>1121</v>
      </c>
      <c r="G668">
        <v>1403</v>
      </c>
      <c r="H668" s="2" t="s">
        <v>1112</v>
      </c>
      <c r="I668">
        <v>11241</v>
      </c>
      <c r="J668" t="s">
        <v>244</v>
      </c>
      <c r="K668" t="s">
        <v>1113</v>
      </c>
    </row>
    <row r="669" spans="1:11" ht="15" customHeight="1" x14ac:dyDescent="0.2">
      <c r="A669">
        <f>A662</f>
        <v>452</v>
      </c>
      <c r="C669" t="str">
        <f t="shared" si="10"/>
        <v>Nine Mile Point</v>
      </c>
      <c r="D669">
        <v>362</v>
      </c>
      <c r="E669" t="s">
        <v>50</v>
      </c>
      <c r="F669" s="1" t="s">
        <v>1121</v>
      </c>
      <c r="G669">
        <v>1403</v>
      </c>
      <c r="H669" s="2" t="s">
        <v>1112</v>
      </c>
      <c r="I669">
        <v>11241</v>
      </c>
      <c r="J669" t="s">
        <v>244</v>
      </c>
      <c r="K669" t="s">
        <v>1113</v>
      </c>
    </row>
    <row r="670" spans="1:11" ht="15" customHeight="1" x14ac:dyDescent="0.2">
      <c r="A670">
        <f>MAX($A$2:$A669)+1</f>
        <v>457</v>
      </c>
      <c r="C670" t="str">
        <f t="shared" si="10"/>
        <v>Polyester</v>
      </c>
      <c r="D670">
        <v>164</v>
      </c>
      <c r="E670" t="s">
        <v>68</v>
      </c>
      <c r="F670" s="1" t="s">
        <v>1122</v>
      </c>
      <c r="H670" s="2"/>
      <c r="K670" t="s">
        <v>84</v>
      </c>
    </row>
    <row r="671" spans="1:11" ht="15" customHeight="1" x14ac:dyDescent="0.2">
      <c r="A671">
        <f>MAX($A$2:$A670)+1</f>
        <v>458</v>
      </c>
      <c r="C671" t="str">
        <f t="shared" si="10"/>
        <v>Port Everglades</v>
      </c>
      <c r="D671">
        <v>247</v>
      </c>
      <c r="E671" t="s">
        <v>283</v>
      </c>
      <c r="F671" s="1" t="s">
        <v>1123</v>
      </c>
      <c r="G671">
        <v>617</v>
      </c>
      <c r="H671" s="2" t="s">
        <v>1123</v>
      </c>
      <c r="I671">
        <v>6452</v>
      </c>
      <c r="J671" t="s">
        <v>285</v>
      </c>
    </row>
    <row r="672" spans="1:11" ht="15" customHeight="1" x14ac:dyDescent="0.2">
      <c r="A672">
        <f>MAX($A$2:$A671)+1</f>
        <v>459</v>
      </c>
      <c r="C672" t="str">
        <f t="shared" si="10"/>
        <v>Port Jefferson</v>
      </c>
      <c r="D672">
        <v>281</v>
      </c>
      <c r="E672" t="s">
        <v>237</v>
      </c>
      <c r="F672" s="1" t="s">
        <v>1124</v>
      </c>
      <c r="G672">
        <v>2517</v>
      </c>
      <c r="H672" s="2" t="s">
        <v>1124</v>
      </c>
      <c r="I672">
        <v>56505</v>
      </c>
      <c r="J672" t="s">
        <v>237</v>
      </c>
    </row>
    <row r="673" spans="1:11" ht="15" customHeight="1" x14ac:dyDescent="0.2">
      <c r="A673">
        <f>MAX($A$2:$A672)+1</f>
        <v>460</v>
      </c>
      <c r="C673" t="str">
        <f t="shared" si="10"/>
        <v>Northeastern</v>
      </c>
      <c r="D673">
        <v>205</v>
      </c>
      <c r="E673" t="s">
        <v>390</v>
      </c>
      <c r="F673" s="1" t="s">
        <v>1125</v>
      </c>
      <c r="G673">
        <v>2963</v>
      </c>
      <c r="H673" s="2" t="s">
        <v>1126</v>
      </c>
      <c r="I673">
        <v>15474</v>
      </c>
      <c r="J673" t="s">
        <v>393</v>
      </c>
      <c r="K673" t="s">
        <v>27</v>
      </c>
    </row>
    <row r="674" spans="1:11" ht="15" customHeight="1" x14ac:dyDescent="0.2">
      <c r="A674">
        <f>A673</f>
        <v>460</v>
      </c>
      <c r="C674" t="str">
        <f t="shared" si="10"/>
        <v>Northeastern</v>
      </c>
      <c r="D674">
        <v>205</v>
      </c>
      <c r="E674" t="s">
        <v>390</v>
      </c>
      <c r="F674" s="1" t="s">
        <v>1127</v>
      </c>
      <c r="G674">
        <v>2963</v>
      </c>
      <c r="H674" s="2" t="s">
        <v>1126</v>
      </c>
      <c r="I674">
        <v>15474</v>
      </c>
      <c r="J674" t="s">
        <v>393</v>
      </c>
      <c r="K674" t="s">
        <v>27</v>
      </c>
    </row>
    <row r="675" spans="1:11" ht="15" customHeight="1" x14ac:dyDescent="0.2">
      <c r="A675">
        <f>MAX($A$2:$A674)+1</f>
        <v>461</v>
      </c>
      <c r="C675" t="str">
        <f t="shared" si="10"/>
        <v>Diesel Generators</v>
      </c>
      <c r="D675">
        <v>335</v>
      </c>
      <c r="E675" t="s">
        <v>204</v>
      </c>
      <c r="F675" s="1" t="s">
        <v>1128</v>
      </c>
      <c r="G675">
        <v>56070</v>
      </c>
      <c r="H675" s="2" t="s">
        <v>1129</v>
      </c>
      <c r="I675">
        <v>11479</v>
      </c>
      <c r="J675" t="s">
        <v>207</v>
      </c>
    </row>
    <row r="676" spans="1:11" ht="15" customHeight="1" x14ac:dyDescent="0.2">
      <c r="A676">
        <f>MAX($A$2:$A675)+1</f>
        <v>462</v>
      </c>
      <c r="C676" t="str">
        <f t="shared" si="10"/>
        <v>Portage</v>
      </c>
      <c r="D676">
        <v>188</v>
      </c>
      <c r="E676" t="s">
        <v>625</v>
      </c>
      <c r="F676" s="1" t="s">
        <v>1130</v>
      </c>
      <c r="G676">
        <v>8019</v>
      </c>
      <c r="H676" s="2" t="s">
        <v>1130</v>
      </c>
      <c r="I676">
        <v>19578</v>
      </c>
      <c r="J676" t="s">
        <v>625</v>
      </c>
    </row>
    <row r="677" spans="1:11" ht="15" customHeight="1" x14ac:dyDescent="0.2">
      <c r="A677">
        <f>MAX($A$2:$A676)+1</f>
        <v>463</v>
      </c>
      <c r="C677" t="str">
        <f t="shared" si="10"/>
        <v>O H Hutchings</v>
      </c>
      <c r="D677">
        <v>211</v>
      </c>
      <c r="E677" t="s">
        <v>396</v>
      </c>
      <c r="F677" s="1" t="s">
        <v>1131</v>
      </c>
      <c r="G677">
        <v>2848</v>
      </c>
      <c r="H677" s="2" t="s">
        <v>1132</v>
      </c>
      <c r="I677">
        <v>4922</v>
      </c>
      <c r="J677" t="s">
        <v>537</v>
      </c>
      <c r="K677" t="s">
        <v>27</v>
      </c>
    </row>
    <row r="678" spans="1:11" ht="15" customHeight="1" x14ac:dyDescent="0.2">
      <c r="A678">
        <f>A677</f>
        <v>463</v>
      </c>
      <c r="C678" t="str">
        <f t="shared" si="10"/>
        <v>O H Hutchings</v>
      </c>
      <c r="D678">
        <v>211</v>
      </c>
      <c r="E678" t="s">
        <v>396</v>
      </c>
      <c r="F678" s="1" t="s">
        <v>1133</v>
      </c>
      <c r="G678">
        <v>2848</v>
      </c>
      <c r="H678" s="2" t="s">
        <v>1132</v>
      </c>
      <c r="I678">
        <v>4922</v>
      </c>
      <c r="J678" t="s">
        <v>537</v>
      </c>
      <c r="K678" t="s">
        <v>27</v>
      </c>
    </row>
    <row r="679" spans="1:11" ht="15" customHeight="1" x14ac:dyDescent="0.2">
      <c r="A679">
        <f>MAX($A$2:$A678)+1</f>
        <v>464</v>
      </c>
      <c r="C679" t="str">
        <f t="shared" si="10"/>
        <v>Ocotillo</v>
      </c>
      <c r="D679">
        <v>286</v>
      </c>
      <c r="E679" t="s">
        <v>334</v>
      </c>
      <c r="F679" s="1" t="s">
        <v>1134</v>
      </c>
      <c r="G679">
        <v>116</v>
      </c>
      <c r="H679" s="2" t="s">
        <v>1135</v>
      </c>
      <c r="I679">
        <v>803</v>
      </c>
      <c r="J679" t="s">
        <v>326</v>
      </c>
      <c r="K679" t="s">
        <v>27</v>
      </c>
    </row>
    <row r="680" spans="1:11" ht="15" customHeight="1" x14ac:dyDescent="0.2">
      <c r="A680">
        <f>A679</f>
        <v>464</v>
      </c>
      <c r="C680" t="str">
        <f t="shared" si="10"/>
        <v>Ocotillo</v>
      </c>
      <c r="D680">
        <v>286</v>
      </c>
      <c r="E680" t="s">
        <v>334</v>
      </c>
      <c r="F680" s="1" t="s">
        <v>1136</v>
      </c>
      <c r="G680">
        <v>116</v>
      </c>
      <c r="H680" s="2" t="s">
        <v>1135</v>
      </c>
      <c r="I680">
        <v>803</v>
      </c>
      <c r="J680" t="s">
        <v>326</v>
      </c>
      <c r="K680" t="s">
        <v>27</v>
      </c>
    </row>
    <row r="681" spans="1:11" ht="15" customHeight="1" x14ac:dyDescent="0.2">
      <c r="A681">
        <f>A639</f>
        <v>437</v>
      </c>
      <c r="C681" t="str">
        <f t="shared" si="10"/>
        <v>Palo Verde</v>
      </c>
      <c r="D681">
        <v>286</v>
      </c>
      <c r="E681" t="s">
        <v>334</v>
      </c>
      <c r="F681" s="1" t="s">
        <v>1137</v>
      </c>
      <c r="G681">
        <v>6008</v>
      </c>
      <c r="H681" s="2" t="s">
        <v>1078</v>
      </c>
      <c r="I681">
        <v>803</v>
      </c>
      <c r="J681" t="s">
        <v>326</v>
      </c>
      <c r="K681" t="s">
        <v>43</v>
      </c>
    </row>
    <row r="682" spans="1:11" ht="15" customHeight="1" x14ac:dyDescent="0.2">
      <c r="A682">
        <f>A639</f>
        <v>437</v>
      </c>
      <c r="C682" t="str">
        <f t="shared" si="10"/>
        <v>Palo Verde</v>
      </c>
      <c r="D682">
        <v>286</v>
      </c>
      <c r="E682" t="s">
        <v>334</v>
      </c>
      <c r="F682" s="1" t="s">
        <v>1138</v>
      </c>
      <c r="G682">
        <v>6008</v>
      </c>
      <c r="H682" s="2" t="s">
        <v>1078</v>
      </c>
      <c r="I682">
        <v>803</v>
      </c>
      <c r="J682" t="s">
        <v>326</v>
      </c>
      <c r="K682" t="s">
        <v>43</v>
      </c>
    </row>
    <row r="683" spans="1:11" ht="15" customHeight="1" x14ac:dyDescent="0.2">
      <c r="A683">
        <f>MAX($A$2:$A682)+1</f>
        <v>465</v>
      </c>
      <c r="C683" t="str">
        <f t="shared" si="10"/>
        <v>Prairie Island</v>
      </c>
      <c r="D683">
        <v>229</v>
      </c>
      <c r="E683" t="s">
        <v>28</v>
      </c>
      <c r="F683" s="1" t="s">
        <v>1139</v>
      </c>
      <c r="G683">
        <v>1925</v>
      </c>
      <c r="H683" s="2" t="s">
        <v>1139</v>
      </c>
      <c r="I683">
        <v>13781</v>
      </c>
      <c r="J683" t="s">
        <v>31</v>
      </c>
    </row>
    <row r="684" spans="1:11" ht="15" customHeight="1" x14ac:dyDescent="0.2">
      <c r="A684">
        <f>MAX($A$2:$A683)+1</f>
        <v>466</v>
      </c>
      <c r="C684" t="str">
        <f t="shared" si="10"/>
        <v>Presque Isle</v>
      </c>
      <c r="D684">
        <v>280</v>
      </c>
      <c r="E684" t="s">
        <v>185</v>
      </c>
      <c r="F684" s="1" t="s">
        <v>1140</v>
      </c>
      <c r="G684">
        <v>1769</v>
      </c>
      <c r="H684" s="2" t="s">
        <v>1141</v>
      </c>
      <c r="I684">
        <v>20847</v>
      </c>
      <c r="J684" t="s">
        <v>188</v>
      </c>
    </row>
    <row r="685" spans="1:11" ht="15" customHeight="1" x14ac:dyDescent="0.2">
      <c r="A685">
        <f>MAX($A$2:$A684)+1</f>
        <v>467</v>
      </c>
      <c r="C685" t="str">
        <f t="shared" si="10"/>
        <v>Port Washington Generating Station</v>
      </c>
      <c r="D685">
        <v>280</v>
      </c>
      <c r="E685" t="s">
        <v>185</v>
      </c>
      <c r="F685" s="1" t="s">
        <v>1142</v>
      </c>
      <c r="G685">
        <v>4040</v>
      </c>
      <c r="H685" s="2" t="s">
        <v>1143</v>
      </c>
      <c r="I685">
        <v>20847</v>
      </c>
      <c r="J685" t="s">
        <v>188</v>
      </c>
    </row>
    <row r="686" spans="1:11" ht="15" customHeight="1" x14ac:dyDescent="0.2">
      <c r="A686">
        <f>A639</f>
        <v>437</v>
      </c>
      <c r="C686" t="str">
        <f t="shared" si="10"/>
        <v>Palo Verde</v>
      </c>
      <c r="D686">
        <v>286</v>
      </c>
      <c r="E686" t="s">
        <v>334</v>
      </c>
      <c r="F686" s="1" t="s">
        <v>1144</v>
      </c>
      <c r="G686">
        <v>6008</v>
      </c>
      <c r="H686" s="2" t="s">
        <v>1078</v>
      </c>
      <c r="I686">
        <v>803</v>
      </c>
      <c r="J686" t="s">
        <v>326</v>
      </c>
      <c r="K686" t="s">
        <v>43</v>
      </c>
    </row>
    <row r="687" spans="1:11" ht="15" customHeight="1" x14ac:dyDescent="0.2">
      <c r="A687">
        <f>MAX($A$2:$A686)+1</f>
        <v>468</v>
      </c>
      <c r="C687" t="str">
        <f t="shared" si="10"/>
        <v>Parr GT</v>
      </c>
      <c r="D687">
        <v>168</v>
      </c>
      <c r="E687" t="s">
        <v>216</v>
      </c>
      <c r="F687" s="1" t="s">
        <v>1145</v>
      </c>
      <c r="G687">
        <v>3291</v>
      </c>
      <c r="H687" s="2" t="s">
        <v>1146</v>
      </c>
      <c r="I687">
        <v>17539</v>
      </c>
      <c r="J687" t="s">
        <v>367</v>
      </c>
      <c r="K687" t="s">
        <v>43</v>
      </c>
    </row>
    <row r="688" spans="1:11" ht="15" customHeight="1" x14ac:dyDescent="0.2">
      <c r="A688">
        <f>A687</f>
        <v>468</v>
      </c>
      <c r="C688" t="str">
        <f t="shared" si="10"/>
        <v>Parr GT</v>
      </c>
      <c r="D688">
        <v>168</v>
      </c>
      <c r="E688" t="s">
        <v>216</v>
      </c>
      <c r="F688" s="1" t="s">
        <v>1147</v>
      </c>
      <c r="G688">
        <v>3291</v>
      </c>
      <c r="H688" s="2" t="s">
        <v>1146</v>
      </c>
      <c r="I688">
        <v>17539</v>
      </c>
      <c r="J688" t="s">
        <v>367</v>
      </c>
      <c r="K688" t="s">
        <v>43</v>
      </c>
    </row>
    <row r="689" spans="1:11" ht="15" customHeight="1" x14ac:dyDescent="0.2">
      <c r="A689">
        <f>A687</f>
        <v>468</v>
      </c>
      <c r="C689" t="str">
        <f t="shared" si="10"/>
        <v>Parr GT</v>
      </c>
      <c r="D689">
        <v>168</v>
      </c>
      <c r="E689" t="s">
        <v>216</v>
      </c>
      <c r="F689" s="1" t="s">
        <v>1148</v>
      </c>
      <c r="G689">
        <v>3291</v>
      </c>
      <c r="H689" s="2" t="s">
        <v>1146</v>
      </c>
      <c r="I689">
        <v>17539</v>
      </c>
      <c r="J689" t="s">
        <v>367</v>
      </c>
      <c r="K689" t="s">
        <v>43</v>
      </c>
    </row>
    <row r="690" spans="1:11" ht="15" customHeight="1" x14ac:dyDescent="0.2">
      <c r="A690">
        <f>MAX($A$2:$A689)+1</f>
        <v>469</v>
      </c>
      <c r="C690" t="str">
        <f t="shared" si="10"/>
        <v>Pelton</v>
      </c>
      <c r="D690">
        <v>250</v>
      </c>
      <c r="E690" t="s">
        <v>129</v>
      </c>
      <c r="F690" s="1" t="s">
        <v>1149</v>
      </c>
      <c r="G690">
        <v>3048</v>
      </c>
      <c r="H690" s="2" t="s">
        <v>1149</v>
      </c>
      <c r="I690">
        <v>15248</v>
      </c>
      <c r="J690" t="s">
        <v>131</v>
      </c>
      <c r="K690" t="s">
        <v>1150</v>
      </c>
    </row>
    <row r="691" spans="1:11" ht="15" customHeight="1" x14ac:dyDescent="0.2">
      <c r="A691">
        <f>A690</f>
        <v>469</v>
      </c>
      <c r="C691" t="str">
        <f t="shared" si="10"/>
        <v>Pelton</v>
      </c>
      <c r="D691">
        <v>250</v>
      </c>
      <c r="E691" t="s">
        <v>129</v>
      </c>
      <c r="F691" s="1" t="s">
        <v>1149</v>
      </c>
      <c r="G691">
        <v>3048</v>
      </c>
      <c r="H691" s="2" t="s">
        <v>1149</v>
      </c>
      <c r="I691">
        <v>15248</v>
      </c>
      <c r="J691" t="s">
        <v>131</v>
      </c>
      <c r="K691" t="s">
        <v>1150</v>
      </c>
    </row>
    <row r="692" spans="1:11" ht="15" customHeight="1" x14ac:dyDescent="0.2">
      <c r="A692">
        <f>MAX($A$2:$A691)+1</f>
        <v>470</v>
      </c>
      <c r="C692" t="str">
        <f t="shared" si="10"/>
        <v>Weston</v>
      </c>
      <c r="D692">
        <v>187</v>
      </c>
      <c r="E692" t="s">
        <v>381</v>
      </c>
      <c r="F692" s="1" t="s">
        <v>1151</v>
      </c>
      <c r="G692">
        <v>4078</v>
      </c>
      <c r="H692" s="2" t="s">
        <v>1152</v>
      </c>
      <c r="I692">
        <v>20860</v>
      </c>
      <c r="J692" t="s">
        <v>465</v>
      </c>
      <c r="K692" t="s">
        <v>1153</v>
      </c>
    </row>
    <row r="693" spans="1:11" ht="15" customHeight="1" x14ac:dyDescent="0.2">
      <c r="A693">
        <f>MAX($A$2:$A692)+1</f>
        <v>471</v>
      </c>
      <c r="C693" t="str">
        <f t="shared" si="10"/>
        <v>Polk</v>
      </c>
      <c r="D693">
        <v>157</v>
      </c>
      <c r="E693" t="s">
        <v>132</v>
      </c>
      <c r="F693" s="1" t="s">
        <v>1154</v>
      </c>
      <c r="G693">
        <v>7242</v>
      </c>
      <c r="H693" s="2" t="s">
        <v>1155</v>
      </c>
      <c r="I693">
        <v>18454</v>
      </c>
      <c r="J693" t="s">
        <v>135</v>
      </c>
      <c r="K693" t="s">
        <v>43</v>
      </c>
    </row>
    <row r="694" spans="1:11" ht="15" customHeight="1" x14ac:dyDescent="0.2">
      <c r="A694">
        <f>MAX($A$2:$A693)+1</f>
        <v>472</v>
      </c>
      <c r="C694" t="str">
        <f t="shared" si="10"/>
        <v>Putnam (MI)</v>
      </c>
      <c r="D694">
        <v>184</v>
      </c>
      <c r="E694" t="s">
        <v>149</v>
      </c>
      <c r="F694" s="1" t="s">
        <v>1156</v>
      </c>
      <c r="G694">
        <v>1739</v>
      </c>
      <c r="H694" s="2" t="s">
        <v>1157</v>
      </c>
      <c r="I694">
        <v>5109</v>
      </c>
      <c r="J694" t="s">
        <v>149</v>
      </c>
    </row>
    <row r="695" spans="1:11" ht="15" customHeight="1" x14ac:dyDescent="0.2">
      <c r="A695">
        <f>MAX($A$2:$A694)+1</f>
        <v>473</v>
      </c>
      <c r="C695" t="str">
        <f t="shared" si="10"/>
        <v>Quad Cities Generating Station</v>
      </c>
      <c r="D695">
        <v>251</v>
      </c>
      <c r="E695" t="s">
        <v>406</v>
      </c>
      <c r="F695" s="1" t="s">
        <v>1158</v>
      </c>
      <c r="G695">
        <v>880</v>
      </c>
      <c r="H695" s="2" t="s">
        <v>1159</v>
      </c>
      <c r="I695">
        <v>55951</v>
      </c>
      <c r="J695" t="s">
        <v>1160</v>
      </c>
      <c r="K695" t="s">
        <v>15</v>
      </c>
    </row>
    <row r="696" spans="1:11" ht="15" customHeight="1" x14ac:dyDescent="0.2">
      <c r="A696">
        <f>MAX($A$2:$A695)+1</f>
        <v>474</v>
      </c>
      <c r="C696" t="str">
        <f t="shared" si="10"/>
        <v>Quay County</v>
      </c>
      <c r="D696">
        <v>230</v>
      </c>
      <c r="E696" t="s">
        <v>288</v>
      </c>
      <c r="F696" s="1" t="s">
        <v>1161</v>
      </c>
      <c r="G696">
        <v>58125</v>
      </c>
      <c r="H696" s="2" t="s">
        <v>1161</v>
      </c>
      <c r="I696">
        <v>17718</v>
      </c>
      <c r="J696" t="s">
        <v>291</v>
      </c>
    </row>
    <row r="697" spans="1:11" ht="15" customHeight="1" x14ac:dyDescent="0.2">
      <c r="A697">
        <f>A693</f>
        <v>471</v>
      </c>
      <c r="C697" t="str">
        <f t="shared" si="10"/>
        <v>Polk</v>
      </c>
      <c r="D697">
        <v>157</v>
      </c>
      <c r="E697" t="s">
        <v>132</v>
      </c>
      <c r="F697" s="1" t="s">
        <v>1162</v>
      </c>
      <c r="G697">
        <v>7242</v>
      </c>
      <c r="H697" s="2" t="s">
        <v>1155</v>
      </c>
      <c r="I697">
        <v>18454</v>
      </c>
      <c r="J697" t="s">
        <v>135</v>
      </c>
      <c r="K697" t="s">
        <v>43</v>
      </c>
    </row>
    <row r="698" spans="1:11" ht="15" customHeight="1" x14ac:dyDescent="0.2">
      <c r="A698">
        <f>A693</f>
        <v>471</v>
      </c>
      <c r="C698" t="str">
        <f t="shared" si="10"/>
        <v>Polk</v>
      </c>
      <c r="D698">
        <v>157</v>
      </c>
      <c r="E698" t="s">
        <v>132</v>
      </c>
      <c r="F698" s="1" t="s">
        <v>1163</v>
      </c>
      <c r="G698">
        <v>7242</v>
      </c>
      <c r="H698" s="2" t="s">
        <v>1155</v>
      </c>
      <c r="I698">
        <v>18454</v>
      </c>
      <c r="J698" t="s">
        <v>135</v>
      </c>
      <c r="K698" t="s">
        <v>43</v>
      </c>
    </row>
    <row r="699" spans="1:11" ht="15" customHeight="1" x14ac:dyDescent="0.2">
      <c r="A699">
        <f>A408</f>
        <v>278</v>
      </c>
      <c r="C699" t="str">
        <f t="shared" si="10"/>
        <v>R M Heskett</v>
      </c>
      <c r="D699">
        <v>319</v>
      </c>
      <c r="E699" t="s">
        <v>192</v>
      </c>
      <c r="F699" s="1" t="s">
        <v>1164</v>
      </c>
      <c r="G699">
        <v>2790</v>
      </c>
      <c r="H699" s="2" t="s">
        <v>754</v>
      </c>
      <c r="I699">
        <v>12199</v>
      </c>
      <c r="J699" t="s">
        <v>630</v>
      </c>
    </row>
    <row r="700" spans="1:11" ht="15" customHeight="1" x14ac:dyDescent="0.2">
      <c r="A700">
        <f>MAX($A$2:$A699)+1</f>
        <v>475</v>
      </c>
      <c r="C700" t="str">
        <f t="shared" si="10"/>
        <v>Raccoon Creek Energy Center</v>
      </c>
      <c r="D700">
        <v>221</v>
      </c>
      <c r="E700" t="s">
        <v>101</v>
      </c>
      <c r="F700" s="1" t="s">
        <v>1165</v>
      </c>
      <c r="G700">
        <v>55417</v>
      </c>
      <c r="H700" s="2" t="s">
        <v>1166</v>
      </c>
      <c r="I700">
        <v>19436</v>
      </c>
      <c r="J700" t="s">
        <v>104</v>
      </c>
    </row>
    <row r="701" spans="1:11" ht="15" customHeight="1" x14ac:dyDescent="0.2">
      <c r="A701">
        <f>MAX($A$2:$A700)+1</f>
        <v>476</v>
      </c>
      <c r="C701" t="str">
        <f t="shared" si="10"/>
        <v>Ralph Green</v>
      </c>
      <c r="D701">
        <v>255</v>
      </c>
      <c r="E701" t="s">
        <v>425</v>
      </c>
      <c r="F701" s="1" t="s">
        <v>1167</v>
      </c>
      <c r="G701">
        <v>2092</v>
      </c>
      <c r="H701" s="2" t="s">
        <v>1167</v>
      </c>
      <c r="I701">
        <v>56211</v>
      </c>
      <c r="J701" t="s">
        <v>663</v>
      </c>
    </row>
    <row r="702" spans="1:11" ht="15" customHeight="1" x14ac:dyDescent="0.2">
      <c r="A702">
        <f>MAX($A$2:$A701)+1</f>
        <v>477</v>
      </c>
      <c r="C702" t="str">
        <f t="shared" si="10"/>
        <v>Rapids Energy Center</v>
      </c>
      <c r="D702">
        <v>307</v>
      </c>
      <c r="E702" t="s">
        <v>194</v>
      </c>
      <c r="F702" s="1" t="s">
        <v>1168</v>
      </c>
      <c r="G702">
        <v>10686</v>
      </c>
      <c r="H702" s="2" t="s">
        <v>1169</v>
      </c>
      <c r="I702">
        <v>12647</v>
      </c>
      <c r="J702" t="s">
        <v>194</v>
      </c>
    </row>
    <row r="703" spans="1:11" ht="15" customHeight="1" x14ac:dyDescent="0.2">
      <c r="A703">
        <f>MAX($A$2:$A702)+1</f>
        <v>478</v>
      </c>
      <c r="C703" t="str">
        <f t="shared" si="10"/>
        <v>Ratcliffe</v>
      </c>
      <c r="D703">
        <v>297</v>
      </c>
      <c r="E703" t="s">
        <v>315</v>
      </c>
      <c r="F703" s="1" t="s">
        <v>1170</v>
      </c>
      <c r="H703" s="2"/>
      <c r="K703" t="s">
        <v>84</v>
      </c>
    </row>
    <row r="704" spans="1:11" ht="15" customHeight="1" x14ac:dyDescent="0.2">
      <c r="A704">
        <f>MAX($A$2:$A703)+1</f>
        <v>479</v>
      </c>
      <c r="C704" t="str">
        <f t="shared" si="10"/>
        <v>Rathdrum</v>
      </c>
      <c r="D704">
        <v>182</v>
      </c>
      <c r="E704" t="s">
        <v>224</v>
      </c>
      <c r="F704" s="1" t="s">
        <v>1171</v>
      </c>
      <c r="G704">
        <v>7456</v>
      </c>
      <c r="H704" s="2" t="s">
        <v>1171</v>
      </c>
      <c r="I704">
        <v>20169</v>
      </c>
      <c r="J704" t="s">
        <v>226</v>
      </c>
    </row>
    <row r="705" spans="1:11" ht="15" customHeight="1" x14ac:dyDescent="0.2">
      <c r="A705">
        <f>MAX($A$2:$A704)+1</f>
        <v>480</v>
      </c>
      <c r="C705" t="str">
        <f t="shared" si="10"/>
        <v>Red Cedar</v>
      </c>
      <c r="D705">
        <v>220</v>
      </c>
      <c r="E705" t="s">
        <v>266</v>
      </c>
      <c r="F705" s="1" t="s">
        <v>1172</v>
      </c>
      <c r="G705">
        <v>7595</v>
      </c>
      <c r="H705" s="2" t="s">
        <v>1172</v>
      </c>
      <c r="I705">
        <v>9417</v>
      </c>
      <c r="J705" t="s">
        <v>269</v>
      </c>
    </row>
    <row r="706" spans="1:11" ht="15" customHeight="1" x14ac:dyDescent="0.2">
      <c r="A706">
        <f>MAX($A$2:$A705)+1</f>
        <v>481</v>
      </c>
      <c r="C706" t="str">
        <f t="shared" ref="C706:C769" si="11">IF(H706="",F706,H706)</f>
        <v>Redbud Power Plant</v>
      </c>
      <c r="D706">
        <v>314</v>
      </c>
      <c r="E706" t="s">
        <v>738</v>
      </c>
      <c r="F706" s="1" t="s">
        <v>1173</v>
      </c>
      <c r="G706">
        <v>55463</v>
      </c>
      <c r="H706" s="2" t="s">
        <v>1174</v>
      </c>
      <c r="I706">
        <v>14063</v>
      </c>
      <c r="J706" t="s">
        <v>741</v>
      </c>
    </row>
    <row r="707" spans="1:11" ht="15" customHeight="1" x14ac:dyDescent="0.2">
      <c r="A707">
        <f>MAX($A$2:$A706)+1</f>
        <v>482</v>
      </c>
      <c r="C707" t="str">
        <f t="shared" si="11"/>
        <v>Port Westward Unit 2</v>
      </c>
      <c r="D707">
        <v>250</v>
      </c>
      <c r="E707" t="s">
        <v>129</v>
      </c>
      <c r="F707" s="1" t="s">
        <v>1175</v>
      </c>
      <c r="G707">
        <v>58266</v>
      </c>
      <c r="H707" s="2" t="s">
        <v>1176</v>
      </c>
      <c r="I707">
        <v>15248</v>
      </c>
      <c r="J707" t="s">
        <v>131</v>
      </c>
      <c r="K707" t="s">
        <v>27</v>
      </c>
    </row>
    <row r="708" spans="1:11" ht="15" customHeight="1" x14ac:dyDescent="0.2">
      <c r="A708">
        <f>A707</f>
        <v>482</v>
      </c>
      <c r="C708" t="str">
        <f t="shared" si="11"/>
        <v>Port Westward Unit 2</v>
      </c>
      <c r="D708">
        <v>250</v>
      </c>
      <c r="E708" t="s">
        <v>129</v>
      </c>
      <c r="F708" s="1" t="s">
        <v>1177</v>
      </c>
      <c r="G708">
        <v>58266</v>
      </c>
      <c r="H708" s="2" t="s">
        <v>1176</v>
      </c>
      <c r="I708">
        <v>15248</v>
      </c>
      <c r="J708" t="s">
        <v>131</v>
      </c>
      <c r="K708" t="s">
        <v>27</v>
      </c>
    </row>
    <row r="709" spans="1:11" ht="15" customHeight="1" x14ac:dyDescent="0.2">
      <c r="A709">
        <f>MAX($A$2:$A708)+1</f>
        <v>483</v>
      </c>
      <c r="C709" t="str">
        <f t="shared" si="11"/>
        <v>Reeves</v>
      </c>
      <c r="D709">
        <v>263</v>
      </c>
      <c r="E709" t="s">
        <v>54</v>
      </c>
      <c r="F709" s="1" t="s">
        <v>1178</v>
      </c>
      <c r="G709">
        <v>2450</v>
      </c>
      <c r="H709" s="2" t="s">
        <v>1178</v>
      </c>
      <c r="I709">
        <v>15473</v>
      </c>
      <c r="J709" t="s">
        <v>57</v>
      </c>
    </row>
    <row r="710" spans="1:11" ht="15" customHeight="1" x14ac:dyDescent="0.2">
      <c r="A710">
        <f>MAX($A$2:$A709)+1</f>
        <v>484</v>
      </c>
      <c r="C710" t="str">
        <f t="shared" si="11"/>
        <v>Reid Gardner</v>
      </c>
      <c r="D710">
        <v>301</v>
      </c>
      <c r="E710" t="s">
        <v>346</v>
      </c>
      <c r="F710" s="1" t="s">
        <v>1179</v>
      </c>
      <c r="G710">
        <v>2324</v>
      </c>
      <c r="H710" s="2" t="s">
        <v>1180</v>
      </c>
      <c r="I710">
        <v>13407</v>
      </c>
      <c r="J710" t="s">
        <v>349</v>
      </c>
    </row>
    <row r="711" spans="1:11" ht="15" customHeight="1" x14ac:dyDescent="0.2">
      <c r="A711">
        <f>MAX($A$2:$A710)+1</f>
        <v>485</v>
      </c>
      <c r="C711" t="str">
        <f t="shared" si="11"/>
        <v>Remington</v>
      </c>
      <c r="D711">
        <v>164</v>
      </c>
      <c r="E711" t="s">
        <v>68</v>
      </c>
      <c r="F711" s="1" t="s">
        <v>1181</v>
      </c>
      <c r="G711">
        <v>7838</v>
      </c>
      <c r="H711" s="2" t="s">
        <v>1181</v>
      </c>
      <c r="I711">
        <v>19876</v>
      </c>
      <c r="J711" t="s">
        <v>71</v>
      </c>
    </row>
    <row r="712" spans="1:11" ht="15" customHeight="1" x14ac:dyDescent="0.2">
      <c r="A712">
        <f>MAX($A$2:$A711)+1</f>
        <v>486</v>
      </c>
      <c r="C712" t="str">
        <f t="shared" si="11"/>
        <v>Renaissance Power Plant</v>
      </c>
      <c r="D712">
        <v>184</v>
      </c>
      <c r="E712" t="s">
        <v>149</v>
      </c>
      <c r="F712" s="1" t="s">
        <v>1182</v>
      </c>
      <c r="G712">
        <v>55402</v>
      </c>
      <c r="H712" s="2" t="s">
        <v>1183</v>
      </c>
      <c r="I712">
        <v>5109</v>
      </c>
      <c r="J712" t="s">
        <v>149</v>
      </c>
    </row>
    <row r="713" spans="1:11" ht="15" customHeight="1" x14ac:dyDescent="0.2">
      <c r="A713">
        <f>MAX($A$2:$A712)+1</f>
        <v>487</v>
      </c>
      <c r="C713" t="str">
        <f t="shared" si="11"/>
        <v>Respondant's Portion</v>
      </c>
      <c r="D713">
        <v>294</v>
      </c>
      <c r="E713" t="s">
        <v>117</v>
      </c>
      <c r="F713" s="1" t="s">
        <v>1184</v>
      </c>
      <c r="H713" s="2"/>
      <c r="K713" t="s">
        <v>1185</v>
      </c>
    </row>
    <row r="714" spans="1:11" ht="15" customHeight="1" x14ac:dyDescent="0.2">
      <c r="A714">
        <f>MAX($A$2:$A713)+1</f>
        <v>488</v>
      </c>
      <c r="C714" t="str">
        <f t="shared" si="11"/>
        <v>Rex Brown</v>
      </c>
      <c r="D714">
        <v>382</v>
      </c>
      <c r="E714" t="s">
        <v>98</v>
      </c>
      <c r="F714" s="1" t="s">
        <v>1186</v>
      </c>
      <c r="G714">
        <v>2053</v>
      </c>
      <c r="H714" s="2" t="s">
        <v>1186</v>
      </c>
      <c r="I714">
        <v>12685</v>
      </c>
      <c r="J714" t="s">
        <v>100</v>
      </c>
    </row>
    <row r="715" spans="1:11" ht="15" customHeight="1" x14ac:dyDescent="0.2">
      <c r="A715">
        <f>MAX($A$2:$A714)+1</f>
        <v>489</v>
      </c>
      <c r="C715" t="str">
        <f t="shared" si="11"/>
        <v>Rio Bravo</v>
      </c>
      <c r="D715">
        <v>263</v>
      </c>
      <c r="E715" t="s">
        <v>54</v>
      </c>
      <c r="F715" s="1" t="s">
        <v>1187</v>
      </c>
      <c r="G715">
        <v>55039</v>
      </c>
      <c r="H715" s="2" t="s">
        <v>1187</v>
      </c>
      <c r="I715">
        <v>15473</v>
      </c>
      <c r="J715" t="s">
        <v>57</v>
      </c>
    </row>
    <row r="716" spans="1:11" ht="15" customHeight="1" x14ac:dyDescent="0.2">
      <c r="A716">
        <f>MAX($A$2:$A715)+1</f>
        <v>490</v>
      </c>
      <c r="C716" t="str">
        <f t="shared" si="11"/>
        <v>Possum Point</v>
      </c>
      <c r="D716">
        <v>164</v>
      </c>
      <c r="E716" t="s">
        <v>68</v>
      </c>
      <c r="F716" s="1" t="s">
        <v>1188</v>
      </c>
      <c r="G716">
        <v>3804</v>
      </c>
      <c r="H716" s="2" t="s">
        <v>1188</v>
      </c>
      <c r="I716">
        <v>19876</v>
      </c>
      <c r="J716" t="s">
        <v>71</v>
      </c>
      <c r="K716" t="s">
        <v>43</v>
      </c>
    </row>
    <row r="717" spans="1:11" ht="15" customHeight="1" x14ac:dyDescent="0.2">
      <c r="A717">
        <f>A716</f>
        <v>490</v>
      </c>
      <c r="C717" t="str">
        <f t="shared" si="11"/>
        <v>Possum Point</v>
      </c>
      <c r="D717">
        <v>164</v>
      </c>
      <c r="E717" t="s">
        <v>68</v>
      </c>
      <c r="F717" s="1" t="s">
        <v>1189</v>
      </c>
      <c r="G717">
        <v>3804</v>
      </c>
      <c r="H717" s="2" t="s">
        <v>1188</v>
      </c>
      <c r="I717">
        <v>19876</v>
      </c>
      <c r="J717" t="s">
        <v>71</v>
      </c>
      <c r="K717" t="s">
        <v>43</v>
      </c>
    </row>
    <row r="718" spans="1:11" ht="15" customHeight="1" x14ac:dyDescent="0.2">
      <c r="A718">
        <f>MAX($A$2:$A717)+1</f>
        <v>491</v>
      </c>
      <c r="C718" t="str">
        <f t="shared" si="11"/>
        <v>Rio Pinar</v>
      </c>
      <c r="D718">
        <v>161</v>
      </c>
      <c r="E718" t="s">
        <v>76</v>
      </c>
      <c r="F718" s="1" t="s">
        <v>1190</v>
      </c>
      <c r="G718">
        <v>637</v>
      </c>
      <c r="H718" s="2" t="s">
        <v>1190</v>
      </c>
      <c r="I718">
        <v>6455</v>
      </c>
      <c r="J718" t="s">
        <v>78</v>
      </c>
    </row>
    <row r="719" spans="1:11" ht="15" customHeight="1" x14ac:dyDescent="0.2">
      <c r="A719">
        <f>MAX($A$2:$A718)+1</f>
        <v>492</v>
      </c>
      <c r="C719" t="str">
        <f t="shared" si="11"/>
        <v>River Bend</v>
      </c>
      <c r="D719">
        <v>231</v>
      </c>
      <c r="E719" t="s">
        <v>184</v>
      </c>
      <c r="F719" s="1" t="s">
        <v>1191</v>
      </c>
      <c r="G719">
        <v>6462</v>
      </c>
      <c r="H719" s="2" t="s">
        <v>1191</v>
      </c>
      <c r="I719">
        <v>11241</v>
      </c>
      <c r="J719" t="s">
        <v>244</v>
      </c>
    </row>
    <row r="720" spans="1:11" ht="15" customHeight="1" x14ac:dyDescent="0.2">
      <c r="A720">
        <f>A719</f>
        <v>492</v>
      </c>
      <c r="C720" t="str">
        <f t="shared" si="11"/>
        <v>River Bend</v>
      </c>
      <c r="D720">
        <v>362</v>
      </c>
      <c r="E720" t="s">
        <v>50</v>
      </c>
      <c r="F720" s="1" t="s">
        <v>1191</v>
      </c>
      <c r="G720">
        <v>6462</v>
      </c>
      <c r="H720" s="2" t="s">
        <v>1191</v>
      </c>
      <c r="I720">
        <v>11241</v>
      </c>
      <c r="J720" t="s">
        <v>244</v>
      </c>
    </row>
    <row r="721" spans="1:11" ht="15" customHeight="1" x14ac:dyDescent="0.2">
      <c r="A721">
        <f>MAX($A$2:$A720)+1</f>
        <v>493</v>
      </c>
      <c r="C721" t="str">
        <f t="shared" si="11"/>
        <v>River Hills</v>
      </c>
      <c r="D721">
        <v>251</v>
      </c>
      <c r="E721" t="s">
        <v>406</v>
      </c>
      <c r="F721" s="1" t="s">
        <v>1192</v>
      </c>
      <c r="G721">
        <v>1084</v>
      </c>
      <c r="H721" s="2" t="s">
        <v>1192</v>
      </c>
      <c r="I721">
        <v>12341</v>
      </c>
      <c r="J721" t="s">
        <v>409</v>
      </c>
    </row>
    <row r="722" spans="1:11" ht="15" customHeight="1" x14ac:dyDescent="0.2">
      <c r="A722">
        <f>A716</f>
        <v>490</v>
      </c>
      <c r="C722" t="str">
        <f t="shared" si="11"/>
        <v>Possum Point</v>
      </c>
      <c r="D722">
        <v>164</v>
      </c>
      <c r="E722" t="s">
        <v>68</v>
      </c>
      <c r="F722" s="1" t="s">
        <v>1193</v>
      </c>
      <c r="G722">
        <v>3804</v>
      </c>
      <c r="H722" s="2" t="s">
        <v>1188</v>
      </c>
      <c r="I722">
        <v>19876</v>
      </c>
      <c r="J722" t="s">
        <v>71</v>
      </c>
      <c r="K722" t="s">
        <v>43</v>
      </c>
    </row>
    <row r="723" spans="1:11" ht="15" customHeight="1" x14ac:dyDescent="0.2">
      <c r="A723">
        <f>MAX($A$2:$A722)+1</f>
        <v>494</v>
      </c>
      <c r="C723" t="str">
        <f t="shared" si="11"/>
        <v>PowerSouth</v>
      </c>
      <c r="D723">
        <v>294</v>
      </c>
      <c r="E723" t="s">
        <v>117</v>
      </c>
      <c r="F723" s="1" t="s">
        <v>1194</v>
      </c>
      <c r="H723" s="2"/>
      <c r="K723" t="s">
        <v>1195</v>
      </c>
    </row>
    <row r="724" spans="1:11" ht="15" customHeight="1" x14ac:dyDescent="0.2">
      <c r="A724">
        <f>MAX($A$2:$A723)+1</f>
        <v>495</v>
      </c>
      <c r="C724" t="str">
        <f t="shared" si="11"/>
        <v>Riverbend</v>
      </c>
      <c r="D724">
        <v>170</v>
      </c>
      <c r="E724" t="s">
        <v>65</v>
      </c>
      <c r="F724" s="1" t="s">
        <v>1196</v>
      </c>
      <c r="H724" s="2"/>
      <c r="K724" t="s">
        <v>84</v>
      </c>
    </row>
    <row r="725" spans="1:11" ht="15" customHeight="1" x14ac:dyDescent="0.2">
      <c r="A725">
        <f>MAX($A$2:$A724)+1</f>
        <v>496</v>
      </c>
      <c r="C725" t="str">
        <f t="shared" si="11"/>
        <v>Riverside (MN)</v>
      </c>
      <c r="D725">
        <v>229</v>
      </c>
      <c r="E725" t="s">
        <v>28</v>
      </c>
      <c r="F725" s="1" t="s">
        <v>1197</v>
      </c>
      <c r="G725">
        <v>1927</v>
      </c>
      <c r="H725" s="2" t="s">
        <v>1198</v>
      </c>
      <c r="I725">
        <v>13781</v>
      </c>
      <c r="J725" t="s">
        <v>31</v>
      </c>
    </row>
    <row r="726" spans="1:11" ht="15" customHeight="1" x14ac:dyDescent="0.2">
      <c r="A726">
        <f>MAX($A$2:$A725)+1</f>
        <v>497</v>
      </c>
      <c r="C726" t="str">
        <f t="shared" si="11"/>
        <v>Riverside</v>
      </c>
      <c r="D726">
        <v>251</v>
      </c>
      <c r="E726" t="s">
        <v>406</v>
      </c>
      <c r="F726" s="1" t="s">
        <v>1197</v>
      </c>
      <c r="G726">
        <v>1081</v>
      </c>
      <c r="H726" s="2" t="s">
        <v>1197</v>
      </c>
      <c r="I726">
        <v>12341</v>
      </c>
      <c r="J726" t="s">
        <v>409</v>
      </c>
    </row>
    <row r="727" spans="1:11" ht="15" customHeight="1" x14ac:dyDescent="0.2">
      <c r="A727">
        <f>MAX($A$2:$A726)+1</f>
        <v>498</v>
      </c>
      <c r="C727" t="str">
        <f t="shared" si="11"/>
        <v>Prairie Creek</v>
      </c>
      <c r="D727">
        <v>220</v>
      </c>
      <c r="E727" t="s">
        <v>266</v>
      </c>
      <c r="F727" s="1" t="s">
        <v>1199</v>
      </c>
      <c r="G727">
        <v>1073</v>
      </c>
      <c r="H727" s="2" t="s">
        <v>1200</v>
      </c>
      <c r="I727">
        <v>9417</v>
      </c>
      <c r="J727" t="s">
        <v>269</v>
      </c>
      <c r="K727" t="s">
        <v>27</v>
      </c>
    </row>
    <row r="728" spans="1:11" ht="15" customHeight="1" x14ac:dyDescent="0.2">
      <c r="A728">
        <f>A727</f>
        <v>498</v>
      </c>
      <c r="C728" t="str">
        <f t="shared" si="11"/>
        <v>Prairie Creek</v>
      </c>
      <c r="D728">
        <v>220</v>
      </c>
      <c r="E728" t="s">
        <v>266</v>
      </c>
      <c r="F728" s="1" t="s">
        <v>1201</v>
      </c>
      <c r="G728">
        <v>1073</v>
      </c>
      <c r="H728" s="2" t="s">
        <v>1200</v>
      </c>
      <c r="I728">
        <v>9417</v>
      </c>
      <c r="J728" t="s">
        <v>269</v>
      </c>
      <c r="K728" t="s">
        <v>27</v>
      </c>
    </row>
    <row r="729" spans="1:11" ht="15" customHeight="1" x14ac:dyDescent="0.2">
      <c r="A729">
        <f>MAX($A$2:$A728)+1</f>
        <v>499</v>
      </c>
      <c r="C729" t="str">
        <f t="shared" si="11"/>
        <v>Pueblo</v>
      </c>
      <c r="D729">
        <v>309</v>
      </c>
      <c r="E729" t="s">
        <v>58</v>
      </c>
      <c r="F729" s="1" t="s">
        <v>1202</v>
      </c>
      <c r="G729">
        <v>460</v>
      </c>
      <c r="H729" s="2" t="s">
        <v>1203</v>
      </c>
      <c r="I729">
        <v>56146</v>
      </c>
      <c r="J729" t="s">
        <v>1204</v>
      </c>
      <c r="K729" t="s">
        <v>27</v>
      </c>
    </row>
    <row r="730" spans="1:11" ht="15" customHeight="1" x14ac:dyDescent="0.2">
      <c r="A730">
        <f>A729</f>
        <v>499</v>
      </c>
      <c r="C730" t="str">
        <f t="shared" si="11"/>
        <v>Pueblo</v>
      </c>
      <c r="D730">
        <v>309</v>
      </c>
      <c r="E730" t="s">
        <v>58</v>
      </c>
      <c r="F730" s="1" t="s">
        <v>1205</v>
      </c>
      <c r="G730">
        <v>460</v>
      </c>
      <c r="H730" s="2" t="s">
        <v>1203</v>
      </c>
      <c r="I730">
        <v>56146</v>
      </c>
      <c r="J730" t="s">
        <v>1204</v>
      </c>
      <c r="K730" t="s">
        <v>27</v>
      </c>
    </row>
    <row r="731" spans="1:11" ht="15" customHeight="1" x14ac:dyDescent="0.2">
      <c r="A731">
        <f>MAX($A$2:$A730)+1</f>
        <v>500</v>
      </c>
      <c r="C731" t="str">
        <f t="shared" si="11"/>
        <v>Pulliam</v>
      </c>
      <c r="D731">
        <v>187</v>
      </c>
      <c r="E731" t="s">
        <v>381</v>
      </c>
      <c r="F731" s="1" t="s">
        <v>1206</v>
      </c>
      <c r="G731">
        <v>4072</v>
      </c>
      <c r="H731" s="2" t="s">
        <v>1207</v>
      </c>
      <c r="I731">
        <v>20860</v>
      </c>
      <c r="J731" t="s">
        <v>465</v>
      </c>
      <c r="K731" t="s">
        <v>790</v>
      </c>
    </row>
    <row r="732" spans="1:11" ht="15" customHeight="1" x14ac:dyDescent="0.2">
      <c r="A732">
        <f>A731</f>
        <v>500</v>
      </c>
      <c r="C732" t="str">
        <f t="shared" si="11"/>
        <v>Pulliam</v>
      </c>
      <c r="D732">
        <v>187</v>
      </c>
      <c r="E732" t="s">
        <v>381</v>
      </c>
      <c r="F732" s="1" t="s">
        <v>1208</v>
      </c>
      <c r="G732">
        <v>4072</v>
      </c>
      <c r="H732" s="2" t="s">
        <v>1207</v>
      </c>
      <c r="I732">
        <v>20860</v>
      </c>
      <c r="J732" t="s">
        <v>465</v>
      </c>
      <c r="K732" t="s">
        <v>790</v>
      </c>
    </row>
    <row r="733" spans="1:11" ht="15" customHeight="1" x14ac:dyDescent="0.2">
      <c r="A733">
        <f>A731</f>
        <v>500</v>
      </c>
      <c r="C733" t="str">
        <f t="shared" si="11"/>
        <v>Pulliam</v>
      </c>
      <c r="D733">
        <v>187</v>
      </c>
      <c r="E733" t="s">
        <v>381</v>
      </c>
      <c r="F733" s="1" t="s">
        <v>1209</v>
      </c>
      <c r="G733">
        <v>4072</v>
      </c>
      <c r="H733" s="2" t="s">
        <v>1207</v>
      </c>
      <c r="I733">
        <v>20860</v>
      </c>
      <c r="J733" t="s">
        <v>465</v>
      </c>
      <c r="K733" t="s">
        <v>790</v>
      </c>
    </row>
    <row r="734" spans="1:11" ht="15" customHeight="1" x14ac:dyDescent="0.2">
      <c r="A734">
        <f>MAX($A$2:$A733)+1</f>
        <v>501</v>
      </c>
      <c r="C734" t="str">
        <f t="shared" si="11"/>
        <v>Riviera</v>
      </c>
      <c r="D734">
        <v>247</v>
      </c>
      <c r="E734" t="s">
        <v>283</v>
      </c>
      <c r="F734" s="1" t="s">
        <v>1210</v>
      </c>
      <c r="G734">
        <v>619</v>
      </c>
      <c r="H734" s="2" t="s">
        <v>1210</v>
      </c>
      <c r="I734">
        <v>6452</v>
      </c>
      <c r="J734" t="s">
        <v>285</v>
      </c>
    </row>
    <row r="735" spans="1:11" ht="15" customHeight="1" x14ac:dyDescent="0.2">
      <c r="A735">
        <f>MAX($A$2:$A734)+1</f>
        <v>502</v>
      </c>
      <c r="C735" t="str">
        <f t="shared" si="11"/>
        <v>R M Schahfer</v>
      </c>
      <c r="D735">
        <v>208</v>
      </c>
      <c r="E735" t="s">
        <v>109</v>
      </c>
      <c r="F735" s="1" t="s">
        <v>1211</v>
      </c>
      <c r="G735">
        <v>6085</v>
      </c>
      <c r="H735" s="2" t="s">
        <v>1212</v>
      </c>
      <c r="I735">
        <v>13756</v>
      </c>
      <c r="J735" t="s">
        <v>111</v>
      </c>
    </row>
    <row r="736" spans="1:11" ht="15" customHeight="1" x14ac:dyDescent="0.2">
      <c r="A736">
        <f>MAX($A$2:$A735)+1</f>
        <v>503</v>
      </c>
      <c r="C736" t="str">
        <f t="shared" si="11"/>
        <v>Robert Ritchie 1</v>
      </c>
      <c r="D736">
        <v>226</v>
      </c>
      <c r="E736" t="s">
        <v>85</v>
      </c>
      <c r="F736" s="1" t="s">
        <v>1213</v>
      </c>
      <c r="H736" s="2"/>
      <c r="K736" t="s">
        <v>84</v>
      </c>
    </row>
    <row r="737" spans="1:11" ht="15" customHeight="1" x14ac:dyDescent="0.2">
      <c r="A737">
        <f>A736</f>
        <v>503</v>
      </c>
      <c r="C737" t="str">
        <f t="shared" si="11"/>
        <v>Robert Ritchie 3</v>
      </c>
      <c r="D737">
        <v>226</v>
      </c>
      <c r="E737" t="s">
        <v>85</v>
      </c>
      <c r="F737" s="1" t="s">
        <v>1214</v>
      </c>
      <c r="H737" s="2"/>
      <c r="K737" t="s">
        <v>84</v>
      </c>
    </row>
    <row r="738" spans="1:11" ht="15" customHeight="1" x14ac:dyDescent="0.2">
      <c r="A738">
        <f>A731</f>
        <v>500</v>
      </c>
      <c r="C738" t="str">
        <f t="shared" si="11"/>
        <v>Pulliam</v>
      </c>
      <c r="D738">
        <v>187</v>
      </c>
      <c r="E738" t="s">
        <v>381</v>
      </c>
      <c r="F738" s="1" t="s">
        <v>1215</v>
      </c>
      <c r="G738">
        <v>4072</v>
      </c>
      <c r="H738" s="2" t="s">
        <v>1207</v>
      </c>
      <c r="I738">
        <v>20860</v>
      </c>
      <c r="J738" t="s">
        <v>465</v>
      </c>
      <c r="K738" t="s">
        <v>790</v>
      </c>
    </row>
    <row r="739" spans="1:11" ht="15" customHeight="1" x14ac:dyDescent="0.2">
      <c r="A739">
        <f>A731</f>
        <v>500</v>
      </c>
      <c r="C739" t="str">
        <f t="shared" si="11"/>
        <v>Pulliam</v>
      </c>
      <c r="D739">
        <v>187</v>
      </c>
      <c r="E739" t="s">
        <v>381</v>
      </c>
      <c r="F739" s="1" t="s">
        <v>1216</v>
      </c>
      <c r="G739">
        <v>4072</v>
      </c>
      <c r="H739" s="2" t="s">
        <v>1207</v>
      </c>
      <c r="I739">
        <v>20860</v>
      </c>
      <c r="J739" t="s">
        <v>465</v>
      </c>
      <c r="K739" t="s">
        <v>790</v>
      </c>
    </row>
    <row r="740" spans="1:11" ht="15" customHeight="1" x14ac:dyDescent="0.2">
      <c r="A740">
        <f>A731</f>
        <v>500</v>
      </c>
      <c r="C740" t="str">
        <f t="shared" si="11"/>
        <v>Pulliam</v>
      </c>
      <c r="D740">
        <v>187</v>
      </c>
      <c r="E740" t="s">
        <v>381</v>
      </c>
      <c r="F740" s="1" t="s">
        <v>1217</v>
      </c>
      <c r="G740">
        <v>4072</v>
      </c>
      <c r="H740" s="2" t="s">
        <v>1207</v>
      </c>
      <c r="I740">
        <v>20860</v>
      </c>
      <c r="J740" t="s">
        <v>465</v>
      </c>
      <c r="K740" t="s">
        <v>790</v>
      </c>
    </row>
    <row r="741" spans="1:11" ht="15" customHeight="1" x14ac:dyDescent="0.2">
      <c r="A741">
        <f>A735</f>
        <v>502</v>
      </c>
      <c r="C741" t="str">
        <f t="shared" si="11"/>
        <v>R M Schahfer</v>
      </c>
      <c r="D741">
        <v>208</v>
      </c>
      <c r="E741" t="s">
        <v>109</v>
      </c>
      <c r="F741" s="1" t="s">
        <v>1212</v>
      </c>
      <c r="G741">
        <v>6085</v>
      </c>
      <c r="H741" s="2" t="s">
        <v>1212</v>
      </c>
      <c r="I741">
        <v>13756</v>
      </c>
      <c r="J741" t="s">
        <v>111</v>
      </c>
      <c r="K741" t="s">
        <v>27</v>
      </c>
    </row>
    <row r="742" spans="1:11" ht="15" customHeight="1" x14ac:dyDescent="0.2">
      <c r="A742">
        <f>MAX($A$2:$A741)+1</f>
        <v>504</v>
      </c>
      <c r="C742" t="str">
        <f t="shared" si="11"/>
        <v>Essential Power Rock Springs LLC</v>
      </c>
      <c r="D742">
        <v>287</v>
      </c>
      <c r="E742" t="s">
        <v>355</v>
      </c>
      <c r="F742" s="1" t="s">
        <v>1218</v>
      </c>
      <c r="G742">
        <v>7835</v>
      </c>
      <c r="H742" s="2" t="s">
        <v>1219</v>
      </c>
      <c r="I742">
        <v>56386</v>
      </c>
      <c r="J742" t="s">
        <v>1219</v>
      </c>
      <c r="K742" t="s">
        <v>15</v>
      </c>
    </row>
    <row r="743" spans="1:11" ht="15" customHeight="1" x14ac:dyDescent="0.2">
      <c r="A743">
        <f>MAX($A$2:$A742)+1</f>
        <v>505</v>
      </c>
      <c r="C743" t="str">
        <f t="shared" si="11"/>
        <v>Rockingham County CT Station</v>
      </c>
      <c r="D743">
        <v>170</v>
      </c>
      <c r="E743" t="s">
        <v>65</v>
      </c>
      <c r="F743" s="1" t="s">
        <v>1220</v>
      </c>
      <c r="G743">
        <v>55116</v>
      </c>
      <c r="H743" s="2" t="s">
        <v>1221</v>
      </c>
      <c r="I743">
        <v>5416</v>
      </c>
      <c r="J743" t="s">
        <v>65</v>
      </c>
    </row>
    <row r="744" spans="1:11" ht="15" customHeight="1" x14ac:dyDescent="0.2">
      <c r="A744">
        <f>A735</f>
        <v>502</v>
      </c>
      <c r="C744" t="str">
        <f t="shared" si="11"/>
        <v>R M Schahfer</v>
      </c>
      <c r="D744">
        <v>208</v>
      </c>
      <c r="E744" t="s">
        <v>109</v>
      </c>
      <c r="F744" s="1" t="s">
        <v>1222</v>
      </c>
      <c r="G744">
        <v>6085</v>
      </c>
      <c r="H744" s="2" t="s">
        <v>1212</v>
      </c>
      <c r="I744">
        <v>13756</v>
      </c>
      <c r="J744" t="s">
        <v>111</v>
      </c>
      <c r="K744" t="s">
        <v>27</v>
      </c>
    </row>
    <row r="745" spans="1:11" ht="15" customHeight="1" x14ac:dyDescent="0.2">
      <c r="A745">
        <f>MAX($A$2:$A744)+1</f>
        <v>506</v>
      </c>
      <c r="C745" t="str">
        <f t="shared" si="11"/>
        <v>Red Hawk</v>
      </c>
      <c r="D745">
        <v>286</v>
      </c>
      <c r="E745" t="s">
        <v>334</v>
      </c>
      <c r="F745" s="1" t="s">
        <v>1223</v>
      </c>
      <c r="G745">
        <v>55455</v>
      </c>
      <c r="H745" s="2" t="s">
        <v>1224</v>
      </c>
      <c r="I745">
        <v>803</v>
      </c>
      <c r="J745" t="s">
        <v>326</v>
      </c>
      <c r="K745" t="s">
        <v>27</v>
      </c>
    </row>
    <row r="746" spans="1:11" ht="15" customHeight="1" x14ac:dyDescent="0.2">
      <c r="A746">
        <f>A745</f>
        <v>506</v>
      </c>
      <c r="C746" t="str">
        <f t="shared" si="11"/>
        <v>Red Hawk</v>
      </c>
      <c r="D746">
        <v>286</v>
      </c>
      <c r="E746" t="s">
        <v>334</v>
      </c>
      <c r="F746" s="1" t="s">
        <v>1225</v>
      </c>
      <c r="G746">
        <v>55455</v>
      </c>
      <c r="H746" s="2" t="s">
        <v>1224</v>
      </c>
      <c r="I746">
        <v>803</v>
      </c>
      <c r="J746" t="s">
        <v>326</v>
      </c>
      <c r="K746" t="s">
        <v>27</v>
      </c>
    </row>
    <row r="747" spans="1:11" ht="15" customHeight="1" x14ac:dyDescent="0.2">
      <c r="A747">
        <f>MAX($A$2:$A746)+1</f>
        <v>507</v>
      </c>
      <c r="C747" t="str">
        <f t="shared" si="11"/>
        <v>Rio Grande</v>
      </c>
      <c r="D747">
        <v>186</v>
      </c>
      <c r="E747" t="s">
        <v>403</v>
      </c>
      <c r="F747" s="1" t="s">
        <v>1226</v>
      </c>
      <c r="G747">
        <v>2444</v>
      </c>
      <c r="H747" s="2" t="s">
        <v>1226</v>
      </c>
      <c r="I747">
        <v>5701</v>
      </c>
      <c r="J747" t="s">
        <v>405</v>
      </c>
      <c r="K747" t="s">
        <v>27</v>
      </c>
    </row>
    <row r="748" spans="1:11" ht="15" customHeight="1" x14ac:dyDescent="0.2">
      <c r="A748">
        <f>A747</f>
        <v>507</v>
      </c>
      <c r="C748" t="str">
        <f t="shared" si="11"/>
        <v>Rio Grande</v>
      </c>
      <c r="D748">
        <v>186</v>
      </c>
      <c r="E748" t="s">
        <v>403</v>
      </c>
      <c r="F748" s="1" t="s">
        <v>1227</v>
      </c>
      <c r="G748">
        <v>2444</v>
      </c>
      <c r="H748" s="2" t="s">
        <v>1226</v>
      </c>
      <c r="I748">
        <v>5701</v>
      </c>
      <c r="J748" t="s">
        <v>405</v>
      </c>
      <c r="K748" t="s">
        <v>27</v>
      </c>
    </row>
    <row r="749" spans="1:11" ht="15" customHeight="1" x14ac:dyDescent="0.2">
      <c r="A749">
        <f>MAX($A$2:$A748)+1</f>
        <v>508</v>
      </c>
      <c r="C749" t="str">
        <f t="shared" si="11"/>
        <v>River Rouge</v>
      </c>
      <c r="D749">
        <v>184</v>
      </c>
      <c r="E749" t="s">
        <v>149</v>
      </c>
      <c r="F749" s="1" t="s">
        <v>1228</v>
      </c>
      <c r="G749">
        <v>1740</v>
      </c>
      <c r="H749" s="2" t="s">
        <v>1228</v>
      </c>
      <c r="I749">
        <v>5109</v>
      </c>
      <c r="J749" t="s">
        <v>149</v>
      </c>
      <c r="K749" t="s">
        <v>27</v>
      </c>
    </row>
    <row r="750" spans="1:11" ht="15" customHeight="1" x14ac:dyDescent="0.2">
      <c r="A750">
        <f>A749</f>
        <v>508</v>
      </c>
      <c r="C750" t="str">
        <f t="shared" si="11"/>
        <v>River Rouge</v>
      </c>
      <c r="D750">
        <v>184</v>
      </c>
      <c r="E750" t="s">
        <v>149</v>
      </c>
      <c r="F750" s="1" t="s">
        <v>1229</v>
      </c>
      <c r="G750">
        <v>1740</v>
      </c>
      <c r="H750" s="2" t="s">
        <v>1228</v>
      </c>
      <c r="I750">
        <v>5109</v>
      </c>
      <c r="J750" t="s">
        <v>149</v>
      </c>
      <c r="K750" t="s">
        <v>27</v>
      </c>
    </row>
    <row r="751" spans="1:11" ht="15" customHeight="1" x14ac:dyDescent="0.2">
      <c r="A751">
        <f>MAX($A$2:$A750)+1</f>
        <v>509</v>
      </c>
      <c r="C751" t="str">
        <f t="shared" si="11"/>
        <v>Riverside Energy Center</v>
      </c>
      <c r="D751">
        <v>219</v>
      </c>
      <c r="E751" t="s">
        <v>164</v>
      </c>
      <c r="F751" s="1" t="s">
        <v>1230</v>
      </c>
      <c r="G751">
        <v>55641</v>
      </c>
      <c r="H751" s="2" t="s">
        <v>1231</v>
      </c>
      <c r="I751">
        <v>20856</v>
      </c>
      <c r="J751" t="s">
        <v>167</v>
      </c>
      <c r="K751" t="s">
        <v>152</v>
      </c>
    </row>
    <row r="752" spans="1:11" ht="15" customHeight="1" x14ac:dyDescent="0.2">
      <c r="A752">
        <f>MAX($A$2:$A751)+1</f>
        <v>510</v>
      </c>
      <c r="C752" t="str">
        <f t="shared" si="11"/>
        <v>Rocky Ford</v>
      </c>
      <c r="D752">
        <v>309</v>
      </c>
      <c r="E752" t="s">
        <v>58</v>
      </c>
      <c r="F752" s="1" t="s">
        <v>1232</v>
      </c>
      <c r="G752">
        <v>6516</v>
      </c>
      <c r="H752" s="2" t="s">
        <v>1233</v>
      </c>
      <c r="I752">
        <v>56146</v>
      </c>
      <c r="J752" t="s">
        <v>1204</v>
      </c>
    </row>
    <row r="753" spans="1:11" ht="15" customHeight="1" x14ac:dyDescent="0.2">
      <c r="A753">
        <f>MAX($A$2:$A752)+1</f>
        <v>511</v>
      </c>
      <c r="C753" t="str">
        <f t="shared" si="11"/>
        <v>Rocky Mountain Energy Center</v>
      </c>
      <c r="D753">
        <v>227</v>
      </c>
      <c r="E753" t="s">
        <v>62</v>
      </c>
      <c r="F753" s="1" t="s">
        <v>1234</v>
      </c>
      <c r="G753">
        <v>55835</v>
      </c>
      <c r="H753" s="2" t="s">
        <v>1235</v>
      </c>
      <c r="I753">
        <v>15466</v>
      </c>
      <c r="J753" t="s">
        <v>64</v>
      </c>
    </row>
    <row r="754" spans="1:11" ht="15" customHeight="1" x14ac:dyDescent="0.2">
      <c r="A754">
        <f>MAX($A$2:$A753)+1</f>
        <v>512</v>
      </c>
      <c r="C754" t="str">
        <f t="shared" si="11"/>
        <v>Rodemacher Unit 2</v>
      </c>
      <c r="D754">
        <v>185</v>
      </c>
      <c r="E754" t="s">
        <v>14</v>
      </c>
      <c r="F754" s="1" t="s">
        <v>1236</v>
      </c>
      <c r="H754" s="2"/>
      <c r="K754" t="s">
        <v>84</v>
      </c>
    </row>
    <row r="755" spans="1:11" ht="15" customHeight="1" x14ac:dyDescent="0.2">
      <c r="A755">
        <f>MAX($A$2:$A754)+1</f>
        <v>513</v>
      </c>
      <c r="C755" t="str">
        <f t="shared" si="11"/>
        <v>Rosemary Power Station</v>
      </c>
      <c r="D755">
        <v>164</v>
      </c>
      <c r="E755" t="s">
        <v>68</v>
      </c>
      <c r="F755" s="1" t="s">
        <v>1237</v>
      </c>
      <c r="G755">
        <v>50555</v>
      </c>
      <c r="H755" s="2" t="s">
        <v>1238</v>
      </c>
      <c r="I755">
        <v>19876</v>
      </c>
      <c r="J755" t="s">
        <v>71</v>
      </c>
    </row>
    <row r="756" spans="1:11" ht="15" customHeight="1" x14ac:dyDescent="0.2">
      <c r="A756">
        <f>MAX($A$2:$A755)+1</f>
        <v>514</v>
      </c>
      <c r="C756" t="str">
        <f t="shared" si="11"/>
        <v>Rothschild Biomass Cogen Facility</v>
      </c>
      <c r="D756">
        <v>280</v>
      </c>
      <c r="E756" t="s">
        <v>185</v>
      </c>
      <c r="F756" s="1" t="s">
        <v>1239</v>
      </c>
      <c r="G756">
        <v>58124</v>
      </c>
      <c r="H756" s="2" t="s">
        <v>1240</v>
      </c>
      <c r="I756">
        <v>20847</v>
      </c>
      <c r="J756" t="s">
        <v>188</v>
      </c>
    </row>
    <row r="757" spans="1:11" ht="15" customHeight="1" x14ac:dyDescent="0.2">
      <c r="A757">
        <f>MAX($A$2:$A756)+1</f>
        <v>515</v>
      </c>
      <c r="C757" t="str">
        <f t="shared" si="11"/>
        <v>Roxboro</v>
      </c>
      <c r="D757">
        <v>160</v>
      </c>
      <c r="E757" t="s">
        <v>95</v>
      </c>
      <c r="F757" s="1" t="s">
        <v>1241</v>
      </c>
      <c r="G757">
        <v>2712</v>
      </c>
      <c r="H757" s="2" t="s">
        <v>1241</v>
      </c>
      <c r="I757">
        <v>3046</v>
      </c>
      <c r="J757" t="s">
        <v>97</v>
      </c>
    </row>
    <row r="758" spans="1:11" ht="15" customHeight="1" x14ac:dyDescent="0.2">
      <c r="A758">
        <f>MAX($A$2:$A757)+1</f>
        <v>516</v>
      </c>
      <c r="C758" t="str">
        <f t="shared" si="11"/>
        <v>Riverside (OK)</v>
      </c>
      <c r="D758">
        <v>205</v>
      </c>
      <c r="E758" t="s">
        <v>390</v>
      </c>
      <c r="F758" s="1" t="s">
        <v>1242</v>
      </c>
      <c r="G758">
        <v>4940</v>
      </c>
      <c r="H758" s="2" t="s">
        <v>1243</v>
      </c>
      <c r="I758">
        <v>15474</v>
      </c>
      <c r="J758" t="s">
        <v>393</v>
      </c>
      <c r="K758" t="s">
        <v>27</v>
      </c>
    </row>
    <row r="759" spans="1:11" ht="15" customHeight="1" x14ac:dyDescent="0.2">
      <c r="A759">
        <f>MAX($A$2:$A758)+1</f>
        <v>517</v>
      </c>
      <c r="C759" t="str">
        <f t="shared" si="11"/>
        <v>R S Nelson</v>
      </c>
      <c r="D759">
        <v>362</v>
      </c>
      <c r="E759" t="s">
        <v>50</v>
      </c>
      <c r="F759" s="1" t="s">
        <v>1244</v>
      </c>
      <c r="G759">
        <v>1393</v>
      </c>
      <c r="H759" s="2" t="s">
        <v>1245</v>
      </c>
      <c r="I759">
        <v>11241</v>
      </c>
      <c r="J759" t="s">
        <v>244</v>
      </c>
    </row>
    <row r="760" spans="1:11" ht="15" customHeight="1" x14ac:dyDescent="0.2">
      <c r="A760">
        <f>A751</f>
        <v>509</v>
      </c>
      <c r="C760" t="str">
        <f t="shared" si="11"/>
        <v>Riverside Energy Center</v>
      </c>
      <c r="D760">
        <v>219</v>
      </c>
      <c r="E760" t="s">
        <v>164</v>
      </c>
      <c r="F760" s="1" t="s">
        <v>1246</v>
      </c>
      <c r="G760">
        <v>55641</v>
      </c>
      <c r="H760" s="2" t="s">
        <v>1231</v>
      </c>
      <c r="I760">
        <v>20856</v>
      </c>
      <c r="J760" t="s">
        <v>167</v>
      </c>
      <c r="K760" t="s">
        <v>152</v>
      </c>
    </row>
    <row r="761" spans="1:11" ht="15" customHeight="1" x14ac:dyDescent="0.2">
      <c r="A761">
        <f>A751</f>
        <v>509</v>
      </c>
      <c r="C761" t="str">
        <f t="shared" si="11"/>
        <v>Riverside Energy Center</v>
      </c>
      <c r="D761">
        <v>219</v>
      </c>
      <c r="E761" t="s">
        <v>164</v>
      </c>
      <c r="F761" s="1" t="s">
        <v>1247</v>
      </c>
      <c r="G761">
        <v>55641</v>
      </c>
      <c r="H761" s="2" t="s">
        <v>1231</v>
      </c>
      <c r="I761">
        <v>20856</v>
      </c>
      <c r="J761" t="s">
        <v>167</v>
      </c>
      <c r="K761" t="s">
        <v>152</v>
      </c>
    </row>
    <row r="762" spans="1:11" ht="15" customHeight="1" x14ac:dyDescent="0.2">
      <c r="A762">
        <f>A759</f>
        <v>517</v>
      </c>
      <c r="C762" t="str">
        <f t="shared" si="11"/>
        <v>R S Nelson</v>
      </c>
      <c r="D762">
        <v>362</v>
      </c>
      <c r="E762" t="s">
        <v>50</v>
      </c>
      <c r="F762" s="1" t="s">
        <v>1248</v>
      </c>
      <c r="G762">
        <v>1393</v>
      </c>
      <c r="H762" s="2" t="s">
        <v>1245</v>
      </c>
      <c r="I762">
        <v>11241</v>
      </c>
      <c r="J762" t="s">
        <v>244</v>
      </c>
      <c r="K762" t="s">
        <v>278</v>
      </c>
    </row>
    <row r="763" spans="1:11" ht="15" customHeight="1" x14ac:dyDescent="0.2">
      <c r="A763">
        <f>MAX($A$2:$A762)+1</f>
        <v>518</v>
      </c>
      <c r="C763" t="str">
        <f t="shared" si="11"/>
        <v>Rush Island</v>
      </c>
      <c r="D763">
        <v>221</v>
      </c>
      <c r="E763" t="s">
        <v>101</v>
      </c>
      <c r="F763" s="1" t="s">
        <v>1249</v>
      </c>
      <c r="G763">
        <v>6155</v>
      </c>
      <c r="H763" s="2" t="s">
        <v>1249</v>
      </c>
      <c r="I763">
        <v>19436</v>
      </c>
      <c r="J763" t="s">
        <v>104</v>
      </c>
    </row>
    <row r="764" spans="1:11" ht="15" customHeight="1" x14ac:dyDescent="0.2">
      <c r="A764">
        <f>A51</f>
        <v>41</v>
      </c>
      <c r="C764" t="str">
        <f t="shared" si="11"/>
        <v>Russell Station 7</v>
      </c>
      <c r="D764">
        <v>214</v>
      </c>
      <c r="E764" t="s">
        <v>141</v>
      </c>
      <c r="F764" s="1" t="s">
        <v>1250</v>
      </c>
      <c r="H764" s="2"/>
      <c r="K764" t="s">
        <v>84</v>
      </c>
    </row>
    <row r="765" spans="1:11" ht="15" customHeight="1" x14ac:dyDescent="0.2">
      <c r="A765">
        <f>MAX($A$2:$A764)+1</f>
        <v>519</v>
      </c>
      <c r="C765" t="str">
        <f t="shared" si="11"/>
        <v>Rutland</v>
      </c>
      <c r="D765">
        <v>313</v>
      </c>
      <c r="E765" t="s">
        <v>92</v>
      </c>
      <c r="F765" s="1" t="s">
        <v>1251</v>
      </c>
      <c r="G765">
        <v>3723</v>
      </c>
      <c r="H765" s="2" t="s">
        <v>1252</v>
      </c>
      <c r="I765">
        <v>7601</v>
      </c>
      <c r="J765" t="s">
        <v>92</v>
      </c>
    </row>
    <row r="766" spans="1:11" ht="15" customHeight="1" x14ac:dyDescent="0.2">
      <c r="A766">
        <f>A758</f>
        <v>516</v>
      </c>
      <c r="C766" t="str">
        <f t="shared" si="11"/>
        <v>Riverside (OK)</v>
      </c>
      <c r="D766">
        <v>205</v>
      </c>
      <c r="E766" t="s">
        <v>390</v>
      </c>
      <c r="F766" s="1" t="s">
        <v>1253</v>
      </c>
      <c r="G766">
        <v>4940</v>
      </c>
      <c r="H766" s="2" t="s">
        <v>1243</v>
      </c>
      <c r="I766">
        <v>15474</v>
      </c>
      <c r="J766" t="s">
        <v>393</v>
      </c>
      <c r="K766" t="s">
        <v>27</v>
      </c>
    </row>
    <row r="767" spans="1:11" ht="15" customHeight="1" x14ac:dyDescent="0.2">
      <c r="A767">
        <f>MAX($A$2:$A766)+1</f>
        <v>520</v>
      </c>
      <c r="C767" t="str">
        <f t="shared" si="11"/>
        <v>Riverton</v>
      </c>
      <c r="D767">
        <v>249</v>
      </c>
      <c r="E767" t="s">
        <v>89</v>
      </c>
      <c r="F767" s="1" t="s">
        <v>1254</v>
      </c>
      <c r="G767">
        <v>1239</v>
      </c>
      <c r="H767" s="2" t="s">
        <v>1255</v>
      </c>
      <c r="I767">
        <v>5860</v>
      </c>
      <c r="J767" t="s">
        <v>91</v>
      </c>
      <c r="K767" t="s">
        <v>43</v>
      </c>
    </row>
    <row r="768" spans="1:11" ht="15" customHeight="1" x14ac:dyDescent="0.2">
      <c r="A768">
        <f>A767</f>
        <v>520</v>
      </c>
      <c r="C768" t="str">
        <f t="shared" si="11"/>
        <v>Riverton</v>
      </c>
      <c r="D768">
        <v>249</v>
      </c>
      <c r="E768" t="s">
        <v>89</v>
      </c>
      <c r="F768" s="1" t="s">
        <v>1256</v>
      </c>
      <c r="G768">
        <v>1239</v>
      </c>
      <c r="H768" s="2" t="s">
        <v>1255</v>
      </c>
      <c r="I768">
        <v>5860</v>
      </c>
      <c r="J768" t="s">
        <v>91</v>
      </c>
      <c r="K768" t="s">
        <v>43</v>
      </c>
    </row>
    <row r="769" spans="1:11" ht="15" customHeight="1" x14ac:dyDescent="0.2">
      <c r="A769">
        <f>MAX($A$2:$A768)+1</f>
        <v>521</v>
      </c>
      <c r="C769" t="str">
        <f t="shared" si="11"/>
        <v>Rock River</v>
      </c>
      <c r="D769">
        <v>219</v>
      </c>
      <c r="E769" t="s">
        <v>164</v>
      </c>
      <c r="F769" s="1" t="s">
        <v>1257</v>
      </c>
      <c r="G769">
        <v>4057</v>
      </c>
      <c r="H769" s="2" t="s">
        <v>1258</v>
      </c>
      <c r="I769">
        <v>20856</v>
      </c>
      <c r="J769" t="s">
        <v>167</v>
      </c>
      <c r="K769" t="s">
        <v>278</v>
      </c>
    </row>
    <row r="770" spans="1:11" ht="15" customHeight="1" x14ac:dyDescent="0.2">
      <c r="A770">
        <f>MAX($A$2:$A769)+1</f>
        <v>522</v>
      </c>
      <c r="C770" t="str">
        <f t="shared" ref="C770:C833" si="12">IF(H770="",F770,H770)</f>
        <v>Sabine</v>
      </c>
      <c r="D770">
        <v>234</v>
      </c>
      <c r="E770" t="s">
        <v>182</v>
      </c>
      <c r="F770" s="1" t="s">
        <v>1259</v>
      </c>
      <c r="G770">
        <v>3459</v>
      </c>
      <c r="H770" s="2" t="s">
        <v>1259</v>
      </c>
      <c r="I770">
        <v>55937</v>
      </c>
      <c r="J770" t="s">
        <v>861</v>
      </c>
    </row>
    <row r="771" spans="1:11" ht="15" customHeight="1" x14ac:dyDescent="0.2">
      <c r="A771">
        <f>A769</f>
        <v>521</v>
      </c>
      <c r="C771" t="str">
        <f t="shared" si="12"/>
        <v>Rock River</v>
      </c>
      <c r="D771">
        <v>219</v>
      </c>
      <c r="E771" t="s">
        <v>164</v>
      </c>
      <c r="F771" s="1" t="s">
        <v>1260</v>
      </c>
      <c r="G771">
        <v>4057</v>
      </c>
      <c r="H771" s="2" t="s">
        <v>1258</v>
      </c>
      <c r="I771">
        <v>20856</v>
      </c>
      <c r="J771" t="s">
        <v>167</v>
      </c>
      <c r="K771" t="s">
        <v>278</v>
      </c>
    </row>
    <row r="772" spans="1:11" ht="15" customHeight="1" x14ac:dyDescent="0.2">
      <c r="A772">
        <f>A769</f>
        <v>521</v>
      </c>
      <c r="C772" t="str">
        <f t="shared" si="12"/>
        <v>Rock River</v>
      </c>
      <c r="D772">
        <v>219</v>
      </c>
      <c r="E772" t="s">
        <v>164</v>
      </c>
      <c r="F772" s="1" t="s">
        <v>1261</v>
      </c>
      <c r="G772">
        <v>4057</v>
      </c>
      <c r="H772" s="2" t="s">
        <v>1258</v>
      </c>
      <c r="I772">
        <v>20856</v>
      </c>
      <c r="J772" t="s">
        <v>167</v>
      </c>
      <c r="K772" t="s">
        <v>278</v>
      </c>
    </row>
    <row r="773" spans="1:11" ht="15" customHeight="1" x14ac:dyDescent="0.2">
      <c r="A773">
        <f>A769</f>
        <v>521</v>
      </c>
      <c r="C773" t="str">
        <f t="shared" si="12"/>
        <v>Rock River</v>
      </c>
      <c r="D773">
        <v>219</v>
      </c>
      <c r="E773" t="s">
        <v>164</v>
      </c>
      <c r="F773" s="1" t="s">
        <v>1262</v>
      </c>
      <c r="G773">
        <v>4057</v>
      </c>
      <c r="H773" s="2" t="s">
        <v>1258</v>
      </c>
      <c r="I773">
        <v>20856</v>
      </c>
      <c r="J773" t="s">
        <v>167</v>
      </c>
      <c r="K773" t="s">
        <v>278</v>
      </c>
    </row>
    <row r="774" spans="1:11" ht="15" customHeight="1" x14ac:dyDescent="0.2">
      <c r="A774">
        <f>MAX($A$2:$A773)+1</f>
        <v>523</v>
      </c>
      <c r="C774" t="str">
        <f t="shared" si="12"/>
        <v>San Juan</v>
      </c>
      <c r="D774">
        <v>257</v>
      </c>
      <c r="E774" t="s">
        <v>460</v>
      </c>
      <c r="F774" s="1" t="s">
        <v>1263</v>
      </c>
      <c r="G774">
        <v>2451</v>
      </c>
      <c r="H774" s="2" t="s">
        <v>1263</v>
      </c>
      <c r="I774">
        <v>15473</v>
      </c>
      <c r="J774" t="s">
        <v>57</v>
      </c>
      <c r="K774" t="s">
        <v>15</v>
      </c>
    </row>
    <row r="775" spans="1:11" ht="15" customHeight="1" x14ac:dyDescent="0.2">
      <c r="A775">
        <f>A774</f>
        <v>523</v>
      </c>
      <c r="C775" t="str">
        <f t="shared" si="12"/>
        <v>San Juan</v>
      </c>
      <c r="D775">
        <v>263</v>
      </c>
      <c r="E775" t="s">
        <v>54</v>
      </c>
      <c r="F775" s="1" t="s">
        <v>1263</v>
      </c>
      <c r="G775">
        <v>2451</v>
      </c>
      <c r="H775" s="2" t="s">
        <v>1263</v>
      </c>
      <c r="I775">
        <v>15473</v>
      </c>
      <c r="J775" t="s">
        <v>57</v>
      </c>
    </row>
    <row r="776" spans="1:11" ht="15" customHeight="1" x14ac:dyDescent="0.2">
      <c r="A776">
        <f>MAX($A$2:$A775)+1</f>
        <v>524</v>
      </c>
      <c r="C776" t="str">
        <f t="shared" si="12"/>
        <v>Sanford</v>
      </c>
      <c r="D776">
        <v>247</v>
      </c>
      <c r="E776" t="s">
        <v>283</v>
      </c>
      <c r="F776" s="1" t="s">
        <v>1264</v>
      </c>
      <c r="G776">
        <v>620</v>
      </c>
      <c r="H776" s="2" t="s">
        <v>1264</v>
      </c>
      <c r="I776">
        <v>6452</v>
      </c>
      <c r="J776" t="s">
        <v>285</v>
      </c>
    </row>
    <row r="777" spans="1:11" ht="15" customHeight="1" x14ac:dyDescent="0.2">
      <c r="A777">
        <f>MAX($A$2:$A776)+1</f>
        <v>525</v>
      </c>
      <c r="C777" t="str">
        <f t="shared" si="12"/>
        <v>Scherer</v>
      </c>
      <c r="D777">
        <v>295</v>
      </c>
      <c r="E777" t="s">
        <v>227</v>
      </c>
      <c r="F777" s="1" t="s">
        <v>1265</v>
      </c>
      <c r="G777">
        <v>6257</v>
      </c>
      <c r="H777" s="2" t="s">
        <v>1266</v>
      </c>
      <c r="I777">
        <v>7140</v>
      </c>
      <c r="J777" t="s">
        <v>230</v>
      </c>
    </row>
    <row r="778" spans="1:11" ht="15" customHeight="1" x14ac:dyDescent="0.2">
      <c r="A778">
        <f>A777</f>
        <v>525</v>
      </c>
      <c r="C778" t="str">
        <f t="shared" si="12"/>
        <v>Scherer</v>
      </c>
      <c r="D778">
        <v>296</v>
      </c>
      <c r="E778" t="s">
        <v>422</v>
      </c>
      <c r="F778" s="1" t="s">
        <v>1266</v>
      </c>
      <c r="G778">
        <v>6257</v>
      </c>
      <c r="H778" s="2" t="s">
        <v>1266</v>
      </c>
      <c r="I778">
        <v>7140</v>
      </c>
      <c r="J778" t="s">
        <v>230</v>
      </c>
    </row>
    <row r="779" spans="1:11" ht="15" customHeight="1" x14ac:dyDescent="0.2">
      <c r="A779">
        <f>A777</f>
        <v>525</v>
      </c>
      <c r="C779" t="str">
        <f t="shared" si="12"/>
        <v>Scherer</v>
      </c>
      <c r="D779">
        <v>247</v>
      </c>
      <c r="E779" t="s">
        <v>283</v>
      </c>
      <c r="F779" s="1" t="s">
        <v>1267</v>
      </c>
      <c r="G779">
        <v>6257</v>
      </c>
      <c r="H779" s="2" t="s">
        <v>1266</v>
      </c>
      <c r="I779">
        <v>7140</v>
      </c>
      <c r="J779" t="s">
        <v>230</v>
      </c>
      <c r="K779" t="s">
        <v>15</v>
      </c>
    </row>
    <row r="780" spans="1:11" ht="15" customHeight="1" x14ac:dyDescent="0.2">
      <c r="A780">
        <f>MAX($A$2:$A779)+1</f>
        <v>526</v>
      </c>
      <c r="C780" t="str">
        <f t="shared" si="12"/>
        <v>Rockport</v>
      </c>
      <c r="D780">
        <v>342</v>
      </c>
      <c r="E780" t="s">
        <v>850</v>
      </c>
      <c r="F780" s="1" t="s">
        <v>1268</v>
      </c>
      <c r="G780">
        <v>6166</v>
      </c>
      <c r="H780" s="2" t="s">
        <v>1269</v>
      </c>
      <c r="I780">
        <v>9324</v>
      </c>
      <c r="J780" t="s">
        <v>482</v>
      </c>
      <c r="K780" t="s">
        <v>278</v>
      </c>
    </row>
    <row r="781" spans="1:11" ht="15" customHeight="1" x14ac:dyDescent="0.2">
      <c r="A781">
        <f>A780</f>
        <v>526</v>
      </c>
      <c r="C781" t="str">
        <f t="shared" si="12"/>
        <v>Rockport</v>
      </c>
      <c r="D781">
        <v>201</v>
      </c>
      <c r="E781" t="s">
        <v>479</v>
      </c>
      <c r="F781" s="1" t="s">
        <v>1270</v>
      </c>
      <c r="G781">
        <v>6166</v>
      </c>
      <c r="H781" s="2" t="s">
        <v>1269</v>
      </c>
      <c r="I781">
        <v>9324</v>
      </c>
      <c r="J781" t="s">
        <v>482</v>
      </c>
      <c r="K781" t="s">
        <v>278</v>
      </c>
    </row>
    <row r="782" spans="1:11" ht="15" customHeight="1" x14ac:dyDescent="0.2">
      <c r="A782">
        <f>MAX($A$2:$A781)+1</f>
        <v>527</v>
      </c>
      <c r="C782" t="str">
        <f t="shared" si="12"/>
        <v>Scholz</v>
      </c>
      <c r="D782">
        <v>296</v>
      </c>
      <c r="E782" t="s">
        <v>422</v>
      </c>
      <c r="F782" s="1" t="s">
        <v>1271</v>
      </c>
      <c r="G782">
        <v>642</v>
      </c>
      <c r="H782" s="2" t="s">
        <v>1271</v>
      </c>
      <c r="I782">
        <v>7801</v>
      </c>
      <c r="J782" t="s">
        <v>424</v>
      </c>
    </row>
    <row r="783" spans="1:11" ht="15" customHeight="1" x14ac:dyDescent="0.2">
      <c r="A783">
        <f>MAX($A$2:$A782)+1</f>
        <v>528</v>
      </c>
      <c r="C783" t="str">
        <f t="shared" si="12"/>
        <v>Seminole (OK)</v>
      </c>
      <c r="D783">
        <v>314</v>
      </c>
      <c r="E783" t="s">
        <v>738</v>
      </c>
      <c r="F783" s="1" t="s">
        <v>1272</v>
      </c>
      <c r="G783">
        <v>2956</v>
      </c>
      <c r="H783" s="2" t="s">
        <v>1273</v>
      </c>
      <c r="I783">
        <v>14063</v>
      </c>
      <c r="J783" t="s">
        <v>741</v>
      </c>
    </row>
    <row r="784" spans="1:11" ht="15" customHeight="1" x14ac:dyDescent="0.2">
      <c r="A784">
        <f>A780</f>
        <v>526</v>
      </c>
      <c r="C784" t="str">
        <f t="shared" si="12"/>
        <v>Rockport</v>
      </c>
      <c r="D784">
        <v>201</v>
      </c>
      <c r="E784" t="s">
        <v>479</v>
      </c>
      <c r="F784" s="1" t="s">
        <v>1274</v>
      </c>
      <c r="G784">
        <v>6166</v>
      </c>
      <c r="H784" s="2" t="s">
        <v>1269</v>
      </c>
      <c r="I784">
        <v>9324</v>
      </c>
      <c r="J784" t="s">
        <v>482</v>
      </c>
      <c r="K784" t="s">
        <v>278</v>
      </c>
    </row>
    <row r="785" spans="1:11" ht="15" customHeight="1" x14ac:dyDescent="0.2">
      <c r="A785">
        <f>A780</f>
        <v>526</v>
      </c>
      <c r="C785" t="str">
        <f t="shared" si="12"/>
        <v>Rockport</v>
      </c>
      <c r="D785">
        <v>342</v>
      </c>
      <c r="E785" t="s">
        <v>850</v>
      </c>
      <c r="F785" s="1" t="s">
        <v>1274</v>
      </c>
      <c r="G785">
        <v>6166</v>
      </c>
      <c r="H785" s="2" t="s">
        <v>1269</v>
      </c>
      <c r="I785">
        <v>9324</v>
      </c>
      <c r="J785" t="s">
        <v>482</v>
      </c>
      <c r="K785" t="s">
        <v>278</v>
      </c>
    </row>
    <row r="786" spans="1:11" ht="15" customHeight="1" x14ac:dyDescent="0.2">
      <c r="A786">
        <f>MAX($A$2:$A785)+1</f>
        <v>529</v>
      </c>
      <c r="C786" t="str">
        <f t="shared" si="12"/>
        <v>Sheepskin</v>
      </c>
      <c r="D786">
        <v>219</v>
      </c>
      <c r="E786" t="s">
        <v>164</v>
      </c>
      <c r="F786" s="1" t="s">
        <v>1275</v>
      </c>
      <c r="G786">
        <v>4059</v>
      </c>
      <c r="H786" s="2" t="s">
        <v>1275</v>
      </c>
      <c r="I786">
        <v>20856</v>
      </c>
      <c r="J786" t="s">
        <v>167</v>
      </c>
    </row>
    <row r="787" spans="1:11" ht="15" customHeight="1" x14ac:dyDescent="0.2">
      <c r="A787">
        <f>MAX($A$2:$A786)+1</f>
        <v>530</v>
      </c>
      <c r="C787" t="str">
        <f t="shared" si="12"/>
        <v>Sherburne County</v>
      </c>
      <c r="D787">
        <v>229</v>
      </c>
      <c r="E787" t="s">
        <v>28</v>
      </c>
      <c r="F787" s="1" t="s">
        <v>1276</v>
      </c>
      <c r="G787">
        <v>6090</v>
      </c>
      <c r="H787" s="2" t="s">
        <v>1276</v>
      </c>
      <c r="I787">
        <v>13781</v>
      </c>
      <c r="J787" t="s">
        <v>31</v>
      </c>
    </row>
    <row r="788" spans="1:11" ht="15" customHeight="1" x14ac:dyDescent="0.2">
      <c r="A788">
        <f>MAX($A$2:$A787)+1</f>
        <v>531</v>
      </c>
      <c r="C788" t="str">
        <f t="shared" si="12"/>
        <v>Shoreham</v>
      </c>
      <c r="D788">
        <v>281</v>
      </c>
      <c r="E788" t="s">
        <v>237</v>
      </c>
      <c r="F788" s="1" t="s">
        <v>1277</v>
      </c>
      <c r="G788">
        <v>2518</v>
      </c>
      <c r="H788" s="2" t="s">
        <v>1277</v>
      </c>
      <c r="I788">
        <v>56505</v>
      </c>
      <c r="J788" t="s">
        <v>237</v>
      </c>
    </row>
    <row r="789" spans="1:11" ht="15" customHeight="1" x14ac:dyDescent="0.2">
      <c r="A789">
        <f>MAX($A$2:$A788)+1</f>
        <v>532</v>
      </c>
      <c r="C789" t="str">
        <f t="shared" si="12"/>
        <v>Sibley</v>
      </c>
      <c r="D789">
        <v>255</v>
      </c>
      <c r="E789" t="s">
        <v>425</v>
      </c>
      <c r="F789" s="1" t="s">
        <v>1278</v>
      </c>
      <c r="G789">
        <v>2094</v>
      </c>
      <c r="H789" s="2" t="s">
        <v>1278</v>
      </c>
      <c r="I789">
        <v>56211</v>
      </c>
      <c r="J789" t="s">
        <v>663</v>
      </c>
    </row>
    <row r="790" spans="1:11" ht="15" customHeight="1" x14ac:dyDescent="0.2">
      <c r="A790">
        <f>MAX($A$2:$A789)+1</f>
        <v>533</v>
      </c>
      <c r="C790" t="str">
        <f t="shared" si="12"/>
        <v>Sidney (OH)</v>
      </c>
      <c r="D790">
        <v>211</v>
      </c>
      <c r="E790" t="s">
        <v>396</v>
      </c>
      <c r="F790" s="1" t="s">
        <v>1279</v>
      </c>
      <c r="G790">
        <v>2852</v>
      </c>
      <c r="H790" s="2" t="s">
        <v>1280</v>
      </c>
      <c r="I790">
        <v>4922</v>
      </c>
      <c r="J790" t="s">
        <v>537</v>
      </c>
    </row>
    <row r="791" spans="1:11" ht="15" customHeight="1" x14ac:dyDescent="0.2">
      <c r="A791">
        <f>MAX($A$2:$A790)+1</f>
        <v>534</v>
      </c>
      <c r="C791" t="str">
        <f t="shared" si="12"/>
        <v>Silverhawk</v>
      </c>
      <c r="D791">
        <v>301</v>
      </c>
      <c r="E791" t="s">
        <v>346</v>
      </c>
      <c r="F791" s="1" t="s">
        <v>1281</v>
      </c>
      <c r="G791">
        <v>55841</v>
      </c>
      <c r="H791" s="2" t="s">
        <v>1281</v>
      </c>
      <c r="I791">
        <v>13407</v>
      </c>
      <c r="J791" t="s">
        <v>349</v>
      </c>
    </row>
    <row r="792" spans="1:11" ht="15" customHeight="1" x14ac:dyDescent="0.2">
      <c r="A792">
        <f>MAX($A$2:$A791)+1</f>
        <v>535</v>
      </c>
      <c r="C792" t="str">
        <f t="shared" si="12"/>
        <v>Sioux</v>
      </c>
      <c r="D792">
        <v>221</v>
      </c>
      <c r="E792" t="s">
        <v>101</v>
      </c>
      <c r="F792" s="1" t="s">
        <v>1282</v>
      </c>
      <c r="G792">
        <v>2107</v>
      </c>
      <c r="H792" s="2" t="s">
        <v>1282</v>
      </c>
      <c r="I792">
        <v>19436</v>
      </c>
      <c r="J792" t="s">
        <v>104</v>
      </c>
    </row>
    <row r="793" spans="1:11" ht="15" customHeight="1" x14ac:dyDescent="0.2">
      <c r="A793">
        <f>A780</f>
        <v>526</v>
      </c>
      <c r="C793" t="str">
        <f t="shared" si="12"/>
        <v>Rockport</v>
      </c>
      <c r="D793">
        <v>342</v>
      </c>
      <c r="E793" t="s">
        <v>850</v>
      </c>
      <c r="F793" s="1" t="s">
        <v>1283</v>
      </c>
      <c r="G793">
        <v>6166</v>
      </c>
      <c r="H793" s="2" t="s">
        <v>1269</v>
      </c>
      <c r="I793">
        <v>9324</v>
      </c>
      <c r="J793" t="s">
        <v>482</v>
      </c>
      <c r="K793" t="s">
        <v>278</v>
      </c>
    </row>
    <row r="794" spans="1:11" ht="15" customHeight="1" x14ac:dyDescent="0.2">
      <c r="A794">
        <f>A780</f>
        <v>526</v>
      </c>
      <c r="C794" t="str">
        <f t="shared" si="12"/>
        <v>Rockport</v>
      </c>
      <c r="D794">
        <v>201</v>
      </c>
      <c r="E794" t="s">
        <v>479</v>
      </c>
      <c r="F794" s="1" t="s">
        <v>1284</v>
      </c>
      <c r="G794">
        <v>6166</v>
      </c>
      <c r="H794" s="2" t="s">
        <v>1269</v>
      </c>
      <c r="I794">
        <v>9324</v>
      </c>
      <c r="J794" t="s">
        <v>482</v>
      </c>
      <c r="K794" t="s">
        <v>278</v>
      </c>
    </row>
    <row r="795" spans="1:11" ht="15" customHeight="1" x14ac:dyDescent="0.2">
      <c r="A795">
        <f>MAX($A$2:$A794)+1</f>
        <v>536</v>
      </c>
      <c r="C795" t="str">
        <f t="shared" si="12"/>
        <v>Slocum</v>
      </c>
      <c r="D795">
        <v>184</v>
      </c>
      <c r="E795" t="s">
        <v>149</v>
      </c>
      <c r="F795" s="1" t="s">
        <v>1285</v>
      </c>
      <c r="G795">
        <v>1741</v>
      </c>
      <c r="H795" s="2" t="s">
        <v>1286</v>
      </c>
      <c r="I795">
        <v>5109</v>
      </c>
      <c r="J795" t="s">
        <v>149</v>
      </c>
    </row>
    <row r="796" spans="1:11" ht="15" customHeight="1" x14ac:dyDescent="0.2">
      <c r="A796">
        <f>A780</f>
        <v>526</v>
      </c>
      <c r="C796" t="str">
        <f t="shared" si="12"/>
        <v>Rockport</v>
      </c>
      <c r="D796">
        <v>342</v>
      </c>
      <c r="E796" t="s">
        <v>850</v>
      </c>
      <c r="F796" s="1" t="s">
        <v>1287</v>
      </c>
      <c r="G796">
        <v>6166</v>
      </c>
      <c r="H796" s="2" t="s">
        <v>1269</v>
      </c>
      <c r="I796">
        <v>9324</v>
      </c>
      <c r="J796" t="s">
        <v>482</v>
      </c>
      <c r="K796" t="s">
        <v>278</v>
      </c>
    </row>
    <row r="797" spans="1:11" ht="15" customHeight="1" x14ac:dyDescent="0.2">
      <c r="A797">
        <f>A780</f>
        <v>526</v>
      </c>
      <c r="C797" t="str">
        <f t="shared" si="12"/>
        <v>Rockport</v>
      </c>
      <c r="D797">
        <v>201</v>
      </c>
      <c r="E797" t="s">
        <v>479</v>
      </c>
      <c r="F797" s="1" t="s">
        <v>1288</v>
      </c>
      <c r="G797">
        <v>6166</v>
      </c>
      <c r="H797" s="2" t="s">
        <v>1269</v>
      </c>
      <c r="I797">
        <v>9324</v>
      </c>
      <c r="J797" t="s">
        <v>482</v>
      </c>
      <c r="K797" t="s">
        <v>278</v>
      </c>
    </row>
    <row r="798" spans="1:11" ht="15" customHeight="1" x14ac:dyDescent="0.2">
      <c r="A798">
        <f>MAX($A$2:$A797)+1</f>
        <v>537</v>
      </c>
      <c r="C798" t="str">
        <f t="shared" si="12"/>
        <v>Sherwood H Smith Jr Energy Complex</v>
      </c>
      <c r="D798">
        <v>160</v>
      </c>
      <c r="E798" t="s">
        <v>95</v>
      </c>
      <c r="F798" s="1" t="s">
        <v>1289</v>
      </c>
      <c r="G798">
        <v>7805</v>
      </c>
      <c r="H798" s="2" t="s">
        <v>1290</v>
      </c>
      <c r="I798">
        <v>3046</v>
      </c>
      <c r="J798" t="s">
        <v>97</v>
      </c>
    </row>
    <row r="799" spans="1:11" ht="15" customHeight="1" x14ac:dyDescent="0.2">
      <c r="A799">
        <f>A759</f>
        <v>517</v>
      </c>
      <c r="C799" t="str">
        <f t="shared" si="12"/>
        <v>R S Nelson</v>
      </c>
      <c r="D799">
        <v>231</v>
      </c>
      <c r="E799" t="s">
        <v>184</v>
      </c>
      <c r="F799" s="1" t="s">
        <v>1244</v>
      </c>
      <c r="G799">
        <v>1393</v>
      </c>
      <c r="H799" s="2" t="s">
        <v>1245</v>
      </c>
      <c r="I799">
        <v>11241</v>
      </c>
      <c r="J799" t="s">
        <v>244</v>
      </c>
      <c r="K799" t="s">
        <v>43</v>
      </c>
    </row>
    <row r="800" spans="1:11" ht="15" customHeight="1" x14ac:dyDescent="0.2">
      <c r="A800">
        <f>MAX($A$2:$A799)+1</f>
        <v>538</v>
      </c>
      <c r="C800" t="str">
        <f t="shared" si="12"/>
        <v>South Oak Creek</v>
      </c>
      <c r="D800">
        <v>280</v>
      </c>
      <c r="E800" t="s">
        <v>185</v>
      </c>
      <c r="F800" s="1" t="s">
        <v>1291</v>
      </c>
      <c r="G800">
        <v>4041</v>
      </c>
      <c r="H800" s="2" t="s">
        <v>1292</v>
      </c>
      <c r="I800">
        <v>20847</v>
      </c>
      <c r="J800" t="s">
        <v>188</v>
      </c>
    </row>
    <row r="801" spans="1:11" ht="15" customHeight="1" x14ac:dyDescent="0.2">
      <c r="A801">
        <f>MAX($A$2:$A800)+1</f>
        <v>539</v>
      </c>
      <c r="C801" t="str">
        <f t="shared" si="12"/>
        <v>Solway CT</v>
      </c>
      <c r="D801">
        <v>272</v>
      </c>
      <c r="E801" t="s">
        <v>193</v>
      </c>
      <c r="F801" s="1" t="s">
        <v>1293</v>
      </c>
      <c r="G801">
        <v>7947</v>
      </c>
      <c r="H801" s="2" t="s">
        <v>1294</v>
      </c>
      <c r="I801">
        <v>14232</v>
      </c>
      <c r="J801" t="s">
        <v>191</v>
      </c>
    </row>
    <row r="802" spans="1:11" ht="15" customHeight="1" x14ac:dyDescent="0.2">
      <c r="A802">
        <f>MAX($A$2:$A801)+1</f>
        <v>540</v>
      </c>
      <c r="C802" t="str">
        <f t="shared" si="12"/>
        <v>Sooner</v>
      </c>
      <c r="D802">
        <v>314</v>
      </c>
      <c r="E802" t="s">
        <v>738</v>
      </c>
      <c r="F802" s="1" t="s">
        <v>1295</v>
      </c>
      <c r="G802">
        <v>6095</v>
      </c>
      <c r="H802" s="2" t="s">
        <v>1296</v>
      </c>
      <c r="I802">
        <v>14063</v>
      </c>
      <c r="J802" t="s">
        <v>741</v>
      </c>
    </row>
    <row r="803" spans="1:11" ht="15" customHeight="1" x14ac:dyDescent="0.2">
      <c r="A803">
        <f>MAX($A$2:$A802)+1</f>
        <v>541</v>
      </c>
      <c r="C803" t="str">
        <f t="shared" si="12"/>
        <v>South Cairo</v>
      </c>
      <c r="D803">
        <v>396</v>
      </c>
      <c r="E803" t="s">
        <v>412</v>
      </c>
      <c r="F803" s="1" t="s">
        <v>1297</v>
      </c>
      <c r="G803">
        <v>2485</v>
      </c>
      <c r="H803" s="2" t="s">
        <v>1297</v>
      </c>
      <c r="I803">
        <v>3249</v>
      </c>
      <c r="J803" t="s">
        <v>415</v>
      </c>
    </row>
    <row r="804" spans="1:11" ht="15" customHeight="1" x14ac:dyDescent="0.2">
      <c r="A804">
        <f>MAX($A$2:$A803)+1</f>
        <v>542</v>
      </c>
      <c r="C804" t="str">
        <f t="shared" si="12"/>
        <v>South Hampton</v>
      </c>
      <c r="D804">
        <v>281</v>
      </c>
      <c r="E804" t="s">
        <v>237</v>
      </c>
      <c r="F804" s="1" t="s">
        <v>1298</v>
      </c>
      <c r="G804">
        <v>2519</v>
      </c>
      <c r="H804" s="2" t="s">
        <v>1298</v>
      </c>
      <c r="I804">
        <v>56505</v>
      </c>
      <c r="J804" t="s">
        <v>237</v>
      </c>
    </row>
    <row r="805" spans="1:11" ht="15" customHeight="1" x14ac:dyDescent="0.2">
      <c r="A805">
        <f>MAX($A$2:$A804)+1</f>
        <v>543</v>
      </c>
      <c r="C805" t="str">
        <f t="shared" si="12"/>
        <v>South Harper</v>
      </c>
      <c r="D805">
        <v>255</v>
      </c>
      <c r="E805" t="s">
        <v>425</v>
      </c>
      <c r="F805" s="1" t="s">
        <v>1299</v>
      </c>
      <c r="G805">
        <v>56151</v>
      </c>
      <c r="H805" s="2" t="s">
        <v>1299</v>
      </c>
      <c r="I805">
        <v>56211</v>
      </c>
      <c r="J805" t="s">
        <v>663</v>
      </c>
    </row>
    <row r="806" spans="1:11" ht="15" customHeight="1" x14ac:dyDescent="0.2">
      <c r="A806">
        <f>MAX($A$2:$A805)+1</f>
        <v>544</v>
      </c>
      <c r="C806" t="str">
        <f t="shared" si="12"/>
        <v>Southampton Power Station</v>
      </c>
      <c r="D806">
        <v>164</v>
      </c>
      <c r="E806" t="s">
        <v>68</v>
      </c>
      <c r="F806" s="1" t="s">
        <v>1300</v>
      </c>
      <c r="G806">
        <v>10774</v>
      </c>
      <c r="H806" s="2" t="s">
        <v>1301</v>
      </c>
      <c r="I806">
        <v>19876</v>
      </c>
      <c r="J806" t="s">
        <v>71</v>
      </c>
    </row>
    <row r="807" spans="1:11" ht="15" customHeight="1" x14ac:dyDescent="0.2">
      <c r="A807">
        <f>MAX($A$2:$A806)+1</f>
        <v>545</v>
      </c>
      <c r="C807" t="str">
        <f t="shared" si="12"/>
        <v>Southcentral Power Project</v>
      </c>
      <c r="D807">
        <v>393</v>
      </c>
      <c r="E807" t="s">
        <v>156</v>
      </c>
      <c r="F807" s="1" t="s">
        <v>1302</v>
      </c>
      <c r="G807">
        <v>57036</v>
      </c>
      <c r="H807" s="2" t="s">
        <v>1303</v>
      </c>
      <c r="I807">
        <v>3522</v>
      </c>
      <c r="J807" t="s">
        <v>158</v>
      </c>
    </row>
    <row r="808" spans="1:11" ht="15" customHeight="1" x14ac:dyDescent="0.2">
      <c r="A808">
        <f>MAX($A$2:$A807)+1</f>
        <v>546</v>
      </c>
      <c r="C808" t="str">
        <f t="shared" si="12"/>
        <v>Southold</v>
      </c>
      <c r="D808">
        <v>281</v>
      </c>
      <c r="E808" t="s">
        <v>237</v>
      </c>
      <c r="F808" s="1" t="s">
        <v>1304</v>
      </c>
      <c r="G808">
        <v>2520</v>
      </c>
      <c r="H808" s="2" t="s">
        <v>1305</v>
      </c>
      <c r="I808">
        <v>56505</v>
      </c>
      <c r="J808" t="s">
        <v>237</v>
      </c>
    </row>
    <row r="809" spans="1:11" ht="15" customHeight="1" x14ac:dyDescent="0.2">
      <c r="A809">
        <f>A759</f>
        <v>517</v>
      </c>
      <c r="C809" t="str">
        <f t="shared" si="12"/>
        <v>R S Nelson</v>
      </c>
      <c r="D809">
        <v>231</v>
      </c>
      <c r="E809" t="s">
        <v>184</v>
      </c>
      <c r="F809" s="1" t="s">
        <v>1248</v>
      </c>
      <c r="G809">
        <v>1393</v>
      </c>
      <c r="H809" s="2" t="s">
        <v>1245</v>
      </c>
      <c r="I809">
        <v>11241</v>
      </c>
      <c r="J809" t="s">
        <v>244</v>
      </c>
      <c r="K809" t="s">
        <v>278</v>
      </c>
    </row>
    <row r="810" spans="1:11" ht="15" customHeight="1" x14ac:dyDescent="0.2">
      <c r="A810">
        <f>A759</f>
        <v>517</v>
      </c>
      <c r="C810" t="str">
        <f t="shared" si="12"/>
        <v>R S Nelson</v>
      </c>
      <c r="D810">
        <v>234</v>
      </c>
      <c r="E810" t="s">
        <v>182</v>
      </c>
      <c r="F810" s="1" t="s">
        <v>1248</v>
      </c>
      <c r="G810">
        <v>1393</v>
      </c>
      <c r="H810" s="2" t="s">
        <v>1245</v>
      </c>
      <c r="I810">
        <v>11241</v>
      </c>
      <c r="J810" t="s">
        <v>244</v>
      </c>
      <c r="K810" t="s">
        <v>313</v>
      </c>
    </row>
    <row r="811" spans="1:11" ht="15" customHeight="1" x14ac:dyDescent="0.2">
      <c r="A811">
        <f>MAX($A$2:$A810)+1</f>
        <v>547</v>
      </c>
      <c r="C811" t="str">
        <f t="shared" si="12"/>
        <v>Space Coast Next Gen Solar Energy</v>
      </c>
      <c r="D811">
        <v>247</v>
      </c>
      <c r="E811" t="s">
        <v>283</v>
      </c>
      <c r="F811" s="1" t="s">
        <v>1306</v>
      </c>
      <c r="G811">
        <v>56930</v>
      </c>
      <c r="H811" s="2" t="s">
        <v>1307</v>
      </c>
      <c r="I811">
        <v>6452</v>
      </c>
      <c r="J811" t="s">
        <v>285</v>
      </c>
    </row>
    <row r="812" spans="1:11" ht="15" customHeight="1" x14ac:dyDescent="0.2">
      <c r="A812">
        <f>MAX($A$2:$A811)+1</f>
        <v>548</v>
      </c>
      <c r="C812" t="str">
        <f t="shared" si="12"/>
        <v>Spion Kop Wind Farm</v>
      </c>
      <c r="D812">
        <v>315</v>
      </c>
      <c r="E812" t="s">
        <v>46</v>
      </c>
      <c r="F812" s="1" t="s">
        <v>1308</v>
      </c>
      <c r="G812">
        <v>58218</v>
      </c>
      <c r="H812" s="2" t="s">
        <v>1309</v>
      </c>
      <c r="I812">
        <v>13902</v>
      </c>
      <c r="J812" t="s">
        <v>1310</v>
      </c>
    </row>
    <row r="813" spans="1:11" ht="15" customHeight="1" x14ac:dyDescent="0.2">
      <c r="A813">
        <f>MAX($A$2:$A812)+1</f>
        <v>549</v>
      </c>
      <c r="C813" t="str">
        <f t="shared" si="12"/>
        <v>Spokane Waste to Energy</v>
      </c>
      <c r="G813">
        <v>50886</v>
      </c>
      <c r="H813" s="2" t="s">
        <v>1311</v>
      </c>
      <c r="I813">
        <v>42892</v>
      </c>
      <c r="J813" t="s">
        <v>1312</v>
      </c>
      <c r="K813" t="s">
        <v>15</v>
      </c>
    </row>
    <row r="814" spans="1:11" ht="15" customHeight="1" x14ac:dyDescent="0.2">
      <c r="A814">
        <f>MAX($A$2:$A813)+1</f>
        <v>550</v>
      </c>
      <c r="C814" t="str">
        <f t="shared" si="12"/>
        <v>Spring Creek Energy Center</v>
      </c>
      <c r="D814">
        <v>225</v>
      </c>
      <c r="E814" t="s">
        <v>302</v>
      </c>
      <c r="F814" s="1" t="s">
        <v>1313</v>
      </c>
      <c r="G814">
        <v>55651</v>
      </c>
      <c r="H814" s="2" t="s">
        <v>1314</v>
      </c>
      <c r="I814">
        <v>22500</v>
      </c>
      <c r="J814" t="s">
        <v>305</v>
      </c>
    </row>
    <row r="815" spans="1:11" ht="15" customHeight="1" x14ac:dyDescent="0.2">
      <c r="A815">
        <f>MAX($A$2:$A814)+1</f>
        <v>551</v>
      </c>
      <c r="C815" t="str">
        <f t="shared" si="12"/>
        <v>Springerville</v>
      </c>
      <c r="D815">
        <v>257</v>
      </c>
      <c r="E815" t="s">
        <v>460</v>
      </c>
      <c r="F815" s="1" t="s">
        <v>1315</v>
      </c>
      <c r="G815">
        <v>8223</v>
      </c>
      <c r="H815" s="2" t="s">
        <v>1315</v>
      </c>
      <c r="I815">
        <v>24211</v>
      </c>
      <c r="J815" t="s">
        <v>462</v>
      </c>
    </row>
    <row r="816" spans="1:11" ht="15" customHeight="1" x14ac:dyDescent="0.2">
      <c r="A816">
        <f>MAX($A$2:$A815)+1</f>
        <v>552</v>
      </c>
      <c r="C816" t="str">
        <f t="shared" si="12"/>
        <v>South Fond Du Lac</v>
      </c>
      <c r="D816">
        <v>219</v>
      </c>
      <c r="E816" t="s">
        <v>164</v>
      </c>
      <c r="F816" s="1" t="s">
        <v>1316</v>
      </c>
      <c r="G816">
        <v>7203</v>
      </c>
      <c r="H816" s="2" t="s">
        <v>1317</v>
      </c>
      <c r="I816">
        <v>20856</v>
      </c>
      <c r="J816" t="s">
        <v>167</v>
      </c>
      <c r="K816" t="s">
        <v>278</v>
      </c>
    </row>
    <row r="817" spans="1:11" ht="15" customHeight="1" x14ac:dyDescent="0.2">
      <c r="A817">
        <f>A816</f>
        <v>552</v>
      </c>
      <c r="C817" t="str">
        <f t="shared" si="12"/>
        <v>South Fond Du Lac</v>
      </c>
      <c r="D817">
        <v>219</v>
      </c>
      <c r="E817" t="s">
        <v>164</v>
      </c>
      <c r="F817" s="1" t="s">
        <v>1318</v>
      </c>
      <c r="G817">
        <v>7203</v>
      </c>
      <c r="H817" s="2" t="s">
        <v>1317</v>
      </c>
      <c r="I817">
        <v>20856</v>
      </c>
      <c r="J817" t="s">
        <v>167</v>
      </c>
      <c r="K817" t="s">
        <v>278</v>
      </c>
    </row>
    <row r="818" spans="1:11" ht="15" customHeight="1" x14ac:dyDescent="0.2">
      <c r="A818">
        <f>A816</f>
        <v>552</v>
      </c>
      <c r="C818" t="str">
        <f t="shared" si="12"/>
        <v>South Fond Du Lac</v>
      </c>
      <c r="D818">
        <v>219</v>
      </c>
      <c r="E818" t="s">
        <v>164</v>
      </c>
      <c r="F818" s="1" t="s">
        <v>1319</v>
      </c>
      <c r="G818">
        <v>7203</v>
      </c>
      <c r="H818" s="2" t="s">
        <v>1317</v>
      </c>
      <c r="I818">
        <v>20856</v>
      </c>
      <c r="J818" t="s">
        <v>167</v>
      </c>
      <c r="K818" t="s">
        <v>278</v>
      </c>
    </row>
    <row r="819" spans="1:11" ht="15" customHeight="1" x14ac:dyDescent="0.2">
      <c r="A819">
        <f>MAX($A$2:$A818)+1</f>
        <v>553</v>
      </c>
      <c r="C819" t="str">
        <f t="shared" si="12"/>
        <v>St Joseph Landfill Generating Station</v>
      </c>
      <c r="D819">
        <v>255</v>
      </c>
      <c r="E819" t="s">
        <v>425</v>
      </c>
      <c r="F819" s="1" t="s">
        <v>1320</v>
      </c>
      <c r="G819">
        <v>58024</v>
      </c>
      <c r="H819" s="2" t="s">
        <v>1321</v>
      </c>
      <c r="I819">
        <v>56211</v>
      </c>
      <c r="J819" t="s">
        <v>663</v>
      </c>
    </row>
    <row r="820" spans="1:11" ht="15" customHeight="1" x14ac:dyDescent="0.2">
      <c r="A820">
        <f>MAX($A$2:$A819)+1</f>
        <v>554</v>
      </c>
      <c r="C820" t="str">
        <f t="shared" si="12"/>
        <v>St Johns River Power Park</v>
      </c>
      <c r="D820">
        <v>247</v>
      </c>
      <c r="E820" t="s">
        <v>283</v>
      </c>
      <c r="F820" s="1" t="s">
        <v>1322</v>
      </c>
      <c r="G820">
        <v>207</v>
      </c>
      <c r="H820" s="2" t="s">
        <v>1323</v>
      </c>
      <c r="I820">
        <v>9617</v>
      </c>
      <c r="J820" t="s">
        <v>1324</v>
      </c>
      <c r="K820" t="s">
        <v>15</v>
      </c>
    </row>
    <row r="821" spans="1:11" ht="15" customHeight="1" x14ac:dyDescent="0.2">
      <c r="A821">
        <f>MAX($A$2:$A820)+1</f>
        <v>555</v>
      </c>
      <c r="C821" t="str">
        <f t="shared" si="12"/>
        <v>St Lucie</v>
      </c>
      <c r="D821">
        <v>247</v>
      </c>
      <c r="E821" t="s">
        <v>283</v>
      </c>
      <c r="F821" s="1" t="s">
        <v>1325</v>
      </c>
      <c r="G821">
        <v>6045</v>
      </c>
      <c r="H821" s="2" t="s">
        <v>1326</v>
      </c>
      <c r="I821">
        <v>6452</v>
      </c>
      <c r="J821" t="s">
        <v>285</v>
      </c>
    </row>
    <row r="822" spans="1:11" ht="15" customHeight="1" x14ac:dyDescent="0.2">
      <c r="A822">
        <f>MAX($A$2:$A821)+1</f>
        <v>556</v>
      </c>
      <c r="C822" t="str">
        <f t="shared" si="12"/>
        <v>State Line Combined Cycle</v>
      </c>
      <c r="D822">
        <v>249</v>
      </c>
      <c r="E822" t="s">
        <v>89</v>
      </c>
      <c r="F822" s="1" t="s">
        <v>1327</v>
      </c>
      <c r="G822">
        <v>7296</v>
      </c>
      <c r="H822" s="2" t="s">
        <v>1328</v>
      </c>
      <c r="I822">
        <v>5860</v>
      </c>
      <c r="J822" t="s">
        <v>91</v>
      </c>
    </row>
    <row r="823" spans="1:11" ht="15" customHeight="1" x14ac:dyDescent="0.2">
      <c r="A823">
        <f>A51</f>
        <v>41</v>
      </c>
      <c r="C823" t="str">
        <f t="shared" si="12"/>
        <v>Station 3</v>
      </c>
      <c r="D823">
        <v>214</v>
      </c>
      <c r="E823" t="s">
        <v>141</v>
      </c>
      <c r="F823" s="1" t="s">
        <v>1329</v>
      </c>
      <c r="H823" s="2"/>
      <c r="K823" t="s">
        <v>84</v>
      </c>
    </row>
    <row r="824" spans="1:11" ht="15" customHeight="1" x14ac:dyDescent="0.2">
      <c r="A824">
        <f>A51</f>
        <v>41</v>
      </c>
      <c r="C824" t="str">
        <f t="shared" si="12"/>
        <v>Station 9</v>
      </c>
      <c r="D824">
        <v>214</v>
      </c>
      <c r="E824" t="s">
        <v>141</v>
      </c>
      <c r="F824" s="1" t="s">
        <v>1330</v>
      </c>
      <c r="H824" s="2"/>
      <c r="K824" t="s">
        <v>84</v>
      </c>
    </row>
    <row r="825" spans="1:11" ht="15" customHeight="1" x14ac:dyDescent="0.2">
      <c r="A825">
        <f>MAX($A$2:$A824)+1</f>
        <v>557</v>
      </c>
      <c r="C825" t="str">
        <f t="shared" si="12"/>
        <v>Sterlington</v>
      </c>
      <c r="D825">
        <v>411</v>
      </c>
      <c r="E825" t="s">
        <v>50</v>
      </c>
      <c r="F825" s="1" t="s">
        <v>1331</v>
      </c>
      <c r="G825">
        <v>1404</v>
      </c>
      <c r="H825" s="2" t="s">
        <v>1331</v>
      </c>
      <c r="I825">
        <v>11241</v>
      </c>
      <c r="J825" t="s">
        <v>244</v>
      </c>
    </row>
    <row r="826" spans="1:11" ht="15" customHeight="1" x14ac:dyDescent="0.2">
      <c r="A826">
        <f>A825</f>
        <v>557</v>
      </c>
      <c r="C826" t="str">
        <f t="shared" si="12"/>
        <v>Sterlington</v>
      </c>
      <c r="D826">
        <v>362</v>
      </c>
      <c r="E826" t="s">
        <v>50</v>
      </c>
      <c r="F826" s="1" t="s">
        <v>1331</v>
      </c>
      <c r="G826">
        <v>1404</v>
      </c>
      <c r="H826" s="2" t="s">
        <v>1331</v>
      </c>
      <c r="I826">
        <v>11241</v>
      </c>
      <c r="J826" t="s">
        <v>244</v>
      </c>
    </row>
    <row r="827" spans="1:11" ht="15" customHeight="1" x14ac:dyDescent="0.2">
      <c r="A827">
        <f>MAX($A$2:$A826)+1</f>
        <v>558</v>
      </c>
      <c r="C827" t="str">
        <f t="shared" si="12"/>
        <v>Stony Brook</v>
      </c>
      <c r="D827">
        <v>313</v>
      </c>
      <c r="E827" t="s">
        <v>92</v>
      </c>
      <c r="F827" s="1" t="s">
        <v>1332</v>
      </c>
      <c r="G827">
        <v>6081</v>
      </c>
      <c r="H827" s="2" t="s">
        <v>1333</v>
      </c>
      <c r="I827">
        <v>11806</v>
      </c>
      <c r="J827" t="s">
        <v>1334</v>
      </c>
      <c r="K827" t="s">
        <v>15</v>
      </c>
    </row>
    <row r="828" spans="1:11" ht="15" customHeight="1" x14ac:dyDescent="0.2">
      <c r="A828">
        <f>MAX($A$2:$A827)+1</f>
        <v>559</v>
      </c>
      <c r="C828" t="str">
        <f t="shared" si="12"/>
        <v>Straits</v>
      </c>
      <c r="D828">
        <v>163</v>
      </c>
      <c r="E828" t="s">
        <v>274</v>
      </c>
      <c r="F828" s="1" t="s">
        <v>1335</v>
      </c>
      <c r="G828">
        <v>1718</v>
      </c>
      <c r="H828" s="2" t="s">
        <v>1335</v>
      </c>
      <c r="I828">
        <v>4254</v>
      </c>
      <c r="J828" t="s">
        <v>277</v>
      </c>
    </row>
    <row r="829" spans="1:11" ht="15" customHeight="1" x14ac:dyDescent="0.2">
      <c r="A829">
        <f>A428</f>
        <v>288</v>
      </c>
      <c r="C829" t="str">
        <f t="shared" si="12"/>
        <v>J M Stuart</v>
      </c>
      <c r="D829">
        <v>172</v>
      </c>
      <c r="E829" t="s">
        <v>137</v>
      </c>
      <c r="F829" s="1" t="s">
        <v>1336</v>
      </c>
      <c r="G829">
        <v>2850</v>
      </c>
      <c r="H829" s="2" t="s">
        <v>776</v>
      </c>
      <c r="I829">
        <v>4922</v>
      </c>
      <c r="J829" t="s">
        <v>537</v>
      </c>
      <c r="K829" t="s">
        <v>15</v>
      </c>
    </row>
    <row r="830" spans="1:11" ht="15" customHeight="1" x14ac:dyDescent="0.2">
      <c r="A830">
        <f>MAX($A$2:$A829)+1</f>
        <v>560</v>
      </c>
      <c r="C830" t="str">
        <f t="shared" si="12"/>
        <v>Sugar Creek Power</v>
      </c>
      <c r="D830">
        <v>208</v>
      </c>
      <c r="E830" t="s">
        <v>109</v>
      </c>
      <c r="F830" s="1" t="s">
        <v>1337</v>
      </c>
      <c r="G830">
        <v>55364</v>
      </c>
      <c r="H830" s="2" t="s">
        <v>1338</v>
      </c>
      <c r="I830">
        <v>13756</v>
      </c>
      <c r="J830" t="s">
        <v>111</v>
      </c>
    </row>
    <row r="831" spans="1:11" ht="15" customHeight="1" x14ac:dyDescent="0.2">
      <c r="A831">
        <f>MAX($A$2:$A830)+1</f>
        <v>561</v>
      </c>
      <c r="C831" t="str">
        <f t="shared" si="12"/>
        <v>Sumas Power Plant</v>
      </c>
      <c r="D831">
        <v>162</v>
      </c>
      <c r="E831" t="s">
        <v>374</v>
      </c>
      <c r="F831" s="1" t="s">
        <v>1339</v>
      </c>
      <c r="G831">
        <v>54476</v>
      </c>
      <c r="H831" s="2" t="s">
        <v>1340</v>
      </c>
      <c r="I831">
        <v>15500</v>
      </c>
      <c r="J831" t="s">
        <v>528</v>
      </c>
    </row>
    <row r="832" spans="1:11" ht="15" customHeight="1" x14ac:dyDescent="0.2">
      <c r="A832">
        <f>MAX($A$2:$A831)+1</f>
        <v>562</v>
      </c>
      <c r="C832" t="str">
        <f t="shared" si="12"/>
        <v>Sumpter</v>
      </c>
      <c r="D832">
        <v>259</v>
      </c>
      <c r="E832" t="s">
        <v>248</v>
      </c>
      <c r="F832" s="1" t="s">
        <v>1341</v>
      </c>
      <c r="G832">
        <v>7972</v>
      </c>
      <c r="H832" s="2" t="s">
        <v>1341</v>
      </c>
      <c r="I832">
        <v>20910</v>
      </c>
      <c r="J832" t="s">
        <v>601</v>
      </c>
    </row>
    <row r="833" spans="1:11" ht="15" customHeight="1" x14ac:dyDescent="0.2">
      <c r="A833">
        <f>MAX($A$2:$A832)+1</f>
        <v>563</v>
      </c>
      <c r="C833" t="str">
        <f t="shared" si="12"/>
        <v>Sun Peak Generating Station</v>
      </c>
      <c r="D833">
        <v>301</v>
      </c>
      <c r="E833" t="s">
        <v>346</v>
      </c>
      <c r="F833" s="1" t="s">
        <v>1342</v>
      </c>
      <c r="G833">
        <v>54854</v>
      </c>
      <c r="H833" s="2" t="s">
        <v>1343</v>
      </c>
      <c r="I833">
        <v>13407</v>
      </c>
      <c r="J833" t="s">
        <v>349</v>
      </c>
    </row>
    <row r="834" spans="1:11" ht="15" customHeight="1" x14ac:dyDescent="0.2">
      <c r="A834">
        <f>MAX($A$2:$A833)+1</f>
        <v>564</v>
      </c>
      <c r="C834" t="str">
        <f t="shared" ref="C834:C897" si="13">IF(H834="",F834,H834)</f>
        <v>Sundance</v>
      </c>
      <c r="D834">
        <v>286</v>
      </c>
      <c r="E834" t="s">
        <v>334</v>
      </c>
      <c r="F834" s="1" t="s">
        <v>1344</v>
      </c>
      <c r="G834">
        <v>55522</v>
      </c>
      <c r="H834" s="2" t="s">
        <v>1344</v>
      </c>
      <c r="I834">
        <v>803</v>
      </c>
      <c r="J834" t="s">
        <v>326</v>
      </c>
    </row>
    <row r="835" spans="1:11" ht="15" customHeight="1" x14ac:dyDescent="0.2">
      <c r="A835">
        <f>A816</f>
        <v>552</v>
      </c>
      <c r="C835" t="str">
        <f t="shared" si="13"/>
        <v>South Fond Du Lac</v>
      </c>
      <c r="D835">
        <v>219</v>
      </c>
      <c r="E835" t="s">
        <v>164</v>
      </c>
      <c r="F835" s="1" t="s">
        <v>1345</v>
      </c>
      <c r="G835">
        <v>7203</v>
      </c>
      <c r="H835" s="2" t="s">
        <v>1317</v>
      </c>
      <c r="I835">
        <v>20856</v>
      </c>
      <c r="J835" t="s">
        <v>167</v>
      </c>
      <c r="K835" t="s">
        <v>278</v>
      </c>
    </row>
    <row r="836" spans="1:11" ht="15" customHeight="1" x14ac:dyDescent="0.2">
      <c r="A836">
        <f>MAX($A$2:$A835)+1</f>
        <v>565</v>
      </c>
      <c r="C836" t="str">
        <f t="shared" si="13"/>
        <v>Saguaro</v>
      </c>
      <c r="D836">
        <v>286</v>
      </c>
      <c r="E836" t="s">
        <v>334</v>
      </c>
      <c r="F836" s="1" t="s">
        <v>1346</v>
      </c>
      <c r="G836">
        <v>118</v>
      </c>
      <c r="H836" s="2" t="s">
        <v>1347</v>
      </c>
      <c r="I836">
        <v>803</v>
      </c>
      <c r="J836" t="s">
        <v>326</v>
      </c>
      <c r="K836" t="s">
        <v>43</v>
      </c>
    </row>
    <row r="837" spans="1:11" ht="15" customHeight="1" x14ac:dyDescent="0.2">
      <c r="A837">
        <f>MAX($A$2:$A836)+1</f>
        <v>566</v>
      </c>
      <c r="C837" t="str">
        <f t="shared" si="13"/>
        <v>Superior</v>
      </c>
      <c r="D837">
        <v>184</v>
      </c>
      <c r="E837" t="s">
        <v>149</v>
      </c>
      <c r="F837" s="1" t="s">
        <v>1348</v>
      </c>
      <c r="G837">
        <v>1744</v>
      </c>
      <c r="H837" s="2" t="s">
        <v>1349</v>
      </c>
      <c r="I837">
        <v>5109</v>
      </c>
      <c r="J837" t="s">
        <v>149</v>
      </c>
    </row>
    <row r="838" spans="1:11" ht="15" customHeight="1" x14ac:dyDescent="0.2">
      <c r="A838">
        <f>MAX($A$2:$A837)+1</f>
        <v>567</v>
      </c>
      <c r="C838" t="str">
        <f t="shared" si="13"/>
        <v>Surry</v>
      </c>
      <c r="D838">
        <v>164</v>
      </c>
      <c r="E838" t="s">
        <v>68</v>
      </c>
      <c r="F838" s="1" t="s">
        <v>1350</v>
      </c>
      <c r="G838">
        <v>3806</v>
      </c>
      <c r="H838" s="2" t="s">
        <v>1350</v>
      </c>
      <c r="I838">
        <v>19876</v>
      </c>
      <c r="J838" t="s">
        <v>71</v>
      </c>
    </row>
    <row r="839" spans="1:11" ht="15" customHeight="1" x14ac:dyDescent="0.2">
      <c r="A839">
        <f>MAX($A$2:$A838)+1</f>
        <v>568</v>
      </c>
      <c r="C839" t="str">
        <f t="shared" si="13"/>
        <v>Sutherland</v>
      </c>
      <c r="D839">
        <v>220</v>
      </c>
      <c r="E839" t="s">
        <v>266</v>
      </c>
      <c r="F839" s="1" t="s">
        <v>1351</v>
      </c>
      <c r="G839">
        <v>1077</v>
      </c>
      <c r="H839" s="2" t="s">
        <v>1351</v>
      </c>
      <c r="I839">
        <v>9417</v>
      </c>
      <c r="J839" t="s">
        <v>269</v>
      </c>
    </row>
    <row r="840" spans="1:11" ht="15" customHeight="1" x14ac:dyDescent="0.2">
      <c r="A840">
        <f>A836</f>
        <v>565</v>
      </c>
      <c r="C840" t="str">
        <f t="shared" si="13"/>
        <v>Saguaro</v>
      </c>
      <c r="D840">
        <v>286</v>
      </c>
      <c r="E840" t="s">
        <v>334</v>
      </c>
      <c r="F840" s="1" t="s">
        <v>1352</v>
      </c>
      <c r="G840">
        <v>118</v>
      </c>
      <c r="H840" s="2" t="s">
        <v>1347</v>
      </c>
      <c r="I840">
        <v>803</v>
      </c>
      <c r="J840" t="s">
        <v>326</v>
      </c>
      <c r="K840" t="s">
        <v>43</v>
      </c>
    </row>
    <row r="841" spans="1:11" ht="15" customHeight="1" x14ac:dyDescent="0.2">
      <c r="A841">
        <f>A836</f>
        <v>565</v>
      </c>
      <c r="C841" t="str">
        <f t="shared" si="13"/>
        <v>Saguaro</v>
      </c>
      <c r="D841">
        <v>286</v>
      </c>
      <c r="E841" t="s">
        <v>334</v>
      </c>
      <c r="F841" s="1" t="s">
        <v>1353</v>
      </c>
      <c r="G841">
        <v>118</v>
      </c>
      <c r="H841" s="2" t="s">
        <v>1347</v>
      </c>
      <c r="I841">
        <v>803</v>
      </c>
      <c r="J841" t="s">
        <v>326</v>
      </c>
      <c r="K841" t="s">
        <v>43</v>
      </c>
    </row>
    <row r="842" spans="1:11" ht="15" customHeight="1" x14ac:dyDescent="0.2">
      <c r="A842">
        <f>MAX($A$2:$A841)+1</f>
        <v>569</v>
      </c>
      <c r="C842" t="str">
        <f t="shared" si="13"/>
        <v>Schiller</v>
      </c>
      <c r="D842">
        <v>244</v>
      </c>
      <c r="E842" t="s">
        <v>874</v>
      </c>
      <c r="F842" s="1" t="s">
        <v>1354</v>
      </c>
      <c r="G842">
        <v>2367</v>
      </c>
      <c r="H842" s="2" t="s">
        <v>1355</v>
      </c>
      <c r="I842">
        <v>15472</v>
      </c>
      <c r="J842" t="s">
        <v>877</v>
      </c>
      <c r="K842" t="s">
        <v>27</v>
      </c>
    </row>
    <row r="843" spans="1:11" ht="15" customHeight="1" x14ac:dyDescent="0.2">
      <c r="A843">
        <f>A842</f>
        <v>569</v>
      </c>
      <c r="C843" t="str">
        <f t="shared" si="13"/>
        <v>Schiller</v>
      </c>
      <c r="D843">
        <v>244</v>
      </c>
      <c r="E843" t="s">
        <v>874</v>
      </c>
      <c r="F843" s="1" t="s">
        <v>1356</v>
      </c>
      <c r="G843">
        <v>2367</v>
      </c>
      <c r="H843" s="2" t="s">
        <v>1355</v>
      </c>
      <c r="I843">
        <v>15472</v>
      </c>
      <c r="J843" t="s">
        <v>877</v>
      </c>
      <c r="K843" t="s">
        <v>27</v>
      </c>
    </row>
    <row r="844" spans="1:11" ht="15" customHeight="1" x14ac:dyDescent="0.2">
      <c r="A844">
        <f>MAX($A$2:$A843)+1</f>
        <v>570</v>
      </c>
      <c r="C844" t="str">
        <f t="shared" si="13"/>
        <v>Sycamore (IA)</v>
      </c>
      <c r="D844">
        <v>251</v>
      </c>
      <c r="E844" t="s">
        <v>406</v>
      </c>
      <c r="F844" s="1" t="s">
        <v>1357</v>
      </c>
      <c r="G844">
        <v>8029</v>
      </c>
      <c r="H844" s="2" t="s">
        <v>1358</v>
      </c>
      <c r="I844">
        <v>12341</v>
      </c>
      <c r="J844" t="s">
        <v>409</v>
      </c>
    </row>
    <row r="845" spans="1:11" ht="15" customHeight="1" x14ac:dyDescent="0.2">
      <c r="A845">
        <f>MAX($A$2:$A844)+1</f>
        <v>571</v>
      </c>
      <c r="C845" t="str">
        <f t="shared" si="13"/>
        <v>Sycamore (WI)</v>
      </c>
      <c r="D845">
        <v>335</v>
      </c>
      <c r="E845" t="s">
        <v>204</v>
      </c>
      <c r="F845" s="1" t="s">
        <v>1359</v>
      </c>
      <c r="G845">
        <v>3993</v>
      </c>
      <c r="H845" s="2" t="s">
        <v>1360</v>
      </c>
      <c r="I845">
        <v>11479</v>
      </c>
      <c r="J845" t="s">
        <v>207</v>
      </c>
    </row>
    <row r="846" spans="1:11" ht="15" customHeight="1" x14ac:dyDescent="0.2">
      <c r="A846">
        <f>MAX($A$2:$A845)+1</f>
        <v>572</v>
      </c>
      <c r="C846" t="str">
        <f t="shared" si="13"/>
        <v>Taconite Harbor Energy Center</v>
      </c>
      <c r="D846">
        <v>307</v>
      </c>
      <c r="E846" t="s">
        <v>194</v>
      </c>
      <c r="F846" s="1" t="s">
        <v>1361</v>
      </c>
      <c r="G846">
        <v>10075</v>
      </c>
      <c r="H846" s="2" t="s">
        <v>1362</v>
      </c>
      <c r="I846">
        <v>12647</v>
      </c>
      <c r="J846" t="s">
        <v>194</v>
      </c>
    </row>
    <row r="847" spans="1:11" ht="15" customHeight="1" x14ac:dyDescent="0.2">
      <c r="A847">
        <f>MAX($A$2:$A846)+1</f>
        <v>573</v>
      </c>
      <c r="C847" t="str">
        <f t="shared" si="13"/>
        <v>Taconite Ridge 1 Wind Energy Center</v>
      </c>
      <c r="D847">
        <v>307</v>
      </c>
      <c r="E847" t="s">
        <v>194</v>
      </c>
      <c r="F847" s="1" t="s">
        <v>1363</v>
      </c>
      <c r="G847">
        <v>56630</v>
      </c>
      <c r="H847" s="2" t="s">
        <v>1364</v>
      </c>
      <c r="I847">
        <v>12647</v>
      </c>
      <c r="J847" t="s">
        <v>194</v>
      </c>
    </row>
    <row r="848" spans="1:11" ht="15" customHeight="1" x14ac:dyDescent="0.2">
      <c r="A848">
        <f>MAX($A$2:$A847)+1</f>
        <v>574</v>
      </c>
      <c r="C848" t="str">
        <f t="shared" si="13"/>
        <v>Tanners Creek</v>
      </c>
      <c r="D848">
        <v>201</v>
      </c>
      <c r="E848" t="s">
        <v>479</v>
      </c>
      <c r="F848" s="1" t="s">
        <v>1365</v>
      </c>
      <c r="G848">
        <v>988</v>
      </c>
      <c r="H848" s="2" t="s">
        <v>1366</v>
      </c>
      <c r="I848">
        <v>9324</v>
      </c>
      <c r="J848" t="s">
        <v>482</v>
      </c>
    </row>
    <row r="849" spans="1:11" ht="15" customHeight="1" x14ac:dyDescent="0.2">
      <c r="A849">
        <f>MAX($A$2:$A848)+1</f>
        <v>575</v>
      </c>
      <c r="C849" t="str">
        <f t="shared" si="13"/>
        <v>Teche</v>
      </c>
      <c r="D849">
        <v>185</v>
      </c>
      <c r="E849" t="s">
        <v>14</v>
      </c>
      <c r="F849" s="1" t="s">
        <v>1367</v>
      </c>
      <c r="G849">
        <v>1400</v>
      </c>
      <c r="H849" s="2" t="s">
        <v>1367</v>
      </c>
      <c r="I849">
        <v>3265</v>
      </c>
      <c r="J849" t="s">
        <v>14</v>
      </c>
    </row>
    <row r="850" spans="1:11" ht="15" customHeight="1" x14ac:dyDescent="0.2">
      <c r="A850">
        <f>A849</f>
        <v>575</v>
      </c>
      <c r="C850" t="str">
        <f t="shared" si="13"/>
        <v>Teche</v>
      </c>
      <c r="D850">
        <v>185</v>
      </c>
      <c r="E850" t="s">
        <v>14</v>
      </c>
      <c r="F850" s="1" t="s">
        <v>1368</v>
      </c>
      <c r="G850">
        <v>1400</v>
      </c>
      <c r="H850" s="2" t="s">
        <v>1367</v>
      </c>
      <c r="I850">
        <v>3265</v>
      </c>
      <c r="J850" t="s">
        <v>14</v>
      </c>
    </row>
    <row r="851" spans="1:11" ht="15" customHeight="1" x14ac:dyDescent="0.2">
      <c r="A851">
        <f>MAX($A$2:$A850)+1</f>
        <v>576</v>
      </c>
      <c r="C851" t="str">
        <f t="shared" si="13"/>
        <v>Tecumseh Energy Center</v>
      </c>
      <c r="D851">
        <v>225</v>
      </c>
      <c r="E851" t="s">
        <v>302</v>
      </c>
      <c r="F851" s="1" t="s">
        <v>1369</v>
      </c>
      <c r="G851">
        <v>1252</v>
      </c>
      <c r="H851" s="2" t="s">
        <v>1370</v>
      </c>
      <c r="I851">
        <v>22500</v>
      </c>
      <c r="J851" t="s">
        <v>305</v>
      </c>
    </row>
    <row r="852" spans="1:11" ht="15" customHeight="1" x14ac:dyDescent="0.2">
      <c r="A852">
        <f>MAX($A$2:$A851)+1</f>
        <v>577</v>
      </c>
      <c r="C852" t="str">
        <f t="shared" si="13"/>
        <v>Theodore Cogen Facility</v>
      </c>
      <c r="D852">
        <v>294</v>
      </c>
      <c r="E852" t="s">
        <v>117</v>
      </c>
      <c r="F852" s="1" t="s">
        <v>1371</v>
      </c>
      <c r="G852">
        <v>7721</v>
      </c>
      <c r="H852" s="2" t="s">
        <v>1372</v>
      </c>
      <c r="I852">
        <v>195</v>
      </c>
      <c r="J852" t="s">
        <v>119</v>
      </c>
    </row>
    <row r="853" spans="1:11" ht="15" customHeight="1" x14ac:dyDescent="0.2">
      <c r="A853">
        <f>MAX($A$2:$A852)+1</f>
        <v>578</v>
      </c>
      <c r="C853" t="str">
        <f t="shared" si="13"/>
        <v>Thetford</v>
      </c>
      <c r="D853">
        <v>163</v>
      </c>
      <c r="E853" t="s">
        <v>274</v>
      </c>
      <c r="F853" s="1" t="s">
        <v>1373</v>
      </c>
      <c r="G853">
        <v>1719</v>
      </c>
      <c r="H853" s="2" t="s">
        <v>1373</v>
      </c>
      <c r="I853">
        <v>4254</v>
      </c>
      <c r="J853" t="s">
        <v>277</v>
      </c>
    </row>
    <row r="854" spans="1:11" ht="15" customHeight="1" x14ac:dyDescent="0.2">
      <c r="A854">
        <f>MAX($A$2:$A853)+1</f>
        <v>579</v>
      </c>
      <c r="C854" t="str">
        <f t="shared" si="13"/>
        <v>Tiger Bay</v>
      </c>
      <c r="D854">
        <v>161</v>
      </c>
      <c r="E854" t="s">
        <v>76</v>
      </c>
      <c r="F854" s="1" t="s">
        <v>1374</v>
      </c>
      <c r="G854">
        <v>7699</v>
      </c>
      <c r="H854" s="2" t="s">
        <v>1374</v>
      </c>
      <c r="I854">
        <v>6455</v>
      </c>
      <c r="J854" t="s">
        <v>78</v>
      </c>
    </row>
    <row r="855" spans="1:11" ht="15" customHeight="1" x14ac:dyDescent="0.2">
      <c r="A855">
        <f>MAX($A$2:$A854)+1</f>
        <v>580</v>
      </c>
      <c r="C855" t="str">
        <f t="shared" si="13"/>
        <v>Tolk</v>
      </c>
      <c r="D855">
        <v>230</v>
      </c>
      <c r="E855" t="s">
        <v>288</v>
      </c>
      <c r="F855" s="1" t="s">
        <v>1375</v>
      </c>
      <c r="G855">
        <v>6194</v>
      </c>
      <c r="H855" s="2" t="s">
        <v>1376</v>
      </c>
      <c r="I855">
        <v>17718</v>
      </c>
      <c r="J855" t="s">
        <v>291</v>
      </c>
    </row>
    <row r="856" spans="1:11" ht="15" customHeight="1" x14ac:dyDescent="0.2">
      <c r="A856">
        <f>MAX($A$2:$A855)+1</f>
        <v>581</v>
      </c>
      <c r="C856" t="str">
        <f t="shared" si="13"/>
        <v>Seven Mile Hill</v>
      </c>
      <c r="D856">
        <v>303</v>
      </c>
      <c r="E856" t="s">
        <v>211</v>
      </c>
      <c r="F856" s="1" t="s">
        <v>1377</v>
      </c>
      <c r="G856">
        <v>56843</v>
      </c>
      <c r="H856" s="2" t="s">
        <v>1377</v>
      </c>
      <c r="I856">
        <v>14354</v>
      </c>
      <c r="J856" t="s">
        <v>211</v>
      </c>
      <c r="K856" t="s">
        <v>27</v>
      </c>
    </row>
    <row r="857" spans="1:11" ht="15" customHeight="1" x14ac:dyDescent="0.2">
      <c r="A857">
        <f>MAX($A$2:$A856)+1</f>
        <v>582</v>
      </c>
      <c r="C857" t="str">
        <f t="shared" si="13"/>
        <v>Tower</v>
      </c>
      <c r="D857">
        <v>259</v>
      </c>
      <c r="E857" t="s">
        <v>248</v>
      </c>
      <c r="F857" s="1" t="s">
        <v>1378</v>
      </c>
      <c r="G857">
        <v>1873</v>
      </c>
      <c r="H857" s="2" t="s">
        <v>1378</v>
      </c>
      <c r="I857">
        <v>20910</v>
      </c>
      <c r="J857" t="s">
        <v>601</v>
      </c>
    </row>
    <row r="858" spans="1:11" ht="15" customHeight="1" x14ac:dyDescent="0.2">
      <c r="A858">
        <f>A856</f>
        <v>581</v>
      </c>
      <c r="C858" t="str">
        <f t="shared" si="13"/>
        <v>Seven Mile Hill</v>
      </c>
      <c r="D858">
        <v>303</v>
      </c>
      <c r="E858" t="s">
        <v>211</v>
      </c>
      <c r="F858" s="1" t="s">
        <v>1379</v>
      </c>
      <c r="G858">
        <v>56843</v>
      </c>
      <c r="H858" s="2" t="s">
        <v>1377</v>
      </c>
      <c r="I858">
        <v>14354</v>
      </c>
      <c r="J858" t="s">
        <v>211</v>
      </c>
      <c r="K858" t="s">
        <v>27</v>
      </c>
    </row>
    <row r="859" spans="1:11" ht="15" customHeight="1" x14ac:dyDescent="0.2">
      <c r="A859">
        <f>MAX($A$2:$A858)+1</f>
        <v>583</v>
      </c>
      <c r="C859" t="str">
        <f t="shared" si="13"/>
        <v>Sheboygan Falls</v>
      </c>
      <c r="D859">
        <v>219</v>
      </c>
      <c r="E859" t="s">
        <v>164</v>
      </c>
      <c r="F859" s="1" t="s">
        <v>1380</v>
      </c>
      <c r="G859">
        <v>56166</v>
      </c>
      <c r="H859" s="2" t="s">
        <v>1381</v>
      </c>
      <c r="I859">
        <v>20856</v>
      </c>
      <c r="J859" t="s">
        <v>167</v>
      </c>
      <c r="K859" t="s">
        <v>27</v>
      </c>
    </row>
    <row r="860" spans="1:11" ht="15" customHeight="1" x14ac:dyDescent="0.2">
      <c r="A860">
        <f>A859</f>
        <v>583</v>
      </c>
      <c r="C860" t="str">
        <f t="shared" si="13"/>
        <v>Sheboygan Falls</v>
      </c>
      <c r="D860">
        <v>219</v>
      </c>
      <c r="E860" t="s">
        <v>164</v>
      </c>
      <c r="F860" s="1" t="s">
        <v>1382</v>
      </c>
      <c r="G860">
        <v>56166</v>
      </c>
      <c r="H860" s="2" t="s">
        <v>1381</v>
      </c>
      <c r="I860">
        <v>20856</v>
      </c>
      <c r="J860" t="s">
        <v>167</v>
      </c>
      <c r="K860" t="s">
        <v>27</v>
      </c>
    </row>
    <row r="861" spans="1:11" ht="15" customHeight="1" x14ac:dyDescent="0.2">
      <c r="A861">
        <f>A859</f>
        <v>583</v>
      </c>
      <c r="C861" t="str">
        <f t="shared" si="13"/>
        <v>sheboygan falls energy facility</v>
      </c>
      <c r="D861">
        <v>219</v>
      </c>
      <c r="E861" t="s">
        <v>164</v>
      </c>
      <c r="F861" s="1" t="s">
        <v>1380</v>
      </c>
      <c r="G861">
        <v>56186</v>
      </c>
      <c r="H861" s="2" t="s">
        <v>1383</v>
      </c>
    </row>
    <row r="862" spans="1:11" ht="15" customHeight="1" x14ac:dyDescent="0.2">
      <c r="A862">
        <f>A859</f>
        <v>583</v>
      </c>
      <c r="C862" t="str">
        <f t="shared" si="13"/>
        <v>sheboygan falls energy facility</v>
      </c>
      <c r="D862">
        <v>219</v>
      </c>
      <c r="E862" t="s">
        <v>164</v>
      </c>
      <c r="F862" s="1" t="s">
        <v>1382</v>
      </c>
      <c r="G862">
        <v>56186</v>
      </c>
      <c r="H862" s="2" t="s">
        <v>1383</v>
      </c>
    </row>
    <row r="863" spans="1:11" ht="15" customHeight="1" x14ac:dyDescent="0.2">
      <c r="A863">
        <f>MAX($A$2:$A860)+1</f>
        <v>584</v>
      </c>
      <c r="C863" t="str">
        <f t="shared" si="13"/>
        <v>Trenton Channel</v>
      </c>
      <c r="D863">
        <v>184</v>
      </c>
      <c r="E863" t="s">
        <v>149</v>
      </c>
      <c r="F863" s="1" t="s">
        <v>1384</v>
      </c>
      <c r="G863">
        <v>1745</v>
      </c>
      <c r="H863" s="2" t="s">
        <v>1385</v>
      </c>
      <c r="I863">
        <v>5109</v>
      </c>
      <c r="J863" t="s">
        <v>149</v>
      </c>
    </row>
    <row r="864" spans="1:11" ht="15" customHeight="1" x14ac:dyDescent="0.2">
      <c r="A864">
        <f>A822</f>
        <v>556</v>
      </c>
      <c r="C864" t="str">
        <f t="shared" si="13"/>
        <v>State Line Combined Cycle</v>
      </c>
      <c r="D864">
        <v>249</v>
      </c>
      <c r="E864" t="s">
        <v>89</v>
      </c>
      <c r="F864" s="1" t="s">
        <v>1386</v>
      </c>
      <c r="G864">
        <v>7296</v>
      </c>
      <c r="H864" s="2" t="s">
        <v>1328</v>
      </c>
      <c r="I864">
        <v>5860</v>
      </c>
      <c r="J864" t="s">
        <v>91</v>
      </c>
      <c r="K864" t="s">
        <v>27</v>
      </c>
    </row>
    <row r="865" spans="1:11" ht="15" customHeight="1" x14ac:dyDescent="0.2">
      <c r="A865">
        <f>A822</f>
        <v>556</v>
      </c>
      <c r="C865" t="str">
        <f t="shared" si="13"/>
        <v>State Line Combined Cycle</v>
      </c>
      <c r="D865">
        <v>249</v>
      </c>
      <c r="E865" t="s">
        <v>89</v>
      </c>
      <c r="F865" s="1" t="s">
        <v>1387</v>
      </c>
      <c r="G865">
        <v>7296</v>
      </c>
      <c r="H865" s="2" t="s">
        <v>1328</v>
      </c>
      <c r="I865">
        <v>5860</v>
      </c>
      <c r="J865" t="s">
        <v>91</v>
      </c>
      <c r="K865" t="s">
        <v>27</v>
      </c>
    </row>
    <row r="866" spans="1:11" ht="15" customHeight="1" x14ac:dyDescent="0.2">
      <c r="A866">
        <f>MAX($A$2:$A865)+1</f>
        <v>585</v>
      </c>
      <c r="C866" t="str">
        <f t="shared" si="13"/>
        <v>Lansing Smith</v>
      </c>
      <c r="D866">
        <v>296</v>
      </c>
      <c r="E866" t="s">
        <v>422</v>
      </c>
      <c r="F866" s="1" t="s">
        <v>1388</v>
      </c>
      <c r="G866">
        <v>643</v>
      </c>
      <c r="H866" s="2" t="s">
        <v>1389</v>
      </c>
      <c r="I866">
        <v>7801</v>
      </c>
      <c r="J866" t="s">
        <v>424</v>
      </c>
      <c r="K866" t="s">
        <v>43</v>
      </c>
    </row>
    <row r="867" spans="1:11" ht="15" customHeight="1" x14ac:dyDescent="0.2">
      <c r="A867">
        <f>A866</f>
        <v>585</v>
      </c>
      <c r="C867" t="str">
        <f t="shared" si="13"/>
        <v>Lansing Smith</v>
      </c>
      <c r="D867">
        <v>296</v>
      </c>
      <c r="E867" t="s">
        <v>422</v>
      </c>
      <c r="F867" s="1" t="s">
        <v>1390</v>
      </c>
      <c r="G867">
        <v>643</v>
      </c>
      <c r="H867" s="2" t="s">
        <v>1389</v>
      </c>
      <c r="I867">
        <v>7801</v>
      </c>
      <c r="J867" t="s">
        <v>424</v>
      </c>
      <c r="K867" t="s">
        <v>43</v>
      </c>
    </row>
    <row r="868" spans="1:11" ht="15" customHeight="1" x14ac:dyDescent="0.2">
      <c r="A868">
        <f>MAX($A$2:$A867)+1</f>
        <v>586</v>
      </c>
      <c r="C868" t="str">
        <f t="shared" si="13"/>
        <v>Tulsa</v>
      </c>
      <c r="D868">
        <v>205</v>
      </c>
      <c r="E868" t="s">
        <v>390</v>
      </c>
      <c r="F868" s="1" t="s">
        <v>1391</v>
      </c>
      <c r="G868">
        <v>2965</v>
      </c>
      <c r="H868" s="2" t="s">
        <v>1392</v>
      </c>
      <c r="I868">
        <v>15474</v>
      </c>
      <c r="J868" t="s">
        <v>393</v>
      </c>
    </row>
    <row r="869" spans="1:11" ht="15" customHeight="1" x14ac:dyDescent="0.2">
      <c r="A869">
        <f>MAX($A$2:$A868)+1</f>
        <v>587</v>
      </c>
      <c r="C869" t="str">
        <f t="shared" si="13"/>
        <v>John W Turk Jr Power Plant</v>
      </c>
      <c r="D869">
        <v>206</v>
      </c>
      <c r="E869" t="s">
        <v>11</v>
      </c>
      <c r="F869" s="1" t="s">
        <v>1393</v>
      </c>
      <c r="G869">
        <v>56564</v>
      </c>
      <c r="H869" s="2" t="s">
        <v>1394</v>
      </c>
      <c r="I869">
        <v>17698</v>
      </c>
      <c r="J869" t="s">
        <v>18</v>
      </c>
    </row>
    <row r="870" spans="1:11" ht="15" customHeight="1" x14ac:dyDescent="0.2">
      <c r="A870">
        <f>A866</f>
        <v>585</v>
      </c>
      <c r="C870" t="str">
        <f t="shared" si="13"/>
        <v>Lansing Smith</v>
      </c>
      <c r="D870">
        <v>296</v>
      </c>
      <c r="E870" t="s">
        <v>422</v>
      </c>
      <c r="F870" s="1" t="s">
        <v>1395</v>
      </c>
      <c r="G870">
        <v>643</v>
      </c>
      <c r="H870" s="2" t="s">
        <v>1389</v>
      </c>
      <c r="I870">
        <v>7801</v>
      </c>
      <c r="J870" t="s">
        <v>424</v>
      </c>
      <c r="K870" t="s">
        <v>43</v>
      </c>
    </row>
    <row r="871" spans="1:11" ht="15" customHeight="1" x14ac:dyDescent="0.2">
      <c r="A871">
        <f>MAX($A$2:$A870)+1</f>
        <v>588</v>
      </c>
      <c r="C871" t="str">
        <f t="shared" si="13"/>
        <v>Snoqualmie</v>
      </c>
      <c r="D871">
        <v>162</v>
      </c>
      <c r="E871" t="s">
        <v>374</v>
      </c>
      <c r="F871" s="1" t="s">
        <v>1396</v>
      </c>
      <c r="G871">
        <v>3860</v>
      </c>
      <c r="H871" s="2" t="s">
        <v>1397</v>
      </c>
      <c r="I871">
        <v>15500</v>
      </c>
      <c r="J871" t="s">
        <v>528</v>
      </c>
      <c r="K871" t="s">
        <v>36</v>
      </c>
    </row>
    <row r="872" spans="1:11" ht="15" customHeight="1" x14ac:dyDescent="0.2">
      <c r="A872">
        <f>MAX($A$2:$A871)+1</f>
        <v>589</v>
      </c>
      <c r="C872" t="str">
        <f t="shared" si="13"/>
        <v>G E Turner</v>
      </c>
      <c r="D872">
        <v>161</v>
      </c>
      <c r="E872" t="s">
        <v>76</v>
      </c>
      <c r="F872" s="1" t="s">
        <v>1398</v>
      </c>
      <c r="G872">
        <v>629</v>
      </c>
      <c r="H872" s="2" t="s">
        <v>1399</v>
      </c>
      <c r="I872">
        <v>6455</v>
      </c>
      <c r="J872" t="s">
        <v>78</v>
      </c>
    </row>
    <row r="873" spans="1:11" ht="15" customHeight="1" x14ac:dyDescent="0.2">
      <c r="A873">
        <f>MAX($A$2:$A872)+1</f>
        <v>590</v>
      </c>
      <c r="C873" t="str">
        <f t="shared" si="13"/>
        <v>Unit 4</v>
      </c>
      <c r="D873">
        <v>282</v>
      </c>
      <c r="E873" t="s">
        <v>1400</v>
      </c>
      <c r="F873" s="1" t="s">
        <v>1401</v>
      </c>
      <c r="H873" s="2"/>
      <c r="K873" t="s">
        <v>1402</v>
      </c>
    </row>
    <row r="874" spans="1:11" ht="15" customHeight="1" x14ac:dyDescent="0.2">
      <c r="A874">
        <f>A873</f>
        <v>590</v>
      </c>
      <c r="C874" t="str">
        <f t="shared" si="13"/>
        <v>Units 1 - 3</v>
      </c>
      <c r="D874">
        <v>282</v>
      </c>
      <c r="E874" t="s">
        <v>1400</v>
      </c>
      <c r="F874" s="1" t="s">
        <v>1403</v>
      </c>
      <c r="H874" s="2"/>
      <c r="K874" t="s">
        <v>1402</v>
      </c>
    </row>
    <row r="875" spans="1:11" ht="15" customHeight="1" x14ac:dyDescent="0.2">
      <c r="A875">
        <f>MAX($A$2:$A874)+1</f>
        <v>591</v>
      </c>
      <c r="C875" t="str">
        <f t="shared" si="13"/>
        <v>University of Florida</v>
      </c>
      <c r="D875">
        <v>161</v>
      </c>
      <c r="E875" t="s">
        <v>76</v>
      </c>
      <c r="F875" s="1" t="s">
        <v>1404</v>
      </c>
      <c r="G875">
        <v>7345</v>
      </c>
      <c r="H875" s="2" t="s">
        <v>1405</v>
      </c>
      <c r="I875">
        <v>6455</v>
      </c>
      <c r="J875" t="s">
        <v>78</v>
      </c>
    </row>
    <row r="876" spans="1:11" ht="15" customHeight="1" x14ac:dyDescent="0.2">
      <c r="A876">
        <f>A871</f>
        <v>588</v>
      </c>
      <c r="C876" t="str">
        <f t="shared" si="13"/>
        <v>Snoqualmie 2</v>
      </c>
      <c r="D876">
        <v>162</v>
      </c>
      <c r="E876" t="s">
        <v>374</v>
      </c>
      <c r="F876" s="1" t="s">
        <v>1396</v>
      </c>
      <c r="G876">
        <v>7867</v>
      </c>
      <c r="H876" s="2" t="s">
        <v>1406</v>
      </c>
      <c r="I876">
        <v>15500</v>
      </c>
      <c r="J876" t="s">
        <v>528</v>
      </c>
      <c r="K876" t="s">
        <v>36</v>
      </c>
    </row>
    <row r="877" spans="1:11" ht="15" customHeight="1" x14ac:dyDescent="0.2">
      <c r="A877">
        <f>MAX($A$2:$A876)+1</f>
        <v>592</v>
      </c>
      <c r="C877" t="str">
        <f t="shared" si="13"/>
        <v>Southwestern</v>
      </c>
      <c r="D877">
        <v>205</v>
      </c>
      <c r="E877" t="s">
        <v>390</v>
      </c>
      <c r="F877" s="1" t="s">
        <v>1407</v>
      </c>
      <c r="G877">
        <v>2964</v>
      </c>
      <c r="H877" s="2" t="s">
        <v>1408</v>
      </c>
      <c r="I877">
        <v>15474</v>
      </c>
      <c r="J877" t="s">
        <v>393</v>
      </c>
      <c r="K877" t="s">
        <v>27</v>
      </c>
    </row>
    <row r="878" spans="1:11" ht="15" customHeight="1" x14ac:dyDescent="0.2">
      <c r="A878">
        <f>A877</f>
        <v>592</v>
      </c>
      <c r="C878" t="str">
        <f t="shared" si="13"/>
        <v>Southwestern</v>
      </c>
      <c r="D878">
        <v>205</v>
      </c>
      <c r="E878" t="s">
        <v>390</v>
      </c>
      <c r="F878" s="1" t="s">
        <v>1409</v>
      </c>
      <c r="G878">
        <v>2964</v>
      </c>
      <c r="H878" s="2" t="s">
        <v>1408</v>
      </c>
      <c r="I878">
        <v>15474</v>
      </c>
      <c r="J878" t="s">
        <v>393</v>
      </c>
      <c r="K878" t="s">
        <v>27</v>
      </c>
    </row>
    <row r="879" spans="1:11" ht="15" customHeight="1" x14ac:dyDescent="0.2">
      <c r="A879">
        <f>MAX($A$2:$A878)+1</f>
        <v>593</v>
      </c>
      <c r="C879" t="str">
        <f t="shared" si="13"/>
        <v>St Clair</v>
      </c>
      <c r="D879">
        <v>184</v>
      </c>
      <c r="E879" t="s">
        <v>149</v>
      </c>
      <c r="F879" s="1" t="s">
        <v>1410</v>
      </c>
      <c r="G879">
        <v>1743</v>
      </c>
      <c r="H879" s="2" t="s">
        <v>1411</v>
      </c>
      <c r="I879">
        <v>5109</v>
      </c>
      <c r="J879" t="s">
        <v>149</v>
      </c>
      <c r="K879" t="s">
        <v>43</v>
      </c>
    </row>
    <row r="880" spans="1:11" ht="15" customHeight="1" x14ac:dyDescent="0.2">
      <c r="A880">
        <f>A879</f>
        <v>593</v>
      </c>
      <c r="C880" t="str">
        <f t="shared" si="13"/>
        <v>St Clair</v>
      </c>
      <c r="D880">
        <v>184</v>
      </c>
      <c r="E880" t="s">
        <v>149</v>
      </c>
      <c r="F880" s="1" t="s">
        <v>1412</v>
      </c>
      <c r="G880">
        <v>1743</v>
      </c>
      <c r="H880" s="2" t="s">
        <v>1411</v>
      </c>
      <c r="I880">
        <v>5109</v>
      </c>
      <c r="J880" t="s">
        <v>149</v>
      </c>
      <c r="K880" t="s">
        <v>43</v>
      </c>
    </row>
    <row r="881" spans="1:11" ht="15" customHeight="1" x14ac:dyDescent="0.2">
      <c r="A881">
        <f>A879</f>
        <v>593</v>
      </c>
      <c r="C881" t="str">
        <f t="shared" si="13"/>
        <v>St Clair</v>
      </c>
      <c r="D881">
        <v>184</v>
      </c>
      <c r="E881" t="s">
        <v>149</v>
      </c>
      <c r="F881" s="1" t="s">
        <v>1413</v>
      </c>
      <c r="G881">
        <v>1743</v>
      </c>
      <c r="H881" s="2" t="s">
        <v>1411</v>
      </c>
      <c r="I881">
        <v>5109</v>
      </c>
      <c r="J881" t="s">
        <v>149</v>
      </c>
      <c r="K881" t="s">
        <v>43</v>
      </c>
    </row>
    <row r="882" spans="1:11" ht="15" customHeight="1" x14ac:dyDescent="0.2">
      <c r="A882">
        <f>MAX($A$2:$A881)+1</f>
        <v>594</v>
      </c>
      <c r="C882" t="str">
        <f t="shared" si="13"/>
        <v>H Wilson Sundt Generating Station</v>
      </c>
      <c r="D882">
        <v>257</v>
      </c>
      <c r="E882" t="s">
        <v>460</v>
      </c>
      <c r="F882" s="1" t="s">
        <v>1414</v>
      </c>
      <c r="G882">
        <v>126</v>
      </c>
      <c r="H882" s="2" t="s">
        <v>1415</v>
      </c>
      <c r="I882">
        <v>24211</v>
      </c>
      <c r="J882" t="s">
        <v>462</v>
      </c>
      <c r="K882" t="s">
        <v>27</v>
      </c>
    </row>
    <row r="883" spans="1:11" ht="15" customHeight="1" x14ac:dyDescent="0.2">
      <c r="A883">
        <f>MAX($A$2:$A882)+1</f>
        <v>595</v>
      </c>
      <c r="C883" t="str">
        <f t="shared" si="13"/>
        <v>V C Summer</v>
      </c>
      <c r="D883">
        <v>168</v>
      </c>
      <c r="E883" t="s">
        <v>216</v>
      </c>
      <c r="F883" s="1" t="s">
        <v>1416</v>
      </c>
      <c r="G883">
        <v>6127</v>
      </c>
      <c r="H883" s="2" t="s">
        <v>1417</v>
      </c>
      <c r="I883">
        <v>17539</v>
      </c>
      <c r="J883" t="s">
        <v>367</v>
      </c>
    </row>
    <row r="884" spans="1:11" ht="15" customHeight="1" x14ac:dyDescent="0.2">
      <c r="A884">
        <f>MAX($A$2:$A883)+1</f>
        <v>596</v>
      </c>
      <c r="C884" t="str">
        <f t="shared" si="13"/>
        <v>Valencia</v>
      </c>
      <c r="D884">
        <v>258</v>
      </c>
      <c r="E884" t="s">
        <v>199</v>
      </c>
      <c r="F884" s="1" t="s">
        <v>1418</v>
      </c>
      <c r="G884">
        <v>6515</v>
      </c>
      <c r="H884" s="2" t="s">
        <v>1418</v>
      </c>
      <c r="I884">
        <v>19728</v>
      </c>
      <c r="J884" t="s">
        <v>202</v>
      </c>
    </row>
    <row r="885" spans="1:11" ht="15" customHeight="1" x14ac:dyDescent="0.2">
      <c r="A885">
        <f>MAX($A$2:$A884)+1</f>
        <v>597</v>
      </c>
      <c r="C885" t="str">
        <f t="shared" si="13"/>
        <v>Valley (WI)</v>
      </c>
      <c r="D885">
        <v>280</v>
      </c>
      <c r="E885" t="s">
        <v>185</v>
      </c>
      <c r="F885" s="1" t="s">
        <v>1419</v>
      </c>
      <c r="G885">
        <v>4042</v>
      </c>
      <c r="H885" s="2" t="s">
        <v>1420</v>
      </c>
      <c r="I885">
        <v>20847</v>
      </c>
      <c r="J885" t="s">
        <v>188</v>
      </c>
    </row>
    <row r="886" spans="1:11" ht="15" customHeight="1" x14ac:dyDescent="0.2">
      <c r="A886">
        <f>A882</f>
        <v>594</v>
      </c>
      <c r="C886" t="str">
        <f t="shared" si="13"/>
        <v>H Wilson Sundt Generating Station</v>
      </c>
      <c r="D886">
        <v>257</v>
      </c>
      <c r="E886" t="s">
        <v>460</v>
      </c>
      <c r="F886" s="1" t="s">
        <v>1421</v>
      </c>
      <c r="G886">
        <v>126</v>
      </c>
      <c r="H886" s="2" t="s">
        <v>1415</v>
      </c>
      <c r="I886">
        <v>24211</v>
      </c>
      <c r="J886" t="s">
        <v>462</v>
      </c>
      <c r="K886" t="s">
        <v>27</v>
      </c>
    </row>
    <row r="887" spans="1:11" ht="15" customHeight="1" x14ac:dyDescent="0.2">
      <c r="A887">
        <f>MAX($A$2:$A886)+1</f>
        <v>598</v>
      </c>
      <c r="C887" t="str">
        <f t="shared" si="13"/>
        <v>Suwannee River</v>
      </c>
      <c r="D887">
        <v>161</v>
      </c>
      <c r="E887" t="s">
        <v>76</v>
      </c>
      <c r="F887" s="1" t="s">
        <v>1422</v>
      </c>
      <c r="G887">
        <v>638</v>
      </c>
      <c r="H887" s="2" t="s">
        <v>1423</v>
      </c>
      <c r="I887">
        <v>6455</v>
      </c>
      <c r="J887" t="s">
        <v>78</v>
      </c>
      <c r="K887" t="s">
        <v>27</v>
      </c>
    </row>
    <row r="888" spans="1:11" ht="15" customHeight="1" x14ac:dyDescent="0.2">
      <c r="A888">
        <f>MAX($A$2:$A887)+1</f>
        <v>599</v>
      </c>
      <c r="C888" t="str">
        <f t="shared" si="13"/>
        <v>North Valmy</v>
      </c>
      <c r="D888">
        <v>216</v>
      </c>
      <c r="E888" t="s">
        <v>32</v>
      </c>
      <c r="F888" s="1" t="s">
        <v>1424</v>
      </c>
      <c r="G888">
        <v>8224</v>
      </c>
      <c r="H888" s="2" t="s">
        <v>1425</v>
      </c>
      <c r="I888">
        <v>17166</v>
      </c>
      <c r="J888" t="s">
        <v>583</v>
      </c>
      <c r="K888" t="s">
        <v>1426</v>
      </c>
    </row>
    <row r="889" spans="1:11" ht="15" customHeight="1" x14ac:dyDescent="0.2">
      <c r="A889">
        <f>A888</f>
        <v>599</v>
      </c>
      <c r="C889" t="str">
        <f t="shared" si="13"/>
        <v>North Valmy</v>
      </c>
      <c r="D889">
        <v>300</v>
      </c>
      <c r="E889" t="s">
        <v>352</v>
      </c>
      <c r="F889" s="1" t="s">
        <v>1427</v>
      </c>
      <c r="G889">
        <v>8224</v>
      </c>
      <c r="H889" s="2" t="s">
        <v>1425</v>
      </c>
      <c r="I889">
        <v>17166</v>
      </c>
      <c r="J889" t="s">
        <v>583</v>
      </c>
    </row>
    <row r="890" spans="1:11" ht="15" customHeight="1" x14ac:dyDescent="0.2">
      <c r="A890">
        <f>A887</f>
        <v>598</v>
      </c>
      <c r="C890" t="str">
        <f t="shared" si="13"/>
        <v>Suwannee River</v>
      </c>
      <c r="D890">
        <v>161</v>
      </c>
      <c r="E890" t="s">
        <v>76</v>
      </c>
      <c r="F890" s="1" t="s">
        <v>1428</v>
      </c>
      <c r="G890">
        <v>638</v>
      </c>
      <c r="H890" s="2" t="s">
        <v>1423</v>
      </c>
      <c r="I890">
        <v>6455</v>
      </c>
      <c r="J890" t="s">
        <v>78</v>
      </c>
      <c r="K890" t="s">
        <v>27</v>
      </c>
    </row>
    <row r="891" spans="1:11" ht="15" customHeight="1" x14ac:dyDescent="0.2">
      <c r="A891">
        <f>MAX($A$2:$A890)+1</f>
        <v>600</v>
      </c>
      <c r="C891" t="str">
        <f t="shared" si="13"/>
        <v>Sweatt</v>
      </c>
      <c r="D891">
        <v>297</v>
      </c>
      <c r="E891" t="s">
        <v>315</v>
      </c>
      <c r="F891" s="1" t="s">
        <v>1429</v>
      </c>
      <c r="G891">
        <v>2048</v>
      </c>
      <c r="H891" s="2" t="s">
        <v>1429</v>
      </c>
      <c r="I891">
        <v>12686</v>
      </c>
      <c r="J891" t="s">
        <v>318</v>
      </c>
      <c r="K891" t="s">
        <v>27</v>
      </c>
    </row>
    <row r="892" spans="1:11" ht="15" customHeight="1" x14ac:dyDescent="0.2">
      <c r="A892">
        <f>MAX($A$2:$A891)+1</f>
        <v>601</v>
      </c>
      <c r="C892" t="str">
        <f t="shared" si="13"/>
        <v>Vermillion Energy Facility</v>
      </c>
      <c r="D892">
        <v>169</v>
      </c>
      <c r="E892" t="s">
        <v>252</v>
      </c>
      <c r="F892" s="1" t="s">
        <v>1430</v>
      </c>
      <c r="G892">
        <v>55111</v>
      </c>
      <c r="H892" s="2" t="s">
        <v>1431</v>
      </c>
      <c r="I892">
        <v>3542</v>
      </c>
      <c r="J892" t="s">
        <v>140</v>
      </c>
      <c r="K892" t="s">
        <v>15</v>
      </c>
    </row>
    <row r="893" spans="1:11" ht="15" customHeight="1" x14ac:dyDescent="0.2">
      <c r="A893">
        <f>MAX($A$2:$A892)+1</f>
        <v>602</v>
      </c>
      <c r="C893" t="str">
        <f t="shared" si="13"/>
        <v>Vestaburg</v>
      </c>
      <c r="D893">
        <v>259</v>
      </c>
      <c r="E893" t="s">
        <v>248</v>
      </c>
      <c r="F893" s="1" t="s">
        <v>1432</v>
      </c>
      <c r="G893">
        <v>1881</v>
      </c>
      <c r="H893" s="2" t="s">
        <v>1432</v>
      </c>
      <c r="I893">
        <v>20910</v>
      </c>
      <c r="J893" t="s">
        <v>601</v>
      </c>
    </row>
    <row r="894" spans="1:11" ht="15" customHeight="1" x14ac:dyDescent="0.2">
      <c r="A894">
        <f>MAX($A$2:$A893)+1</f>
        <v>603</v>
      </c>
      <c r="C894" t="str">
        <f t="shared" si="13"/>
        <v>Virginia City Hybrid Energy Center</v>
      </c>
      <c r="D894">
        <v>164</v>
      </c>
      <c r="E894" t="s">
        <v>68</v>
      </c>
      <c r="F894" s="1" t="s">
        <v>1433</v>
      </c>
      <c r="G894">
        <v>56808</v>
      </c>
      <c r="H894" s="2" t="s">
        <v>1434</v>
      </c>
      <c r="I894">
        <v>19876</v>
      </c>
      <c r="J894" t="s">
        <v>71</v>
      </c>
    </row>
    <row r="895" spans="1:11" ht="15" customHeight="1" x14ac:dyDescent="0.2">
      <c r="A895">
        <f>MAX($A$2:$A894)+1</f>
        <v>604</v>
      </c>
      <c r="C895" t="str">
        <f t="shared" si="13"/>
        <v>Vogtle</v>
      </c>
      <c r="D895">
        <v>295</v>
      </c>
      <c r="E895" t="s">
        <v>227</v>
      </c>
      <c r="F895" s="1" t="s">
        <v>1435</v>
      </c>
      <c r="G895">
        <v>649</v>
      </c>
      <c r="H895" s="2" t="s">
        <v>1436</v>
      </c>
      <c r="I895">
        <v>7140</v>
      </c>
      <c r="J895" t="s">
        <v>230</v>
      </c>
    </row>
    <row r="896" spans="1:11" ht="15" customHeight="1" x14ac:dyDescent="0.2">
      <c r="A896">
        <f>A891</f>
        <v>600</v>
      </c>
      <c r="C896" t="str">
        <f t="shared" si="13"/>
        <v>Sweatt</v>
      </c>
      <c r="D896">
        <v>297</v>
      </c>
      <c r="E896" t="s">
        <v>315</v>
      </c>
      <c r="F896" s="1" t="s">
        <v>1437</v>
      </c>
      <c r="G896">
        <v>2048</v>
      </c>
      <c r="H896" s="2" t="s">
        <v>1429</v>
      </c>
      <c r="I896">
        <v>12686</v>
      </c>
      <c r="J896" t="s">
        <v>318</v>
      </c>
      <c r="K896" t="s">
        <v>27</v>
      </c>
    </row>
    <row r="897" spans="1:11" ht="15" customHeight="1" x14ac:dyDescent="0.2">
      <c r="A897">
        <f>A731</f>
        <v>500</v>
      </c>
      <c r="C897" t="str">
        <f t="shared" si="13"/>
        <v>Pulliam</v>
      </c>
      <c r="D897">
        <v>187</v>
      </c>
      <c r="E897" t="s">
        <v>381</v>
      </c>
      <c r="F897" s="1" t="s">
        <v>1438</v>
      </c>
      <c r="G897">
        <v>4072</v>
      </c>
      <c r="H897" s="2" t="s">
        <v>1207</v>
      </c>
      <c r="I897">
        <v>20860</v>
      </c>
      <c r="J897" t="s">
        <v>465</v>
      </c>
      <c r="K897" t="s">
        <v>790</v>
      </c>
    </row>
    <row r="898" spans="1:11" ht="15" customHeight="1" x14ac:dyDescent="0.2">
      <c r="A898">
        <f>A50</f>
        <v>40</v>
      </c>
      <c r="C898" t="str">
        <f t="shared" ref="C898:C961" si="14">IF(H898="",F898,H898)</f>
        <v>Walter C Beckjord</v>
      </c>
      <c r="D898">
        <v>211</v>
      </c>
      <c r="E898" t="s">
        <v>396</v>
      </c>
      <c r="F898" s="1" t="s">
        <v>1439</v>
      </c>
      <c r="G898">
        <v>2830</v>
      </c>
      <c r="H898" s="2" t="s">
        <v>139</v>
      </c>
      <c r="I898">
        <v>3542</v>
      </c>
      <c r="J898" t="s">
        <v>140</v>
      </c>
      <c r="K898" t="s">
        <v>15</v>
      </c>
    </row>
    <row r="899" spans="1:11" ht="15" customHeight="1" x14ac:dyDescent="0.2">
      <c r="A899">
        <f>MAX($A$2:$A898)+1</f>
        <v>605</v>
      </c>
      <c r="C899" t="str">
        <f t="shared" si="14"/>
        <v>W H Zimmer</v>
      </c>
      <c r="D899">
        <v>211</v>
      </c>
      <c r="E899" t="s">
        <v>396</v>
      </c>
      <c r="F899" s="1" t="s">
        <v>1440</v>
      </c>
      <c r="G899">
        <v>6019</v>
      </c>
      <c r="H899" s="2" t="s">
        <v>1441</v>
      </c>
      <c r="I899">
        <v>59920</v>
      </c>
      <c r="J899" t="s">
        <v>1442</v>
      </c>
      <c r="K899" t="s">
        <v>15</v>
      </c>
    </row>
    <row r="900" spans="1:11" ht="15" customHeight="1" x14ac:dyDescent="0.2">
      <c r="A900">
        <f>MAX($A$2:$A899)+1</f>
        <v>606</v>
      </c>
      <c r="C900" t="str">
        <f t="shared" si="14"/>
        <v>W H Weatherspoon</v>
      </c>
      <c r="D900">
        <v>160</v>
      </c>
      <c r="E900" t="s">
        <v>95</v>
      </c>
      <c r="F900" s="1" t="s">
        <v>1443</v>
      </c>
      <c r="G900">
        <v>2716</v>
      </c>
      <c r="H900" s="2" t="s">
        <v>1444</v>
      </c>
      <c r="I900">
        <v>3046</v>
      </c>
      <c r="J900" t="s">
        <v>97</v>
      </c>
    </row>
    <row r="901" spans="1:11" ht="15" customHeight="1" x14ac:dyDescent="0.2">
      <c r="A901">
        <f>MAX($A$2:$A900)+1</f>
        <v>607</v>
      </c>
      <c r="C901" t="str">
        <f t="shared" si="14"/>
        <v>Wabash River</v>
      </c>
      <c r="D901">
        <v>169</v>
      </c>
      <c r="E901" t="s">
        <v>252</v>
      </c>
      <c r="F901" s="1" t="s">
        <v>1445</v>
      </c>
      <c r="G901">
        <v>1010</v>
      </c>
      <c r="H901" s="2" t="s">
        <v>1446</v>
      </c>
      <c r="I901">
        <v>15470</v>
      </c>
      <c r="J901" t="s">
        <v>255</v>
      </c>
    </row>
    <row r="902" spans="1:11" ht="15" customHeight="1" x14ac:dyDescent="0.2">
      <c r="A902">
        <f>A901</f>
        <v>607</v>
      </c>
      <c r="C902" t="str">
        <f t="shared" si="14"/>
        <v>Wabash Valley Power IGCC</v>
      </c>
      <c r="D902">
        <v>156</v>
      </c>
      <c r="E902" t="s">
        <v>636</v>
      </c>
      <c r="F902" s="1" t="s">
        <v>1447</v>
      </c>
      <c r="G902">
        <v>57842</v>
      </c>
      <c r="H902" s="2" t="s">
        <v>1448</v>
      </c>
      <c r="I902">
        <v>40211</v>
      </c>
      <c r="J902" t="s">
        <v>1449</v>
      </c>
      <c r="K902" t="s">
        <v>27</v>
      </c>
    </row>
    <row r="903" spans="1:11" ht="15" customHeight="1" x14ac:dyDescent="0.2">
      <c r="A903">
        <f>MAX($A$2:$A902)+1</f>
        <v>608</v>
      </c>
      <c r="C903" t="str">
        <f t="shared" si="14"/>
        <v>Tracy</v>
      </c>
      <c r="D903">
        <v>300</v>
      </c>
      <c r="E903" t="s">
        <v>352</v>
      </c>
      <c r="F903" s="1" t="s">
        <v>1450</v>
      </c>
      <c r="G903">
        <v>2336</v>
      </c>
      <c r="H903" s="2" t="s">
        <v>1451</v>
      </c>
      <c r="I903">
        <v>17166</v>
      </c>
      <c r="J903" t="s">
        <v>583</v>
      </c>
      <c r="K903" t="s">
        <v>278</v>
      </c>
    </row>
    <row r="904" spans="1:11" ht="15" customHeight="1" x14ac:dyDescent="0.2">
      <c r="A904">
        <f>A903</f>
        <v>608</v>
      </c>
      <c r="C904" t="str">
        <f t="shared" si="14"/>
        <v>Tracy</v>
      </c>
      <c r="D904">
        <v>300</v>
      </c>
      <c r="E904" t="s">
        <v>352</v>
      </c>
      <c r="F904" s="1" t="s">
        <v>1452</v>
      </c>
      <c r="G904">
        <v>2336</v>
      </c>
      <c r="H904" s="2" t="s">
        <v>1451</v>
      </c>
      <c r="I904">
        <v>17166</v>
      </c>
      <c r="J904" t="s">
        <v>583</v>
      </c>
      <c r="K904" t="s">
        <v>278</v>
      </c>
    </row>
    <row r="905" spans="1:11" ht="15" customHeight="1" x14ac:dyDescent="0.2">
      <c r="A905">
        <f>A903</f>
        <v>608</v>
      </c>
      <c r="C905" t="str">
        <f t="shared" si="14"/>
        <v>Tracy</v>
      </c>
      <c r="D905">
        <v>300</v>
      </c>
      <c r="E905" t="s">
        <v>352</v>
      </c>
      <c r="F905" s="1" t="s">
        <v>1453</v>
      </c>
      <c r="G905">
        <v>2336</v>
      </c>
      <c r="H905" s="2" t="s">
        <v>1451</v>
      </c>
      <c r="I905">
        <v>17166</v>
      </c>
      <c r="J905" t="s">
        <v>583</v>
      </c>
      <c r="K905" t="s">
        <v>278</v>
      </c>
    </row>
    <row r="906" spans="1:11" ht="15" customHeight="1" x14ac:dyDescent="0.2">
      <c r="A906">
        <f>MAX($A$2:$A905)+1</f>
        <v>609</v>
      </c>
      <c r="C906" t="str">
        <f t="shared" si="14"/>
        <v>Trimble County</v>
      </c>
      <c r="D906">
        <v>210</v>
      </c>
      <c r="E906" t="s">
        <v>265</v>
      </c>
      <c r="F906" s="1" t="s">
        <v>1454</v>
      </c>
      <c r="G906">
        <v>6071</v>
      </c>
      <c r="H906" s="2" t="s">
        <v>1454</v>
      </c>
      <c r="I906">
        <v>11249</v>
      </c>
      <c r="J906" t="s">
        <v>297</v>
      </c>
      <c r="K906" t="s">
        <v>27</v>
      </c>
    </row>
    <row r="907" spans="1:11" ht="15" customHeight="1" x14ac:dyDescent="0.2">
      <c r="A907">
        <f>A906</f>
        <v>609</v>
      </c>
      <c r="C907" t="str">
        <f t="shared" si="14"/>
        <v>Trimble County</v>
      </c>
      <c r="D907">
        <v>209</v>
      </c>
      <c r="E907" t="s">
        <v>260</v>
      </c>
      <c r="F907" s="1" t="s">
        <v>1454</v>
      </c>
      <c r="G907">
        <v>6071</v>
      </c>
      <c r="H907" s="2" t="s">
        <v>1454</v>
      </c>
      <c r="I907">
        <v>11249</v>
      </c>
      <c r="J907" t="s">
        <v>297</v>
      </c>
      <c r="K907" t="s">
        <v>27</v>
      </c>
    </row>
    <row r="908" spans="1:11" ht="15" customHeight="1" x14ac:dyDescent="0.2">
      <c r="A908">
        <f>A906</f>
        <v>609</v>
      </c>
      <c r="C908" t="str">
        <f t="shared" si="14"/>
        <v>Trimble County</v>
      </c>
      <c r="D908">
        <v>209</v>
      </c>
      <c r="E908" t="s">
        <v>260</v>
      </c>
      <c r="F908" s="1" t="s">
        <v>1455</v>
      </c>
      <c r="G908">
        <v>6071</v>
      </c>
      <c r="H908" s="2" t="s">
        <v>1454</v>
      </c>
      <c r="I908">
        <v>11249</v>
      </c>
      <c r="J908" t="s">
        <v>297</v>
      </c>
      <c r="K908" t="s">
        <v>27</v>
      </c>
    </row>
    <row r="909" spans="1:11" ht="15" customHeight="1" x14ac:dyDescent="0.2">
      <c r="A909">
        <f>MAX($A$2:$A908)+1</f>
        <v>610</v>
      </c>
      <c r="C909" t="str">
        <f t="shared" si="14"/>
        <v>WARNER ROBBINS</v>
      </c>
      <c r="D909">
        <v>295</v>
      </c>
      <c r="E909" t="s">
        <v>227</v>
      </c>
      <c r="F909" s="1" t="s">
        <v>1456</v>
      </c>
      <c r="H909" s="2"/>
      <c r="K909" t="s">
        <v>1457</v>
      </c>
    </row>
    <row r="910" spans="1:11" ht="15" customHeight="1" x14ac:dyDescent="0.2">
      <c r="A910">
        <f>MAX($A$2:$A909)+1</f>
        <v>611</v>
      </c>
      <c r="C910" t="str">
        <f t="shared" si="14"/>
        <v>Warren County</v>
      </c>
      <c r="D910">
        <v>164</v>
      </c>
      <c r="E910" t="s">
        <v>68</v>
      </c>
      <c r="F910" s="1" t="s">
        <v>1458</v>
      </c>
      <c r="G910">
        <v>55939</v>
      </c>
      <c r="H910" s="2" t="s">
        <v>1459</v>
      </c>
      <c r="I910">
        <v>19876</v>
      </c>
      <c r="J910" t="s">
        <v>71</v>
      </c>
    </row>
    <row r="911" spans="1:11" ht="15" customHeight="1" x14ac:dyDescent="0.2">
      <c r="A911">
        <f>MAX($A$2:$A910)+1</f>
        <v>612</v>
      </c>
      <c r="C911" t="str">
        <f t="shared" si="14"/>
        <v>Warrick</v>
      </c>
      <c r="D911">
        <v>242</v>
      </c>
      <c r="E911" t="s">
        <v>39</v>
      </c>
      <c r="F911" s="1" t="s">
        <v>1460</v>
      </c>
      <c r="G911">
        <v>6705</v>
      </c>
      <c r="H911" s="2" t="s">
        <v>1461</v>
      </c>
      <c r="I911">
        <v>261</v>
      </c>
      <c r="J911" t="s">
        <v>1462</v>
      </c>
      <c r="K911" t="s">
        <v>15</v>
      </c>
    </row>
    <row r="912" spans="1:11" ht="15" customHeight="1" x14ac:dyDescent="0.2">
      <c r="A912">
        <f>MAX($A$2:$A911)+1</f>
        <v>613</v>
      </c>
      <c r="C912" t="str">
        <f t="shared" si="14"/>
        <v>Washington County Cogeneration Facility</v>
      </c>
      <c r="D912">
        <v>294</v>
      </c>
      <c r="E912" t="s">
        <v>117</v>
      </c>
      <c r="F912" s="1" t="s">
        <v>1463</v>
      </c>
      <c r="G912">
        <v>7697</v>
      </c>
      <c r="H912" s="2" t="s">
        <v>1464</v>
      </c>
      <c r="I912">
        <v>195</v>
      </c>
      <c r="J912" t="s">
        <v>119</v>
      </c>
    </row>
    <row r="913" spans="1:11" ht="15" customHeight="1" x14ac:dyDescent="0.2">
      <c r="A913">
        <f>MAX($A$2:$A912)+1</f>
        <v>614</v>
      </c>
      <c r="C913" t="str">
        <f t="shared" si="14"/>
        <v>Wateree</v>
      </c>
      <c r="D913">
        <v>168</v>
      </c>
      <c r="E913" t="s">
        <v>216</v>
      </c>
      <c r="F913" s="1" t="s">
        <v>1465</v>
      </c>
      <c r="G913">
        <v>3297</v>
      </c>
      <c r="H913" s="2" t="s">
        <v>1465</v>
      </c>
      <c r="I913">
        <v>17539</v>
      </c>
      <c r="J913" t="s">
        <v>367</v>
      </c>
    </row>
    <row r="914" spans="1:11" ht="15" customHeight="1" x14ac:dyDescent="0.2">
      <c r="A914">
        <f>A906</f>
        <v>609</v>
      </c>
      <c r="C914" t="str">
        <f t="shared" si="14"/>
        <v>Trimble County</v>
      </c>
      <c r="D914">
        <v>210</v>
      </c>
      <c r="E914" t="s">
        <v>265</v>
      </c>
      <c r="F914" s="1" t="s">
        <v>1455</v>
      </c>
      <c r="G914">
        <v>6071</v>
      </c>
      <c r="H914" s="2" t="s">
        <v>1454</v>
      </c>
      <c r="I914">
        <v>11249</v>
      </c>
      <c r="J914" t="s">
        <v>297</v>
      </c>
      <c r="K914" t="s">
        <v>27</v>
      </c>
    </row>
    <row r="915" spans="1:11" ht="15" customHeight="1" x14ac:dyDescent="0.2">
      <c r="A915">
        <f>MAX($A$2:$A914)+1</f>
        <v>615</v>
      </c>
      <c r="C915" t="str">
        <f t="shared" si="14"/>
        <v>Waterford 1 &amp; 2</v>
      </c>
      <c r="D915">
        <v>362</v>
      </c>
      <c r="E915" t="s">
        <v>50</v>
      </c>
      <c r="F915" s="1" t="s">
        <v>1466</v>
      </c>
      <c r="G915">
        <v>8056</v>
      </c>
      <c r="H915" s="2" t="s">
        <v>1466</v>
      </c>
      <c r="I915">
        <v>11241</v>
      </c>
      <c r="J915" t="s">
        <v>244</v>
      </c>
    </row>
    <row r="916" spans="1:11" ht="15" customHeight="1" x14ac:dyDescent="0.2">
      <c r="A916">
        <f>MAX($A$2:$A915)+1</f>
        <v>616</v>
      </c>
      <c r="C916" t="str">
        <f t="shared" si="14"/>
        <v>Turkey Point</v>
      </c>
      <c r="D916">
        <v>247</v>
      </c>
      <c r="E916" t="s">
        <v>283</v>
      </c>
      <c r="F916" s="1" t="s">
        <v>1467</v>
      </c>
      <c r="G916">
        <v>621</v>
      </c>
      <c r="H916" s="2" t="s">
        <v>1467</v>
      </c>
      <c r="I916">
        <v>6452</v>
      </c>
      <c r="J916" t="s">
        <v>285</v>
      </c>
      <c r="K916" t="s">
        <v>27</v>
      </c>
    </row>
    <row r="917" spans="1:11" ht="15" customHeight="1" x14ac:dyDescent="0.2">
      <c r="A917">
        <f>A915</f>
        <v>615</v>
      </c>
      <c r="C917" t="str">
        <f t="shared" si="14"/>
        <v>Waterford 3</v>
      </c>
      <c r="D917">
        <v>362</v>
      </c>
      <c r="E917" t="s">
        <v>50</v>
      </c>
      <c r="F917" s="1" t="s">
        <v>1468</v>
      </c>
      <c r="G917">
        <v>4270</v>
      </c>
      <c r="H917" s="2" t="s">
        <v>1468</v>
      </c>
      <c r="I917">
        <v>11241</v>
      </c>
      <c r="J917" t="s">
        <v>244</v>
      </c>
    </row>
    <row r="918" spans="1:11" ht="15" customHeight="1" x14ac:dyDescent="0.2">
      <c r="A918">
        <f>A916</f>
        <v>616</v>
      </c>
      <c r="C918" t="str">
        <f t="shared" si="14"/>
        <v>Turkey Point</v>
      </c>
      <c r="D918">
        <v>247</v>
      </c>
      <c r="E918" t="s">
        <v>283</v>
      </c>
      <c r="F918" s="1" t="s">
        <v>1469</v>
      </c>
      <c r="G918">
        <v>621</v>
      </c>
      <c r="H918" s="2" t="s">
        <v>1467</v>
      </c>
      <c r="I918">
        <v>6452</v>
      </c>
      <c r="J918" t="s">
        <v>285</v>
      </c>
      <c r="K918" t="s">
        <v>27</v>
      </c>
    </row>
    <row r="919" spans="1:11" ht="15" customHeight="1" x14ac:dyDescent="0.2">
      <c r="A919">
        <f>MAX($A$2:$A918)+1</f>
        <v>617</v>
      </c>
      <c r="C919" t="str">
        <f t="shared" si="14"/>
        <v>Urquhart</v>
      </c>
      <c r="D919">
        <v>168</v>
      </c>
      <c r="E919" t="s">
        <v>216</v>
      </c>
      <c r="F919" s="1" t="s">
        <v>1470</v>
      </c>
      <c r="G919">
        <v>3295</v>
      </c>
      <c r="H919" s="2" t="s">
        <v>1470</v>
      </c>
      <c r="I919">
        <v>17539</v>
      </c>
      <c r="J919" t="s">
        <v>367</v>
      </c>
      <c r="K919" t="s">
        <v>790</v>
      </c>
    </row>
    <row r="920" spans="1:11" ht="15" customHeight="1" x14ac:dyDescent="0.2">
      <c r="A920">
        <f>MAX($A$2:$A919)+1</f>
        <v>618</v>
      </c>
      <c r="C920" t="str">
        <f t="shared" si="14"/>
        <v>Wayne County Energy Complex</v>
      </c>
      <c r="D920">
        <v>160</v>
      </c>
      <c r="E920" t="s">
        <v>95</v>
      </c>
      <c r="F920" s="1" t="s">
        <v>1471</v>
      </c>
      <c r="G920">
        <v>7538</v>
      </c>
      <c r="H920" s="2" t="s">
        <v>1472</v>
      </c>
      <c r="I920">
        <v>3046</v>
      </c>
      <c r="J920" t="s">
        <v>97</v>
      </c>
    </row>
    <row r="921" spans="1:11" ht="15" customHeight="1" x14ac:dyDescent="0.2">
      <c r="A921">
        <f>A919</f>
        <v>617</v>
      </c>
      <c r="C921" t="str">
        <f t="shared" si="14"/>
        <v>Urquhart</v>
      </c>
      <c r="D921">
        <v>168</v>
      </c>
      <c r="E921" t="s">
        <v>216</v>
      </c>
      <c r="F921" s="1" t="s">
        <v>1473</v>
      </c>
      <c r="G921">
        <v>3295</v>
      </c>
      <c r="H921" s="2" t="s">
        <v>1470</v>
      </c>
      <c r="I921">
        <v>17539</v>
      </c>
      <c r="J921" t="s">
        <v>367</v>
      </c>
      <c r="K921" t="s">
        <v>790</v>
      </c>
    </row>
    <row r="922" spans="1:11" ht="15" customHeight="1" x14ac:dyDescent="0.2">
      <c r="A922">
        <f>A919</f>
        <v>617</v>
      </c>
      <c r="C922" t="str">
        <f t="shared" si="14"/>
        <v>Urquhart</v>
      </c>
      <c r="D922">
        <v>168</v>
      </c>
      <c r="E922" t="s">
        <v>216</v>
      </c>
      <c r="F922" s="1" t="s">
        <v>1474</v>
      </c>
      <c r="G922">
        <v>3295</v>
      </c>
      <c r="H922" s="2" t="s">
        <v>1470</v>
      </c>
      <c r="I922">
        <v>17539</v>
      </c>
      <c r="J922" t="s">
        <v>367</v>
      </c>
      <c r="K922" t="s">
        <v>790</v>
      </c>
    </row>
    <row r="923" spans="1:11" ht="15" customHeight="1" x14ac:dyDescent="0.2">
      <c r="A923">
        <f>MAX($A$2:$A922)+1</f>
        <v>619</v>
      </c>
      <c r="C923" t="str">
        <f t="shared" si="14"/>
        <v>Weleetka</v>
      </c>
      <c r="D923">
        <v>205</v>
      </c>
      <c r="E923" t="s">
        <v>390</v>
      </c>
      <c r="F923" s="1" t="s">
        <v>1475</v>
      </c>
      <c r="G923">
        <v>2966</v>
      </c>
      <c r="H923" s="2" t="s">
        <v>1476</v>
      </c>
      <c r="I923">
        <v>15474</v>
      </c>
      <c r="J923" t="s">
        <v>393</v>
      </c>
    </row>
    <row r="924" spans="1:11" ht="15" customHeight="1" x14ac:dyDescent="0.2">
      <c r="A924">
        <f>MAX($A$2:$A923)+1</f>
        <v>620</v>
      </c>
      <c r="C924" t="str">
        <f t="shared" si="14"/>
        <v>Welsh</v>
      </c>
      <c r="D924">
        <v>206</v>
      </c>
      <c r="E924" t="s">
        <v>11</v>
      </c>
      <c r="F924" s="1" t="s">
        <v>1477</v>
      </c>
      <c r="G924">
        <v>6139</v>
      </c>
      <c r="H924" s="2" t="s">
        <v>1477</v>
      </c>
      <c r="I924">
        <v>17698</v>
      </c>
      <c r="J924" t="s">
        <v>18</v>
      </c>
    </row>
    <row r="925" spans="1:11" ht="15" customHeight="1" x14ac:dyDescent="0.2">
      <c r="A925">
        <f>A919</f>
        <v>617</v>
      </c>
      <c r="C925" t="str">
        <f t="shared" si="14"/>
        <v>Urquhart</v>
      </c>
      <c r="D925">
        <v>168</v>
      </c>
      <c r="E925" t="s">
        <v>216</v>
      </c>
      <c r="F925" s="1" t="s">
        <v>1478</v>
      </c>
      <c r="G925">
        <v>3295</v>
      </c>
      <c r="H925" s="2" t="s">
        <v>1470</v>
      </c>
      <c r="I925">
        <v>17539</v>
      </c>
      <c r="J925" t="s">
        <v>367</v>
      </c>
      <c r="K925" t="s">
        <v>790</v>
      </c>
    </row>
    <row r="926" spans="1:11" ht="15" customHeight="1" x14ac:dyDescent="0.2">
      <c r="A926">
        <f>MAX($A$2:$A925)+1</f>
        <v>621</v>
      </c>
      <c r="C926" t="str">
        <f t="shared" si="14"/>
        <v>West Babylon</v>
      </c>
      <c r="D926">
        <v>281</v>
      </c>
      <c r="E926" t="s">
        <v>237</v>
      </c>
      <c r="F926" s="1" t="s">
        <v>1479</v>
      </c>
      <c r="G926">
        <v>2521</v>
      </c>
      <c r="H926" s="2" t="s">
        <v>1479</v>
      </c>
      <c r="I926">
        <v>56505</v>
      </c>
      <c r="J926" t="s">
        <v>237</v>
      </c>
    </row>
    <row r="927" spans="1:11" ht="15" customHeight="1" x14ac:dyDescent="0.2">
      <c r="A927">
        <f>MAX($A$2:$A926)+1</f>
        <v>622</v>
      </c>
      <c r="C927" t="str">
        <f t="shared" si="14"/>
        <v>West Campus Cogeneration Facility</v>
      </c>
      <c r="D927">
        <v>335</v>
      </c>
      <c r="E927" t="s">
        <v>204</v>
      </c>
      <c r="F927" s="1" t="s">
        <v>1480</v>
      </c>
      <c r="G927">
        <v>7991</v>
      </c>
      <c r="H927" s="2" t="s">
        <v>1481</v>
      </c>
      <c r="I927">
        <v>11479</v>
      </c>
      <c r="J927" t="s">
        <v>207</v>
      </c>
    </row>
    <row r="928" spans="1:11" ht="15" customHeight="1" x14ac:dyDescent="0.2">
      <c r="A928">
        <f>MAX($A$2:$A927)+1</f>
        <v>623</v>
      </c>
      <c r="C928" t="str">
        <f t="shared" si="14"/>
        <v>West County Energy Center</v>
      </c>
      <c r="D928">
        <v>247</v>
      </c>
      <c r="E928" t="s">
        <v>283</v>
      </c>
      <c r="F928" s="1" t="s">
        <v>1482</v>
      </c>
      <c r="G928">
        <v>56407</v>
      </c>
      <c r="H928" s="2" t="s">
        <v>1483</v>
      </c>
      <c r="I928">
        <v>6452</v>
      </c>
      <c r="J928" t="s">
        <v>285</v>
      </c>
    </row>
    <row r="929" spans="1:11" ht="15" customHeight="1" x14ac:dyDescent="0.2">
      <c r="A929">
        <f>MAX($A$2:$A928)+1</f>
        <v>624</v>
      </c>
      <c r="C929" t="str">
        <f t="shared" si="14"/>
        <v>West Gardner</v>
      </c>
      <c r="D929">
        <v>254</v>
      </c>
      <c r="E929" t="s">
        <v>722</v>
      </c>
      <c r="F929" s="1" t="s">
        <v>1484</v>
      </c>
      <c r="G929">
        <v>7929</v>
      </c>
      <c r="H929" s="2" t="s">
        <v>1484</v>
      </c>
      <c r="I929">
        <v>10000</v>
      </c>
      <c r="J929" t="s">
        <v>725</v>
      </c>
    </row>
    <row r="930" spans="1:11" ht="15" customHeight="1" x14ac:dyDescent="0.2">
      <c r="A930">
        <f>A919</f>
        <v>617</v>
      </c>
      <c r="C930" t="str">
        <f t="shared" si="14"/>
        <v>Urquhart</v>
      </c>
      <c r="D930">
        <v>168</v>
      </c>
      <c r="E930" t="s">
        <v>216</v>
      </c>
      <c r="F930" s="1" t="s">
        <v>1485</v>
      </c>
      <c r="G930">
        <v>3295</v>
      </c>
      <c r="H930" s="2" t="s">
        <v>1470</v>
      </c>
      <c r="I930">
        <v>17539</v>
      </c>
      <c r="J930" t="s">
        <v>367</v>
      </c>
      <c r="K930" t="s">
        <v>790</v>
      </c>
    </row>
    <row r="931" spans="1:11" ht="15" customHeight="1" x14ac:dyDescent="0.2">
      <c r="A931">
        <f>A919</f>
        <v>617</v>
      </c>
      <c r="C931" t="str">
        <f t="shared" si="14"/>
        <v>Urquhart</v>
      </c>
      <c r="D931">
        <v>168</v>
      </c>
      <c r="E931" t="s">
        <v>216</v>
      </c>
      <c r="F931" s="1" t="s">
        <v>1486</v>
      </c>
      <c r="G931">
        <v>3295</v>
      </c>
      <c r="H931" s="2" t="s">
        <v>1470</v>
      </c>
      <c r="I931">
        <v>17539</v>
      </c>
      <c r="J931" t="s">
        <v>367</v>
      </c>
      <c r="K931" t="s">
        <v>790</v>
      </c>
    </row>
    <row r="932" spans="1:11" ht="15" customHeight="1" x14ac:dyDescent="0.2">
      <c r="A932">
        <f>A919</f>
        <v>617</v>
      </c>
      <c r="C932" t="str">
        <f t="shared" si="14"/>
        <v>Urquhart</v>
      </c>
      <c r="D932">
        <v>168</v>
      </c>
      <c r="E932" t="s">
        <v>216</v>
      </c>
      <c r="F932" s="1" t="s">
        <v>1487</v>
      </c>
      <c r="G932">
        <v>3295</v>
      </c>
      <c r="H932" s="2" t="s">
        <v>1470</v>
      </c>
      <c r="I932">
        <v>17539</v>
      </c>
      <c r="J932" t="s">
        <v>367</v>
      </c>
      <c r="K932" t="s">
        <v>790</v>
      </c>
    </row>
    <row r="933" spans="1:11" ht="15" customHeight="1" x14ac:dyDescent="0.2">
      <c r="A933">
        <f>MAX($A$2:$A932)+1</f>
        <v>625</v>
      </c>
      <c r="C933" t="str">
        <f t="shared" si="14"/>
        <v>Valmont</v>
      </c>
      <c r="D933">
        <v>227</v>
      </c>
      <c r="E933" t="s">
        <v>62</v>
      </c>
      <c r="F933" s="1" t="s">
        <v>1488</v>
      </c>
      <c r="G933">
        <v>477</v>
      </c>
      <c r="H933" s="2" t="s">
        <v>1489</v>
      </c>
      <c r="I933">
        <v>15466</v>
      </c>
      <c r="J933" t="s">
        <v>64</v>
      </c>
      <c r="K933" t="s">
        <v>27</v>
      </c>
    </row>
    <row r="934" spans="1:11" ht="15" customHeight="1" x14ac:dyDescent="0.2">
      <c r="A934">
        <f>A933</f>
        <v>625</v>
      </c>
      <c r="C934" t="str">
        <f t="shared" si="14"/>
        <v>Valmont</v>
      </c>
      <c r="D934">
        <v>227</v>
      </c>
      <c r="E934" t="s">
        <v>62</v>
      </c>
      <c r="F934" s="1" t="s">
        <v>1490</v>
      </c>
      <c r="G934">
        <v>477</v>
      </c>
      <c r="H934" s="2" t="s">
        <v>1489</v>
      </c>
      <c r="I934">
        <v>15466</v>
      </c>
      <c r="J934" t="s">
        <v>64</v>
      </c>
      <c r="K934" t="s">
        <v>27</v>
      </c>
    </row>
    <row r="935" spans="1:11" ht="15" customHeight="1" x14ac:dyDescent="0.2">
      <c r="A935">
        <f>MAX($A$2:$A934)+1</f>
        <v>626</v>
      </c>
      <c r="C935" t="str">
        <f t="shared" si="14"/>
        <v>Venice</v>
      </c>
      <c r="D935">
        <v>221</v>
      </c>
      <c r="E935" t="s">
        <v>101</v>
      </c>
      <c r="F935" s="1" t="s">
        <v>1491</v>
      </c>
      <c r="G935">
        <v>913</v>
      </c>
      <c r="H935" s="2" t="s">
        <v>1491</v>
      </c>
      <c r="I935">
        <v>19436</v>
      </c>
      <c r="J935" t="s">
        <v>104</v>
      </c>
      <c r="K935" t="s">
        <v>27</v>
      </c>
    </row>
    <row r="936" spans="1:11" ht="15" customHeight="1" x14ac:dyDescent="0.2">
      <c r="A936">
        <f>A935</f>
        <v>626</v>
      </c>
      <c r="C936" t="str">
        <f t="shared" si="14"/>
        <v>Venice</v>
      </c>
      <c r="D936">
        <v>221</v>
      </c>
      <c r="E936" t="s">
        <v>101</v>
      </c>
      <c r="F936" s="1" t="s">
        <v>1492</v>
      </c>
      <c r="G936">
        <v>913</v>
      </c>
      <c r="H936" s="2" t="s">
        <v>1491</v>
      </c>
      <c r="I936">
        <v>19436</v>
      </c>
      <c r="J936" t="s">
        <v>104</v>
      </c>
      <c r="K936" t="s">
        <v>27</v>
      </c>
    </row>
    <row r="937" spans="1:11" ht="15" customHeight="1" x14ac:dyDescent="0.2">
      <c r="A937">
        <f>A505</f>
        <v>343</v>
      </c>
      <c r="C937" t="str">
        <f t="shared" si="14"/>
        <v>West Marinette</v>
      </c>
      <c r="D937">
        <v>187</v>
      </c>
      <c r="E937" t="s">
        <v>381</v>
      </c>
      <c r="F937" s="1" t="s">
        <v>1493</v>
      </c>
      <c r="G937">
        <v>4076</v>
      </c>
      <c r="H937" s="2" t="s">
        <v>1494</v>
      </c>
      <c r="I937">
        <v>20860</v>
      </c>
      <c r="J937" t="s">
        <v>465</v>
      </c>
      <c r="K937" t="s">
        <v>27</v>
      </c>
    </row>
    <row r="938" spans="1:11" ht="15" customHeight="1" x14ac:dyDescent="0.2">
      <c r="A938">
        <f>A505</f>
        <v>343</v>
      </c>
      <c r="C938" t="str">
        <f t="shared" si="14"/>
        <v>West Marinette</v>
      </c>
      <c r="D938">
        <v>187</v>
      </c>
      <c r="E938" t="s">
        <v>381</v>
      </c>
      <c r="F938" s="1" t="s">
        <v>1495</v>
      </c>
      <c r="G938">
        <v>4076</v>
      </c>
      <c r="H938" s="2" t="s">
        <v>1494</v>
      </c>
      <c r="I938">
        <v>20860</v>
      </c>
      <c r="J938" t="s">
        <v>465</v>
      </c>
      <c r="K938" t="s">
        <v>27</v>
      </c>
    </row>
    <row r="939" spans="1:11" ht="15" customHeight="1" x14ac:dyDescent="0.2">
      <c r="A939">
        <f>MAX($A$2:$A938)+1</f>
        <v>627</v>
      </c>
      <c r="C939" t="str">
        <f t="shared" si="14"/>
        <v>Wallace Dam</v>
      </c>
      <c r="D939">
        <v>295</v>
      </c>
      <c r="E939" t="s">
        <v>227</v>
      </c>
      <c r="F939" s="1" t="s">
        <v>1496</v>
      </c>
      <c r="G939">
        <v>6087</v>
      </c>
      <c r="H939" s="2" t="s">
        <v>1497</v>
      </c>
      <c r="I939">
        <v>7140</v>
      </c>
      <c r="J939" t="s">
        <v>230</v>
      </c>
      <c r="K939" t="s">
        <v>1498</v>
      </c>
    </row>
    <row r="940" spans="1:11" ht="15" customHeight="1" x14ac:dyDescent="0.2">
      <c r="A940">
        <f>A939</f>
        <v>627</v>
      </c>
      <c r="C940" t="str">
        <f t="shared" si="14"/>
        <v>Wallace Dam</v>
      </c>
      <c r="D940">
        <v>295</v>
      </c>
      <c r="E940" t="s">
        <v>227</v>
      </c>
      <c r="F940" s="1" t="s">
        <v>1496</v>
      </c>
      <c r="G940">
        <v>6087</v>
      </c>
      <c r="H940" s="2" t="s">
        <v>1497</v>
      </c>
      <c r="I940">
        <v>7140</v>
      </c>
      <c r="J940" t="s">
        <v>230</v>
      </c>
      <c r="K940" t="s">
        <v>1499</v>
      </c>
    </row>
    <row r="941" spans="1:11" ht="15" customHeight="1" x14ac:dyDescent="0.2">
      <c r="A941">
        <f>MAX($A$2:$A940)+1</f>
        <v>628</v>
      </c>
      <c r="C941" t="str">
        <f t="shared" si="14"/>
        <v>Walter Scott Jr Energy Center</v>
      </c>
      <c r="D941">
        <v>251</v>
      </c>
      <c r="E941" t="s">
        <v>406</v>
      </c>
      <c r="F941" s="1" t="s">
        <v>1500</v>
      </c>
      <c r="G941">
        <v>1082</v>
      </c>
      <c r="H941" s="2" t="s">
        <v>1501</v>
      </c>
      <c r="I941">
        <v>12341</v>
      </c>
      <c r="J941" t="s">
        <v>409</v>
      </c>
      <c r="K941" t="s">
        <v>278</v>
      </c>
    </row>
    <row r="942" spans="1:11" ht="15" customHeight="1" x14ac:dyDescent="0.2">
      <c r="A942">
        <f>MAX($A$2:$A941)+1</f>
        <v>629</v>
      </c>
      <c r="C942" t="str">
        <f t="shared" si="14"/>
        <v>Wheatland Generating Facility</v>
      </c>
      <c r="D942">
        <v>169</v>
      </c>
      <c r="E942" t="s">
        <v>252</v>
      </c>
      <c r="F942" s="1" t="s">
        <v>1502</v>
      </c>
      <c r="G942">
        <v>55224</v>
      </c>
      <c r="H942" s="2" t="s">
        <v>1503</v>
      </c>
      <c r="I942">
        <v>15470</v>
      </c>
      <c r="J942" t="s">
        <v>255</v>
      </c>
    </row>
    <row r="943" spans="1:11" ht="15" customHeight="1" x14ac:dyDescent="0.2">
      <c r="A943">
        <f>MAX($A$2:$A942)+1</f>
        <v>630</v>
      </c>
      <c r="C943" t="str">
        <f t="shared" si="14"/>
        <v>Wheaton</v>
      </c>
      <c r="D943">
        <v>228</v>
      </c>
      <c r="E943" t="s">
        <v>122</v>
      </c>
      <c r="F943" s="1" t="s">
        <v>1504</v>
      </c>
      <c r="G943">
        <v>4014</v>
      </c>
      <c r="H943" s="2" t="s">
        <v>1504</v>
      </c>
      <c r="I943">
        <v>13781</v>
      </c>
      <c r="J943" t="s">
        <v>31</v>
      </c>
    </row>
    <row r="944" spans="1:11" ht="15" customHeight="1" x14ac:dyDescent="0.2">
      <c r="A944">
        <f>MAX($A$2:$A943)+1</f>
        <v>631</v>
      </c>
      <c r="C944" t="str">
        <f t="shared" si="14"/>
        <v>Whispering Willow Wind Farm - East</v>
      </c>
      <c r="D944">
        <v>220</v>
      </c>
      <c r="E944" t="s">
        <v>266</v>
      </c>
      <c r="F944" s="1" t="s">
        <v>1505</v>
      </c>
      <c r="G944">
        <v>56355</v>
      </c>
      <c r="H944" s="2" t="s">
        <v>1506</v>
      </c>
      <c r="I944">
        <v>9417</v>
      </c>
      <c r="J944" t="s">
        <v>269</v>
      </c>
    </row>
    <row r="945" spans="1:11" ht="15" customHeight="1" x14ac:dyDescent="0.2">
      <c r="A945">
        <f>MAX($A$2:$A944)+1</f>
        <v>632</v>
      </c>
      <c r="C945" t="str">
        <f t="shared" si="14"/>
        <v>White Bluff</v>
      </c>
      <c r="D945">
        <v>226</v>
      </c>
      <c r="E945" t="s">
        <v>85</v>
      </c>
      <c r="F945" s="1" t="s">
        <v>1507</v>
      </c>
      <c r="G945">
        <v>6009</v>
      </c>
      <c r="H945" s="2" t="s">
        <v>1507</v>
      </c>
      <c r="I945">
        <v>814</v>
      </c>
      <c r="J945" t="s">
        <v>87</v>
      </c>
    </row>
    <row r="946" spans="1:11" ht="15" customHeight="1" x14ac:dyDescent="0.2">
      <c r="A946">
        <f>MAX($A$2:$A945)+1</f>
        <v>633</v>
      </c>
      <c r="C946" t="str">
        <f t="shared" si="14"/>
        <v>White Lake</v>
      </c>
      <c r="D946">
        <v>244</v>
      </c>
      <c r="E946" t="s">
        <v>874</v>
      </c>
      <c r="F946" s="1" t="s">
        <v>1508</v>
      </c>
      <c r="G946">
        <v>2369</v>
      </c>
      <c r="H946" s="2" t="s">
        <v>1509</v>
      </c>
      <c r="I946">
        <v>15472</v>
      </c>
      <c r="J946" t="s">
        <v>877</v>
      </c>
    </row>
    <row r="947" spans="1:11" ht="15" customHeight="1" x14ac:dyDescent="0.2">
      <c r="A947">
        <f>MAX($A$2:$A946)+1</f>
        <v>634</v>
      </c>
      <c r="C947" t="str">
        <f t="shared" si="14"/>
        <v>Whitehorn</v>
      </c>
      <c r="D947">
        <v>162</v>
      </c>
      <c r="E947" t="s">
        <v>374</v>
      </c>
      <c r="F947" s="1" t="s">
        <v>1510</v>
      </c>
      <c r="G947">
        <v>6120</v>
      </c>
      <c r="H947" s="2" t="s">
        <v>1511</v>
      </c>
      <c r="I947">
        <v>15500</v>
      </c>
      <c r="J947" t="s">
        <v>528</v>
      </c>
    </row>
    <row r="948" spans="1:11" ht="15" customHeight="1" x14ac:dyDescent="0.2">
      <c r="A948">
        <f>MAX($A$2:$A947)+1</f>
        <v>635</v>
      </c>
      <c r="C948" t="str">
        <f t="shared" si="14"/>
        <v>J R Whiting</v>
      </c>
      <c r="D948">
        <v>163</v>
      </c>
      <c r="E948" t="s">
        <v>274</v>
      </c>
      <c r="F948" s="1" t="s">
        <v>1512</v>
      </c>
      <c r="G948">
        <v>1723</v>
      </c>
      <c r="H948" s="2" t="s">
        <v>1513</v>
      </c>
      <c r="I948">
        <v>4254</v>
      </c>
      <c r="J948" t="s">
        <v>277</v>
      </c>
    </row>
    <row r="949" spans="1:11" ht="15" customHeight="1" x14ac:dyDescent="0.2">
      <c r="A949">
        <f>MAX($A$2:$A948)+1</f>
        <v>636</v>
      </c>
      <c r="C949" t="str">
        <f t="shared" si="14"/>
        <v>Wild Horse</v>
      </c>
      <c r="D949">
        <v>162</v>
      </c>
      <c r="E949" t="s">
        <v>374</v>
      </c>
      <c r="F949" s="1" t="s">
        <v>1514</v>
      </c>
      <c r="G949">
        <v>56322</v>
      </c>
      <c r="H949" s="2" t="s">
        <v>1515</v>
      </c>
      <c r="I949">
        <v>15500</v>
      </c>
      <c r="J949" t="s">
        <v>528</v>
      </c>
    </row>
    <row r="950" spans="1:11" ht="15" customHeight="1" x14ac:dyDescent="0.2">
      <c r="A950">
        <f>MAX($A$2:$A949)+1</f>
        <v>637</v>
      </c>
      <c r="C950" t="str">
        <f t="shared" si="14"/>
        <v>Wilkes</v>
      </c>
      <c r="D950">
        <v>206</v>
      </c>
      <c r="E950" t="s">
        <v>11</v>
      </c>
      <c r="F950" s="1" t="s">
        <v>1516</v>
      </c>
      <c r="G950">
        <v>3478</v>
      </c>
      <c r="H950" s="2" t="s">
        <v>1516</v>
      </c>
      <c r="I950">
        <v>17698</v>
      </c>
      <c r="J950" t="s">
        <v>18</v>
      </c>
    </row>
    <row r="951" spans="1:11" ht="15" customHeight="1" x14ac:dyDescent="0.2">
      <c r="A951">
        <f>MAX($A$2:$A950)+1</f>
        <v>638</v>
      </c>
      <c r="C951" t="str">
        <f t="shared" si="14"/>
        <v>Williams</v>
      </c>
      <c r="D951">
        <v>351</v>
      </c>
      <c r="E951" t="s">
        <v>1517</v>
      </c>
      <c r="F951" s="1" t="s">
        <v>1518</v>
      </c>
      <c r="G951">
        <v>3298</v>
      </c>
      <c r="H951" s="2" t="s">
        <v>1518</v>
      </c>
      <c r="I951">
        <v>17554</v>
      </c>
      <c r="J951" t="s">
        <v>1519</v>
      </c>
      <c r="K951" t="s">
        <v>15</v>
      </c>
    </row>
    <row r="952" spans="1:11" ht="15" customHeight="1" x14ac:dyDescent="0.2">
      <c r="A952">
        <f>A941</f>
        <v>628</v>
      </c>
      <c r="C952" t="str">
        <f t="shared" si="14"/>
        <v>Walter Scott Jr Energy Center</v>
      </c>
      <c r="D952">
        <v>251</v>
      </c>
      <c r="E952" t="s">
        <v>406</v>
      </c>
      <c r="F952" s="1" t="s">
        <v>1520</v>
      </c>
      <c r="G952">
        <v>1082</v>
      </c>
      <c r="H952" s="2" t="s">
        <v>1501</v>
      </c>
      <c r="I952">
        <v>12341</v>
      </c>
      <c r="J952" t="s">
        <v>409</v>
      </c>
      <c r="K952" t="s">
        <v>278</v>
      </c>
    </row>
    <row r="953" spans="1:11" ht="15" customHeight="1" x14ac:dyDescent="0.2">
      <c r="A953">
        <f>A941</f>
        <v>628</v>
      </c>
      <c r="C953" t="str">
        <f t="shared" si="14"/>
        <v>Walter Scott Jr Energy Center</v>
      </c>
      <c r="D953">
        <v>251</v>
      </c>
      <c r="E953" t="s">
        <v>406</v>
      </c>
      <c r="F953" s="1" t="s">
        <v>1521</v>
      </c>
      <c r="G953">
        <v>1082</v>
      </c>
      <c r="H953" s="2" t="s">
        <v>1501</v>
      </c>
      <c r="I953">
        <v>12341</v>
      </c>
      <c r="J953" t="s">
        <v>409</v>
      </c>
      <c r="K953" t="s">
        <v>278</v>
      </c>
    </row>
    <row r="954" spans="1:11" ht="15" customHeight="1" x14ac:dyDescent="0.2">
      <c r="A954">
        <f>A941</f>
        <v>628</v>
      </c>
      <c r="C954" t="str">
        <f t="shared" si="14"/>
        <v>Walter Scott Jr Energy Center</v>
      </c>
      <c r="D954">
        <v>251</v>
      </c>
      <c r="E954" t="s">
        <v>406</v>
      </c>
      <c r="F954" s="1" t="s">
        <v>1522</v>
      </c>
      <c r="G954">
        <v>1082</v>
      </c>
      <c r="H954" s="2" t="s">
        <v>1501</v>
      </c>
      <c r="I954">
        <v>12341</v>
      </c>
      <c r="J954" t="s">
        <v>409</v>
      </c>
      <c r="K954" t="s">
        <v>278</v>
      </c>
    </row>
    <row r="955" spans="1:11" ht="15" customHeight="1" x14ac:dyDescent="0.2">
      <c r="A955">
        <f>MAX($A$2:$A954)+1</f>
        <v>639</v>
      </c>
      <c r="C955" t="str">
        <f t="shared" si="14"/>
        <v>Willow Glen</v>
      </c>
      <c r="D955">
        <v>231</v>
      </c>
      <c r="E955" t="s">
        <v>184</v>
      </c>
      <c r="F955" s="1" t="s">
        <v>1523</v>
      </c>
      <c r="G955">
        <v>1394</v>
      </c>
      <c r="H955" s="2" t="s">
        <v>1523</v>
      </c>
      <c r="I955">
        <v>11241</v>
      </c>
      <c r="J955" t="s">
        <v>244</v>
      </c>
    </row>
    <row r="956" spans="1:11" ht="15" customHeight="1" x14ac:dyDescent="0.2">
      <c r="A956">
        <f>A955</f>
        <v>639</v>
      </c>
      <c r="C956" t="str">
        <f t="shared" si="14"/>
        <v>Willow Glen</v>
      </c>
      <c r="D956">
        <v>362</v>
      </c>
      <c r="E956" t="s">
        <v>50</v>
      </c>
      <c r="F956" s="1" t="s">
        <v>1523</v>
      </c>
      <c r="G956">
        <v>1394</v>
      </c>
      <c r="H956" s="2" t="s">
        <v>1523</v>
      </c>
      <c r="I956">
        <v>11241</v>
      </c>
      <c r="J956" t="s">
        <v>244</v>
      </c>
    </row>
    <row r="957" spans="1:11" ht="15" customHeight="1" x14ac:dyDescent="0.2">
      <c r="A957">
        <f>MAX($A$2:$A956)+1</f>
        <v>640</v>
      </c>
      <c r="C957" t="str">
        <f t="shared" si="14"/>
        <v>Wilmarth</v>
      </c>
      <c r="D957">
        <v>229</v>
      </c>
      <c r="E957" t="s">
        <v>28</v>
      </c>
      <c r="F957" s="1" t="s">
        <v>1524</v>
      </c>
      <c r="G957">
        <v>1934</v>
      </c>
      <c r="H957" s="2" t="s">
        <v>1524</v>
      </c>
      <c r="I957">
        <v>13781</v>
      </c>
      <c r="J957" t="s">
        <v>31</v>
      </c>
    </row>
    <row r="958" spans="1:11" ht="15" customHeight="1" x14ac:dyDescent="0.2">
      <c r="A958">
        <f>MAX($A$2:$A957)+1</f>
        <v>641</v>
      </c>
      <c r="C958" t="str">
        <f t="shared" si="14"/>
        <v>Wilmot</v>
      </c>
      <c r="D958">
        <v>184</v>
      </c>
      <c r="E958" t="s">
        <v>149</v>
      </c>
      <c r="F958" s="1" t="s">
        <v>1525</v>
      </c>
      <c r="G958">
        <v>1746</v>
      </c>
      <c r="H958" s="2" t="s">
        <v>1526</v>
      </c>
      <c r="I958">
        <v>5109</v>
      </c>
      <c r="J958" t="s">
        <v>149</v>
      </c>
    </row>
    <row r="959" spans="1:11" ht="15" customHeight="1" x14ac:dyDescent="0.2">
      <c r="A959">
        <f>MAX($A$2:$A958)+1</f>
        <v>642</v>
      </c>
      <c r="C959" t="str">
        <f t="shared" si="14"/>
        <v>Wilson</v>
      </c>
      <c r="D959">
        <v>295</v>
      </c>
      <c r="E959" t="s">
        <v>227</v>
      </c>
      <c r="F959" s="1" t="s">
        <v>1527</v>
      </c>
      <c r="G959">
        <v>6258</v>
      </c>
      <c r="H959" s="2" t="s">
        <v>1528</v>
      </c>
      <c r="I959">
        <v>7140</v>
      </c>
      <c r="J959" t="s">
        <v>230</v>
      </c>
    </row>
    <row r="960" spans="1:11" ht="15" customHeight="1" x14ac:dyDescent="0.2">
      <c r="A960">
        <f>MAX($A$2:$A959)+1</f>
        <v>643</v>
      </c>
      <c r="C960" t="str">
        <f t="shared" si="14"/>
        <v>Top of Iowa Windfarm III</v>
      </c>
      <c r="D960">
        <v>335</v>
      </c>
      <c r="E960" t="s">
        <v>204</v>
      </c>
      <c r="F960" s="1" t="s">
        <v>1529</v>
      </c>
      <c r="G960">
        <v>56386</v>
      </c>
      <c r="H960" s="2" t="s">
        <v>1530</v>
      </c>
      <c r="I960">
        <v>11479</v>
      </c>
      <c r="J960" t="s">
        <v>207</v>
      </c>
    </row>
    <row r="961" spans="1:11" ht="15" customHeight="1" x14ac:dyDescent="0.2">
      <c r="A961">
        <f>MAX($A$2:$A960)+1</f>
        <v>644</v>
      </c>
      <c r="C961" t="str">
        <f t="shared" si="14"/>
        <v>Wind Turbine</v>
      </c>
      <c r="D961">
        <v>335</v>
      </c>
      <c r="E961" t="s">
        <v>204</v>
      </c>
      <c r="F961" s="1" t="s">
        <v>1531</v>
      </c>
      <c r="G961">
        <v>7886</v>
      </c>
      <c r="H961" s="2" t="s">
        <v>1532</v>
      </c>
      <c r="I961">
        <v>11479</v>
      </c>
      <c r="J961" t="s">
        <v>207</v>
      </c>
    </row>
    <row r="962" spans="1:11" ht="15" customHeight="1" x14ac:dyDescent="0.2">
      <c r="A962">
        <f>MAX($A$2:$A961)+1</f>
        <v>645</v>
      </c>
      <c r="C962" t="str">
        <f t="shared" ref="C962:C1025" si="15">IF(H962="",F962,H962)</f>
        <v>WN Clark</v>
      </c>
      <c r="D962">
        <v>309</v>
      </c>
      <c r="E962" t="s">
        <v>58</v>
      </c>
      <c r="F962" s="1" t="s">
        <v>1533</v>
      </c>
      <c r="H962" s="2"/>
      <c r="K962" t="s">
        <v>143</v>
      </c>
    </row>
    <row r="963" spans="1:11" ht="15" customHeight="1" x14ac:dyDescent="0.2">
      <c r="A963">
        <f>MAX($A$2:$A962)+1</f>
        <v>646</v>
      </c>
      <c r="C963" t="str">
        <f t="shared" si="15"/>
        <v>Wolf Creek Generating Station</v>
      </c>
      <c r="D963">
        <v>254</v>
      </c>
      <c r="E963" t="s">
        <v>722</v>
      </c>
      <c r="F963" s="1" t="s">
        <v>1534</v>
      </c>
      <c r="G963">
        <v>210</v>
      </c>
      <c r="H963" s="2" t="s">
        <v>1535</v>
      </c>
      <c r="I963">
        <v>20893</v>
      </c>
      <c r="J963" t="s">
        <v>1536</v>
      </c>
      <c r="K963" t="s">
        <v>15</v>
      </c>
    </row>
    <row r="964" spans="1:11" ht="15" customHeight="1" x14ac:dyDescent="0.2">
      <c r="A964">
        <f>A963</f>
        <v>646</v>
      </c>
      <c r="C964" t="str">
        <f t="shared" si="15"/>
        <v>Wolf Creek Generating Station</v>
      </c>
      <c r="D964">
        <v>356</v>
      </c>
      <c r="E964" t="s">
        <v>675</v>
      </c>
      <c r="F964" s="1" t="s">
        <v>1537</v>
      </c>
      <c r="G964">
        <v>210</v>
      </c>
      <c r="H964" s="2" t="s">
        <v>1535</v>
      </c>
      <c r="I964">
        <v>20893</v>
      </c>
      <c r="J964" t="s">
        <v>1536</v>
      </c>
      <c r="K964" t="s">
        <v>15</v>
      </c>
    </row>
    <row r="965" spans="1:11" ht="15" customHeight="1" x14ac:dyDescent="0.2">
      <c r="A965">
        <f>MAX($A$2:$A964)+1</f>
        <v>647</v>
      </c>
      <c r="C965" t="str">
        <f t="shared" si="15"/>
        <v>Woodsdale</v>
      </c>
      <c r="D965">
        <v>171</v>
      </c>
      <c r="E965" t="s">
        <v>495</v>
      </c>
      <c r="F965" s="1" t="s">
        <v>1538</v>
      </c>
      <c r="G965">
        <v>7158</v>
      </c>
      <c r="H965" s="2" t="s">
        <v>1539</v>
      </c>
      <c r="I965">
        <v>55729</v>
      </c>
      <c r="J965" t="s">
        <v>494</v>
      </c>
    </row>
    <row r="966" spans="1:11" ht="15" customHeight="1" x14ac:dyDescent="0.2">
      <c r="A966">
        <f>MAX($A$2:$A965)+1</f>
        <v>648</v>
      </c>
      <c r="C966" t="str">
        <f t="shared" si="15"/>
        <v>Wygen III</v>
      </c>
      <c r="D966">
        <v>319</v>
      </c>
      <c r="E966" t="s">
        <v>192</v>
      </c>
      <c r="F966" s="1" t="s">
        <v>1540</v>
      </c>
      <c r="G966">
        <v>56596</v>
      </c>
      <c r="H966" s="2" t="s">
        <v>1541</v>
      </c>
      <c r="I966">
        <v>19545</v>
      </c>
      <c r="J966" t="s">
        <v>162</v>
      </c>
      <c r="K966" t="s">
        <v>15</v>
      </c>
    </row>
    <row r="967" spans="1:11" ht="15" customHeight="1" x14ac:dyDescent="0.2">
      <c r="A967">
        <f>A966</f>
        <v>648</v>
      </c>
      <c r="C967" t="str">
        <f t="shared" si="15"/>
        <v>Wygen 2</v>
      </c>
      <c r="D967">
        <v>289</v>
      </c>
      <c r="E967" t="s">
        <v>329</v>
      </c>
      <c r="F967" s="1" t="s">
        <v>1542</v>
      </c>
      <c r="G967">
        <v>56319</v>
      </c>
      <c r="H967" s="2" t="s">
        <v>1543</v>
      </c>
      <c r="I967">
        <v>19545</v>
      </c>
      <c r="J967" t="s">
        <v>162</v>
      </c>
      <c r="K967" t="s">
        <v>15</v>
      </c>
    </row>
    <row r="968" spans="1:11" ht="15" customHeight="1" x14ac:dyDescent="0.2">
      <c r="A968">
        <f>A966</f>
        <v>648</v>
      </c>
      <c r="C968" t="str">
        <f t="shared" si="15"/>
        <v>Wygen III</v>
      </c>
      <c r="D968">
        <v>285</v>
      </c>
      <c r="E968" t="s">
        <v>159</v>
      </c>
      <c r="F968" s="1" t="s">
        <v>1544</v>
      </c>
      <c r="G968">
        <v>56596</v>
      </c>
      <c r="H968" s="2" t="s">
        <v>1541</v>
      </c>
      <c r="I968">
        <v>19545</v>
      </c>
      <c r="J968" t="s">
        <v>162</v>
      </c>
    </row>
    <row r="969" spans="1:11" ht="15" customHeight="1" x14ac:dyDescent="0.2">
      <c r="A969">
        <f>MAX($A$2:$A968)+1</f>
        <v>649</v>
      </c>
      <c r="C969" t="str">
        <f t="shared" si="15"/>
        <v>William F Wyman</v>
      </c>
      <c r="D969">
        <v>244</v>
      </c>
      <c r="E969" t="s">
        <v>874</v>
      </c>
      <c r="F969" s="1" t="s">
        <v>1545</v>
      </c>
      <c r="G969">
        <v>1507</v>
      </c>
      <c r="H969" s="2" t="s">
        <v>1546</v>
      </c>
      <c r="I969">
        <v>31719</v>
      </c>
      <c r="J969" t="s">
        <v>1547</v>
      </c>
      <c r="K969" t="s">
        <v>15</v>
      </c>
    </row>
    <row r="970" spans="1:11" ht="15" customHeight="1" x14ac:dyDescent="0.2">
      <c r="A970">
        <f>A969</f>
        <v>649</v>
      </c>
      <c r="C970" t="str">
        <f t="shared" si="15"/>
        <v>William F Wyman</v>
      </c>
      <c r="D970">
        <v>313</v>
      </c>
      <c r="E970" t="s">
        <v>92</v>
      </c>
      <c r="F970" s="1" t="s">
        <v>1548</v>
      </c>
      <c r="G970">
        <v>1507</v>
      </c>
      <c r="H970" s="2" t="s">
        <v>1546</v>
      </c>
      <c r="I970">
        <v>31719</v>
      </c>
      <c r="J970" t="s">
        <v>1547</v>
      </c>
      <c r="K970" t="s">
        <v>15</v>
      </c>
    </row>
    <row r="971" spans="1:11" ht="15" customHeight="1" x14ac:dyDescent="0.2">
      <c r="A971">
        <f>MAX($A$2:$A970)+1</f>
        <v>650</v>
      </c>
      <c r="C971" t="str">
        <f t="shared" si="15"/>
        <v>Wyodak</v>
      </c>
      <c r="D971">
        <v>303</v>
      </c>
      <c r="E971" t="s">
        <v>211</v>
      </c>
      <c r="F971" s="1" t="s">
        <v>1549</v>
      </c>
      <c r="G971">
        <v>6101</v>
      </c>
      <c r="H971" s="2" t="s">
        <v>1549</v>
      </c>
      <c r="I971">
        <v>14354</v>
      </c>
      <c r="J971" t="s">
        <v>211</v>
      </c>
    </row>
    <row r="972" spans="1:11" ht="15" customHeight="1" x14ac:dyDescent="0.2">
      <c r="A972">
        <f>A971</f>
        <v>650</v>
      </c>
      <c r="C972" t="str">
        <f t="shared" si="15"/>
        <v>Wyodak</v>
      </c>
      <c r="D972">
        <v>285</v>
      </c>
      <c r="E972" t="s">
        <v>159</v>
      </c>
      <c r="F972" s="1" t="s">
        <v>1550</v>
      </c>
      <c r="G972">
        <v>6101</v>
      </c>
      <c r="H972" s="2" t="s">
        <v>1549</v>
      </c>
      <c r="I972">
        <v>14354</v>
      </c>
      <c r="J972" t="s">
        <v>211</v>
      </c>
    </row>
    <row r="973" spans="1:11" ht="15" customHeight="1" x14ac:dyDescent="0.2">
      <c r="A973">
        <f>MAX($A$2:$A971)+1</f>
        <v>651</v>
      </c>
      <c r="C973" t="str">
        <f t="shared" si="15"/>
        <v>Yankee Street</v>
      </c>
      <c r="D973">
        <v>211</v>
      </c>
      <c r="E973" t="s">
        <v>396</v>
      </c>
      <c r="F973" s="1" t="s">
        <v>1551</v>
      </c>
      <c r="G973">
        <v>2854</v>
      </c>
      <c r="H973" s="2" t="s">
        <v>1552</v>
      </c>
      <c r="I973">
        <v>4922</v>
      </c>
      <c r="J973" t="s">
        <v>537</v>
      </c>
    </row>
    <row r="974" spans="1:11" ht="15" customHeight="1" x14ac:dyDescent="0.2">
      <c r="A974">
        <f>MAX($A$2:$A973)+1</f>
        <v>652</v>
      </c>
      <c r="C974" t="str">
        <f t="shared" si="15"/>
        <v>Yankton</v>
      </c>
      <c r="D974">
        <v>315</v>
      </c>
      <c r="E974" t="s">
        <v>46</v>
      </c>
      <c r="F974" s="1" t="s">
        <v>1553</v>
      </c>
      <c r="G974">
        <v>8034</v>
      </c>
      <c r="H974" s="2" t="s">
        <v>1553</v>
      </c>
      <c r="I974">
        <v>13809</v>
      </c>
      <c r="J974" t="s">
        <v>49</v>
      </c>
    </row>
    <row r="975" spans="1:11" ht="15" customHeight="1" x14ac:dyDescent="0.2">
      <c r="A975">
        <f>MAX($A$2:$A974)+1</f>
        <v>653</v>
      </c>
      <c r="C975" t="str">
        <f t="shared" si="15"/>
        <v>Yates</v>
      </c>
      <c r="D975">
        <v>295</v>
      </c>
      <c r="E975" t="s">
        <v>227</v>
      </c>
      <c r="F975" s="1" t="s">
        <v>1554</v>
      </c>
      <c r="G975">
        <v>728</v>
      </c>
      <c r="H975" s="2" t="s">
        <v>1555</v>
      </c>
      <c r="I975">
        <v>7140</v>
      </c>
      <c r="J975" t="s">
        <v>230</v>
      </c>
    </row>
    <row r="976" spans="1:11" ht="15" customHeight="1" x14ac:dyDescent="0.2">
      <c r="A976">
        <f>MAX($A$2:$A975)+1</f>
        <v>654</v>
      </c>
      <c r="C976" t="str">
        <f t="shared" si="15"/>
        <v>Yorktown</v>
      </c>
      <c r="D976">
        <v>164</v>
      </c>
      <c r="E976" t="s">
        <v>68</v>
      </c>
      <c r="F976" s="1" t="s">
        <v>1556</v>
      </c>
      <c r="G976">
        <v>3809</v>
      </c>
      <c r="H976" s="2" t="s">
        <v>1556</v>
      </c>
      <c r="I976">
        <v>19876</v>
      </c>
      <c r="J976" t="s">
        <v>71</v>
      </c>
    </row>
    <row r="977" spans="1:11" ht="15" customHeight="1" x14ac:dyDescent="0.2">
      <c r="A977">
        <f>MAX($A$2:$A976)+1</f>
        <v>655</v>
      </c>
      <c r="C977" t="str">
        <f t="shared" si="15"/>
        <v>Wansley</v>
      </c>
      <c r="D977">
        <v>295</v>
      </c>
      <c r="E977" t="s">
        <v>227</v>
      </c>
      <c r="F977" s="1" t="s">
        <v>1557</v>
      </c>
      <c r="G977">
        <v>6052</v>
      </c>
      <c r="H977" s="2" t="s">
        <v>1558</v>
      </c>
      <c r="I977">
        <v>7140</v>
      </c>
      <c r="J977" t="s">
        <v>230</v>
      </c>
      <c r="K977" t="s">
        <v>27</v>
      </c>
    </row>
    <row r="978" spans="1:11" ht="15" customHeight="1" x14ac:dyDescent="0.2">
      <c r="A978">
        <f>A977</f>
        <v>655</v>
      </c>
      <c r="C978" t="str">
        <f t="shared" si="15"/>
        <v>Wansley</v>
      </c>
      <c r="D978">
        <v>295</v>
      </c>
      <c r="E978" t="s">
        <v>227</v>
      </c>
      <c r="F978" s="1" t="s">
        <v>1559</v>
      </c>
      <c r="G978">
        <v>6052</v>
      </c>
      <c r="H978" s="2" t="s">
        <v>1558</v>
      </c>
      <c r="I978">
        <v>7140</v>
      </c>
      <c r="J978" t="s">
        <v>230</v>
      </c>
      <c r="K978" t="s">
        <v>27</v>
      </c>
    </row>
    <row r="979" spans="1:11" ht="15" customHeight="1" x14ac:dyDescent="0.2">
      <c r="A979">
        <f>A915</f>
        <v>615</v>
      </c>
      <c r="C979" t="str">
        <f t="shared" si="15"/>
        <v>Waterford 1 &amp; 2</v>
      </c>
      <c r="D979">
        <v>411</v>
      </c>
      <c r="E979" t="s">
        <v>50</v>
      </c>
      <c r="F979" s="1" t="s">
        <v>1466</v>
      </c>
      <c r="G979">
        <v>8056</v>
      </c>
      <c r="H979" s="2" t="s">
        <v>1466</v>
      </c>
      <c r="I979">
        <v>11241</v>
      </c>
      <c r="J979" t="s">
        <v>244</v>
      </c>
      <c r="K979" t="s">
        <v>27</v>
      </c>
    </row>
    <row r="980" spans="1:11" ht="15" customHeight="1" x14ac:dyDescent="0.2">
      <c r="A980">
        <f>A915</f>
        <v>615</v>
      </c>
      <c r="C980" t="str">
        <f t="shared" si="15"/>
        <v>Waterford 1 &amp; 2</v>
      </c>
      <c r="D980">
        <v>411</v>
      </c>
      <c r="E980" t="s">
        <v>50</v>
      </c>
      <c r="F980" s="1" t="s">
        <v>1468</v>
      </c>
      <c r="G980">
        <v>8056</v>
      </c>
      <c r="H980" s="2" t="s">
        <v>1466</v>
      </c>
      <c r="I980">
        <v>11241</v>
      </c>
      <c r="J980" t="s">
        <v>244</v>
      </c>
      <c r="K980" t="s">
        <v>27</v>
      </c>
    </row>
    <row r="981" spans="1:11" ht="15" customHeight="1" x14ac:dyDescent="0.2">
      <c r="A981">
        <f>MAX($A$2:$A980)+1</f>
        <v>656</v>
      </c>
      <c r="C981" t="str">
        <f t="shared" si="15"/>
        <v>Jack Watson</v>
      </c>
      <c r="D981">
        <v>297</v>
      </c>
      <c r="E981" t="s">
        <v>315</v>
      </c>
      <c r="F981" s="1" t="s">
        <v>1560</v>
      </c>
      <c r="G981">
        <v>2049</v>
      </c>
      <c r="H981" s="2" t="s">
        <v>1561</v>
      </c>
      <c r="I981">
        <v>12686</v>
      </c>
      <c r="J981" t="s">
        <v>318</v>
      </c>
      <c r="K981" t="s">
        <v>27</v>
      </c>
    </row>
    <row r="982" spans="1:11" ht="15" customHeight="1" x14ac:dyDescent="0.2">
      <c r="A982">
        <f>A981</f>
        <v>656</v>
      </c>
      <c r="C982" t="str">
        <f t="shared" si="15"/>
        <v>Jack Watson</v>
      </c>
      <c r="D982">
        <v>297</v>
      </c>
      <c r="E982" t="s">
        <v>315</v>
      </c>
      <c r="F982" s="1" t="s">
        <v>1562</v>
      </c>
      <c r="G982">
        <v>2049</v>
      </c>
      <c r="H982" s="2" t="s">
        <v>1561</v>
      </c>
      <c r="I982">
        <v>12686</v>
      </c>
      <c r="J982" t="s">
        <v>318</v>
      </c>
      <c r="K982" t="s">
        <v>27</v>
      </c>
    </row>
    <row r="983" spans="1:11" ht="15" customHeight="1" x14ac:dyDescent="0.2">
      <c r="A983">
        <f>MAX($A$2:$A982)+1</f>
        <v>657</v>
      </c>
      <c r="C983" t="str">
        <f t="shared" si="15"/>
        <v>Zeeland Generating Station</v>
      </c>
      <c r="D983">
        <v>163</v>
      </c>
      <c r="E983" t="s">
        <v>274</v>
      </c>
      <c r="F983" s="1" t="s">
        <v>1563</v>
      </c>
      <c r="G983">
        <v>55087</v>
      </c>
      <c r="H983" s="2" t="s">
        <v>1564</v>
      </c>
      <c r="I983">
        <v>4254</v>
      </c>
      <c r="J983" t="s">
        <v>277</v>
      </c>
    </row>
    <row r="984" spans="1:11" ht="15" customHeight="1" x14ac:dyDescent="0.2">
      <c r="A984">
        <f>A899</f>
        <v>605</v>
      </c>
      <c r="C984" t="str">
        <f t="shared" si="15"/>
        <v>W H Zimmer</v>
      </c>
      <c r="D984">
        <v>172</v>
      </c>
      <c r="E984" t="s">
        <v>137</v>
      </c>
      <c r="F984" s="1" t="s">
        <v>1565</v>
      </c>
      <c r="G984">
        <v>6019</v>
      </c>
      <c r="H984" s="2" t="s">
        <v>1441</v>
      </c>
      <c r="I984">
        <v>59920</v>
      </c>
      <c r="J984" t="s">
        <v>1442</v>
      </c>
      <c r="K984" t="s">
        <v>15</v>
      </c>
    </row>
    <row r="985" spans="1:11" ht="15" customHeight="1" x14ac:dyDescent="0.2">
      <c r="A985">
        <f>MAX($A$2:$A984)+1</f>
        <v>658</v>
      </c>
      <c r="C985" t="str">
        <f t="shared" si="15"/>
        <v>Zorn</v>
      </c>
      <c r="D985">
        <v>209</v>
      </c>
      <c r="E985" t="s">
        <v>260</v>
      </c>
      <c r="F985" s="1" t="s">
        <v>1566</v>
      </c>
      <c r="G985">
        <v>1368</v>
      </c>
      <c r="H985" s="2" t="s">
        <v>1567</v>
      </c>
      <c r="I985">
        <v>11249</v>
      </c>
      <c r="J985" t="s">
        <v>297</v>
      </c>
    </row>
    <row r="986" spans="1:11" ht="15" customHeight="1" x14ac:dyDescent="0.2">
      <c r="A986">
        <f>MAX($A$2:$A985)+1</f>
        <v>659</v>
      </c>
      <c r="C986" t="str">
        <f t="shared" si="15"/>
        <v>Zuni</v>
      </c>
      <c r="D986">
        <v>227</v>
      </c>
      <c r="E986" t="s">
        <v>62</v>
      </c>
      <c r="F986" s="1" t="s">
        <v>1568</v>
      </c>
      <c r="G986">
        <v>478</v>
      </c>
      <c r="H986" s="2" t="s">
        <v>1568</v>
      </c>
      <c r="I986">
        <v>15466</v>
      </c>
      <c r="J986" t="s">
        <v>64</v>
      </c>
    </row>
    <row r="987" spans="1:11" ht="15" customHeight="1" x14ac:dyDescent="0.2">
      <c r="A987">
        <f>MAX($A$2:$A986)+1</f>
        <v>660</v>
      </c>
      <c r="C987" t="str">
        <f t="shared" si="15"/>
        <v xml:space="preserve">    -Extension - Landfills and Pilot Projects</v>
      </c>
      <c r="D987">
        <v>260</v>
      </c>
      <c r="E987" t="s">
        <v>1569</v>
      </c>
      <c r="F987" s="1" t="s">
        <v>1570</v>
      </c>
      <c r="H987" s="2"/>
      <c r="K987" t="s">
        <v>84</v>
      </c>
    </row>
    <row r="988" spans="1:11" ht="15" customHeight="1" x14ac:dyDescent="0.2">
      <c r="A988">
        <f>A987</f>
        <v>660</v>
      </c>
      <c r="C988" t="str">
        <f t="shared" si="15"/>
        <v xml:space="preserve">    -Segment 1a- PSE&amp;G Owned Sites</v>
      </c>
      <c r="D988">
        <v>260</v>
      </c>
      <c r="E988" t="s">
        <v>1569</v>
      </c>
      <c r="F988" s="1" t="s">
        <v>1571</v>
      </c>
      <c r="H988" s="2"/>
      <c r="K988" t="s">
        <v>84</v>
      </c>
    </row>
    <row r="989" spans="1:11" ht="15" customHeight="1" x14ac:dyDescent="0.2">
      <c r="A989">
        <f>A987</f>
        <v>660</v>
      </c>
      <c r="C989" t="str">
        <f t="shared" si="15"/>
        <v xml:space="preserve">    -Segment 1b - 3rd-Party Owned Sites</v>
      </c>
      <c r="D989">
        <v>260</v>
      </c>
      <c r="E989" t="s">
        <v>1569</v>
      </c>
      <c r="F989" s="1" t="s">
        <v>1572</v>
      </c>
      <c r="H989" s="2"/>
      <c r="K989" t="s">
        <v>84</v>
      </c>
    </row>
    <row r="990" spans="1:11" ht="15" customHeight="1" x14ac:dyDescent="0.2">
      <c r="A990">
        <f>A987</f>
        <v>660</v>
      </c>
      <c r="C990" t="str">
        <f t="shared" si="15"/>
        <v xml:space="preserve">    -Segment 1c - Urban Enterprise Zone</v>
      </c>
      <c r="D990">
        <v>260</v>
      </c>
      <c r="E990" t="s">
        <v>1569</v>
      </c>
      <c r="F990" s="1" t="s">
        <v>1573</v>
      </c>
      <c r="H990" s="2"/>
      <c r="K990" t="s">
        <v>84</v>
      </c>
    </row>
    <row r="991" spans="1:11" ht="15" customHeight="1" x14ac:dyDescent="0.2">
      <c r="A991">
        <f>A987</f>
        <v>660</v>
      </c>
      <c r="C991" t="str">
        <f t="shared" si="15"/>
        <v xml:space="preserve">    -Segment 2 - Pole Tops</v>
      </c>
      <c r="D991">
        <v>260</v>
      </c>
      <c r="E991" t="s">
        <v>1569</v>
      </c>
      <c r="F991" s="1" t="s">
        <v>1574</v>
      </c>
      <c r="H991" s="2"/>
      <c r="K991" t="s">
        <v>84</v>
      </c>
    </row>
    <row r="992" spans="1:11" ht="15" customHeight="1" x14ac:dyDescent="0.2">
      <c r="A992">
        <f>A987</f>
        <v>660</v>
      </c>
      <c r="C992" t="str">
        <f t="shared" si="15"/>
        <v xml:space="preserve">   TOTAL</v>
      </c>
      <c r="D992">
        <v>155</v>
      </c>
      <c r="E992" t="s">
        <v>112</v>
      </c>
      <c r="F992" s="1" t="s">
        <v>1575</v>
      </c>
      <c r="H992" s="2"/>
      <c r="K992" t="s">
        <v>84</v>
      </c>
    </row>
    <row r="993" spans="1:11" ht="15" customHeight="1" x14ac:dyDescent="0.2">
      <c r="A993">
        <f>MAX($A$2:$A992)+1</f>
        <v>661</v>
      </c>
      <c r="C993" t="str">
        <f t="shared" si="15"/>
        <v>J C Weadock</v>
      </c>
      <c r="D993">
        <v>163</v>
      </c>
      <c r="E993" t="s">
        <v>274</v>
      </c>
      <c r="F993" s="1" t="s">
        <v>1576</v>
      </c>
      <c r="G993">
        <v>1720</v>
      </c>
      <c r="H993" s="2" t="s">
        <v>1577</v>
      </c>
      <c r="I993">
        <v>4254</v>
      </c>
      <c r="J993" t="s">
        <v>277</v>
      </c>
      <c r="K993" t="s">
        <v>27</v>
      </c>
    </row>
    <row r="994" spans="1:11" ht="15" customHeight="1" x14ac:dyDescent="0.2">
      <c r="A994">
        <f>A993</f>
        <v>661</v>
      </c>
      <c r="C994" t="str">
        <f t="shared" si="15"/>
        <v>J C Weadock</v>
      </c>
      <c r="D994">
        <v>163</v>
      </c>
      <c r="E994" t="s">
        <v>274</v>
      </c>
      <c r="F994" s="1" t="s">
        <v>1578</v>
      </c>
      <c r="G994">
        <v>1720</v>
      </c>
      <c r="H994" s="2" t="s">
        <v>1577</v>
      </c>
      <c r="I994">
        <v>4254</v>
      </c>
      <c r="J994" t="s">
        <v>277</v>
      </c>
      <c r="K994" t="s">
        <v>27</v>
      </c>
    </row>
    <row r="995" spans="1:11" ht="15" customHeight="1" x14ac:dyDescent="0.2">
      <c r="A995">
        <f>MAX($A$2:$A994)+1</f>
        <v>662</v>
      </c>
      <c r="C995" t="str">
        <f t="shared" si="15"/>
        <v>Volta 1</v>
      </c>
      <c r="D995">
        <v>183</v>
      </c>
      <c r="E995" t="s">
        <v>384</v>
      </c>
      <c r="F995" s="1" t="s">
        <v>1579</v>
      </c>
      <c r="G995">
        <v>290</v>
      </c>
      <c r="H995" s="2" t="s">
        <v>1580</v>
      </c>
      <c r="I995">
        <v>14328</v>
      </c>
      <c r="J995" t="s">
        <v>387</v>
      </c>
    </row>
    <row r="996" spans="1:11" ht="15" customHeight="1" x14ac:dyDescent="0.2">
      <c r="A996" s="2">
        <f>MAX($A$2:$A995)+1</f>
        <v>663</v>
      </c>
      <c r="B996" s="2"/>
      <c r="C996" s="2" t="str">
        <f t="shared" si="15"/>
        <v>Adair Wind Farm</v>
      </c>
      <c r="D996" s="2">
        <v>251</v>
      </c>
      <c r="E996" s="2" t="s">
        <v>406</v>
      </c>
      <c r="F996" s="3" t="s">
        <v>1581</v>
      </c>
      <c r="G996">
        <v>56810</v>
      </c>
      <c r="H996" s="2" t="s">
        <v>1582</v>
      </c>
      <c r="I996">
        <v>12341</v>
      </c>
      <c r="J996" t="s">
        <v>409</v>
      </c>
    </row>
    <row r="997" spans="1:11" ht="15" customHeight="1" x14ac:dyDescent="0.2">
      <c r="A997">
        <f>MAX($A$2:$A996)+1</f>
        <v>664</v>
      </c>
      <c r="C997" t="str">
        <f t="shared" si="15"/>
        <v>Adams Wind</v>
      </c>
      <c r="D997">
        <v>251</v>
      </c>
      <c r="E997" t="s">
        <v>406</v>
      </c>
      <c r="F997" s="1" t="s">
        <v>1583</v>
      </c>
      <c r="G997">
        <v>59637</v>
      </c>
      <c r="H997" s="2" t="s">
        <v>1584</v>
      </c>
      <c r="I997">
        <v>12341</v>
      </c>
      <c r="J997" t="s">
        <v>409</v>
      </c>
      <c r="K997" t="s">
        <v>27</v>
      </c>
    </row>
    <row r="998" spans="1:11" ht="15" customHeight="1" x14ac:dyDescent="0.2">
      <c r="A998">
        <f>MAX($A$2:$A997)+1</f>
        <v>665</v>
      </c>
      <c r="C998" t="str">
        <f t="shared" si="15"/>
        <v>Alcona</v>
      </c>
      <c r="D998">
        <v>163</v>
      </c>
      <c r="E998" t="s">
        <v>274</v>
      </c>
      <c r="F998" s="1" t="s">
        <v>1585</v>
      </c>
      <c r="G998">
        <v>1693</v>
      </c>
      <c r="H998" s="2" t="s">
        <v>1586</v>
      </c>
      <c r="I998">
        <v>4254</v>
      </c>
      <c r="J998" t="s">
        <v>277</v>
      </c>
    </row>
    <row r="999" spans="1:11" ht="15" customHeight="1" x14ac:dyDescent="0.2">
      <c r="A999">
        <f>MAX($A$2:$A998)+1</f>
        <v>666</v>
      </c>
      <c r="C999" t="str">
        <f t="shared" si="15"/>
        <v>APS Solar for Schools</v>
      </c>
      <c r="D999">
        <v>286</v>
      </c>
      <c r="E999" t="s">
        <v>334</v>
      </c>
      <c r="F999" s="1" t="s">
        <v>1587</v>
      </c>
      <c r="H999" s="2"/>
      <c r="K999" t="s">
        <v>84</v>
      </c>
    </row>
    <row r="1000" spans="1:11" ht="15" customHeight="1" x14ac:dyDescent="0.2">
      <c r="A1000">
        <f>MAX($A$2:$A999)+1</f>
        <v>667</v>
      </c>
      <c r="C1000" t="str">
        <f t="shared" si="15"/>
        <v>Ashtabula Wind Energy Center</v>
      </c>
      <c r="D1000">
        <v>272</v>
      </c>
      <c r="E1000" t="s">
        <v>193</v>
      </c>
      <c r="F1000" s="1" t="s">
        <v>1588</v>
      </c>
      <c r="G1000">
        <v>57032</v>
      </c>
      <c r="H1000" s="2" t="s">
        <v>1589</v>
      </c>
      <c r="I1000">
        <v>14232</v>
      </c>
      <c r="J1000" t="s">
        <v>191</v>
      </c>
      <c r="K1000" t="s">
        <v>1590</v>
      </c>
    </row>
    <row r="1001" spans="1:11" ht="15" customHeight="1" x14ac:dyDescent="0.2">
      <c r="A1001">
        <f>MAX($A$2:$A1000)+1</f>
        <v>668</v>
      </c>
      <c r="C1001" t="str">
        <f t="shared" si="15"/>
        <v>Ashton</v>
      </c>
      <c r="D1001">
        <v>303</v>
      </c>
      <c r="E1001" t="s">
        <v>211</v>
      </c>
      <c r="F1001" s="1" t="s">
        <v>1591</v>
      </c>
      <c r="G1001">
        <v>825</v>
      </c>
      <c r="H1001" s="2" t="s">
        <v>1592</v>
      </c>
      <c r="I1001">
        <v>14354</v>
      </c>
      <c r="J1001" t="s">
        <v>211</v>
      </c>
    </row>
    <row r="1002" spans="1:11" ht="15" customHeight="1" x14ac:dyDescent="0.2">
      <c r="A1002">
        <f>MAX($A$2:$A1001)+1</f>
        <v>669</v>
      </c>
      <c r="C1002" t="str">
        <f t="shared" si="15"/>
        <v>Auburn State Street</v>
      </c>
      <c r="D1002">
        <v>215</v>
      </c>
      <c r="E1002" t="s">
        <v>1593</v>
      </c>
      <c r="F1002" s="1" t="s">
        <v>1594</v>
      </c>
      <c r="G1002">
        <v>8009</v>
      </c>
      <c r="H1002" s="2" t="s">
        <v>1595</v>
      </c>
      <c r="I1002">
        <v>13511</v>
      </c>
      <c r="J1002" t="s">
        <v>1596</v>
      </c>
    </row>
    <row r="1003" spans="1:11" ht="15" customHeight="1" x14ac:dyDescent="0.2">
      <c r="A1003">
        <f>MAX($A$2:$A1002)+1</f>
        <v>670</v>
      </c>
      <c r="C1003" t="str">
        <f t="shared" si="15"/>
        <v>Ayers Island</v>
      </c>
      <c r="D1003">
        <v>244</v>
      </c>
      <c r="E1003" t="s">
        <v>874</v>
      </c>
      <c r="F1003" s="1" t="s">
        <v>1597</v>
      </c>
      <c r="G1003">
        <v>2355</v>
      </c>
      <c r="H1003" s="2" t="s">
        <v>1598</v>
      </c>
      <c r="I1003">
        <v>15472</v>
      </c>
      <c r="J1003" t="s">
        <v>877</v>
      </c>
    </row>
    <row r="1004" spans="1:11" ht="15" customHeight="1" x14ac:dyDescent="0.2">
      <c r="A1004">
        <f>MAX($A$2:$A1003)+1</f>
        <v>671</v>
      </c>
      <c r="C1004" t="str">
        <f t="shared" si="15"/>
        <v>Bar Harbor</v>
      </c>
      <c r="D1004">
        <v>158</v>
      </c>
      <c r="E1004" t="s">
        <v>1599</v>
      </c>
      <c r="F1004" s="1" t="s">
        <v>1600</v>
      </c>
      <c r="G1004">
        <v>1466</v>
      </c>
      <c r="H1004" s="2" t="s">
        <v>1600</v>
      </c>
      <c r="I1004">
        <v>1179</v>
      </c>
      <c r="J1004" t="s">
        <v>1601</v>
      </c>
      <c r="K1004" t="s">
        <v>183</v>
      </c>
    </row>
    <row r="1005" spans="1:11" ht="15" customHeight="1" x14ac:dyDescent="0.2">
      <c r="A1005">
        <f>MAX($A$2:$A1004)+1</f>
        <v>672</v>
      </c>
      <c r="C1005" t="str">
        <f t="shared" si="15"/>
        <v>Bear Creek Dam</v>
      </c>
      <c r="D1005">
        <v>170</v>
      </c>
      <c r="E1005" t="s">
        <v>65</v>
      </c>
      <c r="F1005" s="1" t="s">
        <v>1602</v>
      </c>
      <c r="G1005">
        <v>2741</v>
      </c>
      <c r="H1005" s="2" t="s">
        <v>1603</v>
      </c>
      <c r="I1005">
        <v>5416</v>
      </c>
      <c r="J1005" t="s">
        <v>65</v>
      </c>
    </row>
    <row r="1006" spans="1:11" ht="15" customHeight="1" x14ac:dyDescent="0.2">
      <c r="A1006">
        <f>MAX($A$2:$A1005)+1</f>
        <v>673</v>
      </c>
      <c r="C1006" t="str">
        <f t="shared" si="15"/>
        <v>Beldens</v>
      </c>
      <c r="D1006">
        <v>313</v>
      </c>
      <c r="E1006" t="s">
        <v>92</v>
      </c>
      <c r="F1006" s="1" t="s">
        <v>1604</v>
      </c>
      <c r="G1006">
        <v>6451</v>
      </c>
      <c r="H1006" s="2" t="s">
        <v>1605</v>
      </c>
      <c r="I1006">
        <v>7601</v>
      </c>
      <c r="J1006" t="s">
        <v>92</v>
      </c>
    </row>
    <row r="1007" spans="1:11" ht="15" customHeight="1" x14ac:dyDescent="0.2">
      <c r="A1007">
        <f>MAX($A$2:$A1006)+1</f>
        <v>674</v>
      </c>
      <c r="C1007" t="str">
        <f t="shared" si="15"/>
        <v>Berrien Springs</v>
      </c>
      <c r="D1007">
        <v>201</v>
      </c>
      <c r="E1007" t="s">
        <v>479</v>
      </c>
      <c r="F1007" s="1" t="s">
        <v>1606</v>
      </c>
      <c r="G1007">
        <v>1753</v>
      </c>
      <c r="H1007" s="2" t="s">
        <v>1606</v>
      </c>
      <c r="I1007">
        <v>9324</v>
      </c>
      <c r="J1007" t="s">
        <v>482</v>
      </c>
    </row>
    <row r="1008" spans="1:11" ht="15" customHeight="1" x14ac:dyDescent="0.2">
      <c r="A1008">
        <f>MAX($A$2:$A1007)+1</f>
        <v>675</v>
      </c>
      <c r="C1008" t="str">
        <f t="shared" si="15"/>
        <v>Big Falls</v>
      </c>
      <c r="D1008">
        <v>228</v>
      </c>
      <c r="E1008" t="s">
        <v>122</v>
      </c>
      <c r="F1008" s="1" t="s">
        <v>1607</v>
      </c>
      <c r="G1008">
        <v>3983</v>
      </c>
      <c r="H1008" s="2" t="s">
        <v>1607</v>
      </c>
      <c r="I1008">
        <v>13781</v>
      </c>
      <c r="J1008" t="s">
        <v>31</v>
      </c>
      <c r="K1008" t="s">
        <v>15</v>
      </c>
    </row>
    <row r="1009" spans="1:11" ht="15" customHeight="1" x14ac:dyDescent="0.2">
      <c r="A1009">
        <f>MAX($A$2:$A1008)+1</f>
        <v>676</v>
      </c>
      <c r="C1009" t="str">
        <f t="shared" si="15"/>
        <v>Biron</v>
      </c>
      <c r="D1009">
        <v>312</v>
      </c>
      <c r="E1009" t="s">
        <v>1608</v>
      </c>
      <c r="F1009" s="1" t="s">
        <v>1609</v>
      </c>
      <c r="G1009">
        <v>3971</v>
      </c>
      <c r="H1009" s="2" t="s">
        <v>1609</v>
      </c>
      <c r="I1009">
        <v>4247</v>
      </c>
      <c r="J1009" t="s">
        <v>1610</v>
      </c>
    </row>
    <row r="1010" spans="1:11" ht="15" customHeight="1" x14ac:dyDescent="0.2">
      <c r="A1010">
        <f>MAX($A$2:$A1009)+1</f>
        <v>677</v>
      </c>
      <c r="C1010" t="str">
        <f t="shared" si="15"/>
        <v>Bishop Creek 2</v>
      </c>
      <c r="D1010">
        <v>155</v>
      </c>
      <c r="E1010" t="s">
        <v>112</v>
      </c>
      <c r="F1010" s="1" t="s">
        <v>1611</v>
      </c>
      <c r="G1010">
        <v>323</v>
      </c>
      <c r="H1010" s="2" t="s">
        <v>1612</v>
      </c>
      <c r="I1010">
        <v>17609</v>
      </c>
      <c r="J1010" t="s">
        <v>114</v>
      </c>
    </row>
    <row r="1011" spans="1:11" ht="15" customHeight="1" x14ac:dyDescent="0.2">
      <c r="A1011">
        <f>MAX($A$2:$A1010)+1</f>
        <v>678</v>
      </c>
      <c r="C1011" t="str">
        <f t="shared" si="15"/>
        <v>Bishop Creek 3</v>
      </c>
      <c r="D1011">
        <v>155</v>
      </c>
      <c r="E1011" t="s">
        <v>112</v>
      </c>
      <c r="F1011" s="1" t="s">
        <v>1613</v>
      </c>
      <c r="G1011">
        <v>324</v>
      </c>
      <c r="H1011" s="2" t="s">
        <v>1614</v>
      </c>
      <c r="I1011">
        <v>17609</v>
      </c>
      <c r="J1011" t="s">
        <v>114</v>
      </c>
    </row>
    <row r="1012" spans="1:11" ht="15" customHeight="1" x14ac:dyDescent="0.2">
      <c r="A1012">
        <f>MAX($A$2:$A1011)+1</f>
        <v>679</v>
      </c>
      <c r="C1012" t="str">
        <f t="shared" si="15"/>
        <v>Bishop Creek 4</v>
      </c>
      <c r="D1012">
        <v>155</v>
      </c>
      <c r="E1012" t="s">
        <v>112</v>
      </c>
      <c r="F1012" s="1" t="s">
        <v>1615</v>
      </c>
      <c r="G1012">
        <v>325</v>
      </c>
      <c r="H1012" s="2" t="s">
        <v>1616</v>
      </c>
      <c r="I1012">
        <v>17609</v>
      </c>
      <c r="J1012" t="s">
        <v>114</v>
      </c>
    </row>
    <row r="1013" spans="1:11" ht="15" customHeight="1" x14ac:dyDescent="0.2">
      <c r="A1013">
        <f>MAX($A$2:$A1012)+1</f>
        <v>680</v>
      </c>
      <c r="C1013" t="str">
        <f t="shared" si="15"/>
        <v>Blue Sky Green Field Wind Project</v>
      </c>
      <c r="D1013">
        <v>280</v>
      </c>
      <c r="E1013" t="s">
        <v>185</v>
      </c>
      <c r="F1013" s="1" t="s">
        <v>1617</v>
      </c>
      <c r="G1013">
        <v>56391</v>
      </c>
      <c r="H1013" s="2" t="s">
        <v>1618</v>
      </c>
      <c r="I1013">
        <v>20847</v>
      </c>
      <c r="J1013" t="s">
        <v>188</v>
      </c>
    </row>
    <row r="1014" spans="1:11" ht="15" customHeight="1" x14ac:dyDescent="0.2">
      <c r="A1014">
        <f>MAX($A$2:$A1013)+1</f>
        <v>681</v>
      </c>
      <c r="C1014" t="str">
        <f t="shared" si="15"/>
        <v>Border Winds Wind Farm</v>
      </c>
      <c r="D1014">
        <v>229</v>
      </c>
      <c r="E1014" t="s">
        <v>28</v>
      </c>
      <c r="F1014" s="1" t="s">
        <v>1619</v>
      </c>
      <c r="G1014">
        <v>59200</v>
      </c>
      <c r="H1014" s="2" t="s">
        <v>1620</v>
      </c>
      <c r="I1014">
        <v>13781</v>
      </c>
      <c r="J1014" t="s">
        <v>31</v>
      </c>
    </row>
    <row r="1015" spans="1:11" ht="15" customHeight="1" x14ac:dyDescent="0.2">
      <c r="A1015">
        <f>MAX($A$2:$A1014)+1</f>
        <v>682</v>
      </c>
      <c r="C1015" t="str">
        <f t="shared" si="15"/>
        <v>Brookfield</v>
      </c>
      <c r="D1015">
        <v>184</v>
      </c>
      <c r="E1015" t="s">
        <v>149</v>
      </c>
      <c r="F1015" s="1" t="s">
        <v>1621</v>
      </c>
      <c r="G1015">
        <v>58719</v>
      </c>
      <c r="H1015" s="2" t="s">
        <v>1622</v>
      </c>
      <c r="I1015">
        <v>5109</v>
      </c>
      <c r="J1015" t="s">
        <v>149</v>
      </c>
    </row>
    <row r="1016" spans="1:11" ht="15" customHeight="1" x14ac:dyDescent="0.2">
      <c r="A1016">
        <f>MAX($A$2:$A1015)+1</f>
        <v>683</v>
      </c>
      <c r="C1016" t="str">
        <f t="shared" si="15"/>
        <v>Brule</v>
      </c>
      <c r="D1016">
        <v>280</v>
      </c>
      <c r="E1016" t="s">
        <v>185</v>
      </c>
      <c r="F1016" s="1" t="s">
        <v>1623</v>
      </c>
      <c r="G1016">
        <v>1775</v>
      </c>
      <c r="H1016" s="2" t="s">
        <v>1624</v>
      </c>
      <c r="I1016">
        <v>20847</v>
      </c>
      <c r="J1016" t="s">
        <v>188</v>
      </c>
    </row>
    <row r="1017" spans="1:11" ht="15" customHeight="1" x14ac:dyDescent="0.2">
      <c r="A1017">
        <f>MAX($A$2:$A1016)+1</f>
        <v>684</v>
      </c>
      <c r="C1017" t="str">
        <f t="shared" si="15"/>
        <v>Brunswick</v>
      </c>
      <c r="D1017">
        <v>300</v>
      </c>
      <c r="E1017" t="s">
        <v>352</v>
      </c>
      <c r="F1017" s="1" t="s">
        <v>240</v>
      </c>
      <c r="H1017" s="2"/>
      <c r="K1017" t="s">
        <v>84</v>
      </c>
    </row>
    <row r="1018" spans="1:11" ht="15" customHeight="1" x14ac:dyDescent="0.2">
      <c r="A1018">
        <f>MAX($A$2:$A1017)+1</f>
        <v>685</v>
      </c>
      <c r="C1018" t="str">
        <f t="shared" si="15"/>
        <v>Buck Hydro</v>
      </c>
      <c r="D1018">
        <v>200</v>
      </c>
      <c r="E1018" t="s">
        <v>72</v>
      </c>
      <c r="F1018" s="1" t="s">
        <v>1625</v>
      </c>
      <c r="G1018">
        <v>3772</v>
      </c>
      <c r="H1018" s="2" t="s">
        <v>1626</v>
      </c>
      <c r="I1018">
        <v>733</v>
      </c>
      <c r="J1018" t="s">
        <v>75</v>
      </c>
    </row>
    <row r="1019" spans="1:11" ht="15" customHeight="1" x14ac:dyDescent="0.2">
      <c r="A1019">
        <f>MAX($A$2:$A1018)+1</f>
        <v>686</v>
      </c>
      <c r="C1019" t="str">
        <f t="shared" si="15"/>
        <v>Burton Dam</v>
      </c>
      <c r="D1019">
        <v>295</v>
      </c>
      <c r="E1019" t="s">
        <v>227</v>
      </c>
      <c r="F1019" s="1" t="s">
        <v>1627</v>
      </c>
      <c r="G1019">
        <v>704</v>
      </c>
      <c r="H1019" s="2" t="s">
        <v>1628</v>
      </c>
      <c r="I1019">
        <v>7140</v>
      </c>
      <c r="J1019" t="s">
        <v>230</v>
      </c>
    </row>
    <row r="1020" spans="1:11" ht="15" customHeight="1" x14ac:dyDescent="0.2">
      <c r="A1020">
        <f>MAX($A$2:$A1019)+1</f>
        <v>687</v>
      </c>
      <c r="C1020" t="str">
        <f t="shared" si="15"/>
        <v>Busch Ranch Wind Energy Farm</v>
      </c>
      <c r="D1020">
        <v>309</v>
      </c>
      <c r="E1020" t="s">
        <v>58</v>
      </c>
      <c r="F1020" s="1" t="s">
        <v>1629</v>
      </c>
      <c r="G1020">
        <v>57980</v>
      </c>
      <c r="H1020" s="2" t="s">
        <v>1629</v>
      </c>
      <c r="I1020">
        <v>56146</v>
      </c>
      <c r="J1020" t="s">
        <v>1204</v>
      </c>
    </row>
    <row r="1021" spans="1:11" ht="15" customHeight="1" x14ac:dyDescent="0.2">
      <c r="A1021">
        <f>MAX($A$2:$A1020)+1</f>
        <v>688</v>
      </c>
      <c r="C1021" t="str">
        <f t="shared" si="15"/>
        <v>Cadyville</v>
      </c>
      <c r="D1021">
        <v>215</v>
      </c>
      <c r="E1021" t="s">
        <v>1593</v>
      </c>
      <c r="F1021" s="1" t="s">
        <v>1630</v>
      </c>
      <c r="G1021">
        <v>2522</v>
      </c>
      <c r="H1021" s="2" t="s">
        <v>1631</v>
      </c>
      <c r="I1021">
        <v>13511</v>
      </c>
      <c r="J1021" t="s">
        <v>1596</v>
      </c>
    </row>
    <row r="1022" spans="1:11" ht="15" customHeight="1" x14ac:dyDescent="0.2">
      <c r="A1022">
        <f>MAX($A$2:$A1021)+1</f>
        <v>689</v>
      </c>
      <c r="C1022" t="str">
        <f t="shared" si="15"/>
        <v>Caldron Falls</v>
      </c>
      <c r="D1022">
        <v>187</v>
      </c>
      <c r="E1022" t="s">
        <v>381</v>
      </c>
      <c r="F1022" s="1" t="s">
        <v>1632</v>
      </c>
      <c r="G1022">
        <v>4061</v>
      </c>
      <c r="H1022" s="2" t="s">
        <v>1633</v>
      </c>
      <c r="I1022">
        <v>20860</v>
      </c>
      <c r="J1022" t="s">
        <v>465</v>
      </c>
    </row>
    <row r="1023" spans="1:11" ht="15" customHeight="1" x14ac:dyDescent="0.2">
      <c r="A1023">
        <f>MAX($A$2:$A1022)+1</f>
        <v>690</v>
      </c>
      <c r="C1023" t="str">
        <f t="shared" si="15"/>
        <v>Cantua Solar Station</v>
      </c>
      <c r="D1023">
        <v>183</v>
      </c>
      <c r="E1023" t="s">
        <v>384</v>
      </c>
      <c r="F1023" s="1" t="s">
        <v>1634</v>
      </c>
      <c r="G1023">
        <v>57522</v>
      </c>
      <c r="H1023" s="2" t="s">
        <v>1634</v>
      </c>
      <c r="I1023">
        <v>14328</v>
      </c>
      <c r="J1023" t="s">
        <v>387</v>
      </c>
    </row>
    <row r="1024" spans="1:11" ht="15" customHeight="1" x14ac:dyDescent="0.2">
      <c r="A1024">
        <f>MAX($A$2:$A1023)+1</f>
        <v>691</v>
      </c>
      <c r="C1024" t="str">
        <f t="shared" si="15"/>
        <v>Carroll Wind Farm</v>
      </c>
      <c r="D1024">
        <v>251</v>
      </c>
      <c r="E1024" t="s">
        <v>406</v>
      </c>
      <c r="F1024" s="1" t="s">
        <v>1635</v>
      </c>
      <c r="G1024">
        <v>56809</v>
      </c>
      <c r="H1024" s="2" t="s">
        <v>1636</v>
      </c>
      <c r="I1024">
        <v>12341</v>
      </c>
      <c r="J1024" t="s">
        <v>409</v>
      </c>
    </row>
    <row r="1025" spans="1:11" ht="15" customHeight="1" x14ac:dyDescent="0.2">
      <c r="A1025">
        <f>A132</f>
        <v>99</v>
      </c>
      <c r="C1025" t="str">
        <f t="shared" si="15"/>
        <v>Cecil Lynch (Internal Combustion)</v>
      </c>
      <c r="D1025">
        <v>226</v>
      </c>
      <c r="E1025" t="s">
        <v>85</v>
      </c>
      <c r="F1025" s="1" t="s">
        <v>1637</v>
      </c>
      <c r="H1025" s="2"/>
      <c r="K1025" t="s">
        <v>84</v>
      </c>
    </row>
    <row r="1026" spans="1:11" ht="15" customHeight="1" x14ac:dyDescent="0.2">
      <c r="A1026">
        <f>MAX($A$2:$A1025)+1</f>
        <v>692</v>
      </c>
      <c r="C1026" t="str">
        <f t="shared" ref="C1026:C1089" si="16">IF(H1026="",F1026,H1026)</f>
        <v>Cedar Cliff</v>
      </c>
      <c r="D1026">
        <v>170</v>
      </c>
      <c r="E1026" t="s">
        <v>65</v>
      </c>
      <c r="F1026" s="1" t="s">
        <v>1638</v>
      </c>
      <c r="G1026">
        <v>2743</v>
      </c>
      <c r="H1026" s="2" t="s">
        <v>1639</v>
      </c>
      <c r="I1026">
        <v>5416</v>
      </c>
      <c r="J1026" t="s">
        <v>65</v>
      </c>
    </row>
    <row r="1027" spans="1:11" ht="15" customHeight="1" x14ac:dyDescent="0.2">
      <c r="A1027">
        <f>MAX($A$2:$A1026)+1</f>
        <v>693</v>
      </c>
      <c r="C1027" t="str">
        <f t="shared" si="16"/>
        <v>Cedar Falls (WI)</v>
      </c>
      <c r="D1027">
        <v>228</v>
      </c>
      <c r="E1027" t="s">
        <v>122</v>
      </c>
      <c r="F1027" s="1" t="s">
        <v>1640</v>
      </c>
      <c r="G1027">
        <v>3998</v>
      </c>
      <c r="H1027" s="2" t="s">
        <v>1641</v>
      </c>
      <c r="I1027">
        <v>13781</v>
      </c>
      <c r="J1027" t="s">
        <v>31</v>
      </c>
      <c r="K1027" t="s">
        <v>15</v>
      </c>
    </row>
    <row r="1028" spans="1:11" ht="15" customHeight="1" x14ac:dyDescent="0.2">
      <c r="A1028">
        <f>MAX($A$2:$A1027)+1</f>
        <v>694</v>
      </c>
      <c r="C1028" t="str">
        <f t="shared" si="16"/>
        <v>Cedar Hills Wind Farm</v>
      </c>
      <c r="D1028">
        <v>319</v>
      </c>
      <c r="E1028" t="s">
        <v>192</v>
      </c>
      <c r="F1028" s="1" t="s">
        <v>1642</v>
      </c>
      <c r="G1028">
        <v>57171</v>
      </c>
      <c r="H1028" s="2" t="s">
        <v>1643</v>
      </c>
      <c r="I1028">
        <v>12199</v>
      </c>
      <c r="J1028" t="s">
        <v>630</v>
      </c>
    </row>
    <row r="1029" spans="1:11" ht="15" customHeight="1" x14ac:dyDescent="0.2">
      <c r="A1029">
        <f>A135</f>
        <v>102</v>
      </c>
      <c r="C1029" t="str">
        <f t="shared" si="16"/>
        <v>Centerville</v>
      </c>
      <c r="D1029">
        <v>220</v>
      </c>
      <c r="E1029" t="s">
        <v>266</v>
      </c>
      <c r="F1029" s="1" t="s">
        <v>301</v>
      </c>
      <c r="G1029">
        <v>1105</v>
      </c>
      <c r="H1029" s="2" t="s">
        <v>301</v>
      </c>
      <c r="I1029">
        <v>9417</v>
      </c>
      <c r="J1029" t="s">
        <v>269</v>
      </c>
    </row>
    <row r="1030" spans="1:11" ht="15" customHeight="1" x14ac:dyDescent="0.2">
      <c r="A1030">
        <f>MAX($A$2:$A1029)+1</f>
        <v>695</v>
      </c>
      <c r="C1030" t="str">
        <f t="shared" si="16"/>
        <v>Centerville FERC No.803</v>
      </c>
      <c r="D1030">
        <v>183</v>
      </c>
      <c r="E1030" t="s">
        <v>384</v>
      </c>
      <c r="F1030" s="1" t="s">
        <v>1644</v>
      </c>
      <c r="H1030" s="2"/>
      <c r="K1030" t="s">
        <v>84</v>
      </c>
    </row>
    <row r="1031" spans="1:11" ht="15" customHeight="1" x14ac:dyDescent="0.2">
      <c r="A1031">
        <f>MAX($A$2:$A1030)+1</f>
        <v>696</v>
      </c>
      <c r="C1031" t="str">
        <f t="shared" si="16"/>
        <v>Century</v>
      </c>
      <c r="D1031">
        <v>251</v>
      </c>
      <c r="E1031" t="s">
        <v>406</v>
      </c>
      <c r="F1031" s="1" t="s">
        <v>1645</v>
      </c>
      <c r="G1031">
        <v>56252</v>
      </c>
      <c r="H1031" s="2" t="s">
        <v>1646</v>
      </c>
      <c r="I1031">
        <v>12341</v>
      </c>
      <c r="J1031" t="s">
        <v>409</v>
      </c>
    </row>
    <row r="1032" spans="1:11" ht="15" customHeight="1" x14ac:dyDescent="0.2">
      <c r="A1032">
        <f>MAX($A$2:$A1031)+1</f>
        <v>697</v>
      </c>
      <c r="C1032" t="str">
        <f t="shared" si="16"/>
        <v>Chalk Hill</v>
      </c>
      <c r="D1032">
        <v>280</v>
      </c>
      <c r="E1032" t="s">
        <v>185</v>
      </c>
      <c r="F1032" s="1" t="s">
        <v>1647</v>
      </c>
      <c r="G1032">
        <v>1776</v>
      </c>
      <c r="H1032" s="2" t="s">
        <v>1648</v>
      </c>
      <c r="I1032">
        <v>20847</v>
      </c>
      <c r="J1032" t="s">
        <v>188</v>
      </c>
    </row>
    <row r="1033" spans="1:11" ht="15" customHeight="1" x14ac:dyDescent="0.2">
      <c r="A1033">
        <f>MAX($A$2:$A1032)+1</f>
        <v>698</v>
      </c>
      <c r="C1033" t="str">
        <f t="shared" si="16"/>
        <v>Charles City Wind Farm</v>
      </c>
      <c r="D1033">
        <v>251</v>
      </c>
      <c r="E1033" t="s">
        <v>406</v>
      </c>
      <c r="F1033" s="1" t="s">
        <v>1649</v>
      </c>
      <c r="G1033">
        <v>56677</v>
      </c>
      <c r="H1033" s="2" t="s">
        <v>1650</v>
      </c>
      <c r="I1033">
        <v>12341</v>
      </c>
      <c r="J1033" t="s">
        <v>409</v>
      </c>
    </row>
    <row r="1034" spans="1:11" ht="15" customHeight="1" x14ac:dyDescent="0.2">
      <c r="A1034">
        <f>MAX($A$2:$A1033)+1</f>
        <v>699</v>
      </c>
      <c r="C1034" t="str">
        <f t="shared" si="16"/>
        <v>Chili Bar</v>
      </c>
      <c r="D1034">
        <v>183</v>
      </c>
      <c r="E1034" t="s">
        <v>384</v>
      </c>
      <c r="F1034" s="1" t="s">
        <v>1651</v>
      </c>
      <c r="G1034">
        <v>225</v>
      </c>
      <c r="H1034" s="2" t="s">
        <v>1652</v>
      </c>
      <c r="I1034">
        <v>14328</v>
      </c>
      <c r="J1034" t="s">
        <v>387</v>
      </c>
    </row>
    <row r="1035" spans="1:11" ht="15" customHeight="1" x14ac:dyDescent="0.2">
      <c r="A1035">
        <f>MAX($A$2:$A1034)+1</f>
        <v>700</v>
      </c>
      <c r="C1035" t="str">
        <f t="shared" si="16"/>
        <v>Chino Solar Valley</v>
      </c>
      <c r="D1035">
        <v>286</v>
      </c>
      <c r="E1035" t="s">
        <v>334</v>
      </c>
      <c r="F1035" s="1" t="s">
        <v>1653</v>
      </c>
      <c r="G1035">
        <v>57560</v>
      </c>
      <c r="H1035" s="2" t="s">
        <v>1654</v>
      </c>
      <c r="I1035">
        <v>803</v>
      </c>
      <c r="J1035" t="s">
        <v>326</v>
      </c>
    </row>
    <row r="1036" spans="1:11" ht="15" customHeight="1" x14ac:dyDescent="0.2">
      <c r="A1036">
        <f>MAX($A$2:$A1035)+1</f>
        <v>701</v>
      </c>
      <c r="C1036" t="str">
        <f t="shared" si="16"/>
        <v>Cibola</v>
      </c>
      <c r="D1036">
        <v>263</v>
      </c>
      <c r="E1036" t="s">
        <v>54</v>
      </c>
      <c r="F1036" s="1" t="s">
        <v>1655</v>
      </c>
      <c r="G1036">
        <v>59619</v>
      </c>
      <c r="H1036" s="2" t="s">
        <v>1656</v>
      </c>
      <c r="I1036">
        <v>59300</v>
      </c>
      <c r="J1036" t="s">
        <v>1657</v>
      </c>
      <c r="K1036" t="s">
        <v>15</v>
      </c>
    </row>
    <row r="1037" spans="1:11" ht="15" customHeight="1" x14ac:dyDescent="0.2">
      <c r="A1037">
        <f>MAX($A$2:$A1036)+1</f>
        <v>702</v>
      </c>
      <c r="C1037" t="str">
        <f t="shared" si="16"/>
        <v>City of Union Diesel Peaking Plant</v>
      </c>
      <c r="D1037">
        <v>252</v>
      </c>
      <c r="E1037" t="s">
        <v>1658</v>
      </c>
      <c r="F1037" s="1" t="s">
        <v>1659</v>
      </c>
      <c r="H1037" s="2"/>
      <c r="K1037" t="s">
        <v>84</v>
      </c>
    </row>
    <row r="1038" spans="1:11" ht="15" customHeight="1" x14ac:dyDescent="0.2">
      <c r="A1038">
        <f>MAX($A$2:$A1037)+1</f>
        <v>703</v>
      </c>
      <c r="C1038" t="str">
        <f t="shared" si="16"/>
        <v>Cooke</v>
      </c>
      <c r="D1038">
        <v>163</v>
      </c>
      <c r="E1038" t="s">
        <v>274</v>
      </c>
      <c r="F1038" s="1" t="s">
        <v>1660</v>
      </c>
      <c r="G1038">
        <v>1700</v>
      </c>
      <c r="H1038" s="2" t="s">
        <v>1661</v>
      </c>
      <c r="I1038">
        <v>4254</v>
      </c>
      <c r="J1038" t="s">
        <v>277</v>
      </c>
    </row>
    <row r="1039" spans="1:11" ht="15" customHeight="1" x14ac:dyDescent="0.2">
      <c r="A1039">
        <f>MAX($A$2:$A1038)+1</f>
        <v>704</v>
      </c>
      <c r="C1039" t="str">
        <f t="shared" si="16"/>
        <v>Cotton Center Solar</v>
      </c>
      <c r="D1039">
        <v>286</v>
      </c>
      <c r="E1039" t="s">
        <v>334</v>
      </c>
      <c r="F1039" s="1" t="s">
        <v>1662</v>
      </c>
      <c r="G1039">
        <v>57561</v>
      </c>
      <c r="H1039" s="2" t="s">
        <v>1663</v>
      </c>
      <c r="I1039">
        <v>803</v>
      </c>
      <c r="J1039" t="s">
        <v>326</v>
      </c>
    </row>
    <row r="1040" spans="1:11" ht="15" customHeight="1" x14ac:dyDescent="0.2">
      <c r="A1040">
        <f>MAX($A$2:$A1039)+1</f>
        <v>705</v>
      </c>
      <c r="C1040" t="str">
        <f t="shared" si="16"/>
        <v>Crane Creek Wind Energy Center</v>
      </c>
      <c r="D1040">
        <v>187</v>
      </c>
      <c r="E1040" t="s">
        <v>381</v>
      </c>
      <c r="F1040" s="1" t="s">
        <v>1664</v>
      </c>
      <c r="G1040">
        <v>56831</v>
      </c>
      <c r="H1040" s="2" t="s">
        <v>1665</v>
      </c>
      <c r="I1040">
        <v>20860</v>
      </c>
      <c r="J1040" t="s">
        <v>465</v>
      </c>
    </row>
    <row r="1041" spans="1:11" ht="15" customHeight="1" x14ac:dyDescent="0.2">
      <c r="A1041">
        <f>MAX($A$2:$A1040)+1</f>
        <v>706</v>
      </c>
      <c r="C1041" t="str">
        <f t="shared" si="16"/>
        <v>Cross Winds Energy Park</v>
      </c>
      <c r="D1041">
        <v>163</v>
      </c>
      <c r="E1041" t="s">
        <v>274</v>
      </c>
      <c r="F1041" s="1" t="s">
        <v>1666</v>
      </c>
      <c r="G1041">
        <v>58830</v>
      </c>
      <c r="H1041" s="2" t="s">
        <v>1666</v>
      </c>
      <c r="I1041">
        <v>4254</v>
      </c>
      <c r="J1041" t="s">
        <v>277</v>
      </c>
    </row>
    <row r="1042" spans="1:11" ht="15" customHeight="1" x14ac:dyDescent="0.2">
      <c r="A1042">
        <f>MAX($A$2:$A1041)+1</f>
        <v>707</v>
      </c>
      <c r="C1042" t="str">
        <f t="shared" si="16"/>
        <v>Croton</v>
      </c>
      <c r="D1042">
        <v>163</v>
      </c>
      <c r="E1042" t="s">
        <v>274</v>
      </c>
      <c r="F1042" s="1" t="s">
        <v>1667</v>
      </c>
      <c r="G1042">
        <v>1701</v>
      </c>
      <c r="H1042" s="2" t="s">
        <v>1668</v>
      </c>
      <c r="I1042">
        <v>4254</v>
      </c>
      <c r="J1042" t="s">
        <v>277</v>
      </c>
    </row>
    <row r="1043" spans="1:11" ht="15" customHeight="1" x14ac:dyDescent="0.2">
      <c r="A1043">
        <f>MAX($A$2:$A1042)+1</f>
        <v>708</v>
      </c>
      <c r="C1043" t="str">
        <f t="shared" si="16"/>
        <v>Cushaw</v>
      </c>
      <c r="D1043">
        <v>164</v>
      </c>
      <c r="E1043" t="s">
        <v>68</v>
      </c>
      <c r="F1043" s="1" t="s">
        <v>1669</v>
      </c>
      <c r="G1043">
        <v>3798</v>
      </c>
      <c r="H1043" s="2" t="s">
        <v>1669</v>
      </c>
      <c r="I1043">
        <v>19876</v>
      </c>
      <c r="J1043" t="s">
        <v>71</v>
      </c>
    </row>
    <row r="1044" spans="1:11" ht="15" customHeight="1" x14ac:dyDescent="0.2">
      <c r="A1044">
        <f>MAX($A$2:$A1043)+1</f>
        <v>709</v>
      </c>
      <c r="C1044" t="str">
        <f t="shared" si="16"/>
        <v>Danbury Diesel</v>
      </c>
      <c r="D1044">
        <v>399</v>
      </c>
      <c r="E1044" t="s">
        <v>1670</v>
      </c>
      <c r="F1044" s="1" t="s">
        <v>1671</v>
      </c>
      <c r="G1044">
        <v>55998</v>
      </c>
      <c r="H1044" s="2" t="s">
        <v>1672</v>
      </c>
      <c r="I1044">
        <v>13815</v>
      </c>
      <c r="J1044" t="s">
        <v>1673</v>
      </c>
    </row>
    <row r="1045" spans="1:11" ht="15" customHeight="1" x14ac:dyDescent="0.2">
      <c r="A1045">
        <f>MAX($A$2:$A1044)+1</f>
        <v>710</v>
      </c>
      <c r="C1045" t="str">
        <f t="shared" si="16"/>
        <v>Deer Creek PH</v>
      </c>
      <c r="D1045">
        <v>183</v>
      </c>
      <c r="E1045" t="s">
        <v>384</v>
      </c>
      <c r="F1045" s="1" t="s">
        <v>1674</v>
      </c>
      <c r="G1045">
        <v>233</v>
      </c>
      <c r="H1045" s="2" t="s">
        <v>1675</v>
      </c>
      <c r="I1045">
        <v>14328</v>
      </c>
      <c r="J1045" t="s">
        <v>387</v>
      </c>
    </row>
    <row r="1046" spans="1:11" ht="15" customHeight="1" x14ac:dyDescent="0.2">
      <c r="A1046">
        <f>MAX($A$2:$A1045)+1</f>
        <v>711</v>
      </c>
      <c r="C1046" t="str">
        <f t="shared" si="16"/>
        <v>DeForge station # 1 D License# 2879</v>
      </c>
      <c r="D1046">
        <v>313</v>
      </c>
      <c r="E1046" t="s">
        <v>92</v>
      </c>
      <c r="F1046" s="1" t="s">
        <v>1676</v>
      </c>
      <c r="H1046" s="2"/>
      <c r="K1046" t="s">
        <v>84</v>
      </c>
    </row>
    <row r="1047" spans="1:11" ht="15" customHeight="1" x14ac:dyDescent="0.2">
      <c r="A1047">
        <f>MAX($A$2:$A1046)+1</f>
        <v>712</v>
      </c>
      <c r="C1047" t="str">
        <f t="shared" si="16"/>
        <v>Deming Solar Energy Center</v>
      </c>
      <c r="D1047">
        <v>263</v>
      </c>
      <c r="E1047" t="s">
        <v>54</v>
      </c>
      <c r="F1047" s="1" t="s">
        <v>1677</v>
      </c>
      <c r="G1047">
        <v>57575</v>
      </c>
      <c r="H1047" s="2" t="s">
        <v>1678</v>
      </c>
      <c r="I1047">
        <v>59300</v>
      </c>
      <c r="J1047" t="s">
        <v>1657</v>
      </c>
      <c r="K1047" t="s">
        <v>15</v>
      </c>
    </row>
    <row r="1048" spans="1:11" ht="15" customHeight="1" x14ac:dyDescent="0.2">
      <c r="A1048">
        <f>A234</f>
        <v>157</v>
      </c>
      <c r="C1048" t="str">
        <f t="shared" si="16"/>
        <v>Desert Star Energy Center</v>
      </c>
      <c r="D1048">
        <v>286</v>
      </c>
      <c r="E1048" t="s">
        <v>334</v>
      </c>
      <c r="F1048" s="1" t="s">
        <v>466</v>
      </c>
      <c r="G1048">
        <v>55077</v>
      </c>
      <c r="H1048" s="2" t="s">
        <v>467</v>
      </c>
      <c r="I1048">
        <v>5695</v>
      </c>
      <c r="J1048" t="s">
        <v>468</v>
      </c>
      <c r="K1048" t="s">
        <v>15</v>
      </c>
    </row>
    <row r="1049" spans="1:11" ht="15" customHeight="1" x14ac:dyDescent="0.2">
      <c r="A1049">
        <f>MAX($A$2:$A1048)+1</f>
        <v>713</v>
      </c>
      <c r="C1049" t="str">
        <f t="shared" si="16"/>
        <v>Diamond Willow Wind Facility</v>
      </c>
      <c r="D1049">
        <v>319</v>
      </c>
      <c r="E1049" t="s">
        <v>192</v>
      </c>
      <c r="F1049" s="1" t="s">
        <v>1679</v>
      </c>
      <c r="G1049">
        <v>56782</v>
      </c>
      <c r="H1049" s="2" t="s">
        <v>1680</v>
      </c>
      <c r="I1049">
        <v>12199</v>
      </c>
      <c r="J1049" t="s">
        <v>630</v>
      </c>
    </row>
    <row r="1050" spans="1:11" ht="15" customHeight="1" x14ac:dyDescent="0.2">
      <c r="A1050">
        <f>MAX($A$2:$A1049)+1</f>
        <v>714</v>
      </c>
      <c r="C1050" t="str">
        <f t="shared" si="16"/>
        <v>DuBay</v>
      </c>
      <c r="D1050">
        <v>312</v>
      </c>
      <c r="E1050" t="s">
        <v>1608</v>
      </c>
      <c r="F1050" s="1" t="s">
        <v>1681</v>
      </c>
      <c r="H1050" s="2"/>
      <c r="K1050" t="s">
        <v>84</v>
      </c>
    </row>
    <row r="1051" spans="1:11" ht="15" customHeight="1" x14ac:dyDescent="0.2">
      <c r="A1051">
        <f>MAX($A$2:$A1050)+1</f>
        <v>715</v>
      </c>
      <c r="C1051" t="str">
        <f t="shared" si="16"/>
        <v>Dunlap</v>
      </c>
      <c r="D1051">
        <v>303</v>
      </c>
      <c r="E1051" t="s">
        <v>211</v>
      </c>
      <c r="F1051" s="1" t="s">
        <v>1682</v>
      </c>
      <c r="G1051">
        <v>57299</v>
      </c>
      <c r="H1051" s="2" t="s">
        <v>1683</v>
      </c>
      <c r="I1051">
        <v>14354</v>
      </c>
      <c r="J1051" t="s">
        <v>211</v>
      </c>
    </row>
    <row r="1052" spans="1:11" ht="15" customHeight="1" x14ac:dyDescent="0.2">
      <c r="A1052">
        <f>A249</f>
        <v>169</v>
      </c>
      <c r="C1052" t="str">
        <f t="shared" si="16"/>
        <v>East Hampton</v>
      </c>
      <c r="D1052">
        <v>281</v>
      </c>
      <c r="E1052" t="s">
        <v>237</v>
      </c>
      <c r="F1052" s="1" t="s">
        <v>1684</v>
      </c>
      <c r="G1052">
        <v>2512</v>
      </c>
      <c r="H1052" s="2" t="s">
        <v>497</v>
      </c>
      <c r="I1052">
        <v>56505</v>
      </c>
      <c r="J1052" t="s">
        <v>237</v>
      </c>
    </row>
    <row r="1053" spans="1:11" ht="15" customHeight="1" x14ac:dyDescent="0.2">
      <c r="A1053">
        <f>MAX($A$2:$A1052)+1</f>
        <v>716</v>
      </c>
      <c r="C1053" t="str">
        <f t="shared" si="16"/>
        <v>Eastman Falls</v>
      </c>
      <c r="D1053">
        <v>244</v>
      </c>
      <c r="E1053" t="s">
        <v>874</v>
      </c>
      <c r="F1053" s="1" t="s">
        <v>1685</v>
      </c>
      <c r="G1053">
        <v>2356</v>
      </c>
      <c r="H1053" s="2" t="s">
        <v>1686</v>
      </c>
      <c r="I1053">
        <v>15472</v>
      </c>
      <c r="J1053" t="s">
        <v>877</v>
      </c>
    </row>
    <row r="1054" spans="1:11" ht="15" customHeight="1" x14ac:dyDescent="0.2">
      <c r="A1054">
        <f>MAX($A$2:$A1053)+1</f>
        <v>717</v>
      </c>
      <c r="C1054" t="str">
        <f t="shared" si="16"/>
        <v>Eastport</v>
      </c>
      <c r="D1054">
        <v>158</v>
      </c>
      <c r="E1054" t="s">
        <v>1599</v>
      </c>
      <c r="F1054" s="1" t="s">
        <v>1687</v>
      </c>
      <c r="G1054">
        <v>1468</v>
      </c>
      <c r="H1054" s="2" t="s">
        <v>1687</v>
      </c>
      <c r="I1054">
        <v>1179</v>
      </c>
      <c r="J1054" t="s">
        <v>1599</v>
      </c>
      <c r="K1054" t="s">
        <v>1688</v>
      </c>
    </row>
    <row r="1055" spans="1:11" ht="15" customHeight="1" x14ac:dyDescent="0.2">
      <c r="A1055">
        <f>MAX($A$2:$A1054)+1</f>
        <v>718</v>
      </c>
      <c r="C1055" t="str">
        <f t="shared" si="16"/>
        <v>Echo Wind Park</v>
      </c>
      <c r="D1055">
        <v>184</v>
      </c>
      <c r="E1055" t="s">
        <v>149</v>
      </c>
      <c r="F1055" s="1" t="s">
        <v>1689</v>
      </c>
      <c r="G1055">
        <v>58121</v>
      </c>
      <c r="H1055" s="2" t="s">
        <v>1689</v>
      </c>
      <c r="I1055">
        <v>5109</v>
      </c>
      <c r="J1055" t="s">
        <v>149</v>
      </c>
    </row>
    <row r="1056" spans="1:11" ht="15" customHeight="1" x14ac:dyDescent="0.2">
      <c r="A1056">
        <f>MAX($A$2:$A1055)+1</f>
        <v>719</v>
      </c>
      <c r="C1056" t="str">
        <f t="shared" si="16"/>
        <v>Eclipse Wind Farm</v>
      </c>
      <c r="D1056">
        <v>251</v>
      </c>
      <c r="E1056" t="s">
        <v>406</v>
      </c>
      <c r="F1056" s="1" t="s">
        <v>1690</v>
      </c>
      <c r="G1056">
        <v>57873</v>
      </c>
      <c r="H1056" s="2" t="s">
        <v>1691</v>
      </c>
      <c r="I1056">
        <v>12341</v>
      </c>
      <c r="J1056" t="s">
        <v>409</v>
      </c>
    </row>
    <row r="1057" spans="1:11" ht="15" customHeight="1" x14ac:dyDescent="0.2">
      <c r="A1057">
        <f>A267</f>
        <v>180</v>
      </c>
      <c r="C1057" t="str">
        <f t="shared" si="16"/>
        <v>Emery Station</v>
      </c>
      <c r="D1057">
        <v>220</v>
      </c>
      <c r="E1057" t="s">
        <v>266</v>
      </c>
      <c r="F1057" s="1" t="s">
        <v>1692</v>
      </c>
      <c r="G1057">
        <v>8031</v>
      </c>
      <c r="H1057" s="2" t="s">
        <v>523</v>
      </c>
      <c r="I1057">
        <v>9417</v>
      </c>
      <c r="J1057" t="s">
        <v>269</v>
      </c>
    </row>
    <row r="1058" spans="1:11" ht="15" customHeight="1" x14ac:dyDescent="0.2">
      <c r="A1058">
        <f>MAX($A$2:$A1057)+1</f>
        <v>720</v>
      </c>
      <c r="C1058" t="str">
        <f t="shared" si="16"/>
        <v>Essex Junction 19</v>
      </c>
      <c r="D1058">
        <v>313</v>
      </c>
      <c r="E1058" t="s">
        <v>92</v>
      </c>
      <c r="F1058" s="1" t="s">
        <v>1693</v>
      </c>
      <c r="G1058">
        <v>3737</v>
      </c>
      <c r="H1058" s="2" t="s">
        <v>1694</v>
      </c>
      <c r="I1058">
        <v>7601</v>
      </c>
      <c r="J1058" t="s">
        <v>92</v>
      </c>
    </row>
    <row r="1059" spans="1:11" ht="15" customHeight="1" x14ac:dyDescent="0.2">
      <c r="A1059">
        <f>MAX($A$2:$A1058)+1</f>
        <v>721</v>
      </c>
      <c r="C1059" t="str">
        <f t="shared" si="16"/>
        <v>FERC Project No. 2307</v>
      </c>
      <c r="D1059">
        <v>394</v>
      </c>
      <c r="E1059" t="s">
        <v>105</v>
      </c>
      <c r="F1059" s="1" t="s">
        <v>1695</v>
      </c>
      <c r="H1059" s="2"/>
      <c r="K1059" t="s">
        <v>84</v>
      </c>
    </row>
    <row r="1060" spans="1:11" ht="15" customHeight="1" x14ac:dyDescent="0.2">
      <c r="A1060">
        <f>MAX($A$2:$A1059)+1</f>
        <v>722</v>
      </c>
      <c r="C1060" t="str">
        <f t="shared" si="16"/>
        <v>Five Channels</v>
      </c>
      <c r="D1060">
        <v>163</v>
      </c>
      <c r="E1060" t="s">
        <v>274</v>
      </c>
      <c r="F1060" s="1" t="s">
        <v>1696</v>
      </c>
      <c r="G1060">
        <v>1704</v>
      </c>
      <c r="H1060" s="2" t="s">
        <v>1697</v>
      </c>
      <c r="I1060">
        <v>4254</v>
      </c>
      <c r="J1060" t="s">
        <v>277</v>
      </c>
    </row>
    <row r="1061" spans="1:11" ht="15" customHeight="1" x14ac:dyDescent="0.2">
      <c r="A1061">
        <f>MAX($A$2:$A1060)+1</f>
        <v>723</v>
      </c>
      <c r="C1061" t="str">
        <f t="shared" si="16"/>
        <v>Five Points Solar Station</v>
      </c>
      <c r="D1061">
        <v>183</v>
      </c>
      <c r="E1061" t="s">
        <v>384</v>
      </c>
      <c r="F1061" s="1" t="s">
        <v>1698</v>
      </c>
      <c r="G1061">
        <v>57498</v>
      </c>
      <c r="H1061" s="2" t="s">
        <v>1699</v>
      </c>
      <c r="I1061">
        <v>14328</v>
      </c>
      <c r="J1061" t="s">
        <v>387</v>
      </c>
    </row>
    <row r="1062" spans="1:11" ht="15" customHeight="1" x14ac:dyDescent="0.2">
      <c r="A1062">
        <f>MAX($A$2:$A1061)+1</f>
        <v>724</v>
      </c>
      <c r="C1062" t="str">
        <f t="shared" si="16"/>
        <v>Flint River</v>
      </c>
      <c r="D1062">
        <v>295</v>
      </c>
      <c r="E1062" t="s">
        <v>227</v>
      </c>
      <c r="F1062" s="1" t="s">
        <v>1700</v>
      </c>
      <c r="G1062">
        <v>706</v>
      </c>
      <c r="H1062" s="2" t="s">
        <v>1701</v>
      </c>
      <c r="I1062">
        <v>7140</v>
      </c>
      <c r="J1062" t="s">
        <v>230</v>
      </c>
    </row>
    <row r="1063" spans="1:11" ht="15" customHeight="1" x14ac:dyDescent="0.2">
      <c r="A1063">
        <f>MAX($A$2:$A1062)+1</f>
        <v>725</v>
      </c>
      <c r="C1063" t="str">
        <f t="shared" si="16"/>
        <v>Foote</v>
      </c>
      <c r="D1063">
        <v>163</v>
      </c>
      <c r="E1063" t="s">
        <v>274</v>
      </c>
      <c r="F1063" s="1" t="s">
        <v>1702</v>
      </c>
      <c r="G1063">
        <v>1705</v>
      </c>
      <c r="H1063" s="2" t="s">
        <v>1703</v>
      </c>
      <c r="I1063">
        <v>4254</v>
      </c>
      <c r="J1063" t="s">
        <v>277</v>
      </c>
    </row>
    <row r="1064" spans="1:11" ht="15" customHeight="1" x14ac:dyDescent="0.2">
      <c r="A1064">
        <f>MAX($A$2:$A1063)+1</f>
        <v>726</v>
      </c>
      <c r="C1064" t="str">
        <f t="shared" si="16"/>
        <v>Foote Creek I</v>
      </c>
      <c r="D1064">
        <v>303</v>
      </c>
      <c r="E1064" t="s">
        <v>211</v>
      </c>
      <c r="F1064" s="1" t="s">
        <v>1704</v>
      </c>
      <c r="G1064">
        <v>55607</v>
      </c>
      <c r="H1064" s="2" t="s">
        <v>1705</v>
      </c>
      <c r="I1064">
        <v>14354</v>
      </c>
      <c r="J1064" t="s">
        <v>211</v>
      </c>
    </row>
    <row r="1065" spans="1:11" ht="15" customHeight="1" x14ac:dyDescent="0.2">
      <c r="A1065">
        <f>MAX($A$2:$A1064)+1</f>
        <v>727</v>
      </c>
      <c r="C1065" t="str">
        <f t="shared" si="16"/>
        <v>Foothills Solar Plant</v>
      </c>
      <c r="D1065">
        <v>286</v>
      </c>
      <c r="E1065" t="s">
        <v>334</v>
      </c>
      <c r="F1065" s="1" t="s">
        <v>1706</v>
      </c>
      <c r="G1065">
        <v>57997</v>
      </c>
      <c r="H1065" s="2" t="s">
        <v>1707</v>
      </c>
      <c r="I1065">
        <v>803</v>
      </c>
      <c r="J1065" t="s">
        <v>326</v>
      </c>
      <c r="K1065" t="s">
        <v>27</v>
      </c>
    </row>
    <row r="1066" spans="1:11" ht="15" customHeight="1" x14ac:dyDescent="0.2">
      <c r="A1066">
        <f>A305</f>
        <v>203</v>
      </c>
      <c r="C1066" t="str">
        <f t="shared" si="16"/>
        <v>Fort Churchill</v>
      </c>
      <c r="D1066">
        <v>300</v>
      </c>
      <c r="E1066" t="s">
        <v>352</v>
      </c>
      <c r="F1066" s="1" t="s">
        <v>1708</v>
      </c>
      <c r="G1066">
        <v>2330</v>
      </c>
      <c r="H1066" s="2" t="s">
        <v>582</v>
      </c>
      <c r="I1066">
        <v>17166</v>
      </c>
      <c r="J1066" t="s">
        <v>583</v>
      </c>
    </row>
    <row r="1067" spans="1:11" ht="15" customHeight="1" x14ac:dyDescent="0.2">
      <c r="A1067">
        <f>MAX($A$2:$A1066)+1</f>
        <v>728</v>
      </c>
      <c r="C1067" t="str">
        <f t="shared" si="16"/>
        <v>FORTIX (ViaWest)</v>
      </c>
      <c r="D1067">
        <v>250</v>
      </c>
      <c r="E1067" t="s">
        <v>129</v>
      </c>
      <c r="F1067" s="1" t="s">
        <v>1709</v>
      </c>
      <c r="H1067" s="2"/>
      <c r="K1067" t="s">
        <v>84</v>
      </c>
    </row>
    <row r="1068" spans="1:11" ht="15" customHeight="1" x14ac:dyDescent="0.2">
      <c r="A1068">
        <f>MAX($A$2:$A1067)+1</f>
        <v>729</v>
      </c>
      <c r="C1068" t="str">
        <f t="shared" si="16"/>
        <v>Frederic Diesel</v>
      </c>
      <c r="D1068">
        <v>399</v>
      </c>
      <c r="E1068" t="s">
        <v>1670</v>
      </c>
      <c r="F1068" s="1" t="s">
        <v>1710</v>
      </c>
      <c r="G1068">
        <v>4020</v>
      </c>
      <c r="H1068" s="2" t="s">
        <v>1711</v>
      </c>
      <c r="I1068">
        <v>13815</v>
      </c>
      <c r="J1068" t="s">
        <v>1673</v>
      </c>
    </row>
    <row r="1069" spans="1:11" ht="15" customHeight="1" x14ac:dyDescent="0.2">
      <c r="A1069">
        <f>MAX($A$2:$A1068)+1</f>
        <v>730</v>
      </c>
      <c r="C1069" t="str">
        <f t="shared" si="16"/>
        <v>Gaston Shoals</v>
      </c>
      <c r="D1069">
        <v>170</v>
      </c>
      <c r="E1069" t="s">
        <v>65</v>
      </c>
      <c r="F1069" s="1" t="s">
        <v>1712</v>
      </c>
      <c r="G1069">
        <v>3258</v>
      </c>
      <c r="H1069" s="2" t="s">
        <v>1713</v>
      </c>
      <c r="I1069">
        <v>5416</v>
      </c>
      <c r="J1069" t="s">
        <v>65</v>
      </c>
    </row>
    <row r="1070" spans="1:11" ht="15" customHeight="1" x14ac:dyDescent="0.2">
      <c r="A1070">
        <f>MAX($A$2:$A1069)+1</f>
        <v>731</v>
      </c>
      <c r="C1070" t="str">
        <f t="shared" si="16"/>
        <v>Gates Solar Station</v>
      </c>
      <c r="D1070">
        <v>183</v>
      </c>
      <c r="E1070" t="s">
        <v>384</v>
      </c>
      <c r="F1070" s="1" t="s">
        <v>1714</v>
      </c>
      <c r="G1070">
        <v>57892</v>
      </c>
      <c r="H1070" s="2" t="s">
        <v>1714</v>
      </c>
      <c r="I1070">
        <v>14328</v>
      </c>
      <c r="J1070" t="s">
        <v>387</v>
      </c>
    </row>
    <row r="1071" spans="1:11" ht="15" customHeight="1" x14ac:dyDescent="0.2">
      <c r="A1071">
        <f>A1072</f>
        <v>732</v>
      </c>
      <c r="C1071" t="str">
        <f t="shared" si="16"/>
        <v>Giffen Solar Park</v>
      </c>
      <c r="D1071">
        <v>183</v>
      </c>
      <c r="E1071" t="s">
        <v>384</v>
      </c>
      <c r="F1071" s="1" t="s">
        <v>1715</v>
      </c>
      <c r="G1071">
        <v>59522</v>
      </c>
      <c r="H1071" s="2" t="s">
        <v>1716</v>
      </c>
      <c r="I1071">
        <v>59257</v>
      </c>
      <c r="J1071" t="s">
        <v>1717</v>
      </c>
      <c r="K1071" t="s">
        <v>1718</v>
      </c>
    </row>
    <row r="1072" spans="1:11" ht="15" customHeight="1" x14ac:dyDescent="0.2">
      <c r="A1072">
        <f>MAX($A$2:$A1070)+1</f>
        <v>732</v>
      </c>
      <c r="C1072" t="str">
        <f t="shared" si="16"/>
        <v>Giffen</v>
      </c>
      <c r="D1072">
        <v>183</v>
      </c>
      <c r="E1072" t="s">
        <v>384</v>
      </c>
      <c r="F1072" s="1" t="s">
        <v>1715</v>
      </c>
      <c r="G1072">
        <v>57521</v>
      </c>
      <c r="H1072" s="2" t="s">
        <v>1719</v>
      </c>
      <c r="I1072">
        <v>14328</v>
      </c>
      <c r="J1072" t="s">
        <v>387</v>
      </c>
      <c r="K1072" t="s">
        <v>1718</v>
      </c>
    </row>
    <row r="1073" spans="1:11" ht="15" customHeight="1" x14ac:dyDescent="0.2">
      <c r="A1073">
        <f>MAX($A$2:$A1072)+1</f>
        <v>733</v>
      </c>
      <c r="C1073" t="str">
        <f t="shared" si="16"/>
        <v>West Phoenix</v>
      </c>
      <c r="D1073">
        <v>286</v>
      </c>
      <c r="E1073" t="s">
        <v>334</v>
      </c>
      <c r="F1073" s="1" t="s">
        <v>1720</v>
      </c>
      <c r="G1073">
        <v>117</v>
      </c>
      <c r="H1073" s="2" t="s">
        <v>1721</v>
      </c>
      <c r="I1073">
        <v>803</v>
      </c>
      <c r="J1073" t="s">
        <v>326</v>
      </c>
      <c r="K1073" t="s">
        <v>1722</v>
      </c>
    </row>
    <row r="1074" spans="1:11" ht="15" customHeight="1" x14ac:dyDescent="0.2">
      <c r="A1074">
        <f>A1073</f>
        <v>733</v>
      </c>
      <c r="C1074" t="str">
        <f t="shared" si="16"/>
        <v>West Phoenix</v>
      </c>
      <c r="D1074">
        <v>286</v>
      </c>
      <c r="E1074" t="s">
        <v>334</v>
      </c>
      <c r="F1074" s="1" t="s">
        <v>1723</v>
      </c>
      <c r="G1074">
        <v>117</v>
      </c>
      <c r="H1074" s="2" t="s">
        <v>1721</v>
      </c>
      <c r="I1074">
        <v>803</v>
      </c>
      <c r="J1074" t="s">
        <v>326</v>
      </c>
      <c r="K1074" t="s">
        <v>1724</v>
      </c>
    </row>
    <row r="1075" spans="1:11" ht="15" customHeight="1" x14ac:dyDescent="0.2">
      <c r="A1075">
        <f>MAX($A$2:$A1074)+1</f>
        <v>734</v>
      </c>
      <c r="C1075" t="str">
        <f t="shared" si="16"/>
        <v>Glacier Hills</v>
      </c>
      <c r="D1075">
        <v>280</v>
      </c>
      <c r="E1075" t="s">
        <v>185</v>
      </c>
      <c r="F1075" s="1" t="s">
        <v>1725</v>
      </c>
      <c r="G1075">
        <v>57199</v>
      </c>
      <c r="H1075" s="2" t="s">
        <v>1726</v>
      </c>
      <c r="I1075">
        <v>20847</v>
      </c>
      <c r="J1075" t="s">
        <v>188</v>
      </c>
      <c r="K1075" t="s">
        <v>1727</v>
      </c>
    </row>
    <row r="1076" spans="1:11" ht="15" customHeight="1" x14ac:dyDescent="0.2">
      <c r="A1076">
        <f>A1073</f>
        <v>733</v>
      </c>
      <c r="C1076" t="str">
        <f t="shared" si="16"/>
        <v>West Phoenix</v>
      </c>
      <c r="D1076">
        <v>286</v>
      </c>
      <c r="E1076" t="s">
        <v>334</v>
      </c>
      <c r="F1076" s="1" t="s">
        <v>1728</v>
      </c>
      <c r="G1076">
        <v>117</v>
      </c>
      <c r="H1076" s="2" t="s">
        <v>1721</v>
      </c>
      <c r="I1076">
        <v>803</v>
      </c>
      <c r="J1076" t="s">
        <v>326</v>
      </c>
      <c r="K1076" t="s">
        <v>152</v>
      </c>
    </row>
    <row r="1077" spans="1:11" ht="15" customHeight="1" x14ac:dyDescent="0.2">
      <c r="A1077">
        <f>A1073</f>
        <v>733</v>
      </c>
      <c r="C1077" t="str">
        <f t="shared" si="16"/>
        <v>West Phoenix</v>
      </c>
      <c r="D1077">
        <v>286</v>
      </c>
      <c r="E1077" t="s">
        <v>334</v>
      </c>
      <c r="F1077" s="1" t="s">
        <v>1729</v>
      </c>
      <c r="G1077">
        <v>117</v>
      </c>
      <c r="H1077" s="2" t="s">
        <v>1721</v>
      </c>
      <c r="I1077">
        <v>803</v>
      </c>
      <c r="J1077" t="s">
        <v>326</v>
      </c>
      <c r="K1077" t="s">
        <v>152</v>
      </c>
    </row>
    <row r="1078" spans="1:11" ht="15" customHeight="1" x14ac:dyDescent="0.2">
      <c r="A1078">
        <f>MAX($A$2:$A1077)+1</f>
        <v>735</v>
      </c>
      <c r="C1078" t="str">
        <f t="shared" si="16"/>
        <v>Goodnoe Hills</v>
      </c>
      <c r="D1078">
        <v>303</v>
      </c>
      <c r="E1078" t="s">
        <v>211</v>
      </c>
      <c r="F1078" s="1" t="s">
        <v>1730</v>
      </c>
      <c r="G1078">
        <v>56666</v>
      </c>
      <c r="H1078" s="2" t="s">
        <v>1730</v>
      </c>
      <c r="I1078">
        <v>14354</v>
      </c>
      <c r="J1078" t="s">
        <v>211</v>
      </c>
    </row>
    <row r="1079" spans="1:11" ht="15" customHeight="1" x14ac:dyDescent="0.2">
      <c r="A1079">
        <f>MAX($A$2:$A1078)+1</f>
        <v>736</v>
      </c>
      <c r="C1079" t="str">
        <f t="shared" si="16"/>
        <v>Goodsprings Waste Heat Recovery</v>
      </c>
      <c r="D1079">
        <v>301</v>
      </c>
      <c r="E1079" t="s">
        <v>346</v>
      </c>
      <c r="F1079" s="1" t="s">
        <v>1731</v>
      </c>
      <c r="G1079">
        <v>57684</v>
      </c>
      <c r="H1079" s="2" t="s">
        <v>1732</v>
      </c>
      <c r="I1079">
        <v>13407</v>
      </c>
      <c r="J1079" t="s">
        <v>349</v>
      </c>
    </row>
    <row r="1080" spans="1:11" ht="15" customHeight="1" x14ac:dyDescent="0.2">
      <c r="A1080">
        <f>MAX($A$2:$A1079)+1</f>
        <v>737</v>
      </c>
      <c r="C1080" t="str">
        <f t="shared" si="16"/>
        <v>Grand Meadow</v>
      </c>
      <c r="D1080">
        <v>229</v>
      </c>
      <c r="E1080" t="s">
        <v>28</v>
      </c>
      <c r="F1080" s="1" t="s">
        <v>1733</v>
      </c>
      <c r="G1080">
        <v>56994</v>
      </c>
      <c r="H1080" s="2" t="s">
        <v>1734</v>
      </c>
      <c r="I1080">
        <v>13781</v>
      </c>
      <c r="J1080" t="s">
        <v>31</v>
      </c>
    </row>
    <row r="1081" spans="1:11" ht="15" customHeight="1" x14ac:dyDescent="0.2">
      <c r="A1081">
        <f>MAX($A$2:$A1080)+1</f>
        <v>738</v>
      </c>
      <c r="C1081" t="str">
        <f t="shared" si="16"/>
        <v>Grand Rapids</v>
      </c>
      <c r="D1081">
        <v>187</v>
      </c>
      <c r="E1081" t="s">
        <v>381</v>
      </c>
      <c r="F1081" s="1" t="s">
        <v>1735</v>
      </c>
      <c r="G1081">
        <v>1787</v>
      </c>
      <c r="H1081" s="2" t="s">
        <v>1736</v>
      </c>
      <c r="I1081">
        <v>20860</v>
      </c>
      <c r="J1081" t="s">
        <v>465</v>
      </c>
    </row>
    <row r="1082" spans="1:11" ht="15" customHeight="1" x14ac:dyDescent="0.2">
      <c r="A1082">
        <f>MAX($A$2:$A1081)+1</f>
        <v>739</v>
      </c>
      <c r="C1082" t="str">
        <f t="shared" si="16"/>
        <v>Grantsburg Diesel</v>
      </c>
      <c r="D1082">
        <v>399</v>
      </c>
      <c r="E1082" t="s">
        <v>1670</v>
      </c>
      <c r="F1082" s="1" t="s">
        <v>1737</v>
      </c>
      <c r="G1082">
        <v>4021</v>
      </c>
      <c r="H1082" s="2" t="s">
        <v>1738</v>
      </c>
      <c r="I1082">
        <v>13815</v>
      </c>
      <c r="J1082" t="s">
        <v>1673</v>
      </c>
    </row>
    <row r="1083" spans="1:11" ht="15" customHeight="1" x14ac:dyDescent="0.2">
      <c r="A1083">
        <f>MAX($A$2:$A1082)+1</f>
        <v>740</v>
      </c>
      <c r="C1083" t="str">
        <f t="shared" si="16"/>
        <v>Gratiot Wind Park</v>
      </c>
      <c r="D1083">
        <v>184</v>
      </c>
      <c r="E1083" t="s">
        <v>149</v>
      </c>
      <c r="F1083" s="1" t="s">
        <v>1739</v>
      </c>
      <c r="G1083">
        <v>57421</v>
      </c>
      <c r="H1083" s="2" t="s">
        <v>1740</v>
      </c>
      <c r="I1083">
        <v>5109</v>
      </c>
      <c r="J1083" t="s">
        <v>149</v>
      </c>
    </row>
    <row r="1084" spans="1:11" ht="15" customHeight="1" x14ac:dyDescent="0.2">
      <c r="A1084">
        <f>MAX($A$2:$A1083)+1</f>
        <v>741</v>
      </c>
      <c r="C1084" t="str">
        <f t="shared" si="16"/>
        <v>Guernsey Solar Station</v>
      </c>
      <c r="D1084">
        <v>183</v>
      </c>
      <c r="E1084" t="s">
        <v>384</v>
      </c>
      <c r="F1084" s="1" t="s">
        <v>1741</v>
      </c>
      <c r="G1084">
        <v>57891</v>
      </c>
      <c r="H1084" s="2" t="s">
        <v>1741</v>
      </c>
      <c r="I1084">
        <v>14328</v>
      </c>
      <c r="J1084" t="s">
        <v>387</v>
      </c>
    </row>
    <row r="1085" spans="1:11" ht="15" customHeight="1" x14ac:dyDescent="0.2">
      <c r="A1085">
        <f>MAX($A$2:$A1084)+1</f>
        <v>742</v>
      </c>
      <c r="C1085" t="str">
        <f t="shared" si="16"/>
        <v>Hamilton Branch</v>
      </c>
      <c r="D1085">
        <v>183</v>
      </c>
      <c r="E1085" t="s">
        <v>384</v>
      </c>
      <c r="F1085" s="1" t="s">
        <v>1742</v>
      </c>
      <c r="G1085">
        <v>242</v>
      </c>
      <c r="H1085" s="2" t="s">
        <v>1742</v>
      </c>
      <c r="I1085">
        <v>14328</v>
      </c>
      <c r="J1085" t="s">
        <v>387</v>
      </c>
    </row>
    <row r="1086" spans="1:11" ht="15" customHeight="1" x14ac:dyDescent="0.2">
      <c r="A1086">
        <f>MAX($A$2:$A1085)+1</f>
        <v>743</v>
      </c>
      <c r="C1086" t="str">
        <f t="shared" si="16"/>
        <v>High Falls (WI)</v>
      </c>
      <c r="D1086">
        <v>187</v>
      </c>
      <c r="E1086" t="s">
        <v>381</v>
      </c>
      <c r="F1086" s="1" t="s">
        <v>1743</v>
      </c>
      <c r="G1086">
        <v>4065</v>
      </c>
      <c r="H1086" s="2" t="s">
        <v>1744</v>
      </c>
      <c r="I1086">
        <v>20860</v>
      </c>
      <c r="J1086" t="s">
        <v>465</v>
      </c>
    </row>
    <row r="1087" spans="1:11" ht="15" customHeight="1" x14ac:dyDescent="0.2">
      <c r="A1087">
        <f>MAX($A$2:$A1086)+1</f>
        <v>744</v>
      </c>
      <c r="C1087" t="str">
        <f t="shared" si="16"/>
        <v>High Plains</v>
      </c>
      <c r="D1087">
        <v>303</v>
      </c>
      <c r="E1087" t="s">
        <v>211</v>
      </c>
      <c r="F1087" s="1" t="s">
        <v>1745</v>
      </c>
      <c r="G1087">
        <v>57040</v>
      </c>
      <c r="H1087" s="2" t="s">
        <v>1745</v>
      </c>
      <c r="I1087">
        <v>14354</v>
      </c>
      <c r="J1087" t="s">
        <v>211</v>
      </c>
    </row>
    <row r="1088" spans="1:11" ht="15" customHeight="1" x14ac:dyDescent="0.2">
      <c r="A1088">
        <f>MAX($A$2:$A1087)+1</f>
        <v>745</v>
      </c>
      <c r="C1088" t="str">
        <f t="shared" si="16"/>
        <v>Highland Wind Project (IA)</v>
      </c>
      <c r="D1088">
        <v>251</v>
      </c>
      <c r="E1088" t="s">
        <v>406</v>
      </c>
      <c r="F1088" s="1" t="s">
        <v>1746</v>
      </c>
      <c r="G1088">
        <v>58883</v>
      </c>
      <c r="H1088" s="2" t="s">
        <v>1747</v>
      </c>
      <c r="I1088">
        <v>12341</v>
      </c>
      <c r="J1088" t="s">
        <v>409</v>
      </c>
    </row>
    <row r="1089" spans="1:11" ht="15" customHeight="1" x14ac:dyDescent="0.2">
      <c r="A1089">
        <f>MAX($A$2:$A1088)+1</f>
        <v>746</v>
      </c>
      <c r="C1089" t="str">
        <f t="shared" si="16"/>
        <v>Huntington Falls</v>
      </c>
      <c r="D1089">
        <v>313</v>
      </c>
      <c r="E1089" t="s">
        <v>92</v>
      </c>
      <c r="F1089" s="1" t="s">
        <v>1748</v>
      </c>
      <c r="G1089">
        <v>50713</v>
      </c>
      <c r="H1089" s="2" t="s">
        <v>1749</v>
      </c>
      <c r="I1089">
        <v>7601</v>
      </c>
      <c r="J1089" t="s">
        <v>92</v>
      </c>
    </row>
    <row r="1090" spans="1:11" ht="15" customHeight="1" x14ac:dyDescent="0.2">
      <c r="A1090">
        <f>MAX($A$2:$A1089)+1</f>
        <v>747</v>
      </c>
      <c r="C1090" t="str">
        <f t="shared" ref="C1090:C1153" si="17">IF(H1090="",F1090,H1090)</f>
        <v>Huron Solar Station</v>
      </c>
      <c r="D1090">
        <v>183</v>
      </c>
      <c r="E1090" t="s">
        <v>384</v>
      </c>
      <c r="F1090" s="1" t="s">
        <v>1750</v>
      </c>
      <c r="G1090">
        <v>57523</v>
      </c>
      <c r="H1090" s="2" t="s">
        <v>1750</v>
      </c>
      <c r="I1090">
        <v>14328</v>
      </c>
      <c r="J1090" t="s">
        <v>387</v>
      </c>
    </row>
    <row r="1091" spans="1:11" ht="15" customHeight="1" x14ac:dyDescent="0.2">
      <c r="A1091">
        <f>A434</f>
        <v>293</v>
      </c>
      <c r="C1091" t="str">
        <f t="shared" si="17"/>
        <v>Hyder II</v>
      </c>
      <c r="D1091">
        <v>286</v>
      </c>
      <c r="E1091" t="s">
        <v>334</v>
      </c>
      <c r="F1091" s="1" t="s">
        <v>787</v>
      </c>
      <c r="G1091">
        <v>58383</v>
      </c>
      <c r="H1091" s="2" t="s">
        <v>787</v>
      </c>
      <c r="I1091">
        <v>803</v>
      </c>
      <c r="J1091" t="s">
        <v>326</v>
      </c>
      <c r="K1091" t="s">
        <v>1751</v>
      </c>
    </row>
    <row r="1092" spans="1:11" ht="15" customHeight="1" x14ac:dyDescent="0.2">
      <c r="A1092">
        <f>A1073</f>
        <v>733</v>
      </c>
      <c r="C1092" t="str">
        <f t="shared" si="17"/>
        <v>West Phoenix</v>
      </c>
      <c r="D1092">
        <v>286</v>
      </c>
      <c r="E1092" t="s">
        <v>334</v>
      </c>
      <c r="F1092" s="1" t="s">
        <v>1752</v>
      </c>
      <c r="G1092">
        <v>117</v>
      </c>
      <c r="H1092" s="2" t="s">
        <v>1721</v>
      </c>
      <c r="I1092">
        <v>803</v>
      </c>
      <c r="J1092" t="s">
        <v>326</v>
      </c>
      <c r="K1092" t="s">
        <v>152</v>
      </c>
    </row>
    <row r="1093" spans="1:11" ht="15" customHeight="1" x14ac:dyDescent="0.2">
      <c r="A1093">
        <f>A1073</f>
        <v>733</v>
      </c>
      <c r="C1093" t="str">
        <f t="shared" si="17"/>
        <v>West Phoenix</v>
      </c>
      <c r="D1093">
        <v>286</v>
      </c>
      <c r="E1093" t="s">
        <v>334</v>
      </c>
      <c r="F1093" s="1" t="s">
        <v>1753</v>
      </c>
      <c r="G1093">
        <v>117</v>
      </c>
      <c r="H1093" s="2" t="s">
        <v>1721</v>
      </c>
      <c r="I1093">
        <v>803</v>
      </c>
      <c r="J1093" t="s">
        <v>326</v>
      </c>
      <c r="K1093" t="s">
        <v>152</v>
      </c>
    </row>
    <row r="1094" spans="1:11" ht="15" customHeight="1" x14ac:dyDescent="0.2">
      <c r="A1094">
        <f>MAX($A$2:$A1093)+1</f>
        <v>748</v>
      </c>
      <c r="C1094" t="str">
        <f t="shared" si="17"/>
        <v>Inskip</v>
      </c>
      <c r="D1094">
        <v>183</v>
      </c>
      <c r="E1094" t="s">
        <v>384</v>
      </c>
      <c r="F1094" s="1" t="s">
        <v>1754</v>
      </c>
      <c r="G1094">
        <v>248</v>
      </c>
      <c r="H1094" s="2" t="s">
        <v>1755</v>
      </c>
      <c r="I1094">
        <v>14328</v>
      </c>
      <c r="J1094" t="s">
        <v>387</v>
      </c>
    </row>
    <row r="1095" spans="1:11" ht="15" customHeight="1" x14ac:dyDescent="0.2">
      <c r="A1095">
        <f>MAX($A$2:$A1094)+1</f>
        <v>749</v>
      </c>
      <c r="C1095" t="str">
        <f t="shared" si="17"/>
        <v>Intrepid</v>
      </c>
      <c r="D1095">
        <v>251</v>
      </c>
      <c r="E1095" t="s">
        <v>406</v>
      </c>
      <c r="F1095" s="1" t="s">
        <v>1756</v>
      </c>
      <c r="G1095">
        <v>56251</v>
      </c>
      <c r="H1095" s="2" t="s">
        <v>1757</v>
      </c>
      <c r="I1095">
        <v>12341</v>
      </c>
      <c r="J1095" t="s">
        <v>409</v>
      </c>
    </row>
    <row r="1096" spans="1:11" ht="15" customHeight="1" x14ac:dyDescent="0.2">
      <c r="A1096">
        <f>MAX($A$2:$A1095)+1</f>
        <v>750</v>
      </c>
      <c r="C1096" t="str">
        <f t="shared" si="17"/>
        <v>Kern Canyon</v>
      </c>
      <c r="D1096">
        <v>183</v>
      </c>
      <c r="E1096" t="s">
        <v>384</v>
      </c>
      <c r="F1096" s="1" t="s">
        <v>1758</v>
      </c>
      <c r="G1096">
        <v>7911</v>
      </c>
      <c r="H1096" s="2" t="s">
        <v>1759</v>
      </c>
      <c r="I1096">
        <v>14328</v>
      </c>
      <c r="J1096" t="s">
        <v>387</v>
      </c>
    </row>
    <row r="1097" spans="1:11" ht="15" customHeight="1" x14ac:dyDescent="0.2">
      <c r="A1097">
        <f>A445</f>
        <v>300</v>
      </c>
      <c r="C1097" t="str">
        <f t="shared" si="17"/>
        <v>Kettle Falls Generating Station</v>
      </c>
      <c r="D1097">
        <v>182</v>
      </c>
      <c r="E1097" t="s">
        <v>224</v>
      </c>
      <c r="F1097" s="1" t="s">
        <v>1760</v>
      </c>
      <c r="G1097">
        <v>550</v>
      </c>
      <c r="H1097" s="2" t="s">
        <v>803</v>
      </c>
      <c r="I1097">
        <v>20169</v>
      </c>
      <c r="J1097" t="s">
        <v>226</v>
      </c>
    </row>
    <row r="1098" spans="1:11" ht="15" customHeight="1" x14ac:dyDescent="0.2">
      <c r="A1098">
        <f>MAX($A$2:$A1097)+1</f>
        <v>751</v>
      </c>
      <c r="C1098" t="str">
        <f t="shared" si="17"/>
        <v>Kingsford</v>
      </c>
      <c r="D1098">
        <v>280</v>
      </c>
      <c r="E1098" t="s">
        <v>185</v>
      </c>
      <c r="F1098" s="1" t="s">
        <v>1761</v>
      </c>
      <c r="G1098">
        <v>1778</v>
      </c>
      <c r="H1098" s="2" t="s">
        <v>1762</v>
      </c>
      <c r="I1098">
        <v>20847</v>
      </c>
      <c r="J1098" t="s">
        <v>188</v>
      </c>
    </row>
    <row r="1099" spans="1:11" ht="15" customHeight="1" x14ac:dyDescent="0.2">
      <c r="A1099">
        <f>MAX($A$2:$A1098)+1</f>
        <v>752</v>
      </c>
      <c r="C1099" t="str">
        <f t="shared" si="17"/>
        <v>Lake Winds Energy Park</v>
      </c>
      <c r="D1099">
        <v>163</v>
      </c>
      <c r="E1099" t="s">
        <v>274</v>
      </c>
      <c r="F1099" s="1" t="s">
        <v>1763</v>
      </c>
      <c r="G1099">
        <v>57984</v>
      </c>
      <c r="H1099" s="2" t="s">
        <v>1763</v>
      </c>
      <c r="I1099">
        <v>4254</v>
      </c>
      <c r="J1099" t="s">
        <v>277</v>
      </c>
    </row>
    <row r="1100" spans="1:11" ht="15" customHeight="1" x14ac:dyDescent="0.2">
      <c r="A1100">
        <f>MAX($A$2:$A1099)+1</f>
        <v>753</v>
      </c>
      <c r="C1100" t="str">
        <f t="shared" si="17"/>
        <v>Langdon Wind Energy Center</v>
      </c>
      <c r="D1100">
        <v>272</v>
      </c>
      <c r="E1100" t="s">
        <v>193</v>
      </c>
      <c r="F1100" s="1" t="s">
        <v>1764</v>
      </c>
      <c r="G1100">
        <v>57033</v>
      </c>
      <c r="H1100" s="2" t="s">
        <v>1765</v>
      </c>
      <c r="I1100">
        <v>14232</v>
      </c>
      <c r="J1100" t="s">
        <v>191</v>
      </c>
    </row>
    <row r="1101" spans="1:11" ht="15" customHeight="1" x14ac:dyDescent="0.2">
      <c r="A1101">
        <f>MAX($A$2:$A1100)+1</f>
        <v>754</v>
      </c>
      <c r="C1101" t="str">
        <f t="shared" si="17"/>
        <v>Laurel Wind Farm</v>
      </c>
      <c r="D1101">
        <v>251</v>
      </c>
      <c r="E1101" t="s">
        <v>406</v>
      </c>
      <c r="F1101" s="1" t="s">
        <v>1766</v>
      </c>
      <c r="G1101">
        <v>57500</v>
      </c>
      <c r="H1101" s="2" t="s">
        <v>1767</v>
      </c>
      <c r="I1101">
        <v>12341</v>
      </c>
      <c r="J1101" t="s">
        <v>409</v>
      </c>
    </row>
    <row r="1102" spans="1:11" ht="15" customHeight="1" x14ac:dyDescent="0.2">
      <c r="A1102">
        <f>MAX($A$2:$A1101)+1</f>
        <v>755</v>
      </c>
      <c r="C1102" t="str">
        <f t="shared" si="17"/>
        <v>Lawrence County Station</v>
      </c>
      <c r="D1102">
        <v>156</v>
      </c>
      <c r="E1102" t="s">
        <v>636</v>
      </c>
      <c r="F1102" s="1" t="s">
        <v>848</v>
      </c>
      <c r="G1102">
        <v>7948</v>
      </c>
      <c r="H1102" s="2" t="s">
        <v>1768</v>
      </c>
      <c r="I1102">
        <v>9267</v>
      </c>
      <c r="J1102" t="s">
        <v>1769</v>
      </c>
      <c r="K1102" t="s">
        <v>15</v>
      </c>
    </row>
    <row r="1103" spans="1:11" ht="15" customHeight="1" x14ac:dyDescent="0.2">
      <c r="A1103">
        <f>MAX($A$2:$A1102)+1</f>
        <v>756</v>
      </c>
      <c r="C1103" t="str">
        <f t="shared" si="17"/>
        <v>Leaning Juniper</v>
      </c>
      <c r="D1103">
        <v>303</v>
      </c>
      <c r="E1103" t="s">
        <v>211</v>
      </c>
      <c r="F1103" s="1" t="s">
        <v>1770</v>
      </c>
      <c r="G1103">
        <v>56360</v>
      </c>
      <c r="H1103" s="2" t="s">
        <v>1771</v>
      </c>
      <c r="I1103">
        <v>14354</v>
      </c>
      <c r="J1103" t="s">
        <v>211</v>
      </c>
    </row>
    <row r="1104" spans="1:11" ht="15" customHeight="1" x14ac:dyDescent="0.2">
      <c r="A1104">
        <f>MAX($A$2:$A1103)+1</f>
        <v>757</v>
      </c>
      <c r="C1104" t="str">
        <f t="shared" si="17"/>
        <v>Lincoln Turbines</v>
      </c>
      <c r="D1104">
        <v>187</v>
      </c>
      <c r="E1104" t="s">
        <v>381</v>
      </c>
      <c r="F1104" s="1" t="s">
        <v>1772</v>
      </c>
      <c r="G1104">
        <v>7366</v>
      </c>
      <c r="H1104" s="2" t="s">
        <v>1772</v>
      </c>
      <c r="I1104">
        <v>20860</v>
      </c>
      <c r="J1104" t="s">
        <v>465</v>
      </c>
    </row>
    <row r="1105" spans="1:11" ht="15" customHeight="1" x14ac:dyDescent="0.2">
      <c r="A1105">
        <f>MAX($A$2:$A1104)+1</f>
        <v>758</v>
      </c>
      <c r="C1105" t="str">
        <f t="shared" si="17"/>
        <v>Los Lunas Solar Energy Center</v>
      </c>
      <c r="D1105">
        <v>263</v>
      </c>
      <c r="E1105" t="s">
        <v>54</v>
      </c>
      <c r="F1105" s="1" t="s">
        <v>1773</v>
      </c>
      <c r="G1105">
        <v>57571</v>
      </c>
      <c r="H1105" s="2" t="s">
        <v>1774</v>
      </c>
      <c r="I1105">
        <v>59300</v>
      </c>
      <c r="J1105" t="s">
        <v>1657</v>
      </c>
      <c r="K1105" t="s">
        <v>15</v>
      </c>
    </row>
    <row r="1106" spans="1:11" ht="15" customHeight="1" x14ac:dyDescent="0.2">
      <c r="A1106">
        <f>MAX($A$2:$A1105)+1</f>
        <v>759</v>
      </c>
      <c r="C1106" t="str">
        <f t="shared" si="17"/>
        <v>Luke AFB</v>
      </c>
      <c r="D1106">
        <v>286</v>
      </c>
      <c r="E1106" t="s">
        <v>334</v>
      </c>
      <c r="F1106" s="1" t="s">
        <v>1775</v>
      </c>
      <c r="H1106" s="2"/>
      <c r="K1106" t="s">
        <v>84</v>
      </c>
    </row>
    <row r="1107" spans="1:11" ht="15" customHeight="1" x14ac:dyDescent="0.2">
      <c r="A1107">
        <f>MAX($A$2:$A1106)+1</f>
        <v>760</v>
      </c>
      <c r="C1107" t="str">
        <f t="shared" si="17"/>
        <v>Lundgren  Wind Project</v>
      </c>
      <c r="D1107">
        <v>251</v>
      </c>
      <c r="E1107" t="s">
        <v>406</v>
      </c>
      <c r="F1107" s="1" t="s">
        <v>1776</v>
      </c>
      <c r="G1107">
        <v>58884</v>
      </c>
      <c r="H1107" s="2" t="s">
        <v>1777</v>
      </c>
      <c r="I1107">
        <v>12341</v>
      </c>
      <c r="J1107" t="s">
        <v>409</v>
      </c>
    </row>
    <row r="1108" spans="1:11" ht="15" customHeight="1" x14ac:dyDescent="0.2">
      <c r="A1108">
        <f>MAX($A$2:$A1107)+1</f>
        <v>761</v>
      </c>
      <c r="C1108" t="str">
        <f t="shared" si="17"/>
        <v>Luverne Wind Farm</v>
      </c>
      <c r="D1108">
        <v>272</v>
      </c>
      <c r="E1108" t="s">
        <v>193</v>
      </c>
      <c r="F1108" s="1" t="s">
        <v>1778</v>
      </c>
      <c r="G1108">
        <v>57031</v>
      </c>
      <c r="H1108" s="2" t="s">
        <v>1779</v>
      </c>
      <c r="I1108">
        <v>14232</v>
      </c>
      <c r="J1108" t="s">
        <v>191</v>
      </c>
    </row>
    <row r="1109" spans="1:11" ht="15" customHeight="1" x14ac:dyDescent="0.2">
      <c r="A1109">
        <f>MAX($A$2:$A1108)+1</f>
        <v>762</v>
      </c>
      <c r="C1109" t="str">
        <f t="shared" si="17"/>
        <v>Macksburg  Wind Project</v>
      </c>
      <c r="D1109">
        <v>251</v>
      </c>
      <c r="E1109" t="s">
        <v>406</v>
      </c>
      <c r="F1109" s="1" t="s">
        <v>1780</v>
      </c>
      <c r="G1109">
        <v>58885</v>
      </c>
      <c r="H1109" s="2" t="s">
        <v>1781</v>
      </c>
      <c r="I1109">
        <v>12341</v>
      </c>
      <c r="J1109" t="s">
        <v>409</v>
      </c>
    </row>
    <row r="1110" spans="1:11" ht="15" customHeight="1" x14ac:dyDescent="0.2">
      <c r="A1110">
        <f>MAX($A$2:$A1109)+1</f>
        <v>763</v>
      </c>
      <c r="C1110" t="str">
        <f t="shared" si="17"/>
        <v>Madison Dam</v>
      </c>
      <c r="D1110">
        <v>315</v>
      </c>
      <c r="E1110" t="s">
        <v>46</v>
      </c>
      <c r="F1110" s="1" t="s">
        <v>902</v>
      </c>
      <c r="G1110">
        <v>6422</v>
      </c>
      <c r="H1110" s="2" t="s">
        <v>1782</v>
      </c>
      <c r="I1110">
        <v>13902</v>
      </c>
      <c r="J1110" t="s">
        <v>1310</v>
      </c>
    </row>
    <row r="1111" spans="1:11" ht="15" customHeight="1" x14ac:dyDescent="0.2">
      <c r="A1111">
        <f>MAX($A$2:$A1110)+1</f>
        <v>764</v>
      </c>
      <c r="C1111" t="str">
        <f t="shared" si="17"/>
        <v>Manzano Solar</v>
      </c>
      <c r="D1111">
        <v>263</v>
      </c>
      <c r="E1111" t="s">
        <v>54</v>
      </c>
      <c r="F1111" s="1" t="s">
        <v>1783</v>
      </c>
      <c r="G1111">
        <v>58521</v>
      </c>
      <c r="H1111" s="2" t="s">
        <v>1783</v>
      </c>
      <c r="I1111">
        <v>59300</v>
      </c>
      <c r="J1111" t="s">
        <v>1657</v>
      </c>
      <c r="K1111" t="s">
        <v>15</v>
      </c>
    </row>
    <row r="1112" spans="1:11" ht="15" customHeight="1" x14ac:dyDescent="0.2">
      <c r="A1112">
        <f>A692</f>
        <v>470</v>
      </c>
      <c r="C1112" t="str">
        <f t="shared" si="17"/>
        <v>Weston</v>
      </c>
      <c r="D1112">
        <v>187</v>
      </c>
      <c r="E1112" t="s">
        <v>381</v>
      </c>
      <c r="F1112" s="1" t="s">
        <v>1784</v>
      </c>
      <c r="G1112">
        <v>4078</v>
      </c>
      <c r="H1112" s="2" t="s">
        <v>1152</v>
      </c>
      <c r="I1112">
        <v>20860</v>
      </c>
      <c r="J1112" t="s">
        <v>465</v>
      </c>
      <c r="K1112" t="s">
        <v>1153</v>
      </c>
    </row>
    <row r="1113" spans="1:11" ht="15" customHeight="1" x14ac:dyDescent="0.2">
      <c r="A1113">
        <f>A1112</f>
        <v>470</v>
      </c>
      <c r="C1113" t="str">
        <f t="shared" si="17"/>
        <v>Weston</v>
      </c>
      <c r="D1113">
        <v>187</v>
      </c>
      <c r="E1113" t="s">
        <v>381</v>
      </c>
      <c r="F1113" s="1" t="s">
        <v>1785</v>
      </c>
      <c r="G1113">
        <v>4078</v>
      </c>
      <c r="H1113" s="2" t="s">
        <v>1152</v>
      </c>
      <c r="I1113">
        <v>20860</v>
      </c>
      <c r="J1113" t="s">
        <v>465</v>
      </c>
      <c r="K1113" t="s">
        <v>1153</v>
      </c>
    </row>
    <row r="1114" spans="1:11" ht="15" customHeight="1" x14ac:dyDescent="0.2">
      <c r="A1114">
        <f>MAX($A$2:$A1113)+1</f>
        <v>765</v>
      </c>
      <c r="C1114" t="str">
        <f t="shared" si="17"/>
        <v>McClure Dam</v>
      </c>
      <c r="D1114">
        <v>188</v>
      </c>
      <c r="E1114" t="s">
        <v>625</v>
      </c>
      <c r="F1114" s="1" t="s">
        <v>1786</v>
      </c>
      <c r="G1114">
        <v>7116</v>
      </c>
      <c r="H1114" s="2" t="s">
        <v>1787</v>
      </c>
      <c r="I1114">
        <v>19578</v>
      </c>
      <c r="J1114" t="s">
        <v>625</v>
      </c>
    </row>
    <row r="1115" spans="1:11" ht="15" customHeight="1" x14ac:dyDescent="0.2">
      <c r="A1115">
        <f>MAX($A$2:$A1114)+1</f>
        <v>766</v>
      </c>
      <c r="C1115" t="str">
        <f t="shared" si="17"/>
        <v>McFadden Ridge</v>
      </c>
      <c r="D1115">
        <v>303</v>
      </c>
      <c r="E1115" t="s">
        <v>211</v>
      </c>
      <c r="F1115" s="1" t="s">
        <v>1788</v>
      </c>
      <c r="G1115">
        <v>57039</v>
      </c>
      <c r="H1115" s="2" t="s">
        <v>1789</v>
      </c>
      <c r="I1115">
        <v>14354</v>
      </c>
      <c r="J1115" t="s">
        <v>211</v>
      </c>
    </row>
    <row r="1116" spans="1:11" ht="15" customHeight="1" x14ac:dyDescent="0.2">
      <c r="A1116">
        <f>MAX($A$2:$A1115)+1</f>
        <v>767</v>
      </c>
      <c r="C1116" t="str">
        <f t="shared" si="17"/>
        <v>Meadowlake Solar</v>
      </c>
      <c r="D1116">
        <v>263</v>
      </c>
      <c r="E1116" t="s">
        <v>54</v>
      </c>
      <c r="F1116" s="1" t="s">
        <v>1790</v>
      </c>
      <c r="H1116" s="2"/>
      <c r="K1116" t="s">
        <v>84</v>
      </c>
    </row>
    <row r="1117" spans="1:11" ht="15" customHeight="1" x14ac:dyDescent="0.2">
      <c r="A1117">
        <f>MAX($A$2:$A1116)+1</f>
        <v>768</v>
      </c>
      <c r="C1117" t="str">
        <f t="shared" si="17"/>
        <v>Medway</v>
      </c>
      <c r="D1117">
        <v>158</v>
      </c>
      <c r="E1117" t="s">
        <v>1599</v>
      </c>
      <c r="F1117" s="1" t="s">
        <v>1791</v>
      </c>
      <c r="G1117">
        <v>1474</v>
      </c>
      <c r="H1117" s="2" t="s">
        <v>1791</v>
      </c>
      <c r="I1117">
        <v>1179</v>
      </c>
      <c r="J1117" t="s">
        <v>1599</v>
      </c>
      <c r="K1117" t="s">
        <v>1792</v>
      </c>
    </row>
    <row r="1118" spans="1:11" ht="15" customHeight="1" x14ac:dyDescent="0.2">
      <c r="A1118">
        <f>MAX($A$2:$A1117)+1</f>
        <v>769</v>
      </c>
      <c r="C1118" t="str">
        <f t="shared" si="17"/>
        <v>Menomonie</v>
      </c>
      <c r="D1118">
        <v>228</v>
      </c>
      <c r="E1118" t="s">
        <v>122</v>
      </c>
      <c r="F1118" s="1" t="s">
        <v>1793</v>
      </c>
      <c r="G1118">
        <v>4009</v>
      </c>
      <c r="H1118" s="2" t="s">
        <v>1793</v>
      </c>
      <c r="I1118">
        <v>13781</v>
      </c>
      <c r="J1118" t="s">
        <v>31</v>
      </c>
    </row>
    <row r="1119" spans="1:11" ht="15" customHeight="1" x14ac:dyDescent="0.2">
      <c r="A1119">
        <f>MAX($A$2:$A1118)+1</f>
        <v>770</v>
      </c>
      <c r="C1119" t="str">
        <f t="shared" si="17"/>
        <v>Michigamme Falls</v>
      </c>
      <c r="D1119">
        <v>280</v>
      </c>
      <c r="E1119" t="s">
        <v>185</v>
      </c>
      <c r="F1119" s="1" t="s">
        <v>1794</v>
      </c>
      <c r="G1119">
        <v>1780</v>
      </c>
      <c r="H1119" s="2" t="s">
        <v>1795</v>
      </c>
      <c r="I1119">
        <v>20847</v>
      </c>
      <c r="J1119" t="s">
        <v>188</v>
      </c>
    </row>
    <row r="1120" spans="1:11" ht="15" customHeight="1" x14ac:dyDescent="0.2">
      <c r="A1120">
        <f>MAX($A$2:$A1119)+1</f>
        <v>771</v>
      </c>
      <c r="C1120" t="str">
        <f t="shared" si="17"/>
        <v>Mill C</v>
      </c>
      <c r="D1120">
        <v>215</v>
      </c>
      <c r="E1120" t="s">
        <v>1593</v>
      </c>
      <c r="F1120" s="1" t="s">
        <v>1796</v>
      </c>
      <c r="G1120">
        <v>6486</v>
      </c>
      <c r="H1120" s="2" t="s">
        <v>1797</v>
      </c>
      <c r="I1120">
        <v>13511</v>
      </c>
      <c r="J1120" t="s">
        <v>1596</v>
      </c>
    </row>
    <row r="1121" spans="1:11" ht="15" customHeight="1" x14ac:dyDescent="0.2">
      <c r="A1121">
        <f>MAX($A$2:$A1120)+1</f>
        <v>772</v>
      </c>
      <c r="C1121" t="str">
        <f t="shared" si="17"/>
        <v>Millstone</v>
      </c>
      <c r="D1121">
        <v>313</v>
      </c>
      <c r="E1121" t="s">
        <v>92</v>
      </c>
      <c r="F1121" s="1" t="s">
        <v>1798</v>
      </c>
      <c r="G1121">
        <v>566</v>
      </c>
      <c r="H1121" s="2" t="s">
        <v>1799</v>
      </c>
      <c r="I1121">
        <v>5221</v>
      </c>
      <c r="J1121" t="s">
        <v>1800</v>
      </c>
      <c r="K1121" t="s">
        <v>15</v>
      </c>
    </row>
    <row r="1122" spans="1:11" ht="15" customHeight="1" x14ac:dyDescent="0.2">
      <c r="A1122">
        <f>MAX($A$2:$A1121)+1</f>
        <v>773</v>
      </c>
      <c r="C1122" t="str">
        <f t="shared" si="17"/>
        <v>Milton</v>
      </c>
      <c r="D1122">
        <v>313</v>
      </c>
      <c r="E1122" t="s">
        <v>92</v>
      </c>
      <c r="F1122" s="1" t="s">
        <v>1801</v>
      </c>
      <c r="G1122">
        <v>3717</v>
      </c>
      <c r="H1122" s="2" t="s">
        <v>1802</v>
      </c>
      <c r="I1122">
        <v>7601</v>
      </c>
      <c r="J1122" t="s">
        <v>92</v>
      </c>
    </row>
    <row r="1123" spans="1:11" ht="15" customHeight="1" x14ac:dyDescent="0.2">
      <c r="A1123">
        <f>MAX($A$2:$A1122)+1</f>
        <v>774</v>
      </c>
      <c r="C1123" t="str">
        <f t="shared" si="17"/>
        <v>Milwaukee County</v>
      </c>
      <c r="D1123">
        <v>280</v>
      </c>
      <c r="E1123" t="s">
        <v>185</v>
      </c>
      <c r="F1123" s="1" t="s">
        <v>1803</v>
      </c>
      <c r="G1123">
        <v>7549</v>
      </c>
      <c r="H1123" s="2" t="s">
        <v>1804</v>
      </c>
      <c r="I1123">
        <v>20847</v>
      </c>
      <c r="J1123" t="s">
        <v>188</v>
      </c>
    </row>
    <row r="1124" spans="1:11" ht="15" customHeight="1" x14ac:dyDescent="0.2">
      <c r="A1124">
        <f>MAX($A$2:$A1123)+1</f>
        <v>775</v>
      </c>
      <c r="C1124" t="str">
        <f t="shared" si="17"/>
        <v>Montfort Wind Energy Center</v>
      </c>
      <c r="D1124">
        <v>280</v>
      </c>
      <c r="E1124" t="s">
        <v>185</v>
      </c>
      <c r="F1124" s="1" t="s">
        <v>1805</v>
      </c>
      <c r="G1124">
        <v>55742</v>
      </c>
      <c r="H1124" s="2" t="s">
        <v>1806</v>
      </c>
      <c r="I1124">
        <v>20847</v>
      </c>
      <c r="J1124" t="s">
        <v>188</v>
      </c>
    </row>
    <row r="1125" spans="1:11" ht="15" customHeight="1" x14ac:dyDescent="0.2">
      <c r="A1125">
        <f>MAX($A$2:$A1124)+1</f>
        <v>776</v>
      </c>
      <c r="C1125" t="str">
        <f t="shared" si="17"/>
        <v>Morning Light Wind Farm</v>
      </c>
      <c r="D1125">
        <v>251</v>
      </c>
      <c r="E1125" t="s">
        <v>406</v>
      </c>
      <c r="F1125" s="1" t="s">
        <v>1807</v>
      </c>
      <c r="G1125">
        <v>57875</v>
      </c>
      <c r="H1125" s="2" t="s">
        <v>1808</v>
      </c>
      <c r="I1125">
        <v>12341</v>
      </c>
      <c r="J1125" t="s">
        <v>409</v>
      </c>
    </row>
    <row r="1126" spans="1:11" ht="15" customHeight="1" x14ac:dyDescent="0.2">
      <c r="A1126">
        <f>MAX($A$2:$A1125)+1</f>
        <v>777</v>
      </c>
      <c r="C1126" t="str">
        <f t="shared" si="17"/>
        <v>Nellis Solar PV II</v>
      </c>
      <c r="D1126">
        <v>301</v>
      </c>
      <c r="E1126" t="s">
        <v>346</v>
      </c>
      <c r="F1126" s="1" t="s">
        <v>1809</v>
      </c>
      <c r="G1126">
        <v>59919</v>
      </c>
      <c r="H1126" s="2" t="s">
        <v>1810</v>
      </c>
      <c r="I1126">
        <v>13407</v>
      </c>
      <c r="J1126" t="s">
        <v>349</v>
      </c>
    </row>
    <row r="1127" spans="1:11" ht="15" customHeight="1" x14ac:dyDescent="0.2">
      <c r="A1127">
        <f>MAX($A$2:$A1126)+1</f>
        <v>778</v>
      </c>
      <c r="C1127" t="str">
        <f t="shared" si="17"/>
        <v>Nobles Wind Project</v>
      </c>
      <c r="D1127">
        <v>229</v>
      </c>
      <c r="E1127" t="s">
        <v>28</v>
      </c>
      <c r="F1127" s="1" t="s">
        <v>1811</v>
      </c>
      <c r="G1127">
        <v>57047</v>
      </c>
      <c r="H1127" s="2" t="s">
        <v>1812</v>
      </c>
      <c r="I1127">
        <v>13781</v>
      </c>
      <c r="J1127" t="s">
        <v>31</v>
      </c>
    </row>
    <row r="1128" spans="1:11" ht="15" customHeight="1" x14ac:dyDescent="0.2">
      <c r="A1128">
        <f>MAX($A$2:$A1127)+1</f>
        <v>779</v>
      </c>
      <c r="C1128" t="str">
        <f t="shared" si="17"/>
        <v>Norway (IN)</v>
      </c>
      <c r="D1128">
        <v>208</v>
      </c>
      <c r="E1128" t="s">
        <v>109</v>
      </c>
      <c r="F1128" s="1" t="s">
        <v>1813</v>
      </c>
      <c r="G1128">
        <v>998</v>
      </c>
      <c r="H1128" s="2" t="s">
        <v>1814</v>
      </c>
      <c r="I1128">
        <v>13756</v>
      </c>
      <c r="J1128" t="s">
        <v>111</v>
      </c>
    </row>
    <row r="1129" spans="1:11" ht="15" customHeight="1" x14ac:dyDescent="0.2">
      <c r="A1129">
        <f>MAX($A$2:$A1128)+1</f>
        <v>780</v>
      </c>
      <c r="C1129" t="str">
        <f t="shared" si="17"/>
        <v>Oakdale</v>
      </c>
      <c r="D1129">
        <v>208</v>
      </c>
      <c r="E1129" t="s">
        <v>109</v>
      </c>
      <c r="F1129" s="1" t="s">
        <v>1815</v>
      </c>
      <c r="G1129">
        <v>999</v>
      </c>
      <c r="H1129" s="2" t="s">
        <v>1815</v>
      </c>
      <c r="I1129">
        <v>13756</v>
      </c>
      <c r="J1129" t="s">
        <v>111</v>
      </c>
    </row>
    <row r="1130" spans="1:11" ht="15" customHeight="1" x14ac:dyDescent="0.2">
      <c r="A1130">
        <f>MAX($A$2:$A1129)+1</f>
        <v>781</v>
      </c>
      <c r="C1130" t="str">
        <f t="shared" si="17"/>
        <v>Ormat Facility</v>
      </c>
      <c r="D1130">
        <v>319</v>
      </c>
      <c r="E1130" t="s">
        <v>192</v>
      </c>
      <c r="F1130" s="1" t="s">
        <v>1816</v>
      </c>
      <c r="H1130" s="2"/>
      <c r="K1130" t="s">
        <v>84</v>
      </c>
    </row>
    <row r="1131" spans="1:11" ht="15" customHeight="1" x14ac:dyDescent="0.2">
      <c r="A1131">
        <f>MAX($A$2:$A1130)+1</f>
        <v>782</v>
      </c>
      <c r="C1131" t="str">
        <f t="shared" si="17"/>
        <v>Otero Solar</v>
      </c>
      <c r="D1131">
        <v>263</v>
      </c>
      <c r="E1131" t="s">
        <v>54</v>
      </c>
      <c r="F1131" s="1" t="s">
        <v>1817</v>
      </c>
      <c r="G1131">
        <v>58520</v>
      </c>
      <c r="H1131" s="2" t="s">
        <v>1817</v>
      </c>
      <c r="I1131">
        <v>59300</v>
      </c>
      <c r="J1131" t="s">
        <v>1657</v>
      </c>
      <c r="K1131" t="s">
        <v>15</v>
      </c>
    </row>
    <row r="1132" spans="1:11" ht="15" customHeight="1" x14ac:dyDescent="0.2">
      <c r="A1132">
        <f>MAX($A$2:$A1131)+1</f>
        <v>783</v>
      </c>
      <c r="C1132" t="str">
        <f t="shared" si="17"/>
        <v>Pacolet Diesel Generation Facility</v>
      </c>
      <c r="D1132">
        <v>252</v>
      </c>
      <c r="E1132" t="s">
        <v>1658</v>
      </c>
      <c r="F1132" s="1" t="s">
        <v>1818</v>
      </c>
      <c r="G1132">
        <v>57030</v>
      </c>
      <c r="H1132" s="2" t="s">
        <v>1819</v>
      </c>
      <c r="I1132">
        <v>11118</v>
      </c>
      <c r="J1132" t="s">
        <v>1820</v>
      </c>
    </row>
    <row r="1133" spans="1:11" ht="15" customHeight="1" x14ac:dyDescent="0.2">
      <c r="A1133">
        <f>MAX($A$2:$A1132)+1</f>
        <v>784</v>
      </c>
      <c r="C1133" t="str">
        <f t="shared" si="17"/>
        <v>Paloma Solar</v>
      </c>
      <c r="D1133">
        <v>286</v>
      </c>
      <c r="E1133" t="s">
        <v>334</v>
      </c>
      <c r="F1133" s="1" t="s">
        <v>1821</v>
      </c>
      <c r="G1133">
        <v>57562</v>
      </c>
      <c r="H1133" s="2" t="s">
        <v>1822</v>
      </c>
      <c r="I1133">
        <v>803</v>
      </c>
      <c r="J1133" t="s">
        <v>326</v>
      </c>
    </row>
    <row r="1134" spans="1:11" ht="15" customHeight="1" x14ac:dyDescent="0.2">
      <c r="A1134">
        <f>A655</f>
        <v>446</v>
      </c>
      <c r="C1134" t="str">
        <f t="shared" si="17"/>
        <v>AES Petersburg</v>
      </c>
      <c r="D1134">
        <v>279</v>
      </c>
      <c r="E1134" t="s">
        <v>489</v>
      </c>
      <c r="F1134" s="1" t="s">
        <v>1098</v>
      </c>
      <c r="G1134">
        <v>994</v>
      </c>
      <c r="H1134" s="2" t="s">
        <v>1099</v>
      </c>
      <c r="I1134">
        <v>9273</v>
      </c>
      <c r="J1134" t="s">
        <v>492</v>
      </c>
    </row>
    <row r="1135" spans="1:11" ht="15" customHeight="1" x14ac:dyDescent="0.2">
      <c r="A1135">
        <f>MAX($A$2:$A1134)+1</f>
        <v>785</v>
      </c>
      <c r="C1135" t="str">
        <f t="shared" si="17"/>
        <v>Peterson</v>
      </c>
      <c r="D1135">
        <v>313</v>
      </c>
      <c r="E1135" t="s">
        <v>92</v>
      </c>
      <c r="F1135" s="1" t="s">
        <v>1823</v>
      </c>
      <c r="G1135">
        <v>3720</v>
      </c>
      <c r="H1135" s="2" t="s">
        <v>1824</v>
      </c>
      <c r="I1135">
        <v>7601</v>
      </c>
      <c r="J1135" t="s">
        <v>92</v>
      </c>
    </row>
    <row r="1136" spans="1:11" ht="15" customHeight="1" x14ac:dyDescent="0.2">
      <c r="A1136">
        <f>MAX($A$2:$A1135)+1</f>
        <v>786</v>
      </c>
      <c r="C1136" t="str">
        <f t="shared" si="17"/>
        <v>Pleasant Valley Wind Farm</v>
      </c>
      <c r="D1136">
        <v>229</v>
      </c>
      <c r="E1136" t="s">
        <v>28</v>
      </c>
      <c r="F1136" s="1" t="s">
        <v>1825</v>
      </c>
      <c r="G1136">
        <v>59201</v>
      </c>
      <c r="H1136" s="2" t="s">
        <v>1826</v>
      </c>
      <c r="I1136">
        <v>13781</v>
      </c>
      <c r="J1136" t="s">
        <v>31</v>
      </c>
    </row>
    <row r="1137" spans="1:11" ht="15" customHeight="1" x14ac:dyDescent="0.2">
      <c r="A1137">
        <f>MAX($A$2:$A1136)+1</f>
        <v>787</v>
      </c>
      <c r="C1137" t="str">
        <f t="shared" si="17"/>
        <v>Pomeroy Wind Farm</v>
      </c>
      <c r="D1137">
        <v>251</v>
      </c>
      <c r="E1137" t="s">
        <v>406</v>
      </c>
      <c r="F1137" s="1" t="s">
        <v>1827</v>
      </c>
      <c r="G1137">
        <v>56501</v>
      </c>
      <c r="H1137" s="2" t="s">
        <v>1828</v>
      </c>
      <c r="I1137">
        <v>12341</v>
      </c>
      <c r="J1137" t="s">
        <v>409</v>
      </c>
    </row>
    <row r="1138" spans="1:11" ht="15" customHeight="1" x14ac:dyDescent="0.2">
      <c r="A1138">
        <f>MAX($A$2:$A1137)+1</f>
        <v>788</v>
      </c>
      <c r="C1138" t="str">
        <f t="shared" si="17"/>
        <v>Portable Generators</v>
      </c>
      <c r="D1138">
        <v>319</v>
      </c>
      <c r="E1138" t="s">
        <v>192</v>
      </c>
      <c r="F1138" s="1" t="s">
        <v>1128</v>
      </c>
      <c r="H1138" s="2"/>
      <c r="K1138" t="s">
        <v>84</v>
      </c>
    </row>
    <row r="1139" spans="1:11" ht="15" customHeight="1" x14ac:dyDescent="0.2">
      <c r="A1139">
        <f>MAX($A$2:$A1138)+1</f>
        <v>789</v>
      </c>
      <c r="C1139" t="str">
        <f t="shared" si="17"/>
        <v>Portable Power Modules (28 units @ 2 MW each)</v>
      </c>
      <c r="D1139">
        <v>251</v>
      </c>
      <c r="E1139" t="s">
        <v>406</v>
      </c>
      <c r="F1139" s="1" t="s">
        <v>1829</v>
      </c>
      <c r="H1139" s="2"/>
      <c r="K1139" t="s">
        <v>84</v>
      </c>
    </row>
    <row r="1140" spans="1:11" ht="15" customHeight="1" x14ac:dyDescent="0.2">
      <c r="A1140">
        <f>MAX($A$2:$A1139)+1</f>
        <v>790</v>
      </c>
      <c r="C1140" t="str">
        <f t="shared" si="17"/>
        <v>Potter Valley</v>
      </c>
      <c r="D1140">
        <v>183</v>
      </c>
      <c r="E1140" t="s">
        <v>384</v>
      </c>
      <c r="F1140" s="1" t="s">
        <v>1830</v>
      </c>
      <c r="G1140">
        <v>274</v>
      </c>
      <c r="H1140" s="2" t="s">
        <v>1831</v>
      </c>
      <c r="I1140">
        <v>14328</v>
      </c>
      <c r="J1140" t="s">
        <v>387</v>
      </c>
    </row>
    <row r="1141" spans="1:11" ht="15" customHeight="1" x14ac:dyDescent="0.2">
      <c r="A1141">
        <f>MAX($A$2:$A1140)+1</f>
        <v>791</v>
      </c>
      <c r="C1141" t="str">
        <f t="shared" si="17"/>
        <v>Proctor</v>
      </c>
      <c r="D1141">
        <v>313</v>
      </c>
      <c r="E1141" t="s">
        <v>92</v>
      </c>
      <c r="F1141" s="1" t="s">
        <v>1832</v>
      </c>
      <c r="G1141">
        <v>6450</v>
      </c>
      <c r="H1141" s="2" t="s">
        <v>1833</v>
      </c>
      <c r="I1141">
        <v>7601</v>
      </c>
      <c r="J1141" t="s">
        <v>92</v>
      </c>
    </row>
    <row r="1142" spans="1:11" ht="15" customHeight="1" x14ac:dyDescent="0.2">
      <c r="A1142">
        <f>MAX($A$2:$A1141)+1</f>
        <v>792</v>
      </c>
      <c r="C1142" t="str">
        <f t="shared" si="17"/>
        <v>Prospect 3</v>
      </c>
      <c r="D1142">
        <v>303</v>
      </c>
      <c r="E1142" t="s">
        <v>211</v>
      </c>
      <c r="F1142" s="1" t="s">
        <v>1834</v>
      </c>
      <c r="G1142">
        <v>3034</v>
      </c>
      <c r="H1142" s="2" t="s">
        <v>1835</v>
      </c>
      <c r="I1142">
        <v>14354</v>
      </c>
      <c r="J1142" t="s">
        <v>211</v>
      </c>
    </row>
    <row r="1143" spans="1:11" ht="15" customHeight="1" x14ac:dyDescent="0.2">
      <c r="A1143">
        <f>MAX($A$2:$A1142)+1</f>
        <v>793</v>
      </c>
      <c r="C1143" t="str">
        <f t="shared" si="17"/>
        <v>Providence Portland Medical Center</v>
      </c>
      <c r="D1143">
        <v>250</v>
      </c>
      <c r="E1143" t="s">
        <v>129</v>
      </c>
      <c r="F1143" s="1" t="s">
        <v>1836</v>
      </c>
      <c r="H1143" s="2"/>
      <c r="K1143" t="s">
        <v>84</v>
      </c>
    </row>
    <row r="1144" spans="1:11" ht="15" customHeight="1" x14ac:dyDescent="0.2">
      <c r="A1144">
        <f>MAX($A$2:$A1143)+1</f>
        <v>794</v>
      </c>
      <c r="C1144" t="str">
        <f t="shared" si="17"/>
        <v>Red Wing</v>
      </c>
      <c r="D1144">
        <v>229</v>
      </c>
      <c r="E1144" t="s">
        <v>28</v>
      </c>
      <c r="F1144" s="1" t="s">
        <v>1837</v>
      </c>
      <c r="G1144">
        <v>1926</v>
      </c>
      <c r="H1144" s="2" t="s">
        <v>1837</v>
      </c>
      <c r="I1144">
        <v>13781</v>
      </c>
      <c r="J1144" t="s">
        <v>31</v>
      </c>
    </row>
    <row r="1145" spans="1:11" ht="15" customHeight="1" x14ac:dyDescent="0.2">
      <c r="A1145">
        <f>MAX($A$2:$A1144)+1</f>
        <v>795</v>
      </c>
      <c r="C1145" t="str">
        <f t="shared" si="17"/>
        <v>Rio Communities Solar Energy Center</v>
      </c>
      <c r="D1145">
        <v>263</v>
      </c>
      <c r="E1145" t="s">
        <v>54</v>
      </c>
      <c r="F1145" s="1" t="s">
        <v>1838</v>
      </c>
      <c r="G1145">
        <v>60198</v>
      </c>
      <c r="H1145" s="2" t="s">
        <v>1839</v>
      </c>
      <c r="I1145">
        <v>59300</v>
      </c>
      <c r="J1145" t="s">
        <v>1657</v>
      </c>
      <c r="K1145" t="s">
        <v>15</v>
      </c>
    </row>
    <row r="1146" spans="1:11" ht="15" customHeight="1" x14ac:dyDescent="0.2">
      <c r="A1146">
        <f>A764</f>
        <v>41</v>
      </c>
      <c r="C1146" t="str">
        <f t="shared" si="17"/>
        <v>Rochester 2</v>
      </c>
      <c r="D1146">
        <v>214</v>
      </c>
      <c r="E1146" t="s">
        <v>141</v>
      </c>
      <c r="F1146" s="1" t="s">
        <v>1840</v>
      </c>
      <c r="G1146">
        <v>2639</v>
      </c>
      <c r="H1146" s="2" t="s">
        <v>1841</v>
      </c>
      <c r="I1146">
        <v>16183</v>
      </c>
      <c r="J1146" t="s">
        <v>1842</v>
      </c>
    </row>
    <row r="1147" spans="1:11" ht="15" customHeight="1" x14ac:dyDescent="0.2">
      <c r="A1147">
        <f>MAX($A$2:$A1146)+1</f>
        <v>796</v>
      </c>
      <c r="C1147" t="str">
        <f t="shared" si="17"/>
        <v>Rogers</v>
      </c>
      <c r="D1147">
        <v>163</v>
      </c>
      <c r="E1147" t="s">
        <v>274</v>
      </c>
      <c r="F1147" s="1" t="s">
        <v>1843</v>
      </c>
      <c r="G1147">
        <v>1716</v>
      </c>
      <c r="H1147" s="2" t="s">
        <v>1844</v>
      </c>
      <c r="I1147">
        <v>4254</v>
      </c>
      <c r="J1147" t="s">
        <v>277</v>
      </c>
    </row>
    <row r="1148" spans="1:11" ht="15" customHeight="1" x14ac:dyDescent="0.2">
      <c r="A1148">
        <f>MAX($A$2:$A1147)+1</f>
        <v>797</v>
      </c>
      <c r="C1148" t="str">
        <f t="shared" si="17"/>
        <v>Rolling Hills</v>
      </c>
      <c r="D1148">
        <v>303</v>
      </c>
      <c r="E1148" t="s">
        <v>211</v>
      </c>
      <c r="F1148" s="1" t="s">
        <v>1845</v>
      </c>
      <c r="G1148">
        <v>56842</v>
      </c>
      <c r="H1148" s="2" t="s">
        <v>1845</v>
      </c>
      <c r="I1148">
        <v>14354</v>
      </c>
      <c r="J1148" t="s">
        <v>211</v>
      </c>
    </row>
    <row r="1149" spans="1:11" ht="15" customHeight="1" x14ac:dyDescent="0.2">
      <c r="A1149">
        <f>MAX($A$2:$A1148)+1</f>
        <v>798</v>
      </c>
      <c r="C1149" t="str">
        <f t="shared" si="17"/>
        <v>Rolling Hills Wind Farm</v>
      </c>
      <c r="D1149">
        <v>251</v>
      </c>
      <c r="E1149" t="s">
        <v>406</v>
      </c>
      <c r="F1149" s="1" t="s">
        <v>1846</v>
      </c>
      <c r="G1149">
        <v>57501</v>
      </c>
      <c r="H1149" s="2" t="s">
        <v>1847</v>
      </c>
      <c r="I1149">
        <v>12341</v>
      </c>
      <c r="J1149" t="s">
        <v>409</v>
      </c>
    </row>
    <row r="1150" spans="1:11" ht="15" customHeight="1" x14ac:dyDescent="0.2">
      <c r="A1150">
        <f>MAX($A$2:$A1149)+1</f>
        <v>799</v>
      </c>
      <c r="C1150" t="str">
        <f t="shared" si="17"/>
        <v>Rush Creek</v>
      </c>
      <c r="D1150">
        <v>155</v>
      </c>
      <c r="E1150" t="s">
        <v>112</v>
      </c>
      <c r="F1150" s="1" t="s">
        <v>1848</v>
      </c>
      <c r="G1150">
        <v>357</v>
      </c>
      <c r="H1150" s="2" t="s">
        <v>1848</v>
      </c>
      <c r="I1150">
        <v>17609</v>
      </c>
      <c r="J1150" t="s">
        <v>114</v>
      </c>
    </row>
    <row r="1151" spans="1:11" ht="15" customHeight="1" x14ac:dyDescent="0.2">
      <c r="A1151">
        <f>MAX($A$2:$A1150)+1</f>
        <v>800</v>
      </c>
      <c r="C1151" t="str">
        <f t="shared" si="17"/>
        <v>Sandoval Solar Energy Center</v>
      </c>
      <c r="D1151">
        <v>263</v>
      </c>
      <c r="E1151" t="s">
        <v>54</v>
      </c>
      <c r="F1151" s="1" t="s">
        <v>1849</v>
      </c>
      <c r="G1151">
        <v>59558</v>
      </c>
      <c r="H1151" s="2" t="s">
        <v>1850</v>
      </c>
      <c r="I1151">
        <v>59300</v>
      </c>
      <c r="J1151" t="s">
        <v>1657</v>
      </c>
      <c r="K1151" t="s">
        <v>15</v>
      </c>
    </row>
    <row r="1152" spans="1:11" ht="15" customHeight="1" x14ac:dyDescent="0.2">
      <c r="A1152">
        <f>MAX($A$2:$A1151)+1</f>
        <v>801</v>
      </c>
      <c r="C1152" t="str">
        <f t="shared" si="17"/>
        <v>Santa Fe Solar Energy Center</v>
      </c>
      <c r="D1152">
        <v>263</v>
      </c>
      <c r="E1152" t="s">
        <v>54</v>
      </c>
      <c r="F1152" s="1" t="s">
        <v>1851</v>
      </c>
      <c r="G1152">
        <v>60196</v>
      </c>
      <c r="H1152" s="2" t="s">
        <v>1852</v>
      </c>
      <c r="I1152">
        <v>59300</v>
      </c>
      <c r="J1152" t="s">
        <v>1657</v>
      </c>
      <c r="K1152" t="s">
        <v>15</v>
      </c>
    </row>
    <row r="1153" spans="1:11" ht="15" customHeight="1" x14ac:dyDescent="0.2">
      <c r="A1153">
        <f>MAX($A$2:$A1152)+1</f>
        <v>802</v>
      </c>
      <c r="C1153" t="str">
        <f t="shared" si="17"/>
        <v>Santolina Solar Energy Center</v>
      </c>
      <c r="D1153">
        <v>263</v>
      </c>
      <c r="E1153" t="s">
        <v>54</v>
      </c>
      <c r="F1153" s="1" t="s">
        <v>1853</v>
      </c>
      <c r="G1153">
        <v>60197</v>
      </c>
      <c r="H1153" s="2" t="s">
        <v>1854</v>
      </c>
      <c r="I1153">
        <v>59300</v>
      </c>
      <c r="J1153" t="s">
        <v>1657</v>
      </c>
      <c r="K1153" t="s">
        <v>15</v>
      </c>
    </row>
    <row r="1154" spans="1:11" ht="15" customHeight="1" x14ac:dyDescent="0.2">
      <c r="A1154" s="2">
        <f>MAX($A$2:$A1153)+1</f>
        <v>803</v>
      </c>
      <c r="B1154" s="2"/>
      <c r="C1154" s="2" t="str">
        <f t="shared" ref="C1154:C1217" si="18">IF(H1154="",F1154,H1154)</f>
        <v>SC-ETWIND26-SOL</v>
      </c>
      <c r="D1154">
        <v>155</v>
      </c>
      <c r="E1154" t="s">
        <v>112</v>
      </c>
      <c r="F1154" s="1" t="s">
        <v>1855</v>
      </c>
      <c r="H1154" s="2"/>
      <c r="K1154" t="s">
        <v>1856</v>
      </c>
    </row>
    <row r="1155" spans="1:11" ht="15" customHeight="1" x14ac:dyDescent="0.2">
      <c r="A1155">
        <f>MAX($A$2:$A1154)+1</f>
        <v>804</v>
      </c>
      <c r="C1155" t="str">
        <f t="shared" si="18"/>
        <v>SC-VALLY44-SOL</v>
      </c>
      <c r="D1155">
        <v>155</v>
      </c>
      <c r="E1155" t="s">
        <v>112</v>
      </c>
      <c r="F1155" s="1" t="s">
        <v>1857</v>
      </c>
      <c r="H1155" s="2"/>
      <c r="K1155" t="s">
        <v>1858</v>
      </c>
    </row>
    <row r="1156" spans="1:11" ht="15" customHeight="1" x14ac:dyDescent="0.2">
      <c r="A1156">
        <f>MAX($A$2:$A1155)+1</f>
        <v>805</v>
      </c>
      <c r="C1156" t="str">
        <f t="shared" si="18"/>
        <v>Searsburg Wind Turbine</v>
      </c>
      <c r="D1156">
        <v>313</v>
      </c>
      <c r="E1156" t="s">
        <v>92</v>
      </c>
      <c r="F1156" s="1" t="s">
        <v>1859</v>
      </c>
      <c r="G1156">
        <v>7381</v>
      </c>
      <c r="H1156" s="2" t="s">
        <v>1860</v>
      </c>
      <c r="I1156">
        <v>7601</v>
      </c>
      <c r="J1156" t="s">
        <v>92</v>
      </c>
    </row>
    <row r="1157" spans="1:11" ht="15" customHeight="1" x14ac:dyDescent="0.2">
      <c r="A1157">
        <f>A1112</f>
        <v>470</v>
      </c>
      <c r="C1157" t="str">
        <f t="shared" si="18"/>
        <v>Weston</v>
      </c>
      <c r="D1157">
        <v>187</v>
      </c>
      <c r="E1157" t="s">
        <v>381</v>
      </c>
      <c r="F1157" s="1" t="s">
        <v>1861</v>
      </c>
      <c r="G1157">
        <v>4078</v>
      </c>
      <c r="H1157" s="2" t="s">
        <v>1152</v>
      </c>
      <c r="I1157">
        <v>20860</v>
      </c>
      <c r="J1157" t="s">
        <v>465</v>
      </c>
      <c r="K1157" t="s">
        <v>1153</v>
      </c>
    </row>
    <row r="1158" spans="1:11" ht="15" customHeight="1" x14ac:dyDescent="0.2">
      <c r="A1158">
        <f>A1112</f>
        <v>470</v>
      </c>
      <c r="C1158" t="str">
        <f t="shared" si="18"/>
        <v>Weston</v>
      </c>
      <c r="D1158">
        <v>187</v>
      </c>
      <c r="E1158" t="s">
        <v>381</v>
      </c>
      <c r="F1158" s="1" t="s">
        <v>1862</v>
      </c>
      <c r="G1158">
        <v>4078</v>
      </c>
      <c r="H1158" s="2" t="s">
        <v>1152</v>
      </c>
      <c r="I1158">
        <v>20860</v>
      </c>
      <c r="J1158" t="s">
        <v>465</v>
      </c>
      <c r="K1158" t="s">
        <v>1153</v>
      </c>
    </row>
    <row r="1159" spans="1:11" ht="15" customHeight="1" x14ac:dyDescent="0.2">
      <c r="A1159">
        <f>MAX($A$2:$A1158)+1</f>
        <v>806</v>
      </c>
      <c r="C1159" t="str">
        <f t="shared" si="18"/>
        <v>South</v>
      </c>
      <c r="D1159">
        <v>183</v>
      </c>
      <c r="E1159" t="s">
        <v>384</v>
      </c>
      <c r="F1159" s="1" t="s">
        <v>1863</v>
      </c>
      <c r="G1159">
        <v>280</v>
      </c>
      <c r="H1159" s="2" t="s">
        <v>1864</v>
      </c>
      <c r="I1159">
        <v>14328</v>
      </c>
      <c r="J1159" t="s">
        <v>387</v>
      </c>
    </row>
    <row r="1160" spans="1:11" ht="15" customHeight="1" x14ac:dyDescent="0.2">
      <c r="A1160">
        <f>MAX($A$2:$A1159)+1</f>
        <v>807</v>
      </c>
      <c r="C1160" t="str">
        <f t="shared" si="18"/>
        <v>South Valley Solar Energy Center</v>
      </c>
      <c r="D1160">
        <v>263</v>
      </c>
      <c r="E1160" t="s">
        <v>54</v>
      </c>
      <c r="F1160" s="1" t="s">
        <v>1865</v>
      </c>
      <c r="G1160">
        <v>60195</v>
      </c>
      <c r="H1160" s="2" t="s">
        <v>1866</v>
      </c>
      <c r="I1160">
        <v>59300</v>
      </c>
      <c r="J1160" t="s">
        <v>1657</v>
      </c>
      <c r="K1160" t="s">
        <v>15</v>
      </c>
    </row>
    <row r="1161" spans="1:11" ht="15" customHeight="1" x14ac:dyDescent="0.2">
      <c r="A1161">
        <f>MAX($A$2:$A1160)+1</f>
        <v>808</v>
      </c>
      <c r="C1161" t="str">
        <f t="shared" si="18"/>
        <v>Spaulding 1</v>
      </c>
      <c r="D1161">
        <v>183</v>
      </c>
      <c r="E1161" t="s">
        <v>384</v>
      </c>
      <c r="F1161" s="1" t="s">
        <v>1867</v>
      </c>
      <c r="G1161">
        <v>281</v>
      </c>
      <c r="H1161" s="2" t="s">
        <v>1868</v>
      </c>
      <c r="I1161">
        <v>14328</v>
      </c>
      <c r="J1161" t="s">
        <v>387</v>
      </c>
    </row>
    <row r="1162" spans="1:11" ht="15" customHeight="1" x14ac:dyDescent="0.2">
      <c r="A1162">
        <f>A1161</f>
        <v>808</v>
      </c>
      <c r="C1162" t="str">
        <f t="shared" si="18"/>
        <v>Spaulding 3</v>
      </c>
      <c r="D1162">
        <v>183</v>
      </c>
      <c r="E1162" t="s">
        <v>384</v>
      </c>
      <c r="F1162" s="1" t="s">
        <v>1869</v>
      </c>
      <c r="G1162">
        <v>283</v>
      </c>
      <c r="H1162" s="2" t="s">
        <v>1870</v>
      </c>
      <c r="I1162">
        <v>14328</v>
      </c>
      <c r="J1162" t="s">
        <v>387</v>
      </c>
    </row>
    <row r="1163" spans="1:11" ht="15" customHeight="1" x14ac:dyDescent="0.2">
      <c r="A1163">
        <f>MAX($A$2:$A1162)+1</f>
        <v>809</v>
      </c>
      <c r="C1163" t="str">
        <f t="shared" si="18"/>
        <v>Spearville</v>
      </c>
      <c r="D1163">
        <v>254</v>
      </c>
      <c r="E1163" t="s">
        <v>722</v>
      </c>
      <c r="F1163" s="1" t="s">
        <v>1871</v>
      </c>
      <c r="G1163">
        <v>56351</v>
      </c>
      <c r="H1163" s="2" t="s">
        <v>1872</v>
      </c>
      <c r="I1163">
        <v>10000</v>
      </c>
      <c r="J1163" t="s">
        <v>725</v>
      </c>
    </row>
    <row r="1164" spans="1:11" ht="15" customHeight="1" x14ac:dyDescent="0.2">
      <c r="A1164">
        <f>MAX($A$2:$A1163)+1</f>
        <v>810</v>
      </c>
      <c r="C1164" t="str">
        <f t="shared" si="18"/>
        <v>Spring Gap</v>
      </c>
      <c r="D1164">
        <v>183</v>
      </c>
      <c r="E1164" t="s">
        <v>384</v>
      </c>
      <c r="F1164" s="1" t="s">
        <v>1873</v>
      </c>
      <c r="G1164">
        <v>284</v>
      </c>
      <c r="H1164" s="2" t="s">
        <v>1874</v>
      </c>
      <c r="I1164">
        <v>14328</v>
      </c>
      <c r="J1164" t="s">
        <v>387</v>
      </c>
    </row>
    <row r="1165" spans="1:11" ht="15" customHeight="1" x14ac:dyDescent="0.2">
      <c r="A1165">
        <f>MAX($A$2:$A1164)+1</f>
        <v>811</v>
      </c>
      <c r="C1165" t="str">
        <f t="shared" si="18"/>
        <v>Stroud Solar Station</v>
      </c>
      <c r="D1165">
        <v>183</v>
      </c>
      <c r="E1165" t="s">
        <v>384</v>
      </c>
      <c r="F1165" s="1" t="s">
        <v>1875</v>
      </c>
      <c r="G1165">
        <v>57497</v>
      </c>
      <c r="H1165" s="2" t="s">
        <v>1875</v>
      </c>
      <c r="I1165">
        <v>14328</v>
      </c>
      <c r="J1165" t="s">
        <v>387</v>
      </c>
    </row>
    <row r="1166" spans="1:11" ht="15" customHeight="1" x14ac:dyDescent="0.2">
      <c r="A1166">
        <f>MAX($A$2:$A1165)+1</f>
        <v>812</v>
      </c>
      <c r="C1166" t="str">
        <f t="shared" si="18"/>
        <v>TATA Communications - Portland</v>
      </c>
      <c r="D1166">
        <v>250</v>
      </c>
      <c r="E1166" t="s">
        <v>129</v>
      </c>
      <c r="F1166" s="1" t="s">
        <v>1876</v>
      </c>
      <c r="H1166" s="2"/>
      <c r="K1166" t="s">
        <v>84</v>
      </c>
    </row>
    <row r="1167" spans="1:11" ht="15" customHeight="1" x14ac:dyDescent="0.2">
      <c r="A1167">
        <f>MAX($A$2:$A1166)+1</f>
        <v>813</v>
      </c>
      <c r="C1167" t="str">
        <f t="shared" si="18"/>
        <v>McKinley Wind Park</v>
      </c>
      <c r="D1167">
        <v>184</v>
      </c>
      <c r="E1167" t="s">
        <v>149</v>
      </c>
      <c r="F1167" s="1" t="s">
        <v>1877</v>
      </c>
      <c r="G1167">
        <v>57853</v>
      </c>
      <c r="H1167" s="2" t="s">
        <v>1878</v>
      </c>
      <c r="I1167">
        <v>5109</v>
      </c>
      <c r="J1167" t="s">
        <v>149</v>
      </c>
    </row>
    <row r="1168" spans="1:11" ht="15" customHeight="1" x14ac:dyDescent="0.2">
      <c r="A1168">
        <f>MAX($A$2:$A1167)+1</f>
        <v>814</v>
      </c>
      <c r="C1168" t="str">
        <f t="shared" si="18"/>
        <v>Minden Wind Park</v>
      </c>
      <c r="D1168">
        <v>184</v>
      </c>
      <c r="E1168" t="s">
        <v>149</v>
      </c>
      <c r="F1168" s="1" t="s">
        <v>1879</v>
      </c>
      <c r="G1168">
        <v>57852</v>
      </c>
      <c r="H1168" s="2" t="s">
        <v>1880</v>
      </c>
      <c r="I1168">
        <v>5109</v>
      </c>
      <c r="J1168" t="s">
        <v>149</v>
      </c>
    </row>
    <row r="1169" spans="1:11" ht="15" customHeight="1" x14ac:dyDescent="0.2">
      <c r="A1169">
        <f>MAX($A$2:$A1168)+1</f>
        <v>815</v>
      </c>
      <c r="C1169" t="str">
        <f t="shared" si="18"/>
        <v>Sigel Wind Park</v>
      </c>
      <c r="D1169">
        <v>184</v>
      </c>
      <c r="E1169" t="s">
        <v>149</v>
      </c>
      <c r="F1169" s="1" t="s">
        <v>1881</v>
      </c>
      <c r="G1169">
        <v>57851</v>
      </c>
      <c r="H1169" s="2" t="s">
        <v>1882</v>
      </c>
      <c r="I1169">
        <v>5109</v>
      </c>
      <c r="J1169" t="s">
        <v>149</v>
      </c>
    </row>
    <row r="1170" spans="1:11" ht="15" customHeight="1" x14ac:dyDescent="0.2">
      <c r="A1170">
        <f>MAX($A$2:$A1169)+1</f>
        <v>816</v>
      </c>
      <c r="C1170" t="str">
        <f t="shared" si="18"/>
        <v>Thunder Spirit Wind, LLC</v>
      </c>
      <c r="D1170">
        <v>319</v>
      </c>
      <c r="E1170" t="s">
        <v>192</v>
      </c>
      <c r="F1170" s="1" t="s">
        <v>1883</v>
      </c>
      <c r="G1170">
        <v>58965</v>
      </c>
      <c r="H1170" s="2" t="s">
        <v>1884</v>
      </c>
      <c r="I1170">
        <v>12199</v>
      </c>
      <c r="J1170" t="s">
        <v>630</v>
      </c>
    </row>
    <row r="1171" spans="1:11" ht="15" customHeight="1" x14ac:dyDescent="0.2">
      <c r="A1171">
        <f>MAX($A$2:$A1170)+1</f>
        <v>817</v>
      </c>
      <c r="C1171" t="str">
        <f t="shared" si="18"/>
        <v>Total</v>
      </c>
      <c r="D1171">
        <v>158</v>
      </c>
      <c r="E1171" t="s">
        <v>1599</v>
      </c>
      <c r="F1171" s="1" t="s">
        <v>1885</v>
      </c>
      <c r="H1171" s="2"/>
      <c r="K1171" t="s">
        <v>84</v>
      </c>
    </row>
    <row r="1172" spans="1:11" ht="15" customHeight="1" x14ac:dyDescent="0.2">
      <c r="A1172">
        <f>MAX($A$2:$A1171)+1</f>
        <v>818</v>
      </c>
      <c r="C1172" t="str">
        <f t="shared" si="18"/>
        <v>Total</v>
      </c>
      <c r="D1172">
        <v>301</v>
      </c>
      <c r="E1172" t="s">
        <v>346</v>
      </c>
      <c r="F1172" s="1" t="s">
        <v>1885</v>
      </c>
      <c r="H1172" s="2"/>
      <c r="K1172" t="s">
        <v>84</v>
      </c>
    </row>
    <row r="1173" spans="1:11" ht="15" customHeight="1" x14ac:dyDescent="0.2">
      <c r="A1173">
        <f>MAX($A$2:$A1172)+1</f>
        <v>819</v>
      </c>
      <c r="C1173" t="str">
        <f t="shared" si="18"/>
        <v>Total Diesel</v>
      </c>
      <c r="D1173">
        <v>220</v>
      </c>
      <c r="E1173" t="s">
        <v>266</v>
      </c>
      <c r="F1173" s="1" t="s">
        <v>1886</v>
      </c>
      <c r="H1173" s="2"/>
      <c r="K1173" t="s">
        <v>84</v>
      </c>
    </row>
    <row r="1174" spans="1:11" ht="15" customHeight="1" x14ac:dyDescent="0.2">
      <c r="A1174">
        <f>MAX($A$2:$A1173)+1</f>
        <v>820</v>
      </c>
      <c r="C1174" t="str">
        <f t="shared" si="18"/>
        <v>Gold Creek</v>
      </c>
      <c r="D1174">
        <v>394</v>
      </c>
      <c r="E1174" t="s">
        <v>105</v>
      </c>
      <c r="F1174" s="1" t="s">
        <v>1887</v>
      </c>
      <c r="G1174">
        <v>63</v>
      </c>
      <c r="H1174" s="2" t="s">
        <v>1888</v>
      </c>
      <c r="I1174">
        <v>213</v>
      </c>
      <c r="J1174" t="s">
        <v>107</v>
      </c>
    </row>
    <row r="1175" spans="1:11" ht="15" customHeight="1" x14ac:dyDescent="0.2">
      <c r="A1175">
        <f>MAX($A$2:$A1174)+1</f>
        <v>821</v>
      </c>
      <c r="C1175" t="str">
        <f t="shared" si="18"/>
        <v>TOTAL HYDRO</v>
      </c>
      <c r="D1175">
        <v>187</v>
      </c>
      <c r="E1175" t="s">
        <v>381</v>
      </c>
      <c r="F1175" s="1" t="s">
        <v>1889</v>
      </c>
      <c r="H1175" s="2"/>
      <c r="K1175" t="s">
        <v>84</v>
      </c>
    </row>
    <row r="1176" spans="1:11" ht="15" customHeight="1" x14ac:dyDescent="0.2">
      <c r="A1176">
        <f>MAX($A$2:$A1175)+1</f>
        <v>822</v>
      </c>
      <c r="C1176" t="str">
        <f t="shared" si="18"/>
        <v>Total Solar Operation/Maintenance</v>
      </c>
      <c r="D1176">
        <v>286</v>
      </c>
      <c r="E1176" t="s">
        <v>334</v>
      </c>
      <c r="F1176" s="1" t="s">
        <v>1890</v>
      </c>
      <c r="H1176" s="2"/>
      <c r="K1176" t="s">
        <v>84</v>
      </c>
    </row>
    <row r="1177" spans="1:11" ht="15" customHeight="1" x14ac:dyDescent="0.2">
      <c r="A1177">
        <f>MAX($A$2:$A1176)+1</f>
        <v>823</v>
      </c>
      <c r="C1177" t="str">
        <f t="shared" si="18"/>
        <v>TOTAL WIND TURBINES</v>
      </c>
      <c r="D1177">
        <v>187</v>
      </c>
      <c r="E1177" t="s">
        <v>381</v>
      </c>
      <c r="F1177" s="1" t="s">
        <v>1891</v>
      </c>
      <c r="H1177" s="2"/>
      <c r="K1177" t="s">
        <v>84</v>
      </c>
    </row>
    <row r="1178" spans="1:11" ht="15" customHeight="1" x14ac:dyDescent="0.2">
      <c r="A1178">
        <f>A868</f>
        <v>586</v>
      </c>
      <c r="C1178" t="str">
        <f t="shared" si="18"/>
        <v>Tulsa</v>
      </c>
      <c r="D1178">
        <v>205</v>
      </c>
      <c r="E1178" t="s">
        <v>390</v>
      </c>
      <c r="F1178" s="1" t="s">
        <v>1892</v>
      </c>
      <c r="G1178">
        <v>2965</v>
      </c>
      <c r="H1178" s="2" t="s">
        <v>1392</v>
      </c>
      <c r="I1178">
        <v>15474</v>
      </c>
      <c r="J1178" t="s">
        <v>393</v>
      </c>
    </row>
    <row r="1179" spans="1:11" ht="15" customHeight="1" x14ac:dyDescent="0.2">
      <c r="A1179">
        <f>MAX($A$2:$A1178)+1</f>
        <v>824</v>
      </c>
      <c r="C1179" t="str">
        <f t="shared" si="18"/>
        <v>Twin Falls (MI)</v>
      </c>
      <c r="D1179">
        <v>280</v>
      </c>
      <c r="E1179" t="s">
        <v>185</v>
      </c>
      <c r="F1179" s="1" t="s">
        <v>1893</v>
      </c>
      <c r="G1179">
        <v>1784</v>
      </c>
      <c r="H1179" s="2" t="s">
        <v>1894</v>
      </c>
      <c r="I1179">
        <v>20847</v>
      </c>
      <c r="J1179" t="s">
        <v>188</v>
      </c>
    </row>
    <row r="1180" spans="1:11" ht="15" customHeight="1" x14ac:dyDescent="0.2">
      <c r="A1180">
        <f>MAX($A$2:$A1179)+1</f>
        <v>825</v>
      </c>
      <c r="C1180" t="str">
        <f t="shared" si="18"/>
        <v>US Bank Corp Columbia Center</v>
      </c>
      <c r="D1180">
        <v>250</v>
      </c>
      <c r="E1180" t="s">
        <v>129</v>
      </c>
      <c r="F1180" s="1" t="s">
        <v>1895</v>
      </c>
      <c r="H1180" s="2"/>
      <c r="K1180" t="s">
        <v>84</v>
      </c>
    </row>
    <row r="1181" spans="1:11" ht="15" customHeight="1" x14ac:dyDescent="0.2">
      <c r="A1181">
        <f>A892</f>
        <v>601</v>
      </c>
      <c r="C1181" t="str">
        <f t="shared" si="18"/>
        <v>Vermillion Energy Facility</v>
      </c>
      <c r="D1181">
        <v>156</v>
      </c>
      <c r="E1181" t="s">
        <v>636</v>
      </c>
      <c r="F1181" s="1" t="s">
        <v>1896</v>
      </c>
      <c r="G1181">
        <v>55111</v>
      </c>
      <c r="H1181" s="2" t="s">
        <v>1431</v>
      </c>
      <c r="I1181">
        <v>3542</v>
      </c>
      <c r="J1181" t="s">
        <v>140</v>
      </c>
      <c r="K1181" t="s">
        <v>15</v>
      </c>
    </row>
    <row r="1182" spans="1:11" ht="15" customHeight="1" x14ac:dyDescent="0.2">
      <c r="A1182">
        <f>MAX($A$2:$A1181)+1</f>
        <v>826</v>
      </c>
      <c r="C1182" t="str">
        <f t="shared" si="18"/>
        <v>Victory Wind Farm</v>
      </c>
      <c r="D1182">
        <v>251</v>
      </c>
      <c r="E1182" t="s">
        <v>406</v>
      </c>
      <c r="F1182" s="1" t="s">
        <v>1897</v>
      </c>
      <c r="G1182">
        <v>56379</v>
      </c>
      <c r="H1182" s="2" t="s">
        <v>1898</v>
      </c>
      <c r="I1182">
        <v>12341</v>
      </c>
      <c r="J1182" t="s">
        <v>409</v>
      </c>
    </row>
    <row r="1183" spans="1:11" ht="15" customHeight="1" x14ac:dyDescent="0.2">
      <c r="A1183">
        <f>MAX($A$2:$A1182)+1</f>
        <v>827</v>
      </c>
      <c r="C1183" t="str">
        <f t="shared" si="18"/>
        <v>Vienna Wind Farm</v>
      </c>
      <c r="D1183">
        <v>251</v>
      </c>
      <c r="E1183" t="s">
        <v>406</v>
      </c>
      <c r="F1183" s="1" t="s">
        <v>1899</v>
      </c>
      <c r="G1183">
        <v>57874</v>
      </c>
      <c r="H1183" s="2" t="s">
        <v>1900</v>
      </c>
      <c r="I1183">
        <v>12341</v>
      </c>
      <c r="J1183" t="s">
        <v>409</v>
      </c>
    </row>
    <row r="1184" spans="1:11" ht="15" customHeight="1" x14ac:dyDescent="0.2">
      <c r="A1184">
        <f>A901</f>
        <v>607</v>
      </c>
      <c r="C1184" t="str">
        <f t="shared" si="18"/>
        <v>Wabash River</v>
      </c>
      <c r="D1184">
        <v>169</v>
      </c>
      <c r="E1184" t="s">
        <v>255</v>
      </c>
      <c r="F1184" s="1" t="s">
        <v>1901</v>
      </c>
      <c r="G1184">
        <v>1010</v>
      </c>
      <c r="H1184" s="2" t="s">
        <v>1446</v>
      </c>
      <c r="I1184">
        <v>15470</v>
      </c>
      <c r="J1184" t="s">
        <v>255</v>
      </c>
    </row>
    <row r="1185" spans="1:11" ht="15" customHeight="1" x14ac:dyDescent="0.2">
      <c r="A1185">
        <f>MAX($A$2:$A1184)+1</f>
        <v>828</v>
      </c>
      <c r="C1185" t="str">
        <f t="shared" si="18"/>
        <v>Walnut Wind Farm</v>
      </c>
      <c r="D1185">
        <v>251</v>
      </c>
      <c r="E1185" t="s">
        <v>406</v>
      </c>
      <c r="F1185" s="1" t="s">
        <v>1902</v>
      </c>
      <c r="G1185">
        <v>56811</v>
      </c>
      <c r="H1185" s="2" t="s">
        <v>1903</v>
      </c>
      <c r="I1185">
        <v>12341</v>
      </c>
      <c r="J1185" t="s">
        <v>409</v>
      </c>
    </row>
    <row r="1186" spans="1:11" ht="15" customHeight="1" x14ac:dyDescent="0.2">
      <c r="A1186">
        <f>MAX($A$2:$A1185)+1</f>
        <v>829</v>
      </c>
      <c r="C1186" t="str">
        <f t="shared" si="18"/>
        <v>Waterbury 22</v>
      </c>
      <c r="D1186">
        <v>313</v>
      </c>
      <c r="E1186" t="s">
        <v>92</v>
      </c>
      <c r="F1186" s="1" t="s">
        <v>1904</v>
      </c>
      <c r="G1186">
        <v>6520</v>
      </c>
      <c r="H1186" s="2" t="s">
        <v>1905</v>
      </c>
      <c r="I1186">
        <v>7601</v>
      </c>
      <c r="J1186" t="s">
        <v>92</v>
      </c>
    </row>
    <row r="1187" spans="1:11" ht="15" customHeight="1" x14ac:dyDescent="0.2">
      <c r="A1187">
        <f>MAX($A$2:$A1186)+1</f>
        <v>830</v>
      </c>
      <c r="C1187" t="str">
        <f t="shared" si="18"/>
        <v>Wausau                    1999</v>
      </c>
      <c r="D1187">
        <v>187</v>
      </c>
      <c r="E1187" t="s">
        <v>381</v>
      </c>
      <c r="F1187" s="1" t="s">
        <v>1906</v>
      </c>
      <c r="H1187" s="2"/>
      <c r="K1187" t="s">
        <v>84</v>
      </c>
    </row>
    <row r="1188" spans="1:11" ht="15" customHeight="1" x14ac:dyDescent="0.2">
      <c r="A1188">
        <f>MAX($A$2:$A1187)+1</f>
        <v>831</v>
      </c>
      <c r="C1188" t="str">
        <f t="shared" si="18"/>
        <v>Wellsburg Wind Project</v>
      </c>
      <c r="D1188">
        <v>251</v>
      </c>
      <c r="E1188" t="s">
        <v>406</v>
      </c>
      <c r="F1188" s="1" t="s">
        <v>1907</v>
      </c>
      <c r="G1188">
        <v>58886</v>
      </c>
      <c r="H1188" s="2" t="s">
        <v>1908</v>
      </c>
      <c r="I1188">
        <v>12341</v>
      </c>
      <c r="J1188" t="s">
        <v>409</v>
      </c>
    </row>
    <row r="1189" spans="1:11" ht="15" customHeight="1" x14ac:dyDescent="0.2">
      <c r="A1189">
        <f>MAX($A$2:$A1188)+1</f>
        <v>832</v>
      </c>
      <c r="C1189" t="str">
        <f t="shared" si="18"/>
        <v>West Gates Solar Station</v>
      </c>
      <c r="D1189">
        <v>183</v>
      </c>
      <c r="E1189" t="s">
        <v>384</v>
      </c>
      <c r="F1189" s="1" t="s">
        <v>1909</v>
      </c>
      <c r="G1189">
        <v>58206</v>
      </c>
      <c r="H1189" s="2" t="s">
        <v>1909</v>
      </c>
      <c r="I1189">
        <v>14328</v>
      </c>
      <c r="J1189" t="s">
        <v>387</v>
      </c>
    </row>
    <row r="1190" spans="1:11" ht="15" customHeight="1" x14ac:dyDescent="0.2">
      <c r="A1190">
        <f>MAX($A$2:$A1189)+1</f>
        <v>833</v>
      </c>
      <c r="C1190" t="str">
        <f t="shared" si="18"/>
        <v>Westside Solar Station</v>
      </c>
      <c r="D1190">
        <v>183</v>
      </c>
      <c r="E1190" t="s">
        <v>384</v>
      </c>
      <c r="F1190" s="1" t="s">
        <v>1910</v>
      </c>
      <c r="G1190">
        <v>57499</v>
      </c>
      <c r="H1190" s="2" t="s">
        <v>1911</v>
      </c>
      <c r="I1190">
        <v>14328</v>
      </c>
      <c r="J1190" t="s">
        <v>387</v>
      </c>
      <c r="K1190" t="s">
        <v>1912</v>
      </c>
    </row>
    <row r="1191" spans="1:11" ht="15" customHeight="1" x14ac:dyDescent="0.2">
      <c r="A1191">
        <f>MAX($A$2:$A1190)+1</f>
        <v>834</v>
      </c>
      <c r="C1191" t="str">
        <f t="shared" si="18"/>
        <v>White Rapids</v>
      </c>
      <c r="D1191">
        <v>280</v>
      </c>
      <c r="E1191" t="s">
        <v>185</v>
      </c>
      <c r="F1191" s="1" t="s">
        <v>1913</v>
      </c>
      <c r="G1191">
        <v>1786</v>
      </c>
      <c r="H1191" s="2" t="s">
        <v>1914</v>
      </c>
      <c r="I1191">
        <v>20847</v>
      </c>
      <c r="J1191" t="s">
        <v>188</v>
      </c>
    </row>
    <row r="1192" spans="1:11" ht="15" customHeight="1" x14ac:dyDescent="0.2">
      <c r="A1192">
        <f>MAX($A$2:$A1191)+1</f>
        <v>835</v>
      </c>
      <c r="C1192" t="str">
        <f t="shared" si="18"/>
        <v>Whiting</v>
      </c>
      <c r="D1192">
        <v>312</v>
      </c>
      <c r="E1192" t="s">
        <v>1608</v>
      </c>
      <c r="F1192" s="1" t="s">
        <v>1512</v>
      </c>
      <c r="G1192">
        <v>3975</v>
      </c>
      <c r="H1192" s="2" t="s">
        <v>1512</v>
      </c>
      <c r="I1192">
        <v>4247</v>
      </c>
      <c r="J1192" t="s">
        <v>1610</v>
      </c>
    </row>
    <row r="1193" spans="1:11" ht="15" customHeight="1" x14ac:dyDescent="0.2">
      <c r="A1193">
        <f>MAX($A$2:$A1192)+1</f>
        <v>836</v>
      </c>
      <c r="C1193" t="str">
        <f t="shared" si="18"/>
        <v>Wisconsin Rapids</v>
      </c>
      <c r="D1193">
        <v>312</v>
      </c>
      <c r="E1193" t="s">
        <v>1608</v>
      </c>
      <c r="F1193" s="1" t="s">
        <v>1915</v>
      </c>
      <c r="G1193">
        <v>3974</v>
      </c>
      <c r="H1193" s="2" t="s">
        <v>1915</v>
      </c>
      <c r="I1193">
        <v>4247</v>
      </c>
      <c r="J1193" t="s">
        <v>1610</v>
      </c>
    </row>
    <row r="1194" spans="1:11" ht="15" customHeight="1" x14ac:dyDescent="0.2">
      <c r="A1194">
        <f>MAX($A$2:$A1193)+1</f>
        <v>837</v>
      </c>
      <c r="C1194" t="str">
        <f t="shared" si="18"/>
        <v>Mitchell Dam</v>
      </c>
      <c r="D1194">
        <v>294</v>
      </c>
      <c r="E1194" t="s">
        <v>117</v>
      </c>
      <c r="F1194" s="1" t="s">
        <v>1916</v>
      </c>
      <c r="G1194">
        <v>17</v>
      </c>
      <c r="H1194" s="2" t="s">
        <v>1917</v>
      </c>
      <c r="I1194">
        <v>195</v>
      </c>
      <c r="J1194" t="s">
        <v>119</v>
      </c>
    </row>
    <row r="1195" spans="1:11" ht="15" customHeight="1" x14ac:dyDescent="0.2">
      <c r="A1195">
        <f>MAX($A$2:$A1194)+1</f>
        <v>838</v>
      </c>
      <c r="C1195" t="str">
        <f t="shared" si="18"/>
        <v>Weiss Dam</v>
      </c>
      <c r="D1195">
        <v>294</v>
      </c>
      <c r="E1195" t="s">
        <v>117</v>
      </c>
      <c r="F1195" s="1" t="s">
        <v>1918</v>
      </c>
      <c r="G1195">
        <v>20</v>
      </c>
      <c r="H1195" s="2" t="s">
        <v>1919</v>
      </c>
      <c r="I1195">
        <v>195</v>
      </c>
      <c r="J1195" t="s">
        <v>119</v>
      </c>
    </row>
    <row r="1196" spans="1:11" ht="15" customHeight="1" x14ac:dyDescent="0.2">
      <c r="A1196">
        <f>MAX($A$2:$A1195)+1</f>
        <v>839</v>
      </c>
      <c r="C1196" t="str">
        <f t="shared" si="18"/>
        <v>H Neely Henry Dam</v>
      </c>
      <c r="D1196">
        <v>294</v>
      </c>
      <c r="E1196" t="s">
        <v>117</v>
      </c>
      <c r="F1196" s="1" t="s">
        <v>1920</v>
      </c>
      <c r="G1196">
        <v>11</v>
      </c>
      <c r="H1196" s="2" t="s">
        <v>1921</v>
      </c>
      <c r="I1196">
        <v>195</v>
      </c>
      <c r="J1196" t="s">
        <v>119</v>
      </c>
    </row>
    <row r="1197" spans="1:11" ht="15" customHeight="1" x14ac:dyDescent="0.2">
      <c r="A1197">
        <f>MAX($A$2:$A1196)+1</f>
        <v>840</v>
      </c>
      <c r="C1197" t="str">
        <f t="shared" si="18"/>
        <v>Lay Dam</v>
      </c>
      <c r="D1197">
        <v>294</v>
      </c>
      <c r="E1197" t="s">
        <v>117</v>
      </c>
      <c r="F1197" s="1" t="s">
        <v>1922</v>
      </c>
      <c r="G1197">
        <v>15</v>
      </c>
      <c r="H1197" s="2" t="s">
        <v>1923</v>
      </c>
      <c r="I1197">
        <v>195</v>
      </c>
      <c r="J1197" t="s">
        <v>119</v>
      </c>
    </row>
    <row r="1198" spans="1:11" ht="15" customHeight="1" x14ac:dyDescent="0.2">
      <c r="A1198">
        <f>MAX($A$2:$A1197)+1</f>
        <v>841</v>
      </c>
      <c r="C1198" t="str">
        <f t="shared" si="18"/>
        <v>Martin Dam</v>
      </c>
      <c r="D1198">
        <v>294</v>
      </c>
      <c r="E1198" t="s">
        <v>117</v>
      </c>
      <c r="F1198" s="1" t="s">
        <v>947</v>
      </c>
      <c r="G1198">
        <v>16</v>
      </c>
      <c r="H1198" s="2" t="s">
        <v>1924</v>
      </c>
      <c r="I1198">
        <v>195</v>
      </c>
      <c r="J1198" t="s">
        <v>119</v>
      </c>
    </row>
    <row r="1199" spans="1:11" ht="15" customHeight="1" x14ac:dyDescent="0.2">
      <c r="A1199">
        <f>MAX($A$2:$A1198)+1</f>
        <v>842</v>
      </c>
      <c r="C1199" t="str">
        <f t="shared" si="18"/>
        <v>Yates Dam</v>
      </c>
      <c r="D1199">
        <v>294</v>
      </c>
      <c r="E1199" t="s">
        <v>117</v>
      </c>
      <c r="F1199" s="1" t="s">
        <v>1555</v>
      </c>
      <c r="G1199">
        <v>21</v>
      </c>
      <c r="H1199" s="2" t="s">
        <v>1925</v>
      </c>
      <c r="I1199">
        <v>195</v>
      </c>
      <c r="J1199" t="s">
        <v>119</v>
      </c>
    </row>
    <row r="1200" spans="1:11" ht="15" customHeight="1" x14ac:dyDescent="0.2">
      <c r="A1200">
        <f>MAX($A$2:$A1199)+1</f>
        <v>843</v>
      </c>
      <c r="C1200" t="str">
        <f t="shared" si="18"/>
        <v>Logan Martin Dam</v>
      </c>
      <c r="D1200">
        <v>294</v>
      </c>
      <c r="E1200" t="s">
        <v>117</v>
      </c>
      <c r="F1200" s="1" t="s">
        <v>1926</v>
      </c>
      <c r="G1200">
        <v>14</v>
      </c>
      <c r="H1200" s="2" t="s">
        <v>1927</v>
      </c>
      <c r="I1200">
        <v>195</v>
      </c>
      <c r="J1200" t="s">
        <v>119</v>
      </c>
    </row>
    <row r="1201" spans="1:10" ht="15" customHeight="1" x14ac:dyDescent="0.2">
      <c r="A1201">
        <f>MAX($A$2:$A1200)+1</f>
        <v>844</v>
      </c>
      <c r="C1201" t="str">
        <f t="shared" si="18"/>
        <v>Thurlow Dam</v>
      </c>
      <c r="D1201">
        <v>294</v>
      </c>
      <c r="E1201" t="s">
        <v>117</v>
      </c>
      <c r="F1201" s="1" t="s">
        <v>1928</v>
      </c>
      <c r="G1201">
        <v>19</v>
      </c>
      <c r="H1201" s="2" t="s">
        <v>1929</v>
      </c>
      <c r="I1201">
        <v>195</v>
      </c>
      <c r="J1201" t="s">
        <v>119</v>
      </c>
    </row>
    <row r="1202" spans="1:10" ht="15" customHeight="1" x14ac:dyDescent="0.2">
      <c r="A1202">
        <f>MAX($A$2:$A1201)+1</f>
        <v>845</v>
      </c>
      <c r="C1202" t="str">
        <f t="shared" si="18"/>
        <v>Harris Dam</v>
      </c>
      <c r="D1202">
        <v>294</v>
      </c>
      <c r="E1202" t="s">
        <v>117</v>
      </c>
      <c r="F1202" s="1" t="s">
        <v>1930</v>
      </c>
      <c r="G1202">
        <v>6188</v>
      </c>
      <c r="H1202" s="2" t="s">
        <v>1931</v>
      </c>
      <c r="I1202">
        <v>195</v>
      </c>
      <c r="J1202" t="s">
        <v>119</v>
      </c>
    </row>
    <row r="1203" spans="1:10" ht="15" customHeight="1" x14ac:dyDescent="0.2">
      <c r="A1203">
        <f>MAX($A$2:$A1202)+1</f>
        <v>846</v>
      </c>
      <c r="C1203" t="str">
        <f t="shared" si="18"/>
        <v>Lewis Smith Dam</v>
      </c>
      <c r="D1203">
        <v>294</v>
      </c>
      <c r="E1203" t="s">
        <v>117</v>
      </c>
      <c r="F1203" s="1" t="s">
        <v>1932</v>
      </c>
      <c r="G1203">
        <v>18</v>
      </c>
      <c r="H1203" s="2" t="s">
        <v>1933</v>
      </c>
      <c r="I1203">
        <v>195</v>
      </c>
      <c r="J1203" t="s">
        <v>119</v>
      </c>
    </row>
    <row r="1204" spans="1:10" ht="15" customHeight="1" x14ac:dyDescent="0.2">
      <c r="A1204">
        <f>MAX($A$2:$A1203)+1</f>
        <v>847</v>
      </c>
      <c r="C1204" t="str">
        <f t="shared" si="18"/>
        <v>Walter Bouldin Dam</v>
      </c>
      <c r="D1204">
        <v>294</v>
      </c>
      <c r="E1204" t="s">
        <v>117</v>
      </c>
      <c r="F1204" s="1" t="s">
        <v>1934</v>
      </c>
      <c r="G1204">
        <v>4</v>
      </c>
      <c r="H1204" s="2" t="s">
        <v>1935</v>
      </c>
      <c r="I1204">
        <v>195</v>
      </c>
      <c r="J1204" t="s">
        <v>119</v>
      </c>
    </row>
    <row r="1205" spans="1:10" ht="15" customHeight="1" x14ac:dyDescent="0.2">
      <c r="A1205">
        <f>MAX($A$2:$A1204)+1</f>
        <v>848</v>
      </c>
      <c r="C1205" t="str">
        <f t="shared" si="18"/>
        <v>Bankhead Dam</v>
      </c>
      <c r="D1205">
        <v>294</v>
      </c>
      <c r="E1205" t="s">
        <v>117</v>
      </c>
      <c r="F1205" s="1" t="s">
        <v>1936</v>
      </c>
      <c r="G1205">
        <v>2</v>
      </c>
      <c r="H1205" s="2" t="s">
        <v>1937</v>
      </c>
      <c r="I1205">
        <v>195</v>
      </c>
      <c r="J1205" t="s">
        <v>119</v>
      </c>
    </row>
    <row r="1206" spans="1:10" ht="15" customHeight="1" x14ac:dyDescent="0.2">
      <c r="A1206">
        <f>MAX($A$2:$A1205)+1</f>
        <v>849</v>
      </c>
      <c r="C1206" t="str">
        <f t="shared" si="18"/>
        <v>Holt Dam</v>
      </c>
      <c r="D1206">
        <v>294</v>
      </c>
      <c r="E1206" t="s">
        <v>117</v>
      </c>
      <c r="F1206" s="1" t="s">
        <v>1938</v>
      </c>
      <c r="G1206">
        <v>12</v>
      </c>
      <c r="H1206" s="2" t="s">
        <v>1939</v>
      </c>
      <c r="I1206">
        <v>195</v>
      </c>
      <c r="J1206" t="s">
        <v>119</v>
      </c>
    </row>
    <row r="1207" spans="1:10" ht="15" customHeight="1" x14ac:dyDescent="0.2">
      <c r="A1207">
        <f>MAX($A$2:$A1206)+1</f>
        <v>850</v>
      </c>
      <c r="C1207" t="str">
        <f t="shared" si="18"/>
        <v>Jordan Dam</v>
      </c>
      <c r="D1207">
        <v>294</v>
      </c>
      <c r="E1207" t="s">
        <v>117</v>
      </c>
      <c r="F1207" s="1" t="s">
        <v>1940</v>
      </c>
      <c r="G1207">
        <v>13</v>
      </c>
      <c r="H1207" s="2" t="s">
        <v>1941</v>
      </c>
      <c r="I1207">
        <v>195</v>
      </c>
      <c r="J1207" t="s">
        <v>119</v>
      </c>
    </row>
    <row r="1208" spans="1:10" ht="15" customHeight="1" x14ac:dyDescent="0.2">
      <c r="A1208">
        <f>MAX($A$2:$A1207)+1</f>
        <v>851</v>
      </c>
      <c r="C1208" t="str">
        <f t="shared" si="18"/>
        <v>Lake Dorothy Hydroelectric Project</v>
      </c>
      <c r="D1208">
        <v>394</v>
      </c>
      <c r="E1208" t="s">
        <v>105</v>
      </c>
      <c r="F1208" s="1" t="s">
        <v>1942</v>
      </c>
      <c r="G1208">
        <v>57085</v>
      </c>
      <c r="H1208" s="2" t="s">
        <v>1943</v>
      </c>
      <c r="I1208">
        <v>213</v>
      </c>
      <c r="J1208" t="s">
        <v>107</v>
      </c>
    </row>
    <row r="1209" spans="1:10" ht="15" customHeight="1" x14ac:dyDescent="0.2">
      <c r="A1209">
        <f>MAX($A$2:$A1208)+1</f>
        <v>852</v>
      </c>
      <c r="C1209" t="str">
        <f t="shared" si="18"/>
        <v>Narrows (NC)</v>
      </c>
      <c r="D1209">
        <v>282</v>
      </c>
      <c r="E1209" t="s">
        <v>1400</v>
      </c>
      <c r="F1209" s="1" t="s">
        <v>1944</v>
      </c>
      <c r="G1209">
        <v>54894</v>
      </c>
      <c r="H1209" s="2" t="s">
        <v>1945</v>
      </c>
      <c r="I1209">
        <v>317</v>
      </c>
      <c r="J1209" t="s">
        <v>1946</v>
      </c>
    </row>
    <row r="1210" spans="1:10" ht="15" customHeight="1" x14ac:dyDescent="0.2">
      <c r="A1210">
        <f>MAX($A$2:$A1209)+1</f>
        <v>853</v>
      </c>
      <c r="C1210" t="str">
        <f t="shared" si="18"/>
        <v>Tuckertown Hydro</v>
      </c>
      <c r="D1210">
        <v>282</v>
      </c>
      <c r="E1210" t="s">
        <v>1400</v>
      </c>
      <c r="F1210" s="1" t="s">
        <v>1947</v>
      </c>
      <c r="G1210">
        <v>54897</v>
      </c>
      <c r="H1210" s="2" t="s">
        <v>1948</v>
      </c>
      <c r="I1210">
        <v>317</v>
      </c>
      <c r="J1210" t="s">
        <v>1946</v>
      </c>
    </row>
    <row r="1211" spans="1:10" ht="15" customHeight="1" x14ac:dyDescent="0.2">
      <c r="A1211">
        <f>MAX($A$2:$A1210)+1</f>
        <v>854</v>
      </c>
      <c r="C1211" t="str">
        <f t="shared" si="18"/>
        <v>Falls Hydro</v>
      </c>
      <c r="D1211">
        <v>282</v>
      </c>
      <c r="E1211" t="s">
        <v>1400</v>
      </c>
      <c r="F1211" s="1" t="s">
        <v>1949</v>
      </c>
      <c r="G1211">
        <v>54895</v>
      </c>
      <c r="H1211" s="2" t="s">
        <v>1950</v>
      </c>
      <c r="I1211">
        <v>317</v>
      </c>
      <c r="J1211" t="s">
        <v>1946</v>
      </c>
    </row>
    <row r="1212" spans="1:10" ht="15" customHeight="1" x14ac:dyDescent="0.2">
      <c r="A1212">
        <f>MAX($A$2:$A1211)+1</f>
        <v>855</v>
      </c>
      <c r="C1212" t="str">
        <f t="shared" si="18"/>
        <v>High Rock Hydro</v>
      </c>
      <c r="D1212">
        <v>282</v>
      </c>
      <c r="E1212" t="s">
        <v>1400</v>
      </c>
      <c r="F1212" s="1" t="s">
        <v>1951</v>
      </c>
      <c r="G1212">
        <v>54896</v>
      </c>
      <c r="H1212" s="2" t="s">
        <v>1952</v>
      </c>
      <c r="I1212">
        <v>317</v>
      </c>
      <c r="J1212" t="s">
        <v>1946</v>
      </c>
    </row>
    <row r="1213" spans="1:10" ht="15" customHeight="1" x14ac:dyDescent="0.2">
      <c r="A1213">
        <f>MAX($A$2:$A1212)+1</f>
        <v>856</v>
      </c>
      <c r="C1213" t="str">
        <f t="shared" si="18"/>
        <v>Thomson</v>
      </c>
      <c r="D1213">
        <v>307</v>
      </c>
      <c r="E1213" t="s">
        <v>194</v>
      </c>
      <c r="F1213" s="1" t="s">
        <v>1953</v>
      </c>
      <c r="G1213">
        <v>1901</v>
      </c>
      <c r="H1213" s="2" t="s">
        <v>1953</v>
      </c>
      <c r="I1213">
        <v>12647</v>
      </c>
      <c r="J1213" t="s">
        <v>194</v>
      </c>
    </row>
    <row r="1214" spans="1:10" ht="15" customHeight="1" x14ac:dyDescent="0.2">
      <c r="A1214">
        <f>MAX($A$2:$A1213)+1</f>
        <v>857</v>
      </c>
      <c r="C1214" t="str">
        <f t="shared" si="18"/>
        <v>Blanchard</v>
      </c>
      <c r="D1214">
        <v>307</v>
      </c>
      <c r="E1214" t="s">
        <v>194</v>
      </c>
      <c r="F1214" s="1" t="s">
        <v>1954</v>
      </c>
      <c r="G1214">
        <v>1892</v>
      </c>
      <c r="H1214" s="2" t="s">
        <v>1954</v>
      </c>
      <c r="I1214">
        <v>12647</v>
      </c>
      <c r="J1214" t="s">
        <v>194</v>
      </c>
    </row>
    <row r="1215" spans="1:10" ht="15" customHeight="1" x14ac:dyDescent="0.2">
      <c r="A1215">
        <f>MAX($A$2:$A1214)+1</f>
        <v>858</v>
      </c>
      <c r="C1215" t="str">
        <f t="shared" si="18"/>
        <v>Fond Du Lac</v>
      </c>
      <c r="D1215">
        <v>307</v>
      </c>
      <c r="E1215" t="s">
        <v>194</v>
      </c>
      <c r="F1215" s="1" t="s">
        <v>1955</v>
      </c>
      <c r="G1215">
        <v>1894</v>
      </c>
      <c r="H1215" s="2" t="s">
        <v>1955</v>
      </c>
      <c r="I1215">
        <v>12647</v>
      </c>
      <c r="J1215" t="s">
        <v>194</v>
      </c>
    </row>
    <row r="1216" spans="1:10" ht="15" customHeight="1" x14ac:dyDescent="0.2">
      <c r="A1216">
        <f>MAX($A$2:$A1215)+1</f>
        <v>859</v>
      </c>
      <c r="C1216" t="str">
        <f t="shared" si="18"/>
        <v>Winfield</v>
      </c>
      <c r="D1216">
        <v>200</v>
      </c>
      <c r="E1216" t="s">
        <v>72</v>
      </c>
      <c r="F1216" s="1" t="s">
        <v>1956</v>
      </c>
      <c r="G1216">
        <v>6562</v>
      </c>
      <c r="H1216" s="2" t="s">
        <v>1957</v>
      </c>
      <c r="I1216">
        <v>733</v>
      </c>
      <c r="J1216" t="s">
        <v>75</v>
      </c>
    </row>
    <row r="1217" spans="1:11" ht="15" customHeight="1" x14ac:dyDescent="0.2">
      <c r="A1217">
        <f>MAX($A$2:$A1216)+1</f>
        <v>860</v>
      </c>
      <c r="C1217" t="str">
        <f t="shared" si="18"/>
        <v>London</v>
      </c>
      <c r="D1217">
        <v>200</v>
      </c>
      <c r="E1217" t="s">
        <v>72</v>
      </c>
      <c r="F1217" s="1" t="s">
        <v>1958</v>
      </c>
      <c r="G1217">
        <v>6560</v>
      </c>
      <c r="H1217" s="2" t="s">
        <v>1959</v>
      </c>
      <c r="I1217">
        <v>733</v>
      </c>
      <c r="J1217" t="s">
        <v>75</v>
      </c>
    </row>
    <row r="1218" spans="1:11" ht="15" customHeight="1" x14ac:dyDescent="0.2">
      <c r="A1218">
        <f>MAX($A$2:$A1217)+1</f>
        <v>861</v>
      </c>
      <c r="C1218" t="str">
        <f t="shared" ref="C1218:C1281" si="19">IF(H1218="",F1218,H1218)</f>
        <v>Claytor</v>
      </c>
      <c r="D1218">
        <v>200</v>
      </c>
      <c r="E1218" t="s">
        <v>72</v>
      </c>
      <c r="F1218" s="1" t="s">
        <v>1960</v>
      </c>
      <c r="G1218">
        <v>3774</v>
      </c>
      <c r="H1218" s="2" t="s">
        <v>1961</v>
      </c>
      <c r="I1218">
        <v>733</v>
      </c>
      <c r="J1218" t="s">
        <v>75</v>
      </c>
    </row>
    <row r="1219" spans="1:11" ht="15" customHeight="1" x14ac:dyDescent="0.2">
      <c r="A1219">
        <f>MAX($A$2:$A1218)+1</f>
        <v>862</v>
      </c>
      <c r="C1219" t="str">
        <f t="shared" si="19"/>
        <v>Marmet</v>
      </c>
      <c r="D1219">
        <v>200</v>
      </c>
      <c r="E1219" t="s">
        <v>72</v>
      </c>
      <c r="F1219" s="1" t="s">
        <v>1962</v>
      </c>
      <c r="G1219">
        <v>6561</v>
      </c>
      <c r="H1219" s="2" t="s">
        <v>1963</v>
      </c>
      <c r="I1219">
        <v>733</v>
      </c>
      <c r="J1219" t="s">
        <v>75</v>
      </c>
    </row>
    <row r="1220" spans="1:11" ht="15" customHeight="1" x14ac:dyDescent="0.2">
      <c r="A1220">
        <f>MAX($A$2:$A1219)+1</f>
        <v>863</v>
      </c>
      <c r="C1220" t="str">
        <f t="shared" si="19"/>
        <v>Leesville</v>
      </c>
      <c r="D1220">
        <v>200</v>
      </c>
      <c r="E1220" t="s">
        <v>72</v>
      </c>
      <c r="F1220" s="1" t="s">
        <v>1964</v>
      </c>
      <c r="G1220">
        <v>3777</v>
      </c>
      <c r="H1220" s="2" t="s">
        <v>1965</v>
      </c>
      <c r="I1220">
        <v>733</v>
      </c>
      <c r="J1220" t="s">
        <v>75</v>
      </c>
    </row>
    <row r="1221" spans="1:11" ht="15" customHeight="1" x14ac:dyDescent="0.2">
      <c r="A1221">
        <f>MAX($A$2:$A1220)+1</f>
        <v>864</v>
      </c>
      <c r="C1221" t="str">
        <f t="shared" si="19"/>
        <v>Reusens</v>
      </c>
      <c r="D1221">
        <v>200</v>
      </c>
      <c r="E1221" t="s">
        <v>72</v>
      </c>
      <c r="F1221" s="1" t="s">
        <v>1966</v>
      </c>
      <c r="G1221">
        <v>3779</v>
      </c>
      <c r="H1221" s="2" t="s">
        <v>1967</v>
      </c>
      <c r="I1221">
        <v>733</v>
      </c>
      <c r="J1221" t="s">
        <v>75</v>
      </c>
    </row>
    <row r="1222" spans="1:11" ht="15" customHeight="1" x14ac:dyDescent="0.2">
      <c r="A1222">
        <f>A1112</f>
        <v>470</v>
      </c>
      <c r="C1222" t="str">
        <f t="shared" si="19"/>
        <v>Weston</v>
      </c>
      <c r="D1222">
        <v>187</v>
      </c>
      <c r="E1222" t="s">
        <v>381</v>
      </c>
      <c r="F1222" s="1" t="s">
        <v>1968</v>
      </c>
      <c r="G1222">
        <v>4078</v>
      </c>
      <c r="H1222" s="2" t="s">
        <v>1152</v>
      </c>
      <c r="I1222">
        <v>20860</v>
      </c>
      <c r="J1222" t="s">
        <v>465</v>
      </c>
      <c r="K1222" t="s">
        <v>1153</v>
      </c>
    </row>
    <row r="1223" spans="1:11" ht="15" customHeight="1" x14ac:dyDescent="0.2">
      <c r="A1223">
        <f>MAX($A$2:$A1222)+1</f>
        <v>865</v>
      </c>
      <c r="C1223" t="str">
        <f t="shared" si="19"/>
        <v>Smith Mountain</v>
      </c>
      <c r="D1223">
        <v>200</v>
      </c>
      <c r="E1223" t="s">
        <v>72</v>
      </c>
      <c r="F1223" s="1" t="s">
        <v>1969</v>
      </c>
      <c r="G1223">
        <v>3780</v>
      </c>
      <c r="H1223" s="2" t="s">
        <v>1969</v>
      </c>
      <c r="I1223">
        <v>733</v>
      </c>
      <c r="J1223" t="s">
        <v>75</v>
      </c>
    </row>
    <row r="1224" spans="1:11" ht="15" customHeight="1" x14ac:dyDescent="0.2">
      <c r="A1224">
        <f>MAX($A$2:$A1223)+1</f>
        <v>866</v>
      </c>
      <c r="C1224" t="str">
        <f t="shared" si="19"/>
        <v>Post Falls</v>
      </c>
      <c r="D1224">
        <v>182</v>
      </c>
      <c r="E1224" t="s">
        <v>224</v>
      </c>
      <c r="F1224" s="1" t="s">
        <v>1970</v>
      </c>
      <c r="G1224">
        <v>835</v>
      </c>
      <c r="H1224" s="2" t="s">
        <v>1970</v>
      </c>
      <c r="I1224">
        <v>20169</v>
      </c>
      <c r="J1224" t="s">
        <v>226</v>
      </c>
    </row>
    <row r="1225" spans="1:11" ht="15" customHeight="1" x14ac:dyDescent="0.2">
      <c r="A1225">
        <f>MAX($A$2:$A1224)+1</f>
        <v>867</v>
      </c>
      <c r="C1225" t="str">
        <f t="shared" si="19"/>
        <v>Monroe Street</v>
      </c>
      <c r="D1225">
        <v>182</v>
      </c>
      <c r="E1225" t="s">
        <v>224</v>
      </c>
      <c r="F1225" s="1" t="s">
        <v>1971</v>
      </c>
      <c r="G1225">
        <v>9095</v>
      </c>
      <c r="H1225" s="2" t="s">
        <v>1971</v>
      </c>
      <c r="I1225">
        <v>20169</v>
      </c>
      <c r="J1225" t="s">
        <v>226</v>
      </c>
    </row>
    <row r="1226" spans="1:11" ht="15" customHeight="1" x14ac:dyDescent="0.2">
      <c r="A1226">
        <f>MAX($A$2:$A1225)+1</f>
        <v>868</v>
      </c>
      <c r="C1226" t="str">
        <f t="shared" si="19"/>
        <v>Little Falls (WA)</v>
      </c>
      <c r="D1226">
        <v>182</v>
      </c>
      <c r="E1226" t="s">
        <v>224</v>
      </c>
      <c r="F1226" s="1" t="s">
        <v>1972</v>
      </c>
      <c r="G1226">
        <v>3866</v>
      </c>
      <c r="H1226" s="2" t="s">
        <v>1973</v>
      </c>
      <c r="I1226">
        <v>20169</v>
      </c>
      <c r="J1226" t="s">
        <v>226</v>
      </c>
    </row>
    <row r="1227" spans="1:11" ht="15" customHeight="1" x14ac:dyDescent="0.2">
      <c r="A1227">
        <f>MAX($A$2:$A1226)+1</f>
        <v>869</v>
      </c>
      <c r="C1227" t="str">
        <f t="shared" si="19"/>
        <v>Upper Falls</v>
      </c>
      <c r="D1227">
        <v>182</v>
      </c>
      <c r="E1227" t="s">
        <v>224</v>
      </c>
      <c r="F1227" s="1" t="s">
        <v>1974</v>
      </c>
      <c r="G1227">
        <v>9096</v>
      </c>
      <c r="H1227" s="2" t="s">
        <v>1974</v>
      </c>
      <c r="I1227">
        <v>20169</v>
      </c>
      <c r="J1227" t="s">
        <v>226</v>
      </c>
    </row>
    <row r="1228" spans="1:11" ht="15" customHeight="1" x14ac:dyDescent="0.2">
      <c r="A1228">
        <f>MAX($A$2:$A1227)+1</f>
        <v>870</v>
      </c>
      <c r="C1228" t="str">
        <f t="shared" si="19"/>
        <v>Long Lake</v>
      </c>
      <c r="D1228">
        <v>182</v>
      </c>
      <c r="E1228" t="s">
        <v>224</v>
      </c>
      <c r="F1228" s="1" t="s">
        <v>1975</v>
      </c>
      <c r="G1228">
        <v>3867</v>
      </c>
      <c r="H1228" s="2" t="s">
        <v>1975</v>
      </c>
      <c r="I1228">
        <v>20169</v>
      </c>
      <c r="J1228" t="s">
        <v>226</v>
      </c>
    </row>
    <row r="1229" spans="1:11" ht="15" customHeight="1" x14ac:dyDescent="0.2">
      <c r="A1229">
        <f>MAX($A$2:$A1228)+1</f>
        <v>871</v>
      </c>
      <c r="C1229" t="str">
        <f t="shared" si="19"/>
        <v>Nine Mile</v>
      </c>
      <c r="D1229">
        <v>182</v>
      </c>
      <c r="E1229" t="s">
        <v>224</v>
      </c>
      <c r="F1229" s="1" t="s">
        <v>1976</v>
      </c>
      <c r="G1229">
        <v>3869</v>
      </c>
      <c r="H1229" s="2" t="s">
        <v>1977</v>
      </c>
      <c r="I1229">
        <v>20169</v>
      </c>
      <c r="J1229" t="s">
        <v>226</v>
      </c>
    </row>
    <row r="1230" spans="1:11" ht="15" customHeight="1" x14ac:dyDescent="0.2">
      <c r="A1230">
        <f>MAX($A$2:$A1229)+1</f>
        <v>872</v>
      </c>
      <c r="C1230" t="str">
        <f t="shared" si="19"/>
        <v>Cabinet Gorge</v>
      </c>
      <c r="D1230">
        <v>182</v>
      </c>
      <c r="E1230" t="s">
        <v>224</v>
      </c>
      <c r="F1230" s="1" t="s">
        <v>1978</v>
      </c>
      <c r="G1230">
        <v>833</v>
      </c>
      <c r="H1230" s="2" t="s">
        <v>1978</v>
      </c>
      <c r="I1230">
        <v>20169</v>
      </c>
      <c r="J1230" t="s">
        <v>226</v>
      </c>
    </row>
    <row r="1231" spans="1:11" ht="15" customHeight="1" x14ac:dyDescent="0.2">
      <c r="A1231">
        <f>MAX($A$2:$A1230)+1</f>
        <v>873</v>
      </c>
      <c r="C1231" t="str">
        <f t="shared" si="19"/>
        <v>Noxon Rapids</v>
      </c>
      <c r="D1231">
        <v>182</v>
      </c>
      <c r="E1231" t="s">
        <v>224</v>
      </c>
      <c r="F1231" s="1" t="s">
        <v>1979</v>
      </c>
      <c r="G1231">
        <v>2199</v>
      </c>
      <c r="H1231" s="2" t="s">
        <v>1979</v>
      </c>
      <c r="I1231">
        <v>20169</v>
      </c>
      <c r="J1231" t="s">
        <v>226</v>
      </c>
    </row>
    <row r="1232" spans="1:11" ht="15" customHeight="1" x14ac:dyDescent="0.2">
      <c r="A1232">
        <f>MAX($A$2:$A1231)+1</f>
        <v>874</v>
      </c>
      <c r="C1232" t="str">
        <f t="shared" si="19"/>
        <v>Sidney A Murray Jr Hydroelectric</v>
      </c>
      <c r="D1232">
        <v>404</v>
      </c>
      <c r="E1232" t="s">
        <v>1980</v>
      </c>
      <c r="F1232" s="1" t="s">
        <v>1981</v>
      </c>
      <c r="G1232">
        <v>54678</v>
      </c>
      <c r="H1232" s="2" t="s">
        <v>1982</v>
      </c>
      <c r="I1232">
        <v>6371</v>
      </c>
      <c r="J1232" t="s">
        <v>1983</v>
      </c>
    </row>
    <row r="1233" spans="1:11" ht="15" customHeight="1" x14ac:dyDescent="0.2">
      <c r="A1233">
        <f>MAX($A$2:$A1232)+1</f>
        <v>875</v>
      </c>
      <c r="C1233" t="str">
        <f t="shared" si="19"/>
        <v>Cooper Lake</v>
      </c>
      <c r="D1233">
        <v>393</v>
      </c>
      <c r="E1233" t="s">
        <v>156</v>
      </c>
      <c r="F1233" s="1" t="s">
        <v>1984</v>
      </c>
      <c r="G1233">
        <v>6291</v>
      </c>
      <c r="H1233" s="2" t="s">
        <v>1984</v>
      </c>
      <c r="I1233">
        <v>3522</v>
      </c>
      <c r="J1233" t="s">
        <v>158</v>
      </c>
    </row>
    <row r="1234" spans="1:11" ht="15" customHeight="1" x14ac:dyDescent="0.2">
      <c r="A1234">
        <f>MAX($A$2:$A1233)+1</f>
        <v>876</v>
      </c>
      <c r="C1234" t="str">
        <f t="shared" si="19"/>
        <v>Eklutna Hydro Project</v>
      </c>
      <c r="D1234">
        <v>393</v>
      </c>
      <c r="E1234" t="s">
        <v>156</v>
      </c>
      <c r="F1234" s="1" t="s">
        <v>1985</v>
      </c>
      <c r="G1234">
        <v>77</v>
      </c>
      <c r="H1234" s="2" t="s">
        <v>1986</v>
      </c>
      <c r="I1234">
        <v>599</v>
      </c>
      <c r="J1234" t="s">
        <v>1987</v>
      </c>
      <c r="K1234" t="s">
        <v>15</v>
      </c>
    </row>
    <row r="1235" spans="1:11" ht="15" customHeight="1" x14ac:dyDescent="0.2">
      <c r="A1235">
        <f>MAX($A$2:$A1234)+1</f>
        <v>877</v>
      </c>
      <c r="C1235" t="str">
        <f t="shared" si="19"/>
        <v>Hodenpyl</v>
      </c>
      <c r="D1235">
        <v>163</v>
      </c>
      <c r="E1235" t="s">
        <v>274</v>
      </c>
      <c r="F1235" s="1" t="s">
        <v>1988</v>
      </c>
      <c r="G1235">
        <v>1708</v>
      </c>
      <c r="H1235" s="2" t="s">
        <v>1989</v>
      </c>
      <c r="I1235">
        <v>4254</v>
      </c>
      <c r="J1235" t="s">
        <v>277</v>
      </c>
    </row>
    <row r="1236" spans="1:11" ht="15" customHeight="1" x14ac:dyDescent="0.2">
      <c r="A1236">
        <f>MAX($A$2:$A1235)+1</f>
        <v>878</v>
      </c>
      <c r="C1236" t="str">
        <f t="shared" si="19"/>
        <v>Hardy</v>
      </c>
      <c r="D1236">
        <v>163</v>
      </c>
      <c r="E1236" t="s">
        <v>274</v>
      </c>
      <c r="F1236" s="1" t="s">
        <v>1990</v>
      </c>
      <c r="G1236">
        <v>1707</v>
      </c>
      <c r="H1236" s="2" t="s">
        <v>1991</v>
      </c>
      <c r="I1236">
        <v>4254</v>
      </c>
      <c r="J1236" t="s">
        <v>277</v>
      </c>
    </row>
    <row r="1237" spans="1:11" ht="15" customHeight="1" x14ac:dyDescent="0.2">
      <c r="A1237">
        <f>MAX($A$2:$A1236)+1</f>
        <v>879</v>
      </c>
      <c r="C1237" t="str">
        <f t="shared" si="19"/>
        <v>C W Tippy</v>
      </c>
      <c r="D1237">
        <v>163</v>
      </c>
      <c r="E1237" t="s">
        <v>274</v>
      </c>
      <c r="F1237" s="1" t="s">
        <v>1992</v>
      </c>
      <c r="G1237">
        <v>1698</v>
      </c>
      <c r="H1237" s="2" t="s">
        <v>1993</v>
      </c>
      <c r="I1237">
        <v>4254</v>
      </c>
      <c r="J1237" t="s">
        <v>277</v>
      </c>
    </row>
    <row r="1238" spans="1:11" ht="15" customHeight="1" x14ac:dyDescent="0.2">
      <c r="A1238">
        <f>MAX($A$2:$A1237)+1</f>
        <v>880</v>
      </c>
      <c r="C1238" t="str">
        <f t="shared" si="19"/>
        <v>Ludington</v>
      </c>
      <c r="D1238">
        <v>163</v>
      </c>
      <c r="E1238" t="s">
        <v>274</v>
      </c>
      <c r="F1238" s="1" t="s">
        <v>1994</v>
      </c>
      <c r="G1238">
        <v>1713</v>
      </c>
      <c r="H1238" s="2" t="s">
        <v>1995</v>
      </c>
      <c r="I1238">
        <v>4254</v>
      </c>
      <c r="J1238" t="s">
        <v>277</v>
      </c>
      <c r="K1238" t="s">
        <v>1996</v>
      </c>
    </row>
    <row r="1239" spans="1:11" ht="15" customHeight="1" x14ac:dyDescent="0.2">
      <c r="A1239">
        <f>A1238</f>
        <v>880</v>
      </c>
      <c r="C1239" t="str">
        <f t="shared" si="19"/>
        <v>Ludington</v>
      </c>
      <c r="D1239">
        <v>163</v>
      </c>
      <c r="E1239" t="s">
        <v>274</v>
      </c>
      <c r="F1239" s="1" t="s">
        <v>1997</v>
      </c>
      <c r="G1239">
        <v>1713</v>
      </c>
      <c r="H1239" s="2" t="s">
        <v>1995</v>
      </c>
      <c r="I1239">
        <v>4254</v>
      </c>
      <c r="J1239" t="s">
        <v>277</v>
      </c>
      <c r="K1239" t="s">
        <v>1996</v>
      </c>
    </row>
    <row r="1240" spans="1:11" ht="15" customHeight="1" x14ac:dyDescent="0.2">
      <c r="A1240">
        <f>A1238</f>
        <v>880</v>
      </c>
      <c r="C1240" t="str">
        <f t="shared" si="19"/>
        <v>Ludington</v>
      </c>
      <c r="D1240">
        <v>184</v>
      </c>
      <c r="E1240" t="s">
        <v>149</v>
      </c>
      <c r="F1240" s="1" t="s">
        <v>1998</v>
      </c>
      <c r="G1240">
        <v>1713</v>
      </c>
      <c r="H1240" s="2" t="s">
        <v>1995</v>
      </c>
      <c r="I1240">
        <v>4254</v>
      </c>
      <c r="J1240" t="s">
        <v>277</v>
      </c>
      <c r="K1240" t="s">
        <v>1996</v>
      </c>
    </row>
    <row r="1241" spans="1:11" ht="15" customHeight="1" x14ac:dyDescent="0.2">
      <c r="A1241">
        <f>A1238</f>
        <v>880</v>
      </c>
      <c r="C1241" t="str">
        <f t="shared" si="19"/>
        <v>Ludington</v>
      </c>
      <c r="D1241">
        <v>184</v>
      </c>
      <c r="E1241" t="s">
        <v>149</v>
      </c>
      <c r="F1241" s="1" t="s">
        <v>1999</v>
      </c>
      <c r="G1241">
        <v>1713</v>
      </c>
      <c r="H1241" s="2" t="s">
        <v>1995</v>
      </c>
      <c r="I1241">
        <v>4254</v>
      </c>
      <c r="J1241" t="s">
        <v>277</v>
      </c>
      <c r="K1241" t="s">
        <v>1996</v>
      </c>
    </row>
    <row r="1242" spans="1:11" ht="15" customHeight="1" x14ac:dyDescent="0.2">
      <c r="A1242">
        <f>MAX($A$2:$A1241)+1</f>
        <v>881</v>
      </c>
      <c r="C1242" t="str">
        <f t="shared" si="19"/>
        <v>Dearborn</v>
      </c>
      <c r="D1242">
        <v>170</v>
      </c>
      <c r="E1242" t="s">
        <v>65</v>
      </c>
      <c r="F1242" s="1" t="s">
        <v>2000</v>
      </c>
      <c r="G1242">
        <v>3256</v>
      </c>
      <c r="H1242" s="2" t="s">
        <v>2000</v>
      </c>
      <c r="I1242">
        <v>5416</v>
      </c>
      <c r="J1242" t="s">
        <v>65</v>
      </c>
    </row>
    <row r="1243" spans="1:11" ht="15" customHeight="1" x14ac:dyDescent="0.2">
      <c r="A1243">
        <f>MAX($A$2:$A1242)+1</f>
        <v>882</v>
      </c>
      <c r="C1243" t="str">
        <f t="shared" si="19"/>
        <v>Cedar Creek</v>
      </c>
      <c r="D1243">
        <v>170</v>
      </c>
      <c r="E1243" t="s">
        <v>65</v>
      </c>
      <c r="F1243" s="1" t="s">
        <v>2001</v>
      </c>
      <c r="G1243">
        <v>3255</v>
      </c>
      <c r="H1243" s="2" t="s">
        <v>2001</v>
      </c>
      <c r="I1243">
        <v>5416</v>
      </c>
      <c r="J1243" t="s">
        <v>65</v>
      </c>
    </row>
    <row r="1244" spans="1:11" ht="15" customHeight="1" x14ac:dyDescent="0.2">
      <c r="A1244">
        <f>MAX($A$2:$A1243)+1</f>
        <v>883</v>
      </c>
      <c r="C1244" t="str">
        <f t="shared" si="19"/>
        <v>Oxford Dam</v>
      </c>
      <c r="D1244">
        <v>170</v>
      </c>
      <c r="E1244" t="s">
        <v>65</v>
      </c>
      <c r="F1244" s="1" t="s">
        <v>2002</v>
      </c>
      <c r="G1244">
        <v>2729</v>
      </c>
      <c r="H1244" s="2" t="s">
        <v>2003</v>
      </c>
      <c r="I1244">
        <v>5416</v>
      </c>
      <c r="J1244" t="s">
        <v>65</v>
      </c>
    </row>
    <row r="1245" spans="1:11" ht="15" customHeight="1" x14ac:dyDescent="0.2">
      <c r="A1245">
        <f>MAX($A$2:$A1244)+1</f>
        <v>884</v>
      </c>
      <c r="C1245" t="str">
        <f t="shared" si="19"/>
        <v>Keowee</v>
      </c>
      <c r="D1245">
        <v>170</v>
      </c>
      <c r="E1245" t="s">
        <v>65</v>
      </c>
      <c r="F1245" s="1" t="s">
        <v>2004</v>
      </c>
      <c r="G1245">
        <v>6517</v>
      </c>
      <c r="H1245" s="2" t="s">
        <v>2004</v>
      </c>
      <c r="I1245">
        <v>5416</v>
      </c>
      <c r="J1245" t="s">
        <v>65</v>
      </c>
    </row>
    <row r="1246" spans="1:11" ht="15" customHeight="1" x14ac:dyDescent="0.2">
      <c r="A1246">
        <f>MAX($A$2:$A1245)+1</f>
        <v>885</v>
      </c>
      <c r="C1246" t="str">
        <f t="shared" si="19"/>
        <v>Bridgewater</v>
      </c>
      <c r="D1246">
        <v>170</v>
      </c>
      <c r="E1246" t="s">
        <v>65</v>
      </c>
      <c r="F1246" s="1" t="s">
        <v>2005</v>
      </c>
      <c r="G1246">
        <v>2719</v>
      </c>
      <c r="H1246" s="2" t="s">
        <v>2005</v>
      </c>
      <c r="I1246">
        <v>5416</v>
      </c>
      <c r="J1246" t="s">
        <v>65</v>
      </c>
    </row>
    <row r="1247" spans="1:11" ht="15" customHeight="1" x14ac:dyDescent="0.2">
      <c r="A1247">
        <f>MAX($A$2:$A1246)+1</f>
        <v>886</v>
      </c>
      <c r="C1247" t="str">
        <f t="shared" si="19"/>
        <v>Rocky Creek</v>
      </c>
      <c r="D1247">
        <v>170</v>
      </c>
      <c r="E1247" t="s">
        <v>65</v>
      </c>
      <c r="F1247" s="1" t="s">
        <v>2006</v>
      </c>
      <c r="G1247">
        <v>3266</v>
      </c>
      <c r="H1247" s="2" t="s">
        <v>2006</v>
      </c>
      <c r="I1247">
        <v>5416</v>
      </c>
      <c r="J1247" t="s">
        <v>65</v>
      </c>
    </row>
    <row r="1248" spans="1:11" ht="15" customHeight="1" x14ac:dyDescent="0.2">
      <c r="A1248">
        <f>MAX($A$2:$A1247)+1</f>
        <v>887</v>
      </c>
      <c r="C1248" t="str">
        <f t="shared" si="19"/>
        <v>Tennessee Creek</v>
      </c>
      <c r="D1248">
        <v>170</v>
      </c>
      <c r="E1248" t="s">
        <v>65</v>
      </c>
      <c r="F1248" s="1" t="s">
        <v>2007</v>
      </c>
      <c r="G1248">
        <v>2749</v>
      </c>
      <c r="H1248" s="2" t="s">
        <v>2007</v>
      </c>
      <c r="I1248">
        <v>5416</v>
      </c>
      <c r="J1248" t="s">
        <v>65</v>
      </c>
    </row>
    <row r="1249" spans="1:10" ht="15" customHeight="1" x14ac:dyDescent="0.2">
      <c r="A1249">
        <f>MAX($A$2:$A1248)+1</f>
        <v>888</v>
      </c>
      <c r="C1249" t="str">
        <f t="shared" si="19"/>
        <v>Wylie</v>
      </c>
      <c r="D1249">
        <v>170</v>
      </c>
      <c r="E1249" t="s">
        <v>65</v>
      </c>
      <c r="F1249" s="1" t="s">
        <v>2008</v>
      </c>
      <c r="G1249">
        <v>3271</v>
      </c>
      <c r="H1249" s="2" t="s">
        <v>2008</v>
      </c>
      <c r="I1249">
        <v>5416</v>
      </c>
      <c r="J1249" t="s">
        <v>65</v>
      </c>
    </row>
    <row r="1250" spans="1:10" ht="15" customHeight="1" x14ac:dyDescent="0.2">
      <c r="A1250">
        <f>MAX($A$2:$A1249)+1</f>
        <v>889</v>
      </c>
      <c r="C1250" t="str">
        <f t="shared" si="19"/>
        <v>Wateree Hydro</v>
      </c>
      <c r="D1250">
        <v>170</v>
      </c>
      <c r="E1250" t="s">
        <v>65</v>
      </c>
      <c r="F1250" s="1" t="s">
        <v>1465</v>
      </c>
      <c r="G1250">
        <v>3270</v>
      </c>
      <c r="H1250" s="2" t="s">
        <v>2009</v>
      </c>
      <c r="I1250">
        <v>5416</v>
      </c>
      <c r="J1250" t="s">
        <v>65</v>
      </c>
    </row>
    <row r="1251" spans="1:10" ht="15" customHeight="1" x14ac:dyDescent="0.2">
      <c r="A1251">
        <f>MAX($A$2:$A1250)+1</f>
        <v>890</v>
      </c>
      <c r="C1251" t="str">
        <f t="shared" si="19"/>
        <v>99 Islands</v>
      </c>
      <c r="D1251">
        <v>170</v>
      </c>
      <c r="E1251" t="s">
        <v>65</v>
      </c>
      <c r="F1251" s="1" t="s">
        <v>2010</v>
      </c>
      <c r="G1251">
        <v>3272</v>
      </c>
      <c r="H1251" s="2" t="s">
        <v>2011</v>
      </c>
      <c r="I1251">
        <v>5416</v>
      </c>
      <c r="J1251" t="s">
        <v>65</v>
      </c>
    </row>
    <row r="1252" spans="1:10" ht="15" customHeight="1" x14ac:dyDescent="0.2">
      <c r="A1252">
        <f>MAX($A$2:$A1251)+1</f>
        <v>891</v>
      </c>
      <c r="C1252" t="str">
        <f t="shared" si="19"/>
        <v>Cowans Ford</v>
      </c>
      <c r="D1252">
        <v>170</v>
      </c>
      <c r="E1252" t="s">
        <v>65</v>
      </c>
      <c r="F1252" s="1" t="s">
        <v>2012</v>
      </c>
      <c r="G1252">
        <v>2722</v>
      </c>
      <c r="H1252" s="2" t="s">
        <v>2012</v>
      </c>
      <c r="I1252">
        <v>5416</v>
      </c>
      <c r="J1252" t="s">
        <v>65</v>
      </c>
    </row>
    <row r="1253" spans="1:10" ht="15" customHeight="1" x14ac:dyDescent="0.2">
      <c r="A1253">
        <f>MAX($A$2:$A1252)+1</f>
        <v>892</v>
      </c>
      <c r="C1253" t="str">
        <f t="shared" si="19"/>
        <v>Lookout Shoals</v>
      </c>
      <c r="D1253">
        <v>170</v>
      </c>
      <c r="E1253" t="s">
        <v>65</v>
      </c>
      <c r="F1253" s="1" t="s">
        <v>2013</v>
      </c>
      <c r="G1253">
        <v>2726</v>
      </c>
      <c r="H1253" s="2" t="s">
        <v>2013</v>
      </c>
      <c r="I1253">
        <v>5416</v>
      </c>
      <c r="J1253" t="s">
        <v>65</v>
      </c>
    </row>
    <row r="1254" spans="1:10" ht="15" customHeight="1" x14ac:dyDescent="0.2">
      <c r="A1254">
        <f>MAX($A$2:$A1253)+1</f>
        <v>893</v>
      </c>
      <c r="C1254" t="str">
        <f t="shared" si="19"/>
        <v>Fishing Creek</v>
      </c>
      <c r="D1254">
        <v>170</v>
      </c>
      <c r="E1254" t="s">
        <v>65</v>
      </c>
      <c r="F1254" s="1" t="s">
        <v>2014</v>
      </c>
      <c r="G1254">
        <v>3257</v>
      </c>
      <c r="H1254" s="2" t="s">
        <v>2014</v>
      </c>
      <c r="I1254">
        <v>5416</v>
      </c>
      <c r="J1254" t="s">
        <v>65</v>
      </c>
    </row>
    <row r="1255" spans="1:10" ht="15" customHeight="1" x14ac:dyDescent="0.2">
      <c r="A1255">
        <f>MAX($A$2:$A1254)+1</f>
        <v>894</v>
      </c>
      <c r="C1255" t="str">
        <f t="shared" si="19"/>
        <v>Thorpe</v>
      </c>
      <c r="D1255">
        <v>170</v>
      </c>
      <c r="E1255" t="s">
        <v>65</v>
      </c>
      <c r="F1255" s="1" t="s">
        <v>2015</v>
      </c>
      <c r="G1255">
        <v>2750</v>
      </c>
      <c r="H1255" s="2" t="s">
        <v>2015</v>
      </c>
      <c r="I1255">
        <v>5416</v>
      </c>
      <c r="J1255" t="s">
        <v>65</v>
      </c>
    </row>
    <row r="1256" spans="1:10" ht="15" customHeight="1" x14ac:dyDescent="0.2">
      <c r="A1256">
        <f>MAX($A$2:$A1255)+1</f>
        <v>895</v>
      </c>
      <c r="C1256" t="str">
        <f t="shared" si="19"/>
        <v>Great Falls (SC)</v>
      </c>
      <c r="D1256">
        <v>170</v>
      </c>
      <c r="E1256" t="s">
        <v>65</v>
      </c>
      <c r="F1256" s="1" t="s">
        <v>2016</v>
      </c>
      <c r="G1256">
        <v>3259</v>
      </c>
      <c r="H1256" s="2" t="s">
        <v>2017</v>
      </c>
      <c r="I1256">
        <v>5416</v>
      </c>
      <c r="J1256" t="s">
        <v>65</v>
      </c>
    </row>
    <row r="1257" spans="1:10" ht="15" customHeight="1" x14ac:dyDescent="0.2">
      <c r="A1257">
        <f>MAX($A$2:$A1256)+1</f>
        <v>896</v>
      </c>
      <c r="C1257" t="str">
        <f t="shared" si="19"/>
        <v>Nantahala</v>
      </c>
      <c r="D1257">
        <v>170</v>
      </c>
      <c r="E1257" t="s">
        <v>65</v>
      </c>
      <c r="F1257" s="1" t="s">
        <v>2018</v>
      </c>
      <c r="G1257">
        <v>2747</v>
      </c>
      <c r="H1257" s="2" t="s">
        <v>2018</v>
      </c>
      <c r="I1257">
        <v>5416</v>
      </c>
      <c r="J1257" t="s">
        <v>65</v>
      </c>
    </row>
    <row r="1258" spans="1:10" ht="15" customHeight="1" x14ac:dyDescent="0.2">
      <c r="A1258">
        <f>MAX($A$2:$A1257)+1</f>
        <v>897</v>
      </c>
      <c r="C1258" t="str">
        <f t="shared" si="19"/>
        <v>Mountain Island</v>
      </c>
      <c r="D1258">
        <v>170</v>
      </c>
      <c r="E1258" t="s">
        <v>65</v>
      </c>
      <c r="F1258" s="1" t="s">
        <v>2019</v>
      </c>
      <c r="G1258">
        <v>2728</v>
      </c>
      <c r="H1258" s="2" t="s">
        <v>2019</v>
      </c>
      <c r="I1258">
        <v>5416</v>
      </c>
      <c r="J1258" t="s">
        <v>65</v>
      </c>
    </row>
    <row r="1259" spans="1:10" ht="15" customHeight="1" x14ac:dyDescent="0.2">
      <c r="A1259">
        <f>MAX($A$2:$A1258)+1</f>
        <v>898</v>
      </c>
      <c r="C1259" t="str">
        <f t="shared" si="19"/>
        <v>Rhodhiss</v>
      </c>
      <c r="D1259">
        <v>170</v>
      </c>
      <c r="E1259" t="s">
        <v>65</v>
      </c>
      <c r="F1259" s="1" t="s">
        <v>2020</v>
      </c>
      <c r="G1259">
        <v>2730</v>
      </c>
      <c r="H1259" s="2" t="s">
        <v>2020</v>
      </c>
      <c r="I1259">
        <v>5416</v>
      </c>
      <c r="J1259" t="s">
        <v>65</v>
      </c>
    </row>
    <row r="1260" spans="1:10" ht="15" customHeight="1" x14ac:dyDescent="0.2">
      <c r="A1260">
        <f>MAX($A$2:$A1259)+1</f>
        <v>899</v>
      </c>
      <c r="C1260" t="str">
        <f t="shared" si="19"/>
        <v>Bad Creek</v>
      </c>
      <c r="D1260">
        <v>170</v>
      </c>
      <c r="E1260" t="s">
        <v>65</v>
      </c>
      <c r="F1260" s="1" t="s">
        <v>2021</v>
      </c>
      <c r="G1260">
        <v>7125</v>
      </c>
      <c r="H1260" s="2" t="s">
        <v>2021</v>
      </c>
      <c r="I1260">
        <v>5416</v>
      </c>
      <c r="J1260" t="s">
        <v>65</v>
      </c>
    </row>
    <row r="1261" spans="1:10" ht="15" customHeight="1" x14ac:dyDescent="0.2">
      <c r="A1261">
        <f>MAX($A$2:$A1260)+1</f>
        <v>900</v>
      </c>
      <c r="C1261" t="str">
        <f t="shared" si="19"/>
        <v>Jocassee</v>
      </c>
      <c r="D1261">
        <v>170</v>
      </c>
      <c r="E1261" t="s">
        <v>65</v>
      </c>
      <c r="F1261" s="1" t="s">
        <v>2022</v>
      </c>
      <c r="G1261">
        <v>3262</v>
      </c>
      <c r="H1261" s="2" t="s">
        <v>2022</v>
      </c>
      <c r="I1261">
        <v>5416</v>
      </c>
      <c r="J1261" t="s">
        <v>65</v>
      </c>
    </row>
    <row r="1262" spans="1:10" ht="15" customHeight="1" x14ac:dyDescent="0.2">
      <c r="A1262">
        <f>MAX($A$2:$A1261)+1</f>
        <v>901</v>
      </c>
      <c r="C1262" t="str">
        <f t="shared" si="19"/>
        <v>Markland</v>
      </c>
      <c r="D1262">
        <v>169</v>
      </c>
      <c r="E1262" t="s">
        <v>255</v>
      </c>
      <c r="F1262" s="1" t="s">
        <v>2023</v>
      </c>
      <c r="G1262">
        <v>1005</v>
      </c>
      <c r="H1262" s="2" t="s">
        <v>2023</v>
      </c>
      <c r="I1262">
        <v>15470</v>
      </c>
      <c r="J1262" t="s">
        <v>255</v>
      </c>
    </row>
    <row r="1263" spans="1:10" ht="15" customHeight="1" x14ac:dyDescent="0.2">
      <c r="A1263">
        <f>MAX($A$2:$A1262)+1</f>
        <v>902</v>
      </c>
      <c r="C1263" t="str">
        <f t="shared" si="19"/>
        <v>Tillery</v>
      </c>
      <c r="D1263">
        <v>160</v>
      </c>
      <c r="E1263" t="s">
        <v>2024</v>
      </c>
      <c r="F1263" s="1" t="s">
        <v>2025</v>
      </c>
      <c r="G1263">
        <v>2714</v>
      </c>
      <c r="H1263" s="2" t="s">
        <v>2025</v>
      </c>
      <c r="I1263">
        <v>3046</v>
      </c>
      <c r="J1263" t="s">
        <v>97</v>
      </c>
    </row>
    <row r="1264" spans="1:10" ht="15" customHeight="1" x14ac:dyDescent="0.2">
      <c r="A1264">
        <f>MAX($A$2:$A1263)+1</f>
        <v>903</v>
      </c>
      <c r="C1264" t="str">
        <f t="shared" si="19"/>
        <v>Walters</v>
      </c>
      <c r="D1264">
        <v>160</v>
      </c>
      <c r="E1264" t="s">
        <v>2024</v>
      </c>
      <c r="F1264" s="1" t="s">
        <v>2026</v>
      </c>
      <c r="G1264">
        <v>2715</v>
      </c>
      <c r="H1264" s="2" t="s">
        <v>2026</v>
      </c>
      <c r="I1264">
        <v>3046</v>
      </c>
      <c r="J1264" t="s">
        <v>97</v>
      </c>
    </row>
    <row r="1265" spans="1:11" ht="15" customHeight="1" x14ac:dyDescent="0.2">
      <c r="A1265">
        <f>MAX($A$2:$A1264)+1</f>
        <v>904</v>
      </c>
      <c r="C1265" t="str">
        <f t="shared" si="19"/>
        <v>Carpenter</v>
      </c>
      <c r="D1265">
        <v>226</v>
      </c>
      <c r="E1265" t="s">
        <v>85</v>
      </c>
      <c r="F1265" s="1" t="s">
        <v>2027</v>
      </c>
      <c r="G1265">
        <v>166</v>
      </c>
      <c r="H1265" s="2" t="s">
        <v>2027</v>
      </c>
      <c r="I1265">
        <v>814</v>
      </c>
      <c r="J1265" t="s">
        <v>87</v>
      </c>
    </row>
    <row r="1266" spans="1:11" ht="15" customHeight="1" x14ac:dyDescent="0.2">
      <c r="A1266">
        <f>MAX($A$2:$A1265)+1</f>
        <v>905</v>
      </c>
      <c r="C1266" t="str">
        <f t="shared" si="19"/>
        <v>Remmel</v>
      </c>
      <c r="D1266">
        <v>226</v>
      </c>
      <c r="E1266" t="s">
        <v>85</v>
      </c>
      <c r="F1266" s="1" t="s">
        <v>2028</v>
      </c>
      <c r="G1266">
        <v>174</v>
      </c>
      <c r="H1266" s="2" t="s">
        <v>2028</v>
      </c>
      <c r="I1266">
        <v>814</v>
      </c>
      <c r="J1266" t="s">
        <v>87</v>
      </c>
    </row>
    <row r="1267" spans="1:11" ht="15" customHeight="1" x14ac:dyDescent="0.2">
      <c r="A1267">
        <f>MAX($A$2:$A1266)+1</f>
        <v>906</v>
      </c>
      <c r="C1267" t="str">
        <f t="shared" si="19"/>
        <v>North Highlands</v>
      </c>
      <c r="D1267">
        <v>295</v>
      </c>
      <c r="E1267" t="s">
        <v>227</v>
      </c>
      <c r="F1267" s="1" t="s">
        <v>2029</v>
      </c>
      <c r="G1267">
        <v>719</v>
      </c>
      <c r="H1267" s="2" t="s">
        <v>2030</v>
      </c>
      <c r="I1267">
        <v>7140</v>
      </c>
      <c r="J1267" t="s">
        <v>230</v>
      </c>
    </row>
    <row r="1268" spans="1:11" ht="15" customHeight="1" x14ac:dyDescent="0.2">
      <c r="A1268">
        <f>A1112</f>
        <v>470</v>
      </c>
      <c r="C1268" t="str">
        <f t="shared" si="19"/>
        <v>Weston</v>
      </c>
      <c r="D1268">
        <v>187</v>
      </c>
      <c r="E1268" t="s">
        <v>381</v>
      </c>
      <c r="F1268" s="1" t="s">
        <v>2031</v>
      </c>
      <c r="G1268">
        <v>4078</v>
      </c>
      <c r="H1268" s="2" t="s">
        <v>1152</v>
      </c>
      <c r="I1268">
        <v>20860</v>
      </c>
      <c r="J1268" t="s">
        <v>465</v>
      </c>
      <c r="K1268" t="s">
        <v>1153</v>
      </c>
    </row>
    <row r="1269" spans="1:11" ht="15" customHeight="1" x14ac:dyDescent="0.2">
      <c r="A1269">
        <f>MAX($A$2:$A1268)+1</f>
        <v>907</v>
      </c>
      <c r="C1269" t="str">
        <f t="shared" si="19"/>
        <v>Morgan Falls</v>
      </c>
      <c r="D1269">
        <v>295</v>
      </c>
      <c r="E1269" t="s">
        <v>227</v>
      </c>
      <c r="F1269" s="1" t="s">
        <v>2032</v>
      </c>
      <c r="G1269">
        <v>717</v>
      </c>
      <c r="H1269" s="2" t="s">
        <v>2033</v>
      </c>
      <c r="I1269">
        <v>7140</v>
      </c>
      <c r="J1269" t="s">
        <v>230</v>
      </c>
    </row>
    <row r="1270" spans="1:11" ht="15" customHeight="1" x14ac:dyDescent="0.2">
      <c r="A1270">
        <f>MAX($A$2:$A1269)+1</f>
        <v>908</v>
      </c>
      <c r="C1270" t="str">
        <f t="shared" si="19"/>
        <v>Goat Rock</v>
      </c>
      <c r="D1270">
        <v>295</v>
      </c>
      <c r="E1270" t="s">
        <v>227</v>
      </c>
      <c r="F1270" s="1" t="s">
        <v>2034</v>
      </c>
      <c r="G1270">
        <v>707</v>
      </c>
      <c r="H1270" s="2" t="s">
        <v>2035</v>
      </c>
      <c r="I1270">
        <v>7140</v>
      </c>
      <c r="J1270" t="s">
        <v>230</v>
      </c>
    </row>
    <row r="1271" spans="1:11" ht="15" customHeight="1" x14ac:dyDescent="0.2">
      <c r="A1271">
        <f>MAX($A$2:$A1270)+1</f>
        <v>909</v>
      </c>
      <c r="C1271" t="str">
        <f t="shared" si="19"/>
        <v>Oliver Dam</v>
      </c>
      <c r="D1271">
        <v>295</v>
      </c>
      <c r="E1271" t="s">
        <v>227</v>
      </c>
      <c r="F1271" s="1" t="s">
        <v>2036</v>
      </c>
      <c r="G1271">
        <v>720</v>
      </c>
      <c r="H1271" s="2" t="s">
        <v>2037</v>
      </c>
      <c r="I1271">
        <v>7140</v>
      </c>
      <c r="J1271" t="s">
        <v>230</v>
      </c>
    </row>
    <row r="1272" spans="1:11" ht="15" customHeight="1" x14ac:dyDescent="0.2">
      <c r="A1272">
        <f>MAX($A$2:$A1271)+1</f>
        <v>910</v>
      </c>
      <c r="C1272" t="str">
        <f t="shared" si="19"/>
        <v>Tallulah Falls</v>
      </c>
      <c r="D1272">
        <v>295</v>
      </c>
      <c r="E1272" t="s">
        <v>227</v>
      </c>
      <c r="F1272" s="1" t="s">
        <v>2038</v>
      </c>
      <c r="G1272">
        <v>723</v>
      </c>
      <c r="H1272" s="2" t="s">
        <v>2039</v>
      </c>
      <c r="I1272">
        <v>7140</v>
      </c>
      <c r="J1272" t="s">
        <v>230</v>
      </c>
    </row>
    <row r="1273" spans="1:11" ht="15" customHeight="1" x14ac:dyDescent="0.2">
      <c r="A1273">
        <f>MAX($A$2:$A1272)+1</f>
        <v>911</v>
      </c>
      <c r="C1273" t="str">
        <f t="shared" si="19"/>
        <v>Yonah</v>
      </c>
      <c r="D1273">
        <v>295</v>
      </c>
      <c r="E1273" t="s">
        <v>227</v>
      </c>
      <c r="F1273" s="1" t="s">
        <v>2040</v>
      </c>
      <c r="G1273">
        <v>729</v>
      </c>
      <c r="H1273" s="2" t="s">
        <v>2041</v>
      </c>
      <c r="I1273">
        <v>7140</v>
      </c>
      <c r="J1273" t="s">
        <v>230</v>
      </c>
    </row>
    <row r="1274" spans="1:11" ht="15" customHeight="1" x14ac:dyDescent="0.2">
      <c r="A1274">
        <f>MAX($A$2:$A1273)+1</f>
        <v>912</v>
      </c>
      <c r="C1274" t="str">
        <f t="shared" si="19"/>
        <v>Lloyd Shoals</v>
      </c>
      <c r="D1274">
        <v>295</v>
      </c>
      <c r="E1274" t="s">
        <v>227</v>
      </c>
      <c r="F1274" s="1" t="s">
        <v>2042</v>
      </c>
      <c r="G1274">
        <v>712</v>
      </c>
      <c r="H1274" s="2" t="s">
        <v>2043</v>
      </c>
      <c r="I1274">
        <v>7140</v>
      </c>
      <c r="J1274" t="s">
        <v>230</v>
      </c>
    </row>
    <row r="1275" spans="1:11" ht="15" customHeight="1" x14ac:dyDescent="0.2">
      <c r="A1275">
        <f>MAX($A$2:$A1274)+1</f>
        <v>913</v>
      </c>
      <c r="C1275" t="str">
        <f t="shared" si="19"/>
        <v>Terrora</v>
      </c>
      <c r="D1275">
        <v>295</v>
      </c>
      <c r="E1275" t="s">
        <v>227</v>
      </c>
      <c r="F1275" s="1" t="s">
        <v>2044</v>
      </c>
      <c r="G1275">
        <v>724</v>
      </c>
      <c r="H1275" s="2" t="s">
        <v>2045</v>
      </c>
      <c r="I1275">
        <v>7140</v>
      </c>
      <c r="J1275" t="s">
        <v>230</v>
      </c>
    </row>
    <row r="1276" spans="1:11" ht="15" customHeight="1" x14ac:dyDescent="0.2">
      <c r="A1276">
        <f>MAX($A$2:$A1275)+1</f>
        <v>914</v>
      </c>
      <c r="C1276" t="str">
        <f t="shared" si="19"/>
        <v>Sinclair Dam</v>
      </c>
      <c r="D1276">
        <v>295</v>
      </c>
      <c r="E1276" t="s">
        <v>227</v>
      </c>
      <c r="F1276" s="1" t="s">
        <v>2046</v>
      </c>
      <c r="G1276">
        <v>722</v>
      </c>
      <c r="H1276" s="2" t="s">
        <v>2047</v>
      </c>
      <c r="I1276">
        <v>7140</v>
      </c>
      <c r="J1276" t="s">
        <v>230</v>
      </c>
    </row>
    <row r="1277" spans="1:11" ht="15" customHeight="1" x14ac:dyDescent="0.2">
      <c r="A1277">
        <f>MAX($A$2:$A1276)+1</f>
        <v>915</v>
      </c>
      <c r="C1277" t="str">
        <f t="shared" si="19"/>
        <v>Bartletts Ferry</v>
      </c>
      <c r="D1277">
        <v>295</v>
      </c>
      <c r="E1277" t="s">
        <v>227</v>
      </c>
      <c r="F1277" s="1" t="s">
        <v>2048</v>
      </c>
      <c r="G1277">
        <v>702</v>
      </c>
      <c r="H1277" s="2" t="s">
        <v>2049</v>
      </c>
      <c r="I1277">
        <v>7140</v>
      </c>
      <c r="J1277" t="s">
        <v>230</v>
      </c>
    </row>
    <row r="1278" spans="1:11" ht="15" customHeight="1" x14ac:dyDescent="0.2">
      <c r="A1278">
        <f>MAX($A$2:$A1277)+1</f>
        <v>916</v>
      </c>
      <c r="C1278" t="str">
        <f t="shared" si="19"/>
        <v>Tugalo</v>
      </c>
      <c r="D1278">
        <v>295</v>
      </c>
      <c r="E1278" t="s">
        <v>227</v>
      </c>
      <c r="F1278" s="1" t="s">
        <v>2050</v>
      </c>
      <c r="G1278">
        <v>725</v>
      </c>
      <c r="H1278" s="2" t="s">
        <v>2051</v>
      </c>
      <c r="I1278">
        <v>7140</v>
      </c>
      <c r="J1278" t="s">
        <v>230</v>
      </c>
    </row>
    <row r="1279" spans="1:11" ht="15" customHeight="1" x14ac:dyDescent="0.2">
      <c r="A1279">
        <f>MAX($A$2:$A1278)+1</f>
        <v>917</v>
      </c>
      <c r="C1279" t="str">
        <f t="shared" si="19"/>
        <v>Rocky Mountain Hydroelectric Plant</v>
      </c>
      <c r="D1279">
        <v>295</v>
      </c>
      <c r="E1279" t="s">
        <v>227</v>
      </c>
      <c r="F1279" s="1" t="s">
        <v>2052</v>
      </c>
      <c r="G1279">
        <v>6189</v>
      </c>
      <c r="H1279" s="2" t="s">
        <v>2053</v>
      </c>
      <c r="I1279">
        <v>13994</v>
      </c>
      <c r="J1279" t="s">
        <v>2054</v>
      </c>
      <c r="K1279" t="s">
        <v>15</v>
      </c>
    </row>
    <row r="1280" spans="1:11" ht="15" customHeight="1" x14ac:dyDescent="0.2">
      <c r="A1280">
        <f>A1112</f>
        <v>470</v>
      </c>
      <c r="C1280" t="str">
        <f t="shared" si="19"/>
        <v>Weston</v>
      </c>
      <c r="D1280">
        <v>187</v>
      </c>
      <c r="E1280" t="s">
        <v>381</v>
      </c>
      <c r="F1280" s="1" t="s">
        <v>2055</v>
      </c>
      <c r="G1280">
        <v>4078</v>
      </c>
      <c r="H1280" s="2" t="s">
        <v>1152</v>
      </c>
      <c r="I1280">
        <v>20860</v>
      </c>
      <c r="J1280" t="s">
        <v>465</v>
      </c>
      <c r="K1280" t="s">
        <v>1153</v>
      </c>
    </row>
    <row r="1281" spans="1:11" ht="15" customHeight="1" x14ac:dyDescent="0.2">
      <c r="A1281">
        <f>A951</f>
        <v>638</v>
      </c>
      <c r="C1281" t="str">
        <f t="shared" si="19"/>
        <v>Williams</v>
      </c>
      <c r="D1281">
        <v>168</v>
      </c>
      <c r="E1281" t="s">
        <v>216</v>
      </c>
      <c r="F1281" s="1" t="s">
        <v>2056</v>
      </c>
      <c r="G1281">
        <v>3298</v>
      </c>
      <c r="H1281" s="2" t="s">
        <v>1518</v>
      </c>
      <c r="I1281">
        <v>17554</v>
      </c>
      <c r="J1281" t="s">
        <v>1519</v>
      </c>
      <c r="K1281" t="s">
        <v>43</v>
      </c>
    </row>
    <row r="1282" spans="1:11" ht="15" customHeight="1" x14ac:dyDescent="0.2">
      <c r="A1282">
        <f>MAX($A$2:$A1281)+1</f>
        <v>918</v>
      </c>
      <c r="C1282" t="str">
        <f t="shared" ref="C1282:C1345" si="20">IF(H1282="",F1282,H1282)</f>
        <v>Milner Hydro</v>
      </c>
      <c r="D1282">
        <v>216</v>
      </c>
      <c r="E1282" t="s">
        <v>32</v>
      </c>
      <c r="F1282" s="1" t="s">
        <v>2057</v>
      </c>
      <c r="G1282">
        <v>7190</v>
      </c>
      <c r="H1282" s="2" t="s">
        <v>2058</v>
      </c>
      <c r="I1282">
        <v>9191</v>
      </c>
      <c r="J1282" t="s">
        <v>35</v>
      </c>
    </row>
    <row r="1283" spans="1:11" ht="15" customHeight="1" x14ac:dyDescent="0.2">
      <c r="A1283">
        <f>MAX($A$2:$A1282)+1</f>
        <v>919</v>
      </c>
      <c r="C1283" t="str">
        <f t="shared" si="20"/>
        <v>Hells Canyon</v>
      </c>
      <c r="D1283">
        <v>216</v>
      </c>
      <c r="E1283" t="s">
        <v>32</v>
      </c>
      <c r="F1283" s="1" t="s">
        <v>2059</v>
      </c>
      <c r="G1283">
        <v>3013</v>
      </c>
      <c r="H1283" s="2" t="s">
        <v>2059</v>
      </c>
      <c r="I1283">
        <v>9191</v>
      </c>
      <c r="J1283" t="s">
        <v>35</v>
      </c>
    </row>
    <row r="1284" spans="1:11" ht="15" customHeight="1" x14ac:dyDescent="0.2">
      <c r="A1284">
        <f>MAX($A$2:$A1283)+1</f>
        <v>920</v>
      </c>
      <c r="C1284" t="str">
        <f t="shared" si="20"/>
        <v>Shoshone Falls</v>
      </c>
      <c r="D1284">
        <v>216</v>
      </c>
      <c r="E1284" t="s">
        <v>32</v>
      </c>
      <c r="F1284" s="1" t="s">
        <v>2060</v>
      </c>
      <c r="G1284">
        <v>818</v>
      </c>
      <c r="H1284" s="2" t="s">
        <v>2060</v>
      </c>
      <c r="I1284">
        <v>9191</v>
      </c>
      <c r="J1284" t="s">
        <v>35</v>
      </c>
    </row>
    <row r="1285" spans="1:11" ht="15" customHeight="1" x14ac:dyDescent="0.2">
      <c r="A1285">
        <f>MAX($A$2:$A1284)+1</f>
        <v>921</v>
      </c>
      <c r="C1285" t="str">
        <f t="shared" si="20"/>
        <v>American Falls</v>
      </c>
      <c r="D1285">
        <v>216</v>
      </c>
      <c r="E1285" t="s">
        <v>32</v>
      </c>
      <c r="F1285" s="1" t="s">
        <v>2061</v>
      </c>
      <c r="G1285">
        <v>809</v>
      </c>
      <c r="H1285" s="2" t="s">
        <v>2061</v>
      </c>
      <c r="I1285">
        <v>9191</v>
      </c>
      <c r="J1285" t="s">
        <v>35</v>
      </c>
    </row>
    <row r="1286" spans="1:11" ht="15" customHeight="1" x14ac:dyDescent="0.2">
      <c r="A1286">
        <f>MAX($A$2:$A1285)+1</f>
        <v>922</v>
      </c>
      <c r="C1286" t="str">
        <f t="shared" si="20"/>
        <v>Cascade Dam</v>
      </c>
      <c r="D1286">
        <v>216</v>
      </c>
      <c r="E1286" t="s">
        <v>32</v>
      </c>
      <c r="F1286" s="1" t="s">
        <v>2062</v>
      </c>
      <c r="G1286">
        <v>813</v>
      </c>
      <c r="H1286" s="2" t="s">
        <v>2063</v>
      </c>
      <c r="I1286">
        <v>9191</v>
      </c>
      <c r="J1286" t="s">
        <v>35</v>
      </c>
    </row>
    <row r="1287" spans="1:11" ht="15" customHeight="1" x14ac:dyDescent="0.2">
      <c r="A1287">
        <f>MAX($A$2:$A1286)+1</f>
        <v>923</v>
      </c>
      <c r="C1287" t="str">
        <f t="shared" si="20"/>
        <v>Upper Salmon B</v>
      </c>
      <c r="D1287">
        <v>216</v>
      </c>
      <c r="E1287" t="s">
        <v>32</v>
      </c>
      <c r="F1287" s="1" t="s">
        <v>2064</v>
      </c>
      <c r="G1287">
        <v>7079</v>
      </c>
      <c r="H1287" s="2" t="s">
        <v>2065</v>
      </c>
      <c r="I1287">
        <v>9191</v>
      </c>
      <c r="J1287" t="s">
        <v>35</v>
      </c>
    </row>
    <row r="1288" spans="1:11" ht="15" customHeight="1" x14ac:dyDescent="0.2">
      <c r="A1288">
        <f>MAX($A$2:$A1287)+1</f>
        <v>924</v>
      </c>
      <c r="C1288" t="str">
        <f t="shared" si="20"/>
        <v>Twin Falls (ID)</v>
      </c>
      <c r="D1288">
        <v>216</v>
      </c>
      <c r="E1288" t="s">
        <v>32</v>
      </c>
      <c r="F1288" s="1" t="s">
        <v>2066</v>
      </c>
      <c r="G1288">
        <v>821</v>
      </c>
      <c r="H1288" s="2" t="s">
        <v>2067</v>
      </c>
      <c r="I1288">
        <v>9191</v>
      </c>
      <c r="J1288" t="s">
        <v>35</v>
      </c>
    </row>
    <row r="1289" spans="1:11" ht="15" customHeight="1" x14ac:dyDescent="0.2">
      <c r="A1289">
        <f>MAX($A$2:$A1288)+1</f>
        <v>925</v>
      </c>
      <c r="C1289" t="str">
        <f t="shared" si="20"/>
        <v>Brownlee</v>
      </c>
      <c r="D1289">
        <v>216</v>
      </c>
      <c r="E1289" t="s">
        <v>32</v>
      </c>
      <c r="F1289" s="1" t="s">
        <v>2068</v>
      </c>
      <c r="G1289">
        <v>811</v>
      </c>
      <c r="H1289" s="2" t="s">
        <v>2068</v>
      </c>
      <c r="I1289">
        <v>9191</v>
      </c>
      <c r="J1289" t="s">
        <v>35</v>
      </c>
    </row>
    <row r="1290" spans="1:11" ht="15" customHeight="1" x14ac:dyDescent="0.2">
      <c r="A1290">
        <f>MAX($A$2:$A1289)+1</f>
        <v>926</v>
      </c>
      <c r="C1290" t="str">
        <f t="shared" si="20"/>
        <v>Lower Salmon</v>
      </c>
      <c r="D1290">
        <v>216</v>
      </c>
      <c r="E1290" t="s">
        <v>32</v>
      </c>
      <c r="F1290" s="1" t="s">
        <v>2069</v>
      </c>
      <c r="G1290">
        <v>816</v>
      </c>
      <c r="H1290" s="2" t="s">
        <v>2069</v>
      </c>
      <c r="I1290">
        <v>9191</v>
      </c>
      <c r="J1290" t="s">
        <v>35</v>
      </c>
    </row>
    <row r="1291" spans="1:11" ht="15" customHeight="1" x14ac:dyDescent="0.2">
      <c r="A1291">
        <f>MAX($A$2:$A1290)+1</f>
        <v>927</v>
      </c>
      <c r="C1291" t="str">
        <f t="shared" si="20"/>
        <v>Swan Falls</v>
      </c>
      <c r="D1291">
        <v>216</v>
      </c>
      <c r="E1291" t="s">
        <v>32</v>
      </c>
      <c r="F1291" s="1" t="s">
        <v>2070</v>
      </c>
      <c r="G1291">
        <v>819</v>
      </c>
      <c r="H1291" s="2" t="s">
        <v>2070</v>
      </c>
      <c r="I1291">
        <v>9191</v>
      </c>
      <c r="J1291" t="s">
        <v>35</v>
      </c>
    </row>
    <row r="1292" spans="1:11" ht="15" customHeight="1" x14ac:dyDescent="0.2">
      <c r="A1292">
        <f>MAX($A$2:$A1291)+1</f>
        <v>928</v>
      </c>
      <c r="C1292" t="str">
        <f t="shared" si="20"/>
        <v>Bliss</v>
      </c>
      <c r="D1292">
        <v>216</v>
      </c>
      <c r="E1292" t="s">
        <v>32</v>
      </c>
      <c r="F1292" s="1" t="s">
        <v>2071</v>
      </c>
      <c r="G1292">
        <v>810</v>
      </c>
      <c r="H1292" s="2" t="s">
        <v>2071</v>
      </c>
      <c r="I1292">
        <v>9191</v>
      </c>
      <c r="J1292" t="s">
        <v>35</v>
      </c>
    </row>
    <row r="1293" spans="1:11" ht="15" customHeight="1" x14ac:dyDescent="0.2">
      <c r="A1293">
        <f>A951</f>
        <v>638</v>
      </c>
      <c r="C1293" t="str">
        <f t="shared" si="20"/>
        <v>Williams</v>
      </c>
      <c r="D1293">
        <v>168</v>
      </c>
      <c r="E1293" t="s">
        <v>216</v>
      </c>
      <c r="F1293" s="1" t="s">
        <v>2072</v>
      </c>
      <c r="G1293">
        <v>3298</v>
      </c>
      <c r="H1293" s="2" t="s">
        <v>1518</v>
      </c>
      <c r="I1293">
        <v>17554</v>
      </c>
      <c r="J1293" t="s">
        <v>1519</v>
      </c>
      <c r="K1293" t="s">
        <v>43</v>
      </c>
    </row>
    <row r="1294" spans="1:11" ht="15" customHeight="1" x14ac:dyDescent="0.2">
      <c r="A1294">
        <f>A951</f>
        <v>638</v>
      </c>
      <c r="C1294" t="str">
        <f t="shared" si="20"/>
        <v>Williams</v>
      </c>
      <c r="D1294">
        <v>168</v>
      </c>
      <c r="E1294" t="s">
        <v>216</v>
      </c>
      <c r="F1294" s="1" t="s">
        <v>2073</v>
      </c>
      <c r="G1294">
        <v>3298</v>
      </c>
      <c r="H1294" s="2" t="s">
        <v>1518</v>
      </c>
      <c r="I1294">
        <v>17554</v>
      </c>
      <c r="J1294" t="s">
        <v>1519</v>
      </c>
      <c r="K1294" t="s">
        <v>43</v>
      </c>
    </row>
    <row r="1295" spans="1:11" ht="15" customHeight="1" x14ac:dyDescent="0.2">
      <c r="A1295">
        <f>MAX($A$2:$A1294)+1</f>
        <v>929</v>
      </c>
      <c r="C1295" t="str">
        <f t="shared" si="20"/>
        <v>Oxbow (OR)</v>
      </c>
      <c r="D1295">
        <v>216</v>
      </c>
      <c r="E1295" t="s">
        <v>32</v>
      </c>
      <c r="F1295" s="1" t="s">
        <v>2074</v>
      </c>
      <c r="G1295">
        <v>3014</v>
      </c>
      <c r="H1295" s="2" t="s">
        <v>2075</v>
      </c>
      <c r="I1295">
        <v>9191</v>
      </c>
      <c r="J1295" t="s">
        <v>35</v>
      </c>
    </row>
    <row r="1296" spans="1:11" ht="15" customHeight="1" x14ac:dyDescent="0.2">
      <c r="A1296">
        <f>MAX($A$2:$A1295)+1</f>
        <v>930</v>
      </c>
      <c r="C1296" t="str">
        <f t="shared" si="20"/>
        <v>C J Strike</v>
      </c>
      <c r="D1296">
        <v>216</v>
      </c>
      <c r="E1296" t="s">
        <v>32</v>
      </c>
      <c r="F1296" s="1" t="s">
        <v>2076</v>
      </c>
      <c r="G1296">
        <v>812</v>
      </c>
      <c r="H1296" s="2" t="s">
        <v>2076</v>
      </c>
      <c r="I1296">
        <v>9191</v>
      </c>
      <c r="J1296" t="s">
        <v>35</v>
      </c>
    </row>
    <row r="1297" spans="1:11" ht="15" customHeight="1" x14ac:dyDescent="0.2">
      <c r="A1297">
        <f>MAX($A$2:$A1296)+1</f>
        <v>931</v>
      </c>
      <c r="C1297" t="str">
        <f t="shared" si="20"/>
        <v>Yards Creek</v>
      </c>
      <c r="D1297">
        <v>173</v>
      </c>
      <c r="E1297" t="s">
        <v>2077</v>
      </c>
      <c r="F1297" s="1" t="s">
        <v>2078</v>
      </c>
      <c r="G1297">
        <v>6522</v>
      </c>
      <c r="H1297" s="2" t="s">
        <v>2078</v>
      </c>
      <c r="I1297">
        <v>9726</v>
      </c>
      <c r="J1297" t="s">
        <v>2079</v>
      </c>
    </row>
    <row r="1298" spans="1:11" ht="15" customHeight="1" x14ac:dyDescent="0.2">
      <c r="A1298">
        <f>MAX($A$2:$A1297)+1</f>
        <v>932</v>
      </c>
      <c r="C1298" t="str">
        <f t="shared" si="20"/>
        <v>Dix Dam</v>
      </c>
      <c r="D1298">
        <v>210</v>
      </c>
      <c r="E1298" t="s">
        <v>265</v>
      </c>
      <c r="F1298" s="1" t="s">
        <v>2080</v>
      </c>
      <c r="G1298">
        <v>1354</v>
      </c>
      <c r="H1298" s="2" t="s">
        <v>2080</v>
      </c>
      <c r="I1298">
        <v>10171</v>
      </c>
      <c r="J1298" t="s">
        <v>263</v>
      </c>
    </row>
    <row r="1299" spans="1:11" ht="15" customHeight="1" x14ac:dyDescent="0.2">
      <c r="A1299">
        <f>MAX($A$2:$A1298)+1</f>
        <v>933</v>
      </c>
      <c r="C1299" t="str">
        <f t="shared" si="20"/>
        <v>Columbia Canal Hydro</v>
      </c>
      <c r="D1299">
        <v>252</v>
      </c>
      <c r="E1299" t="s">
        <v>1658</v>
      </c>
      <c r="F1299" s="1" t="s">
        <v>2081</v>
      </c>
      <c r="G1299">
        <v>3283</v>
      </c>
      <c r="H1299" s="2" t="s">
        <v>2082</v>
      </c>
      <c r="I1299">
        <v>57221</v>
      </c>
      <c r="J1299" t="s">
        <v>2083</v>
      </c>
      <c r="K1299" t="s">
        <v>15</v>
      </c>
    </row>
    <row r="1300" spans="1:11" ht="15" customHeight="1" x14ac:dyDescent="0.2">
      <c r="A1300">
        <f>MAX($A$2:$A1299)+1</f>
        <v>934</v>
      </c>
      <c r="C1300" t="str">
        <f t="shared" si="20"/>
        <v>Hydro and Min Flow</v>
      </c>
      <c r="D1300">
        <v>252</v>
      </c>
      <c r="E1300" t="s">
        <v>1658</v>
      </c>
      <c r="F1300" s="1" t="s">
        <v>2084</v>
      </c>
      <c r="H1300" s="2"/>
      <c r="K1300" t="s">
        <v>2085</v>
      </c>
    </row>
    <row r="1301" spans="1:11" ht="15" customHeight="1" x14ac:dyDescent="0.2">
      <c r="A1301">
        <f>MAX($A$2:$A1300)+1</f>
        <v>935</v>
      </c>
      <c r="C1301" t="str">
        <f t="shared" si="20"/>
        <v>Ohio Falls</v>
      </c>
      <c r="D1301">
        <v>209</v>
      </c>
      <c r="E1301" t="s">
        <v>260</v>
      </c>
      <c r="F1301" s="1" t="s">
        <v>2086</v>
      </c>
      <c r="G1301">
        <v>1365</v>
      </c>
      <c r="H1301" s="2" t="s">
        <v>2086</v>
      </c>
      <c r="I1301">
        <v>11249</v>
      </c>
      <c r="J1301" t="s">
        <v>297</v>
      </c>
    </row>
    <row r="1302" spans="1:11" ht="15" customHeight="1" x14ac:dyDescent="0.2">
      <c r="A1302">
        <f>MAX($A$2:$A1301)+1</f>
        <v>936</v>
      </c>
      <c r="C1302" t="str">
        <f t="shared" si="20"/>
        <v>Bath County</v>
      </c>
      <c r="D1302">
        <v>238</v>
      </c>
      <c r="E1302" t="s">
        <v>584</v>
      </c>
      <c r="F1302" s="1" t="s">
        <v>2087</v>
      </c>
      <c r="G1302">
        <v>6167</v>
      </c>
      <c r="H1302" s="2" t="s">
        <v>2087</v>
      </c>
      <c r="I1302">
        <v>19876</v>
      </c>
      <c r="J1302" t="s">
        <v>71</v>
      </c>
      <c r="K1302" t="s">
        <v>2088</v>
      </c>
    </row>
    <row r="1303" spans="1:11" ht="15" customHeight="1" x14ac:dyDescent="0.2">
      <c r="A1303">
        <f>MAX($A$2:$A1302)+1</f>
        <v>937</v>
      </c>
      <c r="C1303" t="str">
        <f t="shared" si="20"/>
        <v>Upper Mechanicville</v>
      </c>
      <c r="D1303">
        <v>215</v>
      </c>
      <c r="E1303" t="s">
        <v>1593</v>
      </c>
      <c r="F1303" s="1" t="s">
        <v>2089</v>
      </c>
      <c r="G1303">
        <v>625</v>
      </c>
      <c r="H1303" s="2" t="s">
        <v>2090</v>
      </c>
      <c r="I1303">
        <v>13511</v>
      </c>
      <c r="J1303" t="s">
        <v>1596</v>
      </c>
    </row>
    <row r="1304" spans="1:11" ht="15" customHeight="1" x14ac:dyDescent="0.2">
      <c r="A1304">
        <f>MAX($A$2:$A1303)+1</f>
        <v>938</v>
      </c>
      <c r="C1304" t="str">
        <f t="shared" si="20"/>
        <v>High Falls - Saranac NY</v>
      </c>
      <c r="D1304">
        <v>215</v>
      </c>
      <c r="E1304" t="s">
        <v>1593</v>
      </c>
      <c r="F1304" s="1" t="s">
        <v>2091</v>
      </c>
      <c r="G1304">
        <v>2530</v>
      </c>
      <c r="H1304" s="2" t="s">
        <v>2092</v>
      </c>
      <c r="I1304">
        <v>13511</v>
      </c>
      <c r="J1304" t="s">
        <v>1596</v>
      </c>
    </row>
    <row r="1305" spans="1:11" ht="15" customHeight="1" x14ac:dyDescent="0.2">
      <c r="A1305">
        <f>MAX($A$2:$A1304)+1</f>
        <v>939</v>
      </c>
      <c r="C1305" t="str">
        <f t="shared" si="20"/>
        <v>Kent Falls</v>
      </c>
      <c r="D1305">
        <v>215</v>
      </c>
      <c r="E1305" t="s">
        <v>1593</v>
      </c>
      <c r="F1305" s="1" t="s">
        <v>2093</v>
      </c>
      <c r="G1305">
        <v>2532</v>
      </c>
      <c r="H1305" s="2" t="s">
        <v>2094</v>
      </c>
      <c r="I1305">
        <v>13511</v>
      </c>
      <c r="J1305" t="s">
        <v>1596</v>
      </c>
    </row>
    <row r="1306" spans="1:11" ht="15" customHeight="1" x14ac:dyDescent="0.2">
      <c r="A1306">
        <f>MAX($A$2:$A1305)+1</f>
        <v>940</v>
      </c>
      <c r="C1306" t="str">
        <f t="shared" si="20"/>
        <v>Hennepin Island</v>
      </c>
      <c r="D1306">
        <v>229</v>
      </c>
      <c r="E1306" t="s">
        <v>28</v>
      </c>
      <c r="F1306" s="1" t="s">
        <v>2095</v>
      </c>
      <c r="G1306">
        <v>1911</v>
      </c>
      <c r="H1306" s="2" t="s">
        <v>2096</v>
      </c>
      <c r="I1306">
        <v>13781</v>
      </c>
      <c r="J1306" t="s">
        <v>31</v>
      </c>
    </row>
    <row r="1307" spans="1:11" ht="15" customHeight="1" x14ac:dyDescent="0.2">
      <c r="A1307">
        <f>MAX($A$2:$A1306)+1</f>
        <v>941</v>
      </c>
      <c r="C1307" t="str">
        <f t="shared" si="20"/>
        <v>St Croix Falls</v>
      </c>
      <c r="D1307">
        <v>228</v>
      </c>
      <c r="E1307" t="s">
        <v>122</v>
      </c>
      <c r="F1307" s="1" t="s">
        <v>2097</v>
      </c>
      <c r="G1307">
        <v>4011</v>
      </c>
      <c r="H1307" s="2" t="s">
        <v>2097</v>
      </c>
      <c r="I1307">
        <v>13781</v>
      </c>
      <c r="J1307" t="s">
        <v>31</v>
      </c>
      <c r="K1307" t="s">
        <v>15</v>
      </c>
    </row>
    <row r="1308" spans="1:11" ht="15" customHeight="1" x14ac:dyDescent="0.2">
      <c r="A1308">
        <f>MAX($A$2:$A1307)+1</f>
        <v>942</v>
      </c>
      <c r="C1308" t="str">
        <f t="shared" si="20"/>
        <v>Wissota</v>
      </c>
      <c r="D1308">
        <v>228</v>
      </c>
      <c r="E1308" t="s">
        <v>122</v>
      </c>
      <c r="F1308" s="1" t="s">
        <v>2098</v>
      </c>
      <c r="G1308">
        <v>4015</v>
      </c>
      <c r="H1308" s="2" t="s">
        <v>2098</v>
      </c>
      <c r="I1308">
        <v>13781</v>
      </c>
      <c r="J1308" t="s">
        <v>31</v>
      </c>
      <c r="K1308" t="s">
        <v>15</v>
      </c>
    </row>
    <row r="1309" spans="1:11" ht="15" customHeight="1" x14ac:dyDescent="0.2">
      <c r="A1309">
        <f>MAX($A$2:$A1308)+1</f>
        <v>943</v>
      </c>
      <c r="C1309" t="str">
        <f t="shared" si="20"/>
        <v>Cornell</v>
      </c>
      <c r="D1309">
        <v>228</v>
      </c>
      <c r="E1309" t="s">
        <v>122</v>
      </c>
      <c r="F1309" s="1" t="s">
        <v>2099</v>
      </c>
      <c r="G1309">
        <v>6086</v>
      </c>
      <c r="H1309" s="2" t="s">
        <v>2099</v>
      </c>
      <c r="I1309">
        <v>13781</v>
      </c>
      <c r="J1309" t="s">
        <v>31</v>
      </c>
      <c r="K1309" t="s">
        <v>15</v>
      </c>
    </row>
    <row r="1310" spans="1:11" ht="15" customHeight="1" x14ac:dyDescent="0.2">
      <c r="A1310">
        <f>MAX($A$2:$A1309)+1</f>
        <v>944</v>
      </c>
      <c r="C1310" t="str">
        <f t="shared" si="20"/>
        <v>Jim Falls</v>
      </c>
      <c r="D1310">
        <v>228</v>
      </c>
      <c r="E1310" t="s">
        <v>122</v>
      </c>
      <c r="F1310" s="1" t="s">
        <v>2100</v>
      </c>
      <c r="G1310">
        <v>4008</v>
      </c>
      <c r="H1310" s="2" t="s">
        <v>2100</v>
      </c>
      <c r="I1310">
        <v>13781</v>
      </c>
      <c r="J1310" t="s">
        <v>31</v>
      </c>
      <c r="K1310" t="s">
        <v>15</v>
      </c>
    </row>
    <row r="1311" spans="1:11" ht="15" customHeight="1" x14ac:dyDescent="0.2">
      <c r="A1311">
        <f>MAX($A$2:$A1310)+1</f>
        <v>945</v>
      </c>
      <c r="C1311" t="str">
        <f t="shared" si="20"/>
        <v>Holcombe</v>
      </c>
      <c r="D1311">
        <v>228</v>
      </c>
      <c r="E1311" t="s">
        <v>122</v>
      </c>
      <c r="F1311" s="1" t="s">
        <v>2101</v>
      </c>
      <c r="G1311">
        <v>4007</v>
      </c>
      <c r="H1311" s="2" t="s">
        <v>2101</v>
      </c>
      <c r="I1311">
        <v>13781</v>
      </c>
      <c r="J1311" t="s">
        <v>31</v>
      </c>
      <c r="K1311" t="s">
        <v>15</v>
      </c>
    </row>
    <row r="1312" spans="1:11" ht="15" customHeight="1" x14ac:dyDescent="0.2">
      <c r="A1312">
        <f>MAX($A$2:$A1311)+1</f>
        <v>946</v>
      </c>
      <c r="C1312" t="str">
        <f t="shared" si="20"/>
        <v>Dells</v>
      </c>
      <c r="D1312">
        <v>228</v>
      </c>
      <c r="E1312" t="s">
        <v>122</v>
      </c>
      <c r="F1312" s="1" t="s">
        <v>2102</v>
      </c>
      <c r="G1312">
        <v>4002</v>
      </c>
      <c r="H1312" s="2" t="s">
        <v>2103</v>
      </c>
      <c r="I1312">
        <v>13781</v>
      </c>
      <c r="J1312" t="s">
        <v>31</v>
      </c>
      <c r="K1312" t="s">
        <v>15</v>
      </c>
    </row>
    <row r="1313" spans="1:11" ht="15" customHeight="1" x14ac:dyDescent="0.2">
      <c r="A1313">
        <f>MAX($A$2:$A1312)+1</f>
        <v>947</v>
      </c>
      <c r="C1313" t="str">
        <f t="shared" si="20"/>
        <v>Chippewa Falls</v>
      </c>
      <c r="D1313">
        <v>228</v>
      </c>
      <c r="E1313" t="s">
        <v>122</v>
      </c>
      <c r="F1313" s="1" t="s">
        <v>2104</v>
      </c>
      <c r="G1313">
        <v>4000</v>
      </c>
      <c r="H1313" s="2" t="s">
        <v>2104</v>
      </c>
      <c r="I1313">
        <v>13781</v>
      </c>
      <c r="J1313" t="s">
        <v>31</v>
      </c>
      <c r="K1313" t="s">
        <v>15</v>
      </c>
    </row>
    <row r="1314" spans="1:11" ht="15" customHeight="1" x14ac:dyDescent="0.2">
      <c r="A1314">
        <f>MAX($A$2:$A1313)+1</f>
        <v>948</v>
      </c>
      <c r="C1314" t="str">
        <f t="shared" si="20"/>
        <v>Thompson Falls</v>
      </c>
      <c r="D1314">
        <v>315</v>
      </c>
      <c r="E1314" t="s">
        <v>46</v>
      </c>
      <c r="F1314" s="1" t="s">
        <v>2105</v>
      </c>
      <c r="G1314">
        <v>2195</v>
      </c>
      <c r="H1314" s="2" t="s">
        <v>2105</v>
      </c>
      <c r="I1314">
        <v>13902</v>
      </c>
      <c r="J1314" t="s">
        <v>1310</v>
      </c>
    </row>
    <row r="1315" spans="1:11" ht="15" customHeight="1" x14ac:dyDescent="0.2">
      <c r="A1315">
        <f>MAX($A$2:$A1314)+1</f>
        <v>949</v>
      </c>
      <c r="C1315" t="str">
        <f t="shared" si="20"/>
        <v>Holter</v>
      </c>
      <c r="D1315">
        <v>315</v>
      </c>
      <c r="E1315" t="s">
        <v>46</v>
      </c>
      <c r="F1315" s="1" t="s">
        <v>2106</v>
      </c>
      <c r="G1315">
        <v>2186</v>
      </c>
      <c r="H1315" s="2" t="s">
        <v>2106</v>
      </c>
      <c r="I1315">
        <v>13902</v>
      </c>
      <c r="J1315" t="s">
        <v>1310</v>
      </c>
    </row>
    <row r="1316" spans="1:11" ht="15" customHeight="1" x14ac:dyDescent="0.2">
      <c r="A1316">
        <f>MAX($A$2:$A1315)+1</f>
        <v>950</v>
      </c>
      <c r="C1316" t="str">
        <f t="shared" si="20"/>
        <v>Ryan</v>
      </c>
      <c r="D1316">
        <v>315</v>
      </c>
      <c r="E1316" t="s">
        <v>46</v>
      </c>
      <c r="F1316" s="1" t="s">
        <v>2107</v>
      </c>
      <c r="G1316">
        <v>2194</v>
      </c>
      <c r="H1316" s="2" t="s">
        <v>2107</v>
      </c>
      <c r="I1316">
        <v>13902</v>
      </c>
      <c r="J1316" t="s">
        <v>1310</v>
      </c>
    </row>
    <row r="1317" spans="1:11" ht="15" customHeight="1" x14ac:dyDescent="0.2">
      <c r="A1317">
        <f>MAX($A$2:$A1316)+1</f>
        <v>951</v>
      </c>
      <c r="C1317" t="str">
        <f t="shared" si="20"/>
        <v>Morony</v>
      </c>
      <c r="D1317">
        <v>315</v>
      </c>
      <c r="E1317" t="s">
        <v>46</v>
      </c>
      <c r="F1317" s="1" t="s">
        <v>2108</v>
      </c>
      <c r="G1317">
        <v>2191</v>
      </c>
      <c r="H1317" s="2" t="s">
        <v>2108</v>
      </c>
      <c r="I1317">
        <v>13902</v>
      </c>
      <c r="J1317" t="s">
        <v>1310</v>
      </c>
    </row>
    <row r="1318" spans="1:11" ht="15" customHeight="1" x14ac:dyDescent="0.2">
      <c r="A1318">
        <f>MAX($A$2:$A1317)+1</f>
        <v>952</v>
      </c>
      <c r="C1318" t="str">
        <f t="shared" si="20"/>
        <v>Mystic</v>
      </c>
      <c r="D1318">
        <v>315</v>
      </c>
      <c r="E1318" t="s">
        <v>46</v>
      </c>
      <c r="F1318" s="1" t="s">
        <v>2109</v>
      </c>
      <c r="G1318">
        <v>2192</v>
      </c>
      <c r="H1318" s="2" t="s">
        <v>2109</v>
      </c>
      <c r="I1318">
        <v>13902</v>
      </c>
      <c r="J1318" t="s">
        <v>1310</v>
      </c>
    </row>
    <row r="1319" spans="1:11" ht="15" customHeight="1" x14ac:dyDescent="0.2">
      <c r="A1319">
        <f>MAX($A$2:$A1318)+1</f>
        <v>953</v>
      </c>
      <c r="C1319" t="str">
        <f t="shared" si="20"/>
        <v>Kerr</v>
      </c>
      <c r="D1319">
        <v>315</v>
      </c>
      <c r="E1319" t="s">
        <v>46</v>
      </c>
      <c r="F1319" s="1" t="s">
        <v>2110</v>
      </c>
      <c r="G1319">
        <v>2188</v>
      </c>
      <c r="H1319" s="2" t="s">
        <v>2110</v>
      </c>
      <c r="I1319">
        <v>13902</v>
      </c>
      <c r="J1319" t="s">
        <v>1310</v>
      </c>
    </row>
    <row r="1320" spans="1:11" ht="15" customHeight="1" x14ac:dyDescent="0.2">
      <c r="A1320">
        <f>MAX($A$2:$A1319)+1</f>
        <v>954</v>
      </c>
      <c r="C1320" t="str">
        <f t="shared" si="20"/>
        <v>Rainbow (MT)</v>
      </c>
      <c r="D1320">
        <v>315</v>
      </c>
      <c r="E1320" t="s">
        <v>46</v>
      </c>
      <c r="F1320" s="1" t="s">
        <v>2111</v>
      </c>
      <c r="G1320">
        <v>2193</v>
      </c>
      <c r="H1320" s="2" t="s">
        <v>2112</v>
      </c>
      <c r="I1320">
        <v>13902</v>
      </c>
      <c r="J1320" t="s">
        <v>1310</v>
      </c>
    </row>
    <row r="1321" spans="1:11" ht="15" customHeight="1" x14ac:dyDescent="0.2">
      <c r="A1321">
        <f>MAX($A$2:$A1320)+1</f>
        <v>955</v>
      </c>
      <c r="C1321" t="str">
        <f t="shared" si="20"/>
        <v>Cochrane</v>
      </c>
      <c r="D1321">
        <v>315</v>
      </c>
      <c r="E1321" t="s">
        <v>46</v>
      </c>
      <c r="F1321" s="1" t="s">
        <v>2113</v>
      </c>
      <c r="G1321">
        <v>2182</v>
      </c>
      <c r="H1321" s="2" t="s">
        <v>2113</v>
      </c>
      <c r="I1321">
        <v>13902</v>
      </c>
      <c r="J1321" t="s">
        <v>1310</v>
      </c>
    </row>
    <row r="1322" spans="1:11" ht="15" customHeight="1" x14ac:dyDescent="0.2">
      <c r="A1322">
        <f>MAX($A$2:$A1321)+1</f>
        <v>956</v>
      </c>
      <c r="C1322" t="str">
        <f t="shared" si="20"/>
        <v>Hauser</v>
      </c>
      <c r="D1322">
        <v>315</v>
      </c>
      <c r="E1322" t="s">
        <v>46</v>
      </c>
      <c r="F1322" s="1" t="s">
        <v>2114</v>
      </c>
      <c r="G1322">
        <v>2185</v>
      </c>
      <c r="H1322" s="2" t="s">
        <v>2114</v>
      </c>
      <c r="I1322">
        <v>13902</v>
      </c>
      <c r="J1322" t="s">
        <v>1310</v>
      </c>
    </row>
    <row r="1323" spans="1:11" ht="15" customHeight="1" x14ac:dyDescent="0.2">
      <c r="A1323">
        <f>MAX($A$2:$A1322)+1</f>
        <v>957</v>
      </c>
      <c r="C1323" t="str">
        <f t="shared" si="20"/>
        <v>Black Eagle</v>
      </c>
      <c r="D1323">
        <v>315</v>
      </c>
      <c r="E1323" t="s">
        <v>46</v>
      </c>
      <c r="F1323" s="1" t="s">
        <v>2115</v>
      </c>
      <c r="G1323">
        <v>2181</v>
      </c>
      <c r="H1323" s="2" t="s">
        <v>2115</v>
      </c>
      <c r="I1323">
        <v>13902</v>
      </c>
      <c r="J1323" t="s">
        <v>1310</v>
      </c>
    </row>
    <row r="1324" spans="1:11" ht="15" customHeight="1" x14ac:dyDescent="0.2">
      <c r="A1324">
        <f>MAX($A$2:$A1323)+1</f>
        <v>958</v>
      </c>
      <c r="C1324" t="str">
        <f t="shared" si="20"/>
        <v>Poe</v>
      </c>
      <c r="D1324">
        <v>183</v>
      </c>
      <c r="E1324" t="s">
        <v>384</v>
      </c>
      <c r="F1324" s="1" t="s">
        <v>2116</v>
      </c>
      <c r="G1324">
        <v>272</v>
      </c>
      <c r="H1324" s="2" t="s">
        <v>2117</v>
      </c>
      <c r="I1324">
        <v>14328</v>
      </c>
      <c r="J1324" t="s">
        <v>387</v>
      </c>
    </row>
    <row r="1325" spans="1:11" ht="15" customHeight="1" x14ac:dyDescent="0.2">
      <c r="A1325">
        <f>MAX($A$2:$A1324)+1</f>
        <v>959</v>
      </c>
      <c r="C1325" t="str">
        <f t="shared" si="20"/>
        <v>James B Black</v>
      </c>
      <c r="D1325">
        <v>183</v>
      </c>
      <c r="E1325" t="s">
        <v>384</v>
      </c>
      <c r="F1325" s="1" t="s">
        <v>2118</v>
      </c>
      <c r="G1325">
        <v>249</v>
      </c>
      <c r="H1325" s="2" t="s">
        <v>2119</v>
      </c>
      <c r="I1325">
        <v>14328</v>
      </c>
      <c r="J1325" t="s">
        <v>387</v>
      </c>
    </row>
    <row r="1326" spans="1:11" ht="15" customHeight="1" x14ac:dyDescent="0.2">
      <c r="A1326">
        <f>MAX($A$2:$A1325)+1</f>
        <v>960</v>
      </c>
      <c r="C1326" t="str">
        <f t="shared" si="20"/>
        <v>Pit 5</v>
      </c>
      <c r="D1326">
        <v>183</v>
      </c>
      <c r="E1326" t="s">
        <v>384</v>
      </c>
      <c r="F1326" s="1" t="s">
        <v>2120</v>
      </c>
      <c r="G1326">
        <v>268</v>
      </c>
      <c r="H1326" s="2" t="s">
        <v>2121</v>
      </c>
      <c r="I1326">
        <v>14328</v>
      </c>
      <c r="J1326" t="s">
        <v>387</v>
      </c>
    </row>
    <row r="1327" spans="1:11" ht="15" customHeight="1" x14ac:dyDescent="0.2">
      <c r="A1327">
        <f>MAX($A$2:$A1326)+1</f>
        <v>961</v>
      </c>
      <c r="C1327" t="str">
        <f t="shared" si="20"/>
        <v>Balch 1</v>
      </c>
      <c r="D1327">
        <v>183</v>
      </c>
      <c r="E1327" t="s">
        <v>384</v>
      </c>
      <c r="F1327" s="1" t="s">
        <v>2122</v>
      </c>
      <c r="G1327">
        <v>217</v>
      </c>
      <c r="H1327" s="2" t="s">
        <v>2123</v>
      </c>
      <c r="I1327">
        <v>14328</v>
      </c>
      <c r="J1327" t="s">
        <v>387</v>
      </c>
    </row>
    <row r="1328" spans="1:11" ht="15" customHeight="1" x14ac:dyDescent="0.2">
      <c r="A1328">
        <f>MAX($A$2:$A1327)+1</f>
        <v>962</v>
      </c>
      <c r="C1328" t="str">
        <f t="shared" si="20"/>
        <v>Belden</v>
      </c>
      <c r="D1328">
        <v>183</v>
      </c>
      <c r="E1328" t="s">
        <v>384</v>
      </c>
      <c r="F1328" s="1" t="s">
        <v>2124</v>
      </c>
      <c r="G1328">
        <v>219</v>
      </c>
      <c r="H1328" s="2" t="s">
        <v>2125</v>
      </c>
      <c r="I1328">
        <v>14328</v>
      </c>
      <c r="J1328" t="s">
        <v>387</v>
      </c>
    </row>
    <row r="1329" spans="1:10" ht="15" customHeight="1" x14ac:dyDescent="0.2">
      <c r="A1329">
        <f>MAX($A$2:$A1328)+1</f>
        <v>963</v>
      </c>
      <c r="C1329" t="str">
        <f t="shared" si="20"/>
        <v>Bucks Creek</v>
      </c>
      <c r="D1329">
        <v>183</v>
      </c>
      <c r="E1329" t="s">
        <v>384</v>
      </c>
      <c r="F1329" s="1" t="s">
        <v>2126</v>
      </c>
      <c r="G1329">
        <v>220</v>
      </c>
      <c r="H1329" s="2" t="s">
        <v>2127</v>
      </c>
      <c r="I1329">
        <v>14328</v>
      </c>
      <c r="J1329" t="s">
        <v>387</v>
      </c>
    </row>
    <row r="1330" spans="1:10" ht="15" customHeight="1" x14ac:dyDescent="0.2">
      <c r="A1330">
        <f>MAX($A$2:$A1329)+1</f>
        <v>964</v>
      </c>
      <c r="C1330" t="str">
        <f t="shared" si="20"/>
        <v>Electra</v>
      </c>
      <c r="D1330">
        <v>183</v>
      </c>
      <c r="E1330" t="s">
        <v>384</v>
      </c>
      <c r="F1330" s="1" t="s">
        <v>2128</v>
      </c>
      <c r="G1330">
        <v>239</v>
      </c>
      <c r="H1330" s="2" t="s">
        <v>2129</v>
      </c>
      <c r="I1330">
        <v>14328</v>
      </c>
      <c r="J1330" t="s">
        <v>387</v>
      </c>
    </row>
    <row r="1331" spans="1:10" ht="15" customHeight="1" x14ac:dyDescent="0.2">
      <c r="A1331">
        <f>MAX($A$2:$A1330)+1</f>
        <v>965</v>
      </c>
      <c r="C1331" t="str">
        <f t="shared" si="20"/>
        <v>Pit 1</v>
      </c>
      <c r="D1331">
        <v>183</v>
      </c>
      <c r="E1331" t="s">
        <v>384</v>
      </c>
      <c r="F1331" s="1" t="s">
        <v>2130</v>
      </c>
      <c r="G1331">
        <v>265</v>
      </c>
      <c r="H1331" s="2" t="s">
        <v>2131</v>
      </c>
      <c r="I1331">
        <v>14328</v>
      </c>
      <c r="J1331" t="s">
        <v>387</v>
      </c>
    </row>
    <row r="1332" spans="1:10" ht="15" customHeight="1" x14ac:dyDescent="0.2">
      <c r="A1332">
        <f>MAX($A$2:$A1331)+1</f>
        <v>966</v>
      </c>
      <c r="C1332" t="str">
        <f t="shared" si="20"/>
        <v>Hat Creek 1</v>
      </c>
      <c r="D1332">
        <v>183</v>
      </c>
      <c r="E1332" t="s">
        <v>384</v>
      </c>
      <c r="F1332" s="1" t="s">
        <v>2132</v>
      </c>
      <c r="G1332">
        <v>243</v>
      </c>
      <c r="H1332" s="2" t="s">
        <v>2133</v>
      </c>
      <c r="I1332">
        <v>14328</v>
      </c>
      <c r="J1332" t="s">
        <v>387</v>
      </c>
    </row>
    <row r="1333" spans="1:10" ht="15" customHeight="1" x14ac:dyDescent="0.2">
      <c r="A1333">
        <f>MAX($A$2:$A1332)+1</f>
        <v>967</v>
      </c>
      <c r="C1333" t="str">
        <f t="shared" si="20"/>
        <v>Pit 6</v>
      </c>
      <c r="D1333">
        <v>183</v>
      </c>
      <c r="E1333" t="s">
        <v>384</v>
      </c>
      <c r="F1333" s="1" t="s">
        <v>2134</v>
      </c>
      <c r="G1333">
        <v>269</v>
      </c>
      <c r="H1333" s="2" t="s">
        <v>2135</v>
      </c>
      <c r="I1333">
        <v>14328</v>
      </c>
      <c r="J1333" t="s">
        <v>387</v>
      </c>
    </row>
    <row r="1334" spans="1:10" ht="15" customHeight="1" x14ac:dyDescent="0.2">
      <c r="A1334">
        <f>MAX($A$2:$A1333)+1</f>
        <v>968</v>
      </c>
      <c r="C1334" t="str">
        <f t="shared" si="20"/>
        <v>Drum 1</v>
      </c>
      <c r="D1334">
        <v>183</v>
      </c>
      <c r="E1334" t="s">
        <v>384</v>
      </c>
      <c r="F1334" s="1" t="s">
        <v>2136</v>
      </c>
      <c r="G1334">
        <v>235</v>
      </c>
      <c r="H1334" s="2" t="s">
        <v>2137</v>
      </c>
      <c r="I1334">
        <v>14328</v>
      </c>
      <c r="J1334" t="s">
        <v>387</v>
      </c>
    </row>
    <row r="1335" spans="1:10" ht="15" customHeight="1" x14ac:dyDescent="0.2">
      <c r="A1335">
        <f>MAX($A$2:$A1334)+1</f>
        <v>969</v>
      </c>
      <c r="C1335" t="str">
        <f t="shared" si="20"/>
        <v>De Sabla</v>
      </c>
      <c r="D1335">
        <v>183</v>
      </c>
      <c r="E1335" t="s">
        <v>384</v>
      </c>
      <c r="F1335" s="1" t="s">
        <v>2138</v>
      </c>
      <c r="G1335">
        <v>232</v>
      </c>
      <c r="H1335" s="2" t="s">
        <v>2139</v>
      </c>
      <c r="I1335">
        <v>14328</v>
      </c>
      <c r="J1335" t="s">
        <v>387</v>
      </c>
    </row>
    <row r="1336" spans="1:10" ht="15" customHeight="1" x14ac:dyDescent="0.2">
      <c r="A1336">
        <f>MAX($A$2:$A1335)+1</f>
        <v>970</v>
      </c>
      <c r="C1336" t="str">
        <f t="shared" si="20"/>
        <v>Newcastle</v>
      </c>
      <c r="D1336">
        <v>183</v>
      </c>
      <c r="E1336" t="s">
        <v>384</v>
      </c>
      <c r="F1336" s="1" t="s">
        <v>2140</v>
      </c>
      <c r="G1336">
        <v>632</v>
      </c>
      <c r="H1336" s="2" t="s">
        <v>2141</v>
      </c>
      <c r="I1336">
        <v>14328</v>
      </c>
      <c r="J1336" t="s">
        <v>387</v>
      </c>
    </row>
    <row r="1337" spans="1:10" ht="15" customHeight="1" x14ac:dyDescent="0.2">
      <c r="A1337">
        <f>MAX($A$2:$A1336)+1</f>
        <v>971</v>
      </c>
      <c r="C1337" t="str">
        <f t="shared" si="20"/>
        <v>Salt Springs</v>
      </c>
      <c r="D1337">
        <v>183</v>
      </c>
      <c r="E1337" t="s">
        <v>384</v>
      </c>
      <c r="F1337" s="1" t="s">
        <v>2142</v>
      </c>
      <c r="G1337">
        <v>279</v>
      </c>
      <c r="H1337" s="2" t="s">
        <v>2143</v>
      </c>
      <c r="I1337">
        <v>14328</v>
      </c>
      <c r="J1337" t="s">
        <v>387</v>
      </c>
    </row>
    <row r="1338" spans="1:10" ht="15" customHeight="1" x14ac:dyDescent="0.2">
      <c r="A1338">
        <f>MAX($A$2:$A1337)+1</f>
        <v>972</v>
      </c>
      <c r="C1338" t="str">
        <f t="shared" si="20"/>
        <v>Pit 7</v>
      </c>
      <c r="D1338">
        <v>183</v>
      </c>
      <c r="E1338" t="s">
        <v>384</v>
      </c>
      <c r="F1338" s="1" t="s">
        <v>2144</v>
      </c>
      <c r="G1338">
        <v>270</v>
      </c>
      <c r="H1338" s="2" t="s">
        <v>2145</v>
      </c>
      <c r="I1338">
        <v>14328</v>
      </c>
      <c r="J1338" t="s">
        <v>387</v>
      </c>
    </row>
    <row r="1339" spans="1:10" ht="15" customHeight="1" x14ac:dyDescent="0.2">
      <c r="A1339">
        <f>MAX($A$2:$A1338)+1</f>
        <v>973</v>
      </c>
      <c r="C1339" t="str">
        <f t="shared" si="20"/>
        <v>Narrows PH</v>
      </c>
      <c r="D1339">
        <v>183</v>
      </c>
      <c r="E1339" t="s">
        <v>384</v>
      </c>
      <c r="F1339" s="1" t="s">
        <v>2146</v>
      </c>
      <c r="G1339">
        <v>262</v>
      </c>
      <c r="H1339" s="2" t="s">
        <v>2147</v>
      </c>
      <c r="I1339">
        <v>14328</v>
      </c>
      <c r="J1339" t="s">
        <v>387</v>
      </c>
    </row>
    <row r="1340" spans="1:10" ht="15" customHeight="1" x14ac:dyDescent="0.2">
      <c r="A1340">
        <f>A1327</f>
        <v>961</v>
      </c>
      <c r="C1340" t="str">
        <f t="shared" si="20"/>
        <v>Balch 2</v>
      </c>
      <c r="D1340">
        <v>183</v>
      </c>
      <c r="E1340" t="s">
        <v>384</v>
      </c>
      <c r="F1340" s="1" t="s">
        <v>2148</v>
      </c>
      <c r="G1340">
        <v>218</v>
      </c>
      <c r="H1340" s="2" t="s">
        <v>2149</v>
      </c>
      <c r="I1340">
        <v>14328</v>
      </c>
      <c r="J1340" t="s">
        <v>387</v>
      </c>
    </row>
    <row r="1341" spans="1:10" ht="15" customHeight="1" x14ac:dyDescent="0.2">
      <c r="A1341">
        <f>MAX($A$2:$A1340)+1</f>
        <v>974</v>
      </c>
      <c r="C1341" t="str">
        <f t="shared" si="20"/>
        <v>West Point PH</v>
      </c>
      <c r="D1341">
        <v>183</v>
      </c>
      <c r="E1341" t="s">
        <v>384</v>
      </c>
      <c r="F1341" s="1" t="s">
        <v>2150</v>
      </c>
      <c r="G1341">
        <v>291</v>
      </c>
      <c r="H1341" s="2" t="s">
        <v>2151</v>
      </c>
      <c r="I1341">
        <v>14328</v>
      </c>
      <c r="J1341" t="s">
        <v>387</v>
      </c>
    </row>
    <row r="1342" spans="1:10" ht="15" customHeight="1" x14ac:dyDescent="0.2">
      <c r="A1342">
        <f>MAX($A$2:$A1341)+1</f>
        <v>975</v>
      </c>
      <c r="C1342" t="str">
        <f t="shared" si="20"/>
        <v>Dutch Flat</v>
      </c>
      <c r="D1342">
        <v>183</v>
      </c>
      <c r="E1342" t="s">
        <v>384</v>
      </c>
      <c r="F1342" s="1" t="s">
        <v>2152</v>
      </c>
      <c r="G1342">
        <v>237</v>
      </c>
      <c r="H1342" s="2" t="s">
        <v>2153</v>
      </c>
      <c r="I1342">
        <v>14328</v>
      </c>
      <c r="J1342" t="s">
        <v>387</v>
      </c>
    </row>
    <row r="1343" spans="1:10" ht="15" customHeight="1" x14ac:dyDescent="0.2">
      <c r="A1343">
        <f>MAX($A$2:$A1342)+1</f>
        <v>976</v>
      </c>
      <c r="C1343" t="str">
        <f t="shared" si="20"/>
        <v>Wise</v>
      </c>
      <c r="D1343">
        <v>183</v>
      </c>
      <c r="E1343" t="s">
        <v>384</v>
      </c>
      <c r="F1343" s="1" t="s">
        <v>2154</v>
      </c>
      <c r="G1343">
        <v>292</v>
      </c>
      <c r="H1343" s="2" t="s">
        <v>2155</v>
      </c>
      <c r="I1343">
        <v>14328</v>
      </c>
      <c r="J1343" t="s">
        <v>387</v>
      </c>
    </row>
    <row r="1344" spans="1:10" ht="15" customHeight="1" x14ac:dyDescent="0.2">
      <c r="A1344">
        <f>MAX($A$2:$A1343)+1</f>
        <v>977</v>
      </c>
      <c r="C1344" t="str">
        <f t="shared" si="20"/>
        <v>Butt Valley</v>
      </c>
      <c r="D1344">
        <v>183</v>
      </c>
      <c r="E1344" t="s">
        <v>384</v>
      </c>
      <c r="F1344" s="1" t="s">
        <v>2156</v>
      </c>
      <c r="G1344">
        <v>221</v>
      </c>
      <c r="H1344" s="2" t="s">
        <v>2157</v>
      </c>
      <c r="I1344">
        <v>14328</v>
      </c>
      <c r="J1344" t="s">
        <v>387</v>
      </c>
    </row>
    <row r="1345" spans="1:10" ht="15" customHeight="1" x14ac:dyDescent="0.2">
      <c r="A1345">
        <f>MAX($A$2:$A1344)+1</f>
        <v>978</v>
      </c>
      <c r="C1345" t="str">
        <f t="shared" si="20"/>
        <v>Pit 3</v>
      </c>
      <c r="D1345">
        <v>183</v>
      </c>
      <c r="E1345" t="s">
        <v>384</v>
      </c>
      <c r="F1345" s="1" t="s">
        <v>2158</v>
      </c>
      <c r="G1345">
        <v>266</v>
      </c>
      <c r="H1345" s="2" t="s">
        <v>2159</v>
      </c>
      <c r="I1345">
        <v>14328</v>
      </c>
      <c r="J1345" t="s">
        <v>387</v>
      </c>
    </row>
    <row r="1346" spans="1:10" ht="15" customHeight="1" x14ac:dyDescent="0.2">
      <c r="A1346">
        <f>MAX($A$2:$A1345)+1</f>
        <v>979</v>
      </c>
      <c r="C1346" t="str">
        <f t="shared" ref="C1346:C1409" si="21">IF(H1346="",F1346,H1346)</f>
        <v>Cresta</v>
      </c>
      <c r="D1346">
        <v>183</v>
      </c>
      <c r="E1346" t="s">
        <v>384</v>
      </c>
      <c r="F1346" s="1" t="s">
        <v>2160</v>
      </c>
      <c r="G1346">
        <v>231</v>
      </c>
      <c r="H1346" s="2" t="s">
        <v>2161</v>
      </c>
      <c r="I1346">
        <v>14328</v>
      </c>
      <c r="J1346" t="s">
        <v>387</v>
      </c>
    </row>
    <row r="1347" spans="1:10" ht="15" customHeight="1" x14ac:dyDescent="0.2">
      <c r="A1347">
        <f>MAX($A$2:$A1346)+1</f>
        <v>980</v>
      </c>
      <c r="C1347" t="str">
        <f t="shared" si="21"/>
        <v>Halsey</v>
      </c>
      <c r="D1347">
        <v>183</v>
      </c>
      <c r="E1347" t="s">
        <v>384</v>
      </c>
      <c r="F1347" s="1" t="s">
        <v>2162</v>
      </c>
      <c r="G1347">
        <v>241</v>
      </c>
      <c r="H1347" s="2" t="s">
        <v>2163</v>
      </c>
      <c r="I1347">
        <v>14328</v>
      </c>
      <c r="J1347" t="s">
        <v>387</v>
      </c>
    </row>
    <row r="1348" spans="1:10" ht="15" customHeight="1" x14ac:dyDescent="0.2">
      <c r="A1348">
        <f>A1332</f>
        <v>966</v>
      </c>
      <c r="C1348" t="str">
        <f t="shared" si="21"/>
        <v>Hat Creek 2</v>
      </c>
      <c r="D1348">
        <v>183</v>
      </c>
      <c r="E1348" t="s">
        <v>384</v>
      </c>
      <c r="F1348" s="1" t="s">
        <v>2164</v>
      </c>
      <c r="G1348">
        <v>244</v>
      </c>
      <c r="H1348" s="2" t="s">
        <v>2165</v>
      </c>
      <c r="I1348">
        <v>14328</v>
      </c>
      <c r="J1348" t="s">
        <v>387</v>
      </c>
    </row>
    <row r="1349" spans="1:10" ht="15" customHeight="1" x14ac:dyDescent="0.2">
      <c r="A1349">
        <f>MAX($A$2:$A1348)+1</f>
        <v>981</v>
      </c>
      <c r="C1349" t="str">
        <f t="shared" si="21"/>
        <v>Kerckhoff 2</v>
      </c>
      <c r="D1349">
        <v>183</v>
      </c>
      <c r="E1349" t="s">
        <v>384</v>
      </c>
      <c r="F1349" s="1" t="s">
        <v>2166</v>
      </c>
      <c r="G1349">
        <v>682</v>
      </c>
      <c r="H1349" s="2" t="s">
        <v>2167</v>
      </c>
      <c r="I1349">
        <v>14328</v>
      </c>
      <c r="J1349" t="s">
        <v>387</v>
      </c>
    </row>
    <row r="1350" spans="1:10" ht="15" customHeight="1" x14ac:dyDescent="0.2">
      <c r="A1350">
        <f>MAX($A$2:$A1349)+1</f>
        <v>982</v>
      </c>
      <c r="C1350" t="str">
        <f t="shared" si="21"/>
        <v>Kings River PH</v>
      </c>
      <c r="D1350">
        <v>183</v>
      </c>
      <c r="E1350" t="s">
        <v>384</v>
      </c>
      <c r="F1350" s="1" t="s">
        <v>2168</v>
      </c>
      <c r="G1350">
        <v>254</v>
      </c>
      <c r="H1350" s="2" t="s">
        <v>2169</v>
      </c>
      <c r="I1350">
        <v>14328</v>
      </c>
      <c r="J1350" t="s">
        <v>387</v>
      </c>
    </row>
    <row r="1351" spans="1:10" ht="15" customHeight="1" x14ac:dyDescent="0.2">
      <c r="A1351">
        <f>MAX($A$2:$A1350)+1</f>
        <v>983</v>
      </c>
      <c r="C1351" t="str">
        <f t="shared" si="21"/>
        <v>Kerckhoff</v>
      </c>
      <c r="D1351">
        <v>183</v>
      </c>
      <c r="E1351" t="s">
        <v>384</v>
      </c>
      <c r="F1351" s="1" t="s">
        <v>2170</v>
      </c>
      <c r="G1351">
        <v>250</v>
      </c>
      <c r="H1351" s="2" t="s">
        <v>2171</v>
      </c>
      <c r="I1351">
        <v>14328</v>
      </c>
      <c r="J1351" t="s">
        <v>387</v>
      </c>
    </row>
    <row r="1352" spans="1:10" ht="15" customHeight="1" x14ac:dyDescent="0.2">
      <c r="A1352">
        <f>MAX($A$2:$A1351)+1</f>
        <v>984</v>
      </c>
      <c r="C1352" t="str">
        <f t="shared" si="21"/>
        <v>Stanislaus</v>
      </c>
      <c r="D1352">
        <v>183</v>
      </c>
      <c r="E1352" t="s">
        <v>384</v>
      </c>
      <c r="F1352" s="1" t="s">
        <v>2172</v>
      </c>
      <c r="G1352">
        <v>285</v>
      </c>
      <c r="H1352" s="2" t="s">
        <v>2173</v>
      </c>
      <c r="I1352">
        <v>14328</v>
      </c>
      <c r="J1352" t="s">
        <v>387</v>
      </c>
    </row>
    <row r="1353" spans="1:10" ht="15" customHeight="1" x14ac:dyDescent="0.2">
      <c r="A1353">
        <f>MAX($A$2:$A1352)+1</f>
        <v>985</v>
      </c>
      <c r="C1353" t="str">
        <f t="shared" si="21"/>
        <v>Drum 2</v>
      </c>
      <c r="D1353">
        <v>183</v>
      </c>
      <c r="E1353" t="s">
        <v>384</v>
      </c>
      <c r="F1353" s="1" t="s">
        <v>2174</v>
      </c>
      <c r="G1353">
        <v>236</v>
      </c>
      <c r="H1353" s="2" t="s">
        <v>2175</v>
      </c>
      <c r="I1353">
        <v>14328</v>
      </c>
      <c r="J1353" t="s">
        <v>387</v>
      </c>
    </row>
    <row r="1354" spans="1:10" ht="15" customHeight="1" x14ac:dyDescent="0.2">
      <c r="A1354">
        <f>MAX($A$2:$A1353)+1</f>
        <v>986</v>
      </c>
      <c r="C1354" t="str">
        <f t="shared" si="21"/>
        <v>Caribou 2</v>
      </c>
      <c r="D1354">
        <v>183</v>
      </c>
      <c r="E1354" t="s">
        <v>384</v>
      </c>
      <c r="F1354" s="1" t="s">
        <v>2176</v>
      </c>
      <c r="G1354">
        <v>223</v>
      </c>
      <c r="H1354" s="2" t="s">
        <v>2177</v>
      </c>
      <c r="I1354">
        <v>14328</v>
      </c>
      <c r="J1354" t="s">
        <v>387</v>
      </c>
    </row>
    <row r="1355" spans="1:10" ht="15" customHeight="1" x14ac:dyDescent="0.2">
      <c r="A1355">
        <f>MAX($A$2:$A1354)+1</f>
        <v>987</v>
      </c>
      <c r="C1355" t="str">
        <f t="shared" si="21"/>
        <v>Tiger Creek</v>
      </c>
      <c r="D1355">
        <v>183</v>
      </c>
      <c r="E1355" t="s">
        <v>384</v>
      </c>
      <c r="F1355" s="1" t="s">
        <v>2178</v>
      </c>
      <c r="G1355">
        <v>287</v>
      </c>
      <c r="H1355" s="2" t="s">
        <v>2179</v>
      </c>
      <c r="I1355">
        <v>14328</v>
      </c>
      <c r="J1355" t="s">
        <v>387</v>
      </c>
    </row>
    <row r="1356" spans="1:10" ht="15" customHeight="1" x14ac:dyDescent="0.2">
      <c r="A1356">
        <f>MAX($A$2:$A1355)+1</f>
        <v>988</v>
      </c>
      <c r="C1356" t="str">
        <f t="shared" si="21"/>
        <v>Haas</v>
      </c>
      <c r="D1356">
        <v>183</v>
      </c>
      <c r="E1356" t="s">
        <v>384</v>
      </c>
      <c r="F1356" s="1" t="s">
        <v>2180</v>
      </c>
      <c r="G1356">
        <v>240</v>
      </c>
      <c r="H1356" s="2" t="s">
        <v>2181</v>
      </c>
      <c r="I1356">
        <v>14328</v>
      </c>
      <c r="J1356" t="s">
        <v>387</v>
      </c>
    </row>
    <row r="1357" spans="1:10" ht="15" customHeight="1" x14ac:dyDescent="0.2">
      <c r="A1357">
        <f>MAX($A$2:$A1356)+1</f>
        <v>989</v>
      </c>
      <c r="C1357" t="str">
        <f t="shared" si="21"/>
        <v>Rock Creek</v>
      </c>
      <c r="D1357">
        <v>183</v>
      </c>
      <c r="E1357" t="s">
        <v>384</v>
      </c>
      <c r="F1357" s="1" t="s">
        <v>2182</v>
      </c>
      <c r="G1357">
        <v>275</v>
      </c>
      <c r="H1357" s="2" t="s">
        <v>2183</v>
      </c>
      <c r="I1357">
        <v>14328</v>
      </c>
      <c r="J1357" t="s">
        <v>387</v>
      </c>
    </row>
    <row r="1358" spans="1:10" ht="15" customHeight="1" x14ac:dyDescent="0.2">
      <c r="A1358">
        <f>A1354</f>
        <v>986</v>
      </c>
      <c r="C1358" t="str">
        <f t="shared" si="21"/>
        <v>Caribou 1</v>
      </c>
      <c r="D1358">
        <v>183</v>
      </c>
      <c r="E1358" t="s">
        <v>384</v>
      </c>
      <c r="F1358" s="1" t="s">
        <v>2184</v>
      </c>
      <c r="G1358">
        <v>222</v>
      </c>
      <c r="H1358" s="2" t="s">
        <v>2185</v>
      </c>
      <c r="I1358">
        <v>14328</v>
      </c>
      <c r="J1358" t="s">
        <v>387</v>
      </c>
    </row>
    <row r="1359" spans="1:10" ht="15" customHeight="1" x14ac:dyDescent="0.2">
      <c r="A1359">
        <f>MAX($A$2:$A1358)+1</f>
        <v>990</v>
      </c>
      <c r="C1359" t="str">
        <f t="shared" si="21"/>
        <v>A G Wishon</v>
      </c>
      <c r="D1359">
        <v>183</v>
      </c>
      <c r="E1359" t="s">
        <v>384</v>
      </c>
      <c r="F1359" s="1" t="s">
        <v>2186</v>
      </c>
      <c r="G1359">
        <v>293</v>
      </c>
      <c r="H1359" s="2" t="s">
        <v>2187</v>
      </c>
      <c r="I1359">
        <v>14328</v>
      </c>
      <c r="J1359" t="s">
        <v>387</v>
      </c>
    </row>
    <row r="1360" spans="1:10" ht="15" customHeight="1" x14ac:dyDescent="0.2">
      <c r="A1360">
        <f>MAX($A$2:$A1359)+1</f>
        <v>991</v>
      </c>
      <c r="C1360" t="str">
        <f t="shared" si="21"/>
        <v>Pit 4</v>
      </c>
      <c r="D1360">
        <v>183</v>
      </c>
      <c r="E1360" t="s">
        <v>384</v>
      </c>
      <c r="F1360" s="1" t="s">
        <v>2188</v>
      </c>
      <c r="G1360">
        <v>267</v>
      </c>
      <c r="H1360" s="2" t="s">
        <v>2189</v>
      </c>
      <c r="I1360">
        <v>14328</v>
      </c>
      <c r="J1360" t="s">
        <v>387</v>
      </c>
    </row>
    <row r="1361" spans="1:10" ht="15" customHeight="1" x14ac:dyDescent="0.2">
      <c r="A1361">
        <f>MAX($A$2:$A1360)+1</f>
        <v>992</v>
      </c>
      <c r="C1361" t="str">
        <f t="shared" si="21"/>
        <v>Coleman PH</v>
      </c>
      <c r="D1361">
        <v>183</v>
      </c>
      <c r="E1361" t="s">
        <v>384</v>
      </c>
      <c r="F1361" s="1" t="s">
        <v>2190</v>
      </c>
      <c r="G1361">
        <v>227</v>
      </c>
      <c r="H1361" s="2" t="s">
        <v>2191</v>
      </c>
      <c r="I1361">
        <v>14328</v>
      </c>
      <c r="J1361" t="s">
        <v>387</v>
      </c>
    </row>
    <row r="1362" spans="1:10" ht="15" customHeight="1" x14ac:dyDescent="0.2">
      <c r="A1362">
        <f>MAX($A$2:$A1361)+1</f>
        <v>993</v>
      </c>
      <c r="C1362" t="str">
        <f t="shared" si="21"/>
        <v>Helms Pumped Storage</v>
      </c>
      <c r="D1362">
        <v>183</v>
      </c>
      <c r="E1362" t="s">
        <v>384</v>
      </c>
      <c r="F1362" s="1" t="s">
        <v>2192</v>
      </c>
      <c r="G1362">
        <v>6100</v>
      </c>
      <c r="H1362" s="2" t="s">
        <v>2193</v>
      </c>
      <c r="I1362">
        <v>14328</v>
      </c>
      <c r="J1362" t="s">
        <v>387</v>
      </c>
    </row>
    <row r="1363" spans="1:10" ht="15" customHeight="1" x14ac:dyDescent="0.2">
      <c r="A1363">
        <f>MAX($A$2:$A1362)+1</f>
        <v>994</v>
      </c>
      <c r="C1363" t="str">
        <f t="shared" si="21"/>
        <v>Clearwater 2</v>
      </c>
      <c r="D1363">
        <v>303</v>
      </c>
      <c r="E1363" t="s">
        <v>211</v>
      </c>
      <c r="F1363" s="1" t="s">
        <v>2194</v>
      </c>
      <c r="G1363">
        <v>3021</v>
      </c>
      <c r="H1363" s="2" t="s">
        <v>2195</v>
      </c>
      <c r="I1363">
        <v>14354</v>
      </c>
      <c r="J1363" t="s">
        <v>211</v>
      </c>
    </row>
    <row r="1364" spans="1:10" ht="15" customHeight="1" x14ac:dyDescent="0.2">
      <c r="A1364">
        <f>MAX($A$2:$A1363)+1</f>
        <v>995</v>
      </c>
      <c r="C1364" t="str">
        <f t="shared" si="21"/>
        <v>Merwin</v>
      </c>
      <c r="D1364">
        <v>303</v>
      </c>
      <c r="E1364" t="s">
        <v>211</v>
      </c>
      <c r="F1364" s="1" t="s">
        <v>2196</v>
      </c>
      <c r="G1364">
        <v>3847</v>
      </c>
      <c r="H1364" s="2" t="s">
        <v>2196</v>
      </c>
      <c r="I1364">
        <v>14354</v>
      </c>
      <c r="J1364" t="s">
        <v>211</v>
      </c>
    </row>
    <row r="1365" spans="1:10" ht="15" customHeight="1" x14ac:dyDescent="0.2">
      <c r="A1365">
        <f>A1363</f>
        <v>994</v>
      </c>
      <c r="C1365" t="str">
        <f t="shared" si="21"/>
        <v>Clearwater 1</v>
      </c>
      <c r="D1365">
        <v>303</v>
      </c>
      <c r="E1365" t="s">
        <v>211</v>
      </c>
      <c r="F1365" s="1" t="s">
        <v>2197</v>
      </c>
      <c r="G1365">
        <v>3020</v>
      </c>
      <c r="H1365" s="2" t="s">
        <v>2198</v>
      </c>
      <c r="I1365">
        <v>14354</v>
      </c>
      <c r="J1365" t="s">
        <v>211</v>
      </c>
    </row>
    <row r="1366" spans="1:10" ht="15" customHeight="1" x14ac:dyDescent="0.2">
      <c r="A1366">
        <f>MAX($A$2:$A1365)+1</f>
        <v>996</v>
      </c>
      <c r="C1366" t="str">
        <f t="shared" si="21"/>
        <v>Grace</v>
      </c>
      <c r="D1366">
        <v>303</v>
      </c>
      <c r="E1366" t="s">
        <v>211</v>
      </c>
      <c r="F1366" s="1" t="s">
        <v>2199</v>
      </c>
      <c r="G1366">
        <v>827</v>
      </c>
      <c r="H1366" s="2" t="s">
        <v>2199</v>
      </c>
      <c r="I1366">
        <v>14354</v>
      </c>
      <c r="J1366" t="s">
        <v>211</v>
      </c>
    </row>
    <row r="1367" spans="1:10" ht="15" customHeight="1" x14ac:dyDescent="0.2">
      <c r="A1367">
        <f>MAX($A$2:$A1366)+1</f>
        <v>997</v>
      </c>
      <c r="C1367" t="str">
        <f t="shared" si="21"/>
        <v>Soda Springs</v>
      </c>
      <c r="D1367">
        <v>303</v>
      </c>
      <c r="E1367" t="s">
        <v>211</v>
      </c>
      <c r="F1367" s="1" t="s">
        <v>2200</v>
      </c>
      <c r="G1367">
        <v>3037</v>
      </c>
      <c r="H1367" s="2" t="s">
        <v>2200</v>
      </c>
      <c r="I1367">
        <v>14354</v>
      </c>
      <c r="J1367" t="s">
        <v>211</v>
      </c>
    </row>
    <row r="1368" spans="1:10" ht="15" customHeight="1" x14ac:dyDescent="0.2">
      <c r="A1368">
        <f>MAX($A$2:$A1367)+1</f>
        <v>998</v>
      </c>
      <c r="C1368" t="str">
        <f t="shared" si="21"/>
        <v>Swift 1</v>
      </c>
      <c r="D1368">
        <v>303</v>
      </c>
      <c r="E1368" t="s">
        <v>211</v>
      </c>
      <c r="F1368" s="1" t="s">
        <v>2201</v>
      </c>
      <c r="G1368">
        <v>3850</v>
      </c>
      <c r="H1368" s="2" t="s">
        <v>2202</v>
      </c>
      <c r="I1368">
        <v>14354</v>
      </c>
      <c r="J1368" t="s">
        <v>211</v>
      </c>
    </row>
    <row r="1369" spans="1:10" ht="15" customHeight="1" x14ac:dyDescent="0.2">
      <c r="A1369">
        <f>A1142</f>
        <v>792</v>
      </c>
      <c r="C1369" t="str">
        <f t="shared" si="21"/>
        <v>Prospect 2</v>
      </c>
      <c r="D1369">
        <v>303</v>
      </c>
      <c r="E1369" t="s">
        <v>211</v>
      </c>
      <c r="F1369" s="1" t="s">
        <v>2203</v>
      </c>
      <c r="G1369">
        <v>3033</v>
      </c>
      <c r="H1369" s="2" t="s">
        <v>2204</v>
      </c>
      <c r="I1369">
        <v>14354</v>
      </c>
      <c r="J1369" t="s">
        <v>211</v>
      </c>
    </row>
    <row r="1370" spans="1:10" ht="15" customHeight="1" x14ac:dyDescent="0.2">
      <c r="A1370">
        <f>MAX($A$2:$A1369)+1</f>
        <v>999</v>
      </c>
      <c r="C1370" t="str">
        <f t="shared" si="21"/>
        <v>Olmstead</v>
      </c>
      <c r="D1370">
        <v>303</v>
      </c>
      <c r="E1370" t="s">
        <v>211</v>
      </c>
      <c r="F1370" s="1" t="s">
        <v>2205</v>
      </c>
      <c r="G1370">
        <v>3655</v>
      </c>
      <c r="H1370" s="2" t="s">
        <v>2206</v>
      </c>
      <c r="I1370">
        <v>14354</v>
      </c>
      <c r="J1370" t="s">
        <v>211</v>
      </c>
    </row>
    <row r="1371" spans="1:10" ht="15" customHeight="1" x14ac:dyDescent="0.2">
      <c r="A1371">
        <f>MAX($A$2:$A1370)+1</f>
        <v>1000</v>
      </c>
      <c r="C1371" t="str">
        <f t="shared" si="21"/>
        <v>Yale</v>
      </c>
      <c r="D1371">
        <v>303</v>
      </c>
      <c r="E1371" t="s">
        <v>211</v>
      </c>
      <c r="F1371" s="1" t="s">
        <v>2207</v>
      </c>
      <c r="G1371">
        <v>3852</v>
      </c>
      <c r="H1371" s="2" t="s">
        <v>2207</v>
      </c>
      <c r="I1371">
        <v>14354</v>
      </c>
      <c r="J1371" t="s">
        <v>211</v>
      </c>
    </row>
    <row r="1372" spans="1:10" ht="15" customHeight="1" x14ac:dyDescent="0.2">
      <c r="A1372">
        <f>MAX($A$2:$A1371)+1</f>
        <v>1001</v>
      </c>
      <c r="C1372" t="str">
        <f t="shared" si="21"/>
        <v>Copco 2</v>
      </c>
      <c r="D1372">
        <v>303</v>
      </c>
      <c r="E1372" t="s">
        <v>211</v>
      </c>
      <c r="F1372" s="1" t="s">
        <v>2208</v>
      </c>
      <c r="G1372">
        <v>295</v>
      </c>
      <c r="H1372" s="2" t="s">
        <v>2209</v>
      </c>
      <c r="I1372">
        <v>14354</v>
      </c>
      <c r="J1372" t="s">
        <v>211</v>
      </c>
    </row>
    <row r="1373" spans="1:10" ht="15" customHeight="1" x14ac:dyDescent="0.2">
      <c r="A1373">
        <f>MAX($A$2:$A1372)+1</f>
        <v>1002</v>
      </c>
      <c r="C1373" t="str">
        <f t="shared" si="21"/>
        <v>Lemolo 2</v>
      </c>
      <c r="D1373">
        <v>303</v>
      </c>
      <c r="E1373" t="s">
        <v>211</v>
      </c>
      <c r="F1373" s="1" t="s">
        <v>2210</v>
      </c>
      <c r="G1373">
        <v>6421</v>
      </c>
      <c r="H1373" s="2" t="s">
        <v>2211</v>
      </c>
      <c r="I1373">
        <v>14354</v>
      </c>
      <c r="J1373" t="s">
        <v>211</v>
      </c>
    </row>
    <row r="1374" spans="1:10" ht="15" customHeight="1" x14ac:dyDescent="0.2">
      <c r="A1374">
        <f>MAX($A$2:$A1373)+1</f>
        <v>1003</v>
      </c>
      <c r="C1374" t="str">
        <f t="shared" si="21"/>
        <v>Oneida</v>
      </c>
      <c r="D1374">
        <v>303</v>
      </c>
      <c r="E1374" t="s">
        <v>211</v>
      </c>
      <c r="F1374" s="1" t="s">
        <v>2212</v>
      </c>
      <c r="G1374">
        <v>829</v>
      </c>
      <c r="H1374" s="2" t="s">
        <v>2212</v>
      </c>
      <c r="I1374">
        <v>14354</v>
      </c>
      <c r="J1374" t="s">
        <v>211</v>
      </c>
    </row>
    <row r="1375" spans="1:10" ht="15" customHeight="1" x14ac:dyDescent="0.2">
      <c r="A1375">
        <f>MAX($A$2:$A1374)+1</f>
        <v>1004</v>
      </c>
      <c r="C1375" t="str">
        <f t="shared" si="21"/>
        <v>Iron Gate</v>
      </c>
      <c r="D1375">
        <v>303</v>
      </c>
      <c r="E1375" t="s">
        <v>211</v>
      </c>
      <c r="F1375" s="1" t="s">
        <v>2213</v>
      </c>
      <c r="G1375">
        <v>297</v>
      </c>
      <c r="H1375" s="2" t="s">
        <v>2213</v>
      </c>
      <c r="I1375">
        <v>14354</v>
      </c>
      <c r="J1375" t="s">
        <v>211</v>
      </c>
    </row>
    <row r="1376" spans="1:10" ht="15" customHeight="1" x14ac:dyDescent="0.2">
      <c r="A1376">
        <f>MAX($A$2:$A1375)+1</f>
        <v>1005</v>
      </c>
      <c r="C1376" t="str">
        <f t="shared" si="21"/>
        <v>John C Boyle</v>
      </c>
      <c r="D1376">
        <v>303</v>
      </c>
      <c r="E1376" t="s">
        <v>211</v>
      </c>
      <c r="F1376" s="1" t="s">
        <v>2214</v>
      </c>
      <c r="G1376">
        <v>3028</v>
      </c>
      <c r="H1376" s="2" t="s">
        <v>2215</v>
      </c>
      <c r="I1376">
        <v>14354</v>
      </c>
      <c r="J1376" t="s">
        <v>211</v>
      </c>
    </row>
    <row r="1377" spans="1:11" ht="15" customHeight="1" x14ac:dyDescent="0.2">
      <c r="A1377">
        <f>A1372</f>
        <v>1001</v>
      </c>
      <c r="C1377" t="str">
        <f t="shared" si="21"/>
        <v>Copco 1</v>
      </c>
      <c r="D1377">
        <v>303</v>
      </c>
      <c r="E1377" t="s">
        <v>211</v>
      </c>
      <c r="F1377" s="1" t="s">
        <v>2216</v>
      </c>
      <c r="G1377">
        <v>294</v>
      </c>
      <c r="H1377" s="2" t="s">
        <v>2217</v>
      </c>
      <c r="I1377">
        <v>14354</v>
      </c>
      <c r="J1377" t="s">
        <v>211</v>
      </c>
    </row>
    <row r="1378" spans="1:11" ht="15" customHeight="1" x14ac:dyDescent="0.2">
      <c r="A1378">
        <f>MAX($A$2:$A1377)+1</f>
        <v>1006</v>
      </c>
      <c r="C1378" t="str">
        <f t="shared" si="21"/>
        <v>Slide Creek</v>
      </c>
      <c r="D1378">
        <v>303</v>
      </c>
      <c r="E1378" t="s">
        <v>211</v>
      </c>
      <c r="F1378" s="1" t="s">
        <v>2218</v>
      </c>
      <c r="G1378">
        <v>3036</v>
      </c>
      <c r="H1378" s="2" t="s">
        <v>2218</v>
      </c>
      <c r="I1378">
        <v>14354</v>
      </c>
      <c r="J1378" t="s">
        <v>211</v>
      </c>
    </row>
    <row r="1379" spans="1:11" ht="15" customHeight="1" x14ac:dyDescent="0.2">
      <c r="A1379">
        <f>MAX($A$2:$A1378)+1</f>
        <v>1007</v>
      </c>
      <c r="C1379" t="str">
        <f t="shared" si="21"/>
        <v>Cutler Hydro</v>
      </c>
      <c r="D1379">
        <v>303</v>
      </c>
      <c r="E1379" t="s">
        <v>211</v>
      </c>
      <c r="F1379" s="1" t="s">
        <v>2219</v>
      </c>
      <c r="G1379">
        <v>3646</v>
      </c>
      <c r="H1379" s="2" t="s">
        <v>2220</v>
      </c>
      <c r="I1379">
        <v>14354</v>
      </c>
      <c r="J1379" t="s">
        <v>211</v>
      </c>
    </row>
    <row r="1380" spans="1:11" ht="15" customHeight="1" x14ac:dyDescent="0.2">
      <c r="A1380">
        <f>A1373</f>
        <v>1002</v>
      </c>
      <c r="C1380" t="str">
        <f t="shared" si="21"/>
        <v>Lemolo 1</v>
      </c>
      <c r="D1380">
        <v>303</v>
      </c>
      <c r="E1380" t="s">
        <v>211</v>
      </c>
      <c r="F1380" s="1" t="s">
        <v>2221</v>
      </c>
      <c r="G1380">
        <v>3029</v>
      </c>
      <c r="H1380" s="2" t="s">
        <v>2222</v>
      </c>
      <c r="I1380">
        <v>14354</v>
      </c>
      <c r="J1380" t="s">
        <v>211</v>
      </c>
    </row>
    <row r="1381" spans="1:11" ht="15" customHeight="1" x14ac:dyDescent="0.2">
      <c r="A1381">
        <f>MAX($A$2:$A1380)+1</f>
        <v>1008</v>
      </c>
      <c r="C1381" t="str">
        <f t="shared" si="21"/>
        <v>Soda</v>
      </c>
      <c r="D1381">
        <v>303</v>
      </c>
      <c r="E1381" t="s">
        <v>211</v>
      </c>
      <c r="F1381" s="1" t="s">
        <v>2223</v>
      </c>
      <c r="G1381">
        <v>831</v>
      </c>
      <c r="H1381" s="2" t="s">
        <v>2223</v>
      </c>
      <c r="I1381">
        <v>14354</v>
      </c>
      <c r="J1381" t="s">
        <v>211</v>
      </c>
    </row>
    <row r="1382" spans="1:11" ht="15" customHeight="1" x14ac:dyDescent="0.2">
      <c r="A1382">
        <f>MAX($A$2:$A1381)+1</f>
        <v>1009</v>
      </c>
      <c r="C1382" t="str">
        <f t="shared" si="21"/>
        <v>Fish Creek</v>
      </c>
      <c r="D1382">
        <v>303</v>
      </c>
      <c r="E1382" t="s">
        <v>211</v>
      </c>
      <c r="F1382" s="1" t="s">
        <v>2224</v>
      </c>
      <c r="G1382">
        <v>3026</v>
      </c>
      <c r="H1382" s="2" t="s">
        <v>2224</v>
      </c>
      <c r="I1382">
        <v>14354</v>
      </c>
      <c r="J1382" t="s">
        <v>211</v>
      </c>
    </row>
    <row r="1383" spans="1:11" ht="15" customHeight="1" x14ac:dyDescent="0.2">
      <c r="A1383">
        <f>MAX($A$2:$A1382)+1</f>
        <v>1010</v>
      </c>
      <c r="C1383" t="str">
        <f t="shared" si="21"/>
        <v>Toketee Falls</v>
      </c>
      <c r="D1383">
        <v>303</v>
      </c>
      <c r="E1383" t="s">
        <v>211</v>
      </c>
      <c r="F1383" s="1" t="s">
        <v>2225</v>
      </c>
      <c r="G1383">
        <v>3040</v>
      </c>
      <c r="H1383" s="2" t="s">
        <v>2226</v>
      </c>
      <c r="I1383">
        <v>14354</v>
      </c>
      <c r="J1383" t="s">
        <v>211</v>
      </c>
    </row>
    <row r="1384" spans="1:11" ht="15" customHeight="1" x14ac:dyDescent="0.2">
      <c r="A1384">
        <f>MAX($A$2:$A1383)+1</f>
        <v>1011</v>
      </c>
      <c r="C1384" t="str">
        <f t="shared" si="21"/>
        <v>North Fork</v>
      </c>
      <c r="D1384">
        <v>250</v>
      </c>
      <c r="E1384" t="s">
        <v>129</v>
      </c>
      <c r="F1384" s="1" t="s">
        <v>2227</v>
      </c>
      <c r="G1384">
        <v>3047</v>
      </c>
      <c r="H1384" s="2" t="s">
        <v>2227</v>
      </c>
      <c r="I1384">
        <v>15248</v>
      </c>
      <c r="J1384" t="s">
        <v>131</v>
      </c>
    </row>
    <row r="1385" spans="1:11" ht="15" customHeight="1" x14ac:dyDescent="0.2">
      <c r="A1385">
        <f>MAX($A$2:$A1384)+1</f>
        <v>1012</v>
      </c>
      <c r="C1385" t="str">
        <f t="shared" si="21"/>
        <v>River Mill</v>
      </c>
      <c r="D1385">
        <v>250</v>
      </c>
      <c r="E1385" t="s">
        <v>129</v>
      </c>
      <c r="F1385" s="1" t="s">
        <v>2228</v>
      </c>
      <c r="G1385">
        <v>3049</v>
      </c>
      <c r="H1385" s="2" t="s">
        <v>2228</v>
      </c>
      <c r="I1385">
        <v>15248</v>
      </c>
      <c r="J1385" t="s">
        <v>131</v>
      </c>
    </row>
    <row r="1386" spans="1:11" ht="15" customHeight="1" x14ac:dyDescent="0.2">
      <c r="A1386">
        <f>MAX($A$2:$A1385)+1</f>
        <v>1013</v>
      </c>
      <c r="C1386" t="str">
        <f t="shared" si="21"/>
        <v>Yucca</v>
      </c>
      <c r="D1386">
        <v>286</v>
      </c>
      <c r="E1386" t="s">
        <v>334</v>
      </c>
      <c r="F1386" s="1" t="s">
        <v>2229</v>
      </c>
      <c r="G1386">
        <v>120</v>
      </c>
      <c r="H1386" s="2" t="s">
        <v>2230</v>
      </c>
      <c r="I1386">
        <v>803</v>
      </c>
      <c r="J1386" t="s">
        <v>326</v>
      </c>
      <c r="K1386" t="s">
        <v>152</v>
      </c>
    </row>
    <row r="1387" spans="1:11" ht="15" customHeight="1" x14ac:dyDescent="0.2">
      <c r="A1387">
        <f>MAX($A$2:$A1386)+1</f>
        <v>1014</v>
      </c>
      <c r="C1387" t="str">
        <f t="shared" si="21"/>
        <v>Round Butte</v>
      </c>
      <c r="D1387">
        <v>250</v>
      </c>
      <c r="E1387" t="s">
        <v>129</v>
      </c>
      <c r="F1387" s="1" t="s">
        <v>2231</v>
      </c>
      <c r="G1387">
        <v>3050</v>
      </c>
      <c r="H1387" s="2" t="s">
        <v>2231</v>
      </c>
      <c r="I1387">
        <v>15248</v>
      </c>
      <c r="J1387" t="s">
        <v>131</v>
      </c>
    </row>
    <row r="1388" spans="1:11" ht="15" customHeight="1" x14ac:dyDescent="0.2">
      <c r="A1388">
        <f>A1386</f>
        <v>1013</v>
      </c>
      <c r="C1388" t="str">
        <f t="shared" si="21"/>
        <v>Yucca</v>
      </c>
      <c r="D1388">
        <v>286</v>
      </c>
      <c r="E1388" t="s">
        <v>334</v>
      </c>
      <c r="F1388" s="1" t="s">
        <v>2232</v>
      </c>
      <c r="G1388">
        <v>120</v>
      </c>
      <c r="H1388" s="2" t="s">
        <v>2230</v>
      </c>
      <c r="I1388">
        <v>803</v>
      </c>
      <c r="J1388" t="s">
        <v>326</v>
      </c>
      <c r="K1388" t="s">
        <v>152</v>
      </c>
    </row>
    <row r="1389" spans="1:11" ht="15" customHeight="1" x14ac:dyDescent="0.2">
      <c r="A1389">
        <f>A1386</f>
        <v>1013</v>
      </c>
      <c r="C1389" t="str">
        <f t="shared" si="21"/>
        <v>Oak Grove</v>
      </c>
      <c r="D1389">
        <v>250</v>
      </c>
      <c r="E1389" t="s">
        <v>129</v>
      </c>
      <c r="F1389" s="1" t="s">
        <v>2233</v>
      </c>
      <c r="G1389">
        <v>6505</v>
      </c>
      <c r="H1389" s="2" t="s">
        <v>2233</v>
      </c>
      <c r="I1389">
        <v>15248</v>
      </c>
      <c r="J1389" t="s">
        <v>131</v>
      </c>
    </row>
    <row r="1390" spans="1:11" ht="15" customHeight="1" x14ac:dyDescent="0.2">
      <c r="A1390">
        <f>A1387</f>
        <v>1014</v>
      </c>
      <c r="C1390" t="str">
        <f t="shared" si="21"/>
        <v>Round Butte</v>
      </c>
      <c r="D1390">
        <v>250</v>
      </c>
      <c r="E1390" t="s">
        <v>129</v>
      </c>
      <c r="F1390" s="1" t="s">
        <v>2231</v>
      </c>
      <c r="G1390">
        <v>3050</v>
      </c>
      <c r="H1390" s="2" t="s">
        <v>2231</v>
      </c>
      <c r="I1390">
        <v>15248</v>
      </c>
      <c r="J1390" t="s">
        <v>131</v>
      </c>
    </row>
    <row r="1391" spans="1:11" ht="15" customHeight="1" x14ac:dyDescent="0.2">
      <c r="A1391">
        <f>MAX($A$2:$A1390)+1</f>
        <v>1015</v>
      </c>
      <c r="C1391" t="str">
        <f t="shared" si="21"/>
        <v>Faraday</v>
      </c>
      <c r="D1391">
        <v>250</v>
      </c>
      <c r="E1391" t="s">
        <v>129</v>
      </c>
      <c r="F1391" s="1" t="s">
        <v>2234</v>
      </c>
      <c r="G1391">
        <v>3045</v>
      </c>
      <c r="H1391" s="2" t="s">
        <v>2234</v>
      </c>
      <c r="I1391">
        <v>15248</v>
      </c>
      <c r="J1391" t="s">
        <v>131</v>
      </c>
    </row>
    <row r="1392" spans="1:11" ht="15" customHeight="1" x14ac:dyDescent="0.2">
      <c r="A1392">
        <f>MAX($A$2:$A1391)+1</f>
        <v>1016</v>
      </c>
      <c r="C1392" t="str">
        <f t="shared" si="21"/>
        <v>Sullivan</v>
      </c>
      <c r="D1392">
        <v>250</v>
      </c>
      <c r="E1392" t="s">
        <v>129</v>
      </c>
      <c r="F1392" s="1" t="s">
        <v>2235</v>
      </c>
      <c r="G1392">
        <v>3053</v>
      </c>
      <c r="H1392" s="2" t="s">
        <v>2235</v>
      </c>
      <c r="I1392">
        <v>15248</v>
      </c>
      <c r="J1392" t="s">
        <v>131</v>
      </c>
    </row>
    <row r="1393" spans="1:11" ht="15" customHeight="1" x14ac:dyDescent="0.2">
      <c r="A1393">
        <f>MAX($A$2:$A1392)+1</f>
        <v>1017</v>
      </c>
      <c r="C1393" t="str">
        <f t="shared" si="21"/>
        <v>Shoshone (CO)</v>
      </c>
      <c r="D1393">
        <v>227</v>
      </c>
      <c r="E1393" t="s">
        <v>62</v>
      </c>
      <c r="F1393" s="1" t="s">
        <v>2236</v>
      </c>
      <c r="G1393">
        <v>476</v>
      </c>
      <c r="H1393" s="2" t="s">
        <v>2237</v>
      </c>
      <c r="I1393">
        <v>15466</v>
      </c>
      <c r="J1393" t="s">
        <v>64</v>
      </c>
    </row>
    <row r="1394" spans="1:11" ht="15" customHeight="1" x14ac:dyDescent="0.2">
      <c r="A1394">
        <f>MAX($A$2:$A1393)+1</f>
        <v>1018</v>
      </c>
      <c r="C1394" t="str">
        <f t="shared" si="21"/>
        <v>Cabin Creek</v>
      </c>
      <c r="D1394">
        <v>227</v>
      </c>
      <c r="E1394" t="s">
        <v>62</v>
      </c>
      <c r="F1394" s="1" t="s">
        <v>2238</v>
      </c>
      <c r="G1394">
        <v>467</v>
      </c>
      <c r="H1394" s="2" t="s">
        <v>2238</v>
      </c>
      <c r="I1394">
        <v>15466</v>
      </c>
      <c r="J1394" t="s">
        <v>64</v>
      </c>
    </row>
    <row r="1395" spans="1:11" ht="15" customHeight="1" x14ac:dyDescent="0.2">
      <c r="A1395">
        <f>MAX($A$2:$A1394)+1</f>
        <v>1019</v>
      </c>
      <c r="C1395" t="str">
        <f t="shared" si="21"/>
        <v>Garvins Falls</v>
      </c>
      <c r="D1395">
        <v>244</v>
      </c>
      <c r="E1395" t="s">
        <v>874</v>
      </c>
      <c r="F1395" s="1" t="s">
        <v>2239</v>
      </c>
      <c r="G1395">
        <v>2357</v>
      </c>
      <c r="H1395" s="2" t="s">
        <v>2240</v>
      </c>
      <c r="I1395">
        <v>15472</v>
      </c>
      <c r="J1395" t="s">
        <v>877</v>
      </c>
    </row>
    <row r="1396" spans="1:11" ht="15" customHeight="1" x14ac:dyDescent="0.2">
      <c r="A1396">
        <f>MAX($A$2:$A1395)+1</f>
        <v>1020</v>
      </c>
      <c r="C1396" t="str">
        <f t="shared" si="21"/>
        <v>Smith (NH)</v>
      </c>
      <c r="D1396">
        <v>244</v>
      </c>
      <c r="E1396" t="s">
        <v>874</v>
      </c>
      <c r="F1396" s="1" t="s">
        <v>2241</v>
      </c>
      <c r="G1396">
        <v>2368</v>
      </c>
      <c r="H1396" s="2" t="s">
        <v>2242</v>
      </c>
      <c r="I1396">
        <v>15472</v>
      </c>
      <c r="J1396" t="s">
        <v>877</v>
      </c>
    </row>
    <row r="1397" spans="1:11" ht="15" customHeight="1" x14ac:dyDescent="0.2">
      <c r="A1397">
        <f>MAX($A$2:$A1396)+1</f>
        <v>1021</v>
      </c>
      <c r="C1397" t="str">
        <f t="shared" si="21"/>
        <v>Amoskeag</v>
      </c>
      <c r="D1397">
        <v>244</v>
      </c>
      <c r="E1397" t="s">
        <v>874</v>
      </c>
      <c r="F1397" s="1" t="s">
        <v>2243</v>
      </c>
      <c r="G1397">
        <v>2354</v>
      </c>
      <c r="H1397" s="2" t="s">
        <v>2244</v>
      </c>
      <c r="I1397">
        <v>15472</v>
      </c>
      <c r="J1397" t="s">
        <v>877</v>
      </c>
    </row>
    <row r="1398" spans="1:11" ht="15" customHeight="1" x14ac:dyDescent="0.2">
      <c r="A1398">
        <f>MAX($A$2:$A1397)+1</f>
        <v>1022</v>
      </c>
      <c r="C1398" t="str">
        <f t="shared" si="21"/>
        <v>Upper Baker</v>
      </c>
      <c r="D1398">
        <v>162</v>
      </c>
      <c r="E1398" t="s">
        <v>374</v>
      </c>
      <c r="F1398" s="1" t="s">
        <v>2245</v>
      </c>
      <c r="G1398">
        <v>3861</v>
      </c>
      <c r="H1398" s="2" t="s">
        <v>2246</v>
      </c>
      <c r="I1398">
        <v>15500</v>
      </c>
      <c r="J1398" t="s">
        <v>528</v>
      </c>
    </row>
    <row r="1399" spans="1:11" ht="15" customHeight="1" x14ac:dyDescent="0.2">
      <c r="A1399">
        <f>A1386</f>
        <v>1013</v>
      </c>
      <c r="C1399" t="str">
        <f t="shared" si="21"/>
        <v>Yucca</v>
      </c>
      <c r="D1399">
        <v>286</v>
      </c>
      <c r="E1399" t="s">
        <v>334</v>
      </c>
      <c r="F1399" s="1" t="s">
        <v>2247</v>
      </c>
      <c r="G1399">
        <v>120</v>
      </c>
      <c r="H1399" s="2" t="s">
        <v>2230</v>
      </c>
      <c r="I1399">
        <v>803</v>
      </c>
      <c r="J1399" t="s">
        <v>326</v>
      </c>
      <c r="K1399" t="s">
        <v>152</v>
      </c>
    </row>
    <row r="1400" spans="1:11" ht="15" customHeight="1" x14ac:dyDescent="0.2">
      <c r="A1400">
        <f>A1386</f>
        <v>1013</v>
      </c>
      <c r="C1400" t="str">
        <f t="shared" si="21"/>
        <v>Yucca</v>
      </c>
      <c r="D1400">
        <v>286</v>
      </c>
      <c r="E1400" t="s">
        <v>334</v>
      </c>
      <c r="F1400" s="1" t="s">
        <v>2248</v>
      </c>
      <c r="G1400">
        <v>120</v>
      </c>
      <c r="H1400" s="2" t="s">
        <v>2230</v>
      </c>
      <c r="I1400">
        <v>803</v>
      </c>
      <c r="J1400" t="s">
        <v>326</v>
      </c>
      <c r="K1400" t="s">
        <v>152</v>
      </c>
    </row>
    <row r="1401" spans="1:11" ht="15" customHeight="1" x14ac:dyDescent="0.2">
      <c r="A1401">
        <f>MAX($A$2:$A1400)+1</f>
        <v>1023</v>
      </c>
      <c r="C1401" t="str">
        <f t="shared" si="21"/>
        <v>Lower Baker</v>
      </c>
      <c r="D1401">
        <v>162</v>
      </c>
      <c r="E1401" t="s">
        <v>374</v>
      </c>
      <c r="F1401" s="1" t="s">
        <v>2249</v>
      </c>
      <c r="G1401">
        <v>3855</v>
      </c>
      <c r="H1401" s="2" t="s">
        <v>2250</v>
      </c>
      <c r="I1401">
        <v>15500</v>
      </c>
      <c r="J1401" t="s">
        <v>528</v>
      </c>
    </row>
    <row r="1402" spans="1:11" ht="15" customHeight="1" x14ac:dyDescent="0.2">
      <c r="A1402">
        <f>A1146</f>
        <v>41</v>
      </c>
      <c r="C1402" t="str">
        <f t="shared" si="21"/>
        <v>Rochester 5</v>
      </c>
      <c r="D1402">
        <v>214</v>
      </c>
      <c r="E1402" t="s">
        <v>141</v>
      </c>
      <c r="F1402" s="1" t="s">
        <v>2251</v>
      </c>
      <c r="G1402">
        <v>2641</v>
      </c>
      <c r="H1402" s="2" t="s">
        <v>2252</v>
      </c>
      <c r="I1402">
        <v>16183</v>
      </c>
      <c r="J1402" t="s">
        <v>1842</v>
      </c>
    </row>
    <row r="1403" spans="1:11" ht="15" customHeight="1" x14ac:dyDescent="0.2">
      <c r="A1403">
        <f>MAX($A$2:$A1402)+1</f>
        <v>1024</v>
      </c>
      <c r="C1403" t="str">
        <f t="shared" si="21"/>
        <v>Stevens Creek</v>
      </c>
      <c r="D1403">
        <v>168</v>
      </c>
      <c r="E1403" t="s">
        <v>216</v>
      </c>
      <c r="F1403" s="1" t="s">
        <v>2253</v>
      </c>
      <c r="G1403">
        <v>736</v>
      </c>
      <c r="H1403" s="2" t="s">
        <v>2253</v>
      </c>
      <c r="I1403">
        <v>17539</v>
      </c>
      <c r="J1403" t="s">
        <v>367</v>
      </c>
    </row>
    <row r="1404" spans="1:11" ht="15" customHeight="1" x14ac:dyDescent="0.2">
      <c r="A1404">
        <f>MAX($A$2:$A1403)+1</f>
        <v>1025</v>
      </c>
      <c r="C1404" t="str">
        <f t="shared" si="21"/>
        <v>Saluda Lexington</v>
      </c>
      <c r="D1404">
        <v>168</v>
      </c>
      <c r="E1404" t="s">
        <v>216</v>
      </c>
      <c r="F1404" s="1" t="s">
        <v>2254</v>
      </c>
      <c r="G1404">
        <v>3293</v>
      </c>
      <c r="H1404" s="2" t="s">
        <v>2255</v>
      </c>
      <c r="I1404">
        <v>17543</v>
      </c>
      <c r="J1404" t="s">
        <v>367</v>
      </c>
    </row>
    <row r="1405" spans="1:11" ht="15" customHeight="1" x14ac:dyDescent="0.2">
      <c r="A1405">
        <f>MAX($A$2:$A1404)+1</f>
        <v>1026</v>
      </c>
      <c r="C1405" t="str">
        <f t="shared" si="21"/>
        <v>Parr Hydro</v>
      </c>
      <c r="D1405">
        <v>168</v>
      </c>
      <c r="E1405" t="s">
        <v>216</v>
      </c>
      <c r="F1405" s="1" t="s">
        <v>2256</v>
      </c>
      <c r="G1405">
        <v>3290</v>
      </c>
      <c r="H1405" s="2" t="s">
        <v>2257</v>
      </c>
      <c r="I1405">
        <v>17539</v>
      </c>
      <c r="J1405" t="s">
        <v>367</v>
      </c>
    </row>
    <row r="1406" spans="1:11" ht="15" customHeight="1" x14ac:dyDescent="0.2">
      <c r="A1406">
        <f>MAX($A$2:$A1405)+1</f>
        <v>1027</v>
      </c>
      <c r="C1406" t="str">
        <f t="shared" si="21"/>
        <v>Fairfield Pumped Storage</v>
      </c>
      <c r="D1406">
        <v>168</v>
      </c>
      <c r="E1406" t="s">
        <v>216</v>
      </c>
      <c r="F1406" s="1" t="s">
        <v>2258</v>
      </c>
      <c r="G1406">
        <v>6126</v>
      </c>
      <c r="H1406" s="2" t="s">
        <v>2259</v>
      </c>
      <c r="I1406">
        <v>17539</v>
      </c>
      <c r="J1406" t="s">
        <v>367</v>
      </c>
    </row>
    <row r="1407" spans="1:11" ht="15" customHeight="1" x14ac:dyDescent="0.2">
      <c r="A1407">
        <f>MAX($A$2:$A1406)+1</f>
        <v>1028</v>
      </c>
      <c r="C1407" t="str">
        <f t="shared" si="21"/>
        <v>Big Creek 8</v>
      </c>
      <c r="D1407">
        <v>155</v>
      </c>
      <c r="E1407" t="s">
        <v>112</v>
      </c>
      <c r="F1407" s="1" t="s">
        <v>2260</v>
      </c>
      <c r="G1407">
        <v>321</v>
      </c>
      <c r="H1407" s="2" t="s">
        <v>2261</v>
      </c>
      <c r="I1407">
        <v>17609</v>
      </c>
      <c r="J1407" t="s">
        <v>114</v>
      </c>
    </row>
    <row r="1408" spans="1:11" ht="15" customHeight="1" x14ac:dyDescent="0.2">
      <c r="A1408">
        <f>MAX($A$2:$A1407)+1</f>
        <v>1029</v>
      </c>
      <c r="C1408" t="str">
        <f t="shared" si="21"/>
        <v>Poole</v>
      </c>
      <c r="D1408">
        <v>155</v>
      </c>
      <c r="E1408" t="s">
        <v>112</v>
      </c>
      <c r="F1408" s="1" t="s">
        <v>2262</v>
      </c>
      <c r="G1408">
        <v>353</v>
      </c>
      <c r="H1408" s="2" t="s">
        <v>2263</v>
      </c>
      <c r="I1408">
        <v>17609</v>
      </c>
      <c r="J1408" t="s">
        <v>114</v>
      </c>
    </row>
    <row r="1409" spans="1:11" ht="15" customHeight="1" x14ac:dyDescent="0.2">
      <c r="A1409">
        <f>MAX($A$2:$A1408)+1</f>
        <v>1030</v>
      </c>
      <c r="C1409" t="str">
        <f t="shared" si="21"/>
        <v>Portal</v>
      </c>
      <c r="D1409">
        <v>155</v>
      </c>
      <c r="E1409" t="s">
        <v>112</v>
      </c>
      <c r="F1409" s="1" t="s">
        <v>2264</v>
      </c>
      <c r="G1409">
        <v>354</v>
      </c>
      <c r="H1409" s="2" t="s">
        <v>2265</v>
      </c>
      <c r="I1409">
        <v>17609</v>
      </c>
      <c r="J1409" t="s">
        <v>114</v>
      </c>
    </row>
    <row r="1410" spans="1:11" ht="15" customHeight="1" x14ac:dyDescent="0.2">
      <c r="A1410">
        <f>MAX($A$2:$A1409)+1</f>
        <v>1031</v>
      </c>
      <c r="C1410" t="str">
        <f t="shared" ref="C1410:C1473" si="22">IF(H1410="",F1410,H1410)</f>
        <v>Kern River 3</v>
      </c>
      <c r="D1410">
        <v>155</v>
      </c>
      <c r="E1410" t="s">
        <v>112</v>
      </c>
      <c r="F1410" s="1" t="s">
        <v>2266</v>
      </c>
      <c r="G1410">
        <v>339</v>
      </c>
      <c r="H1410" s="2" t="s">
        <v>2267</v>
      </c>
      <c r="I1410">
        <v>17609</v>
      </c>
      <c r="J1410" t="s">
        <v>114</v>
      </c>
    </row>
    <row r="1411" spans="1:11" ht="15" customHeight="1" x14ac:dyDescent="0.2">
      <c r="A1411">
        <f>MAX($A$2:$A1410)+1</f>
        <v>1032</v>
      </c>
      <c r="C1411" t="str">
        <f t="shared" si="22"/>
        <v>Big Creek 2A</v>
      </c>
      <c r="D1411">
        <v>155</v>
      </c>
      <c r="E1411" t="s">
        <v>112</v>
      </c>
      <c r="F1411" s="1" t="s">
        <v>2268</v>
      </c>
      <c r="G1411">
        <v>322</v>
      </c>
      <c r="H1411" s="2" t="s">
        <v>2269</v>
      </c>
      <c r="I1411">
        <v>17609</v>
      </c>
      <c r="J1411" t="s">
        <v>114</v>
      </c>
    </row>
    <row r="1412" spans="1:11" ht="15" customHeight="1" x14ac:dyDescent="0.2">
      <c r="A1412">
        <f>MAX($A$2:$A1411)+1</f>
        <v>1033</v>
      </c>
      <c r="C1412" t="str">
        <f t="shared" si="22"/>
        <v>Big Creek 2</v>
      </c>
      <c r="D1412">
        <v>155</v>
      </c>
      <c r="E1412" t="s">
        <v>112</v>
      </c>
      <c r="F1412" s="1" t="s">
        <v>2270</v>
      </c>
      <c r="G1412">
        <v>318</v>
      </c>
      <c r="H1412" s="2" t="s">
        <v>2271</v>
      </c>
      <c r="I1412">
        <v>17609</v>
      </c>
      <c r="J1412" t="s">
        <v>114</v>
      </c>
    </row>
    <row r="1413" spans="1:11" ht="15" customHeight="1" x14ac:dyDescent="0.2">
      <c r="A1413">
        <f>MAX($A$2:$A1412)+1</f>
        <v>1034</v>
      </c>
      <c r="C1413" t="str">
        <f t="shared" si="22"/>
        <v>Big Creek 1</v>
      </c>
      <c r="D1413">
        <v>155</v>
      </c>
      <c r="E1413" t="s">
        <v>112</v>
      </c>
      <c r="F1413" s="1" t="s">
        <v>2272</v>
      </c>
      <c r="G1413">
        <v>317</v>
      </c>
      <c r="H1413" s="2" t="s">
        <v>2273</v>
      </c>
      <c r="I1413">
        <v>17609</v>
      </c>
      <c r="J1413" t="s">
        <v>114</v>
      </c>
    </row>
    <row r="1414" spans="1:11" ht="15" customHeight="1" x14ac:dyDescent="0.2">
      <c r="A1414">
        <f>A1410</f>
        <v>1031</v>
      </c>
      <c r="C1414" t="str">
        <f t="shared" si="22"/>
        <v>Kern River 1</v>
      </c>
      <c r="D1414">
        <v>155</v>
      </c>
      <c r="E1414" t="s">
        <v>112</v>
      </c>
      <c r="F1414" s="1" t="s">
        <v>2274</v>
      </c>
      <c r="G1414">
        <v>340</v>
      </c>
      <c r="H1414" s="2" t="s">
        <v>2275</v>
      </c>
      <c r="I1414">
        <v>17609</v>
      </c>
      <c r="J1414" t="s">
        <v>114</v>
      </c>
    </row>
    <row r="1415" spans="1:11" ht="15" customHeight="1" x14ac:dyDescent="0.2">
      <c r="A1415">
        <f>MAX($A$2:$A1414)+1</f>
        <v>1035</v>
      </c>
      <c r="C1415" t="str">
        <f t="shared" si="22"/>
        <v>Mammoth Pool</v>
      </c>
      <c r="D1415">
        <v>155</v>
      </c>
      <c r="E1415" t="s">
        <v>112</v>
      </c>
      <c r="F1415" s="1" t="s">
        <v>2276</v>
      </c>
      <c r="G1415">
        <v>344</v>
      </c>
      <c r="H1415" s="2" t="s">
        <v>2276</v>
      </c>
      <c r="I1415">
        <v>17609</v>
      </c>
      <c r="J1415" t="s">
        <v>114</v>
      </c>
    </row>
    <row r="1416" spans="1:11" ht="15" customHeight="1" x14ac:dyDescent="0.2">
      <c r="A1416">
        <f>MAX($A$2:$A1415)+1</f>
        <v>1036</v>
      </c>
      <c r="C1416" t="str">
        <f t="shared" si="22"/>
        <v>Big Creek 4</v>
      </c>
      <c r="D1416">
        <v>155</v>
      </c>
      <c r="E1416" t="s">
        <v>112</v>
      </c>
      <c r="F1416" s="1" t="s">
        <v>2277</v>
      </c>
      <c r="G1416">
        <v>320</v>
      </c>
      <c r="H1416" s="2" t="s">
        <v>2278</v>
      </c>
      <c r="I1416">
        <v>17609</v>
      </c>
      <c r="J1416" t="s">
        <v>114</v>
      </c>
    </row>
    <row r="1417" spans="1:11" ht="15" customHeight="1" x14ac:dyDescent="0.2">
      <c r="A1417">
        <f>MAX($A$2:$A1416)+1</f>
        <v>1037</v>
      </c>
      <c r="C1417" t="str">
        <f t="shared" si="22"/>
        <v>Borel</v>
      </c>
      <c r="D1417">
        <v>155</v>
      </c>
      <c r="E1417" t="s">
        <v>112</v>
      </c>
      <c r="F1417" s="1" t="s">
        <v>2279</v>
      </c>
      <c r="G1417">
        <v>328</v>
      </c>
      <c r="H1417" s="2" t="s">
        <v>2279</v>
      </c>
      <c r="I1417">
        <v>17609</v>
      </c>
      <c r="J1417" t="s">
        <v>114</v>
      </c>
    </row>
    <row r="1418" spans="1:11" ht="15" customHeight="1" x14ac:dyDescent="0.2">
      <c r="A1418">
        <f>MAX($A$2:$A1417)+1</f>
        <v>1038</v>
      </c>
      <c r="C1418" t="str">
        <f t="shared" si="22"/>
        <v>Big Creek 3</v>
      </c>
      <c r="D1418">
        <v>155</v>
      </c>
      <c r="E1418" t="s">
        <v>112</v>
      </c>
      <c r="F1418" s="1" t="s">
        <v>2280</v>
      </c>
      <c r="G1418">
        <v>319</v>
      </c>
      <c r="H1418" s="2" t="s">
        <v>2281</v>
      </c>
      <c r="I1418">
        <v>17609</v>
      </c>
      <c r="J1418" t="s">
        <v>114</v>
      </c>
    </row>
    <row r="1419" spans="1:11" ht="15" customHeight="1" x14ac:dyDescent="0.2">
      <c r="A1419">
        <f>MAX($A$2:$A1418)+1</f>
        <v>1039</v>
      </c>
      <c r="C1419" t="str">
        <f t="shared" si="22"/>
        <v>J S Eastwood</v>
      </c>
      <c r="D1419">
        <v>155</v>
      </c>
      <c r="E1419" t="s">
        <v>112</v>
      </c>
      <c r="F1419" s="1" t="s">
        <v>2282</v>
      </c>
      <c r="G1419">
        <v>104</v>
      </c>
      <c r="H1419" s="2" t="s">
        <v>2283</v>
      </c>
      <c r="I1419">
        <v>17609</v>
      </c>
      <c r="J1419" t="s">
        <v>114</v>
      </c>
    </row>
    <row r="1420" spans="1:11" ht="15" customHeight="1" x14ac:dyDescent="0.2">
      <c r="A1420">
        <f>A1302</f>
        <v>936</v>
      </c>
      <c r="C1420" t="str">
        <f t="shared" si="22"/>
        <v>Bath County</v>
      </c>
      <c r="D1420">
        <v>239</v>
      </c>
      <c r="E1420" t="s">
        <v>2284</v>
      </c>
      <c r="F1420" s="1" t="s">
        <v>2087</v>
      </c>
      <c r="G1420">
        <v>6167</v>
      </c>
      <c r="H1420" s="2" t="s">
        <v>2087</v>
      </c>
      <c r="I1420">
        <v>19876</v>
      </c>
      <c r="J1420" t="s">
        <v>71</v>
      </c>
      <c r="K1420" t="s">
        <v>278</v>
      </c>
    </row>
    <row r="1421" spans="1:11" ht="15" customHeight="1" x14ac:dyDescent="0.2">
      <c r="A1421">
        <f>MAX($A$2:$A1420)+1</f>
        <v>1040</v>
      </c>
      <c r="C1421" t="str">
        <f t="shared" si="22"/>
        <v>Ozark Beach</v>
      </c>
      <c r="D1421">
        <v>249</v>
      </c>
      <c r="E1421" t="s">
        <v>89</v>
      </c>
      <c r="F1421" s="1" t="s">
        <v>2285</v>
      </c>
      <c r="G1421">
        <v>6280</v>
      </c>
      <c r="H1421" s="2" t="s">
        <v>2285</v>
      </c>
      <c r="I1421">
        <v>5860</v>
      </c>
      <c r="J1421" t="s">
        <v>91</v>
      </c>
    </row>
    <row r="1422" spans="1:11" ht="15" customHeight="1" x14ac:dyDescent="0.2">
      <c r="A1422">
        <f>MAX($A$2:$A1421)+1</f>
        <v>1041</v>
      </c>
      <c r="C1422" t="str">
        <f t="shared" si="22"/>
        <v>Keokuk</v>
      </c>
      <c r="D1422">
        <v>221</v>
      </c>
      <c r="E1422" t="s">
        <v>101</v>
      </c>
      <c r="F1422" s="1" t="s">
        <v>2286</v>
      </c>
      <c r="G1422">
        <v>1109</v>
      </c>
      <c r="H1422" s="2" t="s">
        <v>2286</v>
      </c>
      <c r="I1422">
        <v>19436</v>
      </c>
      <c r="J1422" t="s">
        <v>104</v>
      </c>
    </row>
    <row r="1423" spans="1:11" ht="15" customHeight="1" x14ac:dyDescent="0.2">
      <c r="A1423">
        <f>MAX($A$2:$A1422)+1</f>
        <v>1042</v>
      </c>
      <c r="C1423" t="str">
        <f t="shared" si="22"/>
        <v>Osage Dam</v>
      </c>
      <c r="D1423">
        <v>221</v>
      </c>
      <c r="E1423" t="s">
        <v>101</v>
      </c>
      <c r="F1423" s="1" t="s">
        <v>2287</v>
      </c>
      <c r="G1423">
        <v>2106</v>
      </c>
      <c r="H1423" s="2" t="s">
        <v>2288</v>
      </c>
      <c r="I1423">
        <v>19436</v>
      </c>
      <c r="J1423" t="s">
        <v>104</v>
      </c>
    </row>
    <row r="1424" spans="1:11" ht="15" customHeight="1" x14ac:dyDescent="0.2">
      <c r="A1424">
        <f>MAX($A$2:$A1423)+1</f>
        <v>1043</v>
      </c>
      <c r="C1424" t="str">
        <f t="shared" si="22"/>
        <v>Taum Sauk</v>
      </c>
      <c r="D1424">
        <v>221</v>
      </c>
      <c r="E1424" t="s">
        <v>101</v>
      </c>
      <c r="F1424" s="1" t="s">
        <v>2289</v>
      </c>
      <c r="G1424">
        <v>2108</v>
      </c>
      <c r="H1424" s="2" t="s">
        <v>2289</v>
      </c>
      <c r="I1424">
        <v>19436</v>
      </c>
      <c r="J1424" t="s">
        <v>104</v>
      </c>
    </row>
    <row r="1425" spans="1:11" ht="15" customHeight="1" x14ac:dyDescent="0.2">
      <c r="A1425">
        <f>MAX($A$2:$A1424)+1</f>
        <v>1044</v>
      </c>
      <c r="C1425" t="str">
        <f t="shared" si="22"/>
        <v>Victoria Dam</v>
      </c>
      <c r="D1425">
        <v>188</v>
      </c>
      <c r="E1425" t="s">
        <v>625</v>
      </c>
      <c r="F1425" s="1" t="s">
        <v>2290</v>
      </c>
      <c r="G1425">
        <v>1774</v>
      </c>
      <c r="H1425" s="2" t="s">
        <v>2291</v>
      </c>
      <c r="I1425">
        <v>19578</v>
      </c>
      <c r="J1425" t="s">
        <v>625</v>
      </c>
    </row>
    <row r="1426" spans="1:11" ht="15" customHeight="1" x14ac:dyDescent="0.2">
      <c r="A1426">
        <f>MAX($A$2:$A1425)+1</f>
        <v>1045</v>
      </c>
      <c r="C1426" t="str">
        <f t="shared" si="22"/>
        <v>Gaston</v>
      </c>
      <c r="D1426">
        <v>164</v>
      </c>
      <c r="E1426" t="s">
        <v>68</v>
      </c>
      <c r="F1426" s="1" t="s">
        <v>2292</v>
      </c>
      <c r="G1426">
        <v>2756</v>
      </c>
      <c r="H1426" s="2" t="s">
        <v>2292</v>
      </c>
      <c r="I1426">
        <v>19876</v>
      </c>
      <c r="J1426" t="s">
        <v>71</v>
      </c>
    </row>
    <row r="1427" spans="1:11" ht="15" customHeight="1" x14ac:dyDescent="0.2">
      <c r="A1427">
        <f>MAX($A$2:$A1426)+1</f>
        <v>1046</v>
      </c>
      <c r="C1427" t="str">
        <f t="shared" si="22"/>
        <v>Roanoke Rapids</v>
      </c>
      <c r="D1427">
        <v>164</v>
      </c>
      <c r="E1427" t="s">
        <v>68</v>
      </c>
      <c r="F1427" s="1" t="s">
        <v>2293</v>
      </c>
      <c r="G1427">
        <v>2758</v>
      </c>
      <c r="H1427" s="2" t="s">
        <v>2293</v>
      </c>
      <c r="I1427">
        <v>19876</v>
      </c>
      <c r="J1427" t="s">
        <v>71</v>
      </c>
    </row>
    <row r="1428" spans="1:11" ht="15" customHeight="1" x14ac:dyDescent="0.2">
      <c r="A1428">
        <f>A1302</f>
        <v>936</v>
      </c>
      <c r="C1428" t="str">
        <f t="shared" si="22"/>
        <v>Bath County</v>
      </c>
      <c r="D1428">
        <v>164</v>
      </c>
      <c r="E1428" t="s">
        <v>68</v>
      </c>
      <c r="F1428" s="1" t="s">
        <v>2087</v>
      </c>
      <c r="G1428">
        <v>6167</v>
      </c>
      <c r="H1428" s="2" t="s">
        <v>2087</v>
      </c>
      <c r="I1428">
        <v>19876</v>
      </c>
      <c r="J1428" t="s">
        <v>71</v>
      </c>
      <c r="K1428" t="s">
        <v>278</v>
      </c>
    </row>
    <row r="1429" spans="1:11" ht="15" customHeight="1" x14ac:dyDescent="0.2">
      <c r="A1429">
        <f>A1386</f>
        <v>1013</v>
      </c>
      <c r="C1429" t="str">
        <f t="shared" si="22"/>
        <v>Yucca</v>
      </c>
      <c r="D1429">
        <v>286</v>
      </c>
      <c r="E1429" t="s">
        <v>334</v>
      </c>
      <c r="F1429" s="1" t="s">
        <v>2294</v>
      </c>
      <c r="G1429">
        <v>120</v>
      </c>
      <c r="H1429" s="2" t="s">
        <v>2230</v>
      </c>
      <c r="I1429">
        <v>803</v>
      </c>
      <c r="J1429" t="s">
        <v>326</v>
      </c>
      <c r="K1429" t="s">
        <v>152</v>
      </c>
    </row>
    <row r="1430" spans="1:11" ht="15" customHeight="1" x14ac:dyDescent="0.2">
      <c r="A1430">
        <f>A1386</f>
        <v>1013</v>
      </c>
      <c r="C1430" t="str">
        <f t="shared" si="22"/>
        <v>Yucca</v>
      </c>
      <c r="D1430">
        <v>286</v>
      </c>
      <c r="E1430" t="s">
        <v>334</v>
      </c>
      <c r="F1430" s="1" t="s">
        <v>2295</v>
      </c>
      <c r="G1430">
        <v>120</v>
      </c>
      <c r="H1430" s="2" t="s">
        <v>2230</v>
      </c>
      <c r="I1430">
        <v>803</v>
      </c>
      <c r="J1430" t="s">
        <v>326</v>
      </c>
      <c r="K1430" t="s">
        <v>152</v>
      </c>
    </row>
    <row r="1431" spans="1:11" ht="15" customHeight="1" x14ac:dyDescent="0.2">
      <c r="A1431">
        <f>MAX($A$2:$A1430)+1</f>
        <v>1047</v>
      </c>
      <c r="C1431" t="str">
        <f t="shared" si="22"/>
        <v>Peavy Falls</v>
      </c>
      <c r="D1431">
        <v>280</v>
      </c>
      <c r="E1431" t="s">
        <v>185</v>
      </c>
      <c r="F1431" s="1" t="s">
        <v>2296</v>
      </c>
      <c r="G1431">
        <v>1781</v>
      </c>
      <c r="H1431" s="2" t="s">
        <v>2297</v>
      </c>
      <c r="I1431">
        <v>20847</v>
      </c>
      <c r="J1431" t="s">
        <v>188</v>
      </c>
    </row>
    <row r="1432" spans="1:11" ht="15" customHeight="1" x14ac:dyDescent="0.2">
      <c r="A1432">
        <f>MAX($A$2:$A1431)+1</f>
        <v>1048</v>
      </c>
      <c r="C1432" t="str">
        <f t="shared" si="22"/>
        <v>Prairie Du Sac</v>
      </c>
      <c r="D1432">
        <v>219</v>
      </c>
      <c r="E1432" t="s">
        <v>164</v>
      </c>
      <c r="F1432" s="1" t="s">
        <v>2298</v>
      </c>
      <c r="G1432">
        <v>4056</v>
      </c>
      <c r="H1432" s="2" t="s">
        <v>2299</v>
      </c>
      <c r="I1432">
        <v>20856</v>
      </c>
      <c r="J1432" t="s">
        <v>167</v>
      </c>
    </row>
    <row r="1433" spans="1:11" ht="15" customHeight="1" x14ac:dyDescent="0.2">
      <c r="A1433">
        <f>MAX($A$2:$A1432)+1</f>
        <v>1049</v>
      </c>
      <c r="C1433" t="str">
        <f t="shared" si="22"/>
        <v>Kilbourn</v>
      </c>
      <c r="D1433">
        <v>219</v>
      </c>
      <c r="E1433" t="s">
        <v>164</v>
      </c>
      <c r="F1433" s="1" t="s">
        <v>2300</v>
      </c>
      <c r="G1433">
        <v>4053</v>
      </c>
      <c r="H1433" s="2" t="s">
        <v>2300</v>
      </c>
      <c r="I1433">
        <v>20856</v>
      </c>
      <c r="J1433" t="s">
        <v>167</v>
      </c>
    </row>
    <row r="1434" spans="1:11" ht="15" customHeight="1" x14ac:dyDescent="0.2">
      <c r="A1434">
        <f>MAX($A$2:$A1433)+1</f>
        <v>1050</v>
      </c>
      <c r="C1434" t="str">
        <f t="shared" si="22"/>
        <v>Grandfather Falls</v>
      </c>
      <c r="D1434">
        <v>187</v>
      </c>
      <c r="E1434" t="s">
        <v>381</v>
      </c>
      <c r="F1434" s="1" t="s">
        <v>2301</v>
      </c>
      <c r="G1434">
        <v>4063</v>
      </c>
      <c r="H1434" s="2" t="s">
        <v>2301</v>
      </c>
      <c r="I1434">
        <v>20860</v>
      </c>
      <c r="J1434" t="s">
        <v>465</v>
      </c>
    </row>
    <row r="1435" spans="1:11" ht="15" customHeight="1" x14ac:dyDescent="0.2">
      <c r="A1435">
        <f>MAX($A$2:$A1434)+1</f>
        <v>1051</v>
      </c>
      <c r="C1435" t="str">
        <f t="shared" si="22"/>
        <v>Castle Rock</v>
      </c>
      <c r="D1435">
        <v>189</v>
      </c>
      <c r="E1435" t="s">
        <v>794</v>
      </c>
      <c r="F1435" s="1" t="s">
        <v>2302</v>
      </c>
      <c r="G1435">
        <v>4079</v>
      </c>
      <c r="H1435" s="2" t="s">
        <v>2302</v>
      </c>
      <c r="I1435">
        <v>20863</v>
      </c>
      <c r="J1435" t="s">
        <v>794</v>
      </c>
    </row>
    <row r="1436" spans="1:11" ht="15" customHeight="1" x14ac:dyDescent="0.2">
      <c r="A1436">
        <f>MAX($A$2:$A1435)+1</f>
        <v>1052</v>
      </c>
      <c r="C1436" t="str">
        <f t="shared" si="22"/>
        <v>Petenwell</v>
      </c>
      <c r="D1436">
        <v>189</v>
      </c>
      <c r="E1436" t="s">
        <v>794</v>
      </c>
      <c r="F1436" s="1" t="s">
        <v>2303</v>
      </c>
      <c r="G1436">
        <v>4080</v>
      </c>
      <c r="H1436" s="2" t="s">
        <v>2303</v>
      </c>
      <c r="I1436">
        <v>20863</v>
      </c>
      <c r="J1436" t="s">
        <v>794</v>
      </c>
    </row>
    <row r="1437" spans="1:11" ht="15" customHeight="1" x14ac:dyDescent="0.2">
      <c r="A1437">
        <f>MAX($A$2:$A1436)+1</f>
        <v>1053</v>
      </c>
      <c r="C1437" t="str">
        <f t="shared" si="22"/>
        <v>(Amounts Are For The Total Of All 107 Units)</v>
      </c>
      <c r="D1437">
        <v>251</v>
      </c>
      <c r="E1437" t="s">
        <v>406</v>
      </c>
      <c r="F1437" s="1" t="s">
        <v>2304</v>
      </c>
      <c r="H1437" s="2"/>
      <c r="K1437" t="s">
        <v>84</v>
      </c>
    </row>
    <row r="1438" spans="1:11" ht="15" customHeight="1" x14ac:dyDescent="0.2">
      <c r="A1438">
        <f>MAX($A$2:$A1437)+1</f>
        <v>1054</v>
      </c>
      <c r="C1438" t="str">
        <f t="shared" si="22"/>
        <v>* Beacon</v>
      </c>
      <c r="D1438">
        <v>184</v>
      </c>
      <c r="E1438" t="s">
        <v>2305</v>
      </c>
      <c r="F1438" s="1" t="s">
        <v>2306</v>
      </c>
      <c r="H1438" s="2"/>
      <c r="K1438" t="s">
        <v>84</v>
      </c>
    </row>
    <row r="1439" spans="1:11" ht="15" customHeight="1" x14ac:dyDescent="0.2">
      <c r="A1439">
        <f>MAX($A$2:$A1438)+1</f>
        <v>1055</v>
      </c>
      <c r="C1439" t="str">
        <f t="shared" si="22"/>
        <v>Conners Creek</v>
      </c>
      <c r="D1439">
        <v>184</v>
      </c>
      <c r="E1439" t="s">
        <v>2305</v>
      </c>
      <c r="F1439" s="1" t="s">
        <v>2307</v>
      </c>
      <c r="G1439">
        <v>1726</v>
      </c>
      <c r="H1439" s="2" t="s">
        <v>2308</v>
      </c>
      <c r="I1439">
        <v>5109</v>
      </c>
      <c r="J1439" t="s">
        <v>2309</v>
      </c>
      <c r="K1439" s="4" t="s">
        <v>2310</v>
      </c>
    </row>
    <row r="1440" spans="1:11" ht="15" customHeight="1" x14ac:dyDescent="0.2">
      <c r="A1440">
        <f>A879</f>
        <v>593</v>
      </c>
      <c r="C1440" t="str">
        <f t="shared" si="22"/>
        <v>St Clair</v>
      </c>
      <c r="D1440">
        <v>184</v>
      </c>
      <c r="E1440" t="s">
        <v>2305</v>
      </c>
      <c r="F1440" s="1" t="s">
        <v>2311</v>
      </c>
      <c r="G1440">
        <v>1743</v>
      </c>
      <c r="H1440" s="2" t="s">
        <v>1411</v>
      </c>
      <c r="I1440">
        <v>5109</v>
      </c>
      <c r="J1440" t="s">
        <v>149</v>
      </c>
      <c r="K1440" s="4" t="s">
        <v>2312</v>
      </c>
    </row>
    <row r="1441" spans="1:11" ht="15" customHeight="1" x14ac:dyDescent="0.2">
      <c r="A1441">
        <f>A5</f>
        <v>4</v>
      </c>
      <c r="C1441" t="str">
        <f t="shared" si="22"/>
        <v>59th Street</v>
      </c>
      <c r="D1441">
        <v>159</v>
      </c>
      <c r="E1441" t="s">
        <v>21</v>
      </c>
      <c r="F1441" s="1" t="s">
        <v>2313</v>
      </c>
      <c r="G1441">
        <v>2503</v>
      </c>
      <c r="H1441" s="2" t="s">
        <v>23</v>
      </c>
      <c r="I1441">
        <v>4226</v>
      </c>
      <c r="J1441" t="s">
        <v>24</v>
      </c>
      <c r="K1441" s="4" t="s">
        <v>2314</v>
      </c>
    </row>
    <row r="1442" spans="1:11" ht="15" customHeight="1" x14ac:dyDescent="0.2">
      <c r="A1442">
        <f>A5</f>
        <v>4</v>
      </c>
      <c r="C1442" t="str">
        <f t="shared" si="22"/>
        <v>59th Street</v>
      </c>
      <c r="D1442">
        <v>159</v>
      </c>
      <c r="E1442" t="s">
        <v>21</v>
      </c>
      <c r="F1442" s="1" t="s">
        <v>2315</v>
      </c>
      <c r="G1442">
        <v>2503</v>
      </c>
      <c r="H1442" s="2" t="s">
        <v>23</v>
      </c>
      <c r="I1442">
        <v>4226</v>
      </c>
      <c r="J1442" t="s">
        <v>24</v>
      </c>
      <c r="K1442" s="4" t="s">
        <v>2314</v>
      </c>
    </row>
    <row r="1443" spans="1:11" ht="15" customHeight="1" x14ac:dyDescent="0.2">
      <c r="A1443">
        <f>A6</f>
        <v>5</v>
      </c>
      <c r="C1443" t="str">
        <f t="shared" si="22"/>
        <v>74th Street</v>
      </c>
      <c r="D1443">
        <v>159</v>
      </c>
      <c r="E1443" t="s">
        <v>21</v>
      </c>
      <c r="F1443" s="1" t="s">
        <v>2316</v>
      </c>
      <c r="G1443">
        <v>2504</v>
      </c>
      <c r="H1443" s="2" t="s">
        <v>26</v>
      </c>
      <c r="I1443">
        <v>4226</v>
      </c>
      <c r="J1443" t="s">
        <v>24</v>
      </c>
      <c r="K1443" s="4" t="s">
        <v>2317</v>
      </c>
    </row>
    <row r="1444" spans="1:11" ht="15" customHeight="1" x14ac:dyDescent="0.2">
      <c r="A1444">
        <f>A6</f>
        <v>5</v>
      </c>
      <c r="C1444" t="str">
        <f t="shared" si="22"/>
        <v>74th Street</v>
      </c>
      <c r="D1444">
        <v>159</v>
      </c>
      <c r="E1444" t="s">
        <v>21</v>
      </c>
      <c r="F1444" s="1" t="s">
        <v>2318</v>
      </c>
      <c r="G1444">
        <v>2504</v>
      </c>
      <c r="H1444" s="2" t="s">
        <v>26</v>
      </c>
      <c r="I1444">
        <v>4226</v>
      </c>
      <c r="J1444" t="s">
        <v>24</v>
      </c>
      <c r="K1444" s="4" t="s">
        <v>2317</v>
      </c>
    </row>
    <row r="1445" spans="1:11" ht="15" customHeight="1" x14ac:dyDescent="0.2">
      <c r="A1445">
        <f>A6</f>
        <v>5</v>
      </c>
      <c r="C1445" t="str">
        <f t="shared" si="22"/>
        <v>74th Street</v>
      </c>
      <c r="D1445">
        <v>159</v>
      </c>
      <c r="E1445" t="s">
        <v>21</v>
      </c>
      <c r="F1445" s="1" t="s">
        <v>2319</v>
      </c>
      <c r="G1445">
        <v>2504</v>
      </c>
      <c r="H1445" s="2" t="s">
        <v>26</v>
      </c>
      <c r="I1445">
        <v>4226</v>
      </c>
      <c r="J1445" t="s">
        <v>24</v>
      </c>
      <c r="K1445" s="4" t="s">
        <v>2317</v>
      </c>
    </row>
    <row r="1446" spans="1:11" ht="15" customHeight="1" x14ac:dyDescent="0.2">
      <c r="A1446">
        <f>MAX($A$2:$A1445)+1</f>
        <v>1056</v>
      </c>
      <c r="C1446" t="str">
        <f t="shared" si="22"/>
        <v>A. Mullergren</v>
      </c>
      <c r="D1446">
        <v>255</v>
      </c>
      <c r="E1446" t="s">
        <v>2320</v>
      </c>
      <c r="F1446" s="1" t="s">
        <v>2321</v>
      </c>
      <c r="H1446" s="2"/>
      <c r="K1446" t="s">
        <v>84</v>
      </c>
    </row>
    <row r="1447" spans="1:11" ht="15" customHeight="1" x14ac:dyDescent="0.2">
      <c r="A1447">
        <f>MAX($A$2:$A1446)+1</f>
        <v>1057</v>
      </c>
      <c r="C1447" t="str">
        <f t="shared" si="22"/>
        <v>A B Paterson</v>
      </c>
      <c r="D1447">
        <v>233</v>
      </c>
      <c r="E1447" t="s">
        <v>2322</v>
      </c>
      <c r="F1447" s="1" t="s">
        <v>2323</v>
      </c>
      <c r="G1447">
        <v>1407</v>
      </c>
      <c r="H1447" s="2" t="s">
        <v>2324</v>
      </c>
      <c r="I1447">
        <v>13478</v>
      </c>
      <c r="J1447" t="s">
        <v>954</v>
      </c>
      <c r="K1447" s="4" t="s">
        <v>2325</v>
      </c>
    </row>
    <row r="1448" spans="1:11" ht="15" customHeight="1" x14ac:dyDescent="0.2">
      <c r="A1448">
        <f>A1447</f>
        <v>1057</v>
      </c>
      <c r="C1448" t="str">
        <f t="shared" si="22"/>
        <v>A B Paterson</v>
      </c>
      <c r="D1448">
        <v>233</v>
      </c>
      <c r="E1448" t="s">
        <v>2322</v>
      </c>
      <c r="F1448" s="1" t="s">
        <v>2326</v>
      </c>
      <c r="G1448">
        <v>1407</v>
      </c>
      <c r="H1448" s="2" t="s">
        <v>2324</v>
      </c>
      <c r="I1448">
        <v>13478</v>
      </c>
      <c r="J1448" t="s">
        <v>954</v>
      </c>
      <c r="K1448" s="4" t="s">
        <v>2325</v>
      </c>
    </row>
    <row r="1449" spans="1:11" ht="15" customHeight="1" x14ac:dyDescent="0.2">
      <c r="A1449">
        <f>A1447</f>
        <v>1057</v>
      </c>
      <c r="C1449" t="str">
        <f t="shared" si="22"/>
        <v>A B Paterson</v>
      </c>
      <c r="D1449">
        <v>233</v>
      </c>
      <c r="E1449" t="s">
        <v>2322</v>
      </c>
      <c r="F1449" s="1" t="s">
        <v>2327</v>
      </c>
      <c r="G1449">
        <v>1407</v>
      </c>
      <c r="H1449" s="2" t="s">
        <v>2324</v>
      </c>
      <c r="I1449">
        <v>13478</v>
      </c>
      <c r="J1449" t="s">
        <v>954</v>
      </c>
      <c r="K1449" s="4" t="s">
        <v>2325</v>
      </c>
    </row>
    <row r="1450" spans="1:11" ht="15" customHeight="1" x14ac:dyDescent="0.2">
      <c r="A1450">
        <f>A1447</f>
        <v>1057</v>
      </c>
      <c r="C1450" t="str">
        <f t="shared" si="22"/>
        <v>A B Paterson</v>
      </c>
      <c r="D1450">
        <v>233</v>
      </c>
      <c r="E1450" t="s">
        <v>2322</v>
      </c>
      <c r="F1450" s="1" t="s">
        <v>2328</v>
      </c>
      <c r="G1450">
        <v>1407</v>
      </c>
      <c r="H1450" s="2" t="s">
        <v>2324</v>
      </c>
      <c r="I1450">
        <v>13478</v>
      </c>
      <c r="J1450" t="s">
        <v>954</v>
      </c>
      <c r="K1450" s="4" t="s">
        <v>2325</v>
      </c>
    </row>
    <row r="1451" spans="1:11" ht="15" customHeight="1" x14ac:dyDescent="0.2">
      <c r="A1451">
        <f>A1447</f>
        <v>1057</v>
      </c>
      <c r="C1451" t="str">
        <f t="shared" si="22"/>
        <v>A B Paterson</v>
      </c>
      <c r="D1451">
        <v>233</v>
      </c>
      <c r="E1451" t="s">
        <v>2322</v>
      </c>
      <c r="F1451" s="1" t="s">
        <v>2329</v>
      </c>
      <c r="G1451">
        <v>1407</v>
      </c>
      <c r="H1451" s="2" t="s">
        <v>2324</v>
      </c>
      <c r="I1451">
        <v>13478</v>
      </c>
      <c r="J1451" t="s">
        <v>954</v>
      </c>
      <c r="K1451" s="4" t="s">
        <v>2325</v>
      </c>
    </row>
    <row r="1452" spans="1:11" ht="15" customHeight="1" x14ac:dyDescent="0.2">
      <c r="A1452">
        <f>A13</f>
        <v>9</v>
      </c>
      <c r="C1452" t="str">
        <f t="shared" si="22"/>
        <v>Aberdeen CT</v>
      </c>
      <c r="D1452">
        <v>315</v>
      </c>
      <c r="E1452" t="s">
        <v>46</v>
      </c>
      <c r="F1452" s="1" t="s">
        <v>2330</v>
      </c>
      <c r="G1452">
        <v>3338</v>
      </c>
      <c r="H1452" s="2" t="s">
        <v>48</v>
      </c>
      <c r="I1452">
        <v>13809</v>
      </c>
      <c r="J1452" t="s">
        <v>49</v>
      </c>
      <c r="K1452" s="4" t="s">
        <v>2331</v>
      </c>
    </row>
    <row r="1453" spans="1:11" ht="15" customHeight="1" x14ac:dyDescent="0.2">
      <c r="A1453">
        <f>A13</f>
        <v>9</v>
      </c>
      <c r="C1453" t="str">
        <f t="shared" si="22"/>
        <v>Aberdeen CT</v>
      </c>
      <c r="D1453">
        <v>315</v>
      </c>
      <c r="E1453" t="s">
        <v>46</v>
      </c>
      <c r="F1453" s="1" t="s">
        <v>2332</v>
      </c>
      <c r="G1453">
        <v>3338</v>
      </c>
      <c r="H1453" s="2" t="s">
        <v>48</v>
      </c>
      <c r="I1453">
        <v>13809</v>
      </c>
      <c r="J1453" t="s">
        <v>49</v>
      </c>
      <c r="K1453" s="4" t="s">
        <v>2331</v>
      </c>
    </row>
    <row r="1454" spans="1:11" ht="15" customHeight="1" x14ac:dyDescent="0.2">
      <c r="A1454">
        <f>MAX($A$2:$A1453)+1</f>
        <v>1058</v>
      </c>
      <c r="C1454" t="str">
        <f t="shared" si="22"/>
        <v>Abilene Energy Center Combustion Turbine</v>
      </c>
      <c r="D1454">
        <v>225</v>
      </c>
      <c r="E1454" t="s">
        <v>302</v>
      </c>
      <c r="F1454" s="1" t="s">
        <v>2333</v>
      </c>
      <c r="G1454">
        <v>1251</v>
      </c>
      <c r="H1454" s="2" t="s">
        <v>2334</v>
      </c>
      <c r="I1454">
        <v>22500</v>
      </c>
      <c r="J1454" t="s">
        <v>305</v>
      </c>
    </row>
    <row r="1455" spans="1:11" ht="15" customHeight="1" x14ac:dyDescent="0.2">
      <c r="A1455">
        <f>MAX($A$2:$A1454)+1</f>
        <v>1059</v>
      </c>
      <c r="C1455" t="str">
        <f t="shared" si="22"/>
        <v>Abilene*</v>
      </c>
      <c r="D1455">
        <v>199</v>
      </c>
      <c r="E1455" t="s">
        <v>1065</v>
      </c>
      <c r="F1455" s="1" t="s">
        <v>2335</v>
      </c>
      <c r="H1455" s="2"/>
      <c r="K1455" t="s">
        <v>84</v>
      </c>
    </row>
    <row r="1456" spans="1:11" ht="15" customHeight="1" x14ac:dyDescent="0.2">
      <c r="A1456">
        <f>A14</f>
        <v>10</v>
      </c>
      <c r="C1456" t="str">
        <f t="shared" si="22"/>
        <v>Acadia Energy Center</v>
      </c>
      <c r="D1456">
        <v>185</v>
      </c>
      <c r="E1456" t="s">
        <v>14</v>
      </c>
      <c r="F1456" s="1" t="s">
        <v>2336</v>
      </c>
      <c r="G1456">
        <v>55173</v>
      </c>
      <c r="H1456" s="2" t="s">
        <v>52</v>
      </c>
      <c r="I1456">
        <v>3265</v>
      </c>
      <c r="J1456" t="s">
        <v>14</v>
      </c>
      <c r="K1456" s="4" t="s">
        <v>2337</v>
      </c>
    </row>
    <row r="1457" spans="1:11" ht="15" customHeight="1" x14ac:dyDescent="0.2">
      <c r="A1457">
        <f>A14</f>
        <v>10</v>
      </c>
      <c r="C1457" t="str">
        <f t="shared" si="22"/>
        <v>Acadia Energy Center</v>
      </c>
      <c r="D1457">
        <v>185</v>
      </c>
      <c r="E1457" t="s">
        <v>14</v>
      </c>
      <c r="F1457" s="1" t="s">
        <v>2338</v>
      </c>
      <c r="G1457">
        <v>55173</v>
      </c>
      <c r="H1457" s="2" t="s">
        <v>52</v>
      </c>
      <c r="I1457">
        <v>3265</v>
      </c>
      <c r="J1457" t="s">
        <v>14</v>
      </c>
      <c r="K1457" s="4" t="s">
        <v>2337</v>
      </c>
    </row>
    <row r="1458" spans="1:11" ht="15" customHeight="1" x14ac:dyDescent="0.2">
      <c r="A1458">
        <f>MAX($A$2:$A1457)+1</f>
        <v>1060</v>
      </c>
      <c r="C1458" t="str">
        <f t="shared" si="22"/>
        <v>Agency GT</v>
      </c>
      <c r="D1458">
        <v>220</v>
      </c>
      <c r="E1458" t="s">
        <v>266</v>
      </c>
      <c r="F1458" s="1" t="s">
        <v>2339</v>
      </c>
      <c r="G1458">
        <v>7706</v>
      </c>
      <c r="H1458" s="2" t="s">
        <v>2340</v>
      </c>
      <c r="I1458">
        <v>9417</v>
      </c>
      <c r="J1458" t="s">
        <v>269</v>
      </c>
    </row>
    <row r="1459" spans="1:11" ht="15" customHeight="1" x14ac:dyDescent="0.2">
      <c r="A1459">
        <f>A17</f>
        <v>12</v>
      </c>
      <c r="C1459" t="str">
        <f t="shared" si="22"/>
        <v>Pueblo Airport Generating Station</v>
      </c>
      <c r="D1459">
        <v>309</v>
      </c>
      <c r="E1459" t="s">
        <v>58</v>
      </c>
      <c r="F1459" s="1" t="s">
        <v>2341</v>
      </c>
      <c r="G1459">
        <v>56998</v>
      </c>
      <c r="H1459" s="2" t="s">
        <v>60</v>
      </c>
      <c r="I1459">
        <v>56771</v>
      </c>
      <c r="J1459" t="s">
        <v>61</v>
      </c>
      <c r="K1459" s="4" t="s">
        <v>2342</v>
      </c>
    </row>
    <row r="1460" spans="1:11" ht="15" customHeight="1" x14ac:dyDescent="0.2">
      <c r="A1460">
        <f>MAX($A$2:$A1459)+1</f>
        <v>1061</v>
      </c>
      <c r="C1460" t="str">
        <f t="shared" si="22"/>
        <v>Albright</v>
      </c>
      <c r="D1460">
        <v>238</v>
      </c>
      <c r="E1460" t="s">
        <v>584</v>
      </c>
      <c r="F1460" s="1" t="s">
        <v>2343</v>
      </c>
      <c r="G1460">
        <v>3942</v>
      </c>
      <c r="H1460" s="2" t="s">
        <v>2343</v>
      </c>
      <c r="I1460">
        <v>12796</v>
      </c>
      <c r="J1460" t="s">
        <v>587</v>
      </c>
    </row>
    <row r="1461" spans="1:11" ht="15" customHeight="1" x14ac:dyDescent="0.2">
      <c r="A1461">
        <f>MAX($A$2:$A1460)+1</f>
        <v>1062</v>
      </c>
      <c r="C1461" t="str">
        <f t="shared" si="22"/>
        <v>Allegany Cogen</v>
      </c>
      <c r="D1461">
        <v>214</v>
      </c>
      <c r="E1461" t="s">
        <v>141</v>
      </c>
      <c r="F1461" s="1" t="s">
        <v>2344</v>
      </c>
      <c r="G1461">
        <v>7784</v>
      </c>
      <c r="H1461" s="2" t="s">
        <v>2345</v>
      </c>
      <c r="I1461">
        <v>58651</v>
      </c>
      <c r="J1461" t="s">
        <v>2346</v>
      </c>
    </row>
    <row r="1462" spans="1:11" ht="15" customHeight="1" x14ac:dyDescent="0.2">
      <c r="A1462">
        <f>MAX($A$2:$A1461)+1</f>
        <v>1063</v>
      </c>
      <c r="C1462" t="str">
        <f t="shared" si="22"/>
        <v>Alsey</v>
      </c>
      <c r="D1462">
        <v>58</v>
      </c>
      <c r="E1462" t="s">
        <v>2347</v>
      </c>
      <c r="F1462" s="1" t="s">
        <v>2348</v>
      </c>
      <c r="G1462">
        <v>7818</v>
      </c>
      <c r="H1462" s="2" t="s">
        <v>2349</v>
      </c>
      <c r="I1462">
        <v>40307</v>
      </c>
      <c r="J1462" t="s">
        <v>2350</v>
      </c>
      <c r="K1462" s="4" t="s">
        <v>2325</v>
      </c>
    </row>
    <row r="1463" spans="1:11" ht="15" customHeight="1" x14ac:dyDescent="0.2">
      <c r="A1463">
        <f>A1462</f>
        <v>1063</v>
      </c>
      <c r="C1463" t="str">
        <f t="shared" si="22"/>
        <v>Alsey</v>
      </c>
      <c r="D1463">
        <v>58</v>
      </c>
      <c r="E1463" t="s">
        <v>2347</v>
      </c>
      <c r="F1463" s="1" t="s">
        <v>2351</v>
      </c>
      <c r="G1463">
        <v>7818</v>
      </c>
      <c r="H1463" s="2" t="s">
        <v>2349</v>
      </c>
      <c r="I1463">
        <v>40307</v>
      </c>
      <c r="J1463" t="s">
        <v>2350</v>
      </c>
      <c r="K1463" s="4" t="s">
        <v>2325</v>
      </c>
    </row>
    <row r="1464" spans="1:11" ht="15" customHeight="1" x14ac:dyDescent="0.2">
      <c r="A1464">
        <f>A1462</f>
        <v>1063</v>
      </c>
      <c r="C1464" t="str">
        <f t="shared" si="22"/>
        <v>Alsey</v>
      </c>
      <c r="D1464">
        <v>58</v>
      </c>
      <c r="E1464" t="s">
        <v>2347</v>
      </c>
      <c r="F1464" s="1" t="s">
        <v>2352</v>
      </c>
      <c r="G1464">
        <v>7818</v>
      </c>
      <c r="H1464" s="2" t="s">
        <v>2349</v>
      </c>
      <c r="I1464">
        <v>40307</v>
      </c>
      <c r="J1464" t="s">
        <v>2350</v>
      </c>
      <c r="K1464" s="4" t="s">
        <v>2325</v>
      </c>
    </row>
    <row r="1465" spans="1:11" ht="15" customHeight="1" x14ac:dyDescent="0.2">
      <c r="A1465">
        <f>A1462</f>
        <v>1063</v>
      </c>
      <c r="C1465" t="str">
        <f t="shared" si="22"/>
        <v>Alsey</v>
      </c>
      <c r="D1465">
        <v>58</v>
      </c>
      <c r="E1465" t="s">
        <v>2347</v>
      </c>
      <c r="F1465" s="1" t="s">
        <v>2353</v>
      </c>
      <c r="G1465">
        <v>7818</v>
      </c>
      <c r="H1465" s="2" t="s">
        <v>2349</v>
      </c>
      <c r="I1465">
        <v>40307</v>
      </c>
      <c r="J1465" t="s">
        <v>2350</v>
      </c>
      <c r="K1465" s="4" t="s">
        <v>2325</v>
      </c>
    </row>
    <row r="1466" spans="1:11" ht="15" customHeight="1" x14ac:dyDescent="0.2">
      <c r="A1466">
        <f>A1462</f>
        <v>1063</v>
      </c>
      <c r="C1466" t="str">
        <f t="shared" si="22"/>
        <v>Alsey</v>
      </c>
      <c r="D1466">
        <v>58</v>
      </c>
      <c r="E1466" t="s">
        <v>2347</v>
      </c>
      <c r="F1466" s="1" t="s">
        <v>2354</v>
      </c>
      <c r="G1466">
        <v>7818</v>
      </c>
      <c r="H1466" s="2" t="s">
        <v>2349</v>
      </c>
      <c r="I1466">
        <v>40307</v>
      </c>
      <c r="J1466" t="s">
        <v>2350</v>
      </c>
      <c r="K1466" s="4" t="s">
        <v>2325</v>
      </c>
    </row>
    <row r="1467" spans="1:11" ht="15" customHeight="1" x14ac:dyDescent="0.2">
      <c r="A1467">
        <f>A21</f>
        <v>16</v>
      </c>
      <c r="C1467" t="str">
        <f t="shared" si="22"/>
        <v>John E Amos</v>
      </c>
      <c r="D1467">
        <v>200</v>
      </c>
      <c r="E1467" t="s">
        <v>72</v>
      </c>
      <c r="F1467" s="1" t="s">
        <v>2355</v>
      </c>
      <c r="G1467">
        <v>3935</v>
      </c>
      <c r="H1467" s="2" t="s">
        <v>74</v>
      </c>
      <c r="I1467">
        <v>733</v>
      </c>
      <c r="J1467" t="s">
        <v>75</v>
      </c>
      <c r="K1467" s="4" t="s">
        <v>2356</v>
      </c>
    </row>
    <row r="1468" spans="1:11" ht="15" customHeight="1" x14ac:dyDescent="0.2">
      <c r="A1468">
        <f>A21</f>
        <v>16</v>
      </c>
      <c r="C1468" t="str">
        <f t="shared" si="22"/>
        <v>John E Amos</v>
      </c>
      <c r="D1468">
        <v>204</v>
      </c>
      <c r="E1468" t="s">
        <v>2357</v>
      </c>
      <c r="F1468" s="1" t="s">
        <v>2358</v>
      </c>
      <c r="G1468">
        <v>3935</v>
      </c>
      <c r="H1468" s="2" t="s">
        <v>74</v>
      </c>
      <c r="I1468">
        <v>733</v>
      </c>
      <c r="J1468" t="s">
        <v>75</v>
      </c>
      <c r="K1468" s="4" t="s">
        <v>2356</v>
      </c>
    </row>
    <row r="1469" spans="1:11" ht="15" customHeight="1" x14ac:dyDescent="0.2">
      <c r="A1469">
        <f>A21</f>
        <v>16</v>
      </c>
      <c r="C1469" t="str">
        <f t="shared" si="22"/>
        <v>John E Amos</v>
      </c>
      <c r="D1469">
        <v>204</v>
      </c>
      <c r="E1469" t="s">
        <v>2357</v>
      </c>
      <c r="F1469" s="1" t="s">
        <v>2359</v>
      </c>
      <c r="G1469">
        <v>3935</v>
      </c>
      <c r="H1469" s="2" t="s">
        <v>74</v>
      </c>
      <c r="I1469">
        <v>733</v>
      </c>
      <c r="J1469" t="s">
        <v>75</v>
      </c>
      <c r="K1469" s="4" t="s">
        <v>2356</v>
      </c>
    </row>
    <row r="1470" spans="1:11" ht="15" customHeight="1" x14ac:dyDescent="0.2">
      <c r="A1470">
        <f>A21</f>
        <v>16</v>
      </c>
      <c r="C1470" t="str">
        <f t="shared" si="22"/>
        <v>John E Amos</v>
      </c>
      <c r="D1470">
        <v>200</v>
      </c>
      <c r="E1470" t="s">
        <v>72</v>
      </c>
      <c r="F1470" s="1" t="s">
        <v>2359</v>
      </c>
      <c r="G1470">
        <v>3935</v>
      </c>
      <c r="H1470" s="2" t="s">
        <v>74</v>
      </c>
      <c r="I1470">
        <v>733</v>
      </c>
      <c r="J1470" t="s">
        <v>75</v>
      </c>
      <c r="K1470" s="4" t="s">
        <v>2356</v>
      </c>
    </row>
    <row r="1471" spans="1:11" ht="15" customHeight="1" x14ac:dyDescent="0.2">
      <c r="A1471">
        <f>A25</f>
        <v>20</v>
      </c>
      <c r="C1471" t="str">
        <f t="shared" si="22"/>
        <v>Arapahoe</v>
      </c>
      <c r="D1471">
        <v>227</v>
      </c>
      <c r="E1471" t="s">
        <v>62</v>
      </c>
      <c r="F1471" s="1" t="s">
        <v>83</v>
      </c>
      <c r="G1471">
        <v>465</v>
      </c>
      <c r="H1471" s="2" t="s">
        <v>83</v>
      </c>
      <c r="I1471">
        <v>15466</v>
      </c>
      <c r="J1471" t="s">
        <v>64</v>
      </c>
      <c r="K1471" t="s">
        <v>2360</v>
      </c>
    </row>
    <row r="1472" spans="1:11" ht="15" customHeight="1" x14ac:dyDescent="0.2">
      <c r="A1472">
        <f>A29</f>
        <v>24</v>
      </c>
      <c r="C1472" t="str">
        <f t="shared" si="22"/>
        <v>Ascutney</v>
      </c>
      <c r="D1472">
        <v>313</v>
      </c>
      <c r="E1472" t="s">
        <v>2361</v>
      </c>
      <c r="F1472" s="1" t="s">
        <v>94</v>
      </c>
      <c r="G1472">
        <v>3708</v>
      </c>
      <c r="H1472" s="2" t="s">
        <v>94</v>
      </c>
      <c r="I1472">
        <v>7601</v>
      </c>
      <c r="J1472" t="s">
        <v>92</v>
      </c>
      <c r="K1472" s="4" t="s">
        <v>2362</v>
      </c>
    </row>
    <row r="1473" spans="1:11" ht="15" customHeight="1" x14ac:dyDescent="0.2">
      <c r="A1473">
        <f>A29</f>
        <v>24</v>
      </c>
      <c r="C1473" t="str">
        <f t="shared" si="22"/>
        <v>Ascutney</v>
      </c>
      <c r="D1473">
        <v>405</v>
      </c>
      <c r="E1473" t="s">
        <v>2363</v>
      </c>
      <c r="F1473" s="1" t="s">
        <v>94</v>
      </c>
      <c r="G1473">
        <v>3708</v>
      </c>
      <c r="H1473" s="2" t="s">
        <v>94</v>
      </c>
      <c r="I1473">
        <v>7601</v>
      </c>
      <c r="J1473" t="s">
        <v>92</v>
      </c>
      <c r="K1473" s="4" t="s">
        <v>2362</v>
      </c>
    </row>
    <row r="1474" spans="1:11" ht="15" customHeight="1" x14ac:dyDescent="0.2">
      <c r="A1474">
        <f>A1002</f>
        <v>669</v>
      </c>
      <c r="C1474" t="str">
        <f t="shared" ref="C1474:C1537" si="23">IF(H1474="",F1474,H1474)</f>
        <v>Auburn State Street</v>
      </c>
      <c r="D1474">
        <v>215</v>
      </c>
      <c r="E1474" t="s">
        <v>1593</v>
      </c>
      <c r="F1474" s="1" t="s">
        <v>2364</v>
      </c>
      <c r="G1474">
        <v>8009</v>
      </c>
      <c r="H1474" s="2" t="s">
        <v>1595</v>
      </c>
      <c r="I1474">
        <v>13511</v>
      </c>
      <c r="J1474" t="s">
        <v>1596</v>
      </c>
      <c r="K1474" s="4" t="s">
        <v>2365</v>
      </c>
    </row>
    <row r="1475" spans="1:11" ht="15" customHeight="1" x14ac:dyDescent="0.2">
      <c r="A1475">
        <f>A1003</f>
        <v>670</v>
      </c>
      <c r="C1475" t="str">
        <f t="shared" si="23"/>
        <v>Ayers Island</v>
      </c>
      <c r="D1475">
        <v>244</v>
      </c>
      <c r="E1475" t="s">
        <v>874</v>
      </c>
      <c r="F1475" s="1" t="s">
        <v>2366</v>
      </c>
      <c r="G1475">
        <v>2355</v>
      </c>
      <c r="H1475" s="2" t="s">
        <v>1598</v>
      </c>
      <c r="I1475">
        <v>15472</v>
      </c>
      <c r="J1475" t="s">
        <v>877</v>
      </c>
      <c r="K1475" s="4" t="s">
        <v>2367</v>
      </c>
    </row>
    <row r="1476" spans="1:11" ht="15" customHeight="1" x14ac:dyDescent="0.2">
      <c r="A1476">
        <f>A1003</f>
        <v>670</v>
      </c>
      <c r="C1476" t="str">
        <f t="shared" si="23"/>
        <v>Ayers Island</v>
      </c>
      <c r="D1476">
        <v>244</v>
      </c>
      <c r="E1476" t="s">
        <v>874</v>
      </c>
      <c r="F1476" s="1" t="s">
        <v>2368</v>
      </c>
      <c r="G1476">
        <v>2355</v>
      </c>
      <c r="H1476" s="2" t="s">
        <v>1598</v>
      </c>
      <c r="I1476">
        <v>15472</v>
      </c>
      <c r="J1476" t="s">
        <v>877</v>
      </c>
      <c r="K1476" s="4" t="s">
        <v>2367</v>
      </c>
    </row>
    <row r="1477" spans="1:11" ht="15" customHeight="1" x14ac:dyDescent="0.2">
      <c r="A1477">
        <f>A1003</f>
        <v>670</v>
      </c>
      <c r="C1477" t="str">
        <f t="shared" si="23"/>
        <v>Ayers Island</v>
      </c>
      <c r="D1477">
        <v>244</v>
      </c>
      <c r="E1477" t="s">
        <v>874</v>
      </c>
      <c r="F1477" s="1" t="s">
        <v>2369</v>
      </c>
      <c r="G1477">
        <v>2355</v>
      </c>
      <c r="H1477" s="2" t="s">
        <v>1598</v>
      </c>
      <c r="I1477">
        <v>15472</v>
      </c>
      <c r="J1477" t="s">
        <v>877</v>
      </c>
      <c r="K1477" s="4" t="s">
        <v>2367</v>
      </c>
    </row>
    <row r="1478" spans="1:11" ht="15" customHeight="1" x14ac:dyDescent="0.2">
      <c r="A1478">
        <f>A36</f>
        <v>31</v>
      </c>
      <c r="C1478" t="str">
        <f t="shared" si="23"/>
        <v>Barre Peaker</v>
      </c>
      <c r="D1478">
        <v>155</v>
      </c>
      <c r="E1478" t="s">
        <v>112</v>
      </c>
      <c r="F1478" s="1" t="s">
        <v>2370</v>
      </c>
      <c r="G1478">
        <v>56474</v>
      </c>
      <c r="H1478" s="2" t="s">
        <v>113</v>
      </c>
      <c r="I1478">
        <v>17609</v>
      </c>
      <c r="J1478" t="s">
        <v>114</v>
      </c>
      <c r="K1478" s="4" t="s">
        <v>2371</v>
      </c>
    </row>
    <row r="1479" spans="1:11" ht="15" customHeight="1" x14ac:dyDescent="0.2">
      <c r="A1479">
        <f>A36</f>
        <v>31</v>
      </c>
      <c r="C1479" t="str">
        <f t="shared" si="23"/>
        <v>Barre Peaker</v>
      </c>
      <c r="D1479">
        <v>155</v>
      </c>
      <c r="E1479" t="s">
        <v>112</v>
      </c>
      <c r="F1479" s="1" t="s">
        <v>2372</v>
      </c>
      <c r="G1479">
        <v>56474</v>
      </c>
      <c r="H1479" s="2" t="s">
        <v>113</v>
      </c>
      <c r="I1479">
        <v>17609</v>
      </c>
      <c r="J1479" t="s">
        <v>114</v>
      </c>
      <c r="K1479" s="4" t="s">
        <v>2371</v>
      </c>
    </row>
    <row r="1480" spans="1:11" ht="15" customHeight="1" x14ac:dyDescent="0.2">
      <c r="A1480">
        <f>A44</f>
        <v>36</v>
      </c>
      <c r="C1480" t="str">
        <f t="shared" si="23"/>
        <v>Bartow</v>
      </c>
      <c r="D1480">
        <v>161</v>
      </c>
      <c r="E1480" t="s">
        <v>2373</v>
      </c>
      <c r="F1480" s="1" t="s">
        <v>2374</v>
      </c>
      <c r="H1480" s="2"/>
      <c r="K1480" s="4" t="s">
        <v>2375</v>
      </c>
    </row>
    <row r="1481" spans="1:11" ht="15" customHeight="1" x14ac:dyDescent="0.2">
      <c r="A1481">
        <f>A44</f>
        <v>36</v>
      </c>
      <c r="C1481" t="str">
        <f t="shared" si="23"/>
        <v>Bartow  Cc</v>
      </c>
      <c r="D1481">
        <v>161</v>
      </c>
      <c r="E1481" t="s">
        <v>2373</v>
      </c>
      <c r="F1481" s="1" t="s">
        <v>2376</v>
      </c>
      <c r="H1481" s="2"/>
      <c r="K1481" s="4" t="s">
        <v>2375</v>
      </c>
    </row>
    <row r="1482" spans="1:11" ht="15" customHeight="1" x14ac:dyDescent="0.2">
      <c r="A1482">
        <f>MAX($A$2:$A1481)+1</f>
        <v>1064</v>
      </c>
      <c r="C1482" t="str">
        <f t="shared" si="23"/>
        <v>Battle Mountain</v>
      </c>
      <c r="D1482">
        <v>300</v>
      </c>
      <c r="E1482" t="s">
        <v>2377</v>
      </c>
      <c r="F1482" s="1" t="s">
        <v>2378</v>
      </c>
      <c r="G1482">
        <v>6509</v>
      </c>
      <c r="H1482" s="2" t="s">
        <v>2378</v>
      </c>
      <c r="I1482">
        <v>17166</v>
      </c>
      <c r="J1482" t="s">
        <v>583</v>
      </c>
    </row>
    <row r="1483" spans="1:11" ht="15" customHeight="1" x14ac:dyDescent="0.2">
      <c r="A1483">
        <f>MAX($A$2:$A1482)+1</f>
        <v>1065</v>
      </c>
      <c r="C1483" t="str">
        <f t="shared" si="23"/>
        <v>PSEG Bayonne Generating Station</v>
      </c>
      <c r="D1483">
        <v>90</v>
      </c>
      <c r="E1483" t="s">
        <v>2379</v>
      </c>
      <c r="F1483" s="1" t="s">
        <v>2380</v>
      </c>
      <c r="G1483">
        <v>2397</v>
      </c>
      <c r="H1483" s="2" t="s">
        <v>2381</v>
      </c>
      <c r="I1483">
        <v>15147</v>
      </c>
      <c r="J1483" t="s">
        <v>2379</v>
      </c>
    </row>
    <row r="1484" spans="1:11" ht="15" customHeight="1" x14ac:dyDescent="0.2">
      <c r="A1484">
        <f>A48</f>
        <v>39</v>
      </c>
      <c r="C1484" t="str">
        <f t="shared" si="23"/>
        <v>H L Culbreath Bayside Power Station</v>
      </c>
      <c r="D1484">
        <v>157</v>
      </c>
      <c r="E1484" t="s">
        <v>132</v>
      </c>
      <c r="F1484" s="1" t="s">
        <v>2382</v>
      </c>
      <c r="G1484">
        <v>7873</v>
      </c>
      <c r="H1484" s="2" t="s">
        <v>134</v>
      </c>
      <c r="I1484">
        <v>18454</v>
      </c>
      <c r="J1484" t="s">
        <v>135</v>
      </c>
      <c r="K1484" s="4" t="s">
        <v>2383</v>
      </c>
    </row>
    <row r="1485" spans="1:11" ht="15" customHeight="1" x14ac:dyDescent="0.2">
      <c r="A1485">
        <f>A170</f>
        <v>121</v>
      </c>
      <c r="C1485" t="str">
        <f t="shared" si="23"/>
        <v>B C Cobb</v>
      </c>
      <c r="D1485">
        <v>163</v>
      </c>
      <c r="E1485" t="s">
        <v>274</v>
      </c>
      <c r="F1485" s="1" t="s">
        <v>2384</v>
      </c>
      <c r="G1485">
        <v>1695</v>
      </c>
      <c r="H1485" s="2" t="s">
        <v>363</v>
      </c>
      <c r="I1485">
        <v>4254</v>
      </c>
      <c r="J1485" t="s">
        <v>277</v>
      </c>
      <c r="K1485" s="4" t="s">
        <v>2385</v>
      </c>
    </row>
    <row r="1486" spans="1:11" ht="15" customHeight="1" x14ac:dyDescent="0.2">
      <c r="A1486">
        <f>MAX($A$2:$A1485)+1</f>
        <v>1066</v>
      </c>
      <c r="C1486" t="str">
        <f t="shared" si="23"/>
        <v>Bear Valley Power Plant</v>
      </c>
      <c r="D1486">
        <v>266</v>
      </c>
      <c r="E1486" t="s">
        <v>2386</v>
      </c>
      <c r="F1486" s="1" t="s">
        <v>2387</v>
      </c>
      <c r="G1486">
        <v>56346</v>
      </c>
      <c r="H1486" s="2" t="s">
        <v>2387</v>
      </c>
      <c r="I1486">
        <v>54710</v>
      </c>
      <c r="J1486" t="s">
        <v>2386</v>
      </c>
    </row>
    <row r="1487" spans="1:11" ht="15" customHeight="1" x14ac:dyDescent="0.2">
      <c r="A1487">
        <f>MAX($A$2:$A1486)+1</f>
        <v>1067</v>
      </c>
      <c r="C1487" t="str">
        <f t="shared" si="23"/>
        <v>Beaver Valley</v>
      </c>
      <c r="D1487">
        <v>177</v>
      </c>
      <c r="E1487" t="s">
        <v>2388</v>
      </c>
      <c r="F1487" s="1" t="s">
        <v>2389</v>
      </c>
      <c r="G1487">
        <v>6040</v>
      </c>
      <c r="H1487" s="2" t="s">
        <v>2389</v>
      </c>
      <c r="I1487">
        <v>50161</v>
      </c>
      <c r="J1487" t="s">
        <v>2390</v>
      </c>
      <c r="K1487" s="4" t="s">
        <v>2391</v>
      </c>
    </row>
    <row r="1488" spans="1:11" ht="15" customHeight="1" x14ac:dyDescent="0.2">
      <c r="A1488">
        <f>A1487</f>
        <v>1067</v>
      </c>
      <c r="C1488" t="str">
        <f t="shared" si="23"/>
        <v>Beaver Valley</v>
      </c>
      <c r="D1488">
        <v>175</v>
      </c>
      <c r="E1488" t="s">
        <v>2392</v>
      </c>
      <c r="F1488" s="1" t="s">
        <v>2389</v>
      </c>
      <c r="G1488">
        <v>6040</v>
      </c>
      <c r="H1488" s="2" t="s">
        <v>2389</v>
      </c>
      <c r="I1488">
        <v>50161</v>
      </c>
      <c r="J1488" t="s">
        <v>2390</v>
      </c>
      <c r="K1488" s="4" t="s">
        <v>2391</v>
      </c>
    </row>
    <row r="1489" spans="1:11" ht="15" customHeight="1" x14ac:dyDescent="0.2">
      <c r="A1489">
        <f>A1487</f>
        <v>1067</v>
      </c>
      <c r="C1489" t="str">
        <f t="shared" si="23"/>
        <v>Beaver Valley</v>
      </c>
      <c r="D1489">
        <v>176</v>
      </c>
      <c r="E1489" t="s">
        <v>2393</v>
      </c>
      <c r="F1489" s="1" t="s">
        <v>2389</v>
      </c>
      <c r="G1489">
        <v>6040</v>
      </c>
      <c r="H1489" s="2" t="s">
        <v>2389</v>
      </c>
      <c r="I1489">
        <v>50161</v>
      </c>
      <c r="J1489" t="s">
        <v>2390</v>
      </c>
      <c r="K1489" s="4" t="s">
        <v>2391</v>
      </c>
    </row>
    <row r="1490" spans="1:11" ht="15" customHeight="1" x14ac:dyDescent="0.2">
      <c r="A1490">
        <f>A1487</f>
        <v>1067</v>
      </c>
      <c r="C1490" t="str">
        <f t="shared" si="23"/>
        <v>Beaver Valley</v>
      </c>
      <c r="D1490">
        <v>174</v>
      </c>
      <c r="E1490" t="s">
        <v>2394</v>
      </c>
      <c r="F1490" s="1" t="s">
        <v>2389</v>
      </c>
      <c r="G1490">
        <v>6040</v>
      </c>
      <c r="H1490" s="2" t="s">
        <v>2389</v>
      </c>
      <c r="I1490">
        <v>50161</v>
      </c>
      <c r="J1490" t="s">
        <v>2390</v>
      </c>
      <c r="K1490" s="4" t="s">
        <v>2391</v>
      </c>
    </row>
    <row r="1491" spans="1:11" ht="15" customHeight="1" x14ac:dyDescent="0.2">
      <c r="A1491">
        <f>A50</f>
        <v>40</v>
      </c>
      <c r="C1491" t="str">
        <f t="shared" si="23"/>
        <v>Walter C Beckjord</v>
      </c>
      <c r="D1491">
        <v>406</v>
      </c>
      <c r="E1491" t="s">
        <v>2395</v>
      </c>
      <c r="F1491" s="1" t="s">
        <v>2396</v>
      </c>
      <c r="G1491">
        <v>2830</v>
      </c>
      <c r="H1491" s="2" t="s">
        <v>139</v>
      </c>
      <c r="I1491">
        <v>3542</v>
      </c>
      <c r="J1491" t="s">
        <v>140</v>
      </c>
      <c r="K1491" s="4" t="s">
        <v>2397</v>
      </c>
    </row>
    <row r="1492" spans="1:11" ht="15" customHeight="1" x14ac:dyDescent="0.2">
      <c r="A1492">
        <f>A50</f>
        <v>40</v>
      </c>
      <c r="C1492" t="str">
        <f t="shared" si="23"/>
        <v>Walter C Beckjord</v>
      </c>
      <c r="D1492">
        <v>172</v>
      </c>
      <c r="E1492" t="s">
        <v>137</v>
      </c>
      <c r="F1492" s="1" t="s">
        <v>2398</v>
      </c>
      <c r="G1492">
        <v>2830</v>
      </c>
      <c r="H1492" s="2" t="s">
        <v>139</v>
      </c>
      <c r="I1492">
        <v>3542</v>
      </c>
      <c r="J1492" t="s">
        <v>140</v>
      </c>
      <c r="K1492" s="4" t="s">
        <v>2397</v>
      </c>
    </row>
    <row r="1493" spans="1:11" ht="15" customHeight="1" x14ac:dyDescent="0.2">
      <c r="A1493">
        <f>A50</f>
        <v>40</v>
      </c>
      <c r="C1493" t="str">
        <f t="shared" si="23"/>
        <v>Walter C Beckjord</v>
      </c>
      <c r="D1493">
        <v>172</v>
      </c>
      <c r="E1493" t="s">
        <v>137</v>
      </c>
      <c r="F1493" s="1" t="s">
        <v>2399</v>
      </c>
      <c r="G1493">
        <v>2830</v>
      </c>
      <c r="H1493" s="2" t="s">
        <v>139</v>
      </c>
      <c r="I1493">
        <v>3542</v>
      </c>
      <c r="J1493" t="s">
        <v>140</v>
      </c>
      <c r="K1493" s="4" t="s">
        <v>2397</v>
      </c>
    </row>
    <row r="1494" spans="1:11" ht="15" customHeight="1" x14ac:dyDescent="0.2">
      <c r="A1494">
        <f>A50</f>
        <v>40</v>
      </c>
      <c r="C1494" t="str">
        <f t="shared" si="23"/>
        <v>Walter C Beckjord</v>
      </c>
      <c r="D1494">
        <v>172</v>
      </c>
      <c r="E1494" t="s">
        <v>137</v>
      </c>
      <c r="F1494" s="1" t="s">
        <v>2400</v>
      </c>
      <c r="G1494">
        <v>2830</v>
      </c>
      <c r="H1494" s="2" t="s">
        <v>139</v>
      </c>
      <c r="I1494">
        <v>3542</v>
      </c>
      <c r="J1494" t="s">
        <v>140</v>
      </c>
      <c r="K1494" s="4" t="s">
        <v>2397</v>
      </c>
    </row>
    <row r="1495" spans="1:11" ht="15" customHeight="1" x14ac:dyDescent="0.2">
      <c r="A1495">
        <f>A50</f>
        <v>40</v>
      </c>
      <c r="C1495" t="str">
        <f t="shared" si="23"/>
        <v>Walter C Beckjord</v>
      </c>
      <c r="D1495">
        <v>172</v>
      </c>
      <c r="E1495" t="s">
        <v>137</v>
      </c>
      <c r="F1495" s="1" t="s">
        <v>2401</v>
      </c>
      <c r="G1495">
        <v>2830</v>
      </c>
      <c r="H1495" s="2" t="s">
        <v>139</v>
      </c>
      <c r="I1495">
        <v>3542</v>
      </c>
      <c r="J1495" t="s">
        <v>140</v>
      </c>
      <c r="K1495" s="4" t="s">
        <v>2397</v>
      </c>
    </row>
    <row r="1496" spans="1:11" ht="15" customHeight="1" x14ac:dyDescent="0.2">
      <c r="A1496">
        <f>A50</f>
        <v>40</v>
      </c>
      <c r="C1496" t="str">
        <f t="shared" si="23"/>
        <v>Walter C Beckjord</v>
      </c>
      <c r="D1496">
        <v>172</v>
      </c>
      <c r="E1496" t="s">
        <v>137</v>
      </c>
      <c r="F1496" s="1" t="s">
        <v>2402</v>
      </c>
      <c r="G1496">
        <v>2830</v>
      </c>
      <c r="H1496" s="2" t="s">
        <v>139</v>
      </c>
      <c r="I1496">
        <v>3542</v>
      </c>
      <c r="J1496" t="s">
        <v>140</v>
      </c>
      <c r="K1496" s="4" t="s">
        <v>2397</v>
      </c>
    </row>
    <row r="1497" spans="1:11" ht="15" customHeight="1" x14ac:dyDescent="0.2">
      <c r="A1497">
        <f>A50</f>
        <v>40</v>
      </c>
      <c r="C1497" t="str">
        <f t="shared" si="23"/>
        <v>Walter C Beckjord</v>
      </c>
      <c r="D1497">
        <v>172</v>
      </c>
      <c r="E1497" t="s">
        <v>137</v>
      </c>
      <c r="F1497" s="1" t="s">
        <v>2403</v>
      </c>
      <c r="G1497">
        <v>2830</v>
      </c>
      <c r="H1497" s="2" t="s">
        <v>139</v>
      </c>
      <c r="I1497">
        <v>3542</v>
      </c>
      <c r="J1497" t="s">
        <v>140</v>
      </c>
      <c r="K1497" s="4" t="s">
        <v>2397</v>
      </c>
    </row>
    <row r="1498" spans="1:11" ht="15" customHeight="1" x14ac:dyDescent="0.2">
      <c r="A1498">
        <f>A50</f>
        <v>40</v>
      </c>
      <c r="C1498" t="str">
        <f t="shared" si="23"/>
        <v>Walter C Beckjord</v>
      </c>
      <c r="D1498">
        <v>340</v>
      </c>
      <c r="E1498" t="s">
        <v>2404</v>
      </c>
      <c r="F1498" s="1" t="s">
        <v>2405</v>
      </c>
      <c r="G1498">
        <v>2830</v>
      </c>
      <c r="H1498" s="2" t="s">
        <v>139</v>
      </c>
      <c r="I1498">
        <v>3542</v>
      </c>
      <c r="J1498" t="s">
        <v>140</v>
      </c>
      <c r="K1498" s="4" t="s">
        <v>2397</v>
      </c>
    </row>
    <row r="1499" spans="1:11" ht="15" customHeight="1" x14ac:dyDescent="0.2">
      <c r="A1499">
        <f>A50</f>
        <v>40</v>
      </c>
      <c r="C1499" t="str">
        <f t="shared" si="23"/>
        <v>Walter C Beckjord</v>
      </c>
      <c r="D1499">
        <v>204</v>
      </c>
      <c r="E1499" t="s">
        <v>2357</v>
      </c>
      <c r="F1499" s="1" t="s">
        <v>2406</v>
      </c>
      <c r="G1499">
        <v>2830</v>
      </c>
      <c r="H1499" s="2" t="s">
        <v>139</v>
      </c>
      <c r="I1499">
        <v>3542</v>
      </c>
      <c r="J1499" t="s">
        <v>140</v>
      </c>
      <c r="K1499" s="4" t="s">
        <v>2397</v>
      </c>
    </row>
    <row r="1500" spans="1:11" ht="15" customHeight="1" x14ac:dyDescent="0.2">
      <c r="A1500">
        <f>A51</f>
        <v>41</v>
      </c>
      <c r="C1500" t="str">
        <f t="shared" si="23"/>
        <v>Beebee Station 3</v>
      </c>
      <c r="D1500">
        <v>214</v>
      </c>
      <c r="E1500" t="s">
        <v>141</v>
      </c>
      <c r="F1500" s="1" t="s">
        <v>2407</v>
      </c>
      <c r="H1500" s="2"/>
      <c r="K1500" t="s">
        <v>84</v>
      </c>
    </row>
    <row r="1501" spans="1:11" ht="15" customHeight="1" x14ac:dyDescent="0.2">
      <c r="A1501">
        <f>A1006</f>
        <v>673</v>
      </c>
      <c r="C1501" t="str">
        <f t="shared" si="23"/>
        <v>Beldens</v>
      </c>
      <c r="D1501">
        <v>405</v>
      </c>
      <c r="E1501" t="s">
        <v>2363</v>
      </c>
      <c r="F1501" s="1" t="s">
        <v>1605</v>
      </c>
      <c r="G1501">
        <v>6451</v>
      </c>
      <c r="H1501" s="2" t="s">
        <v>1605</v>
      </c>
      <c r="I1501">
        <v>7601</v>
      </c>
      <c r="J1501" t="s">
        <v>92</v>
      </c>
    </row>
    <row r="1502" spans="1:11" ht="15" customHeight="1" x14ac:dyDescent="0.2">
      <c r="A1502">
        <f>A56</f>
        <v>44</v>
      </c>
      <c r="C1502" t="str">
        <f t="shared" si="23"/>
        <v>Belle River</v>
      </c>
      <c r="D1502">
        <v>184</v>
      </c>
      <c r="E1502" t="s">
        <v>2305</v>
      </c>
      <c r="F1502" s="1" t="s">
        <v>151</v>
      </c>
      <c r="G1502">
        <v>6034</v>
      </c>
      <c r="H1502" s="2" t="s">
        <v>151</v>
      </c>
      <c r="I1502">
        <v>5109</v>
      </c>
      <c r="J1502" t="s">
        <v>149</v>
      </c>
      <c r="K1502" s="4" t="s">
        <v>2408</v>
      </c>
    </row>
    <row r="1503" spans="1:11" ht="15" customHeight="1" x14ac:dyDescent="0.2">
      <c r="A1503">
        <f>A56</f>
        <v>44</v>
      </c>
      <c r="C1503" t="str">
        <f t="shared" si="23"/>
        <v>Belle River</v>
      </c>
      <c r="D1503">
        <v>184</v>
      </c>
      <c r="E1503" t="s">
        <v>2305</v>
      </c>
      <c r="F1503" s="1" t="s">
        <v>2409</v>
      </c>
      <c r="G1503">
        <v>6034</v>
      </c>
      <c r="H1503" s="2" t="s">
        <v>151</v>
      </c>
      <c r="I1503">
        <v>5109</v>
      </c>
      <c r="J1503" t="s">
        <v>149</v>
      </c>
      <c r="K1503" s="4" t="s">
        <v>2408</v>
      </c>
    </row>
    <row r="1504" spans="1:11" ht="15" customHeight="1" x14ac:dyDescent="0.2">
      <c r="A1504">
        <f>A56</f>
        <v>44</v>
      </c>
      <c r="C1504" t="str">
        <f t="shared" si="23"/>
        <v>Belle River</v>
      </c>
      <c r="D1504">
        <v>184</v>
      </c>
      <c r="E1504" t="s">
        <v>2305</v>
      </c>
      <c r="F1504" s="1" t="s">
        <v>2410</v>
      </c>
      <c r="G1504">
        <v>6034</v>
      </c>
      <c r="H1504" s="2" t="s">
        <v>151</v>
      </c>
      <c r="I1504">
        <v>5109</v>
      </c>
      <c r="J1504" t="s">
        <v>149</v>
      </c>
      <c r="K1504" s="4" t="s">
        <v>2408</v>
      </c>
    </row>
    <row r="1505" spans="1:11" ht="15" customHeight="1" x14ac:dyDescent="0.2">
      <c r="A1505">
        <f>A56</f>
        <v>44</v>
      </c>
      <c r="C1505" t="str">
        <f t="shared" si="23"/>
        <v>Belle River</v>
      </c>
      <c r="D1505">
        <v>184</v>
      </c>
      <c r="E1505" t="s">
        <v>2305</v>
      </c>
      <c r="F1505" s="1" t="s">
        <v>2411</v>
      </c>
      <c r="G1505">
        <v>6034</v>
      </c>
      <c r="H1505" s="2" t="s">
        <v>151</v>
      </c>
      <c r="I1505">
        <v>5109</v>
      </c>
      <c r="J1505" t="s">
        <v>149</v>
      </c>
      <c r="K1505" s="4" t="s">
        <v>2408</v>
      </c>
    </row>
    <row r="1506" spans="1:11" ht="15" customHeight="1" x14ac:dyDescent="0.2">
      <c r="A1506">
        <f>MAX($A$2:$A1505)+1</f>
        <v>1068</v>
      </c>
      <c r="C1506" t="str">
        <f t="shared" si="23"/>
        <v>Bellows Falls</v>
      </c>
      <c r="D1506">
        <v>104</v>
      </c>
      <c r="E1506" t="s">
        <v>2412</v>
      </c>
      <c r="F1506" s="1" t="s">
        <v>2413</v>
      </c>
      <c r="G1506">
        <v>3745</v>
      </c>
      <c r="H1506" s="2" t="s">
        <v>2414</v>
      </c>
      <c r="I1506">
        <v>50048</v>
      </c>
      <c r="J1506" t="s">
        <v>2415</v>
      </c>
    </row>
    <row r="1507" spans="1:11" ht="15" customHeight="1" x14ac:dyDescent="0.2">
      <c r="A1507">
        <f>MAX($A$2:$A1506)+1</f>
        <v>1069</v>
      </c>
      <c r="C1507" t="str">
        <f t="shared" si="23"/>
        <v>Bergen Generating Station</v>
      </c>
      <c r="D1507">
        <v>90</v>
      </c>
      <c r="E1507" t="s">
        <v>2379</v>
      </c>
      <c r="F1507" s="1" t="s">
        <v>2416</v>
      </c>
      <c r="G1507">
        <v>2398</v>
      </c>
      <c r="H1507" s="2" t="s">
        <v>2417</v>
      </c>
      <c r="I1507">
        <v>15147</v>
      </c>
      <c r="J1507" t="s">
        <v>2379</v>
      </c>
    </row>
    <row r="1508" spans="1:11" ht="15" customHeight="1" x14ac:dyDescent="0.2">
      <c r="A1508">
        <f>MAX($A$2:$A1507)+1</f>
        <v>1070</v>
      </c>
      <c r="C1508" t="str">
        <f t="shared" si="23"/>
        <v>Bernice Lake</v>
      </c>
      <c r="D1508">
        <v>393</v>
      </c>
      <c r="E1508" t="s">
        <v>156</v>
      </c>
      <c r="F1508" s="1" t="s">
        <v>2418</v>
      </c>
      <c r="G1508">
        <v>6292</v>
      </c>
      <c r="H1508" s="2" t="s">
        <v>2418</v>
      </c>
      <c r="I1508">
        <v>19558</v>
      </c>
      <c r="J1508" t="s">
        <v>2419</v>
      </c>
    </row>
    <row r="1509" spans="1:11" ht="15" customHeight="1" x14ac:dyDescent="0.2">
      <c r="A1509">
        <f>A66</f>
        <v>51</v>
      </c>
      <c r="C1509" t="str">
        <f t="shared" si="23"/>
        <v>Big Bend</v>
      </c>
      <c r="D1509">
        <v>157</v>
      </c>
      <c r="E1509" t="s">
        <v>132</v>
      </c>
      <c r="F1509" s="1" t="s">
        <v>173</v>
      </c>
      <c r="G1509">
        <v>645</v>
      </c>
      <c r="H1509" s="2" t="s">
        <v>173</v>
      </c>
      <c r="I1509">
        <v>18454</v>
      </c>
      <c r="J1509" t="s">
        <v>135</v>
      </c>
      <c r="K1509" t="s">
        <v>43</v>
      </c>
    </row>
    <row r="1510" spans="1:11" ht="15" customHeight="1" x14ac:dyDescent="0.2">
      <c r="A1510">
        <f>MAX($A$2:$A1509)+1</f>
        <v>1071</v>
      </c>
      <c r="C1510" t="str">
        <f t="shared" si="23"/>
        <v>Big Rock</v>
      </c>
      <c r="D1510">
        <v>163</v>
      </c>
      <c r="E1510" t="s">
        <v>274</v>
      </c>
      <c r="F1510" s="1" t="s">
        <v>2420</v>
      </c>
      <c r="H1510" s="2"/>
      <c r="K1510" t="s">
        <v>84</v>
      </c>
    </row>
    <row r="1511" spans="1:11" ht="15" customHeight="1" x14ac:dyDescent="0.2">
      <c r="A1511">
        <f>MAX($A$2:$A1510)+1</f>
        <v>1072</v>
      </c>
      <c r="C1511" t="str">
        <f t="shared" si="23"/>
        <v>B L England</v>
      </c>
      <c r="D1511">
        <v>292</v>
      </c>
      <c r="E1511" t="s">
        <v>2421</v>
      </c>
      <c r="F1511" s="1" t="s">
        <v>2422</v>
      </c>
      <c r="G1511">
        <v>2378</v>
      </c>
      <c r="H1511" s="2" t="s">
        <v>2423</v>
      </c>
      <c r="I1511">
        <v>55768</v>
      </c>
      <c r="J1511" t="s">
        <v>2424</v>
      </c>
    </row>
    <row r="1512" spans="1:11" ht="15" customHeight="1" x14ac:dyDescent="0.2">
      <c r="A1512">
        <f>A96</f>
        <v>75</v>
      </c>
      <c r="C1512" t="str">
        <f t="shared" si="23"/>
        <v>Black Dog</v>
      </c>
      <c r="D1512">
        <v>229</v>
      </c>
      <c r="E1512" t="s">
        <v>28</v>
      </c>
      <c r="F1512" s="1" t="s">
        <v>235</v>
      </c>
      <c r="G1512">
        <v>1904</v>
      </c>
      <c r="H1512" s="2" t="s">
        <v>235</v>
      </c>
      <c r="I1512">
        <v>13781</v>
      </c>
      <c r="J1512" t="s">
        <v>31</v>
      </c>
      <c r="K1512" s="4" t="s">
        <v>2425</v>
      </c>
    </row>
    <row r="1513" spans="1:11" ht="15" customHeight="1" x14ac:dyDescent="0.2">
      <c r="A1513">
        <f>A96</f>
        <v>75</v>
      </c>
      <c r="C1513" t="str">
        <f t="shared" si="23"/>
        <v>Black Dog</v>
      </c>
      <c r="D1513">
        <v>229</v>
      </c>
      <c r="E1513" t="s">
        <v>28</v>
      </c>
      <c r="F1513" s="1" t="s">
        <v>2426</v>
      </c>
      <c r="G1513">
        <v>1904</v>
      </c>
      <c r="H1513" s="2" t="s">
        <v>235</v>
      </c>
      <c r="I1513">
        <v>13781</v>
      </c>
      <c r="J1513" t="s">
        <v>31</v>
      </c>
      <c r="K1513" s="4" t="s">
        <v>2425</v>
      </c>
    </row>
    <row r="1514" spans="1:11" ht="15" customHeight="1" x14ac:dyDescent="0.2">
      <c r="A1514">
        <f>A96</f>
        <v>75</v>
      </c>
      <c r="C1514" t="str">
        <f t="shared" si="23"/>
        <v>Black Dog</v>
      </c>
      <c r="D1514">
        <v>229</v>
      </c>
      <c r="E1514" t="s">
        <v>28</v>
      </c>
      <c r="F1514" s="1" t="s">
        <v>2427</v>
      </c>
      <c r="G1514">
        <v>1904</v>
      </c>
      <c r="H1514" s="2" t="s">
        <v>235</v>
      </c>
      <c r="I1514">
        <v>13781</v>
      </c>
      <c r="J1514" t="s">
        <v>31</v>
      </c>
      <c r="K1514" s="4" t="s">
        <v>2425</v>
      </c>
    </row>
    <row r="1515" spans="1:11" ht="15" customHeight="1" x14ac:dyDescent="0.2">
      <c r="A1515">
        <f>A96</f>
        <v>75</v>
      </c>
      <c r="C1515" t="str">
        <f t="shared" si="23"/>
        <v>Black Dog</v>
      </c>
      <c r="D1515">
        <v>229</v>
      </c>
      <c r="E1515" t="s">
        <v>28</v>
      </c>
      <c r="F1515" s="1" t="s">
        <v>2428</v>
      </c>
      <c r="G1515">
        <v>1904</v>
      </c>
      <c r="H1515" s="2" t="s">
        <v>235</v>
      </c>
      <c r="I1515">
        <v>13781</v>
      </c>
      <c r="J1515" t="s">
        <v>31</v>
      </c>
      <c r="K1515" s="4" t="s">
        <v>2425</v>
      </c>
    </row>
    <row r="1516" spans="1:11" ht="15" customHeight="1" x14ac:dyDescent="0.2">
      <c r="A1516">
        <f>A96</f>
        <v>75</v>
      </c>
      <c r="C1516" t="str">
        <f t="shared" si="23"/>
        <v>Black Dog</v>
      </c>
      <c r="D1516">
        <v>229</v>
      </c>
      <c r="E1516" t="s">
        <v>28</v>
      </c>
      <c r="F1516" s="1" t="s">
        <v>2429</v>
      </c>
      <c r="G1516">
        <v>1904</v>
      </c>
      <c r="H1516" s="2" t="s">
        <v>235</v>
      </c>
      <c r="I1516">
        <v>13781</v>
      </c>
      <c r="J1516" t="s">
        <v>31</v>
      </c>
      <c r="K1516" s="4" t="s">
        <v>2425</v>
      </c>
    </row>
    <row r="1517" spans="1:11" ht="15" customHeight="1" x14ac:dyDescent="0.2">
      <c r="A1517">
        <f>MAX($A$2:$A1516)+1</f>
        <v>1073</v>
      </c>
      <c r="C1517" t="str">
        <f t="shared" si="23"/>
        <v>Blackhawk</v>
      </c>
      <c r="D1517">
        <v>219</v>
      </c>
      <c r="E1517" t="s">
        <v>164</v>
      </c>
      <c r="F1517" s="1" t="s">
        <v>2430</v>
      </c>
      <c r="G1517">
        <v>4048</v>
      </c>
      <c r="H1517" s="2" t="s">
        <v>2430</v>
      </c>
      <c r="I1517">
        <v>20856</v>
      </c>
      <c r="J1517" t="s">
        <v>167</v>
      </c>
      <c r="K1517" s="4" t="s">
        <v>2310</v>
      </c>
    </row>
    <row r="1518" spans="1:11" ht="15" customHeight="1" x14ac:dyDescent="0.2">
      <c r="A1518">
        <f>A1517</f>
        <v>1073</v>
      </c>
      <c r="C1518" t="str">
        <f t="shared" si="23"/>
        <v>Blackhawk</v>
      </c>
      <c r="D1518">
        <v>219</v>
      </c>
      <c r="E1518" t="s">
        <v>164</v>
      </c>
      <c r="F1518" s="1" t="s">
        <v>2431</v>
      </c>
      <c r="G1518">
        <v>4048</v>
      </c>
      <c r="H1518" s="2" t="s">
        <v>2430</v>
      </c>
      <c r="I1518">
        <v>20856</v>
      </c>
      <c r="J1518" t="s">
        <v>167</v>
      </c>
      <c r="K1518" s="4" t="s">
        <v>2310</v>
      </c>
    </row>
    <row r="1519" spans="1:11" ht="15" customHeight="1" x14ac:dyDescent="0.2">
      <c r="A1519">
        <f>A1517</f>
        <v>1073</v>
      </c>
      <c r="C1519" t="str">
        <f t="shared" si="23"/>
        <v>Blackhawk</v>
      </c>
      <c r="D1519">
        <v>219</v>
      </c>
      <c r="E1519" t="s">
        <v>164</v>
      </c>
      <c r="F1519" s="1" t="s">
        <v>2432</v>
      </c>
      <c r="G1519">
        <v>4048</v>
      </c>
      <c r="H1519" s="2" t="s">
        <v>2430</v>
      </c>
      <c r="I1519">
        <v>20856</v>
      </c>
      <c r="J1519" t="s">
        <v>167</v>
      </c>
      <c r="K1519" s="4" t="s">
        <v>2310</v>
      </c>
    </row>
    <row r="1520" spans="1:11" ht="15" customHeight="1" x14ac:dyDescent="0.2">
      <c r="A1520">
        <f>A90</f>
        <v>69</v>
      </c>
      <c r="C1520" t="str">
        <f t="shared" si="23"/>
        <v>Bonanza</v>
      </c>
      <c r="D1520">
        <v>268</v>
      </c>
      <c r="E1520" t="s">
        <v>218</v>
      </c>
      <c r="F1520" s="1" t="s">
        <v>220</v>
      </c>
      <c r="G1520">
        <v>7790</v>
      </c>
      <c r="H1520" s="2" t="s">
        <v>220</v>
      </c>
      <c r="I1520">
        <v>40230</v>
      </c>
      <c r="J1520" t="s">
        <v>221</v>
      </c>
      <c r="K1520" s="4" t="s">
        <v>2433</v>
      </c>
    </row>
    <row r="1521" spans="1:11" ht="15" customHeight="1" x14ac:dyDescent="0.2">
      <c r="A1521">
        <f>A93</f>
        <v>72</v>
      </c>
      <c r="C1521" t="str">
        <f t="shared" si="23"/>
        <v>Boulevard</v>
      </c>
      <c r="D1521">
        <v>35</v>
      </c>
      <c r="E1521" t="s">
        <v>2434</v>
      </c>
      <c r="F1521" s="1" t="s">
        <v>229</v>
      </c>
      <c r="G1521">
        <v>732</v>
      </c>
      <c r="H1521" s="2" t="s">
        <v>229</v>
      </c>
      <c r="I1521">
        <v>7140</v>
      </c>
      <c r="J1521" t="s">
        <v>230</v>
      </c>
      <c r="K1521" s="4" t="s">
        <v>2435</v>
      </c>
    </row>
    <row r="1522" spans="1:11" ht="15" customHeight="1" x14ac:dyDescent="0.2">
      <c r="A1522">
        <f>A94</f>
        <v>73</v>
      </c>
      <c r="C1522" t="str">
        <f t="shared" si="23"/>
        <v>Bowen</v>
      </c>
      <c r="D1522">
        <v>295</v>
      </c>
      <c r="E1522" t="s">
        <v>227</v>
      </c>
      <c r="F1522" s="1" t="s">
        <v>2436</v>
      </c>
      <c r="G1522">
        <v>703</v>
      </c>
      <c r="H1522" s="2" t="s">
        <v>232</v>
      </c>
      <c r="I1522">
        <v>7140</v>
      </c>
      <c r="J1522" t="s">
        <v>230</v>
      </c>
      <c r="K1522" s="4" t="s">
        <v>2437</v>
      </c>
    </row>
    <row r="1523" spans="1:11" ht="15" customHeight="1" x14ac:dyDescent="0.2">
      <c r="A1523">
        <f>A1015</f>
        <v>682</v>
      </c>
      <c r="C1523" t="str">
        <f t="shared" si="23"/>
        <v>Brookfield</v>
      </c>
      <c r="D1523">
        <v>184</v>
      </c>
      <c r="E1523" t="s">
        <v>2305</v>
      </c>
      <c r="F1523" s="1" t="s">
        <v>1622</v>
      </c>
      <c r="G1523">
        <v>58719</v>
      </c>
      <c r="H1523" s="2" t="s">
        <v>1622</v>
      </c>
      <c r="I1523">
        <v>5109</v>
      </c>
      <c r="J1523" t="s">
        <v>149</v>
      </c>
      <c r="K1523" s="4" t="s">
        <v>2438</v>
      </c>
    </row>
    <row r="1524" spans="1:11" ht="15" customHeight="1" x14ac:dyDescent="0.2">
      <c r="A1524">
        <f>MAX($A$2:$A1523)+1</f>
        <v>1074</v>
      </c>
      <c r="C1524" t="str">
        <f t="shared" si="23"/>
        <v>Bull Run</v>
      </c>
      <c r="D1524">
        <v>250</v>
      </c>
      <c r="E1524" t="s">
        <v>129</v>
      </c>
      <c r="F1524" s="1" t="s">
        <v>2439</v>
      </c>
      <c r="G1524">
        <v>3044</v>
      </c>
      <c r="H1524" s="2" t="s">
        <v>2439</v>
      </c>
      <c r="I1524">
        <v>15248</v>
      </c>
      <c r="J1524" t="s">
        <v>131</v>
      </c>
    </row>
    <row r="1525" spans="1:11" ht="15" customHeight="1" x14ac:dyDescent="0.2">
      <c r="A1525">
        <f>MAX($A$2:$A1524)+1</f>
        <v>1075</v>
      </c>
      <c r="C1525" t="str">
        <f t="shared" si="23"/>
        <v>PSEG Burlington Generating Station</v>
      </c>
      <c r="D1525">
        <v>90</v>
      </c>
      <c r="E1525" t="s">
        <v>2379</v>
      </c>
      <c r="F1525" s="1" t="s">
        <v>2440</v>
      </c>
      <c r="G1525">
        <v>2399</v>
      </c>
      <c r="H1525" s="2" t="s">
        <v>2441</v>
      </c>
      <c r="I1525">
        <v>15147</v>
      </c>
      <c r="J1525" t="s">
        <v>2379</v>
      </c>
    </row>
    <row r="1526" spans="1:11" ht="15" customHeight="1" x14ac:dyDescent="0.2">
      <c r="A1526">
        <f>MAX($A$2:$A1525)+1</f>
        <v>1076</v>
      </c>
      <c r="C1526" t="str">
        <f t="shared" si="23"/>
        <v>Burton</v>
      </c>
      <c r="D1526">
        <v>168</v>
      </c>
      <c r="E1526" t="s">
        <v>216</v>
      </c>
      <c r="F1526" s="1" t="s">
        <v>2442</v>
      </c>
      <c r="G1526">
        <v>3277</v>
      </c>
      <c r="H1526" s="2" t="s">
        <v>2443</v>
      </c>
      <c r="I1526">
        <v>17539</v>
      </c>
      <c r="J1526" t="s">
        <v>2444</v>
      </c>
      <c r="K1526" s="4" t="s">
        <v>2391</v>
      </c>
    </row>
    <row r="1527" spans="1:11" ht="15" customHeight="1" x14ac:dyDescent="0.2">
      <c r="A1527">
        <f>A1526</f>
        <v>1076</v>
      </c>
      <c r="C1527" t="str">
        <f t="shared" si="23"/>
        <v>Burton</v>
      </c>
      <c r="D1527">
        <v>168</v>
      </c>
      <c r="E1527" t="s">
        <v>216</v>
      </c>
      <c r="F1527" s="1" t="s">
        <v>2445</v>
      </c>
      <c r="G1527">
        <v>3277</v>
      </c>
      <c r="H1527" s="2" t="s">
        <v>2443</v>
      </c>
      <c r="I1527">
        <v>17539</v>
      </c>
      <c r="J1527" t="s">
        <v>2444</v>
      </c>
      <c r="K1527" s="4" t="s">
        <v>2391</v>
      </c>
    </row>
    <row r="1528" spans="1:11" ht="15" customHeight="1" x14ac:dyDescent="0.2">
      <c r="A1528">
        <f>A1526</f>
        <v>1076</v>
      </c>
      <c r="C1528" t="str">
        <f t="shared" si="23"/>
        <v>Burton</v>
      </c>
      <c r="D1528">
        <v>168</v>
      </c>
      <c r="E1528" t="s">
        <v>216</v>
      </c>
      <c r="F1528" s="1" t="s">
        <v>2446</v>
      </c>
      <c r="G1528">
        <v>3277</v>
      </c>
      <c r="H1528" s="2" t="s">
        <v>2443</v>
      </c>
      <c r="I1528">
        <v>17539</v>
      </c>
      <c r="J1528" t="s">
        <v>2444</v>
      </c>
      <c r="K1528" s="4" t="s">
        <v>2391</v>
      </c>
    </row>
    <row r="1529" spans="1:11" ht="15" customHeight="1" x14ac:dyDescent="0.2">
      <c r="A1529">
        <f>A1526</f>
        <v>1076</v>
      </c>
      <c r="C1529" t="str">
        <f t="shared" si="23"/>
        <v>Burton</v>
      </c>
      <c r="D1529">
        <v>168</v>
      </c>
      <c r="E1529" t="s">
        <v>216</v>
      </c>
      <c r="F1529" s="1" t="s">
        <v>2447</v>
      </c>
      <c r="G1529">
        <v>3277</v>
      </c>
      <c r="H1529" s="2" t="s">
        <v>2443</v>
      </c>
      <c r="I1529">
        <v>17539</v>
      </c>
      <c r="J1529" t="s">
        <v>2444</v>
      </c>
      <c r="K1529" s="4" t="s">
        <v>2391</v>
      </c>
    </row>
    <row r="1530" spans="1:11" ht="15" customHeight="1" x14ac:dyDescent="0.2">
      <c r="A1530">
        <f>A109</f>
        <v>83</v>
      </c>
      <c r="C1530" t="str">
        <f t="shared" si="23"/>
        <v>Cadiz</v>
      </c>
      <c r="D1530">
        <v>169</v>
      </c>
      <c r="E1530" t="s">
        <v>2448</v>
      </c>
      <c r="F1530" s="1" t="s">
        <v>2449</v>
      </c>
      <c r="H1530" s="2"/>
      <c r="K1530" t="s">
        <v>84</v>
      </c>
    </row>
    <row r="1531" spans="1:11" ht="15" customHeight="1" x14ac:dyDescent="0.2">
      <c r="A1531">
        <f>A1530</f>
        <v>83</v>
      </c>
      <c r="C1531" t="str">
        <f t="shared" si="23"/>
        <v>cadiz power plant</v>
      </c>
      <c r="D1531">
        <v>169</v>
      </c>
      <c r="E1531" t="s">
        <v>2448</v>
      </c>
      <c r="F1531" s="1" t="s">
        <v>2449</v>
      </c>
      <c r="G1531">
        <v>62153</v>
      </c>
      <c r="H1531" s="2" t="s">
        <v>2450</v>
      </c>
    </row>
    <row r="1532" spans="1:11" ht="15" customHeight="1" x14ac:dyDescent="0.2">
      <c r="A1532">
        <f>MAX($A$2:$A1530)+1</f>
        <v>1077</v>
      </c>
      <c r="C1532" t="str">
        <f t="shared" si="23"/>
        <v>Calderwood</v>
      </c>
      <c r="D1532">
        <v>282</v>
      </c>
      <c r="E1532" t="s">
        <v>1400</v>
      </c>
      <c r="F1532" s="1" t="s">
        <v>2451</v>
      </c>
      <c r="G1532">
        <v>54900</v>
      </c>
      <c r="H1532" s="2" t="s">
        <v>2452</v>
      </c>
      <c r="I1532">
        <v>306</v>
      </c>
      <c r="J1532" t="s">
        <v>2453</v>
      </c>
    </row>
    <row r="1533" spans="1:11" ht="15" customHeight="1" x14ac:dyDescent="0.2">
      <c r="A1533">
        <f>A1022</f>
        <v>689</v>
      </c>
      <c r="C1533" t="str">
        <f t="shared" si="23"/>
        <v>Caldron Falls</v>
      </c>
      <c r="D1533">
        <v>187</v>
      </c>
      <c r="E1533" t="s">
        <v>381</v>
      </c>
      <c r="F1533" s="1" t="s">
        <v>2454</v>
      </c>
      <c r="G1533">
        <v>4061</v>
      </c>
      <c r="H1533" s="2" t="s">
        <v>1633</v>
      </c>
      <c r="I1533">
        <v>20860</v>
      </c>
      <c r="J1533" t="s">
        <v>465</v>
      </c>
      <c r="K1533" s="4" t="s">
        <v>2455</v>
      </c>
    </row>
    <row r="1534" spans="1:11" ht="15" customHeight="1" x14ac:dyDescent="0.2">
      <c r="A1534">
        <f>A1022</f>
        <v>689</v>
      </c>
      <c r="C1534" t="str">
        <f t="shared" si="23"/>
        <v>Caldron Falls</v>
      </c>
      <c r="D1534">
        <v>187</v>
      </c>
      <c r="E1534" t="s">
        <v>381</v>
      </c>
      <c r="F1534" s="1" t="s">
        <v>2456</v>
      </c>
      <c r="G1534">
        <v>4061</v>
      </c>
      <c r="H1534" s="2" t="s">
        <v>1633</v>
      </c>
      <c r="I1534">
        <v>20860</v>
      </c>
      <c r="J1534" t="s">
        <v>465</v>
      </c>
      <c r="K1534" s="4" t="s">
        <v>2455</v>
      </c>
    </row>
    <row r="1535" spans="1:11" ht="15" customHeight="1" x14ac:dyDescent="0.2">
      <c r="A1535">
        <f>MAX($A$2:$A1534)+1</f>
        <v>1078</v>
      </c>
      <c r="C1535" t="str">
        <f t="shared" si="23"/>
        <v>Cameo</v>
      </c>
      <c r="D1535">
        <v>227</v>
      </c>
      <c r="E1535" t="s">
        <v>62</v>
      </c>
      <c r="F1535" s="1" t="s">
        <v>2457</v>
      </c>
      <c r="G1535">
        <v>468</v>
      </c>
      <c r="H1535" s="2" t="s">
        <v>2457</v>
      </c>
      <c r="I1535">
        <v>15466</v>
      </c>
      <c r="J1535" t="s">
        <v>64</v>
      </c>
      <c r="K1535" t="s">
        <v>2360</v>
      </c>
    </row>
    <row r="1536" spans="1:11" ht="15" customHeight="1" x14ac:dyDescent="0.2">
      <c r="A1536">
        <f>A120</f>
        <v>91</v>
      </c>
      <c r="C1536" t="str">
        <f t="shared" si="23"/>
        <v>J H Campbell</v>
      </c>
      <c r="D1536">
        <v>163</v>
      </c>
      <c r="E1536" t="s">
        <v>274</v>
      </c>
      <c r="F1536" s="1" t="s">
        <v>2458</v>
      </c>
      <c r="G1536">
        <v>1710</v>
      </c>
      <c r="H1536" s="2" t="s">
        <v>276</v>
      </c>
      <c r="I1536">
        <v>4254</v>
      </c>
      <c r="J1536" t="s">
        <v>277</v>
      </c>
      <c r="K1536" s="4" t="s">
        <v>2459</v>
      </c>
    </row>
    <row r="1537" spans="1:11" ht="15" customHeight="1" x14ac:dyDescent="0.2">
      <c r="A1537">
        <f>MAX($A$2:$A1536)+1</f>
        <v>1079</v>
      </c>
      <c r="C1537" t="str">
        <f t="shared" si="23"/>
        <v>Canadys Steam</v>
      </c>
      <c r="D1537">
        <v>168</v>
      </c>
      <c r="E1537" t="s">
        <v>216</v>
      </c>
      <c r="F1537" s="1" t="s">
        <v>273</v>
      </c>
      <c r="G1537">
        <v>3280</v>
      </c>
      <c r="H1537" s="2" t="s">
        <v>2460</v>
      </c>
      <c r="I1537">
        <v>17539</v>
      </c>
      <c r="J1537" t="s">
        <v>2444</v>
      </c>
    </row>
    <row r="1538" spans="1:11" ht="15" customHeight="1" x14ac:dyDescent="0.2">
      <c r="A1538">
        <f>A131</f>
        <v>98</v>
      </c>
      <c r="C1538" t="str">
        <f t="shared" ref="C1538:C1601" si="24">IF(H1538="",F1538,H1538)</f>
        <v>Cane Run</v>
      </c>
      <c r="D1538">
        <v>209</v>
      </c>
      <c r="E1538" t="s">
        <v>260</v>
      </c>
      <c r="F1538" s="1" t="s">
        <v>2461</v>
      </c>
      <c r="G1538">
        <v>1363</v>
      </c>
      <c r="H1538" s="2" t="s">
        <v>296</v>
      </c>
      <c r="I1538">
        <v>11249</v>
      </c>
      <c r="J1538" t="s">
        <v>297</v>
      </c>
      <c r="K1538" s="4" t="s">
        <v>2462</v>
      </c>
    </row>
    <row r="1539" spans="1:11" ht="15" customHeight="1" x14ac:dyDescent="0.2">
      <c r="A1539">
        <f>A91</f>
        <v>70</v>
      </c>
      <c r="C1539" t="str">
        <f t="shared" si="24"/>
        <v>Cape Fear</v>
      </c>
      <c r="D1539">
        <v>160</v>
      </c>
      <c r="E1539" t="s">
        <v>2463</v>
      </c>
      <c r="F1539" s="1" t="s">
        <v>286</v>
      </c>
      <c r="G1539">
        <v>2708</v>
      </c>
      <c r="H1539" s="2" t="s">
        <v>286</v>
      </c>
      <c r="I1539">
        <v>3046</v>
      </c>
      <c r="J1539" t="s">
        <v>2464</v>
      </c>
    </row>
    <row r="1540" spans="1:11" ht="15" customHeight="1" x14ac:dyDescent="0.2">
      <c r="A1540">
        <f>MAX($A$2:$A1539)+1</f>
        <v>1080</v>
      </c>
      <c r="C1540" t="str">
        <f t="shared" si="24"/>
        <v>Cardinal</v>
      </c>
      <c r="D1540">
        <v>334</v>
      </c>
      <c r="E1540" t="s">
        <v>2465</v>
      </c>
      <c r="F1540" s="1" t="s">
        <v>2466</v>
      </c>
      <c r="G1540">
        <v>2828</v>
      </c>
      <c r="H1540" s="2" t="s">
        <v>2466</v>
      </c>
      <c r="I1540">
        <v>58620</v>
      </c>
      <c r="J1540" t="s">
        <v>398</v>
      </c>
      <c r="K1540" s="4" t="s">
        <v>2467</v>
      </c>
    </row>
    <row r="1541" spans="1:11" ht="15" customHeight="1" x14ac:dyDescent="0.2">
      <c r="A1541">
        <f>A1540</f>
        <v>1080</v>
      </c>
      <c r="C1541" t="str">
        <f t="shared" si="24"/>
        <v>Cardinal</v>
      </c>
      <c r="D1541">
        <v>334</v>
      </c>
      <c r="E1541" t="s">
        <v>2465</v>
      </c>
      <c r="F1541" s="1" t="s">
        <v>2468</v>
      </c>
      <c r="G1541">
        <v>2828</v>
      </c>
      <c r="H1541" s="2" t="s">
        <v>2466</v>
      </c>
      <c r="I1541">
        <v>58620</v>
      </c>
      <c r="J1541" t="s">
        <v>398</v>
      </c>
      <c r="K1541" s="4" t="s">
        <v>2467</v>
      </c>
    </row>
    <row r="1542" spans="1:11" ht="15" customHeight="1" x14ac:dyDescent="0.2">
      <c r="A1542">
        <f>A1540</f>
        <v>1080</v>
      </c>
      <c r="C1542" t="str">
        <f t="shared" si="24"/>
        <v>Cardinal</v>
      </c>
      <c r="D1542">
        <v>334</v>
      </c>
      <c r="E1542" t="s">
        <v>2465</v>
      </c>
      <c r="F1542" s="1" t="s">
        <v>2469</v>
      </c>
      <c r="G1542">
        <v>2828</v>
      </c>
      <c r="H1542" s="2" t="s">
        <v>2466</v>
      </c>
      <c r="I1542">
        <v>58620</v>
      </c>
      <c r="J1542" t="s">
        <v>398</v>
      </c>
      <c r="K1542" s="4" t="s">
        <v>2467</v>
      </c>
    </row>
    <row r="1543" spans="1:11" ht="15" customHeight="1" x14ac:dyDescent="0.2">
      <c r="A1543">
        <f>A1540</f>
        <v>1080</v>
      </c>
      <c r="C1543" t="str">
        <f t="shared" si="24"/>
        <v>Cardinal</v>
      </c>
      <c r="D1543">
        <v>334</v>
      </c>
      <c r="E1543" t="s">
        <v>2465</v>
      </c>
      <c r="F1543" s="1" t="s">
        <v>2470</v>
      </c>
      <c r="G1543">
        <v>2828</v>
      </c>
      <c r="H1543" s="2" t="s">
        <v>2466</v>
      </c>
      <c r="I1543">
        <v>58620</v>
      </c>
      <c r="J1543" t="s">
        <v>398</v>
      </c>
      <c r="K1543" s="4" t="s">
        <v>2467</v>
      </c>
    </row>
    <row r="1544" spans="1:11" ht="15" customHeight="1" x14ac:dyDescent="0.2">
      <c r="A1544">
        <f>A1540</f>
        <v>1080</v>
      </c>
      <c r="C1544" t="str">
        <f t="shared" si="24"/>
        <v>Cardinal</v>
      </c>
      <c r="D1544">
        <v>340</v>
      </c>
      <c r="E1544" t="s">
        <v>2404</v>
      </c>
      <c r="F1544" s="1" t="s">
        <v>2471</v>
      </c>
      <c r="G1544">
        <v>2828</v>
      </c>
      <c r="H1544" s="2" t="s">
        <v>2466</v>
      </c>
      <c r="I1544">
        <v>58620</v>
      </c>
      <c r="J1544" t="s">
        <v>398</v>
      </c>
      <c r="K1544" s="4" t="s">
        <v>2467</v>
      </c>
    </row>
    <row r="1545" spans="1:11" ht="15" customHeight="1" x14ac:dyDescent="0.2">
      <c r="A1545">
        <f>A1540</f>
        <v>1080</v>
      </c>
      <c r="C1545" t="str">
        <f t="shared" si="24"/>
        <v>Cardinal</v>
      </c>
      <c r="D1545">
        <v>204</v>
      </c>
      <c r="E1545" t="s">
        <v>2357</v>
      </c>
      <c r="F1545" s="1" t="s">
        <v>2472</v>
      </c>
      <c r="G1545">
        <v>2828</v>
      </c>
      <c r="H1545" s="2" t="s">
        <v>2466</v>
      </c>
      <c r="I1545">
        <v>58620</v>
      </c>
      <c r="J1545" t="s">
        <v>398</v>
      </c>
      <c r="K1545" s="4" t="s">
        <v>2467</v>
      </c>
    </row>
    <row r="1546" spans="1:11" ht="15" customHeight="1" x14ac:dyDescent="0.2">
      <c r="A1546">
        <f>A1540</f>
        <v>1080</v>
      </c>
      <c r="C1546" t="str">
        <f t="shared" si="24"/>
        <v>Cardinal</v>
      </c>
      <c r="D1546">
        <v>204</v>
      </c>
      <c r="E1546" t="s">
        <v>2357</v>
      </c>
      <c r="F1546" s="1" t="s">
        <v>2473</v>
      </c>
      <c r="G1546">
        <v>2828</v>
      </c>
      <c r="H1546" s="2" t="s">
        <v>2466</v>
      </c>
      <c r="I1546">
        <v>58620</v>
      </c>
      <c r="J1546" t="s">
        <v>398</v>
      </c>
      <c r="K1546" s="4" t="s">
        <v>2467</v>
      </c>
    </row>
    <row r="1547" spans="1:11" ht="15" customHeight="1" x14ac:dyDescent="0.2">
      <c r="A1547">
        <f>A1540</f>
        <v>1080</v>
      </c>
      <c r="C1547" t="str">
        <f t="shared" si="24"/>
        <v>Cardinal</v>
      </c>
      <c r="D1547">
        <v>340</v>
      </c>
      <c r="E1547" t="s">
        <v>2404</v>
      </c>
      <c r="F1547" s="1" t="s">
        <v>2473</v>
      </c>
      <c r="G1547">
        <v>2828</v>
      </c>
      <c r="H1547" s="2" t="s">
        <v>2466</v>
      </c>
      <c r="I1547">
        <v>58620</v>
      </c>
      <c r="J1547" t="s">
        <v>398</v>
      </c>
      <c r="K1547" s="4" t="s">
        <v>2467</v>
      </c>
    </row>
    <row r="1548" spans="1:11" ht="15" customHeight="1" x14ac:dyDescent="0.2">
      <c r="A1548">
        <f>A132</f>
        <v>99</v>
      </c>
      <c r="C1548" t="str">
        <f t="shared" si="24"/>
        <v>Cecil Lynch</v>
      </c>
      <c r="D1548">
        <v>226</v>
      </c>
      <c r="E1548" t="s">
        <v>85</v>
      </c>
      <c r="F1548" s="1" t="s">
        <v>2474</v>
      </c>
      <c r="G1548">
        <v>167</v>
      </c>
      <c r="H1548" s="2" t="s">
        <v>298</v>
      </c>
      <c r="I1548">
        <v>814</v>
      </c>
      <c r="J1548" t="s">
        <v>87</v>
      </c>
    </row>
    <row r="1549" spans="1:11" ht="15" customHeight="1" x14ac:dyDescent="0.2">
      <c r="A1549">
        <f>MAX($A$2:$A1548)+1</f>
        <v>1081</v>
      </c>
      <c r="C1549" t="str">
        <f t="shared" si="24"/>
        <v>Celanese</v>
      </c>
      <c r="D1549">
        <v>230</v>
      </c>
      <c r="E1549" t="s">
        <v>288</v>
      </c>
      <c r="F1549" s="1" t="s">
        <v>2475</v>
      </c>
      <c r="G1549">
        <v>7678</v>
      </c>
      <c r="H1549" s="2" t="s">
        <v>2476</v>
      </c>
      <c r="I1549">
        <v>17718</v>
      </c>
      <c r="J1549" t="s">
        <v>291</v>
      </c>
      <c r="K1549" s="4" t="s">
        <v>2477</v>
      </c>
    </row>
    <row r="1550" spans="1:11" ht="15" customHeight="1" x14ac:dyDescent="0.2">
      <c r="A1550">
        <f>A1549</f>
        <v>1081</v>
      </c>
      <c r="C1550" t="str">
        <f t="shared" si="24"/>
        <v>Celanese</v>
      </c>
      <c r="D1550">
        <v>230</v>
      </c>
      <c r="E1550" t="s">
        <v>288</v>
      </c>
      <c r="F1550" s="1" t="s">
        <v>2478</v>
      </c>
      <c r="G1550">
        <v>7678</v>
      </c>
      <c r="H1550" s="2" t="s">
        <v>2476</v>
      </c>
      <c r="I1550">
        <v>17718</v>
      </c>
      <c r="J1550" t="s">
        <v>291</v>
      </c>
      <c r="K1550" s="4" t="s">
        <v>2477</v>
      </c>
    </row>
    <row r="1551" spans="1:11" ht="15" customHeight="1" x14ac:dyDescent="0.2">
      <c r="A1551">
        <f>A134</f>
        <v>101</v>
      </c>
      <c r="C1551" t="str">
        <f t="shared" si="24"/>
        <v>Center Peaker</v>
      </c>
      <c r="D1551">
        <v>155</v>
      </c>
      <c r="E1551" t="s">
        <v>112</v>
      </c>
      <c r="F1551" s="1" t="s">
        <v>2479</v>
      </c>
      <c r="G1551">
        <v>56475</v>
      </c>
      <c r="H1551" s="2" t="s">
        <v>300</v>
      </c>
      <c r="I1551">
        <v>17609</v>
      </c>
      <c r="J1551" t="s">
        <v>114</v>
      </c>
      <c r="K1551" s="4" t="s">
        <v>2480</v>
      </c>
    </row>
    <row r="1552" spans="1:11" ht="15" customHeight="1" x14ac:dyDescent="0.2">
      <c r="A1552">
        <f>A134</f>
        <v>101</v>
      </c>
      <c r="C1552" t="str">
        <f t="shared" si="24"/>
        <v>Center Peaker</v>
      </c>
      <c r="D1552">
        <v>155</v>
      </c>
      <c r="E1552" t="s">
        <v>112</v>
      </c>
      <c r="F1552" s="1" t="s">
        <v>2481</v>
      </c>
      <c r="G1552">
        <v>56475</v>
      </c>
      <c r="H1552" s="2" t="s">
        <v>300</v>
      </c>
      <c r="I1552">
        <v>17609</v>
      </c>
      <c r="J1552" t="s">
        <v>114</v>
      </c>
      <c r="K1552" s="4" t="s">
        <v>2480</v>
      </c>
    </row>
    <row r="1553" spans="1:11" ht="15" customHeight="1" x14ac:dyDescent="0.2">
      <c r="A1553">
        <f>A1031</f>
        <v>696</v>
      </c>
      <c r="C1553" t="str">
        <f t="shared" si="24"/>
        <v>Century</v>
      </c>
      <c r="D1553">
        <v>251</v>
      </c>
      <c r="E1553" t="s">
        <v>406</v>
      </c>
      <c r="F1553" s="1" t="s">
        <v>2482</v>
      </c>
      <c r="G1553">
        <v>56252</v>
      </c>
      <c r="H1553" s="2" t="s">
        <v>1646</v>
      </c>
      <c r="I1553">
        <v>12341</v>
      </c>
      <c r="J1553" t="s">
        <v>409</v>
      </c>
      <c r="K1553" s="4" t="s">
        <v>2483</v>
      </c>
    </row>
    <row r="1554" spans="1:11" ht="15" customHeight="1" x14ac:dyDescent="0.2">
      <c r="A1554">
        <f>A1031</f>
        <v>696</v>
      </c>
      <c r="C1554" t="str">
        <f t="shared" si="24"/>
        <v>Century</v>
      </c>
      <c r="D1554">
        <v>251</v>
      </c>
      <c r="E1554" t="s">
        <v>406</v>
      </c>
      <c r="F1554" s="1" t="s">
        <v>2484</v>
      </c>
      <c r="G1554">
        <v>56252</v>
      </c>
      <c r="H1554" s="2" t="s">
        <v>1646</v>
      </c>
      <c r="I1554">
        <v>12341</v>
      </c>
      <c r="J1554" t="s">
        <v>409</v>
      </c>
      <c r="K1554" s="4" t="s">
        <v>2483</v>
      </c>
    </row>
    <row r="1555" spans="1:11" ht="15" customHeight="1" x14ac:dyDescent="0.2">
      <c r="A1555">
        <f>MAX($A$2:$A1554)+1</f>
        <v>1082</v>
      </c>
      <c r="C1555" t="str">
        <f t="shared" si="24"/>
        <v>Cheoah</v>
      </c>
      <c r="D1555">
        <v>282</v>
      </c>
      <c r="E1555" t="s">
        <v>1400</v>
      </c>
      <c r="F1555" s="1" t="s">
        <v>2485</v>
      </c>
      <c r="G1555">
        <v>54899</v>
      </c>
      <c r="H1555" s="2" t="s">
        <v>2486</v>
      </c>
      <c r="I1555">
        <v>306</v>
      </c>
      <c r="J1555" t="s">
        <v>2453</v>
      </c>
    </row>
    <row r="1556" spans="1:11" ht="15" customHeight="1" x14ac:dyDescent="0.2">
      <c r="A1556">
        <f>A146</f>
        <v>108</v>
      </c>
      <c r="C1556" t="str">
        <f t="shared" si="24"/>
        <v>Cherokee</v>
      </c>
      <c r="D1556">
        <v>227</v>
      </c>
      <c r="E1556" t="s">
        <v>62</v>
      </c>
      <c r="F1556" s="1" t="s">
        <v>321</v>
      </c>
      <c r="G1556">
        <v>469</v>
      </c>
      <c r="H1556" s="2" t="s">
        <v>321</v>
      </c>
      <c r="I1556">
        <v>15466</v>
      </c>
      <c r="J1556" t="s">
        <v>64</v>
      </c>
      <c r="K1556" s="4" t="s">
        <v>2360</v>
      </c>
    </row>
    <row r="1557" spans="1:11" ht="15" customHeight="1" x14ac:dyDescent="0.2">
      <c r="A1557">
        <f>MAX($A$2:$A1556)+1</f>
        <v>1083</v>
      </c>
      <c r="C1557" t="str">
        <f t="shared" si="24"/>
        <v>Chilhowee</v>
      </c>
      <c r="D1557">
        <v>282</v>
      </c>
      <c r="E1557" t="s">
        <v>1400</v>
      </c>
      <c r="F1557" s="1" t="s">
        <v>2487</v>
      </c>
      <c r="G1557">
        <v>54901</v>
      </c>
      <c r="H1557" s="2" t="s">
        <v>2488</v>
      </c>
      <c r="I1557">
        <v>306</v>
      </c>
      <c r="J1557" t="s">
        <v>2453</v>
      </c>
    </row>
    <row r="1558" spans="1:11" ht="15" customHeight="1" x14ac:dyDescent="0.2">
      <c r="A1558">
        <f>A149</f>
        <v>110</v>
      </c>
      <c r="C1558" t="str">
        <f t="shared" si="24"/>
        <v>Cholla</v>
      </c>
      <c r="D1558">
        <v>286</v>
      </c>
      <c r="E1558" t="s">
        <v>334</v>
      </c>
      <c r="F1558" s="1" t="s">
        <v>2489</v>
      </c>
      <c r="G1558">
        <v>113</v>
      </c>
      <c r="H1558" s="2" t="s">
        <v>325</v>
      </c>
      <c r="I1558">
        <v>803</v>
      </c>
      <c r="J1558" t="s">
        <v>326</v>
      </c>
      <c r="K1558" s="4" t="s">
        <v>2490</v>
      </c>
    </row>
    <row r="1559" spans="1:11" ht="15" customHeight="1" x14ac:dyDescent="0.2">
      <c r="A1559">
        <f>MAX($A$2:$A1558)+1</f>
        <v>1084</v>
      </c>
      <c r="C1559" t="str">
        <f t="shared" si="24"/>
        <v>Cimarron River</v>
      </c>
      <c r="D1559">
        <v>255</v>
      </c>
      <c r="E1559" t="s">
        <v>2320</v>
      </c>
      <c r="F1559" s="1" t="s">
        <v>2491</v>
      </c>
      <c r="G1559">
        <v>1230</v>
      </c>
      <c r="H1559" s="2" t="s">
        <v>2491</v>
      </c>
      <c r="I1559">
        <v>18315</v>
      </c>
      <c r="J1559" t="s">
        <v>2492</v>
      </c>
      <c r="K1559" s="4" t="s">
        <v>2477</v>
      </c>
    </row>
    <row r="1560" spans="1:11" ht="15" customHeight="1" x14ac:dyDescent="0.2">
      <c r="A1560">
        <f>A1559</f>
        <v>1084</v>
      </c>
      <c r="C1560" t="str">
        <f t="shared" si="24"/>
        <v>Cimarron River</v>
      </c>
      <c r="D1560">
        <v>255</v>
      </c>
      <c r="E1560" t="s">
        <v>2320</v>
      </c>
      <c r="F1560" s="1" t="s">
        <v>2493</v>
      </c>
      <c r="G1560">
        <v>1230</v>
      </c>
      <c r="H1560" s="2" t="s">
        <v>2491</v>
      </c>
      <c r="I1560">
        <v>18315</v>
      </c>
      <c r="J1560" t="s">
        <v>2492</v>
      </c>
      <c r="K1560" s="4" t="s">
        <v>2477</v>
      </c>
    </row>
    <row r="1561" spans="1:11" ht="15" customHeight="1" x14ac:dyDescent="0.2">
      <c r="A1561">
        <f>A1037</f>
        <v>702</v>
      </c>
      <c r="C1561" t="str">
        <f t="shared" si="24"/>
        <v>City Of Union Peaking Plant</v>
      </c>
      <c r="D1561">
        <v>252</v>
      </c>
      <c r="E1561" t="s">
        <v>1658</v>
      </c>
      <c r="F1561" s="1" t="s">
        <v>2494</v>
      </c>
      <c r="H1561" s="2"/>
      <c r="K1561" t="s">
        <v>84</v>
      </c>
    </row>
    <row r="1562" spans="1:11" ht="15" customHeight="1" x14ac:dyDescent="0.2">
      <c r="A1562">
        <f>A162</f>
        <v>117</v>
      </c>
      <c r="C1562" t="str">
        <f t="shared" si="24"/>
        <v>Clark (NVE)</v>
      </c>
      <c r="D1562">
        <v>301</v>
      </c>
      <c r="E1562" t="s">
        <v>2495</v>
      </c>
      <c r="F1562" s="1" t="s">
        <v>2496</v>
      </c>
      <c r="G1562">
        <v>2322</v>
      </c>
      <c r="H1562" s="2" t="s">
        <v>348</v>
      </c>
      <c r="I1562">
        <v>13407</v>
      </c>
      <c r="J1562" t="s">
        <v>349</v>
      </c>
      <c r="K1562" s="4" t="s">
        <v>2497</v>
      </c>
    </row>
    <row r="1563" spans="1:11" ht="15" customHeight="1" x14ac:dyDescent="0.2">
      <c r="A1563">
        <f>A162</f>
        <v>117</v>
      </c>
      <c r="C1563" t="str">
        <f t="shared" si="24"/>
        <v>Clark Mountain</v>
      </c>
      <c r="D1563">
        <v>300</v>
      </c>
      <c r="E1563" t="s">
        <v>2377</v>
      </c>
      <c r="F1563" s="1" t="s">
        <v>2498</v>
      </c>
      <c r="H1563" s="2"/>
      <c r="K1563" t="s">
        <v>84</v>
      </c>
    </row>
    <row r="1564" spans="1:11" ht="15" customHeight="1" x14ac:dyDescent="0.2">
      <c r="A1564">
        <f>A1563</f>
        <v>117</v>
      </c>
      <c r="C1564" t="str">
        <f t="shared" si="24"/>
        <v>Clark Mountain 1-4</v>
      </c>
      <c r="D1564">
        <v>300</v>
      </c>
      <c r="E1564" t="s">
        <v>2377</v>
      </c>
      <c r="F1564" s="1" t="s">
        <v>2499</v>
      </c>
      <c r="H1564" s="2"/>
      <c r="K1564" t="s">
        <v>84</v>
      </c>
    </row>
    <row r="1565" spans="1:11" ht="15" customHeight="1" x14ac:dyDescent="0.2">
      <c r="A1565">
        <f>MAX($A$2:$A1564)+1</f>
        <v>1085</v>
      </c>
      <c r="C1565" t="str">
        <f t="shared" si="24"/>
        <v>Clifton</v>
      </c>
      <c r="D1565">
        <v>255</v>
      </c>
      <c r="E1565" t="s">
        <v>2320</v>
      </c>
      <c r="F1565" s="1" t="s">
        <v>2500</v>
      </c>
      <c r="G1565">
        <v>8037</v>
      </c>
      <c r="H1565" s="2" t="s">
        <v>2500</v>
      </c>
      <c r="I1565">
        <v>18315</v>
      </c>
      <c r="J1565" t="s">
        <v>2492</v>
      </c>
    </row>
    <row r="1566" spans="1:11" ht="15" customHeight="1" x14ac:dyDescent="0.2">
      <c r="A1566">
        <f>A160</f>
        <v>116</v>
      </c>
      <c r="C1566" t="str">
        <f t="shared" si="24"/>
        <v>Cloquet (Non-R Base)</v>
      </c>
      <c r="D1566">
        <v>307</v>
      </c>
      <c r="E1566" t="s">
        <v>194</v>
      </c>
      <c r="F1566" s="1" t="s">
        <v>2501</v>
      </c>
      <c r="H1566" s="2"/>
      <c r="K1566" t="s">
        <v>84</v>
      </c>
    </row>
    <row r="1567" spans="1:11" ht="15" customHeight="1" x14ac:dyDescent="0.2">
      <c r="A1567">
        <f>A160</f>
        <v>116</v>
      </c>
      <c r="C1567" t="str">
        <f t="shared" si="24"/>
        <v>Cloquet (Non-Regul)</v>
      </c>
      <c r="D1567">
        <v>307</v>
      </c>
      <c r="E1567" t="s">
        <v>194</v>
      </c>
      <c r="F1567" s="1" t="s">
        <v>2502</v>
      </c>
      <c r="H1567" s="2"/>
      <c r="K1567" t="s">
        <v>84</v>
      </c>
    </row>
    <row r="1568" spans="1:11" ht="15" customHeight="1" x14ac:dyDescent="0.2">
      <c r="A1568">
        <f>A170</f>
        <v>121</v>
      </c>
      <c r="C1568" t="str">
        <f t="shared" si="24"/>
        <v>B C Cobb</v>
      </c>
      <c r="D1568">
        <v>163</v>
      </c>
      <c r="E1568" t="s">
        <v>274</v>
      </c>
      <c r="F1568" s="1" t="s">
        <v>2503</v>
      </c>
      <c r="G1568">
        <v>1695</v>
      </c>
      <c r="H1568" s="2" t="s">
        <v>363</v>
      </c>
      <c r="I1568">
        <v>4254</v>
      </c>
      <c r="J1568" t="s">
        <v>277</v>
      </c>
      <c r="K1568" s="4" t="s">
        <v>2385</v>
      </c>
    </row>
    <row r="1569" spans="1:11" ht="15" customHeight="1" x14ac:dyDescent="0.2">
      <c r="A1569">
        <f>A170</f>
        <v>121</v>
      </c>
      <c r="C1569" t="str">
        <f t="shared" si="24"/>
        <v>B C Cobb</v>
      </c>
      <c r="D1569">
        <v>163</v>
      </c>
      <c r="E1569" t="s">
        <v>274</v>
      </c>
      <c r="F1569" s="1" t="s">
        <v>2504</v>
      </c>
      <c r="G1569">
        <v>1695</v>
      </c>
      <c r="H1569" s="2" t="s">
        <v>363</v>
      </c>
      <c r="I1569">
        <v>4254</v>
      </c>
      <c r="J1569" t="s">
        <v>277</v>
      </c>
      <c r="K1569" s="4" t="s">
        <v>2385</v>
      </c>
    </row>
    <row r="1570" spans="1:11" ht="15" customHeight="1" x14ac:dyDescent="0.2">
      <c r="A1570">
        <f>MAX($A$2:$A1569)+1</f>
        <v>1086</v>
      </c>
      <c r="C1570" t="str">
        <f t="shared" si="24"/>
        <v>Coffeen</v>
      </c>
      <c r="D1570">
        <v>223</v>
      </c>
      <c r="E1570" t="s">
        <v>2505</v>
      </c>
      <c r="F1570" s="1" t="s">
        <v>2506</v>
      </c>
      <c r="G1570">
        <v>861</v>
      </c>
      <c r="H1570" s="2" t="s">
        <v>2506</v>
      </c>
      <c r="I1570">
        <v>520</v>
      </c>
      <c r="J1570" t="s">
        <v>2507</v>
      </c>
    </row>
    <row r="1571" spans="1:11" ht="15" customHeight="1" x14ac:dyDescent="0.2">
      <c r="A1571">
        <f>MAX($A$2:$A1570)+1</f>
        <v>1087</v>
      </c>
      <c r="C1571" t="str">
        <f t="shared" si="24"/>
        <v>Cogen South</v>
      </c>
      <c r="D1571">
        <v>168</v>
      </c>
      <c r="E1571" t="s">
        <v>216</v>
      </c>
      <c r="F1571" s="1" t="s">
        <v>2508</v>
      </c>
      <c r="H1571" s="2"/>
      <c r="K1571" t="s">
        <v>84</v>
      </c>
    </row>
    <row r="1572" spans="1:11" ht="15" customHeight="1" x14ac:dyDescent="0.2">
      <c r="A1572">
        <f>A172</f>
        <v>122</v>
      </c>
      <c r="C1572" t="str">
        <f t="shared" si="24"/>
        <v>Coit GT</v>
      </c>
      <c r="D1572">
        <v>168</v>
      </c>
      <c r="E1572" t="s">
        <v>216</v>
      </c>
      <c r="F1572" s="1" t="s">
        <v>2509</v>
      </c>
      <c r="G1572">
        <v>3281</v>
      </c>
      <c r="H1572" s="2" t="s">
        <v>366</v>
      </c>
      <c r="I1572">
        <v>17539</v>
      </c>
      <c r="J1572" t="s">
        <v>367</v>
      </c>
      <c r="K1572" s="4" t="s">
        <v>2510</v>
      </c>
    </row>
    <row r="1573" spans="1:11" ht="15" customHeight="1" x14ac:dyDescent="0.2">
      <c r="A1573">
        <f>A172</f>
        <v>122</v>
      </c>
      <c r="C1573" t="str">
        <f t="shared" si="24"/>
        <v>Coit GT</v>
      </c>
      <c r="D1573">
        <v>168</v>
      </c>
      <c r="E1573" t="s">
        <v>216</v>
      </c>
      <c r="F1573" s="1" t="s">
        <v>2511</v>
      </c>
      <c r="G1573">
        <v>3281</v>
      </c>
      <c r="H1573" s="2" t="s">
        <v>366</v>
      </c>
      <c r="I1573">
        <v>17539</v>
      </c>
      <c r="J1573" t="s">
        <v>367</v>
      </c>
      <c r="K1573" s="4" t="s">
        <v>2510</v>
      </c>
    </row>
    <row r="1574" spans="1:11" ht="15" customHeight="1" x14ac:dyDescent="0.2">
      <c r="A1574">
        <f>MAX($A$2:$A1573)+1</f>
        <v>1088</v>
      </c>
      <c r="C1574" t="str">
        <f t="shared" si="24"/>
        <v>Colby</v>
      </c>
      <c r="D1574">
        <v>401</v>
      </c>
      <c r="E1574" t="s">
        <v>2512</v>
      </c>
      <c r="F1574" s="1" t="s">
        <v>2513</v>
      </c>
      <c r="G1574">
        <v>1225</v>
      </c>
      <c r="H1574" s="2" t="s">
        <v>2514</v>
      </c>
      <c r="I1574">
        <v>12524</v>
      </c>
      <c r="J1574" t="s">
        <v>2515</v>
      </c>
    </row>
    <row r="1575" spans="1:11" ht="15" customHeight="1" x14ac:dyDescent="0.2">
      <c r="A1575">
        <f>A169</f>
        <v>120</v>
      </c>
      <c r="C1575" t="str">
        <f t="shared" si="24"/>
        <v>Colfax</v>
      </c>
      <c r="D1575">
        <v>184</v>
      </c>
      <c r="E1575" t="s">
        <v>2305</v>
      </c>
      <c r="F1575" s="1" t="s">
        <v>361</v>
      </c>
      <c r="G1575">
        <v>1725</v>
      </c>
      <c r="H1575" s="2" t="s">
        <v>361</v>
      </c>
      <c r="I1575">
        <v>5109</v>
      </c>
      <c r="J1575" t="s">
        <v>149</v>
      </c>
      <c r="K1575" s="4" t="s">
        <v>2516</v>
      </c>
    </row>
    <row r="1576" spans="1:11" ht="15" customHeight="1" x14ac:dyDescent="0.2">
      <c r="A1576">
        <f>MAX($A$2:$A1575)+1</f>
        <v>1089</v>
      </c>
      <c r="C1576" t="str">
        <f t="shared" si="24"/>
        <v>Columbia</v>
      </c>
      <c r="D1576">
        <v>187</v>
      </c>
      <c r="E1576" t="s">
        <v>2505</v>
      </c>
      <c r="F1576" s="1" t="s">
        <v>2517</v>
      </c>
      <c r="H1576" s="2"/>
      <c r="K1576" t="s">
        <v>84</v>
      </c>
    </row>
    <row r="1577" spans="1:11" ht="15" customHeight="1" x14ac:dyDescent="0.2">
      <c r="A1577">
        <f>A187</f>
        <v>124</v>
      </c>
      <c r="C1577" t="str">
        <f t="shared" si="24"/>
        <v>Columbia (WI)</v>
      </c>
      <c r="D1577">
        <v>219</v>
      </c>
      <c r="E1577" t="s">
        <v>164</v>
      </c>
      <c r="F1577" s="1" t="s">
        <v>2518</v>
      </c>
      <c r="G1577">
        <v>8023</v>
      </c>
      <c r="H1577" s="2" t="s">
        <v>379</v>
      </c>
      <c r="I1577">
        <v>20856</v>
      </c>
      <c r="J1577" t="s">
        <v>167</v>
      </c>
      <c r="K1577" s="4" t="s">
        <v>2519</v>
      </c>
    </row>
    <row r="1578" spans="1:11" ht="15" customHeight="1" x14ac:dyDescent="0.2">
      <c r="A1578">
        <f>A187</f>
        <v>124</v>
      </c>
      <c r="C1578" t="str">
        <f t="shared" si="24"/>
        <v>Columbia (WI)</v>
      </c>
      <c r="D1578">
        <v>219</v>
      </c>
      <c r="E1578" t="s">
        <v>164</v>
      </c>
      <c r="F1578" s="1" t="s">
        <v>2520</v>
      </c>
      <c r="G1578">
        <v>8023</v>
      </c>
      <c r="H1578" s="2" t="s">
        <v>379</v>
      </c>
      <c r="I1578">
        <v>20856</v>
      </c>
      <c r="J1578" t="s">
        <v>167</v>
      </c>
      <c r="K1578" s="4" t="s">
        <v>2519</v>
      </c>
    </row>
    <row r="1579" spans="1:11" ht="15" customHeight="1" x14ac:dyDescent="0.2">
      <c r="A1579">
        <f>A187</f>
        <v>124</v>
      </c>
      <c r="C1579" t="str">
        <f t="shared" si="24"/>
        <v>Columbia (WI)</v>
      </c>
      <c r="D1579">
        <v>219</v>
      </c>
      <c r="E1579" t="s">
        <v>164</v>
      </c>
      <c r="F1579" s="1" t="s">
        <v>2521</v>
      </c>
      <c r="G1579">
        <v>8023</v>
      </c>
      <c r="H1579" s="2" t="s">
        <v>379</v>
      </c>
      <c r="I1579">
        <v>20856</v>
      </c>
      <c r="J1579" t="s">
        <v>167</v>
      </c>
      <c r="K1579" s="4" t="s">
        <v>2519</v>
      </c>
    </row>
    <row r="1580" spans="1:11" ht="15" customHeight="1" x14ac:dyDescent="0.2">
      <c r="A1580">
        <f>MAX($A$2:$A1579)+1</f>
        <v>1090</v>
      </c>
      <c r="C1580" t="str">
        <f t="shared" si="24"/>
        <v>Combustion Turbines</v>
      </c>
      <c r="D1580">
        <v>287</v>
      </c>
      <c r="E1580" t="s">
        <v>355</v>
      </c>
      <c r="F1580" s="1" t="s">
        <v>2522</v>
      </c>
      <c r="H1580" s="2"/>
      <c r="K1580" t="s">
        <v>84</v>
      </c>
    </row>
    <row r="1581" spans="1:11" ht="15" customHeight="1" x14ac:dyDescent="0.2">
      <c r="A1581">
        <f>MAX($A$2:$A1580)+1</f>
        <v>1091</v>
      </c>
      <c r="C1581" t="str">
        <f t="shared" si="24"/>
        <v>Comerford</v>
      </c>
      <c r="D1581">
        <v>104</v>
      </c>
      <c r="E1581" t="s">
        <v>2412</v>
      </c>
      <c r="F1581" s="1" t="s">
        <v>2523</v>
      </c>
      <c r="G1581">
        <v>2349</v>
      </c>
      <c r="H1581" s="2" t="s">
        <v>2523</v>
      </c>
      <c r="I1581">
        <v>50048</v>
      </c>
      <c r="J1581" t="s">
        <v>2415</v>
      </c>
    </row>
    <row r="1582" spans="1:11" ht="15" customHeight="1" x14ac:dyDescent="0.2">
      <c r="A1582">
        <f>MAX($A$2:$A1581)+1</f>
        <v>1092</v>
      </c>
      <c r="C1582" t="str">
        <f t="shared" si="24"/>
        <v>Condit</v>
      </c>
      <c r="D1582">
        <v>303</v>
      </c>
      <c r="E1582" t="s">
        <v>211</v>
      </c>
      <c r="F1582" s="1" t="s">
        <v>2524</v>
      </c>
      <c r="G1582">
        <v>3846</v>
      </c>
      <c r="H1582" s="2" t="s">
        <v>2525</v>
      </c>
      <c r="I1582">
        <v>14354</v>
      </c>
      <c r="J1582" t="s">
        <v>211</v>
      </c>
    </row>
    <row r="1583" spans="1:11" ht="15" customHeight="1" x14ac:dyDescent="0.2">
      <c r="A1583">
        <f>MAX($A$2:$A1582)+1</f>
        <v>1093</v>
      </c>
      <c r="C1583" t="str">
        <f t="shared" si="24"/>
        <v>Conemaugh</v>
      </c>
      <c r="D1583">
        <v>292</v>
      </c>
      <c r="E1583" t="s">
        <v>2421</v>
      </c>
      <c r="F1583" s="1" t="s">
        <v>2526</v>
      </c>
      <c r="G1583">
        <v>3118</v>
      </c>
      <c r="H1583" s="2" t="s">
        <v>2527</v>
      </c>
      <c r="I1583">
        <v>15873</v>
      </c>
      <c r="J1583" t="s">
        <v>2528</v>
      </c>
      <c r="K1583" s="4" t="s">
        <v>2477</v>
      </c>
    </row>
    <row r="1584" spans="1:11" ht="15" customHeight="1" x14ac:dyDescent="0.2">
      <c r="A1584">
        <f>A1583</f>
        <v>1093</v>
      </c>
      <c r="C1584" t="str">
        <f t="shared" si="24"/>
        <v>Conemaugh</v>
      </c>
      <c r="D1584">
        <v>90</v>
      </c>
      <c r="E1584" t="s">
        <v>2379</v>
      </c>
      <c r="F1584" s="1" t="s">
        <v>2529</v>
      </c>
      <c r="G1584">
        <v>3118</v>
      </c>
      <c r="H1584" s="2" t="s">
        <v>2527</v>
      </c>
      <c r="I1584">
        <v>15873</v>
      </c>
      <c r="J1584" t="s">
        <v>2528</v>
      </c>
      <c r="K1584" s="4" t="s">
        <v>2477</v>
      </c>
    </row>
    <row r="1585" spans="1:11" ht="15" customHeight="1" x14ac:dyDescent="0.2">
      <c r="A1585">
        <f>A194</f>
        <v>129</v>
      </c>
      <c r="C1585" t="str">
        <f t="shared" si="24"/>
        <v>Conesville</v>
      </c>
      <c r="D1585">
        <v>340</v>
      </c>
      <c r="E1585" t="s">
        <v>2404</v>
      </c>
      <c r="F1585" s="1" t="s">
        <v>2530</v>
      </c>
      <c r="G1585">
        <v>2840</v>
      </c>
      <c r="H1585" s="2" t="s">
        <v>397</v>
      </c>
      <c r="I1585">
        <v>58620</v>
      </c>
      <c r="J1585" t="s">
        <v>398</v>
      </c>
      <c r="K1585" s="4" t="s">
        <v>2531</v>
      </c>
    </row>
    <row r="1586" spans="1:11" ht="15" customHeight="1" x14ac:dyDescent="0.2">
      <c r="A1586">
        <f>A195</f>
        <v>129</v>
      </c>
      <c r="C1586" t="str">
        <f t="shared" si="24"/>
        <v>Conesville</v>
      </c>
      <c r="D1586">
        <v>204</v>
      </c>
      <c r="E1586" t="s">
        <v>2357</v>
      </c>
      <c r="F1586" s="1" t="s">
        <v>2532</v>
      </c>
      <c r="G1586">
        <v>2840</v>
      </c>
      <c r="H1586" s="2" t="s">
        <v>397</v>
      </c>
      <c r="I1586">
        <v>58620</v>
      </c>
      <c r="J1586" t="s">
        <v>398</v>
      </c>
      <c r="K1586" s="4" t="s">
        <v>2531</v>
      </c>
    </row>
    <row r="1587" spans="1:11" ht="15" customHeight="1" x14ac:dyDescent="0.2">
      <c r="A1587">
        <f>A194</f>
        <v>129</v>
      </c>
      <c r="C1587" t="str">
        <f t="shared" si="24"/>
        <v>Conesville</v>
      </c>
      <c r="D1587">
        <v>406</v>
      </c>
      <c r="E1587" t="s">
        <v>2395</v>
      </c>
      <c r="F1587" s="1" t="s">
        <v>2533</v>
      </c>
      <c r="G1587">
        <v>2840</v>
      </c>
      <c r="H1587" s="2" t="s">
        <v>397</v>
      </c>
      <c r="I1587">
        <v>58620</v>
      </c>
      <c r="J1587" t="s">
        <v>398</v>
      </c>
      <c r="K1587" s="4" t="s">
        <v>2531</v>
      </c>
    </row>
    <row r="1588" spans="1:11" ht="15" customHeight="1" x14ac:dyDescent="0.2">
      <c r="A1588">
        <f>A194</f>
        <v>129</v>
      </c>
      <c r="C1588" t="str">
        <f t="shared" si="24"/>
        <v>Conesville</v>
      </c>
      <c r="D1588">
        <v>204</v>
      </c>
      <c r="E1588" t="s">
        <v>2357</v>
      </c>
      <c r="F1588" s="1" t="s">
        <v>2534</v>
      </c>
      <c r="G1588">
        <v>2840</v>
      </c>
      <c r="H1588" s="2" t="s">
        <v>397</v>
      </c>
      <c r="I1588">
        <v>58620</v>
      </c>
      <c r="J1588" t="s">
        <v>398</v>
      </c>
      <c r="K1588" s="4" t="s">
        <v>2531</v>
      </c>
    </row>
    <row r="1589" spans="1:11" ht="15" customHeight="1" x14ac:dyDescent="0.2">
      <c r="A1589">
        <f>A194</f>
        <v>129</v>
      </c>
      <c r="C1589" t="str">
        <f t="shared" si="24"/>
        <v>Conesville</v>
      </c>
      <c r="D1589">
        <v>340</v>
      </c>
      <c r="E1589" t="s">
        <v>2404</v>
      </c>
      <c r="F1589" s="1" t="s">
        <v>2535</v>
      </c>
      <c r="G1589">
        <v>2840</v>
      </c>
      <c r="H1589" s="2" t="s">
        <v>397</v>
      </c>
      <c r="I1589">
        <v>58620</v>
      </c>
      <c r="J1589" t="s">
        <v>398</v>
      </c>
      <c r="K1589" s="4" t="s">
        <v>2531</v>
      </c>
    </row>
    <row r="1590" spans="1:11" ht="15" customHeight="1" x14ac:dyDescent="0.2">
      <c r="A1590">
        <f>A194</f>
        <v>129</v>
      </c>
      <c r="C1590" t="str">
        <f t="shared" si="24"/>
        <v>Conesville</v>
      </c>
      <c r="D1590">
        <v>406</v>
      </c>
      <c r="E1590" t="s">
        <v>2395</v>
      </c>
      <c r="F1590" s="1" t="s">
        <v>2536</v>
      </c>
      <c r="G1590">
        <v>2840</v>
      </c>
      <c r="H1590" s="2" t="s">
        <v>397</v>
      </c>
      <c r="I1590">
        <v>58620</v>
      </c>
      <c r="J1590" t="s">
        <v>398</v>
      </c>
      <c r="K1590" s="4" t="s">
        <v>2531</v>
      </c>
    </row>
    <row r="1591" spans="1:11" ht="15" customHeight="1" x14ac:dyDescent="0.2">
      <c r="A1591">
        <f>A194</f>
        <v>129</v>
      </c>
      <c r="C1591" t="str">
        <f t="shared" si="24"/>
        <v>Conesville</v>
      </c>
      <c r="D1591">
        <v>204</v>
      </c>
      <c r="E1591" t="s">
        <v>2357</v>
      </c>
      <c r="F1591" s="1" t="s">
        <v>2537</v>
      </c>
      <c r="G1591">
        <v>2840</v>
      </c>
      <c r="H1591" s="2" t="s">
        <v>397</v>
      </c>
      <c r="I1591">
        <v>58620</v>
      </c>
      <c r="J1591" t="s">
        <v>398</v>
      </c>
      <c r="K1591" s="4" t="s">
        <v>2531</v>
      </c>
    </row>
    <row r="1592" spans="1:11" ht="15" customHeight="1" x14ac:dyDescent="0.2">
      <c r="A1592">
        <f>A194</f>
        <v>129</v>
      </c>
      <c r="C1592" t="str">
        <f t="shared" si="24"/>
        <v>Conesville</v>
      </c>
      <c r="D1592">
        <v>406</v>
      </c>
      <c r="E1592" t="s">
        <v>2395</v>
      </c>
      <c r="F1592" s="1" t="s">
        <v>2537</v>
      </c>
      <c r="G1592">
        <v>2840</v>
      </c>
      <c r="H1592" s="2" t="s">
        <v>397</v>
      </c>
      <c r="I1592">
        <v>58620</v>
      </c>
      <c r="J1592" t="s">
        <v>398</v>
      </c>
      <c r="K1592" s="4" t="s">
        <v>2531</v>
      </c>
    </row>
    <row r="1593" spans="1:11" ht="15" customHeight="1" x14ac:dyDescent="0.2">
      <c r="A1593">
        <f>A194</f>
        <v>129</v>
      </c>
      <c r="C1593" t="str">
        <f t="shared" si="24"/>
        <v>Conesville</v>
      </c>
      <c r="D1593">
        <v>406</v>
      </c>
      <c r="E1593" t="s">
        <v>2395</v>
      </c>
      <c r="F1593" s="1" t="s">
        <v>2538</v>
      </c>
      <c r="G1593">
        <v>2840</v>
      </c>
      <c r="H1593" s="2" t="s">
        <v>397</v>
      </c>
      <c r="I1593">
        <v>58620</v>
      </c>
      <c r="J1593" t="s">
        <v>398</v>
      </c>
      <c r="K1593" s="4" t="s">
        <v>2531</v>
      </c>
    </row>
    <row r="1594" spans="1:11" ht="15" customHeight="1" x14ac:dyDescent="0.2">
      <c r="A1594">
        <f>A194</f>
        <v>129</v>
      </c>
      <c r="C1594" t="str">
        <f t="shared" si="24"/>
        <v>Conesville</v>
      </c>
      <c r="D1594">
        <v>406</v>
      </c>
      <c r="E1594" t="s">
        <v>2395</v>
      </c>
      <c r="F1594" s="1" t="s">
        <v>2539</v>
      </c>
      <c r="G1594">
        <v>2840</v>
      </c>
      <c r="H1594" s="2" t="s">
        <v>397</v>
      </c>
      <c r="I1594">
        <v>58620</v>
      </c>
      <c r="J1594" t="s">
        <v>398</v>
      </c>
      <c r="K1594" s="4" t="s">
        <v>2531</v>
      </c>
    </row>
    <row r="1595" spans="1:11" ht="15" customHeight="1" x14ac:dyDescent="0.2">
      <c r="A1595">
        <f>A194</f>
        <v>129</v>
      </c>
      <c r="C1595" t="str">
        <f t="shared" si="24"/>
        <v>Conesville</v>
      </c>
      <c r="D1595">
        <v>172</v>
      </c>
      <c r="E1595" t="s">
        <v>137</v>
      </c>
      <c r="F1595" s="1" t="s">
        <v>2540</v>
      </c>
      <c r="G1595">
        <v>2840</v>
      </c>
      <c r="H1595" s="2" t="s">
        <v>397</v>
      </c>
      <c r="I1595">
        <v>58620</v>
      </c>
      <c r="J1595" t="s">
        <v>398</v>
      </c>
      <c r="K1595" s="4" t="s">
        <v>2531</v>
      </c>
    </row>
    <row r="1596" spans="1:11" ht="15" customHeight="1" x14ac:dyDescent="0.2">
      <c r="A1596">
        <f>A194</f>
        <v>129</v>
      </c>
      <c r="C1596" t="str">
        <f t="shared" si="24"/>
        <v>Conesville</v>
      </c>
      <c r="D1596">
        <v>172</v>
      </c>
      <c r="E1596" t="s">
        <v>137</v>
      </c>
      <c r="F1596" s="1" t="s">
        <v>2541</v>
      </c>
      <c r="G1596">
        <v>2840</v>
      </c>
      <c r="H1596" s="2" t="s">
        <v>397</v>
      </c>
      <c r="I1596">
        <v>58620</v>
      </c>
      <c r="J1596" t="s">
        <v>398</v>
      </c>
      <c r="K1596" s="4" t="s">
        <v>2531</v>
      </c>
    </row>
    <row r="1597" spans="1:11" ht="15" customHeight="1" x14ac:dyDescent="0.2">
      <c r="A1597">
        <f>A194</f>
        <v>129</v>
      </c>
      <c r="C1597" t="str">
        <f t="shared" si="24"/>
        <v>Conesville</v>
      </c>
      <c r="D1597">
        <v>204</v>
      </c>
      <c r="E1597" t="s">
        <v>2357</v>
      </c>
      <c r="F1597" s="1" t="s">
        <v>2542</v>
      </c>
      <c r="G1597">
        <v>2840</v>
      </c>
      <c r="H1597" s="2" t="s">
        <v>397</v>
      </c>
      <c r="I1597">
        <v>58620</v>
      </c>
      <c r="J1597" t="s">
        <v>398</v>
      </c>
      <c r="K1597" s="4" t="s">
        <v>2531</v>
      </c>
    </row>
    <row r="1598" spans="1:11" ht="15" customHeight="1" x14ac:dyDescent="0.2">
      <c r="A1598">
        <f>A194</f>
        <v>129</v>
      </c>
      <c r="C1598" t="str">
        <f t="shared" si="24"/>
        <v>Conesville</v>
      </c>
      <c r="D1598">
        <v>340</v>
      </c>
      <c r="E1598" t="s">
        <v>2404</v>
      </c>
      <c r="F1598" s="1" t="s">
        <v>2543</v>
      </c>
      <c r="G1598">
        <v>2840</v>
      </c>
      <c r="H1598" s="2" t="s">
        <v>397</v>
      </c>
      <c r="I1598">
        <v>58620</v>
      </c>
      <c r="J1598" t="s">
        <v>398</v>
      </c>
      <c r="K1598" s="4" t="s">
        <v>2531</v>
      </c>
    </row>
    <row r="1599" spans="1:11" ht="15" customHeight="1" x14ac:dyDescent="0.2">
      <c r="A1599">
        <f>A1439</f>
        <v>1055</v>
      </c>
      <c r="C1599" t="str">
        <f t="shared" si="24"/>
        <v>Conners Creek</v>
      </c>
      <c r="D1599">
        <v>184</v>
      </c>
      <c r="E1599" t="s">
        <v>2305</v>
      </c>
      <c r="F1599" s="1" t="s">
        <v>2308</v>
      </c>
      <c r="G1599">
        <v>1726</v>
      </c>
      <c r="H1599" s="2" t="s">
        <v>2308</v>
      </c>
      <c r="I1599">
        <v>5109</v>
      </c>
      <c r="J1599" t="s">
        <v>2309</v>
      </c>
      <c r="K1599" s="4" t="s">
        <v>2310</v>
      </c>
    </row>
    <row r="1600" spans="1:11" ht="15" customHeight="1" x14ac:dyDescent="0.2">
      <c r="A1600">
        <f>A1439</f>
        <v>1055</v>
      </c>
      <c r="C1600" t="str">
        <f t="shared" si="24"/>
        <v>Conners Creek</v>
      </c>
      <c r="D1600">
        <v>184</v>
      </c>
      <c r="E1600" t="s">
        <v>2305</v>
      </c>
      <c r="F1600" s="1" t="s">
        <v>2544</v>
      </c>
      <c r="G1600">
        <v>1726</v>
      </c>
      <c r="H1600" s="2" t="s">
        <v>2308</v>
      </c>
      <c r="I1600">
        <v>5109</v>
      </c>
      <c r="J1600" t="s">
        <v>2309</v>
      </c>
      <c r="K1600" s="4" t="s">
        <v>2310</v>
      </c>
    </row>
    <row r="1601" spans="1:11" ht="15" customHeight="1" x14ac:dyDescent="0.2">
      <c r="A1601">
        <f>MAX($A$2:$A1600)+1</f>
        <v>1094</v>
      </c>
      <c r="C1601" t="str">
        <f t="shared" si="24"/>
        <v>Conoco</v>
      </c>
      <c r="D1601">
        <v>314</v>
      </c>
      <c r="E1601" t="s">
        <v>738</v>
      </c>
      <c r="F1601" s="1" t="s">
        <v>2545</v>
      </c>
      <c r="G1601">
        <v>7185</v>
      </c>
      <c r="H1601" s="2" t="s">
        <v>2545</v>
      </c>
      <c r="I1601">
        <v>14063</v>
      </c>
      <c r="J1601" t="s">
        <v>741</v>
      </c>
    </row>
    <row r="1602" spans="1:11" ht="15" customHeight="1" x14ac:dyDescent="0.2">
      <c r="A1602">
        <f>MAX($A$2:$A1601)+1</f>
        <v>1095</v>
      </c>
      <c r="C1602" t="str">
        <f t="shared" ref="C1602:C1665" si="25">IF(H1602="",F1602,H1602)</f>
        <v>Conowingo</v>
      </c>
      <c r="D1602">
        <v>38</v>
      </c>
      <c r="E1602" t="s">
        <v>2546</v>
      </c>
      <c r="F1602" s="1" t="s">
        <v>2547</v>
      </c>
      <c r="G1602">
        <v>1574</v>
      </c>
      <c r="H1602" s="2" t="s">
        <v>2547</v>
      </c>
      <c r="I1602">
        <v>6035</v>
      </c>
      <c r="J1602" t="s">
        <v>2548</v>
      </c>
    </row>
    <row r="1603" spans="1:11" ht="15" customHeight="1" x14ac:dyDescent="0.2">
      <c r="A1603">
        <f>MAX($A$2:$A1602)+1</f>
        <v>1096</v>
      </c>
      <c r="C1603" t="str">
        <f t="shared" si="25"/>
        <v>Council Bluffs</v>
      </c>
      <c r="D1603">
        <v>251</v>
      </c>
      <c r="E1603" t="s">
        <v>406</v>
      </c>
      <c r="F1603" s="1" t="s">
        <v>2549</v>
      </c>
      <c r="H1603" s="2"/>
      <c r="K1603" t="s">
        <v>84</v>
      </c>
    </row>
    <row r="1604" spans="1:11" ht="15" customHeight="1" x14ac:dyDescent="0.2">
      <c r="A1604">
        <f>MAX($A$2:$A1603)+1</f>
        <v>1097</v>
      </c>
      <c r="C1604" t="str">
        <f t="shared" si="25"/>
        <v>Cove</v>
      </c>
      <c r="D1604">
        <v>303</v>
      </c>
      <c r="E1604" t="s">
        <v>211</v>
      </c>
      <c r="F1604" s="1" t="s">
        <v>2550</v>
      </c>
      <c r="G1604">
        <v>826</v>
      </c>
      <c r="H1604" s="2" t="s">
        <v>2551</v>
      </c>
      <c r="I1604">
        <v>14354</v>
      </c>
      <c r="J1604" t="s">
        <v>211</v>
      </c>
      <c r="K1604" s="4" t="s">
        <v>2477</v>
      </c>
    </row>
    <row r="1605" spans="1:11" ht="15" customHeight="1" x14ac:dyDescent="0.2">
      <c r="A1605">
        <f>A1604</f>
        <v>1097</v>
      </c>
      <c r="C1605" t="str">
        <f t="shared" si="25"/>
        <v>Cove</v>
      </c>
      <c r="D1605">
        <v>303</v>
      </c>
      <c r="E1605" t="s">
        <v>211</v>
      </c>
      <c r="F1605" s="1" t="s">
        <v>2552</v>
      </c>
      <c r="G1605">
        <v>826</v>
      </c>
      <c r="H1605" s="2" t="s">
        <v>2551</v>
      </c>
      <c r="I1605">
        <v>14354</v>
      </c>
      <c r="J1605" t="s">
        <v>211</v>
      </c>
      <c r="K1605" s="4" t="s">
        <v>2477</v>
      </c>
    </row>
    <row r="1606" spans="1:11" ht="15" customHeight="1" x14ac:dyDescent="0.2">
      <c r="A1606">
        <f>MAX($A$2:$A1605)+1</f>
        <v>1098</v>
      </c>
      <c r="C1606" t="str">
        <f t="shared" si="25"/>
        <v>Cross Road</v>
      </c>
      <c r="D1606">
        <v>255</v>
      </c>
      <c r="E1606" t="s">
        <v>2320</v>
      </c>
      <c r="F1606" s="1" t="s">
        <v>2553</v>
      </c>
      <c r="H1606" s="2"/>
      <c r="K1606" t="s">
        <v>84</v>
      </c>
    </row>
    <row r="1607" spans="1:11" ht="15" customHeight="1" x14ac:dyDescent="0.2">
      <c r="A1607">
        <f>A221</f>
        <v>145</v>
      </c>
      <c r="C1607" t="str">
        <f t="shared" si="25"/>
        <v>Crystal River</v>
      </c>
      <c r="D1607">
        <v>161</v>
      </c>
      <c r="E1607" t="s">
        <v>2373</v>
      </c>
      <c r="F1607" s="1" t="s">
        <v>444</v>
      </c>
      <c r="G1607">
        <v>628</v>
      </c>
      <c r="H1607" s="2" t="s">
        <v>444</v>
      </c>
      <c r="I1607">
        <v>6455</v>
      </c>
      <c r="J1607" t="s">
        <v>78</v>
      </c>
      <c r="K1607" t="s">
        <v>2554</v>
      </c>
    </row>
    <row r="1608" spans="1:11" ht="15" customHeight="1" x14ac:dyDescent="0.2">
      <c r="A1608">
        <f>MAX($A$2:$A1607)+1</f>
        <v>1099</v>
      </c>
      <c r="C1608" t="str">
        <f t="shared" si="25"/>
        <v>Cutler</v>
      </c>
      <c r="D1608">
        <v>247</v>
      </c>
      <c r="E1608" t="s">
        <v>283</v>
      </c>
      <c r="F1608" s="1" t="s">
        <v>2219</v>
      </c>
      <c r="G1608">
        <v>610</v>
      </c>
      <c r="H1608" s="2" t="s">
        <v>2219</v>
      </c>
      <c r="I1608">
        <v>6452</v>
      </c>
      <c r="J1608" t="s">
        <v>285</v>
      </c>
    </row>
    <row r="1609" spans="1:11" ht="15" customHeight="1" x14ac:dyDescent="0.2">
      <c r="A1609">
        <f>MAX($A$2:$A1608)+1</f>
        <v>1100</v>
      </c>
      <c r="C1609" t="str">
        <f t="shared" si="25"/>
        <v>D. R. Lee</v>
      </c>
      <c r="D1609">
        <v>93</v>
      </c>
      <c r="E1609" t="s">
        <v>2555</v>
      </c>
      <c r="F1609" s="1" t="s">
        <v>2556</v>
      </c>
      <c r="H1609" s="2"/>
      <c r="K1609" t="s">
        <v>84</v>
      </c>
    </row>
    <row r="1610" spans="1:11" ht="15" customHeight="1" x14ac:dyDescent="0.2">
      <c r="A1610">
        <f>A237</f>
        <v>160</v>
      </c>
      <c r="C1610" t="str">
        <f t="shared" si="25"/>
        <v>Dean H Mitchell</v>
      </c>
      <c r="D1610">
        <v>208</v>
      </c>
      <c r="E1610" t="s">
        <v>109</v>
      </c>
      <c r="F1610" s="1" t="s">
        <v>2557</v>
      </c>
      <c r="G1610">
        <v>996</v>
      </c>
      <c r="H1610" s="2" t="s">
        <v>2558</v>
      </c>
      <c r="I1610">
        <v>13756</v>
      </c>
      <c r="J1610" t="s">
        <v>111</v>
      </c>
      <c r="K1610" t="s">
        <v>2559</v>
      </c>
    </row>
    <row r="1611" spans="1:11" ht="15" customHeight="1" x14ac:dyDescent="0.2">
      <c r="A1611">
        <f>MAX($A$2:$A1610)+1</f>
        <v>1101</v>
      </c>
      <c r="C1611" t="str">
        <f t="shared" si="25"/>
        <v>Daec 100%</v>
      </c>
      <c r="D1611">
        <v>220</v>
      </c>
      <c r="E1611" t="s">
        <v>266</v>
      </c>
      <c r="F1611" s="1" t="s">
        <v>2560</v>
      </c>
      <c r="H1611" s="2"/>
      <c r="K1611" t="s">
        <v>84</v>
      </c>
    </row>
    <row r="1612" spans="1:11" ht="15" customHeight="1" x14ac:dyDescent="0.2">
      <c r="A1612">
        <f>A1611</f>
        <v>1101</v>
      </c>
      <c r="C1612" t="str">
        <f t="shared" si="25"/>
        <v>Daec 70%</v>
      </c>
      <c r="D1612">
        <v>220</v>
      </c>
      <c r="E1612" t="s">
        <v>266</v>
      </c>
      <c r="F1612" s="1" t="s">
        <v>2561</v>
      </c>
      <c r="H1612" s="2"/>
      <c r="K1612" t="s">
        <v>84</v>
      </c>
    </row>
    <row r="1613" spans="1:11" ht="15" customHeight="1" x14ac:dyDescent="0.2">
      <c r="A1613">
        <f>MAX($A$2:$A1612)+1</f>
        <v>1102</v>
      </c>
      <c r="C1613" t="str">
        <f t="shared" si="25"/>
        <v>Darby Electric Generating Station</v>
      </c>
      <c r="D1613">
        <v>340</v>
      </c>
      <c r="E1613" t="s">
        <v>2404</v>
      </c>
      <c r="F1613" s="1" t="s">
        <v>2562</v>
      </c>
      <c r="G1613">
        <v>55247</v>
      </c>
      <c r="H1613" s="2" t="s">
        <v>2563</v>
      </c>
      <c r="I1613">
        <v>58620</v>
      </c>
      <c r="J1613" t="s">
        <v>398</v>
      </c>
      <c r="K1613" t="s">
        <v>2310</v>
      </c>
    </row>
    <row r="1614" spans="1:11" ht="15" customHeight="1" x14ac:dyDescent="0.2">
      <c r="A1614">
        <f>A1613</f>
        <v>1102</v>
      </c>
      <c r="C1614" t="str">
        <f t="shared" si="25"/>
        <v>Darby Electric Generating Station</v>
      </c>
      <c r="D1614">
        <v>406</v>
      </c>
      <c r="E1614" t="s">
        <v>2395</v>
      </c>
      <c r="F1614" s="1" t="s">
        <v>2562</v>
      </c>
      <c r="G1614">
        <v>55247</v>
      </c>
      <c r="H1614" s="2" t="s">
        <v>2563</v>
      </c>
      <c r="I1614">
        <v>58620</v>
      </c>
      <c r="J1614" t="s">
        <v>398</v>
      </c>
      <c r="K1614" t="s">
        <v>2310</v>
      </c>
    </row>
    <row r="1615" spans="1:11" ht="15" customHeight="1" x14ac:dyDescent="0.2">
      <c r="A1615">
        <f>A1613</f>
        <v>1102</v>
      </c>
      <c r="C1615" t="str">
        <f t="shared" si="25"/>
        <v>Darby Electric Generating Station</v>
      </c>
      <c r="D1615">
        <v>204</v>
      </c>
      <c r="E1615" t="s">
        <v>2357</v>
      </c>
      <c r="F1615" s="1" t="s">
        <v>2562</v>
      </c>
      <c r="G1615">
        <v>55247</v>
      </c>
      <c r="H1615" s="2" t="s">
        <v>2563</v>
      </c>
      <c r="I1615">
        <v>58620</v>
      </c>
      <c r="J1615" t="s">
        <v>398</v>
      </c>
      <c r="K1615" t="s">
        <v>2310</v>
      </c>
    </row>
    <row r="1616" spans="1:11" ht="15" customHeight="1" x14ac:dyDescent="0.2">
      <c r="A1616">
        <f>MAX($A$2:$A1615)+1</f>
        <v>1103</v>
      </c>
      <c r="C1616" t="str">
        <f t="shared" si="25"/>
        <v>Davis Besse</v>
      </c>
      <c r="D1616">
        <v>175</v>
      </c>
      <c r="E1616" t="s">
        <v>2392</v>
      </c>
      <c r="F1616" s="1" t="s">
        <v>2564</v>
      </c>
      <c r="G1616">
        <v>6149</v>
      </c>
      <c r="H1616" s="2" t="s">
        <v>2565</v>
      </c>
      <c r="I1616">
        <v>50161</v>
      </c>
      <c r="J1616" t="s">
        <v>2390</v>
      </c>
      <c r="K1616" t="s">
        <v>2477</v>
      </c>
    </row>
    <row r="1617" spans="1:11" ht="15" customHeight="1" x14ac:dyDescent="0.2">
      <c r="A1617">
        <f>A1616</f>
        <v>1103</v>
      </c>
      <c r="C1617" t="str">
        <f t="shared" si="25"/>
        <v>Davis Besse</v>
      </c>
      <c r="D1617">
        <v>176</v>
      </c>
      <c r="E1617" t="s">
        <v>2393</v>
      </c>
      <c r="F1617" s="1" t="s">
        <v>2564</v>
      </c>
      <c r="G1617">
        <v>6149</v>
      </c>
      <c r="H1617" s="2" t="s">
        <v>2565</v>
      </c>
      <c r="I1617">
        <v>50161</v>
      </c>
      <c r="J1617" t="s">
        <v>2390</v>
      </c>
      <c r="K1617" t="s">
        <v>2477</v>
      </c>
    </row>
    <row r="1618" spans="1:11" ht="15" customHeight="1" x14ac:dyDescent="0.2">
      <c r="A1618">
        <f>MAX($A$2:$A1617)+1</f>
        <v>1104</v>
      </c>
      <c r="C1618" t="str">
        <f t="shared" si="25"/>
        <v>Dayton</v>
      </c>
      <c r="D1618">
        <v>184</v>
      </c>
      <c r="E1618" t="s">
        <v>2305</v>
      </c>
      <c r="F1618" s="1" t="s">
        <v>2566</v>
      </c>
      <c r="G1618">
        <v>1727</v>
      </c>
      <c r="H1618" s="2" t="s">
        <v>2566</v>
      </c>
      <c r="I1618">
        <v>5109</v>
      </c>
      <c r="J1618" t="s">
        <v>2309</v>
      </c>
      <c r="K1618" t="s">
        <v>2567</v>
      </c>
    </row>
    <row r="1619" spans="1:11" ht="15" customHeight="1" x14ac:dyDescent="0.2">
      <c r="A1619">
        <f>A1618</f>
        <v>1104</v>
      </c>
      <c r="C1619" t="str">
        <f t="shared" si="25"/>
        <v>Dayton</v>
      </c>
      <c r="D1619">
        <v>184</v>
      </c>
      <c r="E1619" t="s">
        <v>2305</v>
      </c>
      <c r="F1619" s="1" t="s">
        <v>2568</v>
      </c>
      <c r="G1619">
        <v>1727</v>
      </c>
      <c r="H1619" s="2" t="s">
        <v>2566</v>
      </c>
      <c r="I1619">
        <v>5109</v>
      </c>
      <c r="J1619" t="s">
        <v>2309</v>
      </c>
      <c r="K1619" t="s">
        <v>2567</v>
      </c>
    </row>
    <row r="1620" spans="1:11" ht="15" customHeight="1" x14ac:dyDescent="0.2">
      <c r="A1620">
        <f>A233</f>
        <v>156</v>
      </c>
      <c r="C1620" t="str">
        <f t="shared" si="25"/>
        <v>De Pere Energy Center</v>
      </c>
      <c r="D1620">
        <v>187</v>
      </c>
      <c r="E1620" t="s">
        <v>381</v>
      </c>
      <c r="F1620" s="1" t="s">
        <v>2569</v>
      </c>
      <c r="G1620">
        <v>55029</v>
      </c>
      <c r="H1620" s="2" t="s">
        <v>464</v>
      </c>
      <c r="I1620">
        <v>20860</v>
      </c>
      <c r="J1620" t="s">
        <v>465</v>
      </c>
      <c r="K1620" t="s">
        <v>2570</v>
      </c>
    </row>
    <row r="1621" spans="1:11" ht="15" customHeight="1" x14ac:dyDescent="0.2">
      <c r="A1621">
        <f>A1045</f>
        <v>710</v>
      </c>
      <c r="C1621" t="str">
        <f t="shared" si="25"/>
        <v>Deer Creek PH</v>
      </c>
      <c r="D1621">
        <v>183</v>
      </c>
      <c r="E1621" t="s">
        <v>384</v>
      </c>
      <c r="F1621" s="1" t="s">
        <v>2571</v>
      </c>
      <c r="G1621">
        <v>233</v>
      </c>
      <c r="H1621" s="2" t="s">
        <v>1675</v>
      </c>
      <c r="I1621">
        <v>14328</v>
      </c>
      <c r="J1621" t="s">
        <v>387</v>
      </c>
      <c r="K1621" t="s">
        <v>2572</v>
      </c>
    </row>
    <row r="1622" spans="1:11" ht="15" customHeight="1" x14ac:dyDescent="0.2">
      <c r="A1622">
        <f>MAX($A$2:$A1621)+1</f>
        <v>1105</v>
      </c>
      <c r="C1622" t="str">
        <f t="shared" si="25"/>
        <v>Deerfield 5</v>
      </c>
      <c r="D1622">
        <v>104</v>
      </c>
      <c r="E1622" t="s">
        <v>2412</v>
      </c>
      <c r="F1622" s="1" t="s">
        <v>2573</v>
      </c>
      <c r="G1622">
        <v>1620</v>
      </c>
      <c r="H1622" s="2" t="s">
        <v>2573</v>
      </c>
      <c r="I1622">
        <v>50048</v>
      </c>
      <c r="J1622" t="s">
        <v>2415</v>
      </c>
    </row>
    <row r="1623" spans="1:11" ht="15" customHeight="1" x14ac:dyDescent="0.2">
      <c r="A1623">
        <f>A1046</f>
        <v>711</v>
      </c>
      <c r="C1623" t="str">
        <f t="shared" si="25"/>
        <v>Deforge Station # 1 D</v>
      </c>
      <c r="D1623">
        <v>313</v>
      </c>
      <c r="E1623" t="s">
        <v>2361</v>
      </c>
      <c r="F1623" s="1" t="s">
        <v>2574</v>
      </c>
      <c r="H1623" s="2"/>
      <c r="K1623" t="s">
        <v>84</v>
      </c>
    </row>
    <row r="1624" spans="1:11" ht="15" customHeight="1" x14ac:dyDescent="0.2">
      <c r="A1624">
        <f>A230</f>
        <v>153</v>
      </c>
      <c r="C1624" t="str">
        <f t="shared" si="25"/>
        <v>Delray</v>
      </c>
      <c r="D1624">
        <v>184</v>
      </c>
      <c r="E1624" t="s">
        <v>2305</v>
      </c>
      <c r="F1624" s="1" t="s">
        <v>458</v>
      </c>
      <c r="G1624">
        <v>1728</v>
      </c>
      <c r="H1624" s="2" t="s">
        <v>458</v>
      </c>
      <c r="I1624">
        <v>5109</v>
      </c>
      <c r="J1624" t="s">
        <v>149</v>
      </c>
      <c r="K1624" t="s">
        <v>2575</v>
      </c>
    </row>
    <row r="1625" spans="1:11" ht="15" customHeight="1" x14ac:dyDescent="0.2">
      <c r="A1625">
        <f>A234</f>
        <v>157</v>
      </c>
      <c r="C1625" t="str">
        <f t="shared" si="25"/>
        <v>Desert Star Energy Center</v>
      </c>
      <c r="D1625">
        <v>218</v>
      </c>
      <c r="E1625" t="s">
        <v>436</v>
      </c>
      <c r="F1625" s="1" t="s">
        <v>2576</v>
      </c>
      <c r="G1625">
        <v>55077</v>
      </c>
      <c r="H1625" s="2" t="s">
        <v>467</v>
      </c>
      <c r="I1625">
        <v>5695</v>
      </c>
      <c r="J1625" t="s">
        <v>468</v>
      </c>
      <c r="K1625" t="s">
        <v>2577</v>
      </c>
    </row>
    <row r="1626" spans="1:11" ht="15" customHeight="1" x14ac:dyDescent="0.2">
      <c r="A1626">
        <f>A1610</f>
        <v>160</v>
      </c>
      <c r="C1626" t="str">
        <f t="shared" si="25"/>
        <v>Dean H Mitchell</v>
      </c>
      <c r="D1626">
        <v>208</v>
      </c>
      <c r="E1626" t="s">
        <v>109</v>
      </c>
      <c r="F1626" s="1" t="s">
        <v>2578</v>
      </c>
      <c r="G1626">
        <v>996</v>
      </c>
      <c r="H1626" s="2" t="s">
        <v>2558</v>
      </c>
      <c r="I1626">
        <v>13756</v>
      </c>
      <c r="J1626" t="s">
        <v>111</v>
      </c>
      <c r="K1626" t="s">
        <v>2477</v>
      </c>
    </row>
    <row r="1627" spans="1:11" ht="15" customHeight="1" x14ac:dyDescent="0.2">
      <c r="A1627">
        <f>A256</f>
        <v>173</v>
      </c>
      <c r="C1627" t="str">
        <f t="shared" si="25"/>
        <v>Dicks Creek</v>
      </c>
      <c r="D1627">
        <v>172</v>
      </c>
      <c r="E1627" t="s">
        <v>137</v>
      </c>
      <c r="F1627" s="1" t="s">
        <v>2579</v>
      </c>
      <c r="G1627">
        <v>2831</v>
      </c>
      <c r="H1627" s="2" t="s">
        <v>505</v>
      </c>
      <c r="I1627">
        <v>59917</v>
      </c>
      <c r="J1627" t="s">
        <v>506</v>
      </c>
      <c r="K1627" t="s">
        <v>2580</v>
      </c>
    </row>
    <row r="1628" spans="1:11" ht="15" customHeight="1" x14ac:dyDescent="0.2">
      <c r="A1628">
        <f>A2</f>
        <v>1</v>
      </c>
      <c r="C1628" t="str">
        <f t="shared" si="25"/>
        <v>Dolet Hills</v>
      </c>
      <c r="D1628">
        <v>185</v>
      </c>
      <c r="E1628" t="s">
        <v>14</v>
      </c>
      <c r="F1628" s="1" t="s">
        <v>13</v>
      </c>
      <c r="G1628">
        <v>51</v>
      </c>
      <c r="H1628" s="2" t="s">
        <v>13</v>
      </c>
      <c r="I1628">
        <v>3265</v>
      </c>
      <c r="J1628" t="s">
        <v>14</v>
      </c>
      <c r="K1628" t="s">
        <v>2581</v>
      </c>
    </row>
    <row r="1629" spans="1:11" ht="15" customHeight="1" x14ac:dyDescent="0.2">
      <c r="A1629">
        <f>A1051</f>
        <v>715</v>
      </c>
      <c r="C1629" t="str">
        <f t="shared" si="25"/>
        <v>Dunlap</v>
      </c>
      <c r="D1629">
        <v>303</v>
      </c>
      <c r="E1629" t="s">
        <v>211</v>
      </c>
      <c r="F1629" s="1" t="s">
        <v>2582</v>
      </c>
      <c r="G1629">
        <v>57299</v>
      </c>
      <c r="H1629" s="2" t="s">
        <v>1683</v>
      </c>
      <c r="I1629">
        <v>14354</v>
      </c>
      <c r="J1629" t="s">
        <v>211</v>
      </c>
      <c r="K1629" t="s">
        <v>2583</v>
      </c>
    </row>
    <row r="1630" spans="1:11" ht="15" customHeight="1" x14ac:dyDescent="0.2">
      <c r="A1630">
        <f>A263</f>
        <v>179</v>
      </c>
      <c r="C1630" t="str">
        <f t="shared" si="25"/>
        <v>E C Gaston</v>
      </c>
      <c r="D1630">
        <v>294</v>
      </c>
      <c r="E1630" t="s">
        <v>117</v>
      </c>
      <c r="F1630" s="1" t="s">
        <v>2584</v>
      </c>
      <c r="G1630">
        <v>26</v>
      </c>
      <c r="H1630" s="2" t="s">
        <v>518</v>
      </c>
      <c r="I1630">
        <v>195</v>
      </c>
      <c r="J1630" t="s">
        <v>119</v>
      </c>
      <c r="K1630" t="s">
        <v>2585</v>
      </c>
    </row>
    <row r="1631" spans="1:11" ht="15" customHeight="1" x14ac:dyDescent="0.2">
      <c r="A1631">
        <f>A247</f>
        <v>168</v>
      </c>
      <c r="C1631" t="str">
        <f t="shared" si="25"/>
        <v>East Bend</v>
      </c>
      <c r="D1631">
        <v>172</v>
      </c>
      <c r="E1631" t="s">
        <v>137</v>
      </c>
      <c r="F1631" s="1" t="s">
        <v>2586</v>
      </c>
      <c r="G1631">
        <v>6018</v>
      </c>
      <c r="H1631" s="2" t="s">
        <v>493</v>
      </c>
      <c r="I1631">
        <v>55729</v>
      </c>
      <c r="J1631" t="s">
        <v>494</v>
      </c>
      <c r="K1631" t="s">
        <v>2587</v>
      </c>
    </row>
    <row r="1632" spans="1:11" ht="15" customHeight="1" x14ac:dyDescent="0.2">
      <c r="A1632">
        <f>A247</f>
        <v>168</v>
      </c>
      <c r="C1632" t="str">
        <f t="shared" si="25"/>
        <v>East Bend</v>
      </c>
      <c r="D1632">
        <v>171</v>
      </c>
      <c r="E1632" t="s">
        <v>495</v>
      </c>
      <c r="F1632" s="1" t="s">
        <v>2588</v>
      </c>
      <c r="G1632">
        <v>6018</v>
      </c>
      <c r="H1632" s="2" t="s">
        <v>493</v>
      </c>
      <c r="I1632">
        <v>55729</v>
      </c>
      <c r="J1632" t="s">
        <v>494</v>
      </c>
      <c r="K1632" t="s">
        <v>2587</v>
      </c>
    </row>
    <row r="1633" spans="1:11" ht="15" customHeight="1" x14ac:dyDescent="0.2">
      <c r="A1633">
        <f>A250</f>
        <v>170</v>
      </c>
      <c r="C1633" t="str">
        <f t="shared" si="25"/>
        <v>East River</v>
      </c>
      <c r="D1633">
        <v>159</v>
      </c>
      <c r="E1633" t="s">
        <v>21</v>
      </c>
      <c r="F1633" s="1" t="s">
        <v>2589</v>
      </c>
      <c r="G1633">
        <v>2493</v>
      </c>
      <c r="H1633" s="2" t="s">
        <v>499</v>
      </c>
      <c r="I1633">
        <v>4226</v>
      </c>
      <c r="J1633" t="s">
        <v>24</v>
      </c>
      <c r="K1633" t="s">
        <v>2590</v>
      </c>
    </row>
    <row r="1634" spans="1:11" ht="15" customHeight="1" x14ac:dyDescent="0.2">
      <c r="A1634">
        <f>A250</f>
        <v>170</v>
      </c>
      <c r="C1634" t="str">
        <f t="shared" si="25"/>
        <v>East River</v>
      </c>
      <c r="D1634">
        <v>159</v>
      </c>
      <c r="E1634" t="s">
        <v>21</v>
      </c>
      <c r="F1634" s="1" t="s">
        <v>2591</v>
      </c>
      <c r="G1634">
        <v>2493</v>
      </c>
      <c r="H1634" s="2" t="s">
        <v>499</v>
      </c>
      <c r="I1634">
        <v>4226</v>
      </c>
      <c r="J1634" t="s">
        <v>24</v>
      </c>
      <c r="K1634" t="s">
        <v>2590</v>
      </c>
    </row>
    <row r="1635" spans="1:11" ht="15" customHeight="1" x14ac:dyDescent="0.2">
      <c r="A1635">
        <f>A250</f>
        <v>170</v>
      </c>
      <c r="C1635" t="str">
        <f t="shared" si="25"/>
        <v>East River</v>
      </c>
      <c r="D1635">
        <v>159</v>
      </c>
      <c r="E1635" t="s">
        <v>21</v>
      </c>
      <c r="F1635" s="1" t="s">
        <v>2592</v>
      </c>
      <c r="G1635">
        <v>2493</v>
      </c>
      <c r="H1635" s="2" t="s">
        <v>499</v>
      </c>
      <c r="I1635">
        <v>4226</v>
      </c>
      <c r="J1635" t="s">
        <v>24</v>
      </c>
      <c r="K1635" t="s">
        <v>2590</v>
      </c>
    </row>
    <row r="1636" spans="1:11" ht="15" customHeight="1" x14ac:dyDescent="0.2">
      <c r="A1636">
        <f>A1053</f>
        <v>716</v>
      </c>
      <c r="C1636" t="str">
        <f t="shared" si="25"/>
        <v>Eastman Falls</v>
      </c>
      <c r="D1636">
        <v>244</v>
      </c>
      <c r="E1636" t="s">
        <v>874</v>
      </c>
      <c r="F1636" s="1" t="s">
        <v>2593</v>
      </c>
      <c r="G1636">
        <v>2356</v>
      </c>
      <c r="H1636" s="2" t="s">
        <v>1686</v>
      </c>
      <c r="I1636">
        <v>15472</v>
      </c>
      <c r="J1636" t="s">
        <v>877</v>
      </c>
      <c r="K1636" t="s">
        <v>2594</v>
      </c>
    </row>
    <row r="1637" spans="1:11" ht="15" customHeight="1" x14ac:dyDescent="0.2">
      <c r="A1637">
        <f>A1053</f>
        <v>716</v>
      </c>
      <c r="C1637" t="str">
        <f t="shared" si="25"/>
        <v>Eastman Falls</v>
      </c>
      <c r="D1637">
        <v>244</v>
      </c>
      <c r="E1637" t="s">
        <v>874</v>
      </c>
      <c r="F1637" s="1" t="s">
        <v>2595</v>
      </c>
      <c r="G1637">
        <v>2356</v>
      </c>
      <c r="H1637" s="2" t="s">
        <v>1686</v>
      </c>
      <c r="I1637">
        <v>15472</v>
      </c>
      <c r="J1637" t="s">
        <v>877</v>
      </c>
      <c r="K1637" t="s">
        <v>2594</v>
      </c>
    </row>
    <row r="1638" spans="1:11" ht="15" customHeight="1" x14ac:dyDescent="0.2">
      <c r="A1638">
        <f>A1053</f>
        <v>716</v>
      </c>
      <c r="C1638" t="str">
        <f t="shared" si="25"/>
        <v>Eastman Falls</v>
      </c>
      <c r="D1638">
        <v>244</v>
      </c>
      <c r="E1638" t="s">
        <v>874</v>
      </c>
      <c r="F1638" s="1" t="s">
        <v>2596</v>
      </c>
      <c r="G1638">
        <v>2356</v>
      </c>
      <c r="H1638" s="2" t="s">
        <v>1686</v>
      </c>
      <c r="I1638">
        <v>15472</v>
      </c>
      <c r="J1638" t="s">
        <v>877</v>
      </c>
      <c r="K1638" t="s">
        <v>2594</v>
      </c>
    </row>
    <row r="1639" spans="1:11" ht="15" customHeight="1" x14ac:dyDescent="0.2">
      <c r="A1639">
        <f>MAX($A$2:$A1638)+1</f>
        <v>1106</v>
      </c>
      <c r="C1639" t="str">
        <f t="shared" si="25"/>
        <v>Eaton</v>
      </c>
      <c r="D1639">
        <v>297</v>
      </c>
      <c r="E1639" t="s">
        <v>315</v>
      </c>
      <c r="F1639" s="1" t="s">
        <v>500</v>
      </c>
      <c r="G1639">
        <v>2046</v>
      </c>
      <c r="H1639" s="2" t="s">
        <v>500</v>
      </c>
      <c r="I1639">
        <v>12686</v>
      </c>
      <c r="J1639" t="s">
        <v>318</v>
      </c>
    </row>
    <row r="1640" spans="1:11" ht="15" customHeight="1" x14ac:dyDescent="0.2">
      <c r="A1640">
        <f>A1055</f>
        <v>718</v>
      </c>
      <c r="C1640" t="str">
        <f t="shared" si="25"/>
        <v>Echo Wind Park</v>
      </c>
      <c r="D1640">
        <v>184</v>
      </c>
      <c r="E1640" t="s">
        <v>2305</v>
      </c>
      <c r="F1640" s="1" t="s">
        <v>2597</v>
      </c>
      <c r="G1640">
        <v>58121</v>
      </c>
      <c r="H1640" s="2" t="s">
        <v>1689</v>
      </c>
      <c r="I1640">
        <v>5109</v>
      </c>
      <c r="J1640" t="s">
        <v>149</v>
      </c>
      <c r="K1640" t="s">
        <v>2598</v>
      </c>
    </row>
    <row r="1641" spans="1:11" ht="15" customHeight="1" x14ac:dyDescent="0.2">
      <c r="A1641">
        <f>A252</f>
        <v>172</v>
      </c>
      <c r="C1641" t="str">
        <f t="shared" si="25"/>
        <v>Edgewater</v>
      </c>
      <c r="D1641">
        <v>219</v>
      </c>
      <c r="E1641" t="s">
        <v>164</v>
      </c>
      <c r="F1641" s="1" t="s">
        <v>2599</v>
      </c>
      <c r="G1641">
        <v>4050</v>
      </c>
      <c r="H1641" s="2" t="s">
        <v>502</v>
      </c>
      <c r="I1641">
        <v>20856</v>
      </c>
      <c r="J1641" t="s">
        <v>167</v>
      </c>
      <c r="K1641" t="s">
        <v>2600</v>
      </c>
    </row>
    <row r="1642" spans="1:11" ht="15" customHeight="1" x14ac:dyDescent="0.2">
      <c r="A1642">
        <f>A252</f>
        <v>172</v>
      </c>
      <c r="C1642" t="str">
        <f t="shared" si="25"/>
        <v>Edgewater</v>
      </c>
      <c r="D1642">
        <v>219</v>
      </c>
      <c r="E1642" t="s">
        <v>164</v>
      </c>
      <c r="F1642" s="1" t="s">
        <v>2601</v>
      </c>
      <c r="G1642">
        <v>4050</v>
      </c>
      <c r="H1642" s="2" t="s">
        <v>502</v>
      </c>
      <c r="I1642">
        <v>20856</v>
      </c>
      <c r="J1642" t="s">
        <v>167</v>
      </c>
      <c r="K1642" t="s">
        <v>2600</v>
      </c>
    </row>
    <row r="1643" spans="1:11" ht="15" customHeight="1" x14ac:dyDescent="0.2">
      <c r="A1643">
        <f>A252</f>
        <v>172</v>
      </c>
      <c r="C1643" t="str">
        <f t="shared" si="25"/>
        <v>Edgewater</v>
      </c>
      <c r="D1643">
        <v>280</v>
      </c>
      <c r="E1643" t="s">
        <v>185</v>
      </c>
      <c r="F1643" s="1" t="s">
        <v>2602</v>
      </c>
      <c r="G1643">
        <v>4050</v>
      </c>
      <c r="H1643" s="2" t="s">
        <v>502</v>
      </c>
      <c r="I1643">
        <v>20856</v>
      </c>
      <c r="J1643" t="s">
        <v>167</v>
      </c>
      <c r="K1643" t="s">
        <v>2600</v>
      </c>
    </row>
    <row r="1644" spans="1:11" ht="15" customHeight="1" x14ac:dyDescent="0.2">
      <c r="A1644">
        <f>MAX($A$2:$A1643)+1</f>
        <v>1107</v>
      </c>
      <c r="C1644" t="str">
        <f t="shared" si="25"/>
        <v>PSEG Edison Generating Station</v>
      </c>
      <c r="D1644">
        <v>90</v>
      </c>
      <c r="E1644" t="s">
        <v>2379</v>
      </c>
      <c r="F1644" s="1" t="s">
        <v>2603</v>
      </c>
      <c r="G1644">
        <v>2400</v>
      </c>
      <c r="H1644" s="2" t="s">
        <v>2604</v>
      </c>
      <c r="I1644">
        <v>15147</v>
      </c>
      <c r="J1644" t="s">
        <v>2379</v>
      </c>
    </row>
    <row r="1645" spans="1:11" ht="15" customHeight="1" x14ac:dyDescent="0.2">
      <c r="A1645">
        <f>MAX($A$2:$A1644)+1</f>
        <v>1108</v>
      </c>
      <c r="C1645" t="str">
        <f t="shared" si="25"/>
        <v>Edison Sault</v>
      </c>
      <c r="D1645">
        <v>14</v>
      </c>
      <c r="E1645" t="s">
        <v>2605</v>
      </c>
      <c r="F1645" s="1" t="s">
        <v>2606</v>
      </c>
      <c r="G1645">
        <v>1751</v>
      </c>
      <c r="H1645" s="2" t="s">
        <v>2607</v>
      </c>
      <c r="I1645">
        <v>3828</v>
      </c>
      <c r="J1645" t="s">
        <v>2608</v>
      </c>
    </row>
    <row r="1646" spans="1:11" ht="15" customHeight="1" x14ac:dyDescent="0.2">
      <c r="A1646">
        <f>A257</f>
        <v>174</v>
      </c>
      <c r="C1646" t="str">
        <f t="shared" si="25"/>
        <v>Edwardsport</v>
      </c>
      <c r="D1646">
        <v>169</v>
      </c>
      <c r="E1646" t="s">
        <v>2448</v>
      </c>
      <c r="F1646" s="1" t="s">
        <v>509</v>
      </c>
      <c r="G1646">
        <v>1004</v>
      </c>
      <c r="H1646" s="2" t="s">
        <v>509</v>
      </c>
      <c r="I1646">
        <v>15470</v>
      </c>
      <c r="J1646" t="s">
        <v>255</v>
      </c>
      <c r="K1646" t="s">
        <v>2609</v>
      </c>
    </row>
    <row r="1647" spans="1:11" ht="15" customHeight="1" x14ac:dyDescent="0.2">
      <c r="A1647">
        <f>MAX($A$2:$A1646)+1</f>
        <v>1109</v>
      </c>
      <c r="C1647" t="str">
        <f t="shared" si="25"/>
        <v>Electric Energy, Inc</v>
      </c>
      <c r="D1647">
        <v>321</v>
      </c>
      <c r="E1647" t="s">
        <v>2610</v>
      </c>
      <c r="F1647" s="1" t="s">
        <v>2611</v>
      </c>
      <c r="H1647" s="2"/>
      <c r="K1647" t="s">
        <v>84</v>
      </c>
    </row>
    <row r="1648" spans="1:11" ht="15" customHeight="1" x14ac:dyDescent="0.2">
      <c r="A1648">
        <f>MAX($A$2:$A1647)+1</f>
        <v>1110</v>
      </c>
      <c r="C1648" t="str">
        <f t="shared" si="25"/>
        <v>Electron</v>
      </c>
      <c r="D1648">
        <v>162</v>
      </c>
      <c r="E1648" t="s">
        <v>374</v>
      </c>
      <c r="F1648" s="1" t="s">
        <v>2612</v>
      </c>
      <c r="G1648">
        <v>3854</v>
      </c>
      <c r="H1648" s="2" t="s">
        <v>2612</v>
      </c>
      <c r="I1648">
        <v>59866</v>
      </c>
      <c r="J1648" t="s">
        <v>2613</v>
      </c>
    </row>
    <row r="1649" spans="1:11" ht="15" customHeight="1" x14ac:dyDescent="0.2">
      <c r="A1649">
        <f>MAX($A$2:$A1648)+1</f>
        <v>1111</v>
      </c>
      <c r="C1649" t="str">
        <f t="shared" si="25"/>
        <v>Elgin Energy Center LLC</v>
      </c>
      <c r="D1649">
        <v>223</v>
      </c>
      <c r="E1649" t="s">
        <v>2505</v>
      </c>
      <c r="F1649" s="1" t="s">
        <v>2614</v>
      </c>
      <c r="G1649">
        <v>55438</v>
      </c>
      <c r="H1649" s="2" t="s">
        <v>2615</v>
      </c>
      <c r="I1649">
        <v>59371</v>
      </c>
      <c r="J1649" t="s">
        <v>2616</v>
      </c>
    </row>
    <row r="1650" spans="1:11" ht="15" customHeight="1" x14ac:dyDescent="0.2">
      <c r="A1650">
        <f>MAX($A$2:$A1649)+1</f>
        <v>1112</v>
      </c>
      <c r="C1650" t="str">
        <f t="shared" si="25"/>
        <v>Ellis</v>
      </c>
      <c r="D1650">
        <v>401</v>
      </c>
      <c r="E1650" t="s">
        <v>2512</v>
      </c>
      <c r="F1650" s="1" t="s">
        <v>2617</v>
      </c>
      <c r="G1650">
        <v>1275</v>
      </c>
      <c r="H1650" s="2" t="s">
        <v>2617</v>
      </c>
      <c r="I1650">
        <v>12524</v>
      </c>
      <c r="J1650" t="s">
        <v>2515</v>
      </c>
    </row>
    <row r="1651" spans="1:11" ht="15" customHeight="1" x14ac:dyDescent="0.2">
      <c r="A1651">
        <f>A272</f>
        <v>184</v>
      </c>
      <c r="C1651" t="str">
        <f t="shared" si="25"/>
        <v>Elm Road Generating Station</v>
      </c>
      <c r="D1651">
        <v>280</v>
      </c>
      <c r="E1651" t="s">
        <v>204</v>
      </c>
      <c r="F1651" s="1" t="s">
        <v>2618</v>
      </c>
      <c r="G1651">
        <v>56068</v>
      </c>
      <c r="H1651" s="2" t="s">
        <v>533</v>
      </c>
      <c r="I1651">
        <v>20847</v>
      </c>
      <c r="J1651" t="s">
        <v>188</v>
      </c>
      <c r="K1651" t="s">
        <v>2619</v>
      </c>
    </row>
    <row r="1652" spans="1:11" ht="15" customHeight="1" x14ac:dyDescent="0.2">
      <c r="A1652">
        <f>A272</f>
        <v>184</v>
      </c>
      <c r="C1652" t="str">
        <f t="shared" si="25"/>
        <v>Elm Road Generating Station</v>
      </c>
      <c r="D1652">
        <v>280</v>
      </c>
      <c r="E1652" t="s">
        <v>185</v>
      </c>
      <c r="F1652" s="1" t="s">
        <v>2620</v>
      </c>
      <c r="G1652">
        <v>56068</v>
      </c>
      <c r="H1652" s="2" t="s">
        <v>533</v>
      </c>
      <c r="I1652">
        <v>20847</v>
      </c>
      <c r="J1652" t="s">
        <v>188</v>
      </c>
      <c r="K1652" t="s">
        <v>2619</v>
      </c>
    </row>
    <row r="1653" spans="1:11" ht="15" customHeight="1" x14ac:dyDescent="0.2">
      <c r="A1653">
        <f>A267</f>
        <v>180</v>
      </c>
      <c r="C1653" t="str">
        <f t="shared" si="25"/>
        <v>Emery Station</v>
      </c>
      <c r="D1653">
        <v>220</v>
      </c>
      <c r="E1653" t="s">
        <v>266</v>
      </c>
      <c r="F1653" s="1" t="s">
        <v>2621</v>
      </c>
      <c r="G1653">
        <v>8031</v>
      </c>
      <c r="H1653" s="2" t="s">
        <v>523</v>
      </c>
      <c r="I1653">
        <v>9417</v>
      </c>
      <c r="J1653" t="s">
        <v>269</v>
      </c>
      <c r="K1653" t="s">
        <v>2622</v>
      </c>
    </row>
    <row r="1654" spans="1:11" ht="15" customHeight="1" x14ac:dyDescent="0.2">
      <c r="A1654">
        <f>MAX($A$2:$A1653)+1</f>
        <v>1113</v>
      </c>
      <c r="C1654" t="str">
        <f t="shared" si="25"/>
        <v>Enid</v>
      </c>
      <c r="D1654">
        <v>314</v>
      </c>
      <c r="E1654" t="s">
        <v>738</v>
      </c>
      <c r="F1654" s="1" t="s">
        <v>2623</v>
      </c>
      <c r="G1654">
        <v>2950</v>
      </c>
      <c r="H1654" s="2" t="s">
        <v>2623</v>
      </c>
      <c r="I1654">
        <v>14063</v>
      </c>
      <c r="J1654" t="s">
        <v>741</v>
      </c>
    </row>
    <row r="1655" spans="1:11" ht="15" customHeight="1" x14ac:dyDescent="0.2">
      <c r="A1655">
        <f>A286</f>
        <v>195</v>
      </c>
      <c r="C1655" t="str">
        <f t="shared" si="25"/>
        <v>Fermi</v>
      </c>
      <c r="D1655">
        <v>184</v>
      </c>
      <c r="E1655" t="s">
        <v>2305</v>
      </c>
      <c r="F1655" s="1" t="s">
        <v>2624</v>
      </c>
      <c r="G1655">
        <v>1729</v>
      </c>
      <c r="H1655" s="2" t="s">
        <v>557</v>
      </c>
      <c r="I1655">
        <v>5109</v>
      </c>
      <c r="J1655" t="s">
        <v>149</v>
      </c>
      <c r="K1655" t="s">
        <v>2625</v>
      </c>
    </row>
    <row r="1656" spans="1:11" ht="15" customHeight="1" x14ac:dyDescent="0.2">
      <c r="A1656">
        <f>A263</f>
        <v>179</v>
      </c>
      <c r="C1656" t="str">
        <f t="shared" si="25"/>
        <v>E C Gaston</v>
      </c>
      <c r="D1656">
        <v>298</v>
      </c>
      <c r="E1656" t="s">
        <v>558</v>
      </c>
      <c r="F1656" s="1" t="s">
        <v>2626</v>
      </c>
      <c r="G1656">
        <v>26</v>
      </c>
      <c r="H1656" s="2" t="s">
        <v>518</v>
      </c>
      <c r="I1656">
        <v>195</v>
      </c>
      <c r="J1656" t="s">
        <v>119</v>
      </c>
      <c r="K1656" t="s">
        <v>2585</v>
      </c>
    </row>
    <row r="1657" spans="1:11" ht="15" customHeight="1" x14ac:dyDescent="0.2">
      <c r="A1657">
        <f>A263</f>
        <v>179</v>
      </c>
      <c r="C1657" t="str">
        <f t="shared" si="25"/>
        <v>E C Gaston</v>
      </c>
      <c r="D1657">
        <v>298</v>
      </c>
      <c r="E1657" t="s">
        <v>558</v>
      </c>
      <c r="F1657" s="1" t="s">
        <v>2627</v>
      </c>
      <c r="G1657">
        <v>26</v>
      </c>
      <c r="H1657" s="2" t="s">
        <v>518</v>
      </c>
      <c r="I1657">
        <v>195</v>
      </c>
      <c r="J1657" t="s">
        <v>119</v>
      </c>
      <c r="K1657" t="s">
        <v>2585</v>
      </c>
    </row>
    <row r="1658" spans="1:11" ht="15" customHeight="1" x14ac:dyDescent="0.2">
      <c r="A1658">
        <f>MAX($A$2:$A1657)+1</f>
        <v>1114</v>
      </c>
      <c r="C1658" t="str">
        <f t="shared" si="25"/>
        <v>PSEG Essex Generating Station</v>
      </c>
      <c r="D1658">
        <v>90</v>
      </c>
      <c r="E1658" t="s">
        <v>2379</v>
      </c>
      <c r="F1658" s="1" t="s">
        <v>2628</v>
      </c>
      <c r="G1658">
        <v>2401</v>
      </c>
      <c r="H1658" s="2" t="s">
        <v>2629</v>
      </c>
      <c r="I1658">
        <v>15147</v>
      </c>
      <c r="J1658" t="s">
        <v>2379</v>
      </c>
    </row>
    <row r="1659" spans="1:11" ht="15" customHeight="1" x14ac:dyDescent="0.2">
      <c r="A1659">
        <f>A1058</f>
        <v>720</v>
      </c>
      <c r="C1659" t="str">
        <f t="shared" si="25"/>
        <v>Essex Junction 19</v>
      </c>
      <c r="D1659">
        <v>313</v>
      </c>
      <c r="E1659" t="s">
        <v>2361</v>
      </c>
      <c r="F1659" s="1" t="s">
        <v>2630</v>
      </c>
      <c r="G1659">
        <v>3737</v>
      </c>
      <c r="H1659" s="2" t="s">
        <v>1694</v>
      </c>
      <c r="I1659">
        <v>7601</v>
      </c>
      <c r="J1659" t="s">
        <v>92</v>
      </c>
      <c r="K1659" t="s">
        <v>2631</v>
      </c>
    </row>
    <row r="1660" spans="1:11" ht="15" customHeight="1" x14ac:dyDescent="0.2">
      <c r="A1660">
        <f>A1058</f>
        <v>720</v>
      </c>
      <c r="C1660" t="str">
        <f t="shared" si="25"/>
        <v>Essex Junction 19</v>
      </c>
      <c r="D1660">
        <v>313</v>
      </c>
      <c r="E1660" t="s">
        <v>2361</v>
      </c>
      <c r="F1660" s="1" t="s">
        <v>2632</v>
      </c>
      <c r="G1660">
        <v>3737</v>
      </c>
      <c r="H1660" s="2" t="s">
        <v>1694</v>
      </c>
      <c r="I1660">
        <v>7601</v>
      </c>
      <c r="J1660" t="s">
        <v>92</v>
      </c>
      <c r="K1660" t="s">
        <v>2631</v>
      </c>
    </row>
    <row r="1661" spans="1:11" ht="15" customHeight="1" x14ac:dyDescent="0.2">
      <c r="A1661">
        <f>A275</f>
        <v>186</v>
      </c>
      <c r="C1661" t="str">
        <f t="shared" si="25"/>
        <v>F B Culley</v>
      </c>
      <c r="D1661">
        <v>242</v>
      </c>
      <c r="E1661" t="s">
        <v>39</v>
      </c>
      <c r="F1661" s="1" t="s">
        <v>2633</v>
      </c>
      <c r="G1661">
        <v>1012</v>
      </c>
      <c r="H1661" s="2" t="s">
        <v>539</v>
      </c>
      <c r="I1661">
        <v>17633</v>
      </c>
      <c r="J1661" t="s">
        <v>42</v>
      </c>
      <c r="K1661" t="s">
        <v>2634</v>
      </c>
    </row>
    <row r="1662" spans="1:11" ht="15" customHeight="1" x14ac:dyDescent="0.2">
      <c r="A1662">
        <f>MAX($A$2:$A1661)+1</f>
        <v>1115</v>
      </c>
      <c r="C1662" t="str">
        <f t="shared" si="25"/>
        <v>Faber Place</v>
      </c>
      <c r="D1662">
        <v>168</v>
      </c>
      <c r="E1662" t="s">
        <v>216</v>
      </c>
      <c r="F1662" s="1" t="s">
        <v>2635</v>
      </c>
      <c r="G1662">
        <v>3284</v>
      </c>
      <c r="H1662" s="2" t="s">
        <v>2636</v>
      </c>
      <c r="I1662">
        <v>17539</v>
      </c>
      <c r="J1662" t="s">
        <v>2444</v>
      </c>
    </row>
    <row r="1663" spans="1:11" ht="15" customHeight="1" x14ac:dyDescent="0.2">
      <c r="A1663">
        <f>A277</f>
        <v>188</v>
      </c>
      <c r="C1663" t="str">
        <f t="shared" si="25"/>
        <v>Far Rockaway</v>
      </c>
      <c r="D1663">
        <v>281</v>
      </c>
      <c r="E1663" t="s">
        <v>2637</v>
      </c>
      <c r="F1663" s="1" t="s">
        <v>542</v>
      </c>
      <c r="G1663">
        <v>2513</v>
      </c>
      <c r="H1663" s="2" t="s">
        <v>542</v>
      </c>
      <c r="I1663">
        <v>56505</v>
      </c>
      <c r="J1663" t="s">
        <v>237</v>
      </c>
    </row>
    <row r="1664" spans="1:11" ht="15" customHeight="1" x14ac:dyDescent="0.2">
      <c r="A1664">
        <f>MAX($A$2:$A1663)+1</f>
        <v>1116</v>
      </c>
      <c r="C1664" t="str">
        <f t="shared" si="25"/>
        <v>Fayette</v>
      </c>
      <c r="D1664">
        <v>172</v>
      </c>
      <c r="E1664" t="s">
        <v>137</v>
      </c>
      <c r="F1664" s="1" t="s">
        <v>2638</v>
      </c>
      <c r="H1664" s="2"/>
      <c r="K1664" t="s">
        <v>84</v>
      </c>
    </row>
    <row r="1665" spans="1:11" ht="15" customHeight="1" x14ac:dyDescent="0.2">
      <c r="A1665">
        <f>A280</f>
        <v>190</v>
      </c>
      <c r="C1665" t="str">
        <f t="shared" si="25"/>
        <v>Fitchburg</v>
      </c>
      <c r="D1665">
        <v>335</v>
      </c>
      <c r="E1665" t="s">
        <v>204</v>
      </c>
      <c r="F1665" s="1" t="s">
        <v>2639</v>
      </c>
      <c r="G1665">
        <v>3991</v>
      </c>
      <c r="H1665" s="2" t="s">
        <v>547</v>
      </c>
      <c r="I1665">
        <v>11479</v>
      </c>
      <c r="J1665" t="s">
        <v>207</v>
      </c>
      <c r="K1665" t="s">
        <v>2640</v>
      </c>
    </row>
    <row r="1666" spans="1:11" ht="15" customHeight="1" x14ac:dyDescent="0.2">
      <c r="A1666">
        <f>A1061</f>
        <v>723</v>
      </c>
      <c r="C1666" t="str">
        <f t="shared" ref="C1666:C1729" si="26">IF(H1666="",F1666,H1666)</f>
        <v>Five Points Solar Station</v>
      </c>
      <c r="D1666">
        <v>183</v>
      </c>
      <c r="E1666" t="s">
        <v>384</v>
      </c>
      <c r="F1666" s="1" t="s">
        <v>2641</v>
      </c>
      <c r="G1666">
        <v>57498</v>
      </c>
      <c r="H1666" s="2" t="s">
        <v>1699</v>
      </c>
      <c r="I1666">
        <v>14328</v>
      </c>
      <c r="J1666" t="s">
        <v>387</v>
      </c>
      <c r="K1666" t="s">
        <v>2642</v>
      </c>
    </row>
    <row r="1667" spans="1:11" ht="15" customHeight="1" x14ac:dyDescent="0.2">
      <c r="A1667">
        <f>MAX($A$2:$A1666)+1</f>
        <v>1117</v>
      </c>
      <c r="C1667" t="str">
        <f t="shared" si="26"/>
        <v>Flatridge</v>
      </c>
      <c r="D1667">
        <v>225</v>
      </c>
      <c r="E1667" t="s">
        <v>302</v>
      </c>
      <c r="F1667" s="1" t="s">
        <v>2643</v>
      </c>
      <c r="H1667" s="2"/>
      <c r="K1667" t="s">
        <v>84</v>
      </c>
    </row>
    <row r="1668" spans="1:11" ht="15" customHeight="1" x14ac:dyDescent="0.2">
      <c r="A1668">
        <f>A1062</f>
        <v>724</v>
      </c>
      <c r="C1668" t="str">
        <f t="shared" si="26"/>
        <v>Flint River</v>
      </c>
      <c r="D1668">
        <v>295</v>
      </c>
      <c r="E1668" t="s">
        <v>227</v>
      </c>
      <c r="F1668" s="1" t="s">
        <v>2644</v>
      </c>
      <c r="G1668">
        <v>706</v>
      </c>
      <c r="H1668" s="2" t="s">
        <v>1701</v>
      </c>
      <c r="I1668">
        <v>7140</v>
      </c>
      <c r="J1668" t="s">
        <v>230</v>
      </c>
      <c r="K1668" t="s">
        <v>2645</v>
      </c>
    </row>
    <row r="1669" spans="1:11" ht="15" customHeight="1" x14ac:dyDescent="0.2">
      <c r="A1669">
        <f>A1064</f>
        <v>726</v>
      </c>
      <c r="C1669" t="str">
        <f t="shared" si="26"/>
        <v>Foote Creek I</v>
      </c>
      <c r="D1669">
        <v>303</v>
      </c>
      <c r="E1669" t="s">
        <v>211</v>
      </c>
      <c r="F1669" s="1" t="s">
        <v>2646</v>
      </c>
      <c r="G1669">
        <v>55607</v>
      </c>
      <c r="H1669" s="2" t="s">
        <v>1705</v>
      </c>
      <c r="I1669">
        <v>14354</v>
      </c>
      <c r="J1669" t="s">
        <v>211</v>
      </c>
      <c r="K1669" t="s">
        <v>2647</v>
      </c>
    </row>
    <row r="1670" spans="1:11" ht="15" customHeight="1" x14ac:dyDescent="0.2">
      <c r="A1670">
        <f>MAX($A$2:$A1669)+1</f>
        <v>1118</v>
      </c>
      <c r="C1670" t="str">
        <f t="shared" si="26"/>
        <v>Forked River</v>
      </c>
      <c r="D1670">
        <v>173</v>
      </c>
      <c r="E1670" t="s">
        <v>2077</v>
      </c>
      <c r="F1670" s="1" t="s">
        <v>2648</v>
      </c>
      <c r="G1670">
        <v>7138</v>
      </c>
      <c r="H1670" s="2" t="s">
        <v>2648</v>
      </c>
      <c r="I1670">
        <v>50168</v>
      </c>
      <c r="J1670" t="s">
        <v>2649</v>
      </c>
    </row>
    <row r="1671" spans="1:11" ht="15" customHeight="1" x14ac:dyDescent="0.2">
      <c r="A1671">
        <f>A306</f>
        <v>204</v>
      </c>
      <c r="C1671" t="str">
        <f t="shared" si="26"/>
        <v>FirstEnergy Fort Martin Power Station</v>
      </c>
      <c r="D1671">
        <v>238</v>
      </c>
      <c r="E1671" t="s">
        <v>584</v>
      </c>
      <c r="F1671" s="1" t="s">
        <v>2650</v>
      </c>
      <c r="G1671">
        <v>3943</v>
      </c>
      <c r="H1671" s="2" t="s">
        <v>586</v>
      </c>
      <c r="I1671">
        <v>12796</v>
      </c>
      <c r="J1671" t="s">
        <v>587</v>
      </c>
      <c r="K1671" t="s">
        <v>2651</v>
      </c>
    </row>
    <row r="1672" spans="1:11" ht="15" customHeight="1" x14ac:dyDescent="0.2">
      <c r="A1672">
        <f>A290</f>
        <v>196</v>
      </c>
      <c r="C1672" t="str">
        <f t="shared" si="26"/>
        <v>Fort St Vrain</v>
      </c>
      <c r="D1672">
        <v>227</v>
      </c>
      <c r="E1672" t="s">
        <v>62</v>
      </c>
      <c r="F1672" s="1" t="s">
        <v>2652</v>
      </c>
      <c r="G1672">
        <v>6112</v>
      </c>
      <c r="H1672" s="2" t="s">
        <v>564</v>
      </c>
      <c r="I1672">
        <v>15466</v>
      </c>
      <c r="J1672" t="s">
        <v>64</v>
      </c>
      <c r="K1672" t="s">
        <v>2653</v>
      </c>
    </row>
    <row r="1673" spans="1:11" ht="15" customHeight="1" x14ac:dyDescent="0.2">
      <c r="A1673">
        <f>MAX($A$2:$A1672)+1</f>
        <v>1119</v>
      </c>
      <c r="C1673" t="str">
        <f t="shared" si="26"/>
        <v>Fort Stockton*</v>
      </c>
      <c r="D1673">
        <v>199</v>
      </c>
      <c r="E1673" t="s">
        <v>1065</v>
      </c>
      <c r="F1673" s="1" t="s">
        <v>2654</v>
      </c>
      <c r="H1673" s="2"/>
      <c r="K1673" t="s">
        <v>84</v>
      </c>
    </row>
    <row r="1674" spans="1:11" ht="15" customHeight="1" x14ac:dyDescent="0.2">
      <c r="A1674">
        <f>A292</f>
        <v>197</v>
      </c>
      <c r="C1674" t="str">
        <f t="shared" si="26"/>
        <v>Four Corners</v>
      </c>
      <c r="D1674">
        <v>286</v>
      </c>
      <c r="E1674" t="s">
        <v>334</v>
      </c>
      <c r="F1674" s="1" t="s">
        <v>566</v>
      </c>
      <c r="G1674">
        <v>2442</v>
      </c>
      <c r="H1674" s="2" t="s">
        <v>566</v>
      </c>
      <c r="I1674">
        <v>803</v>
      </c>
      <c r="J1674" t="s">
        <v>326</v>
      </c>
      <c r="K1674" t="s">
        <v>2655</v>
      </c>
    </row>
    <row r="1675" spans="1:11" ht="15" customHeight="1" x14ac:dyDescent="0.2">
      <c r="A1675" s="2">
        <f>A292</f>
        <v>197</v>
      </c>
      <c r="C1675" t="str">
        <f t="shared" si="26"/>
        <v>Four Corners</v>
      </c>
      <c r="D1675">
        <v>155</v>
      </c>
      <c r="E1675" t="s">
        <v>112</v>
      </c>
      <c r="F1675" s="1" t="s">
        <v>566</v>
      </c>
      <c r="G1675">
        <v>2442</v>
      </c>
      <c r="H1675" s="2" t="s">
        <v>566</v>
      </c>
      <c r="I1675">
        <v>803</v>
      </c>
      <c r="J1675" t="s">
        <v>326</v>
      </c>
      <c r="K1675" t="s">
        <v>2655</v>
      </c>
    </row>
    <row r="1676" spans="1:11" ht="15" customHeight="1" x14ac:dyDescent="0.2">
      <c r="A1676">
        <f>A292</f>
        <v>197</v>
      </c>
      <c r="C1676" t="str">
        <f t="shared" si="26"/>
        <v>Four Corners</v>
      </c>
      <c r="D1676">
        <v>286</v>
      </c>
      <c r="E1676" t="s">
        <v>334</v>
      </c>
      <c r="F1676" s="1" t="s">
        <v>573</v>
      </c>
      <c r="G1676">
        <v>2442</v>
      </c>
      <c r="H1676" s="2" t="s">
        <v>566</v>
      </c>
      <c r="I1676">
        <v>803</v>
      </c>
      <c r="J1676" t="s">
        <v>326</v>
      </c>
      <c r="K1676" t="s">
        <v>2655</v>
      </c>
    </row>
    <row r="1677" spans="1:11" ht="15" customHeight="1" x14ac:dyDescent="0.2">
      <c r="A1677">
        <f>A292</f>
        <v>197</v>
      </c>
      <c r="C1677" t="str">
        <f t="shared" si="26"/>
        <v>Four Corners</v>
      </c>
      <c r="D1677">
        <v>286</v>
      </c>
      <c r="E1677" t="s">
        <v>334</v>
      </c>
      <c r="F1677" s="1" t="s">
        <v>574</v>
      </c>
      <c r="G1677">
        <v>2442</v>
      </c>
      <c r="H1677" s="2" t="s">
        <v>566</v>
      </c>
      <c r="I1677">
        <v>803</v>
      </c>
      <c r="J1677" t="s">
        <v>326</v>
      </c>
      <c r="K1677" t="s">
        <v>2655</v>
      </c>
    </row>
    <row r="1678" spans="1:11" ht="15" customHeight="1" x14ac:dyDescent="0.2">
      <c r="A1678">
        <f>A292</f>
        <v>197</v>
      </c>
      <c r="C1678" t="str">
        <f t="shared" si="26"/>
        <v>Four Corners</v>
      </c>
      <c r="D1678">
        <v>286</v>
      </c>
      <c r="E1678" t="s">
        <v>334</v>
      </c>
      <c r="F1678" s="1" t="s">
        <v>575</v>
      </c>
      <c r="G1678">
        <v>2442</v>
      </c>
      <c r="H1678" s="2" t="s">
        <v>566</v>
      </c>
      <c r="I1678">
        <v>803</v>
      </c>
      <c r="J1678" t="s">
        <v>326</v>
      </c>
      <c r="K1678" t="s">
        <v>2655</v>
      </c>
    </row>
    <row r="1679" spans="1:11" ht="15" customHeight="1" x14ac:dyDescent="0.2">
      <c r="A1679">
        <f>A309</f>
        <v>206</v>
      </c>
      <c r="C1679" t="str">
        <f t="shared" si="26"/>
        <v>Fredonia</v>
      </c>
      <c r="D1679">
        <v>162</v>
      </c>
      <c r="E1679" t="s">
        <v>374</v>
      </c>
      <c r="F1679" s="1" t="s">
        <v>2656</v>
      </c>
      <c r="G1679">
        <v>607</v>
      </c>
      <c r="H1679" s="2" t="s">
        <v>592</v>
      </c>
      <c r="I1679">
        <v>15500</v>
      </c>
      <c r="J1679" t="s">
        <v>528</v>
      </c>
      <c r="K1679" t="s">
        <v>2657</v>
      </c>
    </row>
    <row r="1680" spans="1:11" ht="15" customHeight="1" x14ac:dyDescent="0.2">
      <c r="A1680">
        <f>A309</f>
        <v>206</v>
      </c>
      <c r="C1680" t="str">
        <f t="shared" si="26"/>
        <v>Fredonia</v>
      </c>
      <c r="D1680">
        <v>162</v>
      </c>
      <c r="E1680" t="s">
        <v>374</v>
      </c>
      <c r="F1680" s="1" t="s">
        <v>2658</v>
      </c>
      <c r="G1680">
        <v>607</v>
      </c>
      <c r="H1680" s="2" t="s">
        <v>592</v>
      </c>
      <c r="I1680">
        <v>15500</v>
      </c>
      <c r="J1680" t="s">
        <v>528</v>
      </c>
      <c r="K1680" t="s">
        <v>2657</v>
      </c>
    </row>
    <row r="1681" spans="1:11" ht="15" customHeight="1" x14ac:dyDescent="0.2">
      <c r="A1681">
        <f>A303</f>
        <v>201</v>
      </c>
      <c r="C1681" t="str">
        <f t="shared" si="26"/>
        <v>Frederickson</v>
      </c>
      <c r="D1681">
        <v>162</v>
      </c>
      <c r="E1681" t="s">
        <v>374</v>
      </c>
      <c r="F1681" s="1" t="s">
        <v>2659</v>
      </c>
      <c r="G1681">
        <v>99</v>
      </c>
      <c r="H1681" s="2" t="s">
        <v>579</v>
      </c>
      <c r="I1681">
        <v>15500</v>
      </c>
      <c r="J1681" t="s">
        <v>528</v>
      </c>
      <c r="K1681" t="s">
        <v>2660</v>
      </c>
    </row>
    <row r="1682" spans="1:11" ht="15" customHeight="1" x14ac:dyDescent="0.2">
      <c r="A1682">
        <f>A303</f>
        <v>201</v>
      </c>
      <c r="C1682" t="str">
        <f t="shared" si="26"/>
        <v>Frederickson</v>
      </c>
      <c r="D1682">
        <v>162</v>
      </c>
      <c r="E1682" t="s">
        <v>374</v>
      </c>
      <c r="F1682" s="1" t="s">
        <v>2661</v>
      </c>
      <c r="G1682">
        <v>99</v>
      </c>
      <c r="H1682" s="2" t="s">
        <v>579</v>
      </c>
      <c r="I1682">
        <v>15500</v>
      </c>
      <c r="J1682" t="s">
        <v>528</v>
      </c>
      <c r="K1682" t="s">
        <v>2660</v>
      </c>
    </row>
    <row r="1683" spans="1:11" ht="15" customHeight="1" x14ac:dyDescent="0.2">
      <c r="A1683">
        <f>A318</f>
        <v>214</v>
      </c>
      <c r="C1683" t="str">
        <f t="shared" si="26"/>
        <v>French Island</v>
      </c>
      <c r="D1683">
        <v>228</v>
      </c>
      <c r="E1683" t="s">
        <v>122</v>
      </c>
      <c r="F1683" s="1" t="s">
        <v>608</v>
      </c>
      <c r="G1683">
        <v>4005</v>
      </c>
      <c r="H1683" s="2" t="s">
        <v>608</v>
      </c>
      <c r="I1683">
        <v>13781</v>
      </c>
      <c r="J1683" t="s">
        <v>31</v>
      </c>
      <c r="K1683" t="s">
        <v>2662</v>
      </c>
    </row>
    <row r="1684" spans="1:11" ht="15" customHeight="1" x14ac:dyDescent="0.2">
      <c r="A1684">
        <f>A318</f>
        <v>214</v>
      </c>
      <c r="C1684" t="str">
        <f t="shared" si="26"/>
        <v>French Island</v>
      </c>
      <c r="D1684">
        <v>228</v>
      </c>
      <c r="E1684" t="s">
        <v>122</v>
      </c>
      <c r="F1684" s="1" t="s">
        <v>2663</v>
      </c>
      <c r="G1684">
        <v>4005</v>
      </c>
      <c r="H1684" s="2" t="s">
        <v>608</v>
      </c>
      <c r="I1684">
        <v>13781</v>
      </c>
      <c r="J1684" t="s">
        <v>31</v>
      </c>
      <c r="K1684" t="s">
        <v>2662</v>
      </c>
    </row>
    <row r="1685" spans="1:11" ht="15" customHeight="1" x14ac:dyDescent="0.2">
      <c r="A1685">
        <f>A318</f>
        <v>214</v>
      </c>
      <c r="C1685" t="str">
        <f t="shared" si="26"/>
        <v>French Island</v>
      </c>
      <c r="D1685">
        <v>228</v>
      </c>
      <c r="E1685" t="s">
        <v>122</v>
      </c>
      <c r="F1685" s="1" t="s">
        <v>2664</v>
      </c>
      <c r="G1685">
        <v>4005</v>
      </c>
      <c r="H1685" s="2" t="s">
        <v>608</v>
      </c>
      <c r="I1685">
        <v>13781</v>
      </c>
      <c r="J1685" t="s">
        <v>31</v>
      </c>
      <c r="K1685" t="s">
        <v>2662</v>
      </c>
    </row>
    <row r="1686" spans="1:11" ht="15" customHeight="1" x14ac:dyDescent="0.2">
      <c r="A1686">
        <f>A305</f>
        <v>203</v>
      </c>
      <c r="C1686" t="str">
        <f t="shared" si="26"/>
        <v>Fort Churchill</v>
      </c>
      <c r="D1686">
        <v>300</v>
      </c>
      <c r="E1686" t="s">
        <v>2377</v>
      </c>
      <c r="F1686" s="1" t="s">
        <v>2665</v>
      </c>
      <c r="G1686">
        <v>2330</v>
      </c>
      <c r="H1686" s="2" t="s">
        <v>582</v>
      </c>
      <c r="I1686">
        <v>17166</v>
      </c>
      <c r="J1686" t="s">
        <v>583</v>
      </c>
      <c r="K1686" t="s">
        <v>2666</v>
      </c>
    </row>
    <row r="1687" spans="1:11" ht="15" customHeight="1" x14ac:dyDescent="0.2">
      <c r="A1687">
        <f>MAX($A$2:$A1686)+1</f>
        <v>1120</v>
      </c>
      <c r="C1687" t="str">
        <f t="shared" si="26"/>
        <v>Gabbs</v>
      </c>
      <c r="D1687">
        <v>300</v>
      </c>
      <c r="E1687" t="s">
        <v>2377</v>
      </c>
      <c r="F1687" s="1" t="s">
        <v>2667</v>
      </c>
      <c r="G1687">
        <v>6514</v>
      </c>
      <c r="H1687" s="2" t="s">
        <v>2667</v>
      </c>
      <c r="I1687">
        <v>17166</v>
      </c>
      <c r="J1687" t="s">
        <v>583</v>
      </c>
    </row>
    <row r="1688" spans="1:11" ht="15" customHeight="1" x14ac:dyDescent="0.2">
      <c r="A1688">
        <f>A324</f>
        <v>219</v>
      </c>
      <c r="C1688" t="str">
        <f t="shared" si="26"/>
        <v>Gadsby</v>
      </c>
      <c r="D1688">
        <v>303</v>
      </c>
      <c r="E1688" t="s">
        <v>211</v>
      </c>
      <c r="F1688" s="1" t="s">
        <v>2668</v>
      </c>
      <c r="G1688">
        <v>3648</v>
      </c>
      <c r="H1688" s="2" t="s">
        <v>616</v>
      </c>
      <c r="I1688">
        <v>14354</v>
      </c>
      <c r="J1688" t="s">
        <v>211</v>
      </c>
      <c r="K1688" t="s">
        <v>2669</v>
      </c>
    </row>
    <row r="1689" spans="1:11" ht="15" customHeight="1" x14ac:dyDescent="0.2">
      <c r="A1689">
        <f>A324</f>
        <v>219</v>
      </c>
      <c r="C1689" t="str">
        <f t="shared" si="26"/>
        <v>Gadsby</v>
      </c>
      <c r="D1689">
        <v>303</v>
      </c>
      <c r="E1689" t="s">
        <v>211</v>
      </c>
      <c r="F1689" s="1" t="s">
        <v>2670</v>
      </c>
      <c r="G1689">
        <v>3648</v>
      </c>
      <c r="H1689" s="2" t="s">
        <v>616</v>
      </c>
      <c r="I1689">
        <v>14354</v>
      </c>
      <c r="J1689" t="s">
        <v>211</v>
      </c>
      <c r="K1689" t="s">
        <v>2669</v>
      </c>
    </row>
    <row r="1690" spans="1:11" ht="15" customHeight="1" x14ac:dyDescent="0.2">
      <c r="A1690">
        <f>A1069</f>
        <v>730</v>
      </c>
      <c r="C1690" t="str">
        <f t="shared" si="26"/>
        <v>Gaston Shoals</v>
      </c>
      <c r="D1690">
        <v>170</v>
      </c>
      <c r="E1690" t="s">
        <v>65</v>
      </c>
      <c r="F1690" s="1" t="s">
        <v>1713</v>
      </c>
      <c r="G1690">
        <v>3258</v>
      </c>
      <c r="H1690" s="2" t="s">
        <v>1713</v>
      </c>
      <c r="I1690">
        <v>5416</v>
      </c>
      <c r="J1690" t="s">
        <v>65</v>
      </c>
      <c r="K1690" t="s">
        <v>2671</v>
      </c>
    </row>
    <row r="1691" spans="1:11" ht="15" customHeight="1" x14ac:dyDescent="0.2">
      <c r="A1691">
        <f>A312</f>
        <v>209</v>
      </c>
      <c r="C1691" t="str">
        <f t="shared" si="26"/>
        <v>Gateway Generating Station</v>
      </c>
      <c r="D1691">
        <v>183</v>
      </c>
      <c r="E1691" t="s">
        <v>384</v>
      </c>
      <c r="F1691" s="1" t="s">
        <v>2672</v>
      </c>
      <c r="G1691">
        <v>56476</v>
      </c>
      <c r="H1691" s="2" t="s">
        <v>597</v>
      </c>
      <c r="I1691">
        <v>14328</v>
      </c>
      <c r="J1691" t="s">
        <v>387</v>
      </c>
      <c r="K1691" t="s">
        <v>2673</v>
      </c>
    </row>
    <row r="1692" spans="1:11" ht="15" customHeight="1" x14ac:dyDescent="0.2">
      <c r="A1692">
        <f>MAX($A$2:$A1691)+1</f>
        <v>1121</v>
      </c>
      <c r="C1692" t="str">
        <f t="shared" si="26"/>
        <v>General James M Gavin</v>
      </c>
      <c r="D1692">
        <v>204</v>
      </c>
      <c r="E1692" t="s">
        <v>2357</v>
      </c>
      <c r="F1692" s="1" t="s">
        <v>2674</v>
      </c>
      <c r="G1692">
        <v>8102</v>
      </c>
      <c r="H1692" s="2" t="s">
        <v>2675</v>
      </c>
      <c r="I1692">
        <v>58620</v>
      </c>
      <c r="J1692" t="s">
        <v>398</v>
      </c>
    </row>
    <row r="1693" spans="1:11" ht="15" customHeight="1" x14ac:dyDescent="0.2">
      <c r="A1693">
        <f>A1692</f>
        <v>1121</v>
      </c>
      <c r="C1693" t="str">
        <f t="shared" si="26"/>
        <v>General James M Gavin</v>
      </c>
      <c r="D1693">
        <v>340</v>
      </c>
      <c r="E1693" t="s">
        <v>2404</v>
      </c>
      <c r="F1693" s="1" t="s">
        <v>2674</v>
      </c>
      <c r="G1693">
        <v>8102</v>
      </c>
      <c r="H1693" s="2" t="s">
        <v>2675</v>
      </c>
      <c r="I1693">
        <v>58620</v>
      </c>
      <c r="J1693" t="s">
        <v>398</v>
      </c>
    </row>
    <row r="1694" spans="1:11" ht="15" customHeight="1" x14ac:dyDescent="0.2">
      <c r="A1694">
        <f>A315</f>
        <v>212</v>
      </c>
      <c r="C1694" t="str">
        <f t="shared" si="26"/>
        <v>General Electric Plastic</v>
      </c>
      <c r="D1694">
        <v>294</v>
      </c>
      <c r="E1694" t="s">
        <v>117</v>
      </c>
      <c r="F1694" s="1" t="s">
        <v>2676</v>
      </c>
      <c r="G1694">
        <v>7698</v>
      </c>
      <c r="H1694" s="2" t="s">
        <v>603</v>
      </c>
      <c r="I1694">
        <v>195</v>
      </c>
      <c r="J1694" t="s">
        <v>119</v>
      </c>
      <c r="K1694" t="s">
        <v>2677</v>
      </c>
    </row>
    <row r="1695" spans="1:11" ht="15" customHeight="1" x14ac:dyDescent="0.2">
      <c r="A1695">
        <f>A326</f>
        <v>220</v>
      </c>
      <c r="C1695" t="str">
        <f t="shared" si="26"/>
        <v>George Neal North</v>
      </c>
      <c r="D1695">
        <v>220</v>
      </c>
      <c r="E1695" t="s">
        <v>266</v>
      </c>
      <c r="F1695" s="1" t="s">
        <v>2678</v>
      </c>
      <c r="G1695">
        <v>1091</v>
      </c>
      <c r="H1695" s="2" t="s">
        <v>619</v>
      </c>
      <c r="I1695">
        <v>12341</v>
      </c>
      <c r="J1695" t="s">
        <v>409</v>
      </c>
      <c r="K1695" s="4" t="s">
        <v>2679</v>
      </c>
    </row>
    <row r="1696" spans="1:11" ht="15" customHeight="1" x14ac:dyDescent="0.2">
      <c r="A1696">
        <f>A326</f>
        <v>220</v>
      </c>
      <c r="C1696" t="str">
        <f t="shared" si="26"/>
        <v>George Neal North</v>
      </c>
      <c r="D1696">
        <v>220</v>
      </c>
      <c r="E1696" t="s">
        <v>266</v>
      </c>
      <c r="F1696" s="1" t="s">
        <v>2678</v>
      </c>
      <c r="G1696">
        <v>1091</v>
      </c>
      <c r="H1696" s="2" t="s">
        <v>619</v>
      </c>
      <c r="I1696">
        <v>12341</v>
      </c>
      <c r="J1696" t="s">
        <v>409</v>
      </c>
      <c r="K1696" s="4" t="s">
        <v>2679</v>
      </c>
    </row>
    <row r="1697" spans="1:11" ht="15" customHeight="1" x14ac:dyDescent="0.2">
      <c r="A1697">
        <f>A328</f>
        <v>221</v>
      </c>
      <c r="C1697" t="str">
        <f t="shared" si="26"/>
        <v>George Neal South</v>
      </c>
      <c r="D1697">
        <v>220</v>
      </c>
      <c r="E1697" t="s">
        <v>266</v>
      </c>
      <c r="F1697" s="1" t="s">
        <v>2680</v>
      </c>
      <c r="G1697">
        <v>7343</v>
      </c>
      <c r="H1697" s="2" t="s">
        <v>622</v>
      </c>
      <c r="I1697">
        <v>12341</v>
      </c>
      <c r="J1697" t="s">
        <v>409</v>
      </c>
      <c r="K1697" s="4" t="s">
        <v>2679</v>
      </c>
    </row>
    <row r="1698" spans="1:11" ht="15" customHeight="1" x14ac:dyDescent="0.2">
      <c r="A1698">
        <f>A328</f>
        <v>221</v>
      </c>
      <c r="C1698" t="str">
        <f t="shared" si="26"/>
        <v>George Neal South</v>
      </c>
      <c r="D1698">
        <v>220</v>
      </c>
      <c r="E1698" t="s">
        <v>266</v>
      </c>
      <c r="F1698" s="1" t="s">
        <v>2680</v>
      </c>
      <c r="G1698">
        <v>7343</v>
      </c>
      <c r="H1698" s="2" t="s">
        <v>622</v>
      </c>
      <c r="I1698">
        <v>12341</v>
      </c>
      <c r="J1698" t="s">
        <v>409</v>
      </c>
      <c r="K1698" s="4" t="s">
        <v>2679</v>
      </c>
    </row>
    <row r="1699" spans="1:11" ht="15" customHeight="1" x14ac:dyDescent="0.2">
      <c r="A1699">
        <f>A319</f>
        <v>215</v>
      </c>
      <c r="C1699" t="str">
        <f t="shared" si="26"/>
        <v>Georgetown</v>
      </c>
      <c r="D1699">
        <v>279</v>
      </c>
      <c r="E1699" t="s">
        <v>489</v>
      </c>
      <c r="F1699" s="1" t="s">
        <v>2681</v>
      </c>
      <c r="G1699">
        <v>7759</v>
      </c>
      <c r="H1699" s="2" t="s">
        <v>609</v>
      </c>
      <c r="I1699">
        <v>9273</v>
      </c>
      <c r="J1699" t="s">
        <v>492</v>
      </c>
      <c r="K1699" t="s">
        <v>2682</v>
      </c>
    </row>
    <row r="1700" spans="1:11" ht="15" customHeight="1" x14ac:dyDescent="0.2">
      <c r="A1700">
        <f>A319</f>
        <v>215</v>
      </c>
      <c r="C1700" t="str">
        <f t="shared" si="26"/>
        <v>Georgetown</v>
      </c>
      <c r="D1700">
        <v>279</v>
      </c>
      <c r="E1700" t="s">
        <v>489</v>
      </c>
      <c r="F1700" s="1" t="s">
        <v>2683</v>
      </c>
      <c r="G1700">
        <v>7759</v>
      </c>
      <c r="H1700" s="2" t="s">
        <v>609</v>
      </c>
      <c r="I1700">
        <v>9273</v>
      </c>
      <c r="J1700" t="s">
        <v>492</v>
      </c>
      <c r="K1700" t="s">
        <v>2682</v>
      </c>
    </row>
    <row r="1701" spans="1:11" ht="15" customHeight="1" x14ac:dyDescent="0.2">
      <c r="A1701">
        <f>A319</f>
        <v>215</v>
      </c>
      <c r="C1701" t="str">
        <f t="shared" si="26"/>
        <v>Georgetown</v>
      </c>
      <c r="D1701">
        <v>279</v>
      </c>
      <c r="E1701" t="s">
        <v>489</v>
      </c>
      <c r="F1701" s="1" t="s">
        <v>2684</v>
      </c>
      <c r="G1701">
        <v>7759</v>
      </c>
      <c r="H1701" s="2" t="s">
        <v>609</v>
      </c>
      <c r="I1701">
        <v>9273</v>
      </c>
      <c r="J1701" t="s">
        <v>492</v>
      </c>
      <c r="K1701" t="s">
        <v>2682</v>
      </c>
    </row>
    <row r="1702" spans="1:11" ht="15" customHeight="1" x14ac:dyDescent="0.2">
      <c r="A1702">
        <f>A319</f>
        <v>215</v>
      </c>
      <c r="C1702" t="str">
        <f t="shared" si="26"/>
        <v>Georgetown</v>
      </c>
      <c r="D1702">
        <v>279</v>
      </c>
      <c r="E1702" t="s">
        <v>489</v>
      </c>
      <c r="F1702" s="1" t="s">
        <v>2685</v>
      </c>
      <c r="G1702">
        <v>7759</v>
      </c>
      <c r="H1702" s="2" t="s">
        <v>609</v>
      </c>
      <c r="I1702">
        <v>9273</v>
      </c>
      <c r="J1702" t="s">
        <v>492</v>
      </c>
      <c r="K1702" t="s">
        <v>2682</v>
      </c>
    </row>
    <row r="1703" spans="1:11" ht="15" customHeight="1" x14ac:dyDescent="0.2">
      <c r="A1703">
        <f>MAX($A$2:$A1702)+1</f>
        <v>1122</v>
      </c>
      <c r="C1703" t="str">
        <f t="shared" si="26"/>
        <v>Gibson City Energy Center LLC</v>
      </c>
      <c r="D1703">
        <v>223</v>
      </c>
      <c r="E1703" t="s">
        <v>2505</v>
      </c>
      <c r="F1703" s="1" t="s">
        <v>2686</v>
      </c>
      <c r="G1703">
        <v>55201</v>
      </c>
      <c r="H1703" s="2" t="s">
        <v>2687</v>
      </c>
      <c r="I1703">
        <v>59371</v>
      </c>
      <c r="J1703" t="s">
        <v>2616</v>
      </c>
    </row>
    <row r="1704" spans="1:11" ht="15" customHeight="1" x14ac:dyDescent="0.2">
      <c r="A1704">
        <f>A337</f>
        <v>222</v>
      </c>
      <c r="C1704" t="str">
        <f t="shared" si="26"/>
        <v>Gibson</v>
      </c>
      <c r="D1704">
        <v>156</v>
      </c>
      <c r="E1704" t="s">
        <v>636</v>
      </c>
      <c r="F1704" s="1" t="s">
        <v>2688</v>
      </c>
      <c r="G1704">
        <v>6113</v>
      </c>
      <c r="H1704" s="2" t="s">
        <v>624</v>
      </c>
      <c r="I1704">
        <v>15470</v>
      </c>
      <c r="J1704" t="s">
        <v>255</v>
      </c>
      <c r="K1704" t="s">
        <v>2689</v>
      </c>
    </row>
    <row r="1705" spans="1:11" ht="15" customHeight="1" x14ac:dyDescent="0.2">
      <c r="A1705">
        <f>A1075</f>
        <v>734</v>
      </c>
      <c r="C1705" t="str">
        <f t="shared" si="26"/>
        <v>Glacier Hills</v>
      </c>
      <c r="D1705">
        <v>280</v>
      </c>
      <c r="E1705" t="s">
        <v>185</v>
      </c>
      <c r="F1705" s="1" t="s">
        <v>1726</v>
      </c>
      <c r="G1705">
        <v>57199</v>
      </c>
      <c r="H1705" s="2" t="s">
        <v>1726</v>
      </c>
      <c r="I1705">
        <v>20847</v>
      </c>
      <c r="J1705" t="s">
        <v>188</v>
      </c>
      <c r="K1705" t="s">
        <v>2690</v>
      </c>
    </row>
    <row r="1706" spans="1:11" ht="15" customHeight="1" x14ac:dyDescent="0.2">
      <c r="A1706">
        <f>MAX($A$2:$A1705)+1</f>
        <v>1123</v>
      </c>
      <c r="C1706" t="str">
        <f t="shared" si="26"/>
        <v>Goodman Energy Center</v>
      </c>
      <c r="D1706">
        <v>401</v>
      </c>
      <c r="E1706" t="s">
        <v>2512</v>
      </c>
      <c r="F1706" s="1" t="s">
        <v>2691</v>
      </c>
      <c r="G1706">
        <v>56497</v>
      </c>
      <c r="H1706" s="2" t="s">
        <v>2692</v>
      </c>
      <c r="I1706">
        <v>12524</v>
      </c>
      <c r="J1706" t="s">
        <v>2515</v>
      </c>
    </row>
    <row r="1707" spans="1:11" ht="15" customHeight="1" x14ac:dyDescent="0.2">
      <c r="A1707">
        <f>A360</f>
        <v>244</v>
      </c>
      <c r="C1707" t="str">
        <f t="shared" si="26"/>
        <v>Gordon Evans Energy Center</v>
      </c>
      <c r="D1707">
        <v>356</v>
      </c>
      <c r="E1707" t="s">
        <v>675</v>
      </c>
      <c r="F1707" s="1" t="s">
        <v>2693</v>
      </c>
      <c r="G1707">
        <v>1240</v>
      </c>
      <c r="H1707" s="2" t="s">
        <v>673</v>
      </c>
      <c r="I1707">
        <v>10005</v>
      </c>
      <c r="J1707" t="s">
        <v>674</v>
      </c>
      <c r="K1707" t="s">
        <v>2694</v>
      </c>
    </row>
    <row r="1708" spans="1:11" ht="15" customHeight="1" x14ac:dyDescent="0.2">
      <c r="A1708">
        <f>MAX($A$2:$A1707)+1</f>
        <v>1124</v>
      </c>
      <c r="C1708" t="str">
        <f t="shared" si="26"/>
        <v>Grand Avenue</v>
      </c>
      <c r="D1708">
        <v>254</v>
      </c>
      <c r="E1708" t="s">
        <v>722</v>
      </c>
      <c r="F1708" s="1" t="s">
        <v>2695</v>
      </c>
      <c r="G1708">
        <v>2078</v>
      </c>
      <c r="H1708" s="2" t="s">
        <v>2695</v>
      </c>
      <c r="I1708">
        <v>10000</v>
      </c>
      <c r="J1708" t="s">
        <v>725</v>
      </c>
    </row>
    <row r="1709" spans="1:11" ht="15" customHeight="1" x14ac:dyDescent="0.2">
      <c r="A1709">
        <f>A341</f>
        <v>232</v>
      </c>
      <c r="C1709" t="str">
        <f t="shared" si="26"/>
        <v>Grand Gulf</v>
      </c>
      <c r="D1709">
        <v>235</v>
      </c>
      <c r="E1709" t="s">
        <v>644</v>
      </c>
      <c r="F1709" s="1" t="s">
        <v>2696</v>
      </c>
      <c r="G1709">
        <v>6072</v>
      </c>
      <c r="H1709" s="2" t="s">
        <v>645</v>
      </c>
      <c r="I1709">
        <v>12465</v>
      </c>
      <c r="J1709" t="s">
        <v>646</v>
      </c>
      <c r="K1709" t="s">
        <v>2697</v>
      </c>
    </row>
    <row r="1710" spans="1:11" ht="15" customHeight="1" x14ac:dyDescent="0.2">
      <c r="A1710">
        <f>A341</f>
        <v>232</v>
      </c>
      <c r="C1710" t="str">
        <f t="shared" si="26"/>
        <v>Grand Gulf</v>
      </c>
      <c r="D1710">
        <v>235</v>
      </c>
      <c r="E1710" t="s">
        <v>644</v>
      </c>
      <c r="F1710" s="1" t="s">
        <v>2698</v>
      </c>
      <c r="G1710">
        <v>6072</v>
      </c>
      <c r="H1710" s="2" t="s">
        <v>645</v>
      </c>
      <c r="I1710">
        <v>12465</v>
      </c>
      <c r="J1710" t="s">
        <v>646</v>
      </c>
      <c r="K1710" t="s">
        <v>2697</v>
      </c>
    </row>
    <row r="1711" spans="1:11" ht="15" customHeight="1" x14ac:dyDescent="0.2">
      <c r="A1711">
        <f>A1081</f>
        <v>738</v>
      </c>
      <c r="C1711" t="str">
        <f t="shared" si="26"/>
        <v>Grand Rapids</v>
      </c>
      <c r="D1711">
        <v>187</v>
      </c>
      <c r="E1711" t="s">
        <v>381</v>
      </c>
      <c r="F1711" s="1" t="s">
        <v>2699</v>
      </c>
      <c r="G1711">
        <v>1787</v>
      </c>
      <c r="H1711" s="2" t="s">
        <v>1736</v>
      </c>
      <c r="I1711">
        <v>20860</v>
      </c>
      <c r="J1711" t="s">
        <v>465</v>
      </c>
      <c r="K1711" t="s">
        <v>2700</v>
      </c>
    </row>
    <row r="1712" spans="1:11" ht="15" customHeight="1" x14ac:dyDescent="0.2">
      <c r="A1712">
        <f>MAX($A$2:$A1711)+1</f>
        <v>1125</v>
      </c>
      <c r="C1712" t="str">
        <f t="shared" si="26"/>
        <v>Grand Tower Energy Center LLC</v>
      </c>
      <c r="D1712">
        <v>223</v>
      </c>
      <c r="E1712" t="s">
        <v>2505</v>
      </c>
      <c r="F1712" s="1" t="s">
        <v>2701</v>
      </c>
      <c r="G1712">
        <v>862</v>
      </c>
      <c r="H1712" s="2" t="s">
        <v>2702</v>
      </c>
      <c r="I1712">
        <v>59371</v>
      </c>
      <c r="J1712" t="s">
        <v>2616</v>
      </c>
    </row>
    <row r="1713" spans="1:11" ht="15" customHeight="1" x14ac:dyDescent="0.2">
      <c r="A1713">
        <f>A343</f>
        <v>234</v>
      </c>
      <c r="C1713" t="str">
        <f t="shared" si="26"/>
        <v>Grapeland Peaker</v>
      </c>
      <c r="D1713">
        <v>155</v>
      </c>
      <c r="E1713" t="s">
        <v>112</v>
      </c>
      <c r="F1713" s="1" t="s">
        <v>2703</v>
      </c>
      <c r="G1713">
        <v>56472</v>
      </c>
      <c r="H1713" s="2" t="s">
        <v>648</v>
      </c>
      <c r="I1713">
        <v>17609</v>
      </c>
      <c r="J1713" t="s">
        <v>114</v>
      </c>
      <c r="K1713" t="s">
        <v>2704</v>
      </c>
    </row>
    <row r="1714" spans="1:11" ht="15" customHeight="1" x14ac:dyDescent="0.2">
      <c r="A1714">
        <f>A343</f>
        <v>234</v>
      </c>
      <c r="C1714" t="str">
        <f t="shared" si="26"/>
        <v>Grapeland Peaker</v>
      </c>
      <c r="D1714">
        <v>155</v>
      </c>
      <c r="E1714" t="s">
        <v>112</v>
      </c>
      <c r="F1714" s="1" t="s">
        <v>2705</v>
      </c>
      <c r="G1714">
        <v>56472</v>
      </c>
      <c r="H1714" s="2" t="s">
        <v>648</v>
      </c>
      <c r="I1714">
        <v>17609</v>
      </c>
      <c r="J1714" t="s">
        <v>114</v>
      </c>
      <c r="K1714" t="s">
        <v>2704</v>
      </c>
    </row>
    <row r="1715" spans="1:11" ht="15" customHeight="1" x14ac:dyDescent="0.2">
      <c r="A1715">
        <f>A1083</f>
        <v>740</v>
      </c>
      <c r="C1715" t="str">
        <f t="shared" si="26"/>
        <v>Gratiot Wind Park</v>
      </c>
      <c r="D1715">
        <v>184</v>
      </c>
      <c r="E1715" t="s">
        <v>2305</v>
      </c>
      <c r="F1715" s="1" t="s">
        <v>1740</v>
      </c>
      <c r="G1715">
        <v>57421</v>
      </c>
      <c r="H1715" s="2" t="s">
        <v>1740</v>
      </c>
      <c r="I1715">
        <v>5109</v>
      </c>
      <c r="J1715" t="s">
        <v>149</v>
      </c>
      <c r="K1715" t="s">
        <v>2706</v>
      </c>
    </row>
    <row r="1716" spans="1:11" ht="15" customHeight="1" x14ac:dyDescent="0.2">
      <c r="A1716">
        <f>A1083</f>
        <v>740</v>
      </c>
      <c r="C1716" t="str">
        <f t="shared" si="26"/>
        <v>Gratiot Wind Park</v>
      </c>
      <c r="D1716">
        <v>184</v>
      </c>
      <c r="E1716" t="s">
        <v>2305</v>
      </c>
      <c r="F1716" s="1" t="s">
        <v>2707</v>
      </c>
      <c r="G1716">
        <v>57421</v>
      </c>
      <c r="H1716" s="2" t="s">
        <v>1740</v>
      </c>
      <c r="I1716">
        <v>5109</v>
      </c>
      <c r="J1716" t="s">
        <v>149</v>
      </c>
      <c r="K1716" t="s">
        <v>2706</v>
      </c>
    </row>
    <row r="1717" spans="1:11" ht="15" customHeight="1" x14ac:dyDescent="0.2">
      <c r="A1717">
        <f>MAX($A$2:$A1716)+1</f>
        <v>1126</v>
      </c>
      <c r="C1717" t="str">
        <f t="shared" si="26"/>
        <v>Great Bend</v>
      </c>
      <c r="D1717">
        <v>401</v>
      </c>
      <c r="E1717" t="s">
        <v>2512</v>
      </c>
      <c r="F1717" s="1" t="s">
        <v>2708</v>
      </c>
      <c r="G1717">
        <v>1334</v>
      </c>
      <c r="H1717" s="2" t="s">
        <v>2708</v>
      </c>
      <c r="I1717">
        <v>12524</v>
      </c>
      <c r="J1717" t="s">
        <v>2515</v>
      </c>
      <c r="K1717" t="s">
        <v>2709</v>
      </c>
    </row>
    <row r="1718" spans="1:11" ht="15" customHeight="1" x14ac:dyDescent="0.2">
      <c r="A1718">
        <f>A345</f>
        <v>236</v>
      </c>
      <c r="C1718" t="str">
        <f t="shared" si="26"/>
        <v>Greater Des Moines</v>
      </c>
      <c r="D1718">
        <v>251</v>
      </c>
      <c r="E1718" t="s">
        <v>406</v>
      </c>
      <c r="F1718" s="1" t="s">
        <v>2710</v>
      </c>
      <c r="G1718">
        <v>7985</v>
      </c>
      <c r="H1718" s="2" t="s">
        <v>651</v>
      </c>
      <c r="I1718">
        <v>12341</v>
      </c>
      <c r="J1718" t="s">
        <v>409</v>
      </c>
      <c r="K1718" t="s">
        <v>2711</v>
      </c>
    </row>
    <row r="1719" spans="1:11" ht="15" customHeight="1" x14ac:dyDescent="0.2">
      <c r="A1719">
        <f>A366</f>
        <v>249</v>
      </c>
      <c r="C1719" t="str">
        <f t="shared" si="26"/>
        <v>Greene County</v>
      </c>
      <c r="D1719">
        <v>294</v>
      </c>
      <c r="E1719" t="s">
        <v>117</v>
      </c>
      <c r="F1719" s="1" t="s">
        <v>2712</v>
      </c>
      <c r="G1719">
        <v>10</v>
      </c>
      <c r="H1719" s="2" t="s">
        <v>684</v>
      </c>
      <c r="I1719">
        <v>195</v>
      </c>
      <c r="J1719" t="s">
        <v>119</v>
      </c>
      <c r="K1719" t="s">
        <v>2713</v>
      </c>
    </row>
    <row r="1720" spans="1:11" ht="15" customHeight="1" x14ac:dyDescent="0.2">
      <c r="A1720">
        <f>A366</f>
        <v>249</v>
      </c>
      <c r="C1720" t="str">
        <f t="shared" si="26"/>
        <v>Greene County</v>
      </c>
      <c r="D1720">
        <v>294</v>
      </c>
      <c r="E1720" t="s">
        <v>117</v>
      </c>
      <c r="F1720" s="1" t="s">
        <v>2714</v>
      </c>
      <c r="G1720">
        <v>10</v>
      </c>
      <c r="H1720" s="2" t="s">
        <v>684</v>
      </c>
      <c r="I1720">
        <v>195</v>
      </c>
      <c r="J1720" t="s">
        <v>119</v>
      </c>
      <c r="K1720" t="s">
        <v>2713</v>
      </c>
    </row>
    <row r="1721" spans="1:11" ht="15" customHeight="1" x14ac:dyDescent="0.2">
      <c r="A1721">
        <f>MAX($A$2:$A1720)+1</f>
        <v>1127</v>
      </c>
      <c r="C1721" t="str">
        <f t="shared" si="26"/>
        <v>Greenville Electric Generating Station</v>
      </c>
      <c r="D1721">
        <v>334</v>
      </c>
      <c r="E1721" t="s">
        <v>2465</v>
      </c>
      <c r="F1721" s="1" t="s">
        <v>2715</v>
      </c>
      <c r="G1721">
        <v>55228</v>
      </c>
      <c r="H1721" s="2" t="s">
        <v>2716</v>
      </c>
      <c r="I1721">
        <v>7004</v>
      </c>
      <c r="J1721" t="s">
        <v>2717</v>
      </c>
    </row>
    <row r="1722" spans="1:11" ht="15" customHeight="1" x14ac:dyDescent="0.2">
      <c r="A1722">
        <f>A373</f>
        <v>254</v>
      </c>
      <c r="C1722" t="str">
        <f t="shared" si="26"/>
        <v>Greenwood (MI)</v>
      </c>
      <c r="D1722">
        <v>184</v>
      </c>
      <c r="E1722" t="s">
        <v>2305</v>
      </c>
      <c r="F1722" s="1" t="s">
        <v>661</v>
      </c>
      <c r="G1722">
        <v>6035</v>
      </c>
      <c r="H1722" s="2" t="s">
        <v>695</v>
      </c>
      <c r="I1722">
        <v>5109</v>
      </c>
      <c r="J1722" t="s">
        <v>149</v>
      </c>
      <c r="K1722" t="s">
        <v>2718</v>
      </c>
    </row>
    <row r="1723" spans="1:11" ht="15" customHeight="1" x14ac:dyDescent="0.2">
      <c r="A1723">
        <f>A356</f>
        <v>241</v>
      </c>
      <c r="C1723" t="str">
        <f t="shared" si="26"/>
        <v>H. F. Lee</v>
      </c>
      <c r="D1723">
        <v>160</v>
      </c>
      <c r="E1723" t="s">
        <v>2463</v>
      </c>
      <c r="F1723" s="1" t="s">
        <v>2719</v>
      </c>
      <c r="H1723" s="2"/>
      <c r="K1723" t="s">
        <v>2360</v>
      </c>
    </row>
    <row r="1724" spans="1:11" ht="15" customHeight="1" x14ac:dyDescent="0.2">
      <c r="A1724">
        <f>A378</f>
        <v>258</v>
      </c>
      <c r="C1724" t="str">
        <f t="shared" si="26"/>
        <v>Hagood</v>
      </c>
      <c r="D1724">
        <v>168</v>
      </c>
      <c r="E1724" t="s">
        <v>216</v>
      </c>
      <c r="F1724" s="1" t="s">
        <v>703</v>
      </c>
      <c r="G1724">
        <v>3285</v>
      </c>
      <c r="H1724" s="2" t="s">
        <v>703</v>
      </c>
      <c r="I1724">
        <v>17539</v>
      </c>
      <c r="J1724" t="s">
        <v>367</v>
      </c>
      <c r="K1724" t="s">
        <v>2720</v>
      </c>
    </row>
    <row r="1725" spans="1:11" ht="15" customHeight="1" x14ac:dyDescent="0.2">
      <c r="A1725">
        <f>MAX($A$2:$A1724)+1</f>
        <v>1128</v>
      </c>
      <c r="C1725" t="str">
        <f t="shared" si="26"/>
        <v>Hallock</v>
      </c>
      <c r="D1725">
        <v>6</v>
      </c>
      <c r="E1725" t="s">
        <v>2721</v>
      </c>
      <c r="F1725" s="1" t="s">
        <v>2722</v>
      </c>
      <c r="G1725">
        <v>7895</v>
      </c>
      <c r="H1725" s="2" t="s">
        <v>2722</v>
      </c>
      <c r="I1725">
        <v>3252</v>
      </c>
      <c r="J1725" t="s">
        <v>2723</v>
      </c>
    </row>
    <row r="1726" spans="1:11" ht="15" customHeight="1" x14ac:dyDescent="0.2">
      <c r="A1726">
        <f>A1085</f>
        <v>742</v>
      </c>
      <c r="C1726" t="str">
        <f t="shared" si="26"/>
        <v>Hamilton Branch</v>
      </c>
      <c r="D1726">
        <v>183</v>
      </c>
      <c r="E1726" t="s">
        <v>384</v>
      </c>
      <c r="F1726" s="1" t="s">
        <v>2724</v>
      </c>
      <c r="G1726">
        <v>242</v>
      </c>
      <c r="H1726" s="2" t="s">
        <v>1742</v>
      </c>
      <c r="I1726">
        <v>14328</v>
      </c>
      <c r="J1726" t="s">
        <v>387</v>
      </c>
      <c r="K1726" t="s">
        <v>2725</v>
      </c>
    </row>
    <row r="1727" spans="1:11" ht="15" customHeight="1" x14ac:dyDescent="0.2">
      <c r="A1727">
        <f>A364</f>
        <v>247</v>
      </c>
      <c r="C1727" t="str">
        <f t="shared" si="26"/>
        <v>Hancock</v>
      </c>
      <c r="D1727">
        <v>184</v>
      </c>
      <c r="E1727" t="s">
        <v>2305</v>
      </c>
      <c r="F1727" s="1" t="s">
        <v>681</v>
      </c>
      <c r="G1727">
        <v>1730</v>
      </c>
      <c r="H1727" s="2" t="s">
        <v>681</v>
      </c>
      <c r="I1727">
        <v>5109</v>
      </c>
      <c r="J1727" t="s">
        <v>149</v>
      </c>
      <c r="K1727" t="s">
        <v>2726</v>
      </c>
    </row>
    <row r="1728" spans="1:11" ht="15" customHeight="1" x14ac:dyDescent="0.2">
      <c r="A1728">
        <f>MAX($A$2:$A1727)+1</f>
        <v>1129</v>
      </c>
      <c r="C1728" t="str">
        <f t="shared" si="26"/>
        <v>Hanging Rock Energy Facility</v>
      </c>
      <c r="D1728">
        <v>172</v>
      </c>
      <c r="E1728" t="s">
        <v>137</v>
      </c>
      <c r="F1728" s="1" t="s">
        <v>2727</v>
      </c>
      <c r="G1728">
        <v>55736</v>
      </c>
      <c r="H1728" s="2" t="s">
        <v>2728</v>
      </c>
      <c r="I1728">
        <v>59924</v>
      </c>
      <c r="J1728" t="s">
        <v>2729</v>
      </c>
    </row>
    <row r="1729" spans="1:11" ht="15" customHeight="1" x14ac:dyDescent="0.2">
      <c r="A1729">
        <f>MAX($A$2:$A1728)+1</f>
        <v>1130</v>
      </c>
      <c r="C1729" t="str">
        <f t="shared" si="26"/>
        <v>Harbor Beach</v>
      </c>
      <c r="D1729">
        <v>184</v>
      </c>
      <c r="E1729" t="s">
        <v>2305</v>
      </c>
      <c r="F1729" s="1" t="s">
        <v>2730</v>
      </c>
      <c r="G1729">
        <v>1731</v>
      </c>
      <c r="H1729" s="2" t="s">
        <v>2730</v>
      </c>
      <c r="I1729">
        <v>5109</v>
      </c>
      <c r="J1729" t="s">
        <v>2309</v>
      </c>
      <c r="K1729" t="s">
        <v>2731</v>
      </c>
    </row>
    <row r="1730" spans="1:11" ht="15" customHeight="1" x14ac:dyDescent="0.2">
      <c r="A1730">
        <f>A1729</f>
        <v>1130</v>
      </c>
      <c r="C1730" t="str">
        <f t="shared" ref="C1730:C1793" si="27">IF(H1730="",F1730,H1730)</f>
        <v>Harbor Beach</v>
      </c>
      <c r="D1730">
        <v>184</v>
      </c>
      <c r="E1730" t="s">
        <v>2305</v>
      </c>
      <c r="F1730" s="1" t="s">
        <v>2732</v>
      </c>
      <c r="G1730">
        <v>1731</v>
      </c>
      <c r="H1730" s="2" t="s">
        <v>2730</v>
      </c>
      <c r="I1730">
        <v>5109</v>
      </c>
      <c r="J1730" t="s">
        <v>2309</v>
      </c>
      <c r="K1730" t="s">
        <v>2731</v>
      </c>
    </row>
    <row r="1731" spans="1:11" ht="15" customHeight="1" x14ac:dyDescent="0.2">
      <c r="A1731">
        <f>A382</f>
        <v>259</v>
      </c>
      <c r="C1731" t="str">
        <f t="shared" si="27"/>
        <v>Harding Street</v>
      </c>
      <c r="D1731">
        <v>279</v>
      </c>
      <c r="E1731" t="s">
        <v>489</v>
      </c>
      <c r="F1731" s="1" t="s">
        <v>2733</v>
      </c>
      <c r="G1731">
        <v>990</v>
      </c>
      <c r="H1731" s="2" t="s">
        <v>708</v>
      </c>
      <c r="I1731">
        <v>9273</v>
      </c>
      <c r="J1731" t="s">
        <v>492</v>
      </c>
      <c r="K1731" t="s">
        <v>2734</v>
      </c>
    </row>
    <row r="1732" spans="1:11" ht="15" customHeight="1" x14ac:dyDescent="0.2">
      <c r="A1732">
        <f>A382</f>
        <v>259</v>
      </c>
      <c r="C1732" t="str">
        <f t="shared" si="27"/>
        <v>Harding Street</v>
      </c>
      <c r="D1732">
        <v>279</v>
      </c>
      <c r="E1732" t="s">
        <v>489</v>
      </c>
      <c r="F1732" s="1" t="s">
        <v>2735</v>
      </c>
      <c r="G1732">
        <v>990</v>
      </c>
      <c r="H1732" s="2" t="s">
        <v>708</v>
      </c>
      <c r="I1732">
        <v>9273</v>
      </c>
      <c r="J1732" t="s">
        <v>492</v>
      </c>
      <c r="K1732" t="s">
        <v>2734</v>
      </c>
    </row>
    <row r="1733" spans="1:11" ht="15" customHeight="1" x14ac:dyDescent="0.2">
      <c r="A1733">
        <f>MAX($A$2:$A1732)+1</f>
        <v>1131</v>
      </c>
      <c r="C1733" t="str">
        <f t="shared" si="27"/>
        <v>Harriman</v>
      </c>
      <c r="D1733">
        <v>104</v>
      </c>
      <c r="E1733" t="s">
        <v>2412</v>
      </c>
      <c r="F1733" s="1" t="s">
        <v>2736</v>
      </c>
      <c r="G1733">
        <v>3746</v>
      </c>
      <c r="H1733" s="2" t="s">
        <v>2736</v>
      </c>
      <c r="I1733">
        <v>50048</v>
      </c>
      <c r="J1733" t="s">
        <v>2415</v>
      </c>
    </row>
    <row r="1734" spans="1:11" ht="15" customHeight="1" x14ac:dyDescent="0.2">
      <c r="A1734">
        <f>MAX($A$2:$A1733)+1</f>
        <v>1132</v>
      </c>
      <c r="C1734" t="str">
        <f t="shared" si="27"/>
        <v>Harrison County Power Project</v>
      </c>
      <c r="D1734">
        <v>109</v>
      </c>
      <c r="E1734" t="s">
        <v>2737</v>
      </c>
      <c r="F1734" s="1" t="s">
        <v>2738</v>
      </c>
      <c r="G1734">
        <v>55664</v>
      </c>
      <c r="H1734" s="2" t="s">
        <v>2739</v>
      </c>
      <c r="I1734">
        <v>39347</v>
      </c>
      <c r="J1734" t="s">
        <v>2740</v>
      </c>
    </row>
    <row r="1735" spans="1:11" ht="15" customHeight="1" x14ac:dyDescent="0.2">
      <c r="A1735">
        <f>A1734</f>
        <v>1132</v>
      </c>
      <c r="C1735" t="str">
        <f t="shared" si="27"/>
        <v>Harrison County Power Project</v>
      </c>
      <c r="D1735">
        <v>402</v>
      </c>
      <c r="E1735" t="s">
        <v>2741</v>
      </c>
      <c r="F1735" s="1" t="s">
        <v>2738</v>
      </c>
      <c r="G1735">
        <v>55664</v>
      </c>
      <c r="H1735" s="2" t="s">
        <v>2739</v>
      </c>
      <c r="I1735">
        <v>39347</v>
      </c>
      <c r="J1735" t="s">
        <v>2740</v>
      </c>
    </row>
    <row r="1736" spans="1:11" ht="15" customHeight="1" x14ac:dyDescent="0.2">
      <c r="A1736">
        <f>A377</f>
        <v>257</v>
      </c>
      <c r="C1736" t="str">
        <f t="shared" si="27"/>
        <v>Edwin I Hatch</v>
      </c>
      <c r="D1736">
        <v>295</v>
      </c>
      <c r="E1736" t="s">
        <v>227</v>
      </c>
      <c r="F1736" s="1" t="s">
        <v>2742</v>
      </c>
      <c r="G1736">
        <v>6051</v>
      </c>
      <c r="H1736" s="2" t="s">
        <v>701</v>
      </c>
      <c r="I1736">
        <v>7140</v>
      </c>
      <c r="J1736" t="s">
        <v>230</v>
      </c>
      <c r="K1736" t="s">
        <v>2743</v>
      </c>
    </row>
    <row r="1737" spans="1:11" ht="15" customHeight="1" x14ac:dyDescent="0.2">
      <c r="A1737">
        <f>MAX($A$2:$A1736)+1</f>
        <v>1133</v>
      </c>
      <c r="C1737" t="str">
        <f t="shared" si="27"/>
        <v>Hatfields Ferry Power Station</v>
      </c>
      <c r="D1737">
        <v>238</v>
      </c>
      <c r="E1737" t="s">
        <v>584</v>
      </c>
      <c r="F1737" s="1" t="s">
        <v>2744</v>
      </c>
      <c r="G1737">
        <v>3179</v>
      </c>
      <c r="H1737" s="2" t="s">
        <v>2745</v>
      </c>
      <c r="I1737">
        <v>23279</v>
      </c>
      <c r="J1737" t="s">
        <v>692</v>
      </c>
    </row>
    <row r="1738" spans="1:11" ht="15" customHeight="1" x14ac:dyDescent="0.2">
      <c r="A1738">
        <f>A391</f>
        <v>264</v>
      </c>
      <c r="C1738" t="str">
        <f t="shared" si="27"/>
        <v>Hawthorn</v>
      </c>
      <c r="D1738">
        <v>254</v>
      </c>
      <c r="E1738" t="s">
        <v>722</v>
      </c>
      <c r="F1738" s="1" t="s">
        <v>2746</v>
      </c>
      <c r="G1738">
        <v>2079</v>
      </c>
      <c r="H1738" s="2" t="s">
        <v>724</v>
      </c>
      <c r="I1738">
        <v>10000</v>
      </c>
      <c r="J1738" t="s">
        <v>725</v>
      </c>
      <c r="K1738" t="s">
        <v>2747</v>
      </c>
    </row>
    <row r="1739" spans="1:11" ht="15" customHeight="1" x14ac:dyDescent="0.2">
      <c r="A1739">
        <f>A391</f>
        <v>264</v>
      </c>
      <c r="C1739" t="str">
        <f t="shared" si="27"/>
        <v>Hawthorn</v>
      </c>
      <c r="D1739">
        <v>254</v>
      </c>
      <c r="E1739" t="s">
        <v>722</v>
      </c>
      <c r="F1739" s="1" t="s">
        <v>2748</v>
      </c>
      <c r="G1739">
        <v>2079</v>
      </c>
      <c r="H1739" s="2" t="s">
        <v>724</v>
      </c>
      <c r="I1739">
        <v>10000</v>
      </c>
      <c r="J1739" t="s">
        <v>725</v>
      </c>
    </row>
    <row r="1740" spans="1:11" ht="15" customHeight="1" x14ac:dyDescent="0.2">
      <c r="A1740">
        <f>A392</f>
        <v>265</v>
      </c>
      <c r="C1740" t="str">
        <f t="shared" si="27"/>
        <v>High Bridge</v>
      </c>
      <c r="D1740">
        <v>229</v>
      </c>
      <c r="E1740" t="s">
        <v>28</v>
      </c>
      <c r="F1740" s="1" t="s">
        <v>727</v>
      </c>
      <c r="G1740">
        <v>1912</v>
      </c>
      <c r="H1740" s="2" t="s">
        <v>727</v>
      </c>
      <c r="I1740">
        <v>13781</v>
      </c>
      <c r="J1740" t="s">
        <v>31</v>
      </c>
      <c r="K1740" t="s">
        <v>2749</v>
      </c>
    </row>
    <row r="1741" spans="1:11" ht="15" customHeight="1" x14ac:dyDescent="0.2">
      <c r="A1741">
        <f>A392</f>
        <v>265</v>
      </c>
      <c r="C1741" t="str">
        <f t="shared" si="27"/>
        <v>High Bridge</v>
      </c>
      <c r="D1741">
        <v>229</v>
      </c>
      <c r="E1741" t="s">
        <v>28</v>
      </c>
      <c r="F1741" s="1" t="s">
        <v>2750</v>
      </c>
      <c r="G1741">
        <v>1912</v>
      </c>
      <c r="H1741" s="2" t="s">
        <v>727</v>
      </c>
      <c r="I1741">
        <v>13781</v>
      </c>
      <c r="J1741" t="s">
        <v>31</v>
      </c>
      <c r="K1741" t="s">
        <v>2749</v>
      </c>
    </row>
    <row r="1742" spans="1:11" ht="15" customHeight="1" x14ac:dyDescent="0.2">
      <c r="A1742">
        <f>A392</f>
        <v>265</v>
      </c>
      <c r="C1742" t="str">
        <f t="shared" si="27"/>
        <v>High Bridge</v>
      </c>
      <c r="D1742">
        <v>229</v>
      </c>
      <c r="E1742" t="s">
        <v>28</v>
      </c>
      <c r="F1742" s="1" t="s">
        <v>2751</v>
      </c>
      <c r="G1742">
        <v>1912</v>
      </c>
      <c r="H1742" s="2" t="s">
        <v>727</v>
      </c>
      <c r="I1742">
        <v>13781</v>
      </c>
      <c r="J1742" t="s">
        <v>31</v>
      </c>
      <c r="K1742" t="s">
        <v>2749</v>
      </c>
    </row>
    <row r="1743" spans="1:11" ht="15" customHeight="1" x14ac:dyDescent="0.2">
      <c r="A1743">
        <f>A1086</f>
        <v>743</v>
      </c>
      <c r="C1743" t="str">
        <f t="shared" si="27"/>
        <v>High Falls (WI)</v>
      </c>
      <c r="D1743">
        <v>187</v>
      </c>
      <c r="E1743" t="s">
        <v>381</v>
      </c>
      <c r="F1743" s="1" t="s">
        <v>2752</v>
      </c>
      <c r="G1743">
        <v>4065</v>
      </c>
      <c r="H1743" s="2" t="s">
        <v>1744</v>
      </c>
      <c r="I1743">
        <v>20860</v>
      </c>
      <c r="J1743" t="s">
        <v>465</v>
      </c>
    </row>
    <row r="1744" spans="1:11" ht="15" customHeight="1" x14ac:dyDescent="0.2">
      <c r="A1744">
        <f>MAX($A$2:$A1743)+1</f>
        <v>1134</v>
      </c>
      <c r="C1744" t="str">
        <f t="shared" si="27"/>
        <v>W H Hill</v>
      </c>
      <c r="D1744">
        <v>105</v>
      </c>
      <c r="E1744" t="s">
        <v>2753</v>
      </c>
      <c r="F1744" s="1" t="s">
        <v>2754</v>
      </c>
      <c r="G1744">
        <v>772</v>
      </c>
      <c r="H1744" s="2" t="s">
        <v>2755</v>
      </c>
      <c r="I1744">
        <v>8287</v>
      </c>
      <c r="J1744" t="s">
        <v>2756</v>
      </c>
      <c r="K1744" t="s">
        <v>2477</v>
      </c>
    </row>
    <row r="1745" spans="1:11" ht="15" customHeight="1" x14ac:dyDescent="0.2">
      <c r="A1745">
        <f>A1744</f>
        <v>1134</v>
      </c>
      <c r="C1745" t="str">
        <f t="shared" si="27"/>
        <v>W H Hill</v>
      </c>
      <c r="D1745">
        <v>105</v>
      </c>
      <c r="E1745" t="s">
        <v>2753</v>
      </c>
      <c r="F1745" s="1" t="s">
        <v>2757</v>
      </c>
      <c r="G1745">
        <v>772</v>
      </c>
      <c r="H1745" s="2" t="s">
        <v>2755</v>
      </c>
      <c r="I1745">
        <v>8287</v>
      </c>
      <c r="J1745" t="s">
        <v>2756</v>
      </c>
      <c r="K1745" t="s">
        <v>2477</v>
      </c>
    </row>
    <row r="1746" spans="1:11" ht="15" customHeight="1" x14ac:dyDescent="0.2">
      <c r="A1746">
        <f>MAX($A$2:$A1745)+1</f>
        <v>1135</v>
      </c>
      <c r="C1746" t="str">
        <f t="shared" si="27"/>
        <v>Honolulu</v>
      </c>
      <c r="D1746">
        <v>400</v>
      </c>
      <c r="E1746" t="s">
        <v>2758</v>
      </c>
      <c r="F1746" s="1" t="s">
        <v>2759</v>
      </c>
      <c r="G1746">
        <v>764</v>
      </c>
      <c r="H1746" s="2" t="s">
        <v>2759</v>
      </c>
      <c r="I1746">
        <v>19547</v>
      </c>
      <c r="J1746" t="s">
        <v>2760</v>
      </c>
    </row>
    <row r="1747" spans="1:11" ht="15" customHeight="1" x14ac:dyDescent="0.2">
      <c r="A1747">
        <f>MAX($A$2:$A1746)+1</f>
        <v>1136</v>
      </c>
      <c r="C1747" t="str">
        <f t="shared" si="27"/>
        <v>PSEG Hope Creek Generating Station</v>
      </c>
      <c r="D1747">
        <v>262</v>
      </c>
      <c r="E1747" t="s">
        <v>2761</v>
      </c>
      <c r="F1747" s="1" t="s">
        <v>2762</v>
      </c>
      <c r="G1747">
        <v>6118</v>
      </c>
      <c r="H1747" s="2" t="s">
        <v>2763</v>
      </c>
      <c r="I1747">
        <v>15478</v>
      </c>
      <c r="J1747" t="s">
        <v>2761</v>
      </c>
    </row>
    <row r="1748" spans="1:11" ht="15" customHeight="1" x14ac:dyDescent="0.2">
      <c r="A1748">
        <f>MAX($A$2:$A1747)+1</f>
        <v>1137</v>
      </c>
      <c r="C1748" t="str">
        <f t="shared" si="27"/>
        <v>Hopewell Power Station</v>
      </c>
      <c r="D1748">
        <v>164</v>
      </c>
      <c r="E1748" t="s">
        <v>68</v>
      </c>
      <c r="F1748" s="1" t="s">
        <v>2764</v>
      </c>
      <c r="G1748">
        <v>10771</v>
      </c>
      <c r="H1748" s="2" t="s">
        <v>2765</v>
      </c>
      <c r="I1748">
        <v>19876</v>
      </c>
      <c r="J1748" t="s">
        <v>71</v>
      </c>
    </row>
    <row r="1749" spans="1:11" ht="15" customHeight="1" x14ac:dyDescent="0.2">
      <c r="A1749">
        <f>A400</f>
        <v>273</v>
      </c>
      <c r="C1749" t="str">
        <f t="shared" si="27"/>
        <v>Hot Spring Generating Facility</v>
      </c>
      <c r="D1749">
        <v>226</v>
      </c>
      <c r="E1749" t="s">
        <v>85</v>
      </c>
      <c r="F1749" s="1" t="s">
        <v>2766</v>
      </c>
      <c r="G1749">
        <v>55418</v>
      </c>
      <c r="H1749" s="2" t="s">
        <v>743</v>
      </c>
      <c r="I1749">
        <v>814</v>
      </c>
      <c r="J1749" t="s">
        <v>87</v>
      </c>
      <c r="K1749" t="s">
        <v>2767</v>
      </c>
    </row>
    <row r="1750" spans="1:11" ht="15" customHeight="1" x14ac:dyDescent="0.2">
      <c r="A1750">
        <f>MAX($A$2:$A1749)+1</f>
        <v>1138</v>
      </c>
      <c r="C1750" t="str">
        <f t="shared" si="27"/>
        <v>PSEG Hudson Generating Station</v>
      </c>
      <c r="D1750">
        <v>90</v>
      </c>
      <c r="E1750" t="s">
        <v>2379</v>
      </c>
      <c r="F1750" s="1" t="s">
        <v>2768</v>
      </c>
      <c r="G1750">
        <v>2403</v>
      </c>
      <c r="H1750" s="2" t="s">
        <v>2769</v>
      </c>
      <c r="I1750">
        <v>15147</v>
      </c>
      <c r="J1750" t="s">
        <v>2379</v>
      </c>
    </row>
    <row r="1751" spans="1:11" ht="15" customHeight="1" x14ac:dyDescent="0.2">
      <c r="A1751">
        <f>A1750</f>
        <v>1138</v>
      </c>
      <c r="C1751" t="str">
        <f t="shared" si="27"/>
        <v>PSEG Hudson Generating Station</v>
      </c>
      <c r="D1751">
        <v>90</v>
      </c>
      <c r="E1751" t="s">
        <v>2379</v>
      </c>
      <c r="F1751" s="1" t="s">
        <v>2770</v>
      </c>
      <c r="G1751">
        <v>2403</v>
      </c>
      <c r="H1751" s="2" t="s">
        <v>2769</v>
      </c>
      <c r="I1751">
        <v>15147</v>
      </c>
      <c r="J1751" t="s">
        <v>2379</v>
      </c>
    </row>
    <row r="1752" spans="1:11" ht="15" customHeight="1" x14ac:dyDescent="0.2">
      <c r="A1752">
        <f>A402</f>
        <v>275</v>
      </c>
      <c r="C1752" t="str">
        <f t="shared" si="27"/>
        <v>Hudson Avenue</v>
      </c>
      <c r="D1752">
        <v>159</v>
      </c>
      <c r="E1752" t="s">
        <v>21</v>
      </c>
      <c r="F1752" s="1" t="s">
        <v>2771</v>
      </c>
      <c r="G1752">
        <v>2496</v>
      </c>
      <c r="H1752" s="2" t="s">
        <v>747</v>
      </c>
      <c r="I1752">
        <v>4226</v>
      </c>
      <c r="J1752" t="s">
        <v>24</v>
      </c>
      <c r="K1752" t="s">
        <v>2772</v>
      </c>
    </row>
    <row r="1753" spans="1:11" ht="15" customHeight="1" x14ac:dyDescent="0.2">
      <c r="A1753">
        <f>A402</f>
        <v>275</v>
      </c>
      <c r="C1753" t="str">
        <f t="shared" si="27"/>
        <v>Hudson Avenue</v>
      </c>
      <c r="D1753">
        <v>159</v>
      </c>
      <c r="E1753" t="s">
        <v>21</v>
      </c>
      <c r="F1753" s="1" t="s">
        <v>2773</v>
      </c>
      <c r="G1753">
        <v>2496</v>
      </c>
      <c r="H1753" s="2" t="s">
        <v>747</v>
      </c>
      <c r="I1753">
        <v>4226</v>
      </c>
      <c r="J1753" t="s">
        <v>24</v>
      </c>
      <c r="K1753" t="s">
        <v>2772</v>
      </c>
    </row>
    <row r="1754" spans="1:11" ht="15" customHeight="1" x14ac:dyDescent="0.2">
      <c r="A1754">
        <f>A402</f>
        <v>275</v>
      </c>
      <c r="C1754" t="str">
        <f t="shared" si="27"/>
        <v>Hudson Avenue</v>
      </c>
      <c r="D1754">
        <v>159</v>
      </c>
      <c r="E1754" t="s">
        <v>21</v>
      </c>
      <c r="F1754" s="1" t="s">
        <v>2774</v>
      </c>
      <c r="G1754">
        <v>2496</v>
      </c>
      <c r="H1754" s="2" t="s">
        <v>747</v>
      </c>
      <c r="I1754">
        <v>4226</v>
      </c>
      <c r="J1754" t="s">
        <v>24</v>
      </c>
      <c r="K1754" t="s">
        <v>2772</v>
      </c>
    </row>
    <row r="1755" spans="1:11" ht="15" customHeight="1" x14ac:dyDescent="0.2">
      <c r="A1755">
        <f>A402</f>
        <v>275</v>
      </c>
      <c r="C1755" t="str">
        <f t="shared" si="27"/>
        <v>Hudson Avenue</v>
      </c>
      <c r="D1755">
        <v>159</v>
      </c>
      <c r="E1755" t="s">
        <v>21</v>
      </c>
      <c r="F1755" s="1" t="s">
        <v>2775</v>
      </c>
      <c r="G1755">
        <v>2496</v>
      </c>
      <c r="H1755" s="2" t="s">
        <v>747</v>
      </c>
      <c r="I1755">
        <v>4226</v>
      </c>
      <c r="J1755" t="s">
        <v>24</v>
      </c>
      <c r="K1755" t="s">
        <v>2772</v>
      </c>
    </row>
    <row r="1756" spans="1:11" ht="15" customHeight="1" x14ac:dyDescent="0.2">
      <c r="A1756">
        <f>MAX($A$2:$A1755)+1</f>
        <v>1139</v>
      </c>
      <c r="C1756" t="str">
        <f t="shared" si="27"/>
        <v>Hudson Falls Hydroelectric Project</v>
      </c>
      <c r="D1756">
        <v>275</v>
      </c>
      <c r="E1756" t="s">
        <v>2776</v>
      </c>
      <c r="F1756" s="1" t="s">
        <v>2777</v>
      </c>
      <c r="G1756">
        <v>54953</v>
      </c>
      <c r="H1756" s="2" t="s">
        <v>2778</v>
      </c>
      <c r="I1756">
        <v>55754</v>
      </c>
      <c r="J1756" t="s">
        <v>2779</v>
      </c>
    </row>
    <row r="1757" spans="1:11" ht="15" customHeight="1" x14ac:dyDescent="0.2">
      <c r="A1757">
        <f>A403</f>
        <v>276</v>
      </c>
      <c r="C1757" t="str">
        <f t="shared" si="27"/>
        <v>Humboldt Bay</v>
      </c>
      <c r="D1757">
        <v>183</v>
      </c>
      <c r="E1757" t="s">
        <v>384</v>
      </c>
      <c r="F1757" s="1" t="s">
        <v>2780</v>
      </c>
      <c r="G1757">
        <v>246</v>
      </c>
      <c r="H1757" s="2" t="s">
        <v>749</v>
      </c>
      <c r="I1757">
        <v>14328</v>
      </c>
      <c r="J1757" t="s">
        <v>387</v>
      </c>
    </row>
    <row r="1758" spans="1:11" ht="15" customHeight="1" x14ac:dyDescent="0.2">
      <c r="A1758">
        <f>A414</f>
        <v>281</v>
      </c>
      <c r="C1758" t="str">
        <f t="shared" si="27"/>
        <v>Hunter</v>
      </c>
      <c r="D1758">
        <v>268</v>
      </c>
      <c r="E1758" t="s">
        <v>218</v>
      </c>
      <c r="F1758" s="1" t="s">
        <v>2781</v>
      </c>
      <c r="G1758">
        <v>6165</v>
      </c>
      <c r="H1758" s="2" t="s">
        <v>759</v>
      </c>
      <c r="I1758">
        <v>14354</v>
      </c>
      <c r="J1758" t="s">
        <v>211</v>
      </c>
      <c r="K1758" t="s">
        <v>2782</v>
      </c>
    </row>
    <row r="1759" spans="1:11" ht="15" customHeight="1" x14ac:dyDescent="0.2">
      <c r="A1759">
        <f>A414</f>
        <v>281</v>
      </c>
      <c r="C1759" t="str">
        <f t="shared" si="27"/>
        <v>Hunter</v>
      </c>
      <c r="D1759">
        <v>268</v>
      </c>
      <c r="E1759" t="s">
        <v>218</v>
      </c>
      <c r="F1759" s="1" t="s">
        <v>2783</v>
      </c>
      <c r="G1759">
        <v>6165</v>
      </c>
      <c r="H1759" s="2" t="s">
        <v>759</v>
      </c>
      <c r="I1759">
        <v>14354</v>
      </c>
      <c r="J1759" t="s">
        <v>211</v>
      </c>
      <c r="K1759" t="s">
        <v>2782</v>
      </c>
    </row>
    <row r="1760" spans="1:11" ht="15" customHeight="1" x14ac:dyDescent="0.2">
      <c r="A1760">
        <f>MAX($A$2:$A1759)+1</f>
        <v>1140</v>
      </c>
      <c r="C1760" t="str">
        <f t="shared" si="27"/>
        <v>Hunters Point</v>
      </c>
      <c r="D1760">
        <v>183</v>
      </c>
      <c r="E1760" t="s">
        <v>384</v>
      </c>
      <c r="F1760" s="1" t="s">
        <v>2784</v>
      </c>
      <c r="G1760">
        <v>247</v>
      </c>
      <c r="H1760" s="2" t="s">
        <v>2785</v>
      </c>
      <c r="I1760">
        <v>14328</v>
      </c>
      <c r="J1760" t="s">
        <v>387</v>
      </c>
    </row>
    <row r="1761" spans="1:11" ht="15" customHeight="1" x14ac:dyDescent="0.2">
      <c r="A1761">
        <f>A1760</f>
        <v>1140</v>
      </c>
      <c r="C1761" t="str">
        <f t="shared" si="27"/>
        <v>Hunters Point</v>
      </c>
      <c r="D1761">
        <v>183</v>
      </c>
      <c r="E1761" t="s">
        <v>384</v>
      </c>
      <c r="F1761" s="1" t="s">
        <v>2786</v>
      </c>
      <c r="G1761">
        <v>247</v>
      </c>
      <c r="H1761" s="2" t="s">
        <v>2785</v>
      </c>
      <c r="I1761">
        <v>14328</v>
      </c>
      <c r="J1761" t="s">
        <v>387</v>
      </c>
    </row>
    <row r="1762" spans="1:11" ht="15" customHeight="1" x14ac:dyDescent="0.2">
      <c r="A1762">
        <f>A1760</f>
        <v>1140</v>
      </c>
      <c r="C1762" t="str">
        <f t="shared" si="27"/>
        <v>Hunters Point</v>
      </c>
      <c r="D1762">
        <v>183</v>
      </c>
      <c r="E1762" t="s">
        <v>384</v>
      </c>
      <c r="F1762" s="1" t="s">
        <v>2787</v>
      </c>
      <c r="G1762">
        <v>247</v>
      </c>
      <c r="H1762" s="2" t="s">
        <v>2785</v>
      </c>
      <c r="I1762">
        <v>14328</v>
      </c>
      <c r="J1762" t="s">
        <v>387</v>
      </c>
    </row>
    <row r="1763" spans="1:11" ht="15" customHeight="1" x14ac:dyDescent="0.2">
      <c r="A1763">
        <f>A1089</f>
        <v>746</v>
      </c>
      <c r="C1763" t="str">
        <f t="shared" si="27"/>
        <v>Huntington Falls</v>
      </c>
      <c r="D1763">
        <v>405</v>
      </c>
      <c r="E1763" t="s">
        <v>2363</v>
      </c>
      <c r="F1763" s="1" t="s">
        <v>1749</v>
      </c>
      <c r="G1763">
        <v>50713</v>
      </c>
      <c r="H1763" s="2" t="s">
        <v>1749</v>
      </c>
      <c r="I1763">
        <v>7601</v>
      </c>
      <c r="J1763" t="s">
        <v>92</v>
      </c>
      <c r="K1763" t="s">
        <v>2788</v>
      </c>
    </row>
    <row r="1764" spans="1:11" ht="15" customHeight="1" x14ac:dyDescent="0.2">
      <c r="A1764">
        <f>A419</f>
        <v>282</v>
      </c>
      <c r="C1764" t="str">
        <f t="shared" si="27"/>
        <v>Huron</v>
      </c>
      <c r="D1764">
        <v>315</v>
      </c>
      <c r="E1764" t="s">
        <v>46</v>
      </c>
      <c r="F1764" s="1" t="s">
        <v>2789</v>
      </c>
      <c r="G1764">
        <v>3344</v>
      </c>
      <c r="H1764" s="2" t="s">
        <v>765</v>
      </c>
      <c r="I1764">
        <v>13809</v>
      </c>
      <c r="J1764" t="s">
        <v>49</v>
      </c>
      <c r="K1764" t="s">
        <v>2790</v>
      </c>
    </row>
    <row r="1765" spans="1:11" ht="15" customHeight="1" x14ac:dyDescent="0.2">
      <c r="A1765">
        <f>A419</f>
        <v>282</v>
      </c>
      <c r="C1765" t="str">
        <f t="shared" si="27"/>
        <v>Huron</v>
      </c>
      <c r="D1765">
        <v>315</v>
      </c>
      <c r="E1765" t="s">
        <v>46</v>
      </c>
      <c r="F1765" s="1" t="s">
        <v>2791</v>
      </c>
      <c r="G1765">
        <v>3344</v>
      </c>
      <c r="H1765" s="2" t="s">
        <v>765</v>
      </c>
      <c r="I1765">
        <v>13809</v>
      </c>
      <c r="J1765" t="s">
        <v>49</v>
      </c>
      <c r="K1765" t="s">
        <v>2790</v>
      </c>
    </row>
    <row r="1766" spans="1:11" ht="15" customHeight="1" x14ac:dyDescent="0.2">
      <c r="A1766">
        <f>A419</f>
        <v>282</v>
      </c>
      <c r="C1766" t="str">
        <f t="shared" si="27"/>
        <v>Huron</v>
      </c>
      <c r="D1766">
        <v>315</v>
      </c>
      <c r="E1766" t="s">
        <v>46</v>
      </c>
      <c r="F1766" s="1" t="s">
        <v>2792</v>
      </c>
      <c r="G1766">
        <v>3344</v>
      </c>
      <c r="H1766" s="2" t="s">
        <v>765</v>
      </c>
      <c r="I1766">
        <v>13809</v>
      </c>
      <c r="J1766" t="s">
        <v>49</v>
      </c>
      <c r="K1766" t="s">
        <v>2790</v>
      </c>
    </row>
    <row r="1767" spans="1:11" ht="15" customHeight="1" x14ac:dyDescent="0.2">
      <c r="A1767">
        <f>A419</f>
        <v>282</v>
      </c>
      <c r="C1767" t="str">
        <f t="shared" si="27"/>
        <v>Huron</v>
      </c>
      <c r="D1767">
        <v>315</v>
      </c>
      <c r="E1767" t="s">
        <v>46</v>
      </c>
      <c r="F1767" s="1" t="s">
        <v>2793</v>
      </c>
      <c r="G1767">
        <v>3344</v>
      </c>
      <c r="H1767" s="2" t="s">
        <v>765</v>
      </c>
      <c r="I1767">
        <v>13809</v>
      </c>
      <c r="J1767" t="s">
        <v>49</v>
      </c>
      <c r="K1767" t="s">
        <v>2790</v>
      </c>
    </row>
    <row r="1768" spans="1:11" ht="15" customHeight="1" x14ac:dyDescent="0.2">
      <c r="A1768">
        <f>A432</f>
        <v>292</v>
      </c>
      <c r="C1768" t="str">
        <f t="shared" si="27"/>
        <v>Hutchinson Energy Center</v>
      </c>
      <c r="D1768">
        <v>225</v>
      </c>
      <c r="E1768" t="s">
        <v>302</v>
      </c>
      <c r="F1768" s="1" t="s">
        <v>2794</v>
      </c>
      <c r="G1768">
        <v>1248</v>
      </c>
      <c r="H1768" s="2" t="s">
        <v>782</v>
      </c>
      <c r="I1768">
        <v>22500</v>
      </c>
      <c r="J1768" t="s">
        <v>305</v>
      </c>
      <c r="K1768" t="s">
        <v>2795</v>
      </c>
    </row>
    <row r="1769" spans="1:11" ht="15" customHeight="1" x14ac:dyDescent="0.2">
      <c r="A1769">
        <f>MAX($A$2:$A1768)+1</f>
        <v>1141</v>
      </c>
      <c r="C1769" t="str">
        <f t="shared" si="27"/>
        <v>Hutsonville</v>
      </c>
      <c r="D1769">
        <v>223</v>
      </c>
      <c r="E1769" t="s">
        <v>2505</v>
      </c>
      <c r="F1769" s="1" t="s">
        <v>2796</v>
      </c>
      <c r="G1769">
        <v>863</v>
      </c>
      <c r="H1769" s="2" t="s">
        <v>2796</v>
      </c>
      <c r="I1769">
        <v>520</v>
      </c>
      <c r="J1769" t="s">
        <v>2797</v>
      </c>
    </row>
    <row r="1770" spans="1:11" ht="15" customHeight="1" x14ac:dyDescent="0.2">
      <c r="A1770">
        <f>A434</f>
        <v>293</v>
      </c>
      <c r="C1770" t="str">
        <f t="shared" si="27"/>
        <v>Hyder Solar</v>
      </c>
      <c r="D1770">
        <v>286</v>
      </c>
      <c r="E1770" t="s">
        <v>334</v>
      </c>
      <c r="F1770" s="1" t="s">
        <v>2798</v>
      </c>
      <c r="G1770">
        <v>57563</v>
      </c>
      <c r="H1770" s="2" t="s">
        <v>785</v>
      </c>
      <c r="I1770">
        <v>803</v>
      </c>
      <c r="J1770" t="s">
        <v>326</v>
      </c>
      <c r="K1770" t="s">
        <v>2799</v>
      </c>
    </row>
    <row r="1771" spans="1:11" ht="15" customHeight="1" x14ac:dyDescent="0.2">
      <c r="A1771">
        <f>A434</f>
        <v>293</v>
      </c>
      <c r="C1771" t="str">
        <f t="shared" si="27"/>
        <v>Hyder II</v>
      </c>
      <c r="D1771">
        <v>286</v>
      </c>
      <c r="E1771" t="s">
        <v>334</v>
      </c>
      <c r="F1771" s="1" t="s">
        <v>2800</v>
      </c>
      <c r="G1771">
        <v>58383</v>
      </c>
      <c r="H1771" s="2" t="s">
        <v>787</v>
      </c>
      <c r="I1771">
        <v>803</v>
      </c>
      <c r="J1771" t="s">
        <v>326</v>
      </c>
      <c r="K1771" t="s">
        <v>2799</v>
      </c>
    </row>
    <row r="1772" spans="1:11" ht="15" customHeight="1" x14ac:dyDescent="0.2">
      <c r="A1772">
        <f>A437</f>
        <v>295</v>
      </c>
      <c r="C1772" t="str">
        <f t="shared" si="27"/>
        <v>Iatan</v>
      </c>
      <c r="D1772">
        <v>249</v>
      </c>
      <c r="E1772" t="s">
        <v>89</v>
      </c>
      <c r="F1772" s="1" t="s">
        <v>789</v>
      </c>
      <c r="G1772">
        <v>6065</v>
      </c>
      <c r="H1772" s="2" t="s">
        <v>789</v>
      </c>
      <c r="I1772">
        <v>10000</v>
      </c>
      <c r="J1772" t="s">
        <v>725</v>
      </c>
      <c r="K1772" t="s">
        <v>2801</v>
      </c>
    </row>
    <row r="1773" spans="1:11" ht="15" customHeight="1" x14ac:dyDescent="0.2">
      <c r="A1773">
        <f>A437</f>
        <v>295</v>
      </c>
      <c r="C1773" t="str">
        <f t="shared" si="27"/>
        <v>Iatan</v>
      </c>
      <c r="D1773">
        <v>255</v>
      </c>
      <c r="E1773" t="s">
        <v>2320</v>
      </c>
      <c r="F1773" s="1" t="s">
        <v>789</v>
      </c>
      <c r="G1773">
        <v>6065</v>
      </c>
      <c r="H1773" s="2" t="s">
        <v>789</v>
      </c>
      <c r="I1773">
        <v>10000</v>
      </c>
      <c r="J1773" t="s">
        <v>725</v>
      </c>
      <c r="K1773" t="s">
        <v>2801</v>
      </c>
    </row>
    <row r="1774" spans="1:11" ht="15" customHeight="1" x14ac:dyDescent="0.2">
      <c r="A1774">
        <f>A437</f>
        <v>295</v>
      </c>
      <c r="C1774" t="str">
        <f t="shared" si="27"/>
        <v>Iatan</v>
      </c>
      <c r="D1774">
        <v>254</v>
      </c>
      <c r="E1774" t="s">
        <v>722</v>
      </c>
      <c r="F1774" s="1" t="s">
        <v>789</v>
      </c>
      <c r="G1774">
        <v>6065</v>
      </c>
      <c r="H1774" s="2" t="s">
        <v>789</v>
      </c>
      <c r="I1774">
        <v>10000</v>
      </c>
      <c r="J1774" t="s">
        <v>725</v>
      </c>
      <c r="K1774" t="s">
        <v>2801</v>
      </c>
    </row>
    <row r="1775" spans="1:11" ht="15" customHeight="1" x14ac:dyDescent="0.2">
      <c r="A1775">
        <f>A437</f>
        <v>295</v>
      </c>
      <c r="C1775" t="str">
        <f t="shared" si="27"/>
        <v>Iatan</v>
      </c>
      <c r="D1775">
        <v>255</v>
      </c>
      <c r="E1775" t="s">
        <v>2320</v>
      </c>
      <c r="F1775" s="1" t="s">
        <v>2802</v>
      </c>
      <c r="G1775">
        <v>6065</v>
      </c>
      <c r="H1775" s="2" t="s">
        <v>789</v>
      </c>
      <c r="I1775">
        <v>10000</v>
      </c>
      <c r="J1775" t="s">
        <v>725</v>
      </c>
      <c r="K1775" t="s">
        <v>2801</v>
      </c>
    </row>
    <row r="1776" spans="1:11" ht="15" customHeight="1" x14ac:dyDescent="0.2">
      <c r="A1776">
        <f>A437</f>
        <v>295</v>
      </c>
      <c r="C1776" t="str">
        <f t="shared" si="27"/>
        <v>Iatan</v>
      </c>
      <c r="D1776">
        <v>254</v>
      </c>
      <c r="E1776" t="s">
        <v>722</v>
      </c>
      <c r="F1776" s="1" t="s">
        <v>2803</v>
      </c>
      <c r="G1776">
        <v>6065</v>
      </c>
      <c r="H1776" s="2" t="s">
        <v>789</v>
      </c>
      <c r="I1776">
        <v>10000</v>
      </c>
      <c r="J1776" t="s">
        <v>725</v>
      </c>
      <c r="K1776" t="s">
        <v>2801</v>
      </c>
    </row>
    <row r="1777" spans="1:11" ht="15" customHeight="1" x14ac:dyDescent="0.2">
      <c r="A1777">
        <f>A437</f>
        <v>295</v>
      </c>
      <c r="C1777" t="str">
        <f t="shared" si="27"/>
        <v>Iatan</v>
      </c>
      <c r="D1777">
        <v>254</v>
      </c>
      <c r="E1777" t="s">
        <v>722</v>
      </c>
      <c r="F1777" s="1" t="s">
        <v>2804</v>
      </c>
      <c r="G1777">
        <v>6065</v>
      </c>
      <c r="H1777" s="2" t="s">
        <v>789</v>
      </c>
      <c r="I1777">
        <v>10000</v>
      </c>
      <c r="J1777" t="s">
        <v>725</v>
      </c>
      <c r="K1777" t="s">
        <v>2801</v>
      </c>
    </row>
    <row r="1778" spans="1:11" ht="15" customHeight="1" x14ac:dyDescent="0.2">
      <c r="A1778">
        <f>A421</f>
        <v>283</v>
      </c>
      <c r="C1778" t="str">
        <f t="shared" si="27"/>
        <v>Independence 2</v>
      </c>
      <c r="D1778">
        <v>402</v>
      </c>
      <c r="E1778" t="s">
        <v>2741</v>
      </c>
      <c r="F1778" s="1" t="s">
        <v>2805</v>
      </c>
      <c r="H1778" s="2"/>
      <c r="K1778" t="s">
        <v>84</v>
      </c>
    </row>
    <row r="1779" spans="1:11" ht="15" customHeight="1" x14ac:dyDescent="0.2">
      <c r="A1779">
        <f>A421</f>
        <v>283</v>
      </c>
      <c r="C1779" t="str">
        <f t="shared" si="27"/>
        <v>Independence Unit 2</v>
      </c>
      <c r="D1779">
        <v>408</v>
      </c>
      <c r="E1779" t="s">
        <v>2806</v>
      </c>
      <c r="F1779" s="1" t="s">
        <v>2807</v>
      </c>
      <c r="H1779" s="2"/>
      <c r="K1779" t="s">
        <v>84</v>
      </c>
    </row>
    <row r="1780" spans="1:11" ht="15" customHeight="1" x14ac:dyDescent="0.2">
      <c r="A1780">
        <f>MAX($A$2:$A1779)+1</f>
        <v>1142</v>
      </c>
      <c r="C1780" t="str">
        <f t="shared" si="27"/>
        <v>Indian Trails Cogen 1</v>
      </c>
      <c r="D1780">
        <v>6</v>
      </c>
      <c r="E1780" t="s">
        <v>2721</v>
      </c>
      <c r="F1780" s="1" t="s">
        <v>2808</v>
      </c>
      <c r="G1780">
        <v>7384</v>
      </c>
      <c r="H1780" s="2" t="s">
        <v>2809</v>
      </c>
      <c r="I1780">
        <v>3252</v>
      </c>
      <c r="J1780" t="s">
        <v>2723</v>
      </c>
    </row>
    <row r="1781" spans="1:11" ht="15" customHeight="1" x14ac:dyDescent="0.2">
      <c r="A1781">
        <f>A427</f>
        <v>287</v>
      </c>
      <c r="C1781" t="str">
        <f t="shared" si="27"/>
        <v>James H Miller Jr</v>
      </c>
      <c r="D1781">
        <v>294</v>
      </c>
      <c r="E1781" t="s">
        <v>117</v>
      </c>
      <c r="F1781" s="1" t="s">
        <v>2810</v>
      </c>
      <c r="G1781">
        <v>6002</v>
      </c>
      <c r="H1781" s="2" t="s">
        <v>774</v>
      </c>
      <c r="I1781">
        <v>195</v>
      </c>
      <c r="J1781" t="s">
        <v>119</v>
      </c>
      <c r="K1781" t="s">
        <v>43</v>
      </c>
    </row>
    <row r="1782" spans="1:11" ht="15" customHeight="1" x14ac:dyDescent="0.2">
      <c r="A1782">
        <f>A455</f>
        <v>307</v>
      </c>
      <c r="C1782" t="str">
        <f t="shared" si="27"/>
        <v>Jeffrey Energy Center</v>
      </c>
      <c r="D1782">
        <v>255</v>
      </c>
      <c r="E1782" t="s">
        <v>2320</v>
      </c>
      <c r="F1782" s="1" t="s">
        <v>2811</v>
      </c>
      <c r="G1782">
        <v>6068</v>
      </c>
      <c r="H1782" s="2" t="s">
        <v>819</v>
      </c>
      <c r="I1782">
        <v>22500</v>
      </c>
      <c r="J1782" t="s">
        <v>305</v>
      </c>
      <c r="K1782" t="s">
        <v>2812</v>
      </c>
    </row>
    <row r="1783" spans="1:11" ht="15" customHeight="1" x14ac:dyDescent="0.2">
      <c r="A1783">
        <f>A455</f>
        <v>307</v>
      </c>
      <c r="C1783" t="str">
        <f t="shared" si="27"/>
        <v>Jeffrey Energy Center</v>
      </c>
      <c r="D1783">
        <v>356</v>
      </c>
      <c r="E1783" t="s">
        <v>675</v>
      </c>
      <c r="F1783" s="1" t="s">
        <v>2813</v>
      </c>
      <c r="G1783">
        <v>6068</v>
      </c>
      <c r="H1783" s="2" t="s">
        <v>819</v>
      </c>
      <c r="I1783">
        <v>22500</v>
      </c>
      <c r="J1783" t="s">
        <v>305</v>
      </c>
      <c r="K1783" t="s">
        <v>2812</v>
      </c>
    </row>
    <row r="1784" spans="1:11" ht="15" customHeight="1" x14ac:dyDescent="0.2">
      <c r="A1784">
        <f>MAX($A$2:$A1783)+1</f>
        <v>1143</v>
      </c>
      <c r="C1784" t="str">
        <f t="shared" si="27"/>
        <v>Jobba 6B</v>
      </c>
      <c r="D1784">
        <v>360</v>
      </c>
      <c r="E1784" t="s">
        <v>2814</v>
      </c>
      <c r="F1784" s="1" t="s">
        <v>2815</v>
      </c>
      <c r="H1784" s="2"/>
      <c r="K1784" t="s">
        <v>2816</v>
      </c>
    </row>
    <row r="1785" spans="1:11" ht="15" customHeight="1" x14ac:dyDescent="0.2">
      <c r="A1785">
        <f>A1784</f>
        <v>1143</v>
      </c>
      <c r="C1785" t="str">
        <f t="shared" si="27"/>
        <v>Joppa Steam</v>
      </c>
      <c r="D1785">
        <v>223</v>
      </c>
      <c r="E1785" t="s">
        <v>2505</v>
      </c>
      <c r="F1785" s="1" t="s">
        <v>2817</v>
      </c>
      <c r="G1785">
        <v>887</v>
      </c>
      <c r="H1785" s="2" t="s">
        <v>2818</v>
      </c>
      <c r="I1785">
        <v>5748</v>
      </c>
      <c r="J1785" t="s">
        <v>2819</v>
      </c>
      <c r="K1785" t="s">
        <v>2310</v>
      </c>
    </row>
    <row r="1786" spans="1:11" ht="15" customHeight="1" x14ac:dyDescent="0.2">
      <c r="A1786">
        <f>A1784</f>
        <v>1143</v>
      </c>
      <c r="C1786" t="str">
        <f t="shared" si="27"/>
        <v>Joppa Steam</v>
      </c>
      <c r="D1786">
        <v>223</v>
      </c>
      <c r="E1786" t="s">
        <v>2505</v>
      </c>
      <c r="F1786" s="1" t="s">
        <v>2820</v>
      </c>
      <c r="G1786">
        <v>887</v>
      </c>
      <c r="H1786" s="2" t="s">
        <v>2818</v>
      </c>
      <c r="I1786">
        <v>5748</v>
      </c>
      <c r="J1786" t="s">
        <v>2819</v>
      </c>
      <c r="K1786" t="s">
        <v>2310</v>
      </c>
    </row>
    <row r="1787" spans="1:11" ht="15" customHeight="1" x14ac:dyDescent="0.2">
      <c r="A1787">
        <f>A1784</f>
        <v>1143</v>
      </c>
      <c r="C1787" t="str">
        <f t="shared" si="27"/>
        <v>Joppa Steam</v>
      </c>
      <c r="D1787">
        <v>360</v>
      </c>
      <c r="E1787" t="s">
        <v>2814</v>
      </c>
      <c r="F1787" s="1" t="s">
        <v>2821</v>
      </c>
      <c r="G1787">
        <v>887</v>
      </c>
      <c r="H1787" s="2" t="s">
        <v>2818</v>
      </c>
      <c r="I1787">
        <v>5748</v>
      </c>
      <c r="J1787" t="s">
        <v>2819</v>
      </c>
      <c r="K1787" t="s">
        <v>2310</v>
      </c>
    </row>
    <row r="1788" spans="1:11" ht="15" customHeight="1" x14ac:dyDescent="0.2">
      <c r="A1788">
        <f>MAX($A$2:$A1787)+1</f>
        <v>1144</v>
      </c>
      <c r="C1788" t="str">
        <f t="shared" si="27"/>
        <v>Judson Large</v>
      </c>
      <c r="D1788">
        <v>255</v>
      </c>
      <c r="E1788" t="s">
        <v>2320</v>
      </c>
      <c r="F1788" s="1" t="s">
        <v>2822</v>
      </c>
      <c r="H1788" s="2"/>
      <c r="K1788" t="s">
        <v>84</v>
      </c>
    </row>
    <row r="1789" spans="1:11" ht="15" customHeight="1" x14ac:dyDescent="0.2">
      <c r="A1789">
        <f>MAX($A$2:$A1788)+1</f>
        <v>1145</v>
      </c>
      <c r="C1789" t="str">
        <f t="shared" si="27"/>
        <v>Kahe</v>
      </c>
      <c r="D1789">
        <v>400</v>
      </c>
      <c r="E1789" t="s">
        <v>2758</v>
      </c>
      <c r="F1789" s="1" t="s">
        <v>2823</v>
      </c>
      <c r="G1789">
        <v>765</v>
      </c>
      <c r="H1789" s="2" t="s">
        <v>2823</v>
      </c>
      <c r="I1789">
        <v>19547</v>
      </c>
      <c r="J1789" t="s">
        <v>2760</v>
      </c>
    </row>
    <row r="1790" spans="1:11" ht="15" customHeight="1" x14ac:dyDescent="0.2">
      <c r="A1790">
        <f>MAX($A$2:$A1789)+1</f>
        <v>1146</v>
      </c>
      <c r="C1790" t="str">
        <f t="shared" si="27"/>
        <v>Kahului</v>
      </c>
      <c r="D1790">
        <v>25</v>
      </c>
      <c r="E1790" t="s">
        <v>2824</v>
      </c>
      <c r="F1790" s="1" t="s">
        <v>2825</v>
      </c>
      <c r="G1790">
        <v>6056</v>
      </c>
      <c r="H1790" s="2" t="s">
        <v>2825</v>
      </c>
      <c r="I1790">
        <v>11843</v>
      </c>
      <c r="J1790" t="s">
        <v>2826</v>
      </c>
    </row>
    <row r="1791" spans="1:11" ht="15" customHeight="1" x14ac:dyDescent="0.2">
      <c r="A1791">
        <f>MAX($A$2:$A1790)+1</f>
        <v>1147</v>
      </c>
      <c r="C1791" t="str">
        <f t="shared" si="27"/>
        <v>Kammer</v>
      </c>
      <c r="D1791">
        <v>340</v>
      </c>
      <c r="E1791" t="s">
        <v>2404</v>
      </c>
      <c r="F1791" s="1" t="s">
        <v>2827</v>
      </c>
      <c r="G1791">
        <v>3947</v>
      </c>
      <c r="H1791" s="2" t="s">
        <v>2827</v>
      </c>
      <c r="I1791">
        <v>58620</v>
      </c>
      <c r="J1791" t="s">
        <v>398</v>
      </c>
      <c r="K1791" t="s">
        <v>2477</v>
      </c>
    </row>
    <row r="1792" spans="1:11" ht="15" customHeight="1" x14ac:dyDescent="0.2">
      <c r="A1792">
        <f>A1791</f>
        <v>1147</v>
      </c>
      <c r="C1792" t="str">
        <f t="shared" si="27"/>
        <v>Kammer</v>
      </c>
      <c r="D1792">
        <v>204</v>
      </c>
      <c r="E1792" t="s">
        <v>2357</v>
      </c>
      <c r="F1792" s="1" t="s">
        <v>2827</v>
      </c>
      <c r="G1792">
        <v>3947</v>
      </c>
      <c r="H1792" s="2" t="s">
        <v>2827</v>
      </c>
      <c r="I1792">
        <v>58620</v>
      </c>
      <c r="J1792" t="s">
        <v>398</v>
      </c>
      <c r="K1792" t="s">
        <v>2477</v>
      </c>
    </row>
    <row r="1793" spans="1:11" ht="15" customHeight="1" x14ac:dyDescent="0.2">
      <c r="A1793">
        <f>MAX($A$2:$A1792)+1</f>
        <v>1148</v>
      </c>
      <c r="C1793" t="str">
        <f t="shared" si="27"/>
        <v>Kanoelehua</v>
      </c>
      <c r="D1793">
        <v>105</v>
      </c>
      <c r="E1793" t="s">
        <v>2753</v>
      </c>
      <c r="F1793" s="1" t="s">
        <v>2828</v>
      </c>
      <c r="G1793">
        <v>769</v>
      </c>
      <c r="H1793" s="2" t="s">
        <v>2829</v>
      </c>
      <c r="I1793">
        <v>8287</v>
      </c>
      <c r="J1793" t="s">
        <v>2756</v>
      </c>
    </row>
    <row r="1794" spans="1:11" ht="15" customHeight="1" x14ac:dyDescent="0.2">
      <c r="A1794">
        <f>MAX($A$2:$A1793)+1</f>
        <v>1149</v>
      </c>
      <c r="C1794" t="str">
        <f t="shared" ref="C1794:C1857" si="28">IF(H1794="",F1794,H1794)</f>
        <v>Kci</v>
      </c>
      <c r="D1794">
        <v>255</v>
      </c>
      <c r="E1794" t="s">
        <v>2320</v>
      </c>
      <c r="F1794" s="1" t="s">
        <v>2830</v>
      </c>
      <c r="H1794" s="2"/>
      <c r="K1794" t="s">
        <v>84</v>
      </c>
    </row>
    <row r="1795" spans="1:11" ht="15" customHeight="1" x14ac:dyDescent="0.2">
      <c r="A1795">
        <f>MAX($A$2:$A1794)+1</f>
        <v>1150</v>
      </c>
      <c r="C1795" t="str">
        <f t="shared" si="28"/>
        <v>Keahole</v>
      </c>
      <c r="D1795">
        <v>105</v>
      </c>
      <c r="E1795" t="s">
        <v>2753</v>
      </c>
      <c r="F1795" s="1" t="s">
        <v>2831</v>
      </c>
      <c r="G1795">
        <v>8083</v>
      </c>
      <c r="H1795" s="2" t="s">
        <v>2832</v>
      </c>
      <c r="I1795">
        <v>8287</v>
      </c>
      <c r="J1795" t="s">
        <v>2756</v>
      </c>
      <c r="K1795" t="s">
        <v>2310</v>
      </c>
    </row>
    <row r="1796" spans="1:11" ht="15" customHeight="1" x14ac:dyDescent="0.2">
      <c r="A1796">
        <f>A1795</f>
        <v>1150</v>
      </c>
      <c r="C1796" t="str">
        <f t="shared" si="28"/>
        <v>Keahole</v>
      </c>
      <c r="D1796">
        <v>105</v>
      </c>
      <c r="E1796" t="s">
        <v>2753</v>
      </c>
      <c r="F1796" s="1" t="s">
        <v>2833</v>
      </c>
      <c r="G1796">
        <v>8083</v>
      </c>
      <c r="H1796" s="2" t="s">
        <v>2832</v>
      </c>
      <c r="I1796">
        <v>8287</v>
      </c>
      <c r="J1796" t="s">
        <v>2756</v>
      </c>
      <c r="K1796" t="s">
        <v>2310</v>
      </c>
    </row>
    <row r="1797" spans="1:11" ht="15" customHeight="1" x14ac:dyDescent="0.2">
      <c r="A1797">
        <f>A1795</f>
        <v>1150</v>
      </c>
      <c r="C1797" t="str">
        <f t="shared" si="28"/>
        <v>Keahole</v>
      </c>
      <c r="D1797">
        <v>105</v>
      </c>
      <c r="E1797" t="s">
        <v>2753</v>
      </c>
      <c r="F1797" s="1" t="s">
        <v>2834</v>
      </c>
      <c r="G1797">
        <v>8083</v>
      </c>
      <c r="H1797" s="2" t="s">
        <v>2832</v>
      </c>
      <c r="I1797">
        <v>8287</v>
      </c>
      <c r="J1797" t="s">
        <v>2756</v>
      </c>
      <c r="K1797" t="s">
        <v>2310</v>
      </c>
    </row>
    <row r="1798" spans="1:11" ht="15" customHeight="1" x14ac:dyDescent="0.2">
      <c r="A1798">
        <f>MAX($A$2:$A1797)+1</f>
        <v>1151</v>
      </c>
      <c r="C1798" t="str">
        <f t="shared" si="28"/>
        <v>PSEG Kearny Generating Station</v>
      </c>
      <c r="D1798">
        <v>90</v>
      </c>
      <c r="E1798" t="s">
        <v>2379</v>
      </c>
      <c r="F1798" s="1" t="s">
        <v>2835</v>
      </c>
      <c r="G1798">
        <v>2404</v>
      </c>
      <c r="H1798" s="2" t="s">
        <v>2836</v>
      </c>
      <c r="I1798">
        <v>15147</v>
      </c>
      <c r="J1798" t="s">
        <v>2379</v>
      </c>
      <c r="K1798" t="s">
        <v>2477</v>
      </c>
    </row>
    <row r="1799" spans="1:11" ht="15" customHeight="1" x14ac:dyDescent="0.2">
      <c r="A1799">
        <f>A1798</f>
        <v>1151</v>
      </c>
      <c r="C1799" t="str">
        <f t="shared" si="28"/>
        <v>PSEG Kearny Generating Station</v>
      </c>
      <c r="D1799">
        <v>90</v>
      </c>
      <c r="E1799" t="s">
        <v>2379</v>
      </c>
      <c r="F1799" s="1" t="s">
        <v>2837</v>
      </c>
      <c r="G1799">
        <v>2404</v>
      </c>
      <c r="H1799" s="2" t="s">
        <v>2836</v>
      </c>
      <c r="I1799">
        <v>15147</v>
      </c>
      <c r="J1799" t="s">
        <v>2379</v>
      </c>
      <c r="K1799" t="s">
        <v>2477</v>
      </c>
    </row>
    <row r="1800" spans="1:11" ht="15" customHeight="1" x14ac:dyDescent="0.2">
      <c r="A1800">
        <f>MAX($A$2:$A1799)+1</f>
        <v>1152</v>
      </c>
      <c r="C1800" t="str">
        <f t="shared" si="28"/>
        <v>Kewaunee</v>
      </c>
      <c r="D1800">
        <v>187</v>
      </c>
      <c r="E1800" t="s">
        <v>381</v>
      </c>
      <c r="F1800" s="1" t="s">
        <v>2838</v>
      </c>
      <c r="G1800">
        <v>8024</v>
      </c>
      <c r="H1800" s="2" t="s">
        <v>2839</v>
      </c>
      <c r="I1800">
        <v>54718</v>
      </c>
      <c r="J1800" t="s">
        <v>2840</v>
      </c>
      <c r="K1800" t="s">
        <v>2310</v>
      </c>
    </row>
    <row r="1801" spans="1:11" ht="15" customHeight="1" x14ac:dyDescent="0.2">
      <c r="A1801">
        <f>A1800</f>
        <v>1152</v>
      </c>
      <c r="C1801" t="str">
        <f t="shared" si="28"/>
        <v>Kewaunee</v>
      </c>
      <c r="D1801">
        <v>219</v>
      </c>
      <c r="E1801" t="s">
        <v>164</v>
      </c>
      <c r="F1801" s="1" t="s">
        <v>2839</v>
      </c>
      <c r="G1801">
        <v>8024</v>
      </c>
      <c r="H1801" s="2" t="s">
        <v>2839</v>
      </c>
      <c r="I1801">
        <v>54718</v>
      </c>
      <c r="J1801" t="s">
        <v>2840</v>
      </c>
      <c r="K1801" t="s">
        <v>2310</v>
      </c>
    </row>
    <row r="1802" spans="1:11" ht="15" customHeight="1" x14ac:dyDescent="0.2">
      <c r="A1802">
        <f>A1800</f>
        <v>1152</v>
      </c>
      <c r="C1802" t="str">
        <f t="shared" si="28"/>
        <v>Kewaunee</v>
      </c>
      <c r="D1802">
        <v>187</v>
      </c>
      <c r="E1802" t="s">
        <v>381</v>
      </c>
      <c r="F1802" s="1" t="s">
        <v>2841</v>
      </c>
      <c r="G1802">
        <v>8024</v>
      </c>
      <c r="H1802" s="2" t="s">
        <v>2839</v>
      </c>
      <c r="I1802">
        <v>54718</v>
      </c>
      <c r="J1802" t="s">
        <v>2840</v>
      </c>
      <c r="K1802" t="s">
        <v>2310</v>
      </c>
    </row>
    <row r="1803" spans="1:11" ht="15" customHeight="1" x14ac:dyDescent="0.2">
      <c r="A1803">
        <f>MAX($A$2:$A1802)+1</f>
        <v>1153</v>
      </c>
      <c r="C1803" t="str">
        <f t="shared" si="28"/>
        <v>Keystone</v>
      </c>
      <c r="D1803">
        <v>292</v>
      </c>
      <c r="E1803" t="s">
        <v>2421</v>
      </c>
      <c r="F1803" s="1" t="s">
        <v>2842</v>
      </c>
      <c r="H1803" s="2"/>
      <c r="K1803" t="s">
        <v>2843</v>
      </c>
    </row>
    <row r="1804" spans="1:11" ht="15" customHeight="1" x14ac:dyDescent="0.2">
      <c r="A1804">
        <f>A1803</f>
        <v>1153</v>
      </c>
      <c r="C1804" t="str">
        <f t="shared" si="28"/>
        <v>Keystone (2.47%)</v>
      </c>
      <c r="D1804">
        <v>292</v>
      </c>
      <c r="E1804" t="s">
        <v>2421</v>
      </c>
      <c r="F1804" s="1" t="s">
        <v>2844</v>
      </c>
      <c r="H1804" s="2"/>
      <c r="K1804" t="s">
        <v>2843</v>
      </c>
    </row>
    <row r="1805" spans="1:11" ht="15" customHeight="1" x14ac:dyDescent="0.2">
      <c r="A1805">
        <f>A1803</f>
        <v>1153</v>
      </c>
      <c r="C1805" t="str">
        <f t="shared" si="28"/>
        <v>Keystone</v>
      </c>
      <c r="D1805">
        <v>90</v>
      </c>
      <c r="E1805" t="s">
        <v>2379</v>
      </c>
      <c r="F1805" s="1" t="s">
        <v>2845</v>
      </c>
      <c r="G1805">
        <v>3136</v>
      </c>
      <c r="H1805" s="2" t="s">
        <v>2842</v>
      </c>
      <c r="I1805">
        <v>15873</v>
      </c>
      <c r="J1805" t="s">
        <v>2528</v>
      </c>
    </row>
    <row r="1806" spans="1:11" ht="15" customHeight="1" x14ac:dyDescent="0.2">
      <c r="A1806">
        <f>MAX($A$2:$A1805)+1</f>
        <v>1154</v>
      </c>
      <c r="C1806" t="str">
        <f t="shared" si="28"/>
        <v>Kickapoo</v>
      </c>
      <c r="D1806">
        <v>6</v>
      </c>
      <c r="E1806" t="s">
        <v>2721</v>
      </c>
      <c r="F1806" s="1" t="s">
        <v>2846</v>
      </c>
      <c r="G1806">
        <v>7896</v>
      </c>
      <c r="H1806" s="2" t="s">
        <v>2846</v>
      </c>
      <c r="I1806">
        <v>3252</v>
      </c>
      <c r="J1806" t="s">
        <v>2723</v>
      </c>
    </row>
    <row r="1807" spans="1:11" ht="15" customHeight="1" x14ac:dyDescent="0.2">
      <c r="A1807">
        <f>A469</f>
        <v>316</v>
      </c>
      <c r="C1807" t="str">
        <f t="shared" si="28"/>
        <v>Killen Station</v>
      </c>
      <c r="D1807">
        <v>172</v>
      </c>
      <c r="E1807" t="s">
        <v>137</v>
      </c>
      <c r="F1807" s="1" t="s">
        <v>2847</v>
      </c>
      <c r="G1807">
        <v>6031</v>
      </c>
      <c r="H1807" s="2" t="s">
        <v>838</v>
      </c>
      <c r="I1807">
        <v>4922</v>
      </c>
      <c r="J1807" t="s">
        <v>537</v>
      </c>
      <c r="K1807" t="s">
        <v>2848</v>
      </c>
    </row>
    <row r="1808" spans="1:11" ht="15" customHeight="1" x14ac:dyDescent="0.2">
      <c r="A1808">
        <f>A469</f>
        <v>316</v>
      </c>
      <c r="C1808" t="str">
        <f t="shared" si="28"/>
        <v>Killen Station</v>
      </c>
      <c r="D1808">
        <v>172</v>
      </c>
      <c r="E1808" t="s">
        <v>137</v>
      </c>
      <c r="F1808" s="1" t="s">
        <v>2849</v>
      </c>
      <c r="G1808">
        <v>6031</v>
      </c>
      <c r="H1808" s="2" t="s">
        <v>838</v>
      </c>
      <c r="I1808">
        <v>4922</v>
      </c>
      <c r="J1808" t="s">
        <v>537</v>
      </c>
      <c r="K1808" t="s">
        <v>2848</v>
      </c>
    </row>
    <row r="1809" spans="1:11" ht="15" customHeight="1" x14ac:dyDescent="0.2">
      <c r="A1809">
        <f>MAX($A$2:$A1808)+1</f>
        <v>1155</v>
      </c>
      <c r="C1809" t="str">
        <f t="shared" si="28"/>
        <v>Kings Beach</v>
      </c>
      <c r="D1809">
        <v>300</v>
      </c>
      <c r="E1809" t="s">
        <v>2377</v>
      </c>
      <c r="F1809" s="1" t="s">
        <v>2850</v>
      </c>
      <c r="G1809">
        <v>6518</v>
      </c>
      <c r="H1809" s="2" t="s">
        <v>2850</v>
      </c>
      <c r="I1809">
        <v>57222</v>
      </c>
      <c r="J1809" t="s">
        <v>2851</v>
      </c>
    </row>
    <row r="1810" spans="1:11" ht="15" customHeight="1" x14ac:dyDescent="0.2">
      <c r="A1810">
        <f>A450</f>
        <v>302</v>
      </c>
      <c r="C1810" t="str">
        <f t="shared" si="28"/>
        <v>Kinmundy</v>
      </c>
      <c r="D1810">
        <v>223</v>
      </c>
      <c r="E1810" t="s">
        <v>2505</v>
      </c>
      <c r="F1810" s="1" t="s">
        <v>808</v>
      </c>
      <c r="G1810">
        <v>55204</v>
      </c>
      <c r="H1810" s="2" t="s">
        <v>808</v>
      </c>
      <c r="I1810">
        <v>19436</v>
      </c>
      <c r="J1810" t="s">
        <v>104</v>
      </c>
      <c r="K1810" t="s">
        <v>2852</v>
      </c>
    </row>
    <row r="1811" spans="1:11" ht="15" customHeight="1" x14ac:dyDescent="0.2">
      <c r="A1811">
        <f>MAX($A$2:$A1810)+1</f>
        <v>1156</v>
      </c>
      <c r="C1811" t="str">
        <f t="shared" si="28"/>
        <v>Kitty Hawk</v>
      </c>
      <c r="D1811">
        <v>164</v>
      </c>
      <c r="E1811" t="s">
        <v>68</v>
      </c>
      <c r="F1811" s="1" t="s">
        <v>2853</v>
      </c>
      <c r="G1811">
        <v>2757</v>
      </c>
      <c r="H1811" s="2" t="s">
        <v>2853</v>
      </c>
      <c r="I1811">
        <v>19876</v>
      </c>
      <c r="J1811" t="s">
        <v>71</v>
      </c>
    </row>
    <row r="1812" spans="1:11" ht="15" customHeight="1" x14ac:dyDescent="0.2">
      <c r="A1812">
        <f>A453</f>
        <v>305</v>
      </c>
      <c r="C1812" t="str">
        <f t="shared" si="28"/>
        <v>Kraft</v>
      </c>
      <c r="D1812">
        <v>35</v>
      </c>
      <c r="E1812" t="s">
        <v>2434</v>
      </c>
      <c r="F1812" s="1" t="s">
        <v>813</v>
      </c>
      <c r="G1812">
        <v>733</v>
      </c>
      <c r="H1812" s="2" t="s">
        <v>813</v>
      </c>
      <c r="I1812">
        <v>7140</v>
      </c>
      <c r="J1812" t="s">
        <v>230</v>
      </c>
      <c r="K1812" t="s">
        <v>2854</v>
      </c>
    </row>
    <row r="1813" spans="1:11" ht="15" customHeight="1" x14ac:dyDescent="0.2">
      <c r="A1813">
        <f>A492</f>
        <v>336</v>
      </c>
      <c r="C1813" t="str">
        <f t="shared" si="28"/>
        <v>La Cygne</v>
      </c>
      <c r="D1813">
        <v>254</v>
      </c>
      <c r="E1813" t="s">
        <v>722</v>
      </c>
      <c r="F1813" s="1" t="s">
        <v>880</v>
      </c>
      <c r="G1813">
        <v>1241</v>
      </c>
      <c r="H1813" s="2" t="s">
        <v>880</v>
      </c>
      <c r="I1813">
        <v>10000</v>
      </c>
      <c r="J1813" t="s">
        <v>725</v>
      </c>
      <c r="K1813" t="s">
        <v>2855</v>
      </c>
    </row>
    <row r="1814" spans="1:11" ht="15" customHeight="1" x14ac:dyDescent="0.2">
      <c r="A1814">
        <f>A492</f>
        <v>336</v>
      </c>
      <c r="C1814" t="str">
        <f t="shared" si="28"/>
        <v>La Cygne</v>
      </c>
      <c r="D1814">
        <v>254</v>
      </c>
      <c r="E1814" t="s">
        <v>722</v>
      </c>
      <c r="F1814" s="1" t="s">
        <v>2856</v>
      </c>
      <c r="G1814">
        <v>1241</v>
      </c>
      <c r="H1814" s="2" t="s">
        <v>880</v>
      </c>
      <c r="I1814">
        <v>10000</v>
      </c>
      <c r="J1814" t="s">
        <v>725</v>
      </c>
      <c r="K1814" t="s">
        <v>2855</v>
      </c>
    </row>
    <row r="1815" spans="1:11" ht="15" customHeight="1" x14ac:dyDescent="0.2">
      <c r="A1815">
        <f>A492</f>
        <v>336</v>
      </c>
      <c r="C1815" t="str">
        <f t="shared" si="28"/>
        <v>La Cygne</v>
      </c>
      <c r="D1815">
        <v>254</v>
      </c>
      <c r="E1815" t="s">
        <v>722</v>
      </c>
      <c r="F1815" s="1" t="s">
        <v>2857</v>
      </c>
      <c r="G1815">
        <v>1241</v>
      </c>
      <c r="H1815" s="2" t="s">
        <v>880</v>
      </c>
      <c r="I1815">
        <v>10000</v>
      </c>
      <c r="J1815" t="s">
        <v>725</v>
      </c>
      <c r="K1815" t="s">
        <v>2855</v>
      </c>
    </row>
    <row r="1816" spans="1:11" ht="15" customHeight="1" x14ac:dyDescent="0.2">
      <c r="A1816">
        <f>A492</f>
        <v>336</v>
      </c>
      <c r="C1816" t="str">
        <f t="shared" si="28"/>
        <v>La Cygne</v>
      </c>
      <c r="D1816">
        <v>356</v>
      </c>
      <c r="E1816" t="s">
        <v>675</v>
      </c>
      <c r="F1816" s="1" t="s">
        <v>2858</v>
      </c>
      <c r="G1816">
        <v>1241</v>
      </c>
      <c r="H1816" s="2" t="s">
        <v>880</v>
      </c>
      <c r="I1816">
        <v>10000</v>
      </c>
      <c r="J1816" t="s">
        <v>725</v>
      </c>
      <c r="K1816" t="s">
        <v>2855</v>
      </c>
    </row>
    <row r="1817" spans="1:11" ht="15" customHeight="1" x14ac:dyDescent="0.2">
      <c r="A1817">
        <f>A492</f>
        <v>336</v>
      </c>
      <c r="C1817" t="str">
        <f t="shared" si="28"/>
        <v>La Cygne</v>
      </c>
      <c r="D1817">
        <v>356</v>
      </c>
      <c r="E1817" t="s">
        <v>675</v>
      </c>
      <c r="F1817" s="1" t="s">
        <v>2859</v>
      </c>
      <c r="G1817">
        <v>1241</v>
      </c>
      <c r="H1817" s="2" t="s">
        <v>880</v>
      </c>
      <c r="I1817">
        <v>10000</v>
      </c>
      <c r="J1817" t="s">
        <v>725</v>
      </c>
      <c r="K1817" t="s">
        <v>2855</v>
      </c>
    </row>
    <row r="1818" spans="1:11" ht="15" customHeight="1" x14ac:dyDescent="0.2">
      <c r="A1818">
        <f>A492</f>
        <v>336</v>
      </c>
      <c r="C1818" t="str">
        <f t="shared" si="28"/>
        <v>La Cygne</v>
      </c>
      <c r="D1818">
        <v>254</v>
      </c>
      <c r="E1818" t="s">
        <v>722</v>
      </c>
      <c r="F1818" s="1" t="s">
        <v>2860</v>
      </c>
      <c r="G1818">
        <v>1241</v>
      </c>
      <c r="H1818" s="2" t="s">
        <v>880</v>
      </c>
      <c r="I1818">
        <v>10000</v>
      </c>
      <c r="J1818" t="s">
        <v>725</v>
      </c>
      <c r="K1818" t="s">
        <v>2855</v>
      </c>
    </row>
    <row r="1819" spans="1:11" ht="15" customHeight="1" x14ac:dyDescent="0.2">
      <c r="A1819">
        <f>A492</f>
        <v>336</v>
      </c>
      <c r="C1819" t="str">
        <f t="shared" si="28"/>
        <v>La Cygne</v>
      </c>
      <c r="D1819">
        <v>356</v>
      </c>
      <c r="E1819" t="s">
        <v>675</v>
      </c>
      <c r="F1819" s="1" t="s">
        <v>2861</v>
      </c>
      <c r="G1819">
        <v>1241</v>
      </c>
      <c r="H1819" s="2" t="s">
        <v>880</v>
      </c>
      <c r="I1819">
        <v>10000</v>
      </c>
      <c r="J1819" t="s">
        <v>725</v>
      </c>
      <c r="K1819" t="s">
        <v>2855</v>
      </c>
    </row>
    <row r="1820" spans="1:11" ht="15" customHeight="1" x14ac:dyDescent="0.2">
      <c r="A1820">
        <f>A470</f>
        <v>317</v>
      </c>
      <c r="C1820" t="str">
        <f t="shared" si="28"/>
        <v>Lange Gas Turbines</v>
      </c>
      <c r="D1820">
        <v>285</v>
      </c>
      <c r="E1820" t="s">
        <v>159</v>
      </c>
      <c r="F1820" s="1" t="s">
        <v>2862</v>
      </c>
      <c r="G1820">
        <v>55478</v>
      </c>
      <c r="H1820" s="2" t="s">
        <v>840</v>
      </c>
      <c r="I1820">
        <v>19545</v>
      </c>
      <c r="J1820" t="s">
        <v>162</v>
      </c>
      <c r="K1820" t="s">
        <v>2863</v>
      </c>
    </row>
    <row r="1821" spans="1:11" ht="15" customHeight="1" x14ac:dyDescent="0.2">
      <c r="A1821">
        <f>A472</f>
        <v>319</v>
      </c>
      <c r="C1821" t="str">
        <f t="shared" si="28"/>
        <v>Lansing</v>
      </c>
      <c r="D1821">
        <v>220</v>
      </c>
      <c r="E1821" t="s">
        <v>266</v>
      </c>
      <c r="F1821" s="1" t="s">
        <v>844</v>
      </c>
      <c r="G1821">
        <v>1047</v>
      </c>
      <c r="H1821" s="2" t="s">
        <v>844</v>
      </c>
      <c r="I1821">
        <v>9417</v>
      </c>
      <c r="J1821" t="s">
        <v>269</v>
      </c>
      <c r="K1821" t="s">
        <v>2864</v>
      </c>
    </row>
    <row r="1822" spans="1:11" ht="15" customHeight="1" x14ac:dyDescent="0.2">
      <c r="A1822">
        <f>MAX($A$2:$A1821)+1</f>
        <v>1157</v>
      </c>
      <c r="C1822" t="str">
        <f t="shared" si="28"/>
        <v>Las Vegas</v>
      </c>
      <c r="D1822">
        <v>263</v>
      </c>
      <c r="E1822" t="s">
        <v>54</v>
      </c>
      <c r="F1822" s="1" t="s">
        <v>2865</v>
      </c>
      <c r="G1822">
        <v>2447</v>
      </c>
      <c r="H1822" s="2" t="s">
        <v>2865</v>
      </c>
      <c r="I1822">
        <v>15473</v>
      </c>
      <c r="J1822" t="s">
        <v>57</v>
      </c>
    </row>
    <row r="1823" spans="1:11" ht="15" customHeight="1" x14ac:dyDescent="0.2">
      <c r="A1823">
        <f>A1103</f>
        <v>756</v>
      </c>
      <c r="C1823" t="str">
        <f t="shared" si="28"/>
        <v>Leaning Juniper</v>
      </c>
      <c r="D1823">
        <v>303</v>
      </c>
      <c r="E1823" t="s">
        <v>211</v>
      </c>
      <c r="F1823" s="1" t="s">
        <v>2866</v>
      </c>
      <c r="G1823">
        <v>56360</v>
      </c>
      <c r="H1823" s="2" t="s">
        <v>1771</v>
      </c>
      <c r="I1823">
        <v>14354</v>
      </c>
      <c r="J1823" t="s">
        <v>211</v>
      </c>
      <c r="K1823" t="s">
        <v>2867</v>
      </c>
    </row>
    <row r="1824" spans="1:11" ht="15" customHeight="1" x14ac:dyDescent="0.2">
      <c r="A1824">
        <f>MAX($A$2:$A1823)+1</f>
        <v>1158</v>
      </c>
      <c r="C1824" t="str">
        <f t="shared" si="28"/>
        <v>Lee</v>
      </c>
      <c r="D1824">
        <v>172</v>
      </c>
      <c r="E1824" t="s">
        <v>137</v>
      </c>
      <c r="F1824" s="1" t="s">
        <v>853</v>
      </c>
      <c r="H1824" s="2"/>
      <c r="K1824" t="s">
        <v>2868</v>
      </c>
    </row>
    <row r="1825" spans="1:11" ht="15" customHeight="1" x14ac:dyDescent="0.2">
      <c r="A1825">
        <f>A482</f>
        <v>327</v>
      </c>
      <c r="C1825" t="str">
        <f t="shared" si="28"/>
        <v>Lewis Creek</v>
      </c>
      <c r="D1825">
        <v>231</v>
      </c>
      <c r="E1825" t="s">
        <v>2869</v>
      </c>
      <c r="F1825" s="1" t="s">
        <v>860</v>
      </c>
      <c r="G1825">
        <v>3457</v>
      </c>
      <c r="H1825" s="2" t="s">
        <v>860</v>
      </c>
      <c r="I1825">
        <v>55937</v>
      </c>
      <c r="J1825" t="s">
        <v>861</v>
      </c>
      <c r="K1825" t="s">
        <v>2870</v>
      </c>
    </row>
    <row r="1826" spans="1:11" ht="15" customHeight="1" x14ac:dyDescent="0.2">
      <c r="A1826">
        <f>MAX($A$2:$A1825)+1</f>
        <v>1159</v>
      </c>
      <c r="C1826" t="str">
        <f t="shared" si="28"/>
        <v>PSEG Linden Generating Station</v>
      </c>
      <c r="D1826">
        <v>90</v>
      </c>
      <c r="E1826" t="s">
        <v>2379</v>
      </c>
      <c r="F1826" s="1" t="s">
        <v>2871</v>
      </c>
      <c r="G1826">
        <v>2406</v>
      </c>
      <c r="H1826" s="2" t="s">
        <v>2872</v>
      </c>
      <c r="I1826">
        <v>15147</v>
      </c>
      <c r="J1826" t="s">
        <v>2379</v>
      </c>
      <c r="K1826" t="s">
        <v>2477</v>
      </c>
    </row>
    <row r="1827" spans="1:11" ht="15" customHeight="1" x14ac:dyDescent="0.2">
      <c r="A1827">
        <f>A1826</f>
        <v>1159</v>
      </c>
      <c r="C1827" t="str">
        <f t="shared" si="28"/>
        <v>PSEG Linden Generating Station</v>
      </c>
      <c r="D1827">
        <v>90</v>
      </c>
      <c r="E1827" t="s">
        <v>2379</v>
      </c>
      <c r="F1827" s="1" t="s">
        <v>2873</v>
      </c>
      <c r="G1827">
        <v>2406</v>
      </c>
      <c r="H1827" s="2" t="s">
        <v>2872</v>
      </c>
      <c r="I1827">
        <v>15147</v>
      </c>
      <c r="J1827" t="s">
        <v>2379</v>
      </c>
      <c r="K1827" t="s">
        <v>2477</v>
      </c>
    </row>
    <row r="1828" spans="1:11" ht="15" customHeight="1" x14ac:dyDescent="0.2">
      <c r="A1828">
        <f>MAX($A$2:$A1827)+1</f>
        <v>1160</v>
      </c>
      <c r="C1828" t="str">
        <f t="shared" si="28"/>
        <v>Little Mountain</v>
      </c>
      <c r="D1828">
        <v>303</v>
      </c>
      <c r="E1828" t="s">
        <v>211</v>
      </c>
      <c r="F1828" s="1" t="s">
        <v>2874</v>
      </c>
      <c r="G1828">
        <v>6553</v>
      </c>
      <c r="H1828" s="2" t="s">
        <v>2874</v>
      </c>
      <c r="I1828">
        <v>14354</v>
      </c>
      <c r="J1828" t="s">
        <v>211</v>
      </c>
    </row>
    <row r="1829" spans="1:11" ht="15" customHeight="1" x14ac:dyDescent="0.2">
      <c r="A1829">
        <f>MAX($A$2:$A1828)+1</f>
        <v>1161</v>
      </c>
      <c r="C1829" t="str">
        <f t="shared" si="28"/>
        <v>Lockhart</v>
      </c>
      <c r="D1829">
        <v>252</v>
      </c>
      <c r="E1829" t="s">
        <v>1658</v>
      </c>
      <c r="F1829" s="1" t="s">
        <v>2875</v>
      </c>
      <c r="G1829">
        <v>3275</v>
      </c>
      <c r="H1829" s="2" t="s">
        <v>2875</v>
      </c>
      <c r="I1829">
        <v>11118</v>
      </c>
      <c r="J1829" t="s">
        <v>1820</v>
      </c>
      <c r="K1829" t="s">
        <v>2477</v>
      </c>
    </row>
    <row r="1830" spans="1:11" ht="15" customHeight="1" x14ac:dyDescent="0.2">
      <c r="A1830">
        <f>A1829</f>
        <v>1161</v>
      </c>
      <c r="C1830" t="str">
        <f t="shared" si="28"/>
        <v>Lockhart</v>
      </c>
      <c r="D1830">
        <v>252</v>
      </c>
      <c r="E1830" t="s">
        <v>1658</v>
      </c>
      <c r="F1830" s="1" t="s">
        <v>2876</v>
      </c>
      <c r="G1830">
        <v>3275</v>
      </c>
      <c r="H1830" s="2" t="s">
        <v>2875</v>
      </c>
      <c r="I1830">
        <v>11118</v>
      </c>
      <c r="J1830" t="s">
        <v>1820</v>
      </c>
      <c r="K1830" t="s">
        <v>2477</v>
      </c>
    </row>
    <row r="1831" spans="1:11" ht="15" customHeight="1" x14ac:dyDescent="0.2">
      <c r="A1831">
        <f>MAX($A$2:$A1830)+1</f>
        <v>1162</v>
      </c>
      <c r="C1831" t="str">
        <f t="shared" si="28"/>
        <v>Lower Dam</v>
      </c>
      <c r="D1831">
        <v>229</v>
      </c>
      <c r="E1831" t="s">
        <v>28</v>
      </c>
      <c r="F1831" s="1" t="s">
        <v>2877</v>
      </c>
      <c r="H1831" s="2"/>
      <c r="K1831" t="s">
        <v>84</v>
      </c>
    </row>
    <row r="1832" spans="1:11" ht="15" customHeight="1" x14ac:dyDescent="0.2">
      <c r="A1832">
        <f>A1238</f>
        <v>880</v>
      </c>
      <c r="C1832" t="str">
        <f t="shared" si="28"/>
        <v>Ludington</v>
      </c>
      <c r="D1832">
        <v>184</v>
      </c>
      <c r="E1832" t="s">
        <v>2305</v>
      </c>
      <c r="F1832" s="1" t="s">
        <v>1995</v>
      </c>
      <c r="G1832">
        <v>1713</v>
      </c>
      <c r="H1832" s="2" t="s">
        <v>1995</v>
      </c>
      <c r="I1832">
        <v>4254</v>
      </c>
      <c r="J1832" t="s">
        <v>277</v>
      </c>
      <c r="K1832" t="s">
        <v>2878</v>
      </c>
    </row>
    <row r="1833" spans="1:11" ht="15" customHeight="1" x14ac:dyDescent="0.2">
      <c r="A1833">
        <f>A1238</f>
        <v>880</v>
      </c>
      <c r="C1833" t="str">
        <f t="shared" si="28"/>
        <v>Ludington</v>
      </c>
      <c r="D1833">
        <v>163</v>
      </c>
      <c r="E1833" t="s">
        <v>274</v>
      </c>
      <c r="F1833" s="1" t="s">
        <v>2879</v>
      </c>
      <c r="G1833">
        <v>1713</v>
      </c>
      <c r="H1833" s="2" t="s">
        <v>1995</v>
      </c>
      <c r="I1833">
        <v>4254</v>
      </c>
      <c r="J1833" t="s">
        <v>277</v>
      </c>
      <c r="K1833" t="s">
        <v>2878</v>
      </c>
    </row>
    <row r="1834" spans="1:11" ht="15" customHeight="1" x14ac:dyDescent="0.2">
      <c r="A1834">
        <f>A1238</f>
        <v>880</v>
      </c>
      <c r="C1834" t="str">
        <f t="shared" si="28"/>
        <v>Ludington</v>
      </c>
      <c r="D1834">
        <v>163</v>
      </c>
      <c r="E1834" t="s">
        <v>274</v>
      </c>
      <c r="F1834" s="1" t="s">
        <v>2880</v>
      </c>
      <c r="G1834">
        <v>1713</v>
      </c>
      <c r="H1834" s="2" t="s">
        <v>1995</v>
      </c>
      <c r="I1834">
        <v>4254</v>
      </c>
      <c r="J1834" t="s">
        <v>277</v>
      </c>
      <c r="K1834" t="s">
        <v>2878</v>
      </c>
    </row>
    <row r="1835" spans="1:11" ht="15" customHeight="1" x14ac:dyDescent="0.2">
      <c r="A1835">
        <f>A1238</f>
        <v>880</v>
      </c>
      <c r="C1835" t="str">
        <f t="shared" si="28"/>
        <v>Ludington</v>
      </c>
      <c r="D1835">
        <v>184</v>
      </c>
      <c r="E1835" t="s">
        <v>2305</v>
      </c>
      <c r="F1835" s="1" t="s">
        <v>2881</v>
      </c>
      <c r="G1835">
        <v>1713</v>
      </c>
      <c r="H1835" s="2" t="s">
        <v>1995</v>
      </c>
      <c r="I1835">
        <v>4254</v>
      </c>
      <c r="J1835" t="s">
        <v>277</v>
      </c>
      <c r="K1835" t="s">
        <v>2878</v>
      </c>
    </row>
    <row r="1836" spans="1:11" ht="15" customHeight="1" x14ac:dyDescent="0.2">
      <c r="A1836">
        <f>A1238</f>
        <v>880</v>
      </c>
      <c r="C1836" t="str">
        <f t="shared" si="28"/>
        <v>Ludington</v>
      </c>
      <c r="D1836">
        <v>163</v>
      </c>
      <c r="E1836" t="s">
        <v>274</v>
      </c>
      <c r="F1836" s="1" t="s">
        <v>1999</v>
      </c>
      <c r="G1836">
        <v>1713</v>
      </c>
      <c r="H1836" s="2" t="s">
        <v>1995</v>
      </c>
      <c r="I1836">
        <v>4254</v>
      </c>
      <c r="J1836" t="s">
        <v>277</v>
      </c>
      <c r="K1836" t="s">
        <v>2878</v>
      </c>
    </row>
    <row r="1837" spans="1:11" ht="15" customHeight="1" x14ac:dyDescent="0.2">
      <c r="A1837">
        <f>A1238</f>
        <v>880</v>
      </c>
      <c r="C1837" t="str">
        <f t="shared" si="28"/>
        <v>Ludington</v>
      </c>
      <c r="D1837">
        <v>163</v>
      </c>
      <c r="E1837" t="s">
        <v>274</v>
      </c>
      <c r="F1837" s="1" t="s">
        <v>2882</v>
      </c>
      <c r="G1837">
        <v>1713</v>
      </c>
      <c r="H1837" s="2" t="s">
        <v>1995</v>
      </c>
      <c r="I1837">
        <v>4254</v>
      </c>
      <c r="J1837" t="s">
        <v>277</v>
      </c>
      <c r="K1837" t="s">
        <v>2878</v>
      </c>
    </row>
    <row r="1838" spans="1:11" ht="15" customHeight="1" x14ac:dyDescent="0.2">
      <c r="A1838">
        <f>A1238</f>
        <v>880</v>
      </c>
      <c r="C1838" t="str">
        <f t="shared" si="28"/>
        <v>Ludington</v>
      </c>
      <c r="D1838">
        <v>184</v>
      </c>
      <c r="E1838" t="s">
        <v>2305</v>
      </c>
      <c r="F1838" s="1" t="s">
        <v>2883</v>
      </c>
      <c r="G1838">
        <v>1713</v>
      </c>
      <c r="H1838" s="2" t="s">
        <v>1995</v>
      </c>
      <c r="I1838">
        <v>4254</v>
      </c>
      <c r="J1838" t="s">
        <v>277</v>
      </c>
      <c r="K1838" t="s">
        <v>2878</v>
      </c>
    </row>
    <row r="1839" spans="1:11" ht="15" customHeight="1" x14ac:dyDescent="0.2">
      <c r="A1839">
        <f>A1238</f>
        <v>880</v>
      </c>
      <c r="C1839" t="str">
        <f t="shared" si="28"/>
        <v>Ludington</v>
      </c>
      <c r="D1839">
        <v>184</v>
      </c>
      <c r="E1839" t="s">
        <v>2305</v>
      </c>
      <c r="F1839" s="1" t="s">
        <v>2884</v>
      </c>
      <c r="G1839">
        <v>1713</v>
      </c>
      <c r="H1839" s="2" t="s">
        <v>1995</v>
      </c>
      <c r="I1839">
        <v>4254</v>
      </c>
      <c r="J1839" t="s">
        <v>277</v>
      </c>
      <c r="K1839" t="s">
        <v>2878</v>
      </c>
    </row>
    <row r="1840" spans="1:11" ht="15" customHeight="1" x14ac:dyDescent="0.2">
      <c r="A1840">
        <f>MAX($A$2:$A1839)+1</f>
        <v>1163</v>
      </c>
      <c r="C1840" t="str">
        <f t="shared" si="28"/>
        <v>Maalaea</v>
      </c>
      <c r="D1840">
        <v>25</v>
      </c>
      <c r="E1840" t="s">
        <v>2824</v>
      </c>
      <c r="F1840" s="1" t="s">
        <v>2885</v>
      </c>
      <c r="G1840">
        <v>6504</v>
      </c>
      <c r="H1840" s="2" t="s">
        <v>2885</v>
      </c>
      <c r="I1840">
        <v>11843</v>
      </c>
      <c r="J1840" t="s">
        <v>2826</v>
      </c>
    </row>
    <row r="1841" spans="1:11" ht="15" customHeight="1" x14ac:dyDescent="0.2">
      <c r="A1841">
        <f>MAX($A$2:$A1840)+1</f>
        <v>1164</v>
      </c>
      <c r="C1841" t="str">
        <f t="shared" si="28"/>
        <v>FirstEnergy Bruce Mansfield</v>
      </c>
      <c r="D1841">
        <v>176</v>
      </c>
      <c r="E1841" t="s">
        <v>2393</v>
      </c>
      <c r="F1841" s="1" t="s">
        <v>2886</v>
      </c>
      <c r="G1841">
        <v>6094</v>
      </c>
      <c r="H1841" s="2" t="s">
        <v>2887</v>
      </c>
      <c r="I1841">
        <v>6526</v>
      </c>
      <c r="J1841" t="s">
        <v>2888</v>
      </c>
    </row>
    <row r="1842" spans="1:11" ht="15" customHeight="1" x14ac:dyDescent="0.2">
      <c r="A1842">
        <f>A1841</f>
        <v>1164</v>
      </c>
      <c r="C1842" t="str">
        <f t="shared" si="28"/>
        <v>FirstEnergy Bruce Mansfield</v>
      </c>
      <c r="D1842">
        <v>175</v>
      </c>
      <c r="E1842" t="s">
        <v>2392</v>
      </c>
      <c r="F1842" s="1" t="s">
        <v>2886</v>
      </c>
      <c r="G1842">
        <v>6094</v>
      </c>
      <c r="H1842" s="2" t="s">
        <v>2887</v>
      </c>
      <c r="I1842">
        <v>6526</v>
      </c>
      <c r="J1842" t="s">
        <v>2888</v>
      </c>
    </row>
    <row r="1843" spans="1:11" ht="15" customHeight="1" x14ac:dyDescent="0.2">
      <c r="A1843">
        <f>MAX($A$2:$A1842)+1</f>
        <v>1165</v>
      </c>
      <c r="C1843" t="str">
        <f t="shared" si="28"/>
        <v>Marathon Generating Plant</v>
      </c>
      <c r="D1843">
        <v>119</v>
      </c>
      <c r="E1843" t="s">
        <v>2889</v>
      </c>
      <c r="F1843" s="1" t="s">
        <v>2890</v>
      </c>
      <c r="G1843">
        <v>696</v>
      </c>
      <c r="H1843" s="2" t="s">
        <v>2891</v>
      </c>
      <c r="I1843">
        <v>6443</v>
      </c>
      <c r="J1843" t="s">
        <v>2892</v>
      </c>
    </row>
    <row r="1844" spans="1:11" ht="15" customHeight="1" x14ac:dyDescent="0.2">
      <c r="A1844">
        <f>MAX($A$2:$A1843)+1</f>
        <v>1166</v>
      </c>
      <c r="C1844" t="str">
        <f t="shared" si="28"/>
        <v>Marysville</v>
      </c>
      <c r="D1844">
        <v>184</v>
      </c>
      <c r="E1844" t="s">
        <v>2305</v>
      </c>
      <c r="F1844" s="1" t="s">
        <v>2893</v>
      </c>
      <c r="G1844">
        <v>1732</v>
      </c>
      <c r="H1844" s="2" t="s">
        <v>2893</v>
      </c>
      <c r="I1844">
        <v>5109</v>
      </c>
      <c r="J1844" t="s">
        <v>2309</v>
      </c>
    </row>
    <row r="1845" spans="1:11" ht="15" customHeight="1" x14ac:dyDescent="0.2">
      <c r="A1845">
        <f>A558</f>
        <v>383</v>
      </c>
      <c r="C1845" t="str">
        <f t="shared" si="28"/>
        <v>Jack McDonough</v>
      </c>
      <c r="D1845">
        <v>295</v>
      </c>
      <c r="E1845" t="s">
        <v>227</v>
      </c>
      <c r="F1845" s="1" t="s">
        <v>2894</v>
      </c>
      <c r="G1845">
        <v>710</v>
      </c>
      <c r="H1845" s="2" t="s">
        <v>974</v>
      </c>
      <c r="I1845">
        <v>7140</v>
      </c>
      <c r="J1845" t="s">
        <v>230</v>
      </c>
      <c r="K1845" t="s">
        <v>2895</v>
      </c>
    </row>
    <row r="1846" spans="1:11" ht="15" customHeight="1" x14ac:dyDescent="0.2">
      <c r="A1846">
        <f>A558</f>
        <v>383</v>
      </c>
      <c r="C1846" t="str">
        <f t="shared" si="28"/>
        <v>Jack McDonough</v>
      </c>
      <c r="D1846">
        <v>295</v>
      </c>
      <c r="E1846" t="s">
        <v>227</v>
      </c>
      <c r="F1846" s="1" t="s">
        <v>2896</v>
      </c>
      <c r="G1846">
        <v>710</v>
      </c>
      <c r="H1846" s="2" t="s">
        <v>974</v>
      </c>
      <c r="I1846">
        <v>7140</v>
      </c>
      <c r="J1846" t="s">
        <v>230</v>
      </c>
      <c r="K1846" t="s">
        <v>2895</v>
      </c>
    </row>
    <row r="1847" spans="1:11" ht="15" customHeight="1" x14ac:dyDescent="0.2">
      <c r="A1847">
        <f>MAX($A$2:$A1846)+1</f>
        <v>1167</v>
      </c>
      <c r="C1847" t="str">
        <f t="shared" si="28"/>
        <v>Mcindoes</v>
      </c>
      <c r="D1847">
        <v>104</v>
      </c>
      <c r="E1847" t="s">
        <v>2412</v>
      </c>
      <c r="F1847" s="1" t="s">
        <v>2897</v>
      </c>
      <c r="G1847">
        <v>6483</v>
      </c>
      <c r="H1847" s="2" t="s">
        <v>2897</v>
      </c>
      <c r="I1847">
        <v>50048</v>
      </c>
      <c r="J1847" t="s">
        <v>2415</v>
      </c>
    </row>
    <row r="1848" spans="1:11" ht="15" customHeight="1" x14ac:dyDescent="0.2">
      <c r="A1848">
        <f>A565</f>
        <v>388</v>
      </c>
      <c r="C1848" t="str">
        <f t="shared" si="28"/>
        <v>McIntosh</v>
      </c>
      <c r="D1848">
        <v>35</v>
      </c>
      <c r="E1848" t="s">
        <v>2434</v>
      </c>
      <c r="F1848" s="1" t="s">
        <v>2898</v>
      </c>
      <c r="G1848">
        <v>6124</v>
      </c>
      <c r="H1848" s="2" t="s">
        <v>983</v>
      </c>
      <c r="I1848">
        <v>7140</v>
      </c>
      <c r="J1848" t="s">
        <v>230</v>
      </c>
      <c r="K1848" t="s">
        <v>2899</v>
      </c>
    </row>
    <row r="1849" spans="1:11" ht="15" customHeight="1" x14ac:dyDescent="0.2">
      <c r="A1849">
        <f>MAX($A$2:$A1848)+1</f>
        <v>1168</v>
      </c>
      <c r="C1849" t="str">
        <f t="shared" si="28"/>
        <v>PSEG Mercer Generating Station</v>
      </c>
      <c r="D1849">
        <v>90</v>
      </c>
      <c r="E1849" t="s">
        <v>2379</v>
      </c>
      <c r="F1849" s="1" t="s">
        <v>2900</v>
      </c>
      <c r="G1849">
        <v>2408</v>
      </c>
      <c r="H1849" s="2" t="s">
        <v>2901</v>
      </c>
      <c r="I1849">
        <v>15147</v>
      </c>
      <c r="J1849" t="s">
        <v>2379</v>
      </c>
      <c r="K1849" t="s">
        <v>2477</v>
      </c>
    </row>
    <row r="1850" spans="1:11" ht="15" customHeight="1" x14ac:dyDescent="0.2">
      <c r="A1850">
        <f>A1849</f>
        <v>1168</v>
      </c>
      <c r="C1850" t="str">
        <f t="shared" si="28"/>
        <v>PSEG Mercer Generating Station</v>
      </c>
      <c r="D1850">
        <v>90</v>
      </c>
      <c r="E1850" t="s">
        <v>2379</v>
      </c>
      <c r="F1850" s="1" t="s">
        <v>2902</v>
      </c>
      <c r="G1850">
        <v>2408</v>
      </c>
      <c r="H1850" s="2" t="s">
        <v>2901</v>
      </c>
      <c r="I1850">
        <v>15147</v>
      </c>
      <c r="J1850" t="s">
        <v>2379</v>
      </c>
    </row>
    <row r="1851" spans="1:11" ht="15" customHeight="1" x14ac:dyDescent="0.2">
      <c r="A1851">
        <f>MAX($A$2:$A1850)+1</f>
        <v>1169</v>
      </c>
      <c r="C1851" t="str">
        <f t="shared" si="28"/>
        <v>Mercy High School (Solar</v>
      </c>
      <c r="D1851">
        <v>184</v>
      </c>
      <c r="E1851" t="s">
        <v>2305</v>
      </c>
      <c r="F1851" s="1" t="s">
        <v>2903</v>
      </c>
      <c r="H1851" s="2"/>
      <c r="K1851" t="s">
        <v>84</v>
      </c>
    </row>
    <row r="1852" spans="1:11" ht="15" customHeight="1" x14ac:dyDescent="0.2">
      <c r="A1852">
        <f>MAX($A$2:$A1851)+1</f>
        <v>1170</v>
      </c>
      <c r="C1852" t="str">
        <f t="shared" si="28"/>
        <v>Meredosia</v>
      </c>
      <c r="D1852">
        <v>223</v>
      </c>
      <c r="E1852" t="s">
        <v>2505</v>
      </c>
      <c r="F1852" s="1" t="s">
        <v>2904</v>
      </c>
      <c r="G1852">
        <v>864</v>
      </c>
      <c r="H1852" s="2" t="s">
        <v>2904</v>
      </c>
      <c r="I1852">
        <v>520</v>
      </c>
      <c r="J1852" t="s">
        <v>2797</v>
      </c>
    </row>
    <row r="1853" spans="1:11" ht="15" customHeight="1" x14ac:dyDescent="0.2">
      <c r="A1853">
        <f>A536</f>
        <v>366</v>
      </c>
      <c r="C1853" t="str">
        <f t="shared" si="28"/>
        <v>Merle Parr</v>
      </c>
      <c r="D1853">
        <v>251</v>
      </c>
      <c r="E1853" t="s">
        <v>406</v>
      </c>
      <c r="F1853" s="1" t="s">
        <v>936</v>
      </c>
      <c r="G1853">
        <v>1097</v>
      </c>
      <c r="H1853" s="2" t="s">
        <v>936</v>
      </c>
      <c r="I1853">
        <v>12341</v>
      </c>
      <c r="J1853" t="s">
        <v>409</v>
      </c>
      <c r="K1853" t="s">
        <v>2905</v>
      </c>
    </row>
    <row r="1854" spans="1:11" ht="15" customHeight="1" x14ac:dyDescent="0.2">
      <c r="A1854">
        <f>A593</f>
        <v>410</v>
      </c>
      <c r="C1854" t="str">
        <f t="shared" si="28"/>
        <v>Miami Fort</v>
      </c>
      <c r="D1854">
        <v>172</v>
      </c>
      <c r="E1854" t="s">
        <v>137</v>
      </c>
      <c r="F1854" s="1" t="s">
        <v>1023</v>
      </c>
      <c r="G1854">
        <v>2832</v>
      </c>
      <c r="H1854" s="2" t="s">
        <v>1021</v>
      </c>
      <c r="I1854">
        <v>59919</v>
      </c>
      <c r="J1854" t="s">
        <v>1022</v>
      </c>
      <c r="K1854" t="s">
        <v>2868</v>
      </c>
    </row>
    <row r="1855" spans="1:11" ht="15" customHeight="1" x14ac:dyDescent="0.2">
      <c r="A1855">
        <f>A593</f>
        <v>410</v>
      </c>
      <c r="C1855" t="str">
        <f t="shared" si="28"/>
        <v>Miami Fort</v>
      </c>
      <c r="D1855">
        <v>172</v>
      </c>
      <c r="E1855" t="s">
        <v>137</v>
      </c>
      <c r="F1855" s="1" t="s">
        <v>2906</v>
      </c>
      <c r="G1855">
        <v>2832</v>
      </c>
      <c r="H1855" s="2" t="s">
        <v>1021</v>
      </c>
      <c r="I1855">
        <v>59919</v>
      </c>
      <c r="J1855" t="s">
        <v>1022</v>
      </c>
      <c r="K1855" t="s">
        <v>2868</v>
      </c>
    </row>
    <row r="1856" spans="1:11" ht="15" customHeight="1" x14ac:dyDescent="0.2">
      <c r="A1856">
        <f>A593</f>
        <v>410</v>
      </c>
      <c r="C1856" t="str">
        <f t="shared" si="28"/>
        <v>Miami Fort</v>
      </c>
      <c r="D1856">
        <v>172</v>
      </c>
      <c r="E1856" t="s">
        <v>137</v>
      </c>
      <c r="F1856" s="1" t="s">
        <v>2907</v>
      </c>
      <c r="G1856">
        <v>2832</v>
      </c>
      <c r="H1856" s="2" t="s">
        <v>1021</v>
      </c>
      <c r="I1856">
        <v>59919</v>
      </c>
      <c r="J1856" t="s">
        <v>1022</v>
      </c>
      <c r="K1856" t="s">
        <v>2868</v>
      </c>
    </row>
    <row r="1857" spans="1:11" ht="15" customHeight="1" x14ac:dyDescent="0.2">
      <c r="A1857">
        <f>A593</f>
        <v>410</v>
      </c>
      <c r="C1857" t="str">
        <f t="shared" si="28"/>
        <v>Miami Fort</v>
      </c>
      <c r="D1857">
        <v>172</v>
      </c>
      <c r="E1857" t="s">
        <v>137</v>
      </c>
      <c r="F1857" s="1" t="s">
        <v>2908</v>
      </c>
      <c r="G1857">
        <v>2832</v>
      </c>
      <c r="H1857" s="2" t="s">
        <v>1021</v>
      </c>
      <c r="I1857">
        <v>59919</v>
      </c>
      <c r="J1857" t="s">
        <v>1022</v>
      </c>
      <c r="K1857" t="s">
        <v>2868</v>
      </c>
    </row>
    <row r="1858" spans="1:11" ht="15" customHeight="1" x14ac:dyDescent="0.2">
      <c r="A1858">
        <f>A593</f>
        <v>410</v>
      </c>
      <c r="C1858" t="str">
        <f t="shared" ref="C1858:C1921" si="29">IF(H1858="",F1858,H1858)</f>
        <v>Miami Fort</v>
      </c>
      <c r="D1858">
        <v>172</v>
      </c>
      <c r="E1858" t="s">
        <v>137</v>
      </c>
      <c r="F1858" s="1" t="s">
        <v>2909</v>
      </c>
      <c r="G1858">
        <v>2832</v>
      </c>
      <c r="H1858" s="2" t="s">
        <v>1021</v>
      </c>
      <c r="I1858">
        <v>59919</v>
      </c>
      <c r="J1858" t="s">
        <v>1022</v>
      </c>
      <c r="K1858" t="s">
        <v>2868</v>
      </c>
    </row>
    <row r="1859" spans="1:11" ht="15" customHeight="1" x14ac:dyDescent="0.2">
      <c r="A1859">
        <f>A593</f>
        <v>410</v>
      </c>
      <c r="C1859" t="str">
        <f t="shared" si="29"/>
        <v>Miami Fort</v>
      </c>
      <c r="D1859">
        <v>172</v>
      </c>
      <c r="E1859" t="s">
        <v>137</v>
      </c>
      <c r="F1859" s="1" t="s">
        <v>2910</v>
      </c>
      <c r="G1859">
        <v>2832</v>
      </c>
      <c r="H1859" s="2" t="s">
        <v>1021</v>
      </c>
      <c r="I1859">
        <v>59919</v>
      </c>
      <c r="J1859" t="s">
        <v>1022</v>
      </c>
      <c r="K1859" t="s">
        <v>2868</v>
      </c>
    </row>
    <row r="1860" spans="1:11" ht="15" customHeight="1" x14ac:dyDescent="0.2">
      <c r="A1860">
        <f>A544</f>
        <v>372</v>
      </c>
      <c r="C1860" t="str">
        <f t="shared" si="29"/>
        <v>Miami Wabash</v>
      </c>
      <c r="D1860">
        <v>169</v>
      </c>
      <c r="E1860" t="s">
        <v>2448</v>
      </c>
      <c r="F1860" s="1" t="s">
        <v>2911</v>
      </c>
      <c r="G1860">
        <v>1006</v>
      </c>
      <c r="H1860" s="2" t="s">
        <v>949</v>
      </c>
      <c r="I1860">
        <v>15470</v>
      </c>
      <c r="J1860" t="s">
        <v>255</v>
      </c>
      <c r="K1860" t="s">
        <v>2912</v>
      </c>
    </row>
    <row r="1861" spans="1:11" ht="15" customHeight="1" x14ac:dyDescent="0.2">
      <c r="A1861">
        <f>A545</f>
        <v>373</v>
      </c>
      <c r="C1861" t="str">
        <f t="shared" si="29"/>
        <v>Michigan City</v>
      </c>
      <c r="D1861">
        <v>208</v>
      </c>
      <c r="E1861" t="s">
        <v>109</v>
      </c>
      <c r="F1861" s="1" t="s">
        <v>951</v>
      </c>
      <c r="G1861">
        <v>997</v>
      </c>
      <c r="H1861" s="2" t="s">
        <v>951</v>
      </c>
      <c r="I1861">
        <v>13756</v>
      </c>
      <c r="J1861" t="s">
        <v>111</v>
      </c>
      <c r="K1861" t="s">
        <v>2913</v>
      </c>
    </row>
    <row r="1862" spans="1:11" ht="15" customHeight="1" x14ac:dyDescent="0.2">
      <c r="A1862">
        <f>MAX($A$2:$A1861)+1</f>
        <v>1171</v>
      </c>
      <c r="C1862" t="str">
        <f t="shared" si="29"/>
        <v>Mill Creek (Mcgs)</v>
      </c>
      <c r="D1862">
        <v>315</v>
      </c>
      <c r="E1862" t="s">
        <v>46</v>
      </c>
      <c r="F1862" s="1" t="s">
        <v>2914</v>
      </c>
      <c r="H1862" s="2"/>
      <c r="K1862" t="s">
        <v>2915</v>
      </c>
    </row>
    <row r="1863" spans="1:11" ht="15" customHeight="1" x14ac:dyDescent="0.2">
      <c r="A1863">
        <f>A1122</f>
        <v>773</v>
      </c>
      <c r="C1863" t="str">
        <f t="shared" si="29"/>
        <v>Milton</v>
      </c>
      <c r="D1863">
        <v>405</v>
      </c>
      <c r="E1863" t="s">
        <v>2363</v>
      </c>
      <c r="F1863" s="1" t="s">
        <v>1802</v>
      </c>
      <c r="G1863">
        <v>3717</v>
      </c>
      <c r="H1863" s="2" t="s">
        <v>1802</v>
      </c>
      <c r="I1863">
        <v>7601</v>
      </c>
      <c r="J1863" t="s">
        <v>92</v>
      </c>
      <c r="K1863" t="s">
        <v>2916</v>
      </c>
    </row>
    <row r="1864" spans="1:11" ht="15" customHeight="1" x14ac:dyDescent="0.2">
      <c r="A1864">
        <f>A1122</f>
        <v>773</v>
      </c>
      <c r="C1864" t="str">
        <f t="shared" si="29"/>
        <v>Milton</v>
      </c>
      <c r="D1864">
        <v>405</v>
      </c>
      <c r="E1864" t="s">
        <v>2363</v>
      </c>
      <c r="F1864" s="1" t="s">
        <v>2917</v>
      </c>
      <c r="G1864">
        <v>3717</v>
      </c>
      <c r="H1864" s="2" t="s">
        <v>1802</v>
      </c>
      <c r="I1864">
        <v>7601</v>
      </c>
      <c r="J1864" t="s">
        <v>92</v>
      </c>
      <c r="K1864" t="s">
        <v>2916</v>
      </c>
    </row>
    <row r="1865" spans="1:11" ht="15" customHeight="1" x14ac:dyDescent="0.2">
      <c r="A1865">
        <f>A551</f>
        <v>379</v>
      </c>
      <c r="C1865" t="str">
        <f t="shared" si="29"/>
        <v>Mira Loma Peaker</v>
      </c>
      <c r="D1865">
        <v>155</v>
      </c>
      <c r="E1865" t="s">
        <v>112</v>
      </c>
      <c r="F1865" s="1" t="s">
        <v>2918</v>
      </c>
      <c r="G1865">
        <v>56473</v>
      </c>
      <c r="H1865" s="2" t="s">
        <v>962</v>
      </c>
      <c r="I1865">
        <v>17609</v>
      </c>
      <c r="J1865" t="s">
        <v>114</v>
      </c>
    </row>
    <row r="1866" spans="1:11" ht="15" customHeight="1" x14ac:dyDescent="0.2">
      <c r="A1866">
        <f>A552</f>
        <v>380</v>
      </c>
      <c r="C1866" t="str">
        <f t="shared" si="29"/>
        <v>Miramar Energy Facility</v>
      </c>
      <c r="D1866">
        <v>218</v>
      </c>
      <c r="E1866" t="s">
        <v>436</v>
      </c>
      <c r="F1866" s="1" t="s">
        <v>2919</v>
      </c>
      <c r="G1866">
        <v>56232</v>
      </c>
      <c r="H1866" s="2" t="s">
        <v>964</v>
      </c>
      <c r="I1866">
        <v>16609</v>
      </c>
      <c r="J1866" t="s">
        <v>439</v>
      </c>
    </row>
    <row r="1867" spans="1:11" ht="15" customHeight="1" x14ac:dyDescent="0.2">
      <c r="A1867">
        <f>A552</f>
        <v>380</v>
      </c>
      <c r="C1867" t="str">
        <f t="shared" si="29"/>
        <v>Miramar Energy Facility</v>
      </c>
      <c r="D1867">
        <v>218</v>
      </c>
      <c r="E1867" t="s">
        <v>436</v>
      </c>
      <c r="F1867" s="1" t="s">
        <v>2920</v>
      </c>
      <c r="G1867">
        <v>56232</v>
      </c>
      <c r="H1867" s="2" t="s">
        <v>964</v>
      </c>
      <c r="I1867">
        <v>16609</v>
      </c>
      <c r="J1867" t="s">
        <v>439</v>
      </c>
    </row>
    <row r="1868" spans="1:11" ht="15" customHeight="1" x14ac:dyDescent="0.2">
      <c r="A1868">
        <f>A555</f>
        <v>382</v>
      </c>
      <c r="C1868" t="str">
        <f t="shared" si="29"/>
        <v>Mitchell (WV)</v>
      </c>
      <c r="D1868">
        <v>204</v>
      </c>
      <c r="E1868" t="s">
        <v>2357</v>
      </c>
      <c r="F1868" s="1" t="s">
        <v>1916</v>
      </c>
      <c r="G1868">
        <v>3948</v>
      </c>
      <c r="H1868" s="2" t="s">
        <v>969</v>
      </c>
      <c r="I1868">
        <v>22053</v>
      </c>
      <c r="J1868" t="s">
        <v>181</v>
      </c>
      <c r="K1868" t="s">
        <v>2921</v>
      </c>
    </row>
    <row r="1869" spans="1:11" ht="15" customHeight="1" x14ac:dyDescent="0.2">
      <c r="A1869">
        <f>A555</f>
        <v>382</v>
      </c>
      <c r="C1869" t="str">
        <f t="shared" si="29"/>
        <v>Mitchell (WV)</v>
      </c>
      <c r="D1869">
        <v>340</v>
      </c>
      <c r="E1869" t="s">
        <v>2404</v>
      </c>
      <c r="F1869" s="1" t="s">
        <v>2922</v>
      </c>
      <c r="G1869">
        <v>3948</v>
      </c>
      <c r="H1869" s="2" t="s">
        <v>969</v>
      </c>
      <c r="I1869">
        <v>22053</v>
      </c>
      <c r="J1869" t="s">
        <v>181</v>
      </c>
      <c r="K1869" t="s">
        <v>2921</v>
      </c>
    </row>
    <row r="1870" spans="1:11" ht="15" customHeight="1" x14ac:dyDescent="0.2">
      <c r="A1870">
        <f>A555</f>
        <v>382</v>
      </c>
      <c r="C1870" t="str">
        <f t="shared" si="29"/>
        <v>Mitchell (WV)</v>
      </c>
      <c r="D1870">
        <v>340</v>
      </c>
      <c r="E1870" t="s">
        <v>2404</v>
      </c>
      <c r="F1870" s="1" t="s">
        <v>2923</v>
      </c>
      <c r="G1870">
        <v>3948</v>
      </c>
      <c r="H1870" s="2" t="s">
        <v>969</v>
      </c>
      <c r="I1870">
        <v>22053</v>
      </c>
      <c r="J1870" t="s">
        <v>181</v>
      </c>
      <c r="K1870" t="s">
        <v>2921</v>
      </c>
    </row>
    <row r="1871" spans="1:11" ht="15" customHeight="1" x14ac:dyDescent="0.2">
      <c r="A1871">
        <f>MAX($A$2:$A1870)+1</f>
        <v>1172</v>
      </c>
      <c r="C1871" t="str">
        <f t="shared" si="29"/>
        <v>Minnesota Valley</v>
      </c>
      <c r="D1871">
        <v>229</v>
      </c>
      <c r="E1871" t="s">
        <v>28</v>
      </c>
      <c r="F1871" s="1" t="s">
        <v>2924</v>
      </c>
      <c r="G1871">
        <v>1918</v>
      </c>
      <c r="H1871" s="2" t="s">
        <v>2925</v>
      </c>
      <c r="I1871">
        <v>13781</v>
      </c>
      <c r="J1871" t="s">
        <v>31</v>
      </c>
    </row>
    <row r="1872" spans="1:11" ht="15" customHeight="1" x14ac:dyDescent="0.2">
      <c r="A1872">
        <f>MAX($A$2:$A1871)+1</f>
        <v>1173</v>
      </c>
      <c r="C1872" t="str">
        <f t="shared" si="29"/>
        <v>Mobile GT</v>
      </c>
      <c r="D1872">
        <v>183</v>
      </c>
      <c r="E1872" t="s">
        <v>384</v>
      </c>
      <c r="F1872" s="1" t="s">
        <v>2926</v>
      </c>
      <c r="G1872">
        <v>6212</v>
      </c>
      <c r="H1872" s="2" t="s">
        <v>2927</v>
      </c>
      <c r="I1872">
        <v>14328</v>
      </c>
      <c r="J1872" t="s">
        <v>387</v>
      </c>
      <c r="K1872" t="s">
        <v>2928</v>
      </c>
    </row>
    <row r="1873" spans="1:11" ht="15" customHeight="1" x14ac:dyDescent="0.2">
      <c r="A1873">
        <f>A1872</f>
        <v>1173</v>
      </c>
      <c r="C1873" t="str">
        <f t="shared" si="29"/>
        <v>Mobile GT</v>
      </c>
      <c r="D1873">
        <v>183</v>
      </c>
      <c r="E1873" t="s">
        <v>384</v>
      </c>
      <c r="F1873" s="1" t="s">
        <v>2929</v>
      </c>
      <c r="G1873">
        <v>6212</v>
      </c>
      <c r="H1873" s="2" t="s">
        <v>2927</v>
      </c>
      <c r="I1873">
        <v>14328</v>
      </c>
      <c r="J1873" t="s">
        <v>387</v>
      </c>
      <c r="K1873" t="s">
        <v>2928</v>
      </c>
    </row>
    <row r="1874" spans="1:11" ht="15" customHeight="1" x14ac:dyDescent="0.2">
      <c r="A1874">
        <f>A1872</f>
        <v>1173</v>
      </c>
      <c r="C1874" t="str">
        <f t="shared" si="29"/>
        <v>Mobile GT</v>
      </c>
      <c r="D1874">
        <v>183</v>
      </c>
      <c r="E1874" t="s">
        <v>384</v>
      </c>
      <c r="F1874" s="1" t="s">
        <v>2930</v>
      </c>
      <c r="G1874">
        <v>6212</v>
      </c>
      <c r="H1874" s="2" t="s">
        <v>2927</v>
      </c>
      <c r="I1874">
        <v>14328</v>
      </c>
      <c r="J1874" t="s">
        <v>387</v>
      </c>
      <c r="K1874" t="s">
        <v>2928</v>
      </c>
    </row>
    <row r="1875" spans="1:11" ht="15" customHeight="1" x14ac:dyDescent="0.2">
      <c r="A1875">
        <f>A561</f>
        <v>385</v>
      </c>
      <c r="C1875" t="str">
        <f t="shared" si="29"/>
        <v>Mohave</v>
      </c>
      <c r="D1875">
        <v>155</v>
      </c>
      <c r="E1875" t="s">
        <v>112</v>
      </c>
      <c r="F1875" s="1" t="s">
        <v>2931</v>
      </c>
      <c r="G1875">
        <v>2341</v>
      </c>
      <c r="H1875" s="2" t="s">
        <v>2931</v>
      </c>
      <c r="I1875">
        <v>17609</v>
      </c>
      <c r="J1875" t="s">
        <v>114</v>
      </c>
    </row>
    <row r="1876" spans="1:11" ht="15" customHeight="1" x14ac:dyDescent="0.2">
      <c r="A1876">
        <f>A561</f>
        <v>385</v>
      </c>
      <c r="C1876" t="str">
        <f t="shared" si="29"/>
        <v>Mohave</v>
      </c>
      <c r="D1876">
        <v>301</v>
      </c>
      <c r="E1876" t="s">
        <v>2495</v>
      </c>
      <c r="F1876" s="1" t="s">
        <v>978</v>
      </c>
      <c r="G1876">
        <v>2341</v>
      </c>
      <c r="H1876" s="2" t="s">
        <v>2931</v>
      </c>
      <c r="I1876">
        <v>17609</v>
      </c>
      <c r="J1876" t="s">
        <v>114</v>
      </c>
    </row>
    <row r="1877" spans="1:11" ht="15" customHeight="1" x14ac:dyDescent="0.2">
      <c r="A1877">
        <f>MAX($A$2:$A1876)+1</f>
        <v>1174</v>
      </c>
      <c r="C1877" t="str">
        <f t="shared" si="29"/>
        <v>Moine</v>
      </c>
      <c r="D1877">
        <v>251</v>
      </c>
      <c r="E1877" t="s">
        <v>406</v>
      </c>
      <c r="F1877" s="1" t="s">
        <v>2932</v>
      </c>
      <c r="H1877" s="2"/>
      <c r="K1877" t="s">
        <v>84</v>
      </c>
    </row>
    <row r="1878" spans="1:11" ht="15" customHeight="1" x14ac:dyDescent="0.2">
      <c r="A1878">
        <f>A564</f>
        <v>387</v>
      </c>
      <c r="C1878" t="str">
        <f t="shared" si="29"/>
        <v>Monroe</v>
      </c>
      <c r="D1878">
        <v>411</v>
      </c>
      <c r="E1878" t="s">
        <v>50</v>
      </c>
      <c r="F1878" s="1" t="s">
        <v>981</v>
      </c>
      <c r="G1878">
        <v>1448</v>
      </c>
      <c r="H1878" s="2" t="s">
        <v>981</v>
      </c>
      <c r="I1878">
        <v>11241</v>
      </c>
      <c r="J1878" t="s">
        <v>2933</v>
      </c>
    </row>
    <row r="1879" spans="1:11" ht="15" customHeight="1" x14ac:dyDescent="0.2">
      <c r="A1879">
        <f>A610</f>
        <v>419</v>
      </c>
      <c r="C1879" t="str">
        <f t="shared" si="29"/>
        <v>Monroe (MI)</v>
      </c>
      <c r="D1879">
        <v>184</v>
      </c>
      <c r="E1879" t="s">
        <v>2305</v>
      </c>
      <c r="F1879" s="1" t="s">
        <v>2934</v>
      </c>
      <c r="G1879">
        <v>1733</v>
      </c>
      <c r="H1879" s="2" t="s">
        <v>1042</v>
      </c>
      <c r="I1879">
        <v>5109</v>
      </c>
      <c r="J1879" t="s">
        <v>149</v>
      </c>
    </row>
    <row r="1880" spans="1:11" ht="15" customHeight="1" x14ac:dyDescent="0.2">
      <c r="A1880">
        <f>MAX($A$2:$A1879)+1</f>
        <v>1175</v>
      </c>
      <c r="C1880" t="str">
        <f t="shared" si="29"/>
        <v>Montauk</v>
      </c>
      <c r="D1880">
        <v>281</v>
      </c>
      <c r="E1880" t="s">
        <v>2637</v>
      </c>
      <c r="F1880" s="1" t="s">
        <v>2935</v>
      </c>
      <c r="G1880">
        <v>2515</v>
      </c>
      <c r="H1880" s="2" t="s">
        <v>2936</v>
      </c>
      <c r="I1880">
        <v>56505</v>
      </c>
      <c r="J1880" t="s">
        <v>237</v>
      </c>
    </row>
    <row r="1881" spans="1:11" ht="15" customHeight="1" x14ac:dyDescent="0.2">
      <c r="A1881">
        <f>A1124</f>
        <v>775</v>
      </c>
      <c r="C1881" t="str">
        <f t="shared" si="29"/>
        <v>Montfort Wind Energy Center</v>
      </c>
      <c r="D1881">
        <v>280</v>
      </c>
      <c r="E1881" t="s">
        <v>185</v>
      </c>
      <c r="F1881" s="1" t="s">
        <v>2937</v>
      </c>
      <c r="G1881">
        <v>55742</v>
      </c>
      <c r="H1881" s="2" t="s">
        <v>1806</v>
      </c>
      <c r="I1881">
        <v>20847</v>
      </c>
      <c r="J1881" t="s">
        <v>188</v>
      </c>
      <c r="K1881" t="s">
        <v>2938</v>
      </c>
    </row>
    <row r="1882" spans="1:11" ht="15" customHeight="1" x14ac:dyDescent="0.2">
      <c r="A1882">
        <f>MAX($A$2:$A1881)+1</f>
        <v>1176</v>
      </c>
      <c r="C1882" t="str">
        <f t="shared" si="29"/>
        <v>Montgomery</v>
      </c>
      <c r="D1882">
        <v>220</v>
      </c>
      <c r="E1882" t="s">
        <v>266</v>
      </c>
      <c r="F1882" s="1" t="s">
        <v>2939</v>
      </c>
      <c r="G1882">
        <v>8025</v>
      </c>
      <c r="H1882" s="2" t="s">
        <v>2939</v>
      </c>
      <c r="I1882">
        <v>9417</v>
      </c>
      <c r="J1882" t="s">
        <v>269</v>
      </c>
    </row>
    <row r="1883" spans="1:11" ht="15" customHeight="1" x14ac:dyDescent="0.2">
      <c r="A1883">
        <f>MAX($A$2:$A1882)+1</f>
        <v>1177</v>
      </c>
      <c r="C1883" t="str">
        <f t="shared" si="29"/>
        <v>S C Moore</v>
      </c>
      <c r="D1883">
        <v>104</v>
      </c>
      <c r="E1883" t="s">
        <v>2412</v>
      </c>
      <c r="F1883" s="1" t="s">
        <v>2940</v>
      </c>
      <c r="G1883">
        <v>2351</v>
      </c>
      <c r="H1883" s="2" t="s">
        <v>2941</v>
      </c>
      <c r="I1883">
        <v>50048</v>
      </c>
      <c r="J1883" t="s">
        <v>2415</v>
      </c>
    </row>
    <row r="1884" spans="1:11" ht="15" customHeight="1" x14ac:dyDescent="0.2">
      <c r="A1884">
        <f>MAX($A$2:$A1883)+1</f>
        <v>1178</v>
      </c>
      <c r="C1884" t="str">
        <f t="shared" si="29"/>
        <v>Morehead</v>
      </c>
      <c r="D1884">
        <v>160</v>
      </c>
      <c r="E1884" t="s">
        <v>2463</v>
      </c>
      <c r="F1884" s="1" t="s">
        <v>993</v>
      </c>
      <c r="G1884">
        <v>2711</v>
      </c>
      <c r="H1884" s="2" t="s">
        <v>993</v>
      </c>
      <c r="I1884">
        <v>3046</v>
      </c>
      <c r="J1884" t="s">
        <v>2464</v>
      </c>
    </row>
    <row r="1885" spans="1:11" ht="15" customHeight="1" x14ac:dyDescent="0.2">
      <c r="A1885">
        <f>MAX($A$2:$A1884)+1</f>
        <v>1179</v>
      </c>
      <c r="C1885" t="str">
        <f t="shared" si="29"/>
        <v>Mt. Tom</v>
      </c>
      <c r="D1885">
        <v>18</v>
      </c>
      <c r="E1885" t="s">
        <v>2942</v>
      </c>
      <c r="F1885" s="1" t="s">
        <v>2943</v>
      </c>
      <c r="H1885" s="2"/>
      <c r="K1885" t="s">
        <v>84</v>
      </c>
    </row>
    <row r="1886" spans="1:11" ht="15" customHeight="1" x14ac:dyDescent="0.2">
      <c r="A1886">
        <f>MAX($A$2:$A1885)+1</f>
        <v>1180</v>
      </c>
      <c r="C1886" t="str">
        <f t="shared" si="29"/>
        <v>Muskingum River</v>
      </c>
      <c r="D1886">
        <v>340</v>
      </c>
      <c r="E1886" t="s">
        <v>2404</v>
      </c>
      <c r="F1886" s="1" t="s">
        <v>2944</v>
      </c>
      <c r="G1886">
        <v>2872</v>
      </c>
      <c r="H1886" s="2" t="s">
        <v>2945</v>
      </c>
      <c r="I1886">
        <v>58620</v>
      </c>
      <c r="J1886" t="s">
        <v>398</v>
      </c>
    </row>
    <row r="1887" spans="1:11" ht="15" customHeight="1" x14ac:dyDescent="0.2">
      <c r="A1887">
        <f>A1886</f>
        <v>1180</v>
      </c>
      <c r="C1887" t="str">
        <f t="shared" si="29"/>
        <v>Muskingum River</v>
      </c>
      <c r="D1887">
        <v>204</v>
      </c>
      <c r="E1887" t="s">
        <v>2357</v>
      </c>
      <c r="F1887" s="1" t="s">
        <v>2944</v>
      </c>
      <c r="G1887">
        <v>2872</v>
      </c>
      <c r="H1887" s="2" t="s">
        <v>2945</v>
      </c>
      <c r="I1887">
        <v>58620</v>
      </c>
      <c r="J1887" t="s">
        <v>398</v>
      </c>
    </row>
    <row r="1888" spans="1:11" ht="15" customHeight="1" x14ac:dyDescent="0.2">
      <c r="A1888">
        <f>A582</f>
        <v>404</v>
      </c>
      <c r="C1888" t="str">
        <f t="shared" si="29"/>
        <v>Mustang Station Unit 4</v>
      </c>
      <c r="D1888">
        <v>273</v>
      </c>
      <c r="E1888" t="s">
        <v>80</v>
      </c>
      <c r="F1888" s="1" t="s">
        <v>2946</v>
      </c>
      <c r="G1888">
        <v>56326</v>
      </c>
      <c r="H1888" s="2" t="s">
        <v>1010</v>
      </c>
      <c r="I1888">
        <v>7349</v>
      </c>
      <c r="J1888" t="s">
        <v>82</v>
      </c>
      <c r="K1888" t="s">
        <v>2947</v>
      </c>
    </row>
    <row r="1889" spans="1:11" ht="15" customHeight="1" x14ac:dyDescent="0.2">
      <c r="A1889">
        <f>MAX($A$2:$A1888)+1</f>
        <v>1181</v>
      </c>
      <c r="C1889" t="str">
        <f t="shared" si="29"/>
        <v>Naches</v>
      </c>
      <c r="D1889">
        <v>303</v>
      </c>
      <c r="E1889" t="s">
        <v>211</v>
      </c>
      <c r="F1889" s="1" t="s">
        <v>2948</v>
      </c>
      <c r="G1889">
        <v>3849</v>
      </c>
      <c r="H1889" s="2" t="s">
        <v>2948</v>
      </c>
      <c r="I1889">
        <v>50137</v>
      </c>
      <c r="J1889" t="s">
        <v>2949</v>
      </c>
    </row>
    <row r="1890" spans="1:11" ht="15" customHeight="1" x14ac:dyDescent="0.2">
      <c r="A1890">
        <f>MAX($A$2:$A1889)+1</f>
        <v>1182</v>
      </c>
      <c r="C1890" t="str">
        <f t="shared" si="29"/>
        <v>Nantucket</v>
      </c>
      <c r="D1890">
        <v>274</v>
      </c>
      <c r="E1890" t="s">
        <v>2950</v>
      </c>
      <c r="F1890" s="1" t="s">
        <v>2951</v>
      </c>
      <c r="G1890">
        <v>1615</v>
      </c>
      <c r="H1890" s="2" t="s">
        <v>2951</v>
      </c>
      <c r="I1890">
        <v>13206</v>
      </c>
      <c r="J1890" t="s">
        <v>2952</v>
      </c>
    </row>
    <row r="1891" spans="1:11" ht="15" customHeight="1" x14ac:dyDescent="0.2">
      <c r="A1891">
        <f>A623</f>
        <v>220</v>
      </c>
      <c r="C1891" t="str">
        <f t="shared" si="29"/>
        <v>George Neal North</v>
      </c>
      <c r="D1891">
        <v>315</v>
      </c>
      <c r="E1891" t="s">
        <v>406</v>
      </c>
      <c r="F1891" s="1" t="s">
        <v>2953</v>
      </c>
      <c r="G1891">
        <v>1091</v>
      </c>
      <c r="H1891" s="2" t="s">
        <v>619</v>
      </c>
      <c r="I1891">
        <v>12341</v>
      </c>
      <c r="J1891" t="s">
        <v>409</v>
      </c>
    </row>
    <row r="1892" spans="1:11" ht="15" customHeight="1" x14ac:dyDescent="0.2">
      <c r="A1892">
        <f>A623</f>
        <v>220</v>
      </c>
      <c r="C1892" t="str">
        <f t="shared" si="29"/>
        <v>George Neal North</v>
      </c>
      <c r="D1892">
        <v>315</v>
      </c>
      <c r="E1892" t="s">
        <v>406</v>
      </c>
      <c r="F1892" s="1" t="s">
        <v>2953</v>
      </c>
      <c r="G1892">
        <v>1091</v>
      </c>
      <c r="H1892" s="2" t="s">
        <v>619</v>
      </c>
      <c r="I1892">
        <v>12341</v>
      </c>
      <c r="J1892" t="s">
        <v>409</v>
      </c>
    </row>
    <row r="1893" spans="1:11" ht="15" customHeight="1" x14ac:dyDescent="0.2">
      <c r="A1893">
        <f>A644</f>
        <v>438</v>
      </c>
      <c r="C1893" t="str">
        <f t="shared" si="29"/>
        <v>Alliant Energy Neenah</v>
      </c>
      <c r="D1893">
        <v>219</v>
      </c>
      <c r="E1893" t="s">
        <v>164</v>
      </c>
      <c r="F1893" s="1" t="s">
        <v>2954</v>
      </c>
      <c r="G1893">
        <v>55135</v>
      </c>
      <c r="H1893" s="2" t="s">
        <v>1083</v>
      </c>
      <c r="I1893">
        <v>20856</v>
      </c>
      <c r="J1893" t="s">
        <v>167</v>
      </c>
    </row>
    <row r="1894" spans="1:11" ht="15" customHeight="1" x14ac:dyDescent="0.2">
      <c r="A1894">
        <f>A597</f>
        <v>411</v>
      </c>
      <c r="C1894" t="str">
        <f t="shared" si="29"/>
        <v>Neil Simpson</v>
      </c>
      <c r="D1894">
        <v>285</v>
      </c>
      <c r="E1894" t="s">
        <v>159</v>
      </c>
      <c r="F1894" s="1" t="s">
        <v>2955</v>
      </c>
      <c r="G1894">
        <v>4150</v>
      </c>
      <c r="H1894" s="2" t="s">
        <v>2956</v>
      </c>
      <c r="I1894">
        <v>19545</v>
      </c>
      <c r="J1894" t="s">
        <v>2957</v>
      </c>
      <c r="K1894" t="s">
        <v>2958</v>
      </c>
    </row>
    <row r="1895" spans="1:11" ht="15" customHeight="1" x14ac:dyDescent="0.2">
      <c r="A1895">
        <f>A597</f>
        <v>411</v>
      </c>
      <c r="C1895" t="str">
        <f t="shared" si="29"/>
        <v>Neil Simpson II</v>
      </c>
      <c r="D1895">
        <v>285</v>
      </c>
      <c r="E1895" t="s">
        <v>159</v>
      </c>
      <c r="F1895" s="1" t="s">
        <v>2955</v>
      </c>
      <c r="G1895">
        <v>7504</v>
      </c>
      <c r="H1895" s="2" t="s">
        <v>2959</v>
      </c>
      <c r="I1895">
        <v>19545</v>
      </c>
      <c r="J1895" t="s">
        <v>162</v>
      </c>
    </row>
    <row r="1896" spans="1:11" ht="15" customHeight="1" x14ac:dyDescent="0.2">
      <c r="A1896">
        <f>A597</f>
        <v>411</v>
      </c>
      <c r="C1896" t="str">
        <f t="shared" si="29"/>
        <v>Neil Simpson Gas Turbine #2</v>
      </c>
      <c r="D1896">
        <v>285</v>
      </c>
      <c r="E1896" t="s">
        <v>159</v>
      </c>
      <c r="F1896" s="1" t="s">
        <v>2955</v>
      </c>
      <c r="G1896">
        <v>55477</v>
      </c>
      <c r="H1896" s="2" t="s">
        <v>2960</v>
      </c>
      <c r="I1896">
        <v>19545</v>
      </c>
      <c r="J1896" t="s">
        <v>162</v>
      </c>
    </row>
    <row r="1897" spans="1:11" ht="15" customHeight="1" x14ac:dyDescent="0.2">
      <c r="A1897">
        <f>A597</f>
        <v>411</v>
      </c>
      <c r="C1897" t="str">
        <f t="shared" si="29"/>
        <v>Neil Simpson</v>
      </c>
      <c r="D1897">
        <v>285</v>
      </c>
      <c r="E1897" t="s">
        <v>159</v>
      </c>
      <c r="F1897" s="1" t="s">
        <v>2961</v>
      </c>
      <c r="G1897">
        <v>4150</v>
      </c>
      <c r="H1897" s="2" t="s">
        <v>2956</v>
      </c>
      <c r="I1897">
        <v>19545</v>
      </c>
      <c r="J1897" t="s">
        <v>2957</v>
      </c>
      <c r="K1897" t="s">
        <v>2958</v>
      </c>
    </row>
    <row r="1898" spans="1:11" ht="15" customHeight="1" x14ac:dyDescent="0.2">
      <c r="A1898">
        <f>A759</f>
        <v>517</v>
      </c>
      <c r="C1898" t="str">
        <f t="shared" si="29"/>
        <v>R S Nelson</v>
      </c>
      <c r="D1898">
        <v>402</v>
      </c>
      <c r="E1898" t="s">
        <v>2741</v>
      </c>
      <c r="F1898" s="1" t="s">
        <v>2962</v>
      </c>
      <c r="G1898">
        <v>1393</v>
      </c>
      <c r="H1898" s="2" t="s">
        <v>1245</v>
      </c>
      <c r="I1898">
        <v>11241</v>
      </c>
      <c r="J1898" t="s">
        <v>244</v>
      </c>
      <c r="K1898" t="s">
        <v>2963</v>
      </c>
    </row>
    <row r="1899" spans="1:11" ht="15" customHeight="1" x14ac:dyDescent="0.2">
      <c r="A1899">
        <f>A648</f>
        <v>441</v>
      </c>
      <c r="C1899" t="str">
        <f t="shared" si="29"/>
        <v>Nelson Dewey Generating Station</v>
      </c>
      <c r="D1899">
        <v>219</v>
      </c>
      <c r="E1899" t="s">
        <v>164</v>
      </c>
      <c r="F1899" s="1" t="s">
        <v>2964</v>
      </c>
      <c r="G1899">
        <v>4054</v>
      </c>
      <c r="H1899" s="2" t="s">
        <v>1090</v>
      </c>
      <c r="I1899">
        <v>20856</v>
      </c>
      <c r="J1899" t="s">
        <v>167</v>
      </c>
      <c r="K1899" t="s">
        <v>2965</v>
      </c>
    </row>
    <row r="1900" spans="1:11" ht="15" customHeight="1" x14ac:dyDescent="0.2">
      <c r="A1900">
        <f>MAX($A$2:$A1899)+1</f>
        <v>1183</v>
      </c>
      <c r="C1900" t="str">
        <f t="shared" si="29"/>
        <v>Neosho</v>
      </c>
      <c r="D1900">
        <v>356</v>
      </c>
      <c r="E1900" t="s">
        <v>675</v>
      </c>
      <c r="F1900" s="1" t="s">
        <v>2966</v>
      </c>
      <c r="G1900">
        <v>1243</v>
      </c>
      <c r="H1900" s="2" t="s">
        <v>2966</v>
      </c>
      <c r="I1900">
        <v>10005</v>
      </c>
      <c r="J1900" t="s">
        <v>674</v>
      </c>
    </row>
    <row r="1901" spans="1:11" ht="15" customHeight="1" x14ac:dyDescent="0.2">
      <c r="A1901">
        <f>MAX($A$2:$A1900)+1</f>
        <v>1184</v>
      </c>
      <c r="C1901" t="str">
        <f t="shared" si="29"/>
        <v>Neversink</v>
      </c>
      <c r="D1901">
        <v>246</v>
      </c>
      <c r="E1901" t="s">
        <v>412</v>
      </c>
      <c r="F1901" s="1" t="s">
        <v>2967</v>
      </c>
      <c r="G1901">
        <v>2483</v>
      </c>
      <c r="H1901" s="2" t="s">
        <v>2967</v>
      </c>
      <c r="I1901">
        <v>15296</v>
      </c>
      <c r="J1901" t="s">
        <v>2968</v>
      </c>
      <c r="K1901" t="s">
        <v>2969</v>
      </c>
    </row>
    <row r="1902" spans="1:11" ht="15" customHeight="1" x14ac:dyDescent="0.2">
      <c r="A1902">
        <f>A1901</f>
        <v>1184</v>
      </c>
      <c r="C1902" t="str">
        <f t="shared" si="29"/>
        <v>Neversink</v>
      </c>
      <c r="D1902">
        <v>246</v>
      </c>
      <c r="E1902" t="s">
        <v>412</v>
      </c>
      <c r="F1902" s="1" t="s">
        <v>2970</v>
      </c>
      <c r="G1902">
        <v>2483</v>
      </c>
      <c r="H1902" s="2" t="s">
        <v>2967</v>
      </c>
      <c r="I1902">
        <v>15296</v>
      </c>
      <c r="J1902" t="s">
        <v>2968</v>
      </c>
      <c r="K1902" t="s">
        <v>2969</v>
      </c>
    </row>
    <row r="1903" spans="1:11" ht="15" customHeight="1" x14ac:dyDescent="0.2">
      <c r="A1903">
        <f>MAX($A$2:$A1902)+1</f>
        <v>1185</v>
      </c>
      <c r="C1903" t="str">
        <f t="shared" si="29"/>
        <v>Newport</v>
      </c>
      <c r="D1903">
        <v>10</v>
      </c>
      <c r="E1903" t="s">
        <v>2971</v>
      </c>
      <c r="F1903" s="1" t="s">
        <v>2972</v>
      </c>
      <c r="G1903">
        <v>3731</v>
      </c>
      <c r="H1903" s="2" t="s">
        <v>2973</v>
      </c>
      <c r="I1903">
        <v>49852</v>
      </c>
      <c r="J1903" t="s">
        <v>2974</v>
      </c>
      <c r="K1903" t="s">
        <v>2975</v>
      </c>
    </row>
    <row r="1904" spans="1:11" ht="15" customHeight="1" x14ac:dyDescent="0.2">
      <c r="A1904">
        <f>MAX($A$2:$A1903)+1</f>
        <v>1186</v>
      </c>
      <c r="C1904" t="str">
        <f t="shared" si="29"/>
        <v>Newton</v>
      </c>
      <c r="D1904">
        <v>223</v>
      </c>
      <c r="E1904" t="s">
        <v>2505</v>
      </c>
      <c r="F1904" s="1" t="s">
        <v>2976</v>
      </c>
      <c r="G1904">
        <v>6017</v>
      </c>
      <c r="H1904" s="2" t="s">
        <v>2976</v>
      </c>
      <c r="I1904">
        <v>520</v>
      </c>
      <c r="J1904" t="s">
        <v>2507</v>
      </c>
    </row>
    <row r="1905" spans="1:11" ht="15" customHeight="1" x14ac:dyDescent="0.2">
      <c r="A1905">
        <f>A1127</f>
        <v>778</v>
      </c>
      <c r="C1905" t="str">
        <f t="shared" si="29"/>
        <v>Nobles Wind Project</v>
      </c>
      <c r="D1905">
        <v>229</v>
      </c>
      <c r="E1905" t="s">
        <v>28</v>
      </c>
      <c r="F1905" s="1" t="s">
        <v>2977</v>
      </c>
      <c r="G1905">
        <v>57047</v>
      </c>
      <c r="H1905" s="2" t="s">
        <v>1812</v>
      </c>
      <c r="I1905">
        <v>13781</v>
      </c>
      <c r="J1905" t="s">
        <v>31</v>
      </c>
      <c r="K1905" t="s">
        <v>2978</v>
      </c>
    </row>
    <row r="1906" spans="1:11" ht="15" customHeight="1" x14ac:dyDescent="0.2">
      <c r="A1906">
        <f>MAX($A$2:$A1905)+1</f>
        <v>1187</v>
      </c>
      <c r="C1906" t="str">
        <f t="shared" si="29"/>
        <v>North Branch</v>
      </c>
      <c r="D1906">
        <v>164</v>
      </c>
      <c r="E1906" t="s">
        <v>68</v>
      </c>
      <c r="F1906" s="1" t="s">
        <v>2979</v>
      </c>
      <c r="G1906">
        <v>7537</v>
      </c>
      <c r="H1906" s="2" t="s">
        <v>2979</v>
      </c>
      <c r="I1906">
        <v>19876</v>
      </c>
      <c r="J1906" t="s">
        <v>71</v>
      </c>
    </row>
    <row r="1907" spans="1:11" ht="15" customHeight="1" x14ac:dyDescent="0.2">
      <c r="A1907">
        <f>A616</f>
        <v>424</v>
      </c>
      <c r="C1907" t="str">
        <f t="shared" si="29"/>
        <v>Northeast (MI)</v>
      </c>
      <c r="D1907">
        <v>184</v>
      </c>
      <c r="E1907" t="s">
        <v>2305</v>
      </c>
      <c r="F1907" s="1" t="s">
        <v>1047</v>
      </c>
      <c r="G1907">
        <v>1734</v>
      </c>
      <c r="H1907" s="2" t="s">
        <v>1050</v>
      </c>
      <c r="I1907">
        <v>5109</v>
      </c>
      <c r="J1907" t="s">
        <v>149</v>
      </c>
      <c r="K1907" t="s">
        <v>2980</v>
      </c>
    </row>
    <row r="1908" spans="1:11" ht="15" customHeight="1" x14ac:dyDescent="0.2">
      <c r="A1908">
        <f>A800</f>
        <v>538</v>
      </c>
      <c r="C1908" t="str">
        <f t="shared" si="29"/>
        <v>South Oak Creek</v>
      </c>
      <c r="D1908">
        <v>280</v>
      </c>
      <c r="E1908" t="s">
        <v>185</v>
      </c>
      <c r="F1908" s="1" t="s">
        <v>2981</v>
      </c>
      <c r="G1908">
        <v>4041</v>
      </c>
      <c r="H1908" s="2" t="s">
        <v>1292</v>
      </c>
      <c r="I1908">
        <v>20847</v>
      </c>
      <c r="J1908" t="s">
        <v>188</v>
      </c>
      <c r="K1908" t="s">
        <v>2982</v>
      </c>
    </row>
    <row r="1909" spans="1:11" ht="15" customHeight="1" x14ac:dyDescent="0.2">
      <c r="A1909">
        <f>A800</f>
        <v>538</v>
      </c>
      <c r="C1909" t="str">
        <f t="shared" si="29"/>
        <v>South Oak Creek</v>
      </c>
      <c r="D1909">
        <v>280</v>
      </c>
      <c r="E1909" t="s">
        <v>185</v>
      </c>
      <c r="F1909" s="1" t="s">
        <v>2983</v>
      </c>
      <c r="G1909">
        <v>4041</v>
      </c>
      <c r="H1909" s="2" t="s">
        <v>1292</v>
      </c>
      <c r="I1909">
        <v>20847</v>
      </c>
      <c r="J1909" t="s">
        <v>188</v>
      </c>
      <c r="K1909" t="s">
        <v>2982</v>
      </c>
    </row>
    <row r="1910" spans="1:11" ht="15" customHeight="1" x14ac:dyDescent="0.2">
      <c r="A1910">
        <f>MAX($A$2:$A1909)+1</f>
        <v>1188</v>
      </c>
      <c r="C1910" t="str">
        <f t="shared" si="29"/>
        <v>Ocean State Power</v>
      </c>
      <c r="D1910">
        <v>316</v>
      </c>
      <c r="E1910" t="s">
        <v>2984</v>
      </c>
      <c r="F1910" s="1" t="s">
        <v>2984</v>
      </c>
      <c r="G1910">
        <v>51030</v>
      </c>
      <c r="H1910" s="2" t="s">
        <v>2984</v>
      </c>
      <c r="I1910">
        <v>27769</v>
      </c>
      <c r="J1910" t="s">
        <v>2985</v>
      </c>
    </row>
    <row r="1911" spans="1:11" ht="15" customHeight="1" x14ac:dyDescent="0.2">
      <c r="A1911">
        <f>MAX($A$2:$A1910)+1</f>
        <v>1189</v>
      </c>
      <c r="C1911" t="str">
        <f t="shared" si="29"/>
        <v>Ocean State Power II</v>
      </c>
      <c r="D1911">
        <v>317</v>
      </c>
      <c r="E1911" t="s">
        <v>2986</v>
      </c>
      <c r="F1911" s="1" t="s">
        <v>2987</v>
      </c>
      <c r="G1911">
        <v>54324</v>
      </c>
      <c r="H1911" s="2" t="s">
        <v>2988</v>
      </c>
      <c r="I1911">
        <v>27770</v>
      </c>
      <c r="J1911" t="s">
        <v>2988</v>
      </c>
    </row>
    <row r="1912" spans="1:11" ht="15" customHeight="1" x14ac:dyDescent="0.2">
      <c r="A1912">
        <f>A679</f>
        <v>464</v>
      </c>
      <c r="C1912" t="str">
        <f t="shared" si="29"/>
        <v>Ocotillo</v>
      </c>
      <c r="D1912">
        <v>286</v>
      </c>
      <c r="E1912" t="s">
        <v>334</v>
      </c>
      <c r="F1912" s="1" t="s">
        <v>1135</v>
      </c>
      <c r="G1912">
        <v>116</v>
      </c>
      <c r="H1912" s="2" t="s">
        <v>1135</v>
      </c>
      <c r="I1912">
        <v>803</v>
      </c>
      <c r="J1912" t="s">
        <v>326</v>
      </c>
      <c r="K1912" t="s">
        <v>2989</v>
      </c>
    </row>
    <row r="1913" spans="1:11" ht="15" customHeight="1" x14ac:dyDescent="0.2">
      <c r="A1913">
        <f>A679</f>
        <v>464</v>
      </c>
      <c r="C1913" t="str">
        <f t="shared" si="29"/>
        <v>Ocotillo</v>
      </c>
      <c r="D1913">
        <v>286</v>
      </c>
      <c r="E1913" t="s">
        <v>334</v>
      </c>
      <c r="F1913" s="1" t="s">
        <v>2990</v>
      </c>
      <c r="G1913">
        <v>116</v>
      </c>
      <c r="H1913" s="2" t="s">
        <v>1135</v>
      </c>
      <c r="I1913">
        <v>803</v>
      </c>
      <c r="J1913" t="s">
        <v>326</v>
      </c>
      <c r="K1913" t="s">
        <v>2989</v>
      </c>
    </row>
    <row r="1914" spans="1:11" ht="15" customHeight="1" x14ac:dyDescent="0.2">
      <c r="A1914">
        <f>A628</f>
        <v>431</v>
      </c>
      <c r="C1914" t="str">
        <f t="shared" si="29"/>
        <v>Oklaunion</v>
      </c>
      <c r="D1914">
        <v>198</v>
      </c>
      <c r="E1914" t="s">
        <v>2991</v>
      </c>
      <c r="F1914" s="1" t="s">
        <v>1066</v>
      </c>
      <c r="G1914">
        <v>127</v>
      </c>
      <c r="H1914" s="2" t="s">
        <v>1066</v>
      </c>
      <c r="I1914">
        <v>15474</v>
      </c>
      <c r="J1914" t="s">
        <v>393</v>
      </c>
      <c r="K1914" t="s">
        <v>2992</v>
      </c>
    </row>
    <row r="1915" spans="1:11" ht="15" customHeight="1" x14ac:dyDescent="0.2">
      <c r="A1915">
        <f>A630</f>
        <v>432</v>
      </c>
      <c r="C1915" t="str">
        <f t="shared" si="29"/>
        <v>Oliver</v>
      </c>
      <c r="D1915">
        <v>184</v>
      </c>
      <c r="E1915" t="s">
        <v>2305</v>
      </c>
      <c r="F1915" s="1" t="s">
        <v>1069</v>
      </c>
      <c r="G1915">
        <v>1735</v>
      </c>
      <c r="H1915" s="2" t="s">
        <v>1069</v>
      </c>
      <c r="I1915">
        <v>5109</v>
      </c>
      <c r="J1915" t="s">
        <v>149</v>
      </c>
      <c r="K1915" t="s">
        <v>2993</v>
      </c>
    </row>
    <row r="1916" spans="1:11" ht="15" customHeight="1" x14ac:dyDescent="0.2">
      <c r="A1916">
        <f>MAX($A$2:$A1915)+1</f>
        <v>1190</v>
      </c>
      <c r="C1916" t="str">
        <f t="shared" si="29"/>
        <v>Ontario Station 13</v>
      </c>
      <c r="D1916">
        <v>214</v>
      </c>
      <c r="E1916" t="s">
        <v>141</v>
      </c>
      <c r="F1916" s="1" t="s">
        <v>2994</v>
      </c>
      <c r="H1916" s="2"/>
      <c r="K1916" t="s">
        <v>84</v>
      </c>
    </row>
    <row r="1917" spans="1:11" ht="15" customHeight="1" x14ac:dyDescent="0.2">
      <c r="A1917">
        <f>MAX($A$2:$A1916)+1</f>
        <v>1191</v>
      </c>
      <c r="C1917" t="str">
        <f t="shared" si="29"/>
        <v>Osage</v>
      </c>
      <c r="D1917">
        <v>285</v>
      </c>
      <c r="E1917" t="s">
        <v>159</v>
      </c>
      <c r="F1917" s="1" t="s">
        <v>2287</v>
      </c>
      <c r="G1917">
        <v>4151</v>
      </c>
      <c r="H1917" s="2" t="s">
        <v>2287</v>
      </c>
      <c r="I1917">
        <v>19545</v>
      </c>
      <c r="J1917" t="s">
        <v>2957</v>
      </c>
    </row>
    <row r="1918" spans="1:11" ht="15" customHeight="1" x14ac:dyDescent="0.2">
      <c r="A1918">
        <f>A634</f>
        <v>435</v>
      </c>
      <c r="C1918" t="str">
        <f t="shared" si="29"/>
        <v>Ouachita</v>
      </c>
      <c r="D1918">
        <v>226</v>
      </c>
      <c r="E1918" t="s">
        <v>85</v>
      </c>
      <c r="F1918" s="1" t="s">
        <v>1072</v>
      </c>
      <c r="G1918">
        <v>55467</v>
      </c>
      <c r="H1918" s="2" t="s">
        <v>1072</v>
      </c>
      <c r="I1918">
        <v>11241</v>
      </c>
      <c r="J1918" t="s">
        <v>244</v>
      </c>
      <c r="K1918" t="s">
        <v>2995</v>
      </c>
    </row>
    <row r="1919" spans="1:11" ht="15" customHeight="1" x14ac:dyDescent="0.2">
      <c r="A1919">
        <f>A634</f>
        <v>435</v>
      </c>
      <c r="C1919" t="str">
        <f t="shared" si="29"/>
        <v>Ouachita</v>
      </c>
      <c r="D1919">
        <v>226</v>
      </c>
      <c r="E1919" t="s">
        <v>85</v>
      </c>
      <c r="F1919" s="1" t="s">
        <v>2996</v>
      </c>
      <c r="G1919">
        <v>55467</v>
      </c>
      <c r="H1919" s="2" t="s">
        <v>1072</v>
      </c>
      <c r="I1919">
        <v>11241</v>
      </c>
      <c r="J1919" t="s">
        <v>244</v>
      </c>
      <c r="K1919" t="s">
        <v>2995</v>
      </c>
    </row>
    <row r="1920" spans="1:11" ht="15" customHeight="1" x14ac:dyDescent="0.2">
      <c r="A1920">
        <f>A1132</f>
        <v>783</v>
      </c>
      <c r="C1920" t="str">
        <f t="shared" si="29"/>
        <v>Pacolet Diesel Generation Facility</v>
      </c>
      <c r="D1920">
        <v>252</v>
      </c>
      <c r="E1920" t="s">
        <v>1658</v>
      </c>
      <c r="F1920" s="1" t="s">
        <v>2997</v>
      </c>
      <c r="G1920">
        <v>57030</v>
      </c>
      <c r="H1920" s="2" t="s">
        <v>1819</v>
      </c>
      <c r="I1920">
        <v>11118</v>
      </c>
      <c r="J1920" t="s">
        <v>1820</v>
      </c>
      <c r="K1920" t="s">
        <v>2998</v>
      </c>
    </row>
    <row r="1921" spans="1:11" ht="15" customHeight="1" x14ac:dyDescent="0.2">
      <c r="A1921">
        <f>A637</f>
        <v>436</v>
      </c>
      <c r="C1921" t="str">
        <f t="shared" si="29"/>
        <v>Paddys Run</v>
      </c>
      <c r="D1921">
        <v>209</v>
      </c>
      <c r="E1921" t="s">
        <v>260</v>
      </c>
      <c r="F1921" s="1" t="s">
        <v>2999</v>
      </c>
      <c r="G1921">
        <v>1366</v>
      </c>
      <c r="H1921" s="2" t="s">
        <v>1076</v>
      </c>
      <c r="I1921">
        <v>11249</v>
      </c>
      <c r="J1921" t="s">
        <v>297</v>
      </c>
      <c r="K1921" t="s">
        <v>3000</v>
      </c>
    </row>
    <row r="1922" spans="1:11" ht="15" customHeight="1" x14ac:dyDescent="0.2">
      <c r="A1922">
        <f>MAX($A$2:$A1921)+1</f>
        <v>1192</v>
      </c>
      <c r="C1922" t="str">
        <f t="shared" ref="C1922:C1985" si="30">IF(H1922="",F1922,H1922)</f>
        <v>Palisades</v>
      </c>
      <c r="D1922">
        <v>163</v>
      </c>
      <c r="E1922" t="s">
        <v>274</v>
      </c>
      <c r="F1922" s="1" t="s">
        <v>3001</v>
      </c>
      <c r="G1922">
        <v>1715</v>
      </c>
      <c r="H1922" s="2" t="s">
        <v>3001</v>
      </c>
      <c r="I1922">
        <v>56192</v>
      </c>
      <c r="J1922" t="s">
        <v>3002</v>
      </c>
    </row>
    <row r="1923" spans="1:11" ht="15" customHeight="1" x14ac:dyDescent="0.2">
      <c r="A1923">
        <f>A639</f>
        <v>437</v>
      </c>
      <c r="C1923" t="str">
        <f t="shared" si="30"/>
        <v>Palo Verde</v>
      </c>
      <c r="D1923">
        <v>286</v>
      </c>
      <c r="E1923" t="s">
        <v>334</v>
      </c>
      <c r="F1923" s="1" t="s">
        <v>1078</v>
      </c>
      <c r="G1923">
        <v>6008</v>
      </c>
      <c r="H1923" s="2" t="s">
        <v>1078</v>
      </c>
      <c r="I1923">
        <v>803</v>
      </c>
      <c r="J1923" t="s">
        <v>326</v>
      </c>
      <c r="K1923" t="s">
        <v>3003</v>
      </c>
    </row>
    <row r="1924" spans="1:11" ht="15" customHeight="1" x14ac:dyDescent="0.2">
      <c r="A1924">
        <f>A645</f>
        <v>439</v>
      </c>
      <c r="C1924" t="str">
        <f t="shared" si="30"/>
        <v>Palomar Energy</v>
      </c>
      <c r="D1924">
        <v>218</v>
      </c>
      <c r="E1924" t="s">
        <v>436</v>
      </c>
      <c r="F1924" s="1" t="s">
        <v>3004</v>
      </c>
      <c r="G1924">
        <v>55985</v>
      </c>
      <c r="H1924" s="2" t="s">
        <v>1085</v>
      </c>
      <c r="I1924">
        <v>16609</v>
      </c>
      <c r="J1924" t="s">
        <v>439</v>
      </c>
      <c r="K1924" t="s">
        <v>3005</v>
      </c>
    </row>
    <row r="1925" spans="1:11" ht="15" customHeight="1" x14ac:dyDescent="0.2">
      <c r="A1925">
        <f>A645</f>
        <v>439</v>
      </c>
      <c r="C1925" t="str">
        <f t="shared" si="30"/>
        <v>Palomar Energy</v>
      </c>
      <c r="D1925">
        <v>218</v>
      </c>
      <c r="E1925" t="s">
        <v>436</v>
      </c>
      <c r="F1925" s="1" t="s">
        <v>3006</v>
      </c>
      <c r="G1925">
        <v>55985</v>
      </c>
      <c r="H1925" s="2" t="s">
        <v>1085</v>
      </c>
      <c r="I1925">
        <v>16609</v>
      </c>
      <c r="J1925" t="s">
        <v>439</v>
      </c>
      <c r="K1925" t="s">
        <v>3005</v>
      </c>
    </row>
    <row r="1926" spans="1:11" ht="15" customHeight="1" x14ac:dyDescent="0.2">
      <c r="A1926">
        <f>MAX($A$2:$A1925)+1</f>
        <v>1193</v>
      </c>
      <c r="C1926" t="str">
        <f t="shared" si="30"/>
        <v>Partnership Station</v>
      </c>
      <c r="D1926">
        <v>157</v>
      </c>
      <c r="E1926" t="s">
        <v>132</v>
      </c>
      <c r="F1926" s="1" t="s">
        <v>3007</v>
      </c>
      <c r="G1926">
        <v>55893</v>
      </c>
      <c r="H1926" s="2" t="s">
        <v>3007</v>
      </c>
      <c r="I1926">
        <v>18454</v>
      </c>
      <c r="J1926" t="s">
        <v>135</v>
      </c>
    </row>
    <row r="1927" spans="1:11" ht="15" customHeight="1" x14ac:dyDescent="0.2">
      <c r="A1927">
        <f>MAX($A$2:$A1926)+1</f>
        <v>1194</v>
      </c>
      <c r="C1927" t="str">
        <f t="shared" si="30"/>
        <v>Peach Bottom</v>
      </c>
      <c r="D1927">
        <v>262</v>
      </c>
      <c r="E1927" t="s">
        <v>2761</v>
      </c>
      <c r="F1927" s="1" t="s">
        <v>3008</v>
      </c>
      <c r="G1927">
        <v>3166</v>
      </c>
      <c r="H1927" s="2" t="s">
        <v>3008</v>
      </c>
      <c r="I1927">
        <v>55951</v>
      </c>
      <c r="J1927" t="s">
        <v>1160</v>
      </c>
    </row>
    <row r="1928" spans="1:11" ht="15" customHeight="1" x14ac:dyDescent="0.2">
      <c r="A1928">
        <f>MAX($A$2:$A1927)+1</f>
        <v>1195</v>
      </c>
      <c r="C1928" t="str">
        <f t="shared" si="30"/>
        <v>Pearl Station</v>
      </c>
      <c r="D1928">
        <v>58</v>
      </c>
      <c r="E1928" t="s">
        <v>2347</v>
      </c>
      <c r="F1928" s="1" t="s">
        <v>3009</v>
      </c>
      <c r="G1928">
        <v>6238</v>
      </c>
      <c r="H1928" s="2" t="s">
        <v>3010</v>
      </c>
      <c r="I1928">
        <v>40307</v>
      </c>
      <c r="J1928" t="s">
        <v>2350</v>
      </c>
      <c r="K1928" t="s">
        <v>2477</v>
      </c>
    </row>
    <row r="1929" spans="1:11" ht="15" customHeight="1" x14ac:dyDescent="0.2">
      <c r="A1929">
        <f>A1928</f>
        <v>1195</v>
      </c>
      <c r="C1929" t="str">
        <f t="shared" si="30"/>
        <v>Pearl Station</v>
      </c>
      <c r="D1929">
        <v>58</v>
      </c>
      <c r="E1929" t="s">
        <v>2347</v>
      </c>
      <c r="F1929" s="1" t="s">
        <v>3011</v>
      </c>
      <c r="G1929">
        <v>6238</v>
      </c>
      <c r="H1929" s="2" t="s">
        <v>3010</v>
      </c>
      <c r="I1929">
        <v>40307</v>
      </c>
      <c r="J1929" t="s">
        <v>2350</v>
      </c>
      <c r="K1929" t="s">
        <v>2477</v>
      </c>
    </row>
    <row r="1930" spans="1:11" ht="15" customHeight="1" x14ac:dyDescent="0.2">
      <c r="A1930">
        <f>MAX($A$2:$A1929)+1</f>
        <v>1196</v>
      </c>
      <c r="C1930" t="str">
        <f t="shared" si="30"/>
        <v>Perry</v>
      </c>
      <c r="D1930">
        <v>177</v>
      </c>
      <c r="E1930" t="s">
        <v>2388</v>
      </c>
      <c r="F1930" s="1" t="s">
        <v>3012</v>
      </c>
      <c r="G1930">
        <v>6020</v>
      </c>
      <c r="H1930" s="2" t="s">
        <v>3012</v>
      </c>
      <c r="I1930">
        <v>50161</v>
      </c>
      <c r="J1930" t="s">
        <v>2390</v>
      </c>
      <c r="K1930" t="s">
        <v>2391</v>
      </c>
    </row>
    <row r="1931" spans="1:11" ht="15" customHeight="1" x14ac:dyDescent="0.2">
      <c r="A1931">
        <f>A1930</f>
        <v>1196</v>
      </c>
      <c r="C1931" t="str">
        <f t="shared" si="30"/>
        <v>Perry</v>
      </c>
      <c r="D1931">
        <v>176</v>
      </c>
      <c r="E1931" t="s">
        <v>2393</v>
      </c>
      <c r="F1931" s="1" t="s">
        <v>3012</v>
      </c>
      <c r="G1931">
        <v>6020</v>
      </c>
      <c r="H1931" s="2" t="s">
        <v>3012</v>
      </c>
      <c r="I1931">
        <v>50161</v>
      </c>
      <c r="J1931" t="s">
        <v>2390</v>
      </c>
      <c r="K1931" t="s">
        <v>2391</v>
      </c>
    </row>
    <row r="1932" spans="1:11" ht="15" customHeight="1" x14ac:dyDescent="0.2">
      <c r="A1932">
        <f>A1930</f>
        <v>1196</v>
      </c>
      <c r="C1932" t="str">
        <f t="shared" si="30"/>
        <v>Perry</v>
      </c>
      <c r="D1932">
        <v>175</v>
      </c>
      <c r="E1932" t="s">
        <v>2392</v>
      </c>
      <c r="F1932" s="1" t="s">
        <v>3012</v>
      </c>
      <c r="G1932">
        <v>6020</v>
      </c>
      <c r="H1932" s="2" t="s">
        <v>3012</v>
      </c>
      <c r="I1932">
        <v>50161</v>
      </c>
      <c r="J1932" t="s">
        <v>2390</v>
      </c>
      <c r="K1932" t="s">
        <v>2391</v>
      </c>
    </row>
    <row r="1933" spans="1:11" ht="15" customHeight="1" x14ac:dyDescent="0.2">
      <c r="A1933">
        <f>A1930</f>
        <v>1196</v>
      </c>
      <c r="C1933" t="str">
        <f t="shared" si="30"/>
        <v>Perry</v>
      </c>
      <c r="D1933">
        <v>174</v>
      </c>
      <c r="E1933" t="s">
        <v>2394</v>
      </c>
      <c r="F1933" s="1" t="s">
        <v>3012</v>
      </c>
      <c r="G1933">
        <v>6020</v>
      </c>
      <c r="H1933" s="2" t="s">
        <v>3012</v>
      </c>
      <c r="I1933">
        <v>50161</v>
      </c>
      <c r="J1933" t="s">
        <v>2390</v>
      </c>
      <c r="K1933" t="s">
        <v>2391</v>
      </c>
    </row>
    <row r="1934" spans="1:11" ht="15" customHeight="1" x14ac:dyDescent="0.2">
      <c r="A1934">
        <f>A1135</f>
        <v>785</v>
      </c>
      <c r="C1934" t="str">
        <f t="shared" si="30"/>
        <v>Peterson</v>
      </c>
      <c r="D1934">
        <v>405</v>
      </c>
      <c r="E1934" t="s">
        <v>2363</v>
      </c>
      <c r="F1934" s="1" t="s">
        <v>1824</v>
      </c>
      <c r="G1934">
        <v>3720</v>
      </c>
      <c r="H1934" s="2" t="s">
        <v>1824</v>
      </c>
      <c r="I1934">
        <v>7601</v>
      </c>
      <c r="J1934" t="s">
        <v>92</v>
      </c>
      <c r="K1934" t="s">
        <v>3013</v>
      </c>
    </row>
    <row r="1935" spans="1:11" ht="15" customHeight="1" x14ac:dyDescent="0.2">
      <c r="A1935">
        <f>A1135</f>
        <v>785</v>
      </c>
      <c r="C1935" t="str">
        <f t="shared" si="30"/>
        <v>Peterson</v>
      </c>
      <c r="D1935">
        <v>405</v>
      </c>
      <c r="E1935" t="s">
        <v>2363</v>
      </c>
      <c r="F1935" s="1" t="s">
        <v>3014</v>
      </c>
      <c r="G1935">
        <v>3720</v>
      </c>
      <c r="H1935" s="2" t="s">
        <v>1824</v>
      </c>
      <c r="I1935">
        <v>7601</v>
      </c>
      <c r="J1935" t="s">
        <v>92</v>
      </c>
      <c r="K1935" t="s">
        <v>3013</v>
      </c>
    </row>
    <row r="1936" spans="1:11" ht="15" customHeight="1" x14ac:dyDescent="0.2">
      <c r="A1936">
        <f>A659</f>
        <v>449</v>
      </c>
      <c r="C1936" t="str">
        <f t="shared" si="30"/>
        <v>Pickneyville</v>
      </c>
      <c r="D1936">
        <v>223</v>
      </c>
      <c r="E1936" t="s">
        <v>2505</v>
      </c>
      <c r="F1936" s="1" t="s">
        <v>1104</v>
      </c>
      <c r="H1936" s="2"/>
      <c r="K1936" t="s">
        <v>84</v>
      </c>
    </row>
    <row r="1937" spans="1:11" ht="15" customHeight="1" x14ac:dyDescent="0.2">
      <c r="A1937">
        <f>MAX($A$2:$A1936)+1</f>
        <v>1197</v>
      </c>
      <c r="C1937" t="str">
        <f t="shared" si="30"/>
        <v>Picway</v>
      </c>
      <c r="D1937">
        <v>340</v>
      </c>
      <c r="E1937" t="s">
        <v>2404</v>
      </c>
      <c r="F1937" s="1" t="s">
        <v>3015</v>
      </c>
      <c r="G1937">
        <v>2843</v>
      </c>
      <c r="H1937" s="2" t="s">
        <v>3015</v>
      </c>
      <c r="I1937">
        <v>58620</v>
      </c>
      <c r="J1937" t="s">
        <v>398</v>
      </c>
    </row>
    <row r="1938" spans="1:11" ht="15" customHeight="1" x14ac:dyDescent="0.2">
      <c r="A1938">
        <f>A1937</f>
        <v>1197</v>
      </c>
      <c r="C1938" t="str">
        <f t="shared" si="30"/>
        <v>Picway</v>
      </c>
      <c r="D1938">
        <v>204</v>
      </c>
      <c r="E1938" t="s">
        <v>2357</v>
      </c>
      <c r="F1938" s="1" t="s">
        <v>3015</v>
      </c>
      <c r="G1938">
        <v>2843</v>
      </c>
      <c r="H1938" s="2" t="s">
        <v>3015</v>
      </c>
      <c r="I1938">
        <v>58620</v>
      </c>
      <c r="J1938" t="s">
        <v>398</v>
      </c>
    </row>
    <row r="1939" spans="1:11" ht="15" customHeight="1" x14ac:dyDescent="0.2">
      <c r="A1939">
        <f>A1937</f>
        <v>1197</v>
      </c>
      <c r="C1939" t="str">
        <f t="shared" si="30"/>
        <v>Picway</v>
      </c>
      <c r="D1939">
        <v>406</v>
      </c>
      <c r="E1939" t="s">
        <v>2395</v>
      </c>
      <c r="F1939" s="1" t="s">
        <v>3015</v>
      </c>
      <c r="G1939">
        <v>2843</v>
      </c>
      <c r="H1939" s="2" t="s">
        <v>3015</v>
      </c>
      <c r="I1939">
        <v>58620</v>
      </c>
      <c r="J1939" t="s">
        <v>398</v>
      </c>
    </row>
    <row r="1940" spans="1:11" ht="15" customHeight="1" x14ac:dyDescent="0.2">
      <c r="A1940">
        <f>MAX($A$2:$A1939)+1</f>
        <v>1198</v>
      </c>
      <c r="C1940" t="str">
        <f t="shared" si="30"/>
        <v>Pittsfield</v>
      </c>
      <c r="D1940">
        <v>58</v>
      </c>
      <c r="E1940" t="s">
        <v>2347</v>
      </c>
      <c r="F1940" s="1" t="s">
        <v>3016</v>
      </c>
      <c r="G1940">
        <v>6237</v>
      </c>
      <c r="H1940" s="2" t="s">
        <v>3017</v>
      </c>
      <c r="I1940">
        <v>40307</v>
      </c>
      <c r="J1940" t="s">
        <v>2350</v>
      </c>
    </row>
    <row r="1941" spans="1:11" ht="15" customHeight="1" x14ac:dyDescent="0.2">
      <c r="A1941">
        <f>A660</f>
        <v>450</v>
      </c>
      <c r="C1941" t="str">
        <f t="shared" si="30"/>
        <v>Multitrade of Pittsylvania LP</v>
      </c>
      <c r="D1941">
        <v>164</v>
      </c>
      <c r="E1941" t="s">
        <v>68</v>
      </c>
      <c r="F1941" s="1" t="s">
        <v>3018</v>
      </c>
      <c r="G1941">
        <v>52118</v>
      </c>
      <c r="H1941" s="2" t="s">
        <v>1108</v>
      </c>
      <c r="I1941">
        <v>19876</v>
      </c>
      <c r="J1941" t="s">
        <v>71</v>
      </c>
      <c r="K1941" t="s">
        <v>3019</v>
      </c>
    </row>
    <row r="1942" spans="1:11" ht="15" customHeight="1" x14ac:dyDescent="0.2">
      <c r="A1942">
        <f>A661</f>
        <v>451</v>
      </c>
      <c r="C1942" t="str">
        <f t="shared" si="30"/>
        <v>Placid 12</v>
      </c>
      <c r="D1942">
        <v>184</v>
      </c>
      <c r="E1942" t="s">
        <v>2305</v>
      </c>
      <c r="F1942" s="1" t="s">
        <v>3020</v>
      </c>
      <c r="G1942">
        <v>1737</v>
      </c>
      <c r="H1942" s="2" t="s">
        <v>1110</v>
      </c>
      <c r="I1942">
        <v>5109</v>
      </c>
      <c r="J1942" t="s">
        <v>149</v>
      </c>
      <c r="K1942" t="s">
        <v>3021</v>
      </c>
    </row>
    <row r="1943" spans="1:11" ht="15" customHeight="1" x14ac:dyDescent="0.2">
      <c r="A1943">
        <f>MAX($A$2:$A1942)+1</f>
        <v>1199</v>
      </c>
      <c r="C1943" t="str">
        <f t="shared" si="30"/>
        <v>FirstEnergy Pleasants Power Station</v>
      </c>
      <c r="D1943">
        <v>238</v>
      </c>
      <c r="E1943" t="s">
        <v>584</v>
      </c>
      <c r="F1943" s="1" t="s">
        <v>3022</v>
      </c>
      <c r="G1943">
        <v>6004</v>
      </c>
      <c r="H1943" s="2" t="s">
        <v>3023</v>
      </c>
      <c r="I1943">
        <v>23279</v>
      </c>
      <c r="J1943" t="s">
        <v>692</v>
      </c>
    </row>
    <row r="1944" spans="1:11" ht="15" customHeight="1" x14ac:dyDescent="0.2">
      <c r="A1944">
        <f>MAX($A$2:$A1943)+1</f>
        <v>1200</v>
      </c>
      <c r="C1944" t="str">
        <f t="shared" si="30"/>
        <v>Point Beach Nuclear Plant</v>
      </c>
      <c r="D1944">
        <v>280</v>
      </c>
      <c r="E1944" t="s">
        <v>185</v>
      </c>
      <c r="F1944" s="1" t="s">
        <v>3024</v>
      </c>
      <c r="G1944">
        <v>4046</v>
      </c>
      <c r="H1944" s="2" t="s">
        <v>3025</v>
      </c>
      <c r="I1944">
        <v>55906</v>
      </c>
      <c r="J1944" t="s">
        <v>3026</v>
      </c>
      <c r="K1944" t="s">
        <v>2477</v>
      </c>
    </row>
    <row r="1945" spans="1:11" ht="15" customHeight="1" x14ac:dyDescent="0.2">
      <c r="A1945">
        <f>A1944</f>
        <v>1200</v>
      </c>
      <c r="C1945" t="str">
        <f t="shared" si="30"/>
        <v>Point Beach Nuclear Plant</v>
      </c>
      <c r="D1945">
        <v>280</v>
      </c>
      <c r="E1945" t="s">
        <v>185</v>
      </c>
      <c r="F1945" s="1" t="s">
        <v>3027</v>
      </c>
      <c r="G1945">
        <v>4046</v>
      </c>
      <c r="H1945" s="2" t="s">
        <v>3025</v>
      </c>
      <c r="I1945">
        <v>55906</v>
      </c>
      <c r="J1945" t="s">
        <v>3026</v>
      </c>
      <c r="K1945" t="s">
        <v>2477</v>
      </c>
    </row>
    <row r="1946" spans="1:11" ht="15" customHeight="1" x14ac:dyDescent="0.2">
      <c r="A1946">
        <f>A693</f>
        <v>471</v>
      </c>
      <c r="C1946" t="str">
        <f t="shared" si="30"/>
        <v>Polk</v>
      </c>
      <c r="D1946">
        <v>157</v>
      </c>
      <c r="E1946" t="s">
        <v>132</v>
      </c>
      <c r="F1946" s="1" t="s">
        <v>3028</v>
      </c>
      <c r="G1946">
        <v>7242</v>
      </c>
      <c r="H1946" s="2" t="s">
        <v>1155</v>
      </c>
      <c r="I1946">
        <v>18454</v>
      </c>
      <c r="J1946" t="s">
        <v>135</v>
      </c>
      <c r="K1946" t="s">
        <v>3029</v>
      </c>
    </row>
    <row r="1947" spans="1:11" ht="15" customHeight="1" x14ac:dyDescent="0.2">
      <c r="A1947">
        <f>A1137</f>
        <v>787</v>
      </c>
      <c r="C1947" t="str">
        <f t="shared" si="30"/>
        <v>Pomeroy Wind Farm</v>
      </c>
      <c r="D1947">
        <v>251</v>
      </c>
      <c r="E1947" t="s">
        <v>406</v>
      </c>
      <c r="F1947" s="1" t="s">
        <v>3030</v>
      </c>
      <c r="G1947">
        <v>56501</v>
      </c>
      <c r="H1947" s="2" t="s">
        <v>1828</v>
      </c>
      <c r="I1947">
        <v>12341</v>
      </c>
      <c r="J1947" t="s">
        <v>409</v>
      </c>
      <c r="K1947" t="s">
        <v>3031</v>
      </c>
    </row>
    <row r="1948" spans="1:11" ht="15" customHeight="1" x14ac:dyDescent="0.2">
      <c r="A1948">
        <f>A1137</f>
        <v>787</v>
      </c>
      <c r="C1948" t="str">
        <f t="shared" si="30"/>
        <v>Pomeroy Wind Farm</v>
      </c>
      <c r="D1948">
        <v>251</v>
      </c>
      <c r="E1948" t="s">
        <v>406</v>
      </c>
      <c r="F1948" s="1" t="s">
        <v>3032</v>
      </c>
      <c r="G1948">
        <v>56501</v>
      </c>
      <c r="H1948" s="2" t="s">
        <v>1828</v>
      </c>
      <c r="I1948">
        <v>12341</v>
      </c>
      <c r="J1948" t="s">
        <v>409</v>
      </c>
      <c r="K1948" t="s">
        <v>3031</v>
      </c>
    </row>
    <row r="1949" spans="1:11" ht="15" customHeight="1" x14ac:dyDescent="0.2">
      <c r="A1949">
        <f>MAX($A$2:$A1948)+1</f>
        <v>1201</v>
      </c>
      <c r="C1949" t="str">
        <f t="shared" si="30"/>
        <v>Ponnequin</v>
      </c>
      <c r="D1949">
        <v>227</v>
      </c>
      <c r="E1949" t="s">
        <v>62</v>
      </c>
      <c r="F1949" s="1" t="s">
        <v>3033</v>
      </c>
      <c r="G1949">
        <v>7937</v>
      </c>
      <c r="H1949" s="2" t="s">
        <v>3033</v>
      </c>
      <c r="I1949">
        <v>15466</v>
      </c>
      <c r="J1949" t="s">
        <v>64</v>
      </c>
    </row>
    <row r="1950" spans="1:11" ht="15" customHeight="1" x14ac:dyDescent="0.2">
      <c r="A1950">
        <f>A707</f>
        <v>482</v>
      </c>
      <c r="C1950" t="str">
        <f t="shared" si="30"/>
        <v>Port Westward</v>
      </c>
      <c r="D1950">
        <v>250</v>
      </c>
      <c r="E1950" t="s">
        <v>129</v>
      </c>
      <c r="F1950" s="1" t="s">
        <v>3034</v>
      </c>
      <c r="G1950">
        <v>56227</v>
      </c>
      <c r="H1950" s="2" t="s">
        <v>3034</v>
      </c>
      <c r="I1950">
        <v>15248</v>
      </c>
      <c r="J1950" t="s">
        <v>131</v>
      </c>
    </row>
    <row r="1951" spans="1:11" ht="15" customHeight="1" x14ac:dyDescent="0.2">
      <c r="A1951">
        <f>A672</f>
        <v>459</v>
      </c>
      <c r="C1951" t="str">
        <f t="shared" si="30"/>
        <v>Port Jefferson</v>
      </c>
      <c r="D1951">
        <v>281</v>
      </c>
      <c r="E1951" t="s">
        <v>2637</v>
      </c>
      <c r="F1951" s="1" t="s">
        <v>3035</v>
      </c>
      <c r="G1951">
        <v>2517</v>
      </c>
      <c r="H1951" s="2" t="s">
        <v>1124</v>
      </c>
      <c r="I1951">
        <v>56505</v>
      </c>
      <c r="J1951" t="s">
        <v>237</v>
      </c>
      <c r="K1951" t="s">
        <v>3036</v>
      </c>
    </row>
    <row r="1952" spans="1:11" ht="15" customHeight="1" x14ac:dyDescent="0.2">
      <c r="A1952">
        <f>MAX($A$2:$A1951)+1</f>
        <v>1202</v>
      </c>
      <c r="C1952" t="str">
        <f t="shared" si="30"/>
        <v>Portola</v>
      </c>
      <c r="D1952">
        <v>300</v>
      </c>
      <c r="E1952" t="s">
        <v>2377</v>
      </c>
      <c r="F1952" s="1" t="s">
        <v>3037</v>
      </c>
      <c r="G1952">
        <v>6524</v>
      </c>
      <c r="H1952" s="2" t="s">
        <v>3037</v>
      </c>
      <c r="I1952">
        <v>17166</v>
      </c>
      <c r="J1952" t="s">
        <v>583</v>
      </c>
      <c r="K1952" t="s">
        <v>3038</v>
      </c>
    </row>
    <row r="1953" spans="1:11" ht="15" customHeight="1" x14ac:dyDescent="0.2">
      <c r="A1953">
        <f>A1952</f>
        <v>1202</v>
      </c>
      <c r="C1953" t="str">
        <f t="shared" si="30"/>
        <v>Portola</v>
      </c>
      <c r="D1953">
        <v>300</v>
      </c>
      <c r="E1953" t="s">
        <v>2377</v>
      </c>
      <c r="F1953" s="1" t="s">
        <v>3039</v>
      </c>
      <c r="G1953">
        <v>6524</v>
      </c>
      <c r="H1953" s="2" t="s">
        <v>3037</v>
      </c>
      <c r="I1953">
        <v>17166</v>
      </c>
      <c r="J1953" t="s">
        <v>583</v>
      </c>
      <c r="K1953" t="s">
        <v>3038</v>
      </c>
    </row>
    <row r="1954" spans="1:11" ht="15" customHeight="1" x14ac:dyDescent="0.2">
      <c r="A1954">
        <f>MAX($A$2:$A1953)+1</f>
        <v>1203</v>
      </c>
      <c r="C1954" t="str">
        <f t="shared" si="30"/>
        <v>Powerdale</v>
      </c>
      <c r="D1954">
        <v>303</v>
      </c>
      <c r="E1954" t="s">
        <v>211</v>
      </c>
      <c r="F1954" s="1" t="s">
        <v>3040</v>
      </c>
      <c r="G1954">
        <v>3031</v>
      </c>
      <c r="H1954" s="2" t="s">
        <v>3041</v>
      </c>
      <c r="I1954">
        <v>14354</v>
      </c>
      <c r="J1954" t="s">
        <v>211</v>
      </c>
    </row>
    <row r="1955" spans="1:11" ht="15" customHeight="1" x14ac:dyDescent="0.2">
      <c r="A1955">
        <f>A727</f>
        <v>498</v>
      </c>
      <c r="C1955" t="str">
        <f t="shared" si="30"/>
        <v>Prairie Creek</v>
      </c>
      <c r="D1955">
        <v>220</v>
      </c>
      <c r="E1955" t="s">
        <v>266</v>
      </c>
      <c r="F1955" s="1" t="s">
        <v>3042</v>
      </c>
      <c r="G1955">
        <v>1073</v>
      </c>
      <c r="H1955" s="2" t="s">
        <v>1200</v>
      </c>
      <c r="I1955">
        <v>9417</v>
      </c>
      <c r="J1955" t="s">
        <v>269</v>
      </c>
      <c r="K1955" t="s">
        <v>3043</v>
      </c>
    </row>
    <row r="1956" spans="1:11" ht="15" customHeight="1" x14ac:dyDescent="0.2">
      <c r="A1956">
        <f>A1141</f>
        <v>791</v>
      </c>
      <c r="C1956" t="str">
        <f t="shared" si="30"/>
        <v>Proctor</v>
      </c>
      <c r="D1956">
        <v>405</v>
      </c>
      <c r="E1956" t="s">
        <v>2363</v>
      </c>
      <c r="F1956" s="1" t="s">
        <v>1833</v>
      </c>
      <c r="G1956">
        <v>6450</v>
      </c>
      <c r="H1956" s="2" t="s">
        <v>1833</v>
      </c>
      <c r="I1956">
        <v>7601</v>
      </c>
      <c r="J1956" t="s">
        <v>92</v>
      </c>
      <c r="K1956" t="s">
        <v>3044</v>
      </c>
    </row>
    <row r="1957" spans="1:11" ht="15" customHeight="1" x14ac:dyDescent="0.2">
      <c r="A1957">
        <f>A685</f>
        <v>467</v>
      </c>
      <c r="C1957" t="str">
        <f t="shared" si="30"/>
        <v>Port Washington Generating Station</v>
      </c>
      <c r="D1957">
        <v>280</v>
      </c>
      <c r="E1957" t="s">
        <v>185</v>
      </c>
      <c r="F1957" s="1" t="s">
        <v>3045</v>
      </c>
      <c r="G1957">
        <v>4040</v>
      </c>
      <c r="H1957" s="2" t="s">
        <v>1143</v>
      </c>
      <c r="I1957">
        <v>20847</v>
      </c>
      <c r="J1957" t="s">
        <v>188</v>
      </c>
      <c r="K1957" t="s">
        <v>3046</v>
      </c>
    </row>
    <row r="1958" spans="1:11" ht="15" customHeight="1" x14ac:dyDescent="0.2">
      <c r="A1958">
        <f>A685</f>
        <v>467</v>
      </c>
      <c r="C1958" t="str">
        <f t="shared" si="30"/>
        <v>Port Washington Generating Station</v>
      </c>
      <c r="D1958">
        <v>280</v>
      </c>
      <c r="E1958" t="s">
        <v>185</v>
      </c>
      <c r="F1958" s="1" t="s">
        <v>3047</v>
      </c>
      <c r="G1958">
        <v>4040</v>
      </c>
      <c r="H1958" s="2" t="s">
        <v>1143</v>
      </c>
      <c r="I1958">
        <v>20847</v>
      </c>
      <c r="J1958" t="s">
        <v>188</v>
      </c>
      <c r="K1958" t="s">
        <v>3046</v>
      </c>
    </row>
    <row r="1959" spans="1:11" ht="15" customHeight="1" x14ac:dyDescent="0.2">
      <c r="A1959">
        <f>A685</f>
        <v>467</v>
      </c>
      <c r="C1959" t="str">
        <f t="shared" si="30"/>
        <v>Port Washington Generating Station</v>
      </c>
      <c r="D1959">
        <v>280</v>
      </c>
      <c r="E1959" t="s">
        <v>185</v>
      </c>
      <c r="F1959" s="1" t="s">
        <v>3048</v>
      </c>
      <c r="G1959">
        <v>4040</v>
      </c>
      <c r="H1959" s="2" t="s">
        <v>1143</v>
      </c>
      <c r="I1959">
        <v>20847</v>
      </c>
      <c r="J1959" t="s">
        <v>188</v>
      </c>
      <c r="K1959" t="s">
        <v>3046</v>
      </c>
    </row>
    <row r="1960" spans="1:11" ht="15" customHeight="1" x14ac:dyDescent="0.2">
      <c r="A1960">
        <f>A729</f>
        <v>499</v>
      </c>
      <c r="C1960" t="str">
        <f t="shared" si="30"/>
        <v>Pueblo</v>
      </c>
      <c r="D1960">
        <v>255</v>
      </c>
      <c r="E1960" t="s">
        <v>2320</v>
      </c>
      <c r="F1960" s="1" t="s">
        <v>1203</v>
      </c>
      <c r="H1960" s="2"/>
    </row>
    <row r="1961" spans="1:11" ht="15" customHeight="1" x14ac:dyDescent="0.2">
      <c r="A1961">
        <f>A729</f>
        <v>499</v>
      </c>
      <c r="C1961" t="str">
        <f t="shared" si="30"/>
        <v>Pueblo</v>
      </c>
      <c r="D1961">
        <v>309</v>
      </c>
      <c r="E1961" t="s">
        <v>58</v>
      </c>
      <c r="F1961" s="1" t="s">
        <v>1203</v>
      </c>
      <c r="G1961">
        <v>460</v>
      </c>
      <c r="H1961" s="2" t="s">
        <v>1203</v>
      </c>
      <c r="I1961">
        <v>56146</v>
      </c>
      <c r="J1961" t="s">
        <v>1204</v>
      </c>
      <c r="K1961" t="s">
        <v>3049</v>
      </c>
    </row>
    <row r="1962" spans="1:11" ht="15" customHeight="1" x14ac:dyDescent="0.2">
      <c r="A1962">
        <f>A729</f>
        <v>499</v>
      </c>
      <c r="C1962" t="str">
        <f t="shared" si="30"/>
        <v>Pueblo</v>
      </c>
      <c r="D1962">
        <v>309</v>
      </c>
      <c r="E1962" t="s">
        <v>58</v>
      </c>
      <c r="F1962" s="1" t="s">
        <v>3050</v>
      </c>
      <c r="G1962">
        <v>460</v>
      </c>
      <c r="H1962" s="2" t="s">
        <v>1203</v>
      </c>
      <c r="I1962">
        <v>56146</v>
      </c>
      <c r="J1962" t="s">
        <v>1204</v>
      </c>
      <c r="K1962" t="s">
        <v>3051</v>
      </c>
    </row>
    <row r="1963" spans="1:11" ht="15" customHeight="1" x14ac:dyDescent="0.2">
      <c r="A1963">
        <f>A729</f>
        <v>499</v>
      </c>
      <c r="C1963" t="str">
        <f t="shared" si="30"/>
        <v>Pueblo Airport Generating Station</v>
      </c>
      <c r="D1963">
        <v>255</v>
      </c>
      <c r="E1963" t="s">
        <v>2320</v>
      </c>
      <c r="F1963" s="1" t="s">
        <v>3052</v>
      </c>
      <c r="G1963">
        <v>56998</v>
      </c>
      <c r="H1963" s="2" t="s">
        <v>60</v>
      </c>
      <c r="I1963">
        <v>56146</v>
      </c>
      <c r="J1963" t="s">
        <v>1204</v>
      </c>
      <c r="K1963" s="4" t="s">
        <v>3053</v>
      </c>
    </row>
    <row r="1964" spans="1:11" ht="15" customHeight="1" x14ac:dyDescent="0.2">
      <c r="A1964">
        <f>A731</f>
        <v>500</v>
      </c>
      <c r="C1964" t="str">
        <f t="shared" si="30"/>
        <v>Pulliam</v>
      </c>
      <c r="D1964">
        <v>187</v>
      </c>
      <c r="E1964" t="s">
        <v>381</v>
      </c>
      <c r="F1964" s="1" t="s">
        <v>3054</v>
      </c>
      <c r="G1964">
        <v>4072</v>
      </c>
      <c r="H1964" s="2" t="s">
        <v>1207</v>
      </c>
      <c r="I1964">
        <v>20860</v>
      </c>
      <c r="J1964" t="s">
        <v>465</v>
      </c>
      <c r="K1964" t="s">
        <v>3055</v>
      </c>
    </row>
    <row r="1965" spans="1:11" ht="15" customHeight="1" x14ac:dyDescent="0.2">
      <c r="A1965">
        <f>A731</f>
        <v>500</v>
      </c>
      <c r="C1965" t="str">
        <f t="shared" si="30"/>
        <v>Pulliam</v>
      </c>
      <c r="D1965">
        <v>187</v>
      </c>
      <c r="E1965" t="s">
        <v>381</v>
      </c>
      <c r="F1965" s="1" t="s">
        <v>3056</v>
      </c>
      <c r="G1965">
        <v>4072</v>
      </c>
      <c r="H1965" s="2" t="s">
        <v>1207</v>
      </c>
      <c r="I1965">
        <v>20860</v>
      </c>
      <c r="J1965" t="s">
        <v>465</v>
      </c>
      <c r="K1965" t="s">
        <v>3055</v>
      </c>
    </row>
    <row r="1966" spans="1:11" ht="15" customHeight="1" x14ac:dyDescent="0.2">
      <c r="A1966">
        <f>MAX($A$2:$A1965)+1</f>
        <v>1204</v>
      </c>
      <c r="C1966" t="str">
        <f t="shared" si="30"/>
        <v>Puna</v>
      </c>
      <c r="D1966">
        <v>105</v>
      </c>
      <c r="E1966" t="s">
        <v>2753</v>
      </c>
      <c r="F1966" s="1" t="s">
        <v>3057</v>
      </c>
      <c r="G1966">
        <v>7130</v>
      </c>
      <c r="H1966" s="2" t="s">
        <v>3058</v>
      </c>
      <c r="I1966">
        <v>8287</v>
      </c>
      <c r="J1966" t="s">
        <v>2756</v>
      </c>
      <c r="K1966" t="s">
        <v>2477</v>
      </c>
    </row>
    <row r="1967" spans="1:11" ht="15" customHeight="1" x14ac:dyDescent="0.2">
      <c r="A1967">
        <f>A1966</f>
        <v>1204</v>
      </c>
      <c r="C1967" t="str">
        <f t="shared" si="30"/>
        <v>Puna</v>
      </c>
      <c r="D1967">
        <v>105</v>
      </c>
      <c r="E1967" t="s">
        <v>2753</v>
      </c>
      <c r="F1967" s="1" t="s">
        <v>3059</v>
      </c>
      <c r="G1967">
        <v>7130</v>
      </c>
      <c r="H1967" s="2" t="s">
        <v>3058</v>
      </c>
      <c r="I1967">
        <v>8287</v>
      </c>
      <c r="J1967" t="s">
        <v>2756</v>
      </c>
      <c r="K1967" t="s">
        <v>2477</v>
      </c>
    </row>
    <row r="1968" spans="1:11" ht="15" customHeight="1" x14ac:dyDescent="0.2">
      <c r="A1968">
        <f>A694</f>
        <v>472</v>
      </c>
      <c r="C1968" t="str">
        <f t="shared" si="30"/>
        <v>Putnam (MI)</v>
      </c>
      <c r="D1968">
        <v>184</v>
      </c>
      <c r="E1968" t="s">
        <v>2305</v>
      </c>
      <c r="F1968" s="1" t="s">
        <v>3060</v>
      </c>
      <c r="G1968">
        <v>1739</v>
      </c>
      <c r="H1968" s="2" t="s">
        <v>1157</v>
      </c>
      <c r="I1968">
        <v>5109</v>
      </c>
      <c r="J1968" t="s">
        <v>149</v>
      </c>
      <c r="K1968" t="s">
        <v>3061</v>
      </c>
    </row>
    <row r="1969" spans="1:11" ht="15" customHeight="1" x14ac:dyDescent="0.2">
      <c r="A1969">
        <f>MAX($A$2:$A1968)+1</f>
        <v>1205</v>
      </c>
      <c r="C1969" t="str">
        <f t="shared" si="30"/>
        <v>Putnam</v>
      </c>
      <c r="D1969">
        <v>247</v>
      </c>
      <c r="E1969" t="s">
        <v>283</v>
      </c>
      <c r="F1969" s="1" t="s">
        <v>3060</v>
      </c>
      <c r="G1969">
        <v>6246</v>
      </c>
      <c r="H1969" s="2" t="s">
        <v>3060</v>
      </c>
      <c r="I1969">
        <v>5109</v>
      </c>
      <c r="J1969" t="s">
        <v>285</v>
      </c>
      <c r="K1969" t="s">
        <v>3061</v>
      </c>
    </row>
    <row r="1970" spans="1:11" ht="15" customHeight="1" x14ac:dyDescent="0.2">
      <c r="A1970">
        <f>A735</f>
        <v>502</v>
      </c>
      <c r="C1970" t="str">
        <f t="shared" si="30"/>
        <v>R M Schahfer</v>
      </c>
      <c r="D1970">
        <v>208</v>
      </c>
      <c r="E1970" t="s">
        <v>109</v>
      </c>
      <c r="F1970" s="1" t="s">
        <v>3062</v>
      </c>
      <c r="G1970">
        <v>6085</v>
      </c>
      <c r="H1970" s="2" t="s">
        <v>1212</v>
      </c>
      <c r="I1970">
        <v>13756</v>
      </c>
      <c r="J1970" t="s">
        <v>111</v>
      </c>
      <c r="K1970" t="s">
        <v>3063</v>
      </c>
    </row>
    <row r="1971" spans="1:11" ht="15" customHeight="1" x14ac:dyDescent="0.2">
      <c r="A1971">
        <f>A735</f>
        <v>502</v>
      </c>
      <c r="C1971" t="str">
        <f t="shared" si="30"/>
        <v>R M Schahfer</v>
      </c>
      <c r="D1971">
        <v>208</v>
      </c>
      <c r="E1971" t="s">
        <v>109</v>
      </c>
      <c r="F1971" s="1" t="s">
        <v>3064</v>
      </c>
      <c r="G1971">
        <v>6085</v>
      </c>
      <c r="H1971" s="2" t="s">
        <v>1212</v>
      </c>
      <c r="I1971">
        <v>13756</v>
      </c>
      <c r="J1971" t="s">
        <v>111</v>
      </c>
      <c r="K1971" t="s">
        <v>3063</v>
      </c>
    </row>
    <row r="1972" spans="1:11" ht="15" customHeight="1" x14ac:dyDescent="0.2">
      <c r="A1972">
        <f>MAX($A$2:$A1971)+1</f>
        <v>1206</v>
      </c>
      <c r="C1972" t="str">
        <f t="shared" si="30"/>
        <v>Racine</v>
      </c>
      <c r="D1972">
        <v>340</v>
      </c>
      <c r="E1972" t="s">
        <v>2404</v>
      </c>
      <c r="F1972" s="1" t="s">
        <v>3065</v>
      </c>
      <c r="G1972">
        <v>6006</v>
      </c>
      <c r="H1972" s="2" t="s">
        <v>3065</v>
      </c>
      <c r="I1972">
        <v>58620</v>
      </c>
      <c r="J1972" t="s">
        <v>398</v>
      </c>
    </row>
    <row r="1973" spans="1:11" ht="15" customHeight="1" x14ac:dyDescent="0.2">
      <c r="A1973">
        <f>A1972</f>
        <v>1206</v>
      </c>
      <c r="C1973" t="str">
        <f t="shared" si="30"/>
        <v>Racine</v>
      </c>
      <c r="D1973">
        <v>204</v>
      </c>
      <c r="E1973" t="s">
        <v>2357</v>
      </c>
      <c r="F1973" s="1" t="s">
        <v>3065</v>
      </c>
      <c r="G1973">
        <v>6006</v>
      </c>
      <c r="H1973" s="2" t="s">
        <v>3065</v>
      </c>
      <c r="I1973">
        <v>58620</v>
      </c>
      <c r="J1973" t="s">
        <v>398</v>
      </c>
    </row>
    <row r="1974" spans="1:11" ht="15" customHeight="1" x14ac:dyDescent="0.2">
      <c r="A1974">
        <f>A702</f>
        <v>477</v>
      </c>
      <c r="C1974" t="str">
        <f t="shared" si="30"/>
        <v>Rapids Energy Center</v>
      </c>
      <c r="D1974">
        <v>307</v>
      </c>
      <c r="E1974" t="s">
        <v>194</v>
      </c>
      <c r="F1974" s="1" t="s">
        <v>3066</v>
      </c>
      <c r="G1974">
        <v>10686</v>
      </c>
      <c r="H1974" s="2" t="s">
        <v>1169</v>
      </c>
      <c r="I1974">
        <v>12647</v>
      </c>
      <c r="J1974" t="s">
        <v>194</v>
      </c>
      <c r="K1974" t="s">
        <v>3067</v>
      </c>
    </row>
    <row r="1975" spans="1:11" ht="15" customHeight="1" x14ac:dyDescent="0.2">
      <c r="A1975">
        <f>A702</f>
        <v>477</v>
      </c>
      <c r="C1975" t="str">
        <f t="shared" si="30"/>
        <v>Rapids Energy Center</v>
      </c>
      <c r="D1975">
        <v>307</v>
      </c>
      <c r="E1975" t="s">
        <v>194</v>
      </c>
      <c r="F1975" s="1" t="s">
        <v>3068</v>
      </c>
      <c r="G1975">
        <v>10686</v>
      </c>
      <c r="H1975" s="2" t="s">
        <v>1169</v>
      </c>
      <c r="I1975">
        <v>12647</v>
      </c>
      <c r="J1975" t="s">
        <v>194</v>
      </c>
      <c r="K1975" t="s">
        <v>3067</v>
      </c>
    </row>
    <row r="1976" spans="1:11" ht="15" customHeight="1" x14ac:dyDescent="0.2">
      <c r="A1976">
        <f>A745</f>
        <v>506</v>
      </c>
      <c r="C1976" t="str">
        <f t="shared" si="30"/>
        <v>Red Hawk</v>
      </c>
      <c r="D1976">
        <v>286</v>
      </c>
      <c r="E1976" t="s">
        <v>334</v>
      </c>
      <c r="F1976" s="1" t="s">
        <v>3069</v>
      </c>
      <c r="G1976">
        <v>55455</v>
      </c>
      <c r="H1976" s="2" t="s">
        <v>1224</v>
      </c>
      <c r="I1976">
        <v>803</v>
      </c>
      <c r="J1976" t="s">
        <v>326</v>
      </c>
      <c r="K1976" t="s">
        <v>3070</v>
      </c>
    </row>
    <row r="1977" spans="1:11" ht="15" customHeight="1" x14ac:dyDescent="0.2">
      <c r="A1977">
        <f>A745</f>
        <v>506</v>
      </c>
      <c r="C1977" t="str">
        <f t="shared" si="30"/>
        <v>Red Hawk</v>
      </c>
      <c r="D1977">
        <v>286</v>
      </c>
      <c r="E1977" t="s">
        <v>334</v>
      </c>
      <c r="F1977" s="1" t="s">
        <v>3071</v>
      </c>
      <c r="G1977">
        <v>55455</v>
      </c>
      <c r="H1977" s="2" t="s">
        <v>1224</v>
      </c>
      <c r="I1977">
        <v>803</v>
      </c>
      <c r="J1977" t="s">
        <v>326</v>
      </c>
      <c r="K1977" t="s">
        <v>3070</v>
      </c>
    </row>
    <row r="1978" spans="1:11" ht="15" customHeight="1" x14ac:dyDescent="0.2">
      <c r="A1978">
        <f>A710</f>
        <v>484</v>
      </c>
      <c r="C1978" t="str">
        <f t="shared" si="30"/>
        <v>Reid Gardner</v>
      </c>
      <c r="D1978">
        <v>301</v>
      </c>
      <c r="E1978" t="s">
        <v>2495</v>
      </c>
      <c r="F1978" s="1" t="s">
        <v>3072</v>
      </c>
      <c r="G1978">
        <v>2324</v>
      </c>
      <c r="H1978" s="2" t="s">
        <v>1180</v>
      </c>
      <c r="I1978">
        <v>13407</v>
      </c>
      <c r="J1978" t="s">
        <v>349</v>
      </c>
    </row>
    <row r="1979" spans="1:11" ht="15" customHeight="1" x14ac:dyDescent="0.2">
      <c r="A1979">
        <f>MAX($A$2:$A1978)+1</f>
        <v>1207</v>
      </c>
      <c r="C1979" t="str">
        <f t="shared" si="30"/>
        <v>Richmond County</v>
      </c>
      <c r="D1979">
        <v>160</v>
      </c>
      <c r="E1979" t="s">
        <v>2463</v>
      </c>
      <c r="F1979" s="1" t="s">
        <v>3073</v>
      </c>
      <c r="H1979" s="2"/>
      <c r="K1979" t="s">
        <v>84</v>
      </c>
    </row>
    <row r="1980" spans="1:11" ht="15" customHeight="1" x14ac:dyDescent="0.2">
      <c r="A1980">
        <f>MAX($A$2:$A1979)+1</f>
        <v>1208</v>
      </c>
      <c r="C1980" t="str">
        <f t="shared" si="30"/>
        <v>Riverbend</v>
      </c>
      <c r="D1980">
        <v>170</v>
      </c>
      <c r="E1980" t="s">
        <v>65</v>
      </c>
      <c r="F1980" s="1" t="s">
        <v>1196</v>
      </c>
      <c r="G1980">
        <v>2732</v>
      </c>
      <c r="H1980" s="2" t="s">
        <v>1196</v>
      </c>
      <c r="I1980">
        <v>5416</v>
      </c>
      <c r="J1980" t="s">
        <v>65</v>
      </c>
    </row>
    <row r="1981" spans="1:11" ht="15" customHeight="1" x14ac:dyDescent="0.2">
      <c r="A1981">
        <f>A766</f>
        <v>516</v>
      </c>
      <c r="C1981" t="str">
        <f t="shared" si="30"/>
        <v>Riverside (OK)</v>
      </c>
      <c r="D1981">
        <v>205</v>
      </c>
      <c r="E1981" t="s">
        <v>390</v>
      </c>
      <c r="F1981" s="1" t="s">
        <v>1197</v>
      </c>
      <c r="G1981">
        <v>4940</v>
      </c>
      <c r="H1981" s="2" t="s">
        <v>1243</v>
      </c>
      <c r="I1981">
        <v>15474</v>
      </c>
      <c r="J1981" t="s">
        <v>393</v>
      </c>
      <c r="K1981" s="4" t="s">
        <v>3074</v>
      </c>
    </row>
    <row r="1982" spans="1:11" ht="15" customHeight="1" x14ac:dyDescent="0.2">
      <c r="A1982">
        <f>MAX($A$2:$A1981)+1</f>
        <v>1209</v>
      </c>
      <c r="C1982" t="str">
        <f t="shared" si="30"/>
        <v>Riverside</v>
      </c>
      <c r="D1982">
        <v>35</v>
      </c>
      <c r="E1982" t="s">
        <v>2434</v>
      </c>
      <c r="F1982" s="1" t="s">
        <v>1197</v>
      </c>
      <c r="G1982">
        <v>734</v>
      </c>
      <c r="H1982" s="2" t="s">
        <v>1197</v>
      </c>
      <c r="I1982">
        <v>7140</v>
      </c>
      <c r="J1982" t="s">
        <v>230</v>
      </c>
      <c r="K1982" t="s">
        <v>3075</v>
      </c>
    </row>
    <row r="1983" spans="1:11" ht="15" customHeight="1" x14ac:dyDescent="0.2">
      <c r="A1983">
        <f>A751</f>
        <v>509</v>
      </c>
      <c r="C1983" t="str">
        <f t="shared" si="30"/>
        <v>Riverside Energy Center</v>
      </c>
      <c r="D1983">
        <v>219</v>
      </c>
      <c r="E1983" t="s">
        <v>164</v>
      </c>
      <c r="F1983" s="1" t="s">
        <v>1197</v>
      </c>
      <c r="G1983">
        <v>55641</v>
      </c>
      <c r="H1983" s="2" t="s">
        <v>1231</v>
      </c>
      <c r="I1983">
        <v>20856</v>
      </c>
      <c r="J1983" t="s">
        <v>167</v>
      </c>
      <c r="K1983" s="4" t="s">
        <v>3076</v>
      </c>
    </row>
    <row r="1984" spans="1:11" ht="15" customHeight="1" x14ac:dyDescent="0.2">
      <c r="A1984">
        <f>A725</f>
        <v>496</v>
      </c>
      <c r="C1984" t="str">
        <f t="shared" si="30"/>
        <v>Riverside (MN)</v>
      </c>
      <c r="D1984">
        <v>229</v>
      </c>
      <c r="E1984" t="s">
        <v>28</v>
      </c>
      <c r="F1984" s="1" t="s">
        <v>3077</v>
      </c>
      <c r="G1984">
        <v>1927</v>
      </c>
      <c r="H1984" s="2" t="s">
        <v>1198</v>
      </c>
      <c r="I1984">
        <v>13781</v>
      </c>
      <c r="J1984" t="s">
        <v>31</v>
      </c>
      <c r="K1984" s="4" t="s">
        <v>3078</v>
      </c>
    </row>
    <row r="1985" spans="1:11" ht="15" customHeight="1" x14ac:dyDescent="0.2">
      <c r="A1985">
        <f>A725</f>
        <v>496</v>
      </c>
      <c r="C1985" t="str">
        <f t="shared" si="30"/>
        <v>Riverside (MN)</v>
      </c>
      <c r="D1985">
        <v>229</v>
      </c>
      <c r="E1985" t="s">
        <v>28</v>
      </c>
      <c r="F1985" s="1" t="s">
        <v>3079</v>
      </c>
      <c r="G1985">
        <v>1927</v>
      </c>
      <c r="H1985" s="2" t="s">
        <v>1198</v>
      </c>
      <c r="I1985">
        <v>13781</v>
      </c>
      <c r="J1985" t="s">
        <v>31</v>
      </c>
      <c r="K1985" s="4" t="s">
        <v>3078</v>
      </c>
    </row>
    <row r="1986" spans="1:11" ht="15" customHeight="1" x14ac:dyDescent="0.2">
      <c r="A1986">
        <f>A725</f>
        <v>496</v>
      </c>
      <c r="C1986" t="str">
        <f t="shared" ref="C1986:C2049" si="31">IF(H1986="",F1986,H1986)</f>
        <v>Riverside (MN)</v>
      </c>
      <c r="D1986">
        <v>229</v>
      </c>
      <c r="E1986" t="s">
        <v>28</v>
      </c>
      <c r="F1986" s="1" t="s">
        <v>3080</v>
      </c>
      <c r="G1986">
        <v>1927</v>
      </c>
      <c r="H1986" s="2" t="s">
        <v>1198</v>
      </c>
      <c r="I1986">
        <v>13781</v>
      </c>
      <c r="J1986" t="s">
        <v>31</v>
      </c>
      <c r="K1986" s="4" t="s">
        <v>3078</v>
      </c>
    </row>
    <row r="1987" spans="1:11" ht="15" customHeight="1" x14ac:dyDescent="0.2">
      <c r="A1987">
        <f>A725</f>
        <v>496</v>
      </c>
      <c r="C1987" t="str">
        <f t="shared" si="31"/>
        <v>Riverside (MN)</v>
      </c>
      <c r="D1987">
        <v>229</v>
      </c>
      <c r="E1987" t="s">
        <v>28</v>
      </c>
      <c r="F1987" s="1" t="s">
        <v>3081</v>
      </c>
      <c r="G1987">
        <v>1927</v>
      </c>
      <c r="H1987" s="2" t="s">
        <v>1198</v>
      </c>
      <c r="I1987">
        <v>13781</v>
      </c>
      <c r="J1987" t="s">
        <v>31</v>
      </c>
      <c r="K1987" s="4" t="s">
        <v>3078</v>
      </c>
    </row>
    <row r="1988" spans="1:11" ht="15" customHeight="1" x14ac:dyDescent="0.2">
      <c r="A1988">
        <f>A767</f>
        <v>520</v>
      </c>
      <c r="C1988" t="str">
        <f t="shared" si="31"/>
        <v>Riverton</v>
      </c>
      <c r="D1988">
        <v>249</v>
      </c>
      <c r="E1988" t="s">
        <v>89</v>
      </c>
      <c r="F1988" s="1" t="s">
        <v>1255</v>
      </c>
      <c r="G1988">
        <v>1239</v>
      </c>
      <c r="H1988" s="2" t="s">
        <v>1255</v>
      </c>
      <c r="I1988">
        <v>5860</v>
      </c>
      <c r="J1988" t="s">
        <v>91</v>
      </c>
      <c r="K1988" t="s">
        <v>3082</v>
      </c>
    </row>
    <row r="1989" spans="1:11" ht="15" customHeight="1" x14ac:dyDescent="0.2">
      <c r="A1989">
        <f>MAX($A$2:$A1988)+1</f>
        <v>1210</v>
      </c>
      <c r="C1989" t="str">
        <f t="shared" si="31"/>
        <v>Riverview</v>
      </c>
      <c r="D1989">
        <v>230</v>
      </c>
      <c r="E1989" t="s">
        <v>288</v>
      </c>
      <c r="F1989" s="1" t="s">
        <v>3083</v>
      </c>
      <c r="G1989">
        <v>3487</v>
      </c>
      <c r="H1989" s="2" t="s">
        <v>3083</v>
      </c>
      <c r="I1989">
        <v>17718</v>
      </c>
      <c r="J1989" t="s">
        <v>291</v>
      </c>
    </row>
    <row r="1990" spans="1:11" ht="15" customHeight="1" x14ac:dyDescent="0.2">
      <c r="A1990">
        <f>MAX($A$2:$A1989)+1</f>
        <v>1211</v>
      </c>
      <c r="C1990" t="str">
        <f t="shared" si="31"/>
        <v>Rivesville</v>
      </c>
      <c r="D1990">
        <v>238</v>
      </c>
      <c r="E1990" t="s">
        <v>584</v>
      </c>
      <c r="F1990" s="1" t="s">
        <v>3084</v>
      </c>
      <c r="G1990">
        <v>3945</v>
      </c>
      <c r="H1990" s="2" t="s">
        <v>3084</v>
      </c>
      <c r="I1990">
        <v>12796</v>
      </c>
      <c r="J1990" t="s">
        <v>587</v>
      </c>
    </row>
    <row r="1991" spans="1:11" ht="15" customHeight="1" x14ac:dyDescent="0.2">
      <c r="A1991">
        <f>A736</f>
        <v>503</v>
      </c>
      <c r="C1991" t="str">
        <f t="shared" si="31"/>
        <v>Robert E Ritchie</v>
      </c>
      <c r="D1991">
        <v>408</v>
      </c>
      <c r="E1991" t="s">
        <v>2806</v>
      </c>
      <c r="F1991" s="1" t="s">
        <v>3085</v>
      </c>
      <c r="G1991">
        <v>173</v>
      </c>
      <c r="H1991" s="2" t="s">
        <v>3086</v>
      </c>
      <c r="I1991">
        <v>814</v>
      </c>
      <c r="J1991" t="s">
        <v>87</v>
      </c>
    </row>
    <row r="1992" spans="1:11" ht="15" customHeight="1" x14ac:dyDescent="0.2">
      <c r="A1992">
        <f>A736</f>
        <v>503</v>
      </c>
      <c r="C1992" t="str">
        <f t="shared" si="31"/>
        <v>Robert E Ritchie</v>
      </c>
      <c r="D1992">
        <v>226</v>
      </c>
      <c r="E1992" t="s">
        <v>85</v>
      </c>
      <c r="F1992" s="1" t="s">
        <v>3087</v>
      </c>
      <c r="G1992">
        <v>173</v>
      </c>
      <c r="H1992" s="2" t="s">
        <v>3086</v>
      </c>
      <c r="I1992">
        <v>814</v>
      </c>
      <c r="J1992" t="s">
        <v>87</v>
      </c>
    </row>
    <row r="1993" spans="1:11" ht="15" customHeight="1" x14ac:dyDescent="0.2">
      <c r="A1993">
        <f>A1146</f>
        <v>41</v>
      </c>
      <c r="C1993" t="str">
        <f t="shared" si="31"/>
        <v>Rochester 2</v>
      </c>
      <c r="D1993">
        <v>214</v>
      </c>
      <c r="E1993" t="s">
        <v>141</v>
      </c>
      <c r="F1993" s="1" t="s">
        <v>3088</v>
      </c>
      <c r="G1993">
        <v>2639</v>
      </c>
      <c r="H1993" s="2" t="s">
        <v>1841</v>
      </c>
      <c r="I1993">
        <v>16183</v>
      </c>
      <c r="J1993" t="s">
        <v>1842</v>
      </c>
      <c r="K1993" s="4" t="s">
        <v>3089</v>
      </c>
    </row>
    <row r="1994" spans="1:11" ht="15" customHeight="1" x14ac:dyDescent="0.2">
      <c r="A1994">
        <f>A1146</f>
        <v>41</v>
      </c>
      <c r="C1994" t="str">
        <f t="shared" si="31"/>
        <v>Rochester 2</v>
      </c>
      <c r="D1994">
        <v>214</v>
      </c>
      <c r="E1994" t="s">
        <v>141</v>
      </c>
      <c r="F1994" s="1" t="s">
        <v>3090</v>
      </c>
      <c r="G1994">
        <v>2639</v>
      </c>
      <c r="H1994" s="2" t="s">
        <v>1841</v>
      </c>
      <c r="I1994">
        <v>16183</v>
      </c>
      <c r="J1994" t="s">
        <v>1842</v>
      </c>
      <c r="K1994" s="4" t="s">
        <v>3089</v>
      </c>
    </row>
    <row r="1995" spans="1:11" ht="15" customHeight="1" x14ac:dyDescent="0.2">
      <c r="A1995">
        <f>A1146</f>
        <v>41</v>
      </c>
      <c r="C1995" t="str">
        <f t="shared" si="31"/>
        <v>Rochester 2</v>
      </c>
      <c r="D1995">
        <v>214</v>
      </c>
      <c r="E1995" t="s">
        <v>141</v>
      </c>
      <c r="F1995" s="1" t="s">
        <v>3091</v>
      </c>
      <c r="G1995">
        <v>2639</v>
      </c>
      <c r="H1995" s="2" t="s">
        <v>1841</v>
      </c>
      <c r="I1995">
        <v>16183</v>
      </c>
      <c r="J1995" t="s">
        <v>1842</v>
      </c>
      <c r="K1995" s="4" t="s">
        <v>3089</v>
      </c>
    </row>
    <row r="1996" spans="1:11" ht="15" customHeight="1" x14ac:dyDescent="0.2">
      <c r="A1996">
        <f>A1146</f>
        <v>41</v>
      </c>
      <c r="C1996" t="str">
        <f t="shared" si="31"/>
        <v>Rochester 2</v>
      </c>
      <c r="D1996">
        <v>214</v>
      </c>
      <c r="E1996" t="s">
        <v>141</v>
      </c>
      <c r="F1996" s="1" t="s">
        <v>3092</v>
      </c>
      <c r="G1996">
        <v>2639</v>
      </c>
      <c r="H1996" s="2" t="s">
        <v>1841</v>
      </c>
      <c r="I1996">
        <v>16183</v>
      </c>
      <c r="J1996" t="s">
        <v>1842</v>
      </c>
      <c r="K1996" s="4" t="s">
        <v>3089</v>
      </c>
    </row>
    <row r="1997" spans="1:11" ht="15" customHeight="1" x14ac:dyDescent="0.2">
      <c r="A1997">
        <f>A1146</f>
        <v>41</v>
      </c>
      <c r="C1997" t="str">
        <f t="shared" si="31"/>
        <v>Rochester 2</v>
      </c>
      <c r="D1997">
        <v>214</v>
      </c>
      <c r="E1997" t="s">
        <v>141</v>
      </c>
      <c r="F1997" s="1" t="s">
        <v>3093</v>
      </c>
      <c r="G1997">
        <v>2639</v>
      </c>
      <c r="H1997" s="2" t="s">
        <v>1841</v>
      </c>
      <c r="I1997">
        <v>16183</v>
      </c>
      <c r="J1997" t="s">
        <v>1842</v>
      </c>
      <c r="K1997" s="4" t="s">
        <v>3089</v>
      </c>
    </row>
    <row r="1998" spans="1:11" ht="15" customHeight="1" x14ac:dyDescent="0.2">
      <c r="A1998">
        <f>A1146</f>
        <v>41</v>
      </c>
      <c r="C1998" t="str">
        <f t="shared" si="31"/>
        <v>Rochester 3</v>
      </c>
      <c r="D1998">
        <v>214</v>
      </c>
      <c r="E1998" t="s">
        <v>141</v>
      </c>
      <c r="F1998" s="1" t="s">
        <v>3094</v>
      </c>
      <c r="G1998">
        <v>2640</v>
      </c>
      <c r="H1998" s="2" t="s">
        <v>3095</v>
      </c>
      <c r="I1998">
        <v>16183</v>
      </c>
      <c r="J1998" t="s">
        <v>1842</v>
      </c>
    </row>
    <row r="1999" spans="1:11" ht="15" customHeight="1" x14ac:dyDescent="0.2">
      <c r="A1999">
        <f>A1146</f>
        <v>41</v>
      </c>
      <c r="C1999" t="str">
        <f t="shared" si="31"/>
        <v>Rochester 7</v>
      </c>
      <c r="D1999">
        <v>214</v>
      </c>
      <c r="E1999" t="s">
        <v>141</v>
      </c>
      <c r="F1999" s="1" t="s">
        <v>3096</v>
      </c>
      <c r="G1999">
        <v>2642</v>
      </c>
      <c r="H1999" s="2" t="s">
        <v>3097</v>
      </c>
      <c r="I1999">
        <v>16183</v>
      </c>
      <c r="J1999" t="s">
        <v>1842</v>
      </c>
    </row>
    <row r="2000" spans="1:11" ht="15" customHeight="1" x14ac:dyDescent="0.2">
      <c r="A2000">
        <f>A1146</f>
        <v>41</v>
      </c>
      <c r="C2000" t="str">
        <f t="shared" si="31"/>
        <v>Rochester 9</v>
      </c>
      <c r="D2000">
        <v>214</v>
      </c>
      <c r="E2000" t="s">
        <v>141</v>
      </c>
      <c r="F2000" s="1" t="s">
        <v>3098</v>
      </c>
      <c r="G2000">
        <v>2644</v>
      </c>
      <c r="H2000" s="2" t="s">
        <v>3099</v>
      </c>
      <c r="I2000">
        <v>16183</v>
      </c>
      <c r="J2000" t="s">
        <v>1842</v>
      </c>
    </row>
    <row r="2001" spans="1:11" ht="15" customHeight="1" x14ac:dyDescent="0.2">
      <c r="A2001">
        <f>A769</f>
        <v>521</v>
      </c>
      <c r="C2001" t="str">
        <f t="shared" si="31"/>
        <v>Rock River</v>
      </c>
      <c r="D2001">
        <v>219</v>
      </c>
      <c r="E2001" t="s">
        <v>164</v>
      </c>
      <c r="F2001" s="1" t="s">
        <v>3100</v>
      </c>
      <c r="G2001">
        <v>4057</v>
      </c>
      <c r="H2001" s="2" t="s">
        <v>1258</v>
      </c>
      <c r="I2001">
        <v>20856</v>
      </c>
      <c r="J2001" t="s">
        <v>167</v>
      </c>
      <c r="K2001" s="4" t="s">
        <v>3101</v>
      </c>
    </row>
    <row r="2002" spans="1:11" ht="15" customHeight="1" x14ac:dyDescent="0.2">
      <c r="A2002">
        <f>A769</f>
        <v>521</v>
      </c>
      <c r="C2002" t="str">
        <f t="shared" si="31"/>
        <v>Rock River</v>
      </c>
      <c r="D2002">
        <v>219</v>
      </c>
      <c r="E2002" t="s">
        <v>164</v>
      </c>
      <c r="F2002" s="1" t="s">
        <v>3102</v>
      </c>
      <c r="G2002">
        <v>4057</v>
      </c>
      <c r="H2002" s="2" t="s">
        <v>1258</v>
      </c>
      <c r="I2002">
        <v>20856</v>
      </c>
      <c r="J2002" t="s">
        <v>167</v>
      </c>
      <c r="K2002" s="4" t="s">
        <v>3101</v>
      </c>
    </row>
    <row r="2003" spans="1:11" ht="15" customHeight="1" x14ac:dyDescent="0.2">
      <c r="A2003">
        <f>A769</f>
        <v>521</v>
      </c>
      <c r="C2003" t="str">
        <f t="shared" si="31"/>
        <v>Rock River</v>
      </c>
      <c r="D2003">
        <v>219</v>
      </c>
      <c r="E2003" t="s">
        <v>164</v>
      </c>
      <c r="F2003" s="1" t="s">
        <v>3103</v>
      </c>
      <c r="G2003">
        <v>4057</v>
      </c>
      <c r="H2003" s="2" t="s">
        <v>1258</v>
      </c>
      <c r="I2003">
        <v>20856</v>
      </c>
      <c r="J2003" t="s">
        <v>167</v>
      </c>
      <c r="K2003" s="4" t="s">
        <v>3101</v>
      </c>
    </row>
    <row r="2004" spans="1:11" ht="15" customHeight="1" x14ac:dyDescent="0.2">
      <c r="A2004">
        <f>A769</f>
        <v>521</v>
      </c>
      <c r="C2004" t="str">
        <f t="shared" si="31"/>
        <v>Rock River</v>
      </c>
      <c r="D2004">
        <v>219</v>
      </c>
      <c r="E2004" t="s">
        <v>164</v>
      </c>
      <c r="F2004" s="1" t="s">
        <v>3104</v>
      </c>
      <c r="G2004">
        <v>4057</v>
      </c>
      <c r="H2004" s="2" t="s">
        <v>1258</v>
      </c>
      <c r="I2004">
        <v>20856</v>
      </c>
      <c r="J2004" t="s">
        <v>167</v>
      </c>
      <c r="K2004" s="4" t="s">
        <v>3101</v>
      </c>
    </row>
    <row r="2005" spans="1:11" ht="15" customHeight="1" x14ac:dyDescent="0.2">
      <c r="A2005">
        <f>A752</f>
        <v>510</v>
      </c>
      <c r="C2005" t="str">
        <f t="shared" si="31"/>
        <v>Rocky Ford</v>
      </c>
      <c r="D2005">
        <v>255</v>
      </c>
      <c r="E2005" t="s">
        <v>2320</v>
      </c>
      <c r="F2005" s="1" t="s">
        <v>1233</v>
      </c>
      <c r="G2005">
        <v>6516</v>
      </c>
      <c r="H2005" s="2" t="s">
        <v>1233</v>
      </c>
      <c r="I2005">
        <v>56146</v>
      </c>
      <c r="J2005" t="s">
        <v>1204</v>
      </c>
      <c r="K2005" s="4" t="s">
        <v>3105</v>
      </c>
    </row>
    <row r="2006" spans="1:11" ht="15" customHeight="1" x14ac:dyDescent="0.2">
      <c r="A2006">
        <f>A752</f>
        <v>510</v>
      </c>
      <c r="C2006" t="str">
        <f t="shared" si="31"/>
        <v>Rocky Ford</v>
      </c>
      <c r="D2006">
        <v>309</v>
      </c>
      <c r="E2006" t="s">
        <v>58</v>
      </c>
      <c r="F2006" s="1" t="s">
        <v>3106</v>
      </c>
      <c r="G2006">
        <v>6516</v>
      </c>
      <c r="H2006" s="2" t="s">
        <v>1233</v>
      </c>
      <c r="I2006">
        <v>56146</v>
      </c>
      <c r="J2006" t="s">
        <v>1204</v>
      </c>
      <c r="K2006" s="4" t="s">
        <v>3105</v>
      </c>
    </row>
    <row r="2007" spans="1:11" ht="15" customHeight="1" x14ac:dyDescent="0.2">
      <c r="A2007">
        <f>A754</f>
        <v>512</v>
      </c>
      <c r="C2007" t="str">
        <f t="shared" si="31"/>
        <v>Rodemacher</v>
      </c>
      <c r="D2007">
        <v>185</v>
      </c>
      <c r="E2007" t="s">
        <v>14</v>
      </c>
      <c r="F2007" s="1" t="s">
        <v>3107</v>
      </c>
      <c r="G2007">
        <v>1445</v>
      </c>
      <c r="H2007" s="2" t="s">
        <v>3108</v>
      </c>
      <c r="I2007">
        <v>50111</v>
      </c>
      <c r="J2007" t="s">
        <v>3109</v>
      </c>
    </row>
    <row r="2008" spans="1:11" ht="15" customHeight="1" x14ac:dyDescent="0.2">
      <c r="A2008">
        <f>A754</f>
        <v>512</v>
      </c>
      <c r="C2008" t="str">
        <f t="shared" si="31"/>
        <v>Rodemacher</v>
      </c>
      <c r="D2008">
        <v>185</v>
      </c>
      <c r="E2008" t="s">
        <v>14</v>
      </c>
      <c r="F2008" s="1" t="s">
        <v>3110</v>
      </c>
      <c r="G2008">
        <v>1445</v>
      </c>
      <c r="H2008" s="2" t="s">
        <v>3108</v>
      </c>
      <c r="I2008">
        <v>50111</v>
      </c>
      <c r="J2008" t="s">
        <v>3109</v>
      </c>
    </row>
    <row r="2009" spans="1:11" ht="15" customHeight="1" x14ac:dyDescent="0.2">
      <c r="A2009">
        <f>A756</f>
        <v>514</v>
      </c>
      <c r="C2009" t="str">
        <f t="shared" si="31"/>
        <v>Rothschild Biomass Cogen Facility</v>
      </c>
      <c r="D2009">
        <v>280</v>
      </c>
      <c r="E2009" t="s">
        <v>185</v>
      </c>
      <c r="F2009" s="1" t="s">
        <v>3111</v>
      </c>
      <c r="G2009">
        <v>58124</v>
      </c>
      <c r="H2009" s="2" t="s">
        <v>1240</v>
      </c>
      <c r="I2009">
        <v>20847</v>
      </c>
      <c r="J2009" t="s">
        <v>188</v>
      </c>
      <c r="K2009" t="s">
        <v>3112</v>
      </c>
    </row>
    <row r="2010" spans="1:11" ht="15" customHeight="1" x14ac:dyDescent="0.2">
      <c r="A2010">
        <f>A759</f>
        <v>517</v>
      </c>
      <c r="C2010" t="str">
        <f t="shared" si="31"/>
        <v>R S Nelson</v>
      </c>
      <c r="D2010">
        <v>231</v>
      </c>
      <c r="E2010" t="s">
        <v>2869</v>
      </c>
      <c r="F2010" s="1" t="s">
        <v>3113</v>
      </c>
      <c r="G2010">
        <v>1393</v>
      </c>
      <c r="H2010" s="2" t="s">
        <v>1245</v>
      </c>
      <c r="I2010">
        <v>11241</v>
      </c>
      <c r="J2010" t="s">
        <v>244</v>
      </c>
      <c r="K2010" t="s">
        <v>3114</v>
      </c>
    </row>
    <row r="2011" spans="1:11" ht="15" customHeight="1" x14ac:dyDescent="0.2">
      <c r="A2011">
        <f>A759</f>
        <v>517</v>
      </c>
      <c r="C2011" t="str">
        <f t="shared" si="31"/>
        <v>R S Nelson</v>
      </c>
      <c r="D2011">
        <v>336</v>
      </c>
      <c r="E2011" t="s">
        <v>3115</v>
      </c>
      <c r="F2011" s="1" t="s">
        <v>1248</v>
      </c>
      <c r="G2011">
        <v>1393</v>
      </c>
      <c r="H2011" s="2" t="s">
        <v>1245</v>
      </c>
      <c r="I2011">
        <v>11241</v>
      </c>
      <c r="J2011" t="s">
        <v>244</v>
      </c>
      <c r="K2011" t="s">
        <v>3114</v>
      </c>
    </row>
    <row r="2012" spans="1:11" ht="15" customHeight="1" x14ac:dyDescent="0.2">
      <c r="A2012">
        <f>A765</f>
        <v>519</v>
      </c>
      <c r="C2012" t="str">
        <f t="shared" si="31"/>
        <v>Rutland</v>
      </c>
      <c r="D2012">
        <v>405</v>
      </c>
      <c r="E2012" t="s">
        <v>2363</v>
      </c>
      <c r="F2012" s="1" t="s">
        <v>1252</v>
      </c>
      <c r="G2012">
        <v>3723</v>
      </c>
      <c r="H2012" s="2" t="s">
        <v>1252</v>
      </c>
      <c r="I2012">
        <v>7601</v>
      </c>
      <c r="J2012" t="s">
        <v>92</v>
      </c>
      <c r="K2012" t="s">
        <v>3116</v>
      </c>
    </row>
    <row r="2013" spans="1:11" ht="15" customHeight="1" x14ac:dyDescent="0.2">
      <c r="A2013">
        <f>A765</f>
        <v>519</v>
      </c>
      <c r="C2013" t="str">
        <f t="shared" si="31"/>
        <v>Rutland</v>
      </c>
      <c r="D2013">
        <v>313</v>
      </c>
      <c r="E2013" t="s">
        <v>2361</v>
      </c>
      <c r="F2013" s="1" t="s">
        <v>1252</v>
      </c>
      <c r="G2013">
        <v>3723</v>
      </c>
      <c r="H2013" s="2" t="s">
        <v>1252</v>
      </c>
      <c r="I2013">
        <v>7601</v>
      </c>
      <c r="J2013" t="s">
        <v>92</v>
      </c>
      <c r="K2013" t="s">
        <v>3116</v>
      </c>
    </row>
    <row r="2014" spans="1:11" ht="15" customHeight="1" x14ac:dyDescent="0.2">
      <c r="A2014">
        <f>A816</f>
        <v>552</v>
      </c>
      <c r="C2014" t="str">
        <f t="shared" si="31"/>
        <v>South Fond Du Lac</v>
      </c>
      <c r="D2014">
        <v>219</v>
      </c>
      <c r="E2014" t="s">
        <v>164</v>
      </c>
      <c r="F2014" s="1" t="s">
        <v>3117</v>
      </c>
      <c r="G2014">
        <v>7203</v>
      </c>
      <c r="H2014" s="2" t="s">
        <v>1317</v>
      </c>
      <c r="I2014">
        <v>20856</v>
      </c>
      <c r="J2014" t="s">
        <v>167</v>
      </c>
      <c r="K2014" t="s">
        <v>3118</v>
      </c>
    </row>
    <row r="2015" spans="1:11" ht="15" customHeight="1" x14ac:dyDescent="0.2">
      <c r="A2015">
        <f>A816</f>
        <v>552</v>
      </c>
      <c r="C2015" t="str">
        <f t="shared" si="31"/>
        <v>South Fond Du Lac</v>
      </c>
      <c r="D2015">
        <v>219</v>
      </c>
      <c r="E2015" t="s">
        <v>164</v>
      </c>
      <c r="F2015" s="1" t="s">
        <v>3119</v>
      </c>
      <c r="G2015">
        <v>7203</v>
      </c>
      <c r="H2015" s="2" t="s">
        <v>1317</v>
      </c>
      <c r="I2015">
        <v>20856</v>
      </c>
      <c r="J2015" t="s">
        <v>167</v>
      </c>
      <c r="K2015" t="s">
        <v>3118</v>
      </c>
    </row>
    <row r="2016" spans="1:11" ht="15" customHeight="1" x14ac:dyDescent="0.2">
      <c r="A2016">
        <f>A1232</f>
        <v>874</v>
      </c>
      <c r="C2016" t="str">
        <f t="shared" si="31"/>
        <v>Sidney A Murray Jr Hydroelectric</v>
      </c>
      <c r="D2016">
        <v>404</v>
      </c>
      <c r="E2016" t="s">
        <v>1980</v>
      </c>
      <c r="F2016" s="1" t="s">
        <v>3120</v>
      </c>
      <c r="G2016">
        <v>54678</v>
      </c>
      <c r="H2016" s="2" t="s">
        <v>1982</v>
      </c>
      <c r="I2016">
        <v>6371</v>
      </c>
      <c r="J2016" t="s">
        <v>1983</v>
      </c>
      <c r="K2016" t="s">
        <v>3121</v>
      </c>
    </row>
    <row r="2017" spans="1:11" ht="15" customHeight="1" x14ac:dyDescent="0.2">
      <c r="A2017">
        <f>A315</f>
        <v>212</v>
      </c>
      <c r="C2017" t="str">
        <f t="shared" si="31"/>
        <v>SABIC Innovative Plastics Mt. Vernon</v>
      </c>
      <c r="D2017">
        <v>294</v>
      </c>
      <c r="E2017" t="s">
        <v>117</v>
      </c>
      <c r="F2017" s="1" t="s">
        <v>3122</v>
      </c>
      <c r="G2017">
        <v>58063</v>
      </c>
      <c r="H2017" s="2" t="s">
        <v>3123</v>
      </c>
      <c r="I2017">
        <v>57440</v>
      </c>
      <c r="J2017" t="s">
        <v>3124</v>
      </c>
      <c r="K2017" t="s">
        <v>2477</v>
      </c>
    </row>
    <row r="2018" spans="1:11" ht="15" customHeight="1" x14ac:dyDescent="0.2">
      <c r="A2018">
        <f>A315</f>
        <v>212</v>
      </c>
      <c r="C2018" t="str">
        <f t="shared" si="31"/>
        <v>SABIC Innovative Plastics Mt. Vernon</v>
      </c>
      <c r="D2018">
        <v>294</v>
      </c>
      <c r="E2018" t="s">
        <v>117</v>
      </c>
      <c r="F2018" s="1" t="s">
        <v>3125</v>
      </c>
      <c r="G2018">
        <v>58063</v>
      </c>
      <c r="H2018" s="2" t="s">
        <v>3123</v>
      </c>
      <c r="I2018">
        <v>57440</v>
      </c>
      <c r="J2018" t="s">
        <v>3124</v>
      </c>
      <c r="K2018" t="s">
        <v>2477</v>
      </c>
    </row>
    <row r="2019" spans="1:11" ht="15" customHeight="1" x14ac:dyDescent="0.2">
      <c r="A2019">
        <f>A770</f>
        <v>522</v>
      </c>
      <c r="C2019" t="str">
        <f t="shared" si="31"/>
        <v>Sabine</v>
      </c>
      <c r="D2019">
        <v>231</v>
      </c>
      <c r="E2019" t="s">
        <v>2869</v>
      </c>
      <c r="F2019" s="1" t="s">
        <v>1259</v>
      </c>
      <c r="G2019">
        <v>3459</v>
      </c>
      <c r="H2019" s="2" t="s">
        <v>1259</v>
      </c>
      <c r="I2019">
        <v>55937</v>
      </c>
      <c r="J2019" t="s">
        <v>861</v>
      </c>
      <c r="K2019" t="s">
        <v>3126</v>
      </c>
    </row>
    <row r="2020" spans="1:11" ht="15" customHeight="1" x14ac:dyDescent="0.2">
      <c r="A2020">
        <f>MAX($A$2:$A2019)+1</f>
        <v>1212</v>
      </c>
      <c r="C2020" t="str">
        <f t="shared" si="31"/>
        <v>Safe Harbor</v>
      </c>
      <c r="D2020">
        <v>311</v>
      </c>
      <c r="E2020" t="s">
        <v>3127</v>
      </c>
      <c r="F2020" s="1" t="s">
        <v>3128</v>
      </c>
      <c r="G2020">
        <v>3175</v>
      </c>
      <c r="H2020" s="2" t="s">
        <v>3128</v>
      </c>
      <c r="I2020">
        <v>59364</v>
      </c>
      <c r="J2020" t="s">
        <v>3128</v>
      </c>
    </row>
    <row r="2021" spans="1:11" ht="15" customHeight="1" x14ac:dyDescent="0.2">
      <c r="A2021">
        <f>A836</f>
        <v>565</v>
      </c>
      <c r="C2021" t="str">
        <f t="shared" si="31"/>
        <v>Saguaro</v>
      </c>
      <c r="D2021">
        <v>286</v>
      </c>
      <c r="E2021" t="s">
        <v>334</v>
      </c>
      <c r="F2021" s="1" t="s">
        <v>1347</v>
      </c>
      <c r="G2021">
        <v>118</v>
      </c>
      <c r="H2021" s="2" t="s">
        <v>1347</v>
      </c>
      <c r="I2021">
        <v>803</v>
      </c>
      <c r="J2021" t="s">
        <v>326</v>
      </c>
      <c r="K2021" t="s">
        <v>3129</v>
      </c>
    </row>
    <row r="2022" spans="1:11" ht="15" customHeight="1" x14ac:dyDescent="0.2">
      <c r="A2022">
        <f>A836</f>
        <v>565</v>
      </c>
      <c r="C2022" t="str">
        <f t="shared" si="31"/>
        <v>Saguaro</v>
      </c>
      <c r="D2022">
        <v>286</v>
      </c>
      <c r="E2022" t="s">
        <v>334</v>
      </c>
      <c r="F2022" s="1" t="s">
        <v>3130</v>
      </c>
      <c r="G2022">
        <v>118</v>
      </c>
      <c r="H2022" s="2" t="s">
        <v>1347</v>
      </c>
      <c r="I2022">
        <v>803</v>
      </c>
      <c r="J2022" t="s">
        <v>326</v>
      </c>
      <c r="K2022" t="s">
        <v>3129</v>
      </c>
    </row>
    <row r="2023" spans="1:11" ht="15" customHeight="1" x14ac:dyDescent="0.2">
      <c r="A2023">
        <f>MAX($A$2:$A2022)+1</f>
        <v>1213</v>
      </c>
      <c r="C2023" t="str">
        <f t="shared" si="31"/>
        <v>PSEG Salem Generating Station</v>
      </c>
      <c r="D2023">
        <v>262</v>
      </c>
      <c r="E2023" t="s">
        <v>2761</v>
      </c>
      <c r="F2023" s="1" t="s">
        <v>3131</v>
      </c>
      <c r="G2023">
        <v>2410</v>
      </c>
      <c r="H2023" s="2" t="s">
        <v>3132</v>
      </c>
      <c r="I2023">
        <v>15478</v>
      </c>
      <c r="J2023" t="s">
        <v>2761</v>
      </c>
      <c r="K2023" t="s">
        <v>3133</v>
      </c>
    </row>
    <row r="2024" spans="1:11" ht="15" customHeight="1" x14ac:dyDescent="0.2">
      <c r="A2024">
        <f>A774</f>
        <v>523</v>
      </c>
      <c r="C2024" t="str">
        <f t="shared" si="31"/>
        <v>San Juan</v>
      </c>
      <c r="D2024">
        <v>263</v>
      </c>
      <c r="E2024" t="s">
        <v>54</v>
      </c>
      <c r="F2024" s="1" t="s">
        <v>3134</v>
      </c>
      <c r="G2024">
        <v>2451</v>
      </c>
      <c r="H2024" s="2" t="s">
        <v>1263</v>
      </c>
      <c r="I2024">
        <v>15473</v>
      </c>
      <c r="J2024" t="s">
        <v>57</v>
      </c>
      <c r="K2024" t="s">
        <v>3135</v>
      </c>
    </row>
    <row r="2025" spans="1:11" ht="15" customHeight="1" x14ac:dyDescent="0.2">
      <c r="A2025">
        <f>MAX($A$2:$A2024)+1</f>
        <v>1214</v>
      </c>
      <c r="C2025" t="str">
        <f t="shared" si="31"/>
        <v>San Onofre</v>
      </c>
      <c r="D2025">
        <v>218</v>
      </c>
      <c r="E2025" t="s">
        <v>436</v>
      </c>
      <c r="F2025" s="1" t="s">
        <v>3136</v>
      </c>
      <c r="G2025">
        <v>360</v>
      </c>
      <c r="H2025" s="2" t="s">
        <v>3136</v>
      </c>
      <c r="I2025">
        <v>17609</v>
      </c>
      <c r="J2025" t="s">
        <v>114</v>
      </c>
      <c r="K2025" t="s">
        <v>2477</v>
      </c>
    </row>
    <row r="2026" spans="1:11" ht="15" customHeight="1" x14ac:dyDescent="0.2">
      <c r="A2026">
        <f>A2025</f>
        <v>1214</v>
      </c>
      <c r="C2026" t="str">
        <f t="shared" si="31"/>
        <v>San Onofre</v>
      </c>
      <c r="D2026">
        <v>155</v>
      </c>
      <c r="E2026" t="s">
        <v>112</v>
      </c>
      <c r="F2026" s="1" t="s">
        <v>3137</v>
      </c>
      <c r="G2026">
        <v>360</v>
      </c>
      <c r="H2026" s="2" t="s">
        <v>3136</v>
      </c>
      <c r="I2026">
        <v>17609</v>
      </c>
      <c r="J2026" t="s">
        <v>114</v>
      </c>
      <c r="K2026" t="s">
        <v>2477</v>
      </c>
    </row>
    <row r="2027" spans="1:11" ht="15" customHeight="1" x14ac:dyDescent="0.2">
      <c r="A2027">
        <f>MAX($A$2:$A2026)+1</f>
        <v>1215</v>
      </c>
      <c r="C2027" t="str">
        <f t="shared" si="31"/>
        <v>Santeetlah</v>
      </c>
      <c r="D2027">
        <v>282</v>
      </c>
      <c r="E2027" t="s">
        <v>1400</v>
      </c>
      <c r="F2027" s="1" t="s">
        <v>3138</v>
      </c>
      <c r="G2027">
        <v>54898</v>
      </c>
      <c r="H2027" s="2" t="s">
        <v>3139</v>
      </c>
      <c r="I2027">
        <v>306</v>
      </c>
      <c r="J2027" t="s">
        <v>2453</v>
      </c>
    </row>
    <row r="2028" spans="1:11" ht="15" customHeight="1" x14ac:dyDescent="0.2">
      <c r="A2028">
        <f>A777</f>
        <v>525</v>
      </c>
      <c r="C2028" t="str">
        <f t="shared" si="31"/>
        <v>Scherer</v>
      </c>
      <c r="D2028">
        <v>295</v>
      </c>
      <c r="E2028" t="s">
        <v>227</v>
      </c>
      <c r="F2028" s="1" t="s">
        <v>3140</v>
      </c>
      <c r="G2028">
        <v>6257</v>
      </c>
      <c r="H2028" s="2" t="s">
        <v>1266</v>
      </c>
      <c r="I2028">
        <v>7140</v>
      </c>
      <c r="J2028" t="s">
        <v>230</v>
      </c>
      <c r="K2028" t="s">
        <v>3141</v>
      </c>
    </row>
    <row r="2029" spans="1:11" ht="15" customHeight="1" x14ac:dyDescent="0.2">
      <c r="A2029">
        <f>A988</f>
        <v>660</v>
      </c>
      <c r="C2029" t="str">
        <f t="shared" si="31"/>
        <v>Segment 1A- Pse&amp;G Owned Sites</v>
      </c>
      <c r="D2029">
        <v>260</v>
      </c>
      <c r="E2029" t="s">
        <v>1569</v>
      </c>
      <c r="F2029" s="1" t="s">
        <v>3142</v>
      </c>
      <c r="H2029" s="2"/>
      <c r="K2029" t="s">
        <v>84</v>
      </c>
    </row>
    <row r="2030" spans="1:11" ht="15" customHeight="1" x14ac:dyDescent="0.2">
      <c r="A2030">
        <f>A988</f>
        <v>660</v>
      </c>
      <c r="C2030" t="str">
        <f t="shared" si="31"/>
        <v>Segment 1B - 3Rd-Party Owned Sites</v>
      </c>
      <c r="D2030">
        <v>260</v>
      </c>
      <c r="E2030" t="s">
        <v>1569</v>
      </c>
      <c r="F2030" s="1" t="s">
        <v>3143</v>
      </c>
      <c r="H2030" s="2"/>
      <c r="K2030" t="s">
        <v>84</v>
      </c>
    </row>
    <row r="2031" spans="1:11" ht="15" customHeight="1" x14ac:dyDescent="0.2">
      <c r="A2031">
        <f>A988</f>
        <v>660</v>
      </c>
      <c r="C2031" t="str">
        <f t="shared" si="31"/>
        <v>Segment 1C - Uez</v>
      </c>
      <c r="D2031">
        <v>260</v>
      </c>
      <c r="E2031" t="s">
        <v>1569</v>
      </c>
      <c r="F2031" s="1" t="s">
        <v>3144</v>
      </c>
      <c r="H2031" s="2"/>
      <c r="K2031" t="s">
        <v>84</v>
      </c>
    </row>
    <row r="2032" spans="1:11" ht="15" customHeight="1" x14ac:dyDescent="0.2">
      <c r="A2032">
        <f>A988</f>
        <v>660</v>
      </c>
      <c r="C2032" t="str">
        <f t="shared" si="31"/>
        <v>Segment 1C - Urban Enterprise Zone</v>
      </c>
      <c r="D2032">
        <v>260</v>
      </c>
      <c r="E2032" t="s">
        <v>1569</v>
      </c>
      <c r="F2032" s="1" t="s">
        <v>3145</v>
      </c>
      <c r="H2032" s="2"/>
      <c r="K2032" t="s">
        <v>84</v>
      </c>
    </row>
    <row r="2033" spans="1:11" ht="15" customHeight="1" x14ac:dyDescent="0.2">
      <c r="A2033">
        <f>A988</f>
        <v>660</v>
      </c>
      <c r="C2033" t="str">
        <f t="shared" si="31"/>
        <v>Segment 2 - Pole Tops</v>
      </c>
      <c r="D2033">
        <v>260</v>
      </c>
      <c r="E2033" t="s">
        <v>1569</v>
      </c>
      <c r="F2033" s="1" t="s">
        <v>3146</v>
      </c>
      <c r="H2033" s="2"/>
      <c r="K2033" t="s">
        <v>84</v>
      </c>
    </row>
    <row r="2034" spans="1:11" ht="15" customHeight="1" x14ac:dyDescent="0.2">
      <c r="A2034">
        <f>MAX($A$2:$A2033)+1</f>
        <v>1216</v>
      </c>
      <c r="C2034" t="str">
        <f t="shared" si="31"/>
        <v>PSEG Sewaren Generating Station</v>
      </c>
      <c r="D2034">
        <v>90</v>
      </c>
      <c r="E2034" t="s">
        <v>2379</v>
      </c>
      <c r="F2034" s="1" t="s">
        <v>3147</v>
      </c>
      <c r="G2034">
        <v>2411</v>
      </c>
      <c r="H2034" s="2" t="s">
        <v>3148</v>
      </c>
      <c r="I2034">
        <v>15147</v>
      </c>
      <c r="J2034" t="s">
        <v>2379</v>
      </c>
      <c r="K2034" t="s">
        <v>2477</v>
      </c>
    </row>
    <row r="2035" spans="1:11" ht="15" customHeight="1" x14ac:dyDescent="0.2">
      <c r="A2035">
        <f>A2034</f>
        <v>1216</v>
      </c>
      <c r="C2035" t="str">
        <f t="shared" si="31"/>
        <v>PSEG Sewaren Generating Station</v>
      </c>
      <c r="D2035">
        <v>90</v>
      </c>
      <c r="E2035" t="s">
        <v>2379</v>
      </c>
      <c r="F2035" s="1" t="s">
        <v>3149</v>
      </c>
      <c r="G2035">
        <v>2411</v>
      </c>
      <c r="H2035" s="2" t="s">
        <v>3148</v>
      </c>
      <c r="I2035">
        <v>15147</v>
      </c>
      <c r="J2035" t="s">
        <v>2379</v>
      </c>
      <c r="K2035" t="s">
        <v>2477</v>
      </c>
    </row>
    <row r="2036" spans="1:11" ht="15" customHeight="1" x14ac:dyDescent="0.2">
      <c r="A2036">
        <f>MAX($A$2:$A2035)+1</f>
        <v>1217</v>
      </c>
      <c r="C2036" t="str">
        <f t="shared" si="31"/>
        <v>Sewell Creek Energy</v>
      </c>
      <c r="D2036">
        <v>73</v>
      </c>
      <c r="E2036" t="s">
        <v>3150</v>
      </c>
      <c r="F2036" s="1" t="s">
        <v>3151</v>
      </c>
      <c r="G2036">
        <v>7813</v>
      </c>
      <c r="H2036" s="2" t="s">
        <v>3152</v>
      </c>
      <c r="I2036">
        <v>13994</v>
      </c>
      <c r="J2036" t="s">
        <v>2054</v>
      </c>
    </row>
    <row r="2037" spans="1:11" ht="15" customHeight="1" x14ac:dyDescent="0.2">
      <c r="A2037">
        <f>A859</f>
        <v>583</v>
      </c>
      <c r="C2037" t="str">
        <f t="shared" si="31"/>
        <v>Sheboygan Falls</v>
      </c>
      <c r="D2037">
        <v>219</v>
      </c>
      <c r="E2037" t="s">
        <v>164</v>
      </c>
      <c r="F2037" s="1" t="s">
        <v>1381</v>
      </c>
      <c r="G2037">
        <v>56166</v>
      </c>
      <c r="H2037" s="2" t="s">
        <v>1381</v>
      </c>
      <c r="I2037">
        <v>20856</v>
      </c>
      <c r="J2037" t="s">
        <v>167</v>
      </c>
      <c r="K2037" t="s">
        <v>3153</v>
      </c>
    </row>
    <row r="2038" spans="1:11" ht="15" customHeight="1" x14ac:dyDescent="0.2">
      <c r="A2038">
        <f>MAX($A$2:$A2037)+1</f>
        <v>1218</v>
      </c>
      <c r="C2038" t="str">
        <f t="shared" si="31"/>
        <v>Sherman</v>
      </c>
      <c r="D2038">
        <v>104</v>
      </c>
      <c r="E2038" t="s">
        <v>2412</v>
      </c>
      <c r="F2038" s="1" t="s">
        <v>3154</v>
      </c>
      <c r="G2038">
        <v>6012</v>
      </c>
      <c r="H2038" s="2" t="s">
        <v>3154</v>
      </c>
      <c r="I2038">
        <v>50048</v>
      </c>
      <c r="J2038" t="s">
        <v>2415</v>
      </c>
    </row>
    <row r="2039" spans="1:11" ht="15" customHeight="1" x14ac:dyDescent="0.2">
      <c r="A2039">
        <f>MAX($A$2:$A2038)+1</f>
        <v>1219</v>
      </c>
      <c r="C2039" t="str">
        <f t="shared" si="31"/>
        <v>Shipman</v>
      </c>
      <c r="D2039">
        <v>105</v>
      </c>
      <c r="E2039" t="s">
        <v>2753</v>
      </c>
      <c r="F2039" s="1" t="s">
        <v>3155</v>
      </c>
      <c r="G2039">
        <v>6478</v>
      </c>
      <c r="H2039" s="2" t="s">
        <v>3156</v>
      </c>
      <c r="I2039">
        <v>8287</v>
      </c>
      <c r="J2039" t="s">
        <v>2756</v>
      </c>
      <c r="K2039" t="s">
        <v>2477</v>
      </c>
    </row>
    <row r="2040" spans="1:11" ht="15" customHeight="1" x14ac:dyDescent="0.2">
      <c r="A2040">
        <f>A2039</f>
        <v>1219</v>
      </c>
      <c r="C2040" t="str">
        <f t="shared" si="31"/>
        <v>Shipman</v>
      </c>
      <c r="D2040">
        <v>105</v>
      </c>
      <c r="E2040" t="s">
        <v>2753</v>
      </c>
      <c r="F2040" s="1" t="s">
        <v>3157</v>
      </c>
      <c r="G2040">
        <v>6478</v>
      </c>
      <c r="H2040" s="2" t="s">
        <v>3156</v>
      </c>
      <c r="I2040">
        <v>8287</v>
      </c>
      <c r="J2040" t="s">
        <v>2756</v>
      </c>
      <c r="K2040" t="s">
        <v>2477</v>
      </c>
    </row>
    <row r="2041" spans="1:11" ht="15" customHeight="1" x14ac:dyDescent="0.2">
      <c r="A2041">
        <f>MAX($A$2:$A2040)+1</f>
        <v>1220</v>
      </c>
      <c r="C2041" t="str">
        <f t="shared" si="31"/>
        <v>Sixth Street</v>
      </c>
      <c r="D2041">
        <v>220</v>
      </c>
      <c r="E2041" t="s">
        <v>266</v>
      </c>
      <c r="F2041" s="1" t="s">
        <v>3158</v>
      </c>
      <c r="G2041">
        <v>1058</v>
      </c>
      <c r="H2041" s="2" t="s">
        <v>3158</v>
      </c>
      <c r="I2041">
        <v>9417</v>
      </c>
      <c r="J2041" t="s">
        <v>269</v>
      </c>
    </row>
    <row r="2042" spans="1:11" ht="15" customHeight="1" x14ac:dyDescent="0.2">
      <c r="A2042">
        <f>A795</f>
        <v>536</v>
      </c>
      <c r="C2042" t="str">
        <f t="shared" si="31"/>
        <v>Slocum</v>
      </c>
      <c r="D2042">
        <v>184</v>
      </c>
      <c r="E2042" t="s">
        <v>2305</v>
      </c>
      <c r="F2042" s="1" t="s">
        <v>1286</v>
      </c>
      <c r="G2042">
        <v>1741</v>
      </c>
      <c r="H2042" s="2" t="s">
        <v>1286</v>
      </c>
      <c r="I2042">
        <v>5109</v>
      </c>
      <c r="J2042" t="s">
        <v>149</v>
      </c>
      <c r="K2042" t="s">
        <v>3159</v>
      </c>
    </row>
    <row r="2043" spans="1:11" ht="15" customHeight="1" x14ac:dyDescent="0.2">
      <c r="A2043">
        <f>MAX($A$2:$A2042)+1</f>
        <v>1221</v>
      </c>
      <c r="C2043" t="str">
        <f t="shared" si="31"/>
        <v>Smarr Energy Center</v>
      </c>
      <c r="D2043">
        <v>73</v>
      </c>
      <c r="E2043" t="s">
        <v>3150</v>
      </c>
      <c r="F2043" s="1" t="s">
        <v>3160</v>
      </c>
      <c r="G2043">
        <v>7829</v>
      </c>
      <c r="H2043" s="2" t="s">
        <v>3161</v>
      </c>
      <c r="I2043">
        <v>13994</v>
      </c>
      <c r="J2043" t="s">
        <v>2054</v>
      </c>
    </row>
    <row r="2044" spans="1:11" ht="15" customHeight="1" x14ac:dyDescent="0.2">
      <c r="A2044">
        <f>A871</f>
        <v>588</v>
      </c>
      <c r="C2044" t="str">
        <f t="shared" si="31"/>
        <v>Snoqualmie</v>
      </c>
      <c r="D2044">
        <v>162</v>
      </c>
      <c r="E2044" t="s">
        <v>374</v>
      </c>
      <c r="F2044" s="1" t="s">
        <v>3162</v>
      </c>
      <c r="G2044">
        <v>3860</v>
      </c>
      <c r="H2044" s="2" t="s">
        <v>1397</v>
      </c>
      <c r="I2044">
        <v>15500</v>
      </c>
      <c r="J2044" t="s">
        <v>528</v>
      </c>
      <c r="K2044" t="s">
        <v>3163</v>
      </c>
    </row>
    <row r="2045" spans="1:11" ht="15" customHeight="1" x14ac:dyDescent="0.2">
      <c r="A2045">
        <f>A871</f>
        <v>588</v>
      </c>
      <c r="C2045" t="str">
        <f t="shared" si="31"/>
        <v>Snoqualmie 2</v>
      </c>
      <c r="D2045">
        <v>162</v>
      </c>
      <c r="E2045" t="s">
        <v>374</v>
      </c>
      <c r="F2045" s="1" t="s">
        <v>3164</v>
      </c>
      <c r="G2045">
        <v>7867</v>
      </c>
      <c r="H2045" s="2" t="s">
        <v>1406</v>
      </c>
      <c r="I2045">
        <v>15500</v>
      </c>
      <c r="J2045" t="s">
        <v>528</v>
      </c>
      <c r="K2045" t="s">
        <v>3163</v>
      </c>
    </row>
    <row r="2046" spans="1:11" ht="15" customHeight="1" x14ac:dyDescent="0.2">
      <c r="A2046">
        <f>A803</f>
        <v>541</v>
      </c>
      <c r="C2046" t="str">
        <f t="shared" si="31"/>
        <v>South Cairo</v>
      </c>
      <c r="D2046">
        <v>246</v>
      </c>
      <c r="E2046" t="s">
        <v>412</v>
      </c>
      <c r="F2046" s="1" t="s">
        <v>3165</v>
      </c>
      <c r="G2046">
        <v>2485</v>
      </c>
      <c r="H2046" s="2" t="s">
        <v>1297</v>
      </c>
      <c r="I2046">
        <v>3249</v>
      </c>
      <c r="J2046" t="s">
        <v>415</v>
      </c>
      <c r="K2046" t="s">
        <v>3166</v>
      </c>
    </row>
    <row r="2047" spans="1:11" ht="15" customHeight="1" x14ac:dyDescent="0.2">
      <c r="A2047">
        <f>MAX($A$2:$A2046)+1</f>
        <v>1222</v>
      </c>
      <c r="C2047" t="str">
        <f t="shared" si="31"/>
        <v>South Glens Falls Hydroelectric</v>
      </c>
      <c r="D2047">
        <v>275</v>
      </c>
      <c r="E2047" t="s">
        <v>2776</v>
      </c>
      <c r="F2047" s="1" t="s">
        <v>3167</v>
      </c>
      <c r="G2047">
        <v>54772</v>
      </c>
      <c r="H2047" s="2" t="s">
        <v>3168</v>
      </c>
      <c r="I2047">
        <v>55754</v>
      </c>
      <c r="J2047" t="s">
        <v>2779</v>
      </c>
      <c r="K2047" t="s">
        <v>3169</v>
      </c>
    </row>
    <row r="2048" spans="1:11" ht="15" customHeight="1" x14ac:dyDescent="0.2">
      <c r="A2048">
        <f>A2047</f>
        <v>1222</v>
      </c>
      <c r="C2048" t="str">
        <f t="shared" si="31"/>
        <v>South Glens Falls Energy LLC</v>
      </c>
      <c r="D2048">
        <v>275</v>
      </c>
      <c r="E2048" t="s">
        <v>2776</v>
      </c>
      <c r="F2048" s="1" t="s">
        <v>3167</v>
      </c>
      <c r="G2048">
        <v>10618</v>
      </c>
      <c r="H2048" s="2" t="s">
        <v>3170</v>
      </c>
      <c r="I2048">
        <v>17607</v>
      </c>
      <c r="J2048" t="s">
        <v>3170</v>
      </c>
      <c r="K2048" t="s">
        <v>3169</v>
      </c>
    </row>
    <row r="2049" spans="1:11" ht="15" customHeight="1" x14ac:dyDescent="0.2">
      <c r="A2049">
        <f>MAX($A$2:$A2047)+1</f>
        <v>1223</v>
      </c>
      <c r="C2049" t="str">
        <f t="shared" si="31"/>
        <v>Southeast Chicago Energy Project</v>
      </c>
      <c r="D2049">
        <v>112</v>
      </c>
      <c r="E2049" t="s">
        <v>3171</v>
      </c>
      <c r="F2049" s="1" t="s">
        <v>3172</v>
      </c>
      <c r="G2049">
        <v>55281</v>
      </c>
      <c r="H2049" s="2" t="s">
        <v>3173</v>
      </c>
      <c r="I2049">
        <v>6035</v>
      </c>
      <c r="J2049" t="s">
        <v>2548</v>
      </c>
    </row>
    <row r="2050" spans="1:11" ht="15" customHeight="1" x14ac:dyDescent="0.2">
      <c r="A2050">
        <f>A2049</f>
        <v>1223</v>
      </c>
      <c r="C2050" t="str">
        <f t="shared" ref="C2050:C2113" si="32">IF(H2050="",F2050,H2050)</f>
        <v>Southeast Chicago Energy Project</v>
      </c>
      <c r="D2050">
        <v>112</v>
      </c>
      <c r="E2050" t="s">
        <v>3171</v>
      </c>
      <c r="F2050" s="1" t="s">
        <v>3173</v>
      </c>
      <c r="G2050">
        <v>55281</v>
      </c>
      <c r="H2050" s="2" t="s">
        <v>3173</v>
      </c>
      <c r="I2050">
        <v>6035</v>
      </c>
      <c r="J2050" t="s">
        <v>2548</v>
      </c>
    </row>
    <row r="2051" spans="1:11" ht="15" customHeight="1" x14ac:dyDescent="0.2">
      <c r="A2051">
        <f>A808</f>
        <v>546</v>
      </c>
      <c r="C2051" t="str">
        <f t="shared" si="32"/>
        <v>Southold</v>
      </c>
      <c r="D2051">
        <v>281</v>
      </c>
      <c r="E2051" t="s">
        <v>2637</v>
      </c>
      <c r="F2051" s="1" t="s">
        <v>1305</v>
      </c>
      <c r="G2051">
        <v>2520</v>
      </c>
      <c r="H2051" s="2" t="s">
        <v>1305</v>
      </c>
      <c r="I2051">
        <v>56505</v>
      </c>
      <c r="J2051" t="s">
        <v>237</v>
      </c>
    </row>
    <row r="2052" spans="1:11" ht="15" customHeight="1" x14ac:dyDescent="0.2">
      <c r="A2052">
        <f>A877</f>
        <v>592</v>
      </c>
      <c r="C2052" t="str">
        <f t="shared" si="32"/>
        <v>Southwestern</v>
      </c>
      <c r="D2052">
        <v>205</v>
      </c>
      <c r="E2052" t="s">
        <v>390</v>
      </c>
      <c r="F2052" s="1" t="s">
        <v>1408</v>
      </c>
      <c r="G2052">
        <v>2964</v>
      </c>
      <c r="H2052" s="2" t="s">
        <v>1408</v>
      </c>
      <c r="I2052">
        <v>15474</v>
      </c>
      <c r="J2052" t="s">
        <v>393</v>
      </c>
      <c r="K2052" t="s">
        <v>3174</v>
      </c>
    </row>
    <row r="2053" spans="1:11" ht="15" customHeight="1" x14ac:dyDescent="0.2">
      <c r="A2053">
        <f>A1161</f>
        <v>808</v>
      </c>
      <c r="C2053" t="str">
        <f t="shared" si="32"/>
        <v>Spaulding 1</v>
      </c>
      <c r="D2053">
        <v>183</v>
      </c>
      <c r="E2053" t="s">
        <v>384</v>
      </c>
      <c r="F2053" s="1" t="s">
        <v>3175</v>
      </c>
      <c r="G2053">
        <v>281</v>
      </c>
      <c r="H2053" s="2" t="s">
        <v>1868</v>
      </c>
      <c r="I2053">
        <v>14328</v>
      </c>
      <c r="J2053" t="s">
        <v>387</v>
      </c>
      <c r="K2053" t="s">
        <v>3176</v>
      </c>
    </row>
    <row r="2054" spans="1:11" ht="15" customHeight="1" x14ac:dyDescent="0.2">
      <c r="A2054">
        <f>A1161</f>
        <v>808</v>
      </c>
      <c r="C2054" t="str">
        <f t="shared" si="32"/>
        <v>Spaulding 3</v>
      </c>
      <c r="D2054">
        <v>183</v>
      </c>
      <c r="E2054" t="s">
        <v>384</v>
      </c>
      <c r="F2054" s="1" t="s">
        <v>3177</v>
      </c>
      <c r="G2054">
        <v>283</v>
      </c>
      <c r="H2054" s="2" t="s">
        <v>1870</v>
      </c>
      <c r="I2054">
        <v>14328</v>
      </c>
      <c r="J2054" t="s">
        <v>387</v>
      </c>
      <c r="K2054" t="s">
        <v>3178</v>
      </c>
    </row>
    <row r="2055" spans="1:11" ht="15" customHeight="1" x14ac:dyDescent="0.2">
      <c r="A2055">
        <f>A656</f>
        <v>447</v>
      </c>
      <c r="C2055" t="str">
        <f t="shared" si="32"/>
        <v>Philip Sporn</v>
      </c>
      <c r="D2055">
        <v>340</v>
      </c>
      <c r="E2055" t="s">
        <v>2404</v>
      </c>
      <c r="F2055" s="1" t="s">
        <v>3179</v>
      </c>
      <c r="G2055">
        <v>3938</v>
      </c>
      <c r="H2055" s="2" t="s">
        <v>1101</v>
      </c>
      <c r="I2055">
        <v>733</v>
      </c>
      <c r="J2055" t="s">
        <v>75</v>
      </c>
      <c r="K2055" t="s">
        <v>3180</v>
      </c>
    </row>
    <row r="2056" spans="1:11" ht="15" customHeight="1" x14ac:dyDescent="0.2">
      <c r="A2056">
        <f>A656</f>
        <v>447</v>
      </c>
      <c r="C2056" t="str">
        <f t="shared" si="32"/>
        <v>Philip Sporn</v>
      </c>
      <c r="D2056">
        <v>204</v>
      </c>
      <c r="E2056" t="s">
        <v>2357</v>
      </c>
      <c r="F2056" s="1" t="s">
        <v>3181</v>
      </c>
      <c r="G2056">
        <v>3938</v>
      </c>
      <c r="H2056" s="2" t="s">
        <v>1101</v>
      </c>
      <c r="I2056">
        <v>733</v>
      </c>
      <c r="J2056" t="s">
        <v>75</v>
      </c>
      <c r="K2056" t="s">
        <v>3180</v>
      </c>
    </row>
    <row r="2057" spans="1:11" ht="15" customHeight="1" x14ac:dyDescent="0.2">
      <c r="A2057">
        <f>A656</f>
        <v>447</v>
      </c>
      <c r="C2057" t="str">
        <f t="shared" si="32"/>
        <v>Philip Sporn</v>
      </c>
      <c r="D2057">
        <v>340</v>
      </c>
      <c r="E2057" t="s">
        <v>2404</v>
      </c>
      <c r="F2057" s="1" t="s">
        <v>3182</v>
      </c>
      <c r="G2057">
        <v>3938</v>
      </c>
      <c r="H2057" s="2" t="s">
        <v>1101</v>
      </c>
      <c r="I2057">
        <v>733</v>
      </c>
      <c r="J2057" t="s">
        <v>75</v>
      </c>
      <c r="K2057" t="s">
        <v>3180</v>
      </c>
    </row>
    <row r="2058" spans="1:11" ht="15" customHeight="1" x14ac:dyDescent="0.2">
      <c r="A2058">
        <f>A656</f>
        <v>447</v>
      </c>
      <c r="C2058" t="str">
        <f t="shared" si="32"/>
        <v>Philip Sporn</v>
      </c>
      <c r="D2058">
        <v>204</v>
      </c>
      <c r="E2058" t="s">
        <v>2357</v>
      </c>
      <c r="F2058" s="1" t="s">
        <v>3182</v>
      </c>
      <c r="G2058">
        <v>3938</v>
      </c>
      <c r="H2058" s="2" t="s">
        <v>1101</v>
      </c>
      <c r="I2058">
        <v>733</v>
      </c>
      <c r="J2058" t="s">
        <v>75</v>
      </c>
      <c r="K2058" t="s">
        <v>3180</v>
      </c>
    </row>
    <row r="2059" spans="1:11" ht="15" customHeight="1" x14ac:dyDescent="0.2">
      <c r="A2059">
        <f>A1164</f>
        <v>810</v>
      </c>
      <c r="C2059" t="str">
        <f t="shared" si="32"/>
        <v>Spring Gap</v>
      </c>
      <c r="D2059">
        <v>183</v>
      </c>
      <c r="E2059" t="s">
        <v>384</v>
      </c>
      <c r="F2059" s="1" t="s">
        <v>3183</v>
      </c>
      <c r="G2059">
        <v>284</v>
      </c>
      <c r="H2059" s="2" t="s">
        <v>1874</v>
      </c>
      <c r="I2059">
        <v>14328</v>
      </c>
      <c r="J2059" t="s">
        <v>387</v>
      </c>
      <c r="K2059" s="4" t="s">
        <v>3184</v>
      </c>
    </row>
    <row r="2060" spans="1:11" ht="15" customHeight="1" x14ac:dyDescent="0.2">
      <c r="A2060">
        <f>A879</f>
        <v>593</v>
      </c>
      <c r="C2060" t="str">
        <f t="shared" si="32"/>
        <v>St Clair</v>
      </c>
      <c r="D2060">
        <v>184</v>
      </c>
      <c r="E2060" t="s">
        <v>2305</v>
      </c>
      <c r="F2060" s="1" t="s">
        <v>3185</v>
      </c>
      <c r="G2060">
        <v>1743</v>
      </c>
      <c r="H2060" s="2" t="s">
        <v>1411</v>
      </c>
      <c r="I2060">
        <v>5109</v>
      </c>
      <c r="J2060" t="s">
        <v>149</v>
      </c>
      <c r="K2060" s="4" t="s">
        <v>3186</v>
      </c>
    </row>
    <row r="2061" spans="1:11" ht="15" customHeight="1" x14ac:dyDescent="0.2">
      <c r="A2061">
        <f>A1307</f>
        <v>941</v>
      </c>
      <c r="C2061" t="str">
        <f t="shared" si="32"/>
        <v>St Croix Falls</v>
      </c>
      <c r="D2061">
        <v>228</v>
      </c>
      <c r="E2061" t="s">
        <v>122</v>
      </c>
      <c r="F2061" s="1" t="s">
        <v>3187</v>
      </c>
      <c r="G2061">
        <v>4011</v>
      </c>
      <c r="H2061" s="2" t="s">
        <v>2097</v>
      </c>
      <c r="I2061">
        <v>13781</v>
      </c>
      <c r="J2061" t="s">
        <v>31</v>
      </c>
    </row>
    <row r="2062" spans="1:11" ht="15" customHeight="1" x14ac:dyDescent="0.2">
      <c r="A2062">
        <f>MAX($A$2:$A2061)+1</f>
        <v>1224</v>
      </c>
      <c r="C2062" t="str">
        <f t="shared" si="32"/>
        <v>State Farm</v>
      </c>
      <c r="D2062">
        <v>20</v>
      </c>
      <c r="E2062" t="s">
        <v>3188</v>
      </c>
      <c r="F2062" s="1" t="s">
        <v>3189</v>
      </c>
      <c r="G2062">
        <v>7556</v>
      </c>
      <c r="H2062" s="2" t="s">
        <v>3189</v>
      </c>
      <c r="I2062">
        <v>56076</v>
      </c>
      <c r="J2062" t="s">
        <v>3190</v>
      </c>
    </row>
    <row r="2063" spans="1:11" ht="15" customHeight="1" x14ac:dyDescent="0.2">
      <c r="A2063">
        <f>A2062</f>
        <v>1224</v>
      </c>
      <c r="C2063" t="str">
        <f t="shared" si="32"/>
        <v>State Farm</v>
      </c>
      <c r="D2063">
        <v>20</v>
      </c>
      <c r="E2063" t="s">
        <v>3188</v>
      </c>
      <c r="F2063" s="1" t="s">
        <v>3191</v>
      </c>
      <c r="G2063">
        <v>7556</v>
      </c>
      <c r="H2063" s="2" t="s">
        <v>3189</v>
      </c>
      <c r="I2063">
        <v>56076</v>
      </c>
      <c r="J2063" t="s">
        <v>3190</v>
      </c>
    </row>
    <row r="2064" spans="1:11" ht="15" customHeight="1" x14ac:dyDescent="0.2">
      <c r="A2064">
        <f>A822</f>
        <v>556</v>
      </c>
      <c r="C2064" t="str">
        <f t="shared" si="32"/>
        <v>State Line Combined Cycle</v>
      </c>
      <c r="D2064">
        <v>348</v>
      </c>
      <c r="E2064" t="s">
        <v>3192</v>
      </c>
      <c r="F2064" s="1" t="s">
        <v>1327</v>
      </c>
      <c r="G2064">
        <v>7296</v>
      </c>
      <c r="H2064" s="2" t="s">
        <v>1328</v>
      </c>
      <c r="I2064">
        <v>5860</v>
      </c>
      <c r="J2064" t="s">
        <v>91</v>
      </c>
    </row>
    <row r="2065" spans="1:11" ht="15" customHeight="1" x14ac:dyDescent="0.2">
      <c r="A2065">
        <f>A822</f>
        <v>556</v>
      </c>
      <c r="C2065" t="str">
        <f t="shared" si="32"/>
        <v>State Line Combined Cycle</v>
      </c>
      <c r="D2065">
        <v>348</v>
      </c>
      <c r="E2065" t="s">
        <v>3192</v>
      </c>
      <c r="F2065" s="1" t="s">
        <v>3193</v>
      </c>
      <c r="G2065">
        <v>7296</v>
      </c>
      <c r="H2065" s="2" t="s">
        <v>1328</v>
      </c>
      <c r="I2065">
        <v>5860</v>
      </c>
      <c r="J2065" t="s">
        <v>91</v>
      </c>
      <c r="K2065" t="s">
        <v>3194</v>
      </c>
    </row>
    <row r="2066" spans="1:11" ht="15" customHeight="1" x14ac:dyDescent="0.2">
      <c r="A2066">
        <f>A822</f>
        <v>556</v>
      </c>
      <c r="C2066" t="str">
        <f t="shared" si="32"/>
        <v>State Line Combined Cycle</v>
      </c>
      <c r="D2066">
        <v>348</v>
      </c>
      <c r="E2066" t="s">
        <v>3192</v>
      </c>
      <c r="F2066" s="1" t="s">
        <v>3195</v>
      </c>
      <c r="G2066">
        <v>7296</v>
      </c>
      <c r="H2066" s="2" t="s">
        <v>1328</v>
      </c>
      <c r="I2066">
        <v>5860</v>
      </c>
      <c r="J2066" t="s">
        <v>91</v>
      </c>
      <c r="K2066" t="s">
        <v>3194</v>
      </c>
    </row>
    <row r="2067" spans="1:11" ht="15" customHeight="1" x14ac:dyDescent="0.2">
      <c r="A2067">
        <f>A51</f>
        <v>41</v>
      </c>
      <c r="C2067" t="str">
        <f t="shared" si="32"/>
        <v>Station 3 / Unit 13</v>
      </c>
      <c r="D2067">
        <v>214</v>
      </c>
      <c r="E2067" t="s">
        <v>141</v>
      </c>
      <c r="F2067" s="1" t="s">
        <v>3196</v>
      </c>
      <c r="H2067" s="2"/>
      <c r="K2067" t="s">
        <v>84</v>
      </c>
    </row>
    <row r="2068" spans="1:11" ht="15" customHeight="1" x14ac:dyDescent="0.2">
      <c r="A2068">
        <f>MAX($A$2:$A2067)+1</f>
        <v>1225</v>
      </c>
      <c r="C2068" t="str">
        <f t="shared" si="32"/>
        <v>Sterling Avenue</v>
      </c>
      <c r="D2068">
        <v>6</v>
      </c>
      <c r="E2068" t="s">
        <v>2721</v>
      </c>
      <c r="F2068" s="1" t="s">
        <v>3197</v>
      </c>
      <c r="G2068">
        <v>860</v>
      </c>
      <c r="H2068" s="2" t="s">
        <v>3197</v>
      </c>
      <c r="I2068">
        <v>49756</v>
      </c>
      <c r="J2068" t="s">
        <v>3198</v>
      </c>
    </row>
    <row r="2069" spans="1:11" ht="15" customHeight="1" x14ac:dyDescent="0.2">
      <c r="A2069">
        <f>MAX($A$2:$A2068)+1</f>
        <v>1226</v>
      </c>
      <c r="C2069" t="str">
        <f t="shared" si="32"/>
        <v>Stp</v>
      </c>
      <c r="D2069">
        <v>198</v>
      </c>
      <c r="E2069" t="s">
        <v>2991</v>
      </c>
      <c r="F2069" s="1" t="s">
        <v>3199</v>
      </c>
      <c r="H2069" s="2"/>
      <c r="K2069" t="s">
        <v>84</v>
      </c>
    </row>
    <row r="2070" spans="1:11" ht="15" customHeight="1" x14ac:dyDescent="0.2">
      <c r="A2070">
        <f>A1165</f>
        <v>811</v>
      </c>
      <c r="C2070" t="str">
        <f t="shared" si="32"/>
        <v>Stroud Solar Station</v>
      </c>
      <c r="D2070">
        <v>183</v>
      </c>
      <c r="E2070" t="s">
        <v>384</v>
      </c>
      <c r="F2070" s="1" t="s">
        <v>3200</v>
      </c>
      <c r="G2070">
        <v>57497</v>
      </c>
      <c r="H2070" s="2" t="s">
        <v>1875</v>
      </c>
      <c r="I2070">
        <v>14328</v>
      </c>
      <c r="J2070" t="s">
        <v>387</v>
      </c>
      <c r="K2070" s="4" t="s">
        <v>3201</v>
      </c>
    </row>
    <row r="2071" spans="1:11" ht="15" customHeight="1" x14ac:dyDescent="0.2">
      <c r="A2071">
        <f>A428</f>
        <v>288</v>
      </c>
      <c r="C2071" t="str">
        <f t="shared" si="32"/>
        <v>J M Stuart</v>
      </c>
      <c r="D2071">
        <v>406</v>
      </c>
      <c r="E2071" t="s">
        <v>2395</v>
      </c>
      <c r="F2071" s="1" t="s">
        <v>3202</v>
      </c>
      <c r="G2071">
        <v>2850</v>
      </c>
      <c r="H2071" s="2" t="s">
        <v>776</v>
      </c>
      <c r="I2071">
        <v>4922</v>
      </c>
      <c r="J2071" t="s">
        <v>537</v>
      </c>
      <c r="K2071" t="s">
        <v>3203</v>
      </c>
    </row>
    <row r="2072" spans="1:11" ht="15" customHeight="1" x14ac:dyDescent="0.2">
      <c r="A2072">
        <f>A428</f>
        <v>288</v>
      </c>
      <c r="C2072" t="str">
        <f t="shared" si="32"/>
        <v>J M Stuart</v>
      </c>
      <c r="D2072">
        <v>172</v>
      </c>
      <c r="E2072" t="s">
        <v>137</v>
      </c>
      <c r="F2072" s="1" t="s">
        <v>3204</v>
      </c>
      <c r="G2072">
        <v>2850</v>
      </c>
      <c r="H2072" s="2" t="s">
        <v>776</v>
      </c>
      <c r="I2072">
        <v>4922</v>
      </c>
      <c r="J2072" t="s">
        <v>537</v>
      </c>
      <c r="K2072" t="s">
        <v>3203</v>
      </c>
    </row>
    <row r="2073" spans="1:11" ht="15" customHeight="1" x14ac:dyDescent="0.2">
      <c r="A2073">
        <f>A428</f>
        <v>288</v>
      </c>
      <c r="C2073" t="str">
        <f t="shared" si="32"/>
        <v>J M Stuart</v>
      </c>
      <c r="D2073">
        <v>172</v>
      </c>
      <c r="E2073" t="s">
        <v>137</v>
      </c>
      <c r="F2073" s="1" t="s">
        <v>3205</v>
      </c>
      <c r="G2073">
        <v>2850</v>
      </c>
      <c r="H2073" s="2" t="s">
        <v>776</v>
      </c>
      <c r="I2073">
        <v>4922</v>
      </c>
      <c r="J2073" t="s">
        <v>537</v>
      </c>
      <c r="K2073" t="s">
        <v>3203</v>
      </c>
    </row>
    <row r="2074" spans="1:11" ht="15" customHeight="1" x14ac:dyDescent="0.2">
      <c r="A2074">
        <f>A428</f>
        <v>288</v>
      </c>
      <c r="C2074" t="str">
        <f t="shared" si="32"/>
        <v>J M Stuart</v>
      </c>
      <c r="D2074">
        <v>340</v>
      </c>
      <c r="E2074" t="s">
        <v>2404</v>
      </c>
      <c r="F2074" s="1" t="s">
        <v>3206</v>
      </c>
      <c r="G2074">
        <v>2850</v>
      </c>
      <c r="H2074" s="2" t="s">
        <v>776</v>
      </c>
      <c r="I2074">
        <v>4922</v>
      </c>
      <c r="J2074" t="s">
        <v>537</v>
      </c>
      <c r="K2074" t="s">
        <v>3203</v>
      </c>
    </row>
    <row r="2075" spans="1:11" ht="15" customHeight="1" x14ac:dyDescent="0.2">
      <c r="A2075">
        <f>A428</f>
        <v>288</v>
      </c>
      <c r="C2075" t="str">
        <f t="shared" si="32"/>
        <v>J M Stuart</v>
      </c>
      <c r="D2075">
        <v>204</v>
      </c>
      <c r="E2075" t="s">
        <v>2357</v>
      </c>
      <c r="F2075" s="1" t="s">
        <v>3207</v>
      </c>
      <c r="G2075">
        <v>2850</v>
      </c>
      <c r="H2075" s="2" t="s">
        <v>776</v>
      </c>
      <c r="I2075">
        <v>4922</v>
      </c>
      <c r="J2075" t="s">
        <v>537</v>
      </c>
      <c r="K2075" t="s">
        <v>3203</v>
      </c>
    </row>
    <row r="2076" spans="1:11" ht="15" customHeight="1" x14ac:dyDescent="0.2">
      <c r="A2076">
        <f>MAX($A$2:$A2075)+1</f>
        <v>1227</v>
      </c>
      <c r="C2076" t="str">
        <f t="shared" si="32"/>
        <v>Sturgeon</v>
      </c>
      <c r="D2076">
        <v>246</v>
      </c>
      <c r="E2076" t="s">
        <v>412</v>
      </c>
      <c r="F2076" s="1" t="s">
        <v>3208</v>
      </c>
      <c r="G2076">
        <v>2486</v>
      </c>
      <c r="H2076" s="2" t="s">
        <v>3209</v>
      </c>
      <c r="I2076">
        <v>3249</v>
      </c>
      <c r="J2076" t="s">
        <v>415</v>
      </c>
      <c r="K2076" s="4" t="s">
        <v>2477</v>
      </c>
    </row>
    <row r="2077" spans="1:11" ht="15" customHeight="1" x14ac:dyDescent="0.2">
      <c r="A2077">
        <f>A2076</f>
        <v>1227</v>
      </c>
      <c r="C2077" t="str">
        <f t="shared" si="32"/>
        <v>Sturgeon</v>
      </c>
      <c r="D2077">
        <v>246</v>
      </c>
      <c r="E2077" t="s">
        <v>412</v>
      </c>
      <c r="F2077" s="1" t="s">
        <v>3210</v>
      </c>
      <c r="G2077">
        <v>2486</v>
      </c>
      <c r="H2077" s="2" t="s">
        <v>3209</v>
      </c>
      <c r="I2077">
        <v>3249</v>
      </c>
      <c r="J2077" t="s">
        <v>415</v>
      </c>
      <c r="K2077" s="4" t="s">
        <v>2477</v>
      </c>
    </row>
    <row r="2078" spans="1:11" ht="15" customHeight="1" x14ac:dyDescent="0.2">
      <c r="A2078">
        <f>MAX($A$2:$A2077)+1</f>
        <v>1228</v>
      </c>
      <c r="C2078" t="str">
        <f t="shared" si="32"/>
        <v>Sunrise</v>
      </c>
      <c r="D2078">
        <v>301</v>
      </c>
      <c r="E2078" t="s">
        <v>2495</v>
      </c>
      <c r="F2078" s="1" t="s">
        <v>3211</v>
      </c>
      <c r="G2078">
        <v>2326</v>
      </c>
      <c r="H2078" s="2" t="s">
        <v>3212</v>
      </c>
      <c r="I2078">
        <v>13407</v>
      </c>
      <c r="J2078" t="s">
        <v>349</v>
      </c>
      <c r="K2078" t="s">
        <v>2477</v>
      </c>
    </row>
    <row r="2079" spans="1:11" ht="15" customHeight="1" x14ac:dyDescent="0.2">
      <c r="A2079">
        <f>A2078</f>
        <v>1228</v>
      </c>
      <c r="C2079" t="str">
        <f t="shared" si="32"/>
        <v>Sunrise</v>
      </c>
      <c r="D2079">
        <v>301</v>
      </c>
      <c r="E2079" t="s">
        <v>2495</v>
      </c>
      <c r="F2079" s="1" t="s">
        <v>3213</v>
      </c>
      <c r="G2079">
        <v>2326</v>
      </c>
      <c r="H2079" s="2" t="s">
        <v>3212</v>
      </c>
      <c r="I2079">
        <v>13407</v>
      </c>
      <c r="J2079" t="s">
        <v>349</v>
      </c>
      <c r="K2079" t="s">
        <v>2477</v>
      </c>
    </row>
    <row r="2080" spans="1:11" ht="15" customHeight="1" x14ac:dyDescent="0.2">
      <c r="A2080">
        <f>A837</f>
        <v>566</v>
      </c>
      <c r="C2080" t="str">
        <f t="shared" si="32"/>
        <v>Superior</v>
      </c>
      <c r="D2080">
        <v>184</v>
      </c>
      <c r="E2080" t="s">
        <v>2305</v>
      </c>
      <c r="F2080" s="1" t="s">
        <v>1349</v>
      </c>
      <c r="G2080">
        <v>1744</v>
      </c>
      <c r="H2080" s="2" t="s">
        <v>1349</v>
      </c>
      <c r="I2080">
        <v>5109</v>
      </c>
      <c r="J2080" t="s">
        <v>149</v>
      </c>
      <c r="K2080" t="s">
        <v>3214</v>
      </c>
    </row>
    <row r="2081" spans="1:11" ht="15" customHeight="1" x14ac:dyDescent="0.2">
      <c r="A2081">
        <f>A890</f>
        <v>598</v>
      </c>
      <c r="C2081" t="str">
        <f t="shared" si="32"/>
        <v>Suwanee</v>
      </c>
      <c r="D2081">
        <v>161</v>
      </c>
      <c r="E2081" t="s">
        <v>2373</v>
      </c>
      <c r="F2081" s="1" t="s">
        <v>3215</v>
      </c>
      <c r="H2081" s="2"/>
      <c r="K2081" t="s">
        <v>84</v>
      </c>
    </row>
    <row r="2082" spans="1:11" ht="15" customHeight="1" x14ac:dyDescent="0.2">
      <c r="A2082">
        <f>A2081</f>
        <v>598</v>
      </c>
      <c r="C2082" t="str">
        <f t="shared" si="32"/>
        <v>Suwanee Steam</v>
      </c>
      <c r="D2082">
        <v>161</v>
      </c>
      <c r="E2082" t="s">
        <v>2373</v>
      </c>
      <c r="F2082" s="1" t="s">
        <v>3216</v>
      </c>
      <c r="H2082" s="2"/>
      <c r="K2082" t="s">
        <v>84</v>
      </c>
    </row>
    <row r="2083" spans="1:11" ht="15" customHeight="1" x14ac:dyDescent="0.2">
      <c r="A2083">
        <f>A2081</f>
        <v>598</v>
      </c>
      <c r="C2083" t="str">
        <f t="shared" si="32"/>
        <v>Suwannee</v>
      </c>
      <c r="D2083">
        <v>161</v>
      </c>
      <c r="E2083" t="s">
        <v>2373</v>
      </c>
      <c r="F2083" s="1" t="s">
        <v>3217</v>
      </c>
      <c r="H2083" s="2"/>
      <c r="K2083" t="s">
        <v>84</v>
      </c>
    </row>
    <row r="2084" spans="1:11" ht="15" customHeight="1" x14ac:dyDescent="0.2">
      <c r="A2084">
        <f>A891</f>
        <v>600</v>
      </c>
      <c r="C2084" t="str">
        <f t="shared" si="32"/>
        <v>Sweatt</v>
      </c>
      <c r="D2084">
        <v>297</v>
      </c>
      <c r="E2084" t="s">
        <v>315</v>
      </c>
      <c r="F2084" s="1" t="s">
        <v>3218</v>
      </c>
      <c r="G2084">
        <v>2048</v>
      </c>
      <c r="H2084" s="2" t="s">
        <v>1429</v>
      </c>
      <c r="I2084">
        <v>12686</v>
      </c>
      <c r="J2084" t="s">
        <v>318</v>
      </c>
      <c r="K2084" t="s">
        <v>3219</v>
      </c>
    </row>
    <row r="2085" spans="1:11" ht="15" customHeight="1" x14ac:dyDescent="0.2">
      <c r="A2085">
        <f>A844</f>
        <v>570</v>
      </c>
      <c r="C2085" t="str">
        <f t="shared" si="32"/>
        <v>Sycamore (IA)</v>
      </c>
      <c r="D2085">
        <v>251</v>
      </c>
      <c r="E2085" t="s">
        <v>406</v>
      </c>
      <c r="F2085" s="1" t="s">
        <v>3220</v>
      </c>
      <c r="G2085">
        <v>8029</v>
      </c>
      <c r="H2085" s="2" t="s">
        <v>1358</v>
      </c>
      <c r="I2085">
        <v>12341</v>
      </c>
      <c r="J2085" t="s">
        <v>409</v>
      </c>
      <c r="K2085" t="s">
        <v>3221</v>
      </c>
    </row>
    <row r="2086" spans="1:11" ht="15" customHeight="1" x14ac:dyDescent="0.2">
      <c r="A2086">
        <f>A845</f>
        <v>571</v>
      </c>
      <c r="C2086" t="str">
        <f t="shared" si="32"/>
        <v>Sycamore (WI)</v>
      </c>
      <c r="D2086">
        <v>335</v>
      </c>
      <c r="E2086" t="s">
        <v>204</v>
      </c>
      <c r="F2086" s="1" t="s">
        <v>3222</v>
      </c>
      <c r="G2086">
        <v>3993</v>
      </c>
      <c r="H2086" s="2" t="s">
        <v>1360</v>
      </c>
      <c r="I2086">
        <v>11479</v>
      </c>
      <c r="J2086" t="s">
        <v>207</v>
      </c>
      <c r="K2086" t="s">
        <v>3223</v>
      </c>
    </row>
    <row r="2087" spans="1:11" ht="15" customHeight="1" x14ac:dyDescent="0.2">
      <c r="A2087">
        <f>MAX($A$2:$A2086)+1</f>
        <v>1229</v>
      </c>
      <c r="C2087" t="str">
        <f t="shared" si="32"/>
        <v>Tacoma</v>
      </c>
      <c r="D2087">
        <v>227</v>
      </c>
      <c r="E2087" t="s">
        <v>62</v>
      </c>
      <c r="F2087" s="1" t="s">
        <v>3224</v>
      </c>
      <c r="G2087">
        <v>6206</v>
      </c>
      <c r="H2087" s="2" t="s">
        <v>3225</v>
      </c>
      <c r="I2087">
        <v>15466</v>
      </c>
      <c r="J2087" t="s">
        <v>64</v>
      </c>
    </row>
    <row r="2088" spans="1:11" ht="15" customHeight="1" x14ac:dyDescent="0.2">
      <c r="A2088">
        <f>A846</f>
        <v>572</v>
      </c>
      <c r="C2088" t="str">
        <f t="shared" si="32"/>
        <v>Taconite Harbor Energy Center</v>
      </c>
      <c r="D2088">
        <v>307</v>
      </c>
      <c r="E2088" t="s">
        <v>194</v>
      </c>
      <c r="F2088" s="1" t="s">
        <v>3226</v>
      </c>
      <c r="G2088">
        <v>10075</v>
      </c>
      <c r="H2088" s="2" t="s">
        <v>1362</v>
      </c>
      <c r="I2088">
        <v>12647</v>
      </c>
      <c r="J2088" t="s">
        <v>194</v>
      </c>
      <c r="K2088" t="s">
        <v>3227</v>
      </c>
    </row>
    <row r="2089" spans="1:11" ht="15" customHeight="1" x14ac:dyDescent="0.2">
      <c r="A2089">
        <f>MAX($A$2:$A2088)+1</f>
        <v>1230</v>
      </c>
      <c r="C2089" t="str">
        <f t="shared" si="32"/>
        <v>Thumb Wind Park</v>
      </c>
      <c r="D2089">
        <v>184</v>
      </c>
      <c r="E2089" t="s">
        <v>2305</v>
      </c>
      <c r="F2089" s="1" t="s">
        <v>3228</v>
      </c>
      <c r="H2089" s="2"/>
      <c r="K2089" t="s">
        <v>84</v>
      </c>
    </row>
    <row r="2090" spans="1:11" ht="15" customHeight="1" x14ac:dyDescent="0.2">
      <c r="A2090">
        <f>MAX($A$2:$A2089)+1</f>
        <v>1231</v>
      </c>
      <c r="C2090" t="str">
        <f t="shared" si="32"/>
        <v>Total</v>
      </c>
      <c r="D2090">
        <v>300</v>
      </c>
      <c r="E2090" t="s">
        <v>2377</v>
      </c>
      <c r="F2090" s="1" t="s">
        <v>1885</v>
      </c>
      <c r="H2090" s="2"/>
      <c r="K2090" t="s">
        <v>84</v>
      </c>
    </row>
    <row r="2091" spans="1:11" ht="15" customHeight="1" x14ac:dyDescent="0.2">
      <c r="A2091">
        <f>MAX($A$2:$A2090)+1</f>
        <v>1232</v>
      </c>
      <c r="C2091" t="str">
        <f t="shared" si="32"/>
        <v>Total</v>
      </c>
      <c r="D2091">
        <v>183</v>
      </c>
      <c r="E2091" t="s">
        <v>384</v>
      </c>
      <c r="F2091" s="1" t="s">
        <v>1885</v>
      </c>
      <c r="H2091" s="2"/>
      <c r="K2091" t="s">
        <v>84</v>
      </c>
    </row>
    <row r="2092" spans="1:11" ht="15" customHeight="1" x14ac:dyDescent="0.2">
      <c r="A2092">
        <f>MAX($A$2:$A2091)+1</f>
        <v>1233</v>
      </c>
      <c r="C2092" t="str">
        <f t="shared" si="32"/>
        <v>Total</v>
      </c>
      <c r="D2092">
        <v>400</v>
      </c>
      <c r="E2092" t="s">
        <v>2758</v>
      </c>
      <c r="F2092" s="1" t="s">
        <v>1885</v>
      </c>
      <c r="H2092" s="2"/>
      <c r="K2092" t="s">
        <v>84</v>
      </c>
    </row>
    <row r="2093" spans="1:11" ht="15" customHeight="1" x14ac:dyDescent="0.2">
      <c r="A2093">
        <f>A1173</f>
        <v>819</v>
      </c>
      <c r="C2093" t="str">
        <f t="shared" si="32"/>
        <v>Total Diesel ...................................</v>
      </c>
      <c r="D2093">
        <v>220</v>
      </c>
      <c r="E2093" t="s">
        <v>266</v>
      </c>
      <c r="F2093" s="1" t="s">
        <v>3229</v>
      </c>
      <c r="H2093" s="2"/>
      <c r="K2093" t="s">
        <v>84</v>
      </c>
    </row>
    <row r="2094" spans="1:11" ht="15" customHeight="1" x14ac:dyDescent="0.2">
      <c r="A2094">
        <f>MAX($A$2:$A2093)+1</f>
        <v>1234</v>
      </c>
      <c r="C2094" t="str">
        <f t="shared" si="32"/>
        <v>Total Dispersed Generators</v>
      </c>
      <c r="D2094">
        <v>400</v>
      </c>
      <c r="E2094" t="s">
        <v>2758</v>
      </c>
      <c r="F2094" s="1" t="s">
        <v>3230</v>
      </c>
      <c r="H2094" s="2"/>
      <c r="K2094" t="s">
        <v>84</v>
      </c>
    </row>
    <row r="2095" spans="1:11" ht="15" customHeight="1" x14ac:dyDescent="0.2">
      <c r="A2095">
        <f>MAX($A$2:$A2094)+1</f>
        <v>1235</v>
      </c>
      <c r="C2095" t="str">
        <f t="shared" si="32"/>
        <v>Total Hydro</v>
      </c>
      <c r="D2095">
        <v>300</v>
      </c>
      <c r="E2095" t="s">
        <v>2377</v>
      </c>
      <c r="F2095" s="1" t="s">
        <v>3231</v>
      </c>
      <c r="H2095" s="2"/>
      <c r="K2095" t="s">
        <v>84</v>
      </c>
    </row>
    <row r="2096" spans="1:11" ht="15" customHeight="1" x14ac:dyDescent="0.2">
      <c r="A2096">
        <f>MAX($A$2:$A2095)+1</f>
        <v>1236</v>
      </c>
      <c r="C2096" t="str">
        <f t="shared" si="32"/>
        <v>Total Hydro</v>
      </c>
      <c r="D2096">
        <v>405</v>
      </c>
      <c r="E2096" t="s">
        <v>2363</v>
      </c>
      <c r="F2096" s="1" t="s">
        <v>3231</v>
      </c>
      <c r="H2096" s="2"/>
      <c r="K2096" t="s">
        <v>84</v>
      </c>
    </row>
    <row r="2097" spans="1:11" ht="15" customHeight="1" x14ac:dyDescent="0.2">
      <c r="A2097">
        <f>MAX($A$2:$A2096)+1</f>
        <v>1237</v>
      </c>
      <c r="C2097" t="str">
        <f t="shared" si="32"/>
        <v>Total Hydro:</v>
      </c>
      <c r="D2097">
        <v>155</v>
      </c>
      <c r="E2097" t="s">
        <v>112</v>
      </c>
      <c r="F2097" s="1" t="s">
        <v>3232</v>
      </c>
      <c r="H2097" s="2"/>
      <c r="K2097" t="s">
        <v>84</v>
      </c>
    </row>
    <row r="2098" spans="1:11" ht="15" customHeight="1" x14ac:dyDescent="0.2">
      <c r="A2098">
        <f>MAX($A$2:$A2097)+1</f>
        <v>1238</v>
      </c>
      <c r="C2098" t="str">
        <f t="shared" si="32"/>
        <v>Total Internal  Combustion</v>
      </c>
      <c r="D2098">
        <v>187</v>
      </c>
      <c r="E2098" t="s">
        <v>381</v>
      </c>
      <c r="F2098" s="1" t="s">
        <v>3233</v>
      </c>
      <c r="H2098" s="2"/>
      <c r="K2098" t="s">
        <v>84</v>
      </c>
    </row>
    <row r="2099" spans="1:11" ht="15" customHeight="1" x14ac:dyDescent="0.2">
      <c r="A2099">
        <f>MAX($A$2:$A2098)+1</f>
        <v>1239</v>
      </c>
      <c r="C2099" t="str">
        <f t="shared" si="32"/>
        <v>Total Internal Combustion</v>
      </c>
      <c r="D2099">
        <v>187</v>
      </c>
      <c r="E2099" t="s">
        <v>381</v>
      </c>
      <c r="F2099" s="1" t="s">
        <v>3234</v>
      </c>
      <c r="H2099" s="2"/>
      <c r="K2099" t="s">
        <v>84</v>
      </c>
    </row>
    <row r="2100" spans="1:11" ht="15" customHeight="1" x14ac:dyDescent="0.2">
      <c r="A2100">
        <f>MAX($A$2:$A2099)+1</f>
        <v>1240</v>
      </c>
      <c r="C2100" t="str">
        <f t="shared" si="32"/>
        <v>Total Internal Combustion</v>
      </c>
      <c r="D2100">
        <v>300</v>
      </c>
      <c r="E2100" t="s">
        <v>2377</v>
      </c>
      <c r="F2100" s="1" t="s">
        <v>3234</v>
      </c>
      <c r="H2100" s="2"/>
      <c r="K2100" t="s">
        <v>84</v>
      </c>
    </row>
    <row r="2101" spans="1:11" ht="15" customHeight="1" x14ac:dyDescent="0.2">
      <c r="A2101">
        <f>MAX($A$2:$A2100)+1</f>
        <v>1241</v>
      </c>
      <c r="C2101" t="str">
        <f t="shared" si="32"/>
        <v>Total Internal Comubstion</v>
      </c>
      <c r="D2101">
        <v>300</v>
      </c>
      <c r="E2101" t="s">
        <v>2377</v>
      </c>
      <c r="F2101" s="1" t="s">
        <v>3235</v>
      </c>
      <c r="H2101" s="2"/>
      <c r="K2101" t="s">
        <v>84</v>
      </c>
    </row>
    <row r="2102" spans="1:11" ht="15" customHeight="1" x14ac:dyDescent="0.2">
      <c r="A2102">
        <f>MAX($A$2:$A2101)+1</f>
        <v>1242</v>
      </c>
      <c r="C2102" t="str">
        <f t="shared" si="32"/>
        <v>Miki Basin</v>
      </c>
      <c r="D2102">
        <v>25</v>
      </c>
      <c r="E2102" t="s">
        <v>2824</v>
      </c>
      <c r="F2102" s="1" t="s">
        <v>3236</v>
      </c>
      <c r="G2102">
        <v>7264</v>
      </c>
      <c r="H2102" s="2" t="s">
        <v>3237</v>
      </c>
      <c r="I2102">
        <v>11843</v>
      </c>
      <c r="J2102" t="s">
        <v>2826</v>
      </c>
    </row>
    <row r="2103" spans="1:11" ht="15" customHeight="1" x14ac:dyDescent="0.2">
      <c r="A2103">
        <f>MAX($A$2:$A2102)+1</f>
        <v>1243</v>
      </c>
      <c r="C2103" t="str">
        <f t="shared" si="32"/>
        <v>Total Molokai</v>
      </c>
      <c r="D2103">
        <v>25</v>
      </c>
      <c r="E2103" t="s">
        <v>2824</v>
      </c>
      <c r="F2103" s="1" t="s">
        <v>3238</v>
      </c>
      <c r="H2103" s="2"/>
      <c r="K2103" t="s">
        <v>84</v>
      </c>
    </row>
    <row r="2104" spans="1:11" ht="15" customHeight="1" x14ac:dyDescent="0.2">
      <c r="A2104">
        <f>MAX($A$2:$A2103)+1</f>
        <v>1244</v>
      </c>
      <c r="C2104" t="str">
        <f t="shared" si="32"/>
        <v>Total Small Plants...........................</v>
      </c>
      <c r="D2104">
        <v>220</v>
      </c>
      <c r="E2104" t="s">
        <v>266</v>
      </c>
      <c r="F2104" s="1" t="s">
        <v>3239</v>
      </c>
      <c r="H2104" s="2"/>
      <c r="K2104" t="s">
        <v>84</v>
      </c>
    </row>
    <row r="2105" spans="1:11" ht="15" customHeight="1" x14ac:dyDescent="0.2">
      <c r="A2105">
        <f>MAX($A$2:$A2104)+1</f>
        <v>1245</v>
      </c>
      <c r="C2105" t="str">
        <f t="shared" si="32"/>
        <v>Total Solar Photovoltaic</v>
      </c>
      <c r="D2105">
        <v>155</v>
      </c>
      <c r="E2105" t="s">
        <v>112</v>
      </c>
      <c r="F2105" s="1" t="s">
        <v>3240</v>
      </c>
      <c r="H2105" s="2"/>
      <c r="K2105" t="s">
        <v>84</v>
      </c>
    </row>
    <row r="2106" spans="1:11" ht="15" customHeight="1" x14ac:dyDescent="0.2">
      <c r="A2106">
        <f>A2105</f>
        <v>1245</v>
      </c>
      <c r="C2106" t="str">
        <f t="shared" si="32"/>
        <v>Total Solar Photovoltaic:</v>
      </c>
      <c r="D2106">
        <v>155</v>
      </c>
      <c r="E2106" t="s">
        <v>112</v>
      </c>
      <c r="F2106" s="1" t="s">
        <v>3241</v>
      </c>
      <c r="H2106" s="2"/>
      <c r="K2106" t="s">
        <v>84</v>
      </c>
    </row>
    <row r="2107" spans="1:11" ht="15" customHeight="1" x14ac:dyDescent="0.2">
      <c r="A2107">
        <f>A1177</f>
        <v>823</v>
      </c>
      <c r="C2107" t="str">
        <f t="shared" si="32"/>
        <v>Total Wind</v>
      </c>
      <c r="D2107">
        <v>187</v>
      </c>
      <c r="E2107" t="s">
        <v>381</v>
      </c>
      <c r="F2107" s="1" t="s">
        <v>3242</v>
      </c>
      <c r="H2107" s="2"/>
      <c r="K2107" t="s">
        <v>84</v>
      </c>
    </row>
    <row r="2108" spans="1:11" ht="15" customHeight="1" x14ac:dyDescent="0.2">
      <c r="A2108">
        <f>A731</f>
        <v>500</v>
      </c>
      <c r="C2108" t="str">
        <f t="shared" si="32"/>
        <v>Pulliam</v>
      </c>
      <c r="D2108">
        <v>187</v>
      </c>
      <c r="E2108" t="s">
        <v>381</v>
      </c>
      <c r="F2108" s="1" t="s">
        <v>3243</v>
      </c>
      <c r="G2108">
        <v>4072</v>
      </c>
      <c r="H2108" s="2" t="s">
        <v>1207</v>
      </c>
      <c r="I2108">
        <v>20860</v>
      </c>
      <c r="J2108" t="s">
        <v>465</v>
      </c>
      <c r="K2108" t="s">
        <v>3244</v>
      </c>
    </row>
    <row r="2109" spans="1:11" ht="15" customHeight="1" x14ac:dyDescent="0.2">
      <c r="A2109">
        <f>A857</f>
        <v>582</v>
      </c>
      <c r="C2109" t="str">
        <f t="shared" si="32"/>
        <v>Tower Diesel</v>
      </c>
      <c r="D2109">
        <v>259</v>
      </c>
      <c r="E2109" t="s">
        <v>248</v>
      </c>
      <c r="F2109" s="1" t="s">
        <v>3245</v>
      </c>
      <c r="H2109" s="2"/>
      <c r="K2109" t="s">
        <v>84</v>
      </c>
    </row>
    <row r="2110" spans="1:11" ht="15" customHeight="1" x14ac:dyDescent="0.2">
      <c r="A2110">
        <f>A903</f>
        <v>608</v>
      </c>
      <c r="C2110" t="str">
        <f t="shared" si="32"/>
        <v>Tracy</v>
      </c>
      <c r="D2110">
        <v>300</v>
      </c>
      <c r="E2110" t="s">
        <v>2377</v>
      </c>
      <c r="F2110" s="1" t="s">
        <v>3246</v>
      </c>
      <c r="G2110">
        <v>2336</v>
      </c>
      <c r="H2110" s="2" t="s">
        <v>1451</v>
      </c>
      <c r="I2110">
        <v>17166</v>
      </c>
      <c r="J2110" t="s">
        <v>583</v>
      </c>
      <c r="K2110" t="s">
        <v>3247</v>
      </c>
    </row>
    <row r="2111" spans="1:11" ht="15" customHeight="1" x14ac:dyDescent="0.2">
      <c r="A2111">
        <f>A903</f>
        <v>608</v>
      </c>
      <c r="C2111" t="str">
        <f t="shared" si="32"/>
        <v>Tracy</v>
      </c>
      <c r="D2111">
        <v>300</v>
      </c>
      <c r="E2111" t="s">
        <v>2377</v>
      </c>
      <c r="F2111" s="1" t="s">
        <v>3248</v>
      </c>
      <c r="G2111">
        <v>2336</v>
      </c>
      <c r="H2111" s="2" t="s">
        <v>1451</v>
      </c>
      <c r="I2111">
        <v>17166</v>
      </c>
      <c r="J2111" t="s">
        <v>583</v>
      </c>
      <c r="K2111" t="s">
        <v>3247</v>
      </c>
    </row>
    <row r="2112" spans="1:11" ht="15" customHeight="1" x14ac:dyDescent="0.2">
      <c r="A2112">
        <f>MAX($A$2:$A2111)+1</f>
        <v>1246</v>
      </c>
      <c r="C2112" t="str">
        <f t="shared" si="32"/>
        <v>Tucumcari</v>
      </c>
      <c r="D2112">
        <v>230</v>
      </c>
      <c r="E2112" t="s">
        <v>288</v>
      </c>
      <c r="F2112" s="1" t="s">
        <v>3249</v>
      </c>
      <c r="G2112">
        <v>2469</v>
      </c>
      <c r="H2112" s="2" t="s">
        <v>3250</v>
      </c>
      <c r="I2112">
        <v>17718</v>
      </c>
      <c r="J2112" t="s">
        <v>291</v>
      </c>
    </row>
    <row r="2113" spans="1:11" ht="15" customHeight="1" x14ac:dyDescent="0.2">
      <c r="A2113">
        <f>MAX($A$2:$A2112)+1</f>
        <v>1247</v>
      </c>
      <c r="C2113" t="str">
        <f t="shared" si="32"/>
        <v>Tyrone</v>
      </c>
      <c r="D2113">
        <v>210</v>
      </c>
      <c r="E2113" t="s">
        <v>265</v>
      </c>
      <c r="F2113" s="1" t="s">
        <v>3251</v>
      </c>
      <c r="G2113">
        <v>1361</v>
      </c>
      <c r="H2113" s="2" t="s">
        <v>3251</v>
      </c>
      <c r="I2113">
        <v>10171</v>
      </c>
      <c r="J2113" t="s">
        <v>263</v>
      </c>
    </row>
    <row r="2114" spans="1:11" ht="15" customHeight="1" x14ac:dyDescent="0.2">
      <c r="A2114">
        <f>A919</f>
        <v>617</v>
      </c>
      <c r="C2114" t="str">
        <f t="shared" ref="C2114:C2177" si="33">IF(H2114="",F2114,H2114)</f>
        <v>Urquhart</v>
      </c>
      <c r="D2114">
        <v>168</v>
      </c>
      <c r="E2114" t="s">
        <v>216</v>
      </c>
      <c r="F2114" s="1" t="s">
        <v>3252</v>
      </c>
      <c r="G2114">
        <v>3295</v>
      </c>
      <c r="H2114" s="2" t="s">
        <v>1470</v>
      </c>
      <c r="I2114">
        <v>17539</v>
      </c>
      <c r="J2114" t="s">
        <v>367</v>
      </c>
      <c r="K2114" t="s">
        <v>3253</v>
      </c>
    </row>
    <row r="2115" spans="1:11" ht="15" customHeight="1" x14ac:dyDescent="0.2">
      <c r="A2115">
        <f>MAX($A$2:$A2114)+1</f>
        <v>1248</v>
      </c>
      <c r="C2115" t="str">
        <f t="shared" si="33"/>
        <v>US DOE Savannah River Site (D Area)</v>
      </c>
      <c r="D2115">
        <v>168</v>
      </c>
      <c r="E2115" t="s">
        <v>216</v>
      </c>
      <c r="F2115" s="1" t="s">
        <v>3254</v>
      </c>
      <c r="G2115">
        <v>7652</v>
      </c>
      <c r="H2115" s="2" t="s">
        <v>3255</v>
      </c>
      <c r="I2115">
        <v>56190</v>
      </c>
      <c r="J2115" t="s">
        <v>3256</v>
      </c>
    </row>
    <row r="2116" spans="1:11" ht="15" customHeight="1" x14ac:dyDescent="0.2">
      <c r="A2116">
        <f>A883</f>
        <v>595</v>
      </c>
      <c r="C2116" t="str">
        <f t="shared" si="33"/>
        <v>V C Summer</v>
      </c>
      <c r="D2116">
        <v>168</v>
      </c>
      <c r="E2116" t="s">
        <v>216</v>
      </c>
      <c r="F2116" s="1" t="s">
        <v>3257</v>
      </c>
      <c r="G2116">
        <v>6127</v>
      </c>
      <c r="H2116" s="2" t="s">
        <v>1417</v>
      </c>
      <c r="I2116">
        <v>17539</v>
      </c>
      <c r="J2116" t="s">
        <v>367</v>
      </c>
      <c r="K2116" t="s">
        <v>3258</v>
      </c>
    </row>
    <row r="2117" spans="1:11" ht="15" customHeight="1" x14ac:dyDescent="0.2">
      <c r="A2117">
        <f>A883</f>
        <v>595</v>
      </c>
      <c r="C2117" t="str">
        <f t="shared" si="33"/>
        <v>V C Summer</v>
      </c>
      <c r="D2117">
        <v>168</v>
      </c>
      <c r="E2117" t="s">
        <v>216</v>
      </c>
      <c r="F2117" s="1" t="s">
        <v>3259</v>
      </c>
      <c r="G2117">
        <v>6127</v>
      </c>
      <c r="H2117" s="2" t="s">
        <v>1417</v>
      </c>
      <c r="I2117">
        <v>17539</v>
      </c>
      <c r="J2117" t="s">
        <v>367</v>
      </c>
      <c r="K2117" t="s">
        <v>3258</v>
      </c>
    </row>
    <row r="2118" spans="1:11" ht="15" customHeight="1" x14ac:dyDescent="0.2">
      <c r="A2118">
        <f>MAX($A$2:$A2117)+1</f>
        <v>1249</v>
      </c>
      <c r="C2118" t="str">
        <f t="shared" si="33"/>
        <v>Valley Road</v>
      </c>
      <c r="D2118">
        <v>300</v>
      </c>
      <c r="E2118" t="s">
        <v>2377</v>
      </c>
      <c r="F2118" s="1" t="s">
        <v>3260</v>
      </c>
      <c r="G2118">
        <v>6530</v>
      </c>
      <c r="H2118" s="2" t="s">
        <v>3260</v>
      </c>
      <c r="I2118">
        <v>17166</v>
      </c>
      <c r="J2118" t="s">
        <v>583</v>
      </c>
    </row>
    <row r="2119" spans="1:11" ht="15" customHeight="1" x14ac:dyDescent="0.2">
      <c r="A2119">
        <f>A892</f>
        <v>601</v>
      </c>
      <c r="C2119" t="str">
        <f t="shared" si="33"/>
        <v>Vermilion</v>
      </c>
      <c r="D2119">
        <v>172</v>
      </c>
      <c r="E2119" t="s">
        <v>137</v>
      </c>
      <c r="F2119" s="1" t="s">
        <v>1896</v>
      </c>
      <c r="G2119">
        <v>897</v>
      </c>
      <c r="H2119" s="2" t="s">
        <v>3261</v>
      </c>
      <c r="I2119">
        <v>5517</v>
      </c>
      <c r="J2119" t="s">
        <v>3262</v>
      </c>
    </row>
    <row r="2120" spans="1:11" ht="15" customHeight="1" x14ac:dyDescent="0.2">
      <c r="A2120">
        <f>MAX($A$2:$A2119)+1</f>
        <v>1250</v>
      </c>
      <c r="C2120" t="str">
        <f t="shared" si="33"/>
        <v>Vernon Dam</v>
      </c>
      <c r="D2120">
        <v>104</v>
      </c>
      <c r="E2120" t="s">
        <v>2412</v>
      </c>
      <c r="F2120" s="1" t="s">
        <v>3263</v>
      </c>
      <c r="G2120">
        <v>2352</v>
      </c>
      <c r="H2120" s="2" t="s">
        <v>3264</v>
      </c>
      <c r="I2120">
        <v>50048</v>
      </c>
      <c r="J2120" t="s">
        <v>2415</v>
      </c>
    </row>
    <row r="2121" spans="1:11" ht="15" customHeight="1" x14ac:dyDescent="0.2">
      <c r="A2121">
        <f>MAX($A$2:$A2120)+1</f>
        <v>1251</v>
      </c>
      <c r="C2121" t="str">
        <f t="shared" si="33"/>
        <v>Viaduct</v>
      </c>
      <c r="D2121">
        <v>221</v>
      </c>
      <c r="E2121" t="s">
        <v>101</v>
      </c>
      <c r="F2121" s="1" t="s">
        <v>3265</v>
      </c>
      <c r="G2121">
        <v>2096</v>
      </c>
      <c r="H2121" s="2" t="s">
        <v>3266</v>
      </c>
      <c r="I2121">
        <v>19436</v>
      </c>
      <c r="J2121" t="s">
        <v>3267</v>
      </c>
    </row>
    <row r="2122" spans="1:11" ht="15" customHeight="1" x14ac:dyDescent="0.2">
      <c r="A2122">
        <f>A1183</f>
        <v>827</v>
      </c>
      <c r="C2122" t="str">
        <f t="shared" si="33"/>
        <v>Vienna Wind Farm</v>
      </c>
      <c r="D2122">
        <v>251</v>
      </c>
      <c r="E2122" t="s">
        <v>406</v>
      </c>
      <c r="F2122" s="1" t="s">
        <v>3268</v>
      </c>
      <c r="G2122">
        <v>57874</v>
      </c>
      <c r="H2122" s="2" t="s">
        <v>1900</v>
      </c>
      <c r="I2122">
        <v>12341</v>
      </c>
      <c r="J2122" t="s">
        <v>409</v>
      </c>
      <c r="K2122" t="s">
        <v>3269</v>
      </c>
    </row>
    <row r="2123" spans="1:11" ht="15" customHeight="1" x14ac:dyDescent="0.2">
      <c r="A2123">
        <f>A895</f>
        <v>604</v>
      </c>
      <c r="C2123" t="str">
        <f t="shared" si="33"/>
        <v>Vogtle</v>
      </c>
      <c r="D2123">
        <v>295</v>
      </c>
      <c r="E2123" t="s">
        <v>227</v>
      </c>
      <c r="F2123" s="1" t="s">
        <v>3270</v>
      </c>
      <c r="G2123">
        <v>649</v>
      </c>
      <c r="H2123" s="2" t="s">
        <v>1436</v>
      </c>
      <c r="I2123">
        <v>7140</v>
      </c>
      <c r="J2123" t="s">
        <v>230</v>
      </c>
      <c r="K2123" t="s">
        <v>3271</v>
      </c>
    </row>
    <row r="2124" spans="1:11" ht="15" customHeight="1" x14ac:dyDescent="0.2">
      <c r="A2124">
        <f>A937</f>
        <v>343</v>
      </c>
      <c r="C2124" t="str">
        <f t="shared" si="33"/>
        <v>West Marinette</v>
      </c>
      <c r="D2124">
        <v>187</v>
      </c>
      <c r="E2124" t="s">
        <v>381</v>
      </c>
      <c r="F2124" s="1" t="s">
        <v>3272</v>
      </c>
      <c r="G2124">
        <v>4076</v>
      </c>
      <c r="H2124" s="2" t="s">
        <v>1494</v>
      </c>
      <c r="I2124">
        <v>20860</v>
      </c>
      <c r="J2124" t="s">
        <v>465</v>
      </c>
      <c r="K2124" t="s">
        <v>3273</v>
      </c>
    </row>
    <row r="2125" spans="1:11" ht="15" customHeight="1" x14ac:dyDescent="0.2">
      <c r="A2125">
        <f>A937</f>
        <v>343</v>
      </c>
      <c r="C2125" t="str">
        <f t="shared" si="33"/>
        <v>West Marinette</v>
      </c>
      <c r="D2125">
        <v>187</v>
      </c>
      <c r="E2125" t="s">
        <v>381</v>
      </c>
      <c r="F2125" s="1" t="s">
        <v>3274</v>
      </c>
      <c r="G2125">
        <v>4076</v>
      </c>
      <c r="H2125" s="2" t="s">
        <v>1494</v>
      </c>
      <c r="I2125">
        <v>20860</v>
      </c>
      <c r="J2125" t="s">
        <v>465</v>
      </c>
      <c r="K2125" t="s">
        <v>3273</v>
      </c>
    </row>
    <row r="2126" spans="1:11" ht="15" customHeight="1" x14ac:dyDescent="0.2">
      <c r="A2126">
        <f>A937</f>
        <v>343</v>
      </c>
      <c r="C2126" t="str">
        <f t="shared" si="33"/>
        <v>West Marinette</v>
      </c>
      <c r="D2126">
        <v>187</v>
      </c>
      <c r="E2126" t="s">
        <v>381</v>
      </c>
      <c r="F2126" s="1" t="s">
        <v>3275</v>
      </c>
      <c r="G2126">
        <v>4076</v>
      </c>
      <c r="H2126" s="2" t="s">
        <v>1494</v>
      </c>
      <c r="I2126">
        <v>20860</v>
      </c>
      <c r="J2126" t="s">
        <v>465</v>
      </c>
      <c r="K2126" t="s">
        <v>3273</v>
      </c>
    </row>
    <row r="2127" spans="1:11" ht="15" customHeight="1" x14ac:dyDescent="0.2">
      <c r="A2127">
        <f>A900</f>
        <v>606</v>
      </c>
      <c r="C2127" t="str">
        <f t="shared" si="33"/>
        <v>W H Weatherspoon</v>
      </c>
      <c r="D2127">
        <v>160</v>
      </c>
      <c r="E2127" t="s">
        <v>2463</v>
      </c>
      <c r="F2127" s="1" t="s">
        <v>3276</v>
      </c>
      <c r="G2127">
        <v>2716</v>
      </c>
      <c r="H2127" s="2" t="s">
        <v>1444</v>
      </c>
      <c r="I2127">
        <v>3046</v>
      </c>
      <c r="J2127" t="s">
        <v>97</v>
      </c>
      <c r="K2127" t="s">
        <v>3277</v>
      </c>
    </row>
    <row r="2128" spans="1:11" ht="15" customHeight="1" x14ac:dyDescent="0.2">
      <c r="A2128">
        <f>MAX($A$2:$A2127)+1</f>
        <v>1252</v>
      </c>
      <c r="C2128" t="str">
        <f t="shared" si="33"/>
        <v>W. N. Clark</v>
      </c>
      <c r="D2128">
        <v>255</v>
      </c>
      <c r="E2128" t="s">
        <v>2320</v>
      </c>
      <c r="F2128" s="1" t="s">
        <v>3278</v>
      </c>
      <c r="H2128" s="2"/>
    </row>
    <row r="2129" spans="1:11" ht="15" customHeight="1" x14ac:dyDescent="0.2">
      <c r="A2129">
        <f>A901</f>
        <v>607</v>
      </c>
      <c r="C2129" t="str">
        <f t="shared" si="33"/>
        <v>Wabash River</v>
      </c>
      <c r="D2129">
        <v>169</v>
      </c>
      <c r="E2129" t="s">
        <v>2448</v>
      </c>
      <c r="F2129" s="1" t="s">
        <v>3279</v>
      </c>
      <c r="G2129">
        <v>1010</v>
      </c>
      <c r="H2129" s="2" t="s">
        <v>1446</v>
      </c>
      <c r="I2129">
        <v>15470</v>
      </c>
      <c r="J2129" t="s">
        <v>255</v>
      </c>
      <c r="K2129" t="s">
        <v>3280</v>
      </c>
    </row>
    <row r="2130" spans="1:11" ht="15" customHeight="1" x14ac:dyDescent="0.2">
      <c r="A2130">
        <f>A2129</f>
        <v>607</v>
      </c>
      <c r="C2130" t="str">
        <f t="shared" si="33"/>
        <v>Wabash Valley Power IGCC</v>
      </c>
      <c r="D2130">
        <v>156</v>
      </c>
      <c r="E2130" t="s">
        <v>636</v>
      </c>
      <c r="F2130" s="1" t="s">
        <v>3281</v>
      </c>
      <c r="G2130">
        <v>57842</v>
      </c>
      <c r="H2130" s="2" t="s">
        <v>1448</v>
      </c>
      <c r="I2130">
        <v>40211</v>
      </c>
      <c r="J2130" t="s">
        <v>1449</v>
      </c>
      <c r="K2130" t="s">
        <v>3282</v>
      </c>
    </row>
    <row r="2131" spans="1:11" ht="15" customHeight="1" x14ac:dyDescent="0.2">
      <c r="A2131">
        <f>MAX($A$2:$A2130)+1</f>
        <v>1253</v>
      </c>
      <c r="C2131" t="str">
        <f t="shared" si="33"/>
        <v>Waiau</v>
      </c>
      <c r="D2131">
        <v>400</v>
      </c>
      <c r="E2131" t="s">
        <v>2758</v>
      </c>
      <c r="F2131" s="1" t="s">
        <v>3283</v>
      </c>
      <c r="G2131">
        <v>766</v>
      </c>
      <c r="H2131" s="2" t="s">
        <v>3283</v>
      </c>
      <c r="I2131">
        <v>19547</v>
      </c>
      <c r="J2131" t="s">
        <v>2760</v>
      </c>
    </row>
    <row r="2132" spans="1:11" ht="15" customHeight="1" x14ac:dyDescent="0.2">
      <c r="A2132">
        <f>A941</f>
        <v>628</v>
      </c>
      <c r="C2132" t="str">
        <f t="shared" si="33"/>
        <v>Walter Scott Jr Energy Center</v>
      </c>
      <c r="D2132">
        <v>251</v>
      </c>
      <c r="E2132" t="s">
        <v>406</v>
      </c>
      <c r="F2132" s="1" t="s">
        <v>3284</v>
      </c>
      <c r="G2132">
        <v>1082</v>
      </c>
      <c r="H2132" s="2" t="s">
        <v>1501</v>
      </c>
      <c r="I2132">
        <v>12341</v>
      </c>
      <c r="J2132" t="s">
        <v>409</v>
      </c>
      <c r="K2132" t="s">
        <v>3285</v>
      </c>
    </row>
    <row r="2133" spans="1:11" ht="15" customHeight="1" x14ac:dyDescent="0.2">
      <c r="A2133">
        <f>A977</f>
        <v>655</v>
      </c>
      <c r="C2133" t="str">
        <f t="shared" si="33"/>
        <v>Wansley</v>
      </c>
      <c r="D2133">
        <v>295</v>
      </c>
      <c r="E2133" t="s">
        <v>227</v>
      </c>
      <c r="F2133" s="1" t="s">
        <v>3286</v>
      </c>
      <c r="G2133">
        <v>6052</v>
      </c>
      <c r="H2133" s="2" t="s">
        <v>1558</v>
      </c>
      <c r="I2133">
        <v>7140</v>
      </c>
      <c r="J2133" t="s">
        <v>230</v>
      </c>
      <c r="K2133" t="s">
        <v>3287</v>
      </c>
    </row>
    <row r="2134" spans="1:11" ht="15" customHeight="1" x14ac:dyDescent="0.2">
      <c r="A2134">
        <f>MAX($A$2:$A2133)+1</f>
        <v>1254</v>
      </c>
      <c r="C2134" t="str">
        <f t="shared" si="33"/>
        <v>John H Warden</v>
      </c>
      <c r="D2134">
        <v>188</v>
      </c>
      <c r="E2134" t="s">
        <v>625</v>
      </c>
      <c r="F2134" s="1" t="s">
        <v>3288</v>
      </c>
      <c r="G2134">
        <v>1772</v>
      </c>
      <c r="H2134" s="2" t="s">
        <v>3289</v>
      </c>
      <c r="I2134">
        <v>56133</v>
      </c>
      <c r="J2134" t="s">
        <v>3290</v>
      </c>
    </row>
    <row r="2135" spans="1:11" ht="15" customHeight="1" x14ac:dyDescent="0.2">
      <c r="A2135">
        <f>MAX($A$2:$A2134)+1</f>
        <v>1255</v>
      </c>
      <c r="C2135" t="str">
        <f t="shared" si="33"/>
        <v>Warren</v>
      </c>
      <c r="D2135">
        <v>402</v>
      </c>
      <c r="E2135" t="s">
        <v>2741</v>
      </c>
      <c r="F2135" s="1" t="s">
        <v>1458</v>
      </c>
      <c r="H2135" s="2"/>
      <c r="K2135" t="s">
        <v>84</v>
      </c>
    </row>
    <row r="2136" spans="1:11" ht="15" customHeight="1" x14ac:dyDescent="0.2">
      <c r="A2136">
        <f>MAX($A$2:$A2135)+1</f>
        <v>1256</v>
      </c>
      <c r="C2136" t="str">
        <f t="shared" si="33"/>
        <v>Warren Peaking Power Facility</v>
      </c>
      <c r="D2136">
        <v>110</v>
      </c>
      <c r="E2136" t="s">
        <v>3291</v>
      </c>
      <c r="F2136" s="1" t="s">
        <v>3292</v>
      </c>
      <c r="G2136">
        <v>55303</v>
      </c>
      <c r="H2136" s="2" t="s">
        <v>3293</v>
      </c>
      <c r="I2136">
        <v>22294</v>
      </c>
      <c r="J2136" t="s">
        <v>3294</v>
      </c>
    </row>
    <row r="2137" spans="1:11" ht="15" customHeight="1" x14ac:dyDescent="0.2">
      <c r="A2137">
        <f>MAX($A$2:$A2136)+1</f>
        <v>1257</v>
      </c>
      <c r="C2137" t="str">
        <f t="shared" si="33"/>
        <v>Washington Energy Facility</v>
      </c>
      <c r="D2137">
        <v>172</v>
      </c>
      <c r="E2137" t="s">
        <v>137</v>
      </c>
      <c r="F2137" s="1" t="s">
        <v>3295</v>
      </c>
      <c r="G2137">
        <v>55397</v>
      </c>
      <c r="H2137" s="2" t="s">
        <v>3296</v>
      </c>
      <c r="I2137">
        <v>59922</v>
      </c>
      <c r="J2137" t="s">
        <v>3297</v>
      </c>
      <c r="K2137" t="s">
        <v>3298</v>
      </c>
    </row>
    <row r="2138" spans="1:11" ht="15" customHeight="1" x14ac:dyDescent="0.2">
      <c r="A2138">
        <f>A1186</f>
        <v>829</v>
      </c>
      <c r="C2138" t="str">
        <f t="shared" si="33"/>
        <v>Waterbury 22</v>
      </c>
      <c r="D2138">
        <v>313</v>
      </c>
      <c r="E2138" t="s">
        <v>2361</v>
      </c>
      <c r="F2138" s="1" t="s">
        <v>3299</v>
      </c>
      <c r="G2138">
        <v>6520</v>
      </c>
      <c r="H2138" s="2" t="s">
        <v>1905</v>
      </c>
      <c r="I2138">
        <v>7601</v>
      </c>
      <c r="J2138" t="s">
        <v>92</v>
      </c>
      <c r="K2138" t="s">
        <v>3300</v>
      </c>
    </row>
    <row r="2139" spans="1:11" ht="15" customHeight="1" x14ac:dyDescent="0.2">
      <c r="A2139">
        <f>MAX($A$2:$A2138)+1</f>
        <v>1258</v>
      </c>
      <c r="C2139" t="str">
        <f t="shared" si="33"/>
        <v>AEP Waterford Facility</v>
      </c>
      <c r="D2139">
        <v>204</v>
      </c>
      <c r="E2139" t="s">
        <v>2357</v>
      </c>
      <c r="F2139" s="1" t="s">
        <v>3301</v>
      </c>
      <c r="G2139">
        <v>55503</v>
      </c>
      <c r="H2139" s="2" t="s">
        <v>3302</v>
      </c>
      <c r="I2139">
        <v>58620</v>
      </c>
      <c r="J2139" t="s">
        <v>398</v>
      </c>
    </row>
    <row r="2140" spans="1:11" ht="15" customHeight="1" x14ac:dyDescent="0.2">
      <c r="A2140">
        <f>A2139</f>
        <v>1258</v>
      </c>
      <c r="C2140" t="str">
        <f t="shared" si="33"/>
        <v>AEP Waterford Facility</v>
      </c>
      <c r="D2140">
        <v>340</v>
      </c>
      <c r="E2140" t="s">
        <v>2404</v>
      </c>
      <c r="F2140" s="1" t="s">
        <v>3301</v>
      </c>
      <c r="G2140">
        <v>55503</v>
      </c>
      <c r="H2140" s="2" t="s">
        <v>3302</v>
      </c>
      <c r="I2140">
        <v>58620</v>
      </c>
      <c r="J2140" t="s">
        <v>398</v>
      </c>
    </row>
    <row r="2141" spans="1:11" ht="15" customHeight="1" x14ac:dyDescent="0.2">
      <c r="A2141">
        <f>A2139</f>
        <v>1258</v>
      </c>
      <c r="C2141" t="str">
        <f t="shared" si="33"/>
        <v>AEP Waterford Facility</v>
      </c>
      <c r="D2141">
        <v>406</v>
      </c>
      <c r="E2141" t="s">
        <v>2395</v>
      </c>
      <c r="F2141" s="1" t="s">
        <v>3301</v>
      </c>
      <c r="G2141">
        <v>55503</v>
      </c>
      <c r="H2141" s="2" t="s">
        <v>3302</v>
      </c>
      <c r="I2141">
        <v>58620</v>
      </c>
      <c r="J2141" t="s">
        <v>398</v>
      </c>
    </row>
    <row r="2142" spans="1:11" ht="15" customHeight="1" x14ac:dyDescent="0.2">
      <c r="A2142">
        <f>A915</f>
        <v>615</v>
      </c>
      <c r="C2142" t="str">
        <f t="shared" si="33"/>
        <v>Waterford 1 &amp; 2</v>
      </c>
      <c r="D2142">
        <v>411</v>
      </c>
      <c r="E2142" t="s">
        <v>50</v>
      </c>
      <c r="F2142" s="1" t="s">
        <v>3303</v>
      </c>
      <c r="G2142">
        <v>8056</v>
      </c>
      <c r="H2142" s="2" t="s">
        <v>1466</v>
      </c>
      <c r="I2142">
        <v>11241</v>
      </c>
      <c r="J2142" t="s">
        <v>244</v>
      </c>
      <c r="K2142" t="s">
        <v>3304</v>
      </c>
    </row>
    <row r="2143" spans="1:11" ht="15" customHeight="1" x14ac:dyDescent="0.2">
      <c r="A2143">
        <f>A915</f>
        <v>615</v>
      </c>
      <c r="C2143" t="str">
        <f t="shared" si="33"/>
        <v>Waterford 1 &amp; 2</v>
      </c>
      <c r="D2143">
        <v>411</v>
      </c>
      <c r="E2143" t="s">
        <v>50</v>
      </c>
      <c r="F2143" s="1" t="s">
        <v>3305</v>
      </c>
      <c r="G2143">
        <v>8056</v>
      </c>
      <c r="H2143" s="2" t="s">
        <v>1466</v>
      </c>
      <c r="I2143">
        <v>11241</v>
      </c>
      <c r="J2143" t="s">
        <v>244</v>
      </c>
      <c r="K2143" t="s">
        <v>3304</v>
      </c>
    </row>
    <row r="2144" spans="1:11" ht="15" customHeight="1" x14ac:dyDescent="0.2">
      <c r="A2144">
        <f>A915</f>
        <v>615</v>
      </c>
      <c r="C2144" t="str">
        <f t="shared" si="33"/>
        <v>Waterford 4</v>
      </c>
      <c r="D2144">
        <v>411</v>
      </c>
      <c r="E2144" t="s">
        <v>50</v>
      </c>
      <c r="F2144" s="1" t="s">
        <v>3306</v>
      </c>
      <c r="H2144" s="2"/>
      <c r="K2144" t="s">
        <v>3307</v>
      </c>
    </row>
    <row r="2145" spans="1:11" ht="15" customHeight="1" x14ac:dyDescent="0.2">
      <c r="A2145">
        <f>MAX($A$2:$A2144)+1</f>
        <v>1259</v>
      </c>
      <c r="C2145" t="str">
        <f t="shared" si="33"/>
        <v>Waterside</v>
      </c>
      <c r="D2145">
        <v>159</v>
      </c>
      <c r="E2145" t="s">
        <v>21</v>
      </c>
      <c r="F2145" s="1" t="s">
        <v>3308</v>
      </c>
      <c r="G2145">
        <v>2502</v>
      </c>
      <c r="H2145" s="2" t="s">
        <v>3308</v>
      </c>
      <c r="I2145">
        <v>4226</v>
      </c>
      <c r="J2145" t="s">
        <v>24</v>
      </c>
    </row>
    <row r="2146" spans="1:11" ht="15" customHeight="1" x14ac:dyDescent="0.2">
      <c r="A2146">
        <f>MAX($A$2:$A2145)+1</f>
        <v>1260</v>
      </c>
      <c r="C2146" t="str">
        <f t="shared" si="33"/>
        <v>Waterside</v>
      </c>
      <c r="D2146">
        <v>209</v>
      </c>
      <c r="E2146" t="s">
        <v>260</v>
      </c>
      <c r="F2146" s="1" t="s">
        <v>3308</v>
      </c>
      <c r="G2146">
        <v>1367</v>
      </c>
      <c r="H2146" s="2" t="s">
        <v>3308</v>
      </c>
      <c r="I2146">
        <v>11249</v>
      </c>
      <c r="J2146" t="s">
        <v>297</v>
      </c>
    </row>
    <row r="2147" spans="1:11" ht="15" customHeight="1" x14ac:dyDescent="0.2">
      <c r="A2147">
        <f>A1187</f>
        <v>830</v>
      </c>
      <c r="C2147" t="str">
        <f t="shared" si="33"/>
        <v>Wausau</v>
      </c>
      <c r="D2147">
        <v>187</v>
      </c>
      <c r="E2147" t="s">
        <v>381</v>
      </c>
      <c r="F2147" s="1" t="s">
        <v>3309</v>
      </c>
      <c r="G2147">
        <v>4077</v>
      </c>
      <c r="H2147" s="2" t="s">
        <v>3310</v>
      </c>
      <c r="I2147">
        <v>20860</v>
      </c>
      <c r="J2147" t="s">
        <v>465</v>
      </c>
    </row>
    <row r="2148" spans="1:11" ht="15" customHeight="1" x14ac:dyDescent="0.2">
      <c r="A2148">
        <f>A920</f>
        <v>618</v>
      </c>
      <c r="C2148" t="str">
        <f t="shared" si="33"/>
        <v>Wayne</v>
      </c>
      <c r="D2148">
        <v>160</v>
      </c>
      <c r="E2148" t="s">
        <v>2463</v>
      </c>
      <c r="F2148" s="1" t="s">
        <v>3311</v>
      </c>
      <c r="H2148" s="2"/>
      <c r="K2148" t="s">
        <v>3312</v>
      </c>
    </row>
    <row r="2149" spans="1:11" ht="15" customHeight="1" x14ac:dyDescent="0.2">
      <c r="A2149">
        <f>A201</f>
        <v>135</v>
      </c>
      <c r="C2149" t="str">
        <f t="shared" si="33"/>
        <v>West Coxsackie</v>
      </c>
      <c r="D2149">
        <v>246</v>
      </c>
      <c r="E2149" t="s">
        <v>412</v>
      </c>
      <c r="F2149" s="1" t="s">
        <v>414</v>
      </c>
      <c r="G2149">
        <v>2487</v>
      </c>
      <c r="H2149" s="2" t="s">
        <v>414</v>
      </c>
      <c r="I2149">
        <v>3249</v>
      </c>
      <c r="J2149" t="s">
        <v>415</v>
      </c>
      <c r="K2149" t="s">
        <v>3313</v>
      </c>
    </row>
    <row r="2150" spans="1:11" ht="15" customHeight="1" x14ac:dyDescent="0.2">
      <c r="A2150">
        <f>A201</f>
        <v>135</v>
      </c>
      <c r="C2150" t="str">
        <f t="shared" si="33"/>
        <v>West Coxsackie</v>
      </c>
      <c r="D2150">
        <v>246</v>
      </c>
      <c r="E2150" t="s">
        <v>412</v>
      </c>
      <c r="F2150" s="1" t="s">
        <v>3314</v>
      </c>
      <c r="G2150">
        <v>2487</v>
      </c>
      <c r="H2150" s="2" t="s">
        <v>414</v>
      </c>
      <c r="I2150">
        <v>3249</v>
      </c>
      <c r="J2150" t="s">
        <v>415</v>
      </c>
      <c r="K2150" t="s">
        <v>3313</v>
      </c>
    </row>
    <row r="2151" spans="1:11" ht="15" customHeight="1" x14ac:dyDescent="0.2">
      <c r="A2151">
        <f>MAX($A$2:$A2150)+1</f>
        <v>1261</v>
      </c>
      <c r="C2151" t="str">
        <f t="shared" si="33"/>
        <v>Faribault Energy Park</v>
      </c>
      <c r="D2151">
        <v>229</v>
      </c>
      <c r="E2151" t="s">
        <v>28</v>
      </c>
      <c r="F2151" s="1" t="s">
        <v>3315</v>
      </c>
      <c r="G2151">
        <v>56164</v>
      </c>
      <c r="H2151" s="2" t="s">
        <v>3316</v>
      </c>
      <c r="I2151">
        <v>12667</v>
      </c>
      <c r="J2151" t="s">
        <v>3317</v>
      </c>
      <c r="K2151" t="s">
        <v>3318</v>
      </c>
    </row>
    <row r="2152" spans="1:11" ht="15" customHeight="1" x14ac:dyDescent="0.2">
      <c r="A2152">
        <f>A1074</f>
        <v>733</v>
      </c>
      <c r="C2152" t="str">
        <f t="shared" si="33"/>
        <v>West Phoenix</v>
      </c>
      <c r="D2152">
        <v>286</v>
      </c>
      <c r="E2152" t="s">
        <v>334</v>
      </c>
      <c r="F2152" s="1" t="s">
        <v>1721</v>
      </c>
      <c r="G2152">
        <v>117</v>
      </c>
      <c r="H2152" s="2" t="s">
        <v>1721</v>
      </c>
      <c r="I2152">
        <v>803</v>
      </c>
      <c r="J2152" t="s">
        <v>326</v>
      </c>
      <c r="K2152" t="s">
        <v>3319</v>
      </c>
    </row>
    <row r="2153" spans="1:11" ht="15" customHeight="1" x14ac:dyDescent="0.2">
      <c r="A2153">
        <f>A1074</f>
        <v>733</v>
      </c>
      <c r="C2153" t="str">
        <f t="shared" si="33"/>
        <v>West Phoenix</v>
      </c>
      <c r="D2153">
        <v>286</v>
      </c>
      <c r="E2153" t="s">
        <v>334</v>
      </c>
      <c r="F2153" s="1" t="s">
        <v>3320</v>
      </c>
      <c r="G2153">
        <v>117</v>
      </c>
      <c r="H2153" s="2" t="s">
        <v>1721</v>
      </c>
      <c r="I2153">
        <v>803</v>
      </c>
      <c r="J2153" t="s">
        <v>326</v>
      </c>
      <c r="K2153" t="s">
        <v>3319</v>
      </c>
    </row>
    <row r="2154" spans="1:11" ht="15" customHeight="1" x14ac:dyDescent="0.2">
      <c r="A2154">
        <f>A1074</f>
        <v>733</v>
      </c>
      <c r="C2154" t="str">
        <f t="shared" si="33"/>
        <v>West Phoenix</v>
      </c>
      <c r="D2154">
        <v>286</v>
      </c>
      <c r="E2154" t="s">
        <v>334</v>
      </c>
      <c r="F2154" s="1" t="s">
        <v>3321</v>
      </c>
      <c r="G2154">
        <v>117</v>
      </c>
      <c r="H2154" s="2" t="s">
        <v>1721</v>
      </c>
      <c r="I2154">
        <v>803</v>
      </c>
      <c r="J2154" t="s">
        <v>326</v>
      </c>
      <c r="K2154" t="s">
        <v>3319</v>
      </c>
    </row>
    <row r="2155" spans="1:11" ht="15" customHeight="1" x14ac:dyDescent="0.2">
      <c r="A2155">
        <f>MAX($A$2:$A2154)+1</f>
        <v>1262</v>
      </c>
      <c r="C2155" t="str">
        <f t="shared" si="33"/>
        <v>West Valley Generation Project</v>
      </c>
      <c r="D2155">
        <v>303</v>
      </c>
      <c r="E2155" t="s">
        <v>211</v>
      </c>
      <c r="F2155" s="1" t="s">
        <v>3322</v>
      </c>
      <c r="G2155">
        <v>55622</v>
      </c>
      <c r="H2155" s="2" t="s">
        <v>3323</v>
      </c>
      <c r="I2155">
        <v>59367</v>
      </c>
      <c r="J2155" t="s">
        <v>3324</v>
      </c>
      <c r="K2155" t="s">
        <v>3325</v>
      </c>
    </row>
    <row r="2156" spans="1:11" ht="15" customHeight="1" x14ac:dyDescent="0.2">
      <c r="A2156">
        <f>MAX($A$2:$A2155)+1</f>
        <v>1263</v>
      </c>
      <c r="C2156" t="str">
        <f t="shared" si="33"/>
        <v>Westside Solar Farm</v>
      </c>
      <c r="G2156">
        <v>59258</v>
      </c>
      <c r="H2156" s="2" t="s">
        <v>3326</v>
      </c>
      <c r="I2156">
        <v>59080</v>
      </c>
      <c r="J2156" t="s">
        <v>3327</v>
      </c>
      <c r="K2156" t="s">
        <v>1912</v>
      </c>
    </row>
    <row r="2157" spans="1:11" ht="15" customHeight="1" x14ac:dyDescent="0.2">
      <c r="A2157">
        <f>A1190</f>
        <v>833</v>
      </c>
      <c r="C2157" t="str">
        <f t="shared" si="33"/>
        <v>Westside Solar Station</v>
      </c>
      <c r="D2157">
        <v>183</v>
      </c>
      <c r="E2157" t="s">
        <v>384</v>
      </c>
      <c r="F2157" s="1" t="s">
        <v>3328</v>
      </c>
      <c r="G2157">
        <v>57499</v>
      </c>
      <c r="H2157" s="2" t="s">
        <v>1911</v>
      </c>
      <c r="I2157">
        <v>14328</v>
      </c>
      <c r="J2157" t="s">
        <v>387</v>
      </c>
      <c r="K2157" t="s">
        <v>3329</v>
      </c>
    </row>
    <row r="2158" spans="1:11" ht="15" customHeight="1" x14ac:dyDescent="0.2">
      <c r="A2158">
        <f>A1191</f>
        <v>834</v>
      </c>
      <c r="C2158" t="str">
        <f t="shared" si="33"/>
        <v>White Rapids</v>
      </c>
      <c r="D2158">
        <v>280</v>
      </c>
      <c r="E2158" t="s">
        <v>185</v>
      </c>
      <c r="F2158" s="1" t="s">
        <v>3330</v>
      </c>
      <c r="G2158">
        <v>1786</v>
      </c>
      <c r="H2158" s="2" t="s">
        <v>1914</v>
      </c>
      <c r="I2158">
        <v>20847</v>
      </c>
      <c r="J2158" t="s">
        <v>188</v>
      </c>
      <c r="K2158" t="s">
        <v>3331</v>
      </c>
    </row>
    <row r="2159" spans="1:11" ht="15" customHeight="1" x14ac:dyDescent="0.2">
      <c r="A2159">
        <f>MAX($A$2:$A2158)+1</f>
        <v>1264</v>
      </c>
      <c r="C2159" t="str">
        <f t="shared" si="33"/>
        <v>White River (WA)</v>
      </c>
      <c r="D2159">
        <v>162</v>
      </c>
      <c r="E2159" t="s">
        <v>374</v>
      </c>
      <c r="F2159" s="1" t="s">
        <v>3332</v>
      </c>
      <c r="G2159">
        <v>3862</v>
      </c>
      <c r="H2159" s="2" t="s">
        <v>3333</v>
      </c>
      <c r="I2159">
        <v>15500</v>
      </c>
      <c r="J2159" t="s">
        <v>528</v>
      </c>
    </row>
    <row r="2160" spans="1:11" ht="15" customHeight="1" x14ac:dyDescent="0.2">
      <c r="A2160">
        <f>A947</f>
        <v>634</v>
      </c>
      <c r="C2160" t="str">
        <f t="shared" si="33"/>
        <v>Whitehorn</v>
      </c>
      <c r="D2160">
        <v>162</v>
      </c>
      <c r="E2160" t="s">
        <v>374</v>
      </c>
      <c r="F2160" s="1" t="s">
        <v>3334</v>
      </c>
      <c r="G2160">
        <v>6120</v>
      </c>
      <c r="H2160" s="2" t="s">
        <v>1511</v>
      </c>
      <c r="I2160">
        <v>15500</v>
      </c>
      <c r="J2160" t="s">
        <v>528</v>
      </c>
      <c r="K2160" t="s">
        <v>3335</v>
      </c>
    </row>
    <row r="2161" spans="1:11" ht="15" customHeight="1" x14ac:dyDescent="0.2">
      <c r="A2161">
        <f>A947</f>
        <v>634</v>
      </c>
      <c r="C2161" t="str">
        <f t="shared" si="33"/>
        <v>Whitehorn</v>
      </c>
      <c r="D2161">
        <v>162</v>
      </c>
      <c r="E2161" t="s">
        <v>374</v>
      </c>
      <c r="F2161" s="1" t="s">
        <v>3336</v>
      </c>
      <c r="G2161">
        <v>6120</v>
      </c>
      <c r="H2161" s="2" t="s">
        <v>1511</v>
      </c>
      <c r="I2161">
        <v>15500</v>
      </c>
      <c r="J2161" t="s">
        <v>528</v>
      </c>
      <c r="K2161" t="s">
        <v>3335</v>
      </c>
    </row>
    <row r="2162" spans="1:11" ht="15" customHeight="1" x14ac:dyDescent="0.2">
      <c r="A2162">
        <f>MAX($A$2:$A2161)+1</f>
        <v>1265</v>
      </c>
      <c r="C2162" t="str">
        <f t="shared" si="33"/>
        <v>Wilder</v>
      </c>
      <c r="D2162">
        <v>104</v>
      </c>
      <c r="E2162" t="s">
        <v>2412</v>
      </c>
      <c r="F2162" s="1" t="s">
        <v>3337</v>
      </c>
      <c r="G2162">
        <v>2353</v>
      </c>
      <c r="H2162" s="2" t="s">
        <v>3337</v>
      </c>
      <c r="I2162">
        <v>50048</v>
      </c>
      <c r="J2162" t="s">
        <v>2415</v>
      </c>
    </row>
    <row r="2163" spans="1:11" ht="15" customHeight="1" x14ac:dyDescent="0.2">
      <c r="A2163">
        <f>MAX($A$2:$A2162)+1</f>
        <v>1266</v>
      </c>
      <c r="C2163" t="str">
        <f t="shared" si="33"/>
        <v>Williston</v>
      </c>
      <c r="D2163">
        <v>319</v>
      </c>
      <c r="E2163" t="s">
        <v>192</v>
      </c>
      <c r="F2163" s="1" t="s">
        <v>3338</v>
      </c>
      <c r="G2163">
        <v>2791</v>
      </c>
      <c r="H2163" s="2" t="s">
        <v>3338</v>
      </c>
      <c r="I2163">
        <v>12199</v>
      </c>
      <c r="J2163" t="s">
        <v>630</v>
      </c>
    </row>
    <row r="2164" spans="1:11" ht="15" customHeight="1" x14ac:dyDescent="0.2">
      <c r="A2164">
        <f>A955</f>
        <v>639</v>
      </c>
      <c r="C2164" t="str">
        <f t="shared" si="33"/>
        <v>Willow Glen</v>
      </c>
      <c r="D2164">
        <v>231</v>
      </c>
      <c r="E2164" t="s">
        <v>2869</v>
      </c>
      <c r="F2164" s="1" t="s">
        <v>3339</v>
      </c>
      <c r="G2164">
        <v>1394</v>
      </c>
      <c r="H2164" s="2" t="s">
        <v>1523</v>
      </c>
      <c r="I2164">
        <v>11241</v>
      </c>
      <c r="J2164" t="s">
        <v>244</v>
      </c>
      <c r="K2164" t="s">
        <v>3340</v>
      </c>
    </row>
    <row r="2165" spans="1:11" ht="15" customHeight="1" x14ac:dyDescent="0.2">
      <c r="A2165">
        <f>MAX($A$2:$A2164)+1</f>
        <v>1267</v>
      </c>
      <c r="C2165" t="str">
        <f t="shared" si="33"/>
        <v>Willow Island</v>
      </c>
      <c r="D2165">
        <v>238</v>
      </c>
      <c r="E2165" t="s">
        <v>584</v>
      </c>
      <c r="F2165" s="1" t="s">
        <v>3341</v>
      </c>
      <c r="G2165">
        <v>3946</v>
      </c>
      <c r="H2165" s="2" t="s">
        <v>3341</v>
      </c>
      <c r="I2165">
        <v>12796</v>
      </c>
      <c r="J2165" t="s">
        <v>587</v>
      </c>
    </row>
    <row r="2166" spans="1:11" ht="15" customHeight="1" x14ac:dyDescent="0.2">
      <c r="A2166">
        <f>A958</f>
        <v>641</v>
      </c>
      <c r="C2166" t="str">
        <f t="shared" si="33"/>
        <v>Wilmont</v>
      </c>
      <c r="D2166">
        <v>184</v>
      </c>
      <c r="E2166" t="s">
        <v>2305</v>
      </c>
      <c r="F2166" s="1" t="s">
        <v>3342</v>
      </c>
      <c r="H2166" s="2"/>
      <c r="K2166" t="s">
        <v>1457</v>
      </c>
    </row>
    <row r="2167" spans="1:11" ht="15" customHeight="1" x14ac:dyDescent="0.2">
      <c r="A2167">
        <f>A961</f>
        <v>644</v>
      </c>
      <c r="C2167" t="str">
        <f t="shared" si="33"/>
        <v>Wind Generators</v>
      </c>
      <c r="D2167">
        <v>335</v>
      </c>
      <c r="E2167" t="s">
        <v>204</v>
      </c>
      <c r="F2167" s="1" t="s">
        <v>3343</v>
      </c>
      <c r="H2167" s="2"/>
      <c r="K2167" t="s">
        <v>84</v>
      </c>
    </row>
    <row r="2168" spans="1:11" ht="15" customHeight="1" x14ac:dyDescent="0.2">
      <c r="A2168">
        <f>MAX($A$2:$A2167)+1</f>
        <v>1268</v>
      </c>
      <c r="C2168" t="str">
        <f t="shared" si="33"/>
        <v>Wind Generators-Ia</v>
      </c>
      <c r="D2168">
        <v>335</v>
      </c>
      <c r="E2168" t="s">
        <v>204</v>
      </c>
      <c r="F2168" s="1" t="s">
        <v>3344</v>
      </c>
      <c r="H2168" s="2"/>
      <c r="K2168" t="s">
        <v>84</v>
      </c>
    </row>
    <row r="2169" spans="1:11" ht="15" customHeight="1" x14ac:dyDescent="0.2">
      <c r="A2169">
        <f>A961</f>
        <v>644</v>
      </c>
      <c r="C2169" t="str">
        <f t="shared" si="33"/>
        <v>Wind Generators-Wi</v>
      </c>
      <c r="D2169">
        <v>335</v>
      </c>
      <c r="E2169" t="s">
        <v>204</v>
      </c>
      <c r="F2169" s="1" t="s">
        <v>3345</v>
      </c>
      <c r="H2169" s="2"/>
      <c r="K2169" t="s">
        <v>84</v>
      </c>
    </row>
    <row r="2170" spans="1:11" ht="15" customHeight="1" x14ac:dyDescent="0.2">
      <c r="A2170">
        <f>MAX($A$2:$A2169)+1</f>
        <v>1269</v>
      </c>
      <c r="C2170" t="str">
        <f t="shared" si="33"/>
        <v>Winnemucca</v>
      </c>
      <c r="D2170">
        <v>300</v>
      </c>
      <c r="E2170" t="s">
        <v>2377</v>
      </c>
      <c r="F2170" s="1" t="s">
        <v>3346</v>
      </c>
      <c r="G2170">
        <v>6533</v>
      </c>
      <c r="H2170" s="2" t="s">
        <v>3347</v>
      </c>
      <c r="I2170">
        <v>17166</v>
      </c>
      <c r="J2170" t="s">
        <v>583</v>
      </c>
    </row>
    <row r="2171" spans="1:11" ht="15" customHeight="1" x14ac:dyDescent="0.2">
      <c r="A2171">
        <f>A963</f>
        <v>646</v>
      </c>
      <c r="C2171" t="str">
        <f t="shared" si="33"/>
        <v>Wolf Creek Generating Station</v>
      </c>
      <c r="D2171">
        <v>254</v>
      </c>
      <c r="E2171" t="s">
        <v>722</v>
      </c>
      <c r="F2171" s="1" t="s">
        <v>3348</v>
      </c>
      <c r="G2171">
        <v>210</v>
      </c>
      <c r="H2171" s="2" t="s">
        <v>1535</v>
      </c>
      <c r="I2171">
        <v>20893</v>
      </c>
      <c r="J2171" t="s">
        <v>1536</v>
      </c>
      <c r="K2171" t="s">
        <v>3349</v>
      </c>
    </row>
    <row r="2172" spans="1:11" ht="15" customHeight="1" x14ac:dyDescent="0.2">
      <c r="A2172">
        <f>A963</f>
        <v>646</v>
      </c>
      <c r="C2172" t="str">
        <f t="shared" si="33"/>
        <v>Wolf Creek Generating Station</v>
      </c>
      <c r="D2172">
        <v>356</v>
      </c>
      <c r="E2172" t="s">
        <v>675</v>
      </c>
      <c r="F2172" s="1" t="s">
        <v>3350</v>
      </c>
      <c r="G2172">
        <v>210</v>
      </c>
      <c r="H2172" s="2" t="s">
        <v>1535</v>
      </c>
      <c r="I2172">
        <v>20893</v>
      </c>
      <c r="J2172" t="s">
        <v>1536</v>
      </c>
      <c r="K2172" t="s">
        <v>3349</v>
      </c>
    </row>
    <row r="2173" spans="1:11" ht="15" customHeight="1" x14ac:dyDescent="0.2">
      <c r="A2173">
        <f>A965</f>
        <v>647</v>
      </c>
      <c r="C2173" t="str">
        <f t="shared" si="33"/>
        <v>Woodsdale</v>
      </c>
      <c r="D2173">
        <v>172</v>
      </c>
      <c r="E2173" t="s">
        <v>137</v>
      </c>
      <c r="F2173" s="1" t="s">
        <v>3351</v>
      </c>
      <c r="G2173">
        <v>7158</v>
      </c>
      <c r="H2173" s="2" t="s">
        <v>1539</v>
      </c>
      <c r="I2173">
        <v>55729</v>
      </c>
      <c r="J2173" t="s">
        <v>494</v>
      </c>
      <c r="K2173" t="s">
        <v>3352</v>
      </c>
    </row>
    <row r="2174" spans="1:11" ht="15" customHeight="1" x14ac:dyDescent="0.2">
      <c r="A2174">
        <f>MAX($A$2:$A2173)+1</f>
        <v>1270</v>
      </c>
      <c r="C2174" t="str">
        <f t="shared" si="33"/>
        <v>Woodward</v>
      </c>
      <c r="D2174">
        <v>314</v>
      </c>
      <c r="E2174" t="s">
        <v>738</v>
      </c>
      <c r="F2174" s="1" t="s">
        <v>3353</v>
      </c>
      <c r="G2174">
        <v>2958</v>
      </c>
      <c r="H2174" s="2" t="s">
        <v>3353</v>
      </c>
      <c r="I2174">
        <v>14063</v>
      </c>
      <c r="J2174" t="s">
        <v>741</v>
      </c>
    </row>
    <row r="2175" spans="1:11" ht="15" customHeight="1" x14ac:dyDescent="0.2">
      <c r="A2175">
        <f>A966</f>
        <v>648</v>
      </c>
      <c r="C2175" t="str">
        <f t="shared" si="33"/>
        <v>Wygen 2</v>
      </c>
      <c r="D2175">
        <v>289</v>
      </c>
      <c r="E2175" t="s">
        <v>329</v>
      </c>
      <c r="F2175" s="1" t="s">
        <v>3354</v>
      </c>
      <c r="G2175">
        <v>56319</v>
      </c>
      <c r="H2175" s="2" t="s">
        <v>1543</v>
      </c>
      <c r="I2175">
        <v>19545</v>
      </c>
      <c r="J2175" t="s">
        <v>162</v>
      </c>
      <c r="K2175" t="s">
        <v>3355</v>
      </c>
    </row>
    <row r="2176" spans="1:11" ht="15" customHeight="1" x14ac:dyDescent="0.2">
      <c r="A2176">
        <f>A966</f>
        <v>648</v>
      </c>
      <c r="C2176" t="str">
        <f t="shared" si="33"/>
        <v>Wygen III</v>
      </c>
      <c r="D2176">
        <v>285</v>
      </c>
      <c r="E2176" t="s">
        <v>159</v>
      </c>
      <c r="F2176" s="1" t="s">
        <v>3356</v>
      </c>
      <c r="G2176">
        <v>56596</v>
      </c>
      <c r="H2176" s="2" t="s">
        <v>1541</v>
      </c>
      <c r="I2176">
        <v>19545</v>
      </c>
      <c r="J2176" t="s">
        <v>162</v>
      </c>
      <c r="K2176" t="s">
        <v>3357</v>
      </c>
    </row>
    <row r="2177" spans="1:11" ht="15" customHeight="1" x14ac:dyDescent="0.2">
      <c r="A2177">
        <f>A969</f>
        <v>649</v>
      </c>
      <c r="C2177" t="str">
        <f t="shared" si="33"/>
        <v>William F Wyman</v>
      </c>
      <c r="D2177">
        <v>274</v>
      </c>
      <c r="E2177" t="s">
        <v>2950</v>
      </c>
      <c r="F2177" s="1" t="s">
        <v>3358</v>
      </c>
      <c r="G2177">
        <v>1507</v>
      </c>
      <c r="H2177" s="2" t="s">
        <v>1546</v>
      </c>
      <c r="I2177">
        <v>31719</v>
      </c>
      <c r="J2177" t="s">
        <v>1547</v>
      </c>
      <c r="K2177" t="s">
        <v>3359</v>
      </c>
    </row>
    <row r="2178" spans="1:11" ht="15" customHeight="1" x14ac:dyDescent="0.2">
      <c r="A2178">
        <f>A969</f>
        <v>649</v>
      </c>
      <c r="C2178" t="str">
        <f t="shared" ref="C2178:C2241" si="34">IF(H2178="",F2178,H2178)</f>
        <v>William F Wyman</v>
      </c>
      <c r="D2178">
        <v>264</v>
      </c>
      <c r="E2178" t="s">
        <v>3360</v>
      </c>
      <c r="F2178" s="1" t="s">
        <v>3361</v>
      </c>
      <c r="G2178">
        <v>1507</v>
      </c>
      <c r="H2178" s="2" t="s">
        <v>1546</v>
      </c>
      <c r="I2178">
        <v>31719</v>
      </c>
      <c r="J2178" t="s">
        <v>1547</v>
      </c>
      <c r="K2178" t="s">
        <v>3359</v>
      </c>
    </row>
    <row r="2179" spans="1:11" ht="15" customHeight="1" x14ac:dyDescent="0.2">
      <c r="A2179">
        <f>A971</f>
        <v>650</v>
      </c>
      <c r="C2179" t="str">
        <f t="shared" si="34"/>
        <v>Wyodak</v>
      </c>
      <c r="D2179">
        <v>285</v>
      </c>
      <c r="E2179" t="s">
        <v>159</v>
      </c>
      <c r="F2179" s="1" t="s">
        <v>3362</v>
      </c>
      <c r="G2179">
        <v>6101</v>
      </c>
      <c r="H2179" s="2" t="s">
        <v>1549</v>
      </c>
      <c r="I2179">
        <v>14354</v>
      </c>
      <c r="J2179" t="s">
        <v>211</v>
      </c>
      <c r="K2179" t="s">
        <v>3363</v>
      </c>
    </row>
    <row r="2180" spans="1:11" ht="15" customHeight="1" x14ac:dyDescent="0.2">
      <c r="A2180">
        <f>A971</f>
        <v>650</v>
      </c>
      <c r="C2180" t="str">
        <f t="shared" si="34"/>
        <v>Wyodak</v>
      </c>
      <c r="D2180">
        <v>285</v>
      </c>
      <c r="E2180" t="s">
        <v>159</v>
      </c>
      <c r="F2180" s="1" t="s">
        <v>3364</v>
      </c>
      <c r="G2180">
        <v>6101</v>
      </c>
      <c r="H2180" s="2" t="s">
        <v>1549</v>
      </c>
      <c r="I2180">
        <v>14354</v>
      </c>
      <c r="J2180" t="s">
        <v>211</v>
      </c>
      <c r="K2180" t="s">
        <v>3363</v>
      </c>
    </row>
    <row r="2181" spans="1:11" ht="15" customHeight="1" x14ac:dyDescent="0.2">
      <c r="A2181">
        <f>A1297</f>
        <v>931</v>
      </c>
      <c r="C2181" t="str">
        <f t="shared" si="34"/>
        <v>Yards Creek</v>
      </c>
      <c r="D2181">
        <v>90</v>
      </c>
      <c r="E2181" t="s">
        <v>2379</v>
      </c>
      <c r="F2181" s="1" t="s">
        <v>2078</v>
      </c>
      <c r="G2181">
        <v>6522</v>
      </c>
      <c r="H2181" s="2" t="s">
        <v>2078</v>
      </c>
      <c r="I2181">
        <v>9726</v>
      </c>
      <c r="J2181" t="s">
        <v>2079</v>
      </c>
      <c r="K2181" t="s">
        <v>3365</v>
      </c>
    </row>
    <row r="2182" spans="1:11" ht="15" customHeight="1" x14ac:dyDescent="0.2">
      <c r="A2182">
        <f>MAX($A$2:$A2181)+1</f>
        <v>1271</v>
      </c>
      <c r="C2182" t="str">
        <f t="shared" si="34"/>
        <v>York Haven</v>
      </c>
      <c r="D2182">
        <v>379</v>
      </c>
      <c r="E2182" t="s">
        <v>3366</v>
      </c>
      <c r="F2182" s="1" t="s">
        <v>3367</v>
      </c>
      <c r="G2182">
        <v>3117</v>
      </c>
      <c r="H2182" s="2" t="s">
        <v>3368</v>
      </c>
      <c r="I2182">
        <v>56065</v>
      </c>
      <c r="J2182" t="s">
        <v>3369</v>
      </c>
    </row>
    <row r="2183" spans="1:11" ht="15" customHeight="1" x14ac:dyDescent="0.2">
      <c r="A2183">
        <f>A1386</f>
        <v>1013</v>
      </c>
      <c r="C2183" t="str">
        <f t="shared" si="34"/>
        <v>Yucca</v>
      </c>
      <c r="D2183">
        <v>286</v>
      </c>
      <c r="E2183" t="s">
        <v>334</v>
      </c>
      <c r="F2183" s="1" t="s">
        <v>2230</v>
      </c>
      <c r="G2183">
        <v>120</v>
      </c>
      <c r="H2183" s="2" t="s">
        <v>2230</v>
      </c>
      <c r="I2183">
        <v>803</v>
      </c>
      <c r="J2183" t="s">
        <v>326</v>
      </c>
      <c r="K2183" t="s">
        <v>3370</v>
      </c>
    </row>
    <row r="2184" spans="1:11" ht="15" customHeight="1" x14ac:dyDescent="0.2">
      <c r="A2184">
        <f>A1386</f>
        <v>1013</v>
      </c>
      <c r="C2184" t="str">
        <f t="shared" si="34"/>
        <v>Yucca</v>
      </c>
      <c r="D2184">
        <v>286</v>
      </c>
      <c r="E2184" t="s">
        <v>334</v>
      </c>
      <c r="F2184" s="1" t="s">
        <v>3371</v>
      </c>
      <c r="G2184">
        <v>120</v>
      </c>
      <c r="H2184" s="2" t="s">
        <v>2230</v>
      </c>
      <c r="I2184">
        <v>803</v>
      </c>
      <c r="J2184" t="s">
        <v>326</v>
      </c>
      <c r="K2184" t="s">
        <v>3370</v>
      </c>
    </row>
    <row r="2185" spans="1:11" ht="15" customHeight="1" x14ac:dyDescent="0.2">
      <c r="A2185">
        <f>A899</f>
        <v>605</v>
      </c>
      <c r="C2185" t="str">
        <f t="shared" si="34"/>
        <v>W H Zimmer</v>
      </c>
      <c r="D2185">
        <v>406</v>
      </c>
      <c r="E2185" t="s">
        <v>2395</v>
      </c>
      <c r="F2185" s="1" t="s">
        <v>3372</v>
      </c>
      <c r="G2185">
        <v>6019</v>
      </c>
      <c r="H2185" s="2" t="s">
        <v>1441</v>
      </c>
      <c r="I2185">
        <v>59920</v>
      </c>
      <c r="J2185" t="s">
        <v>1442</v>
      </c>
      <c r="K2185" t="s">
        <v>3373</v>
      </c>
    </row>
    <row r="2186" spans="1:11" ht="15" customHeight="1" x14ac:dyDescent="0.2">
      <c r="A2186">
        <f>A899</f>
        <v>605</v>
      </c>
      <c r="C2186" t="str">
        <f t="shared" si="34"/>
        <v>W H Zimmer</v>
      </c>
      <c r="D2186">
        <v>204</v>
      </c>
      <c r="E2186" t="s">
        <v>2357</v>
      </c>
      <c r="F2186" s="1" t="s">
        <v>3374</v>
      </c>
      <c r="G2186">
        <v>6019</v>
      </c>
      <c r="H2186" s="2" t="s">
        <v>1441</v>
      </c>
      <c r="I2186">
        <v>59920</v>
      </c>
      <c r="J2186" t="s">
        <v>1442</v>
      </c>
      <c r="K2186" t="s">
        <v>3373</v>
      </c>
    </row>
    <row r="2187" spans="1:11" ht="15" customHeight="1" x14ac:dyDescent="0.2">
      <c r="A2187">
        <f>A899</f>
        <v>605</v>
      </c>
      <c r="C2187" t="str">
        <f t="shared" si="34"/>
        <v>W H Zimmer</v>
      </c>
      <c r="D2187">
        <v>172</v>
      </c>
      <c r="E2187" t="s">
        <v>137</v>
      </c>
      <c r="F2187" s="1" t="s">
        <v>3375</v>
      </c>
      <c r="G2187">
        <v>6019</v>
      </c>
      <c r="H2187" s="2" t="s">
        <v>1441</v>
      </c>
      <c r="I2187">
        <v>59920</v>
      </c>
      <c r="J2187" t="s">
        <v>1442</v>
      </c>
      <c r="K2187" t="s">
        <v>3373</v>
      </c>
    </row>
    <row r="2188" spans="1:11" ht="15" customHeight="1" x14ac:dyDescent="0.2">
      <c r="A2188">
        <f>A899</f>
        <v>605</v>
      </c>
      <c r="C2188" t="str">
        <f t="shared" si="34"/>
        <v>W H Zimmer</v>
      </c>
      <c r="D2188">
        <v>172</v>
      </c>
      <c r="E2188" t="s">
        <v>137</v>
      </c>
      <c r="F2188" s="1" t="s">
        <v>3376</v>
      </c>
      <c r="G2188">
        <v>6019</v>
      </c>
      <c r="H2188" s="2" t="s">
        <v>1441</v>
      </c>
      <c r="I2188">
        <v>59920</v>
      </c>
      <c r="J2188" t="s">
        <v>1442</v>
      </c>
      <c r="K2188" t="s">
        <v>3373</v>
      </c>
    </row>
    <row r="2189" spans="1:11" ht="15" customHeight="1" x14ac:dyDescent="0.2">
      <c r="A2189">
        <f>A899</f>
        <v>605</v>
      </c>
      <c r="C2189" t="str">
        <f t="shared" si="34"/>
        <v>W H Zimmer</v>
      </c>
      <c r="D2189">
        <v>340</v>
      </c>
      <c r="E2189" t="s">
        <v>2404</v>
      </c>
      <c r="F2189" s="1" t="s">
        <v>3377</v>
      </c>
      <c r="G2189">
        <v>6019</v>
      </c>
      <c r="H2189" s="2" t="s">
        <v>1441</v>
      </c>
      <c r="I2189">
        <v>59920</v>
      </c>
      <c r="J2189" t="s">
        <v>1442</v>
      </c>
      <c r="K2189" t="s">
        <v>3373</v>
      </c>
    </row>
    <row r="2190" spans="1:11" ht="15" customHeight="1" x14ac:dyDescent="0.2">
      <c r="A2190">
        <f>A985</f>
        <v>658</v>
      </c>
      <c r="C2190" t="str">
        <f t="shared" si="34"/>
        <v>Zorn</v>
      </c>
      <c r="D2190">
        <v>209</v>
      </c>
      <c r="E2190" t="s">
        <v>260</v>
      </c>
      <c r="F2190" s="1" t="s">
        <v>1567</v>
      </c>
      <c r="G2190">
        <v>1368</v>
      </c>
      <c r="H2190" s="2" t="s">
        <v>1567</v>
      </c>
      <c r="I2190">
        <v>11249</v>
      </c>
      <c r="J2190" t="s">
        <v>297</v>
      </c>
      <c r="K2190" t="s">
        <v>3378</v>
      </c>
    </row>
    <row r="2191" spans="1:11" ht="15" customHeight="1" x14ac:dyDescent="0.2">
      <c r="A2191">
        <f>MAX($A$2:$A2190)+1</f>
        <v>1272</v>
      </c>
      <c r="C2191" t="str">
        <f t="shared" si="34"/>
        <v>Madelia</v>
      </c>
      <c r="G2191">
        <v>30</v>
      </c>
      <c r="H2191" s="2" t="s">
        <v>3379</v>
      </c>
      <c r="I2191">
        <v>29305</v>
      </c>
      <c r="J2191" t="s">
        <v>3380</v>
      </c>
      <c r="K2191" t="s">
        <v>3381</v>
      </c>
    </row>
    <row r="2192" spans="1:11" ht="15" customHeight="1" x14ac:dyDescent="0.2">
      <c r="A2192">
        <f>MAX($A$2:$A2191)+1</f>
        <v>1273</v>
      </c>
      <c r="C2192" t="str">
        <f t="shared" si="34"/>
        <v>Rollins</v>
      </c>
      <c r="G2192">
        <v>34</v>
      </c>
      <c r="H2192" s="2" t="s">
        <v>3382</v>
      </c>
      <c r="I2192">
        <v>13402</v>
      </c>
      <c r="J2192" t="s">
        <v>3383</v>
      </c>
      <c r="K2192" t="s">
        <v>3381</v>
      </c>
    </row>
    <row r="2193" spans="1:11" ht="15" customHeight="1" x14ac:dyDescent="0.2">
      <c r="A2193">
        <f>MAX($A$2:$A2192)+1</f>
        <v>1274</v>
      </c>
      <c r="C2193" t="str">
        <f t="shared" si="34"/>
        <v>Millers Ferry</v>
      </c>
      <c r="G2193">
        <v>38</v>
      </c>
      <c r="H2193" s="2" t="s">
        <v>3384</v>
      </c>
      <c r="I2193">
        <v>27813</v>
      </c>
      <c r="J2193" t="s">
        <v>3385</v>
      </c>
      <c r="K2193" t="s">
        <v>3381</v>
      </c>
    </row>
    <row r="2194" spans="1:11" ht="15" customHeight="1" x14ac:dyDescent="0.2">
      <c r="A2194">
        <f>MAX($A$2:$A2193)+1</f>
        <v>1275</v>
      </c>
      <c r="C2194" t="str">
        <f t="shared" si="34"/>
        <v>Browns Ferry</v>
      </c>
      <c r="G2194">
        <v>46</v>
      </c>
      <c r="H2194" s="2" t="s">
        <v>3386</v>
      </c>
      <c r="I2194">
        <v>18642</v>
      </c>
      <c r="J2194" t="s">
        <v>3387</v>
      </c>
      <c r="K2194" t="s">
        <v>3381</v>
      </c>
    </row>
    <row r="2195" spans="1:11" ht="15" customHeight="1" x14ac:dyDescent="0.2">
      <c r="A2195">
        <f>MAX($A$2:$A2194)+1</f>
        <v>1276</v>
      </c>
      <c r="C2195" t="str">
        <f t="shared" si="34"/>
        <v>Colbert</v>
      </c>
      <c r="G2195">
        <v>47</v>
      </c>
      <c r="H2195" s="2" t="s">
        <v>3388</v>
      </c>
      <c r="I2195">
        <v>18642</v>
      </c>
      <c r="J2195" t="s">
        <v>3387</v>
      </c>
      <c r="K2195" t="s">
        <v>3381</v>
      </c>
    </row>
    <row r="2196" spans="1:11" ht="15" customHeight="1" x14ac:dyDescent="0.2">
      <c r="A2196">
        <f>MAX($A$2:$A2195)+1</f>
        <v>1277</v>
      </c>
      <c r="C2196" t="str">
        <f t="shared" si="34"/>
        <v>Guntersville</v>
      </c>
      <c r="G2196">
        <v>48</v>
      </c>
      <c r="H2196" s="2" t="s">
        <v>3389</v>
      </c>
      <c r="I2196">
        <v>18642</v>
      </c>
      <c r="J2196" t="s">
        <v>3387</v>
      </c>
      <c r="K2196" t="s">
        <v>3381</v>
      </c>
    </row>
    <row r="2197" spans="1:11" ht="15" customHeight="1" x14ac:dyDescent="0.2">
      <c r="A2197">
        <f>MAX($A$2:$A2196)+1</f>
        <v>1278</v>
      </c>
      <c r="C2197" t="str">
        <f t="shared" si="34"/>
        <v>Wheeler Dam</v>
      </c>
      <c r="G2197">
        <v>49</v>
      </c>
      <c r="H2197" s="2" t="s">
        <v>3390</v>
      </c>
      <c r="I2197">
        <v>18642</v>
      </c>
      <c r="J2197" t="s">
        <v>3387</v>
      </c>
      <c r="K2197" t="s">
        <v>3381</v>
      </c>
    </row>
    <row r="2198" spans="1:11" ht="15" customHeight="1" x14ac:dyDescent="0.2">
      <c r="A2198">
        <f>MAX($A$2:$A2197)+1</f>
        <v>1279</v>
      </c>
      <c r="C2198" t="str">
        <f t="shared" si="34"/>
        <v>Widows Creek</v>
      </c>
      <c r="G2198">
        <v>50</v>
      </c>
      <c r="H2198" s="2" t="s">
        <v>3391</v>
      </c>
      <c r="I2198">
        <v>18642</v>
      </c>
      <c r="J2198" t="s">
        <v>3387</v>
      </c>
      <c r="K2198" t="s">
        <v>3381</v>
      </c>
    </row>
    <row r="2199" spans="1:11" ht="15" customHeight="1" x14ac:dyDescent="0.2">
      <c r="A2199">
        <f>MAX($A$2:$A2198)+1</f>
        <v>1280</v>
      </c>
      <c r="C2199" t="str">
        <f t="shared" si="34"/>
        <v>Gantt</v>
      </c>
      <c r="G2199">
        <v>53</v>
      </c>
      <c r="H2199" s="2" t="s">
        <v>3392</v>
      </c>
      <c r="I2199">
        <v>189</v>
      </c>
      <c r="J2199" t="s">
        <v>3393</v>
      </c>
      <c r="K2199" t="s">
        <v>3381</v>
      </c>
    </row>
    <row r="2200" spans="1:11" ht="15" customHeight="1" x14ac:dyDescent="0.2">
      <c r="A2200">
        <f>MAX($A$2:$A2199)+1</f>
        <v>1281</v>
      </c>
      <c r="C2200" t="str">
        <f t="shared" si="34"/>
        <v>J K Smith</v>
      </c>
      <c r="G2200">
        <v>54</v>
      </c>
      <c r="H2200" s="2" t="s">
        <v>3394</v>
      </c>
      <c r="I2200">
        <v>5580</v>
      </c>
      <c r="J2200" t="s">
        <v>3395</v>
      </c>
      <c r="K2200" t="s">
        <v>3381</v>
      </c>
    </row>
    <row r="2201" spans="1:11" ht="15" customHeight="1" x14ac:dyDescent="0.2">
      <c r="A2201">
        <f>MAX($A$2:$A2200)+1</f>
        <v>1282</v>
      </c>
      <c r="C2201" t="str">
        <f t="shared" si="34"/>
        <v>Point A</v>
      </c>
      <c r="G2201">
        <v>55</v>
      </c>
      <c r="H2201" s="2" t="s">
        <v>3396</v>
      </c>
      <c r="I2201">
        <v>189</v>
      </c>
      <c r="J2201" t="s">
        <v>3393</v>
      </c>
      <c r="K2201" t="s">
        <v>3381</v>
      </c>
    </row>
    <row r="2202" spans="1:11" ht="15" customHeight="1" x14ac:dyDescent="0.2">
      <c r="A2202">
        <f>MAX($A$2:$A2201)+1</f>
        <v>1283</v>
      </c>
      <c r="C2202" t="str">
        <f t="shared" si="34"/>
        <v>Charles R Lowman</v>
      </c>
      <c r="G2202">
        <v>56</v>
      </c>
      <c r="H2202" s="2" t="s">
        <v>3397</v>
      </c>
      <c r="I2202">
        <v>189</v>
      </c>
      <c r="J2202" t="s">
        <v>3393</v>
      </c>
      <c r="K2202" t="s">
        <v>3381</v>
      </c>
    </row>
    <row r="2203" spans="1:11" ht="15" customHeight="1" x14ac:dyDescent="0.2">
      <c r="A2203">
        <f>MAX($A$2:$A2202)+1</f>
        <v>1284</v>
      </c>
      <c r="C2203" t="str">
        <f t="shared" si="34"/>
        <v>Platte</v>
      </c>
      <c r="G2203">
        <v>59</v>
      </c>
      <c r="H2203" s="2" t="s">
        <v>3398</v>
      </c>
      <c r="I2203">
        <v>40606</v>
      </c>
      <c r="J2203" t="s">
        <v>3399</v>
      </c>
      <c r="K2203" t="s">
        <v>3381</v>
      </c>
    </row>
    <row r="2204" spans="1:11" ht="15" customHeight="1" x14ac:dyDescent="0.2">
      <c r="A2204">
        <f>MAX($A$2:$A2203)+1</f>
        <v>1285</v>
      </c>
      <c r="C2204" t="str">
        <f t="shared" si="34"/>
        <v>Whelan Energy Center</v>
      </c>
      <c r="G2204">
        <v>60</v>
      </c>
      <c r="H2204" s="2" t="s">
        <v>3400</v>
      </c>
      <c r="I2204">
        <v>8245</v>
      </c>
      <c r="J2204" t="s">
        <v>3401</v>
      </c>
      <c r="K2204" t="s">
        <v>3381</v>
      </c>
    </row>
    <row r="2205" spans="1:11" ht="15" customHeight="1" x14ac:dyDescent="0.2">
      <c r="A2205">
        <f>MAX($A$2:$A2204)+1</f>
        <v>1286</v>
      </c>
      <c r="C2205" t="str">
        <f t="shared" si="34"/>
        <v>Annex Creek</v>
      </c>
      <c r="G2205">
        <v>62</v>
      </c>
      <c r="H2205" s="2" t="s">
        <v>3402</v>
      </c>
      <c r="I2205">
        <v>213</v>
      </c>
      <c r="J2205" t="s">
        <v>107</v>
      </c>
      <c r="K2205" t="s">
        <v>3381</v>
      </c>
    </row>
    <row r="2206" spans="1:11" ht="15" customHeight="1" x14ac:dyDescent="0.2">
      <c r="A2206">
        <f>MAX($A$2:$A2205)+1</f>
        <v>1287</v>
      </c>
      <c r="C2206" t="str">
        <f t="shared" si="34"/>
        <v>Salmon Creek 1</v>
      </c>
      <c r="G2206">
        <v>65</v>
      </c>
      <c r="H2206" s="2" t="s">
        <v>3403</v>
      </c>
      <c r="I2206">
        <v>213</v>
      </c>
      <c r="J2206" t="s">
        <v>107</v>
      </c>
      <c r="K2206" t="s">
        <v>3381</v>
      </c>
    </row>
    <row r="2207" spans="1:11" ht="15" customHeight="1" x14ac:dyDescent="0.2">
      <c r="A2207">
        <f>MAX($A$2:$A2206)+1</f>
        <v>1288</v>
      </c>
      <c r="C2207" t="str">
        <f t="shared" si="34"/>
        <v>Skagway</v>
      </c>
      <c r="G2207">
        <v>66</v>
      </c>
      <c r="H2207" s="2" t="s">
        <v>3404</v>
      </c>
      <c r="I2207">
        <v>219</v>
      </c>
      <c r="J2207" t="s">
        <v>3405</v>
      </c>
      <c r="K2207" t="s">
        <v>3381</v>
      </c>
    </row>
    <row r="2208" spans="1:11" ht="15" customHeight="1" x14ac:dyDescent="0.2">
      <c r="A2208">
        <f>MAX($A$2:$A2207)+1</f>
        <v>1289</v>
      </c>
      <c r="C2208" t="str">
        <f t="shared" si="34"/>
        <v>Haines</v>
      </c>
      <c r="G2208">
        <v>69</v>
      </c>
      <c r="H2208" s="2" t="s">
        <v>3406</v>
      </c>
      <c r="I2208">
        <v>219</v>
      </c>
      <c r="J2208" t="s">
        <v>3405</v>
      </c>
      <c r="K2208" t="s">
        <v>3381</v>
      </c>
    </row>
    <row r="2209" spans="1:11" ht="15" customHeight="1" x14ac:dyDescent="0.2">
      <c r="A2209">
        <f>MAX($A$2:$A2208)+1</f>
        <v>1290</v>
      </c>
      <c r="C2209" t="str">
        <f t="shared" si="34"/>
        <v>Swan Lake</v>
      </c>
      <c r="G2209">
        <v>70</v>
      </c>
      <c r="H2209" s="2" t="s">
        <v>3407</v>
      </c>
      <c r="I2209">
        <v>10210</v>
      </c>
      <c r="J2209" t="s">
        <v>3408</v>
      </c>
      <c r="K2209" t="s">
        <v>3381</v>
      </c>
    </row>
    <row r="2210" spans="1:11" ht="15" customHeight="1" x14ac:dyDescent="0.2">
      <c r="A2210">
        <f>MAX($A$2:$A2209)+1</f>
        <v>1291</v>
      </c>
      <c r="C2210" t="str">
        <f t="shared" si="34"/>
        <v>Terror Lake</v>
      </c>
      <c r="G2210">
        <v>71</v>
      </c>
      <c r="H2210" s="2" t="s">
        <v>3409</v>
      </c>
      <c r="I2210">
        <v>10433</v>
      </c>
      <c r="J2210" t="s">
        <v>3410</v>
      </c>
      <c r="K2210" t="s">
        <v>3381</v>
      </c>
    </row>
    <row r="2211" spans="1:11" ht="15" customHeight="1" x14ac:dyDescent="0.2">
      <c r="A2211">
        <f>MAX($A$2:$A2210)+1</f>
        <v>1292</v>
      </c>
      <c r="C2211" t="str">
        <f t="shared" si="34"/>
        <v>Venice Hydro</v>
      </c>
      <c r="G2211">
        <v>72</v>
      </c>
      <c r="H2211" s="2" t="s">
        <v>3411</v>
      </c>
      <c r="I2211">
        <v>12397</v>
      </c>
      <c r="J2211" t="s">
        <v>3412</v>
      </c>
      <c r="K2211" t="s">
        <v>3381</v>
      </c>
    </row>
    <row r="2212" spans="1:11" ht="15" customHeight="1" x14ac:dyDescent="0.2">
      <c r="A2212">
        <f>MAX($A$2:$A2211)+1</f>
        <v>1293</v>
      </c>
      <c r="C2212" t="str">
        <f t="shared" si="34"/>
        <v>Anchorage 1</v>
      </c>
      <c r="G2212">
        <v>75</v>
      </c>
      <c r="H2212" s="2" t="s">
        <v>3413</v>
      </c>
      <c r="I2212">
        <v>599</v>
      </c>
      <c r="J2212" t="s">
        <v>1987</v>
      </c>
      <c r="K2212" t="s">
        <v>3381</v>
      </c>
    </row>
    <row r="2213" spans="1:11" ht="15" customHeight="1" x14ac:dyDescent="0.2">
      <c r="A2213">
        <f>MAX($A$2:$A2212)+1</f>
        <v>1294</v>
      </c>
      <c r="C2213" t="str">
        <f t="shared" si="34"/>
        <v>Snettisham</v>
      </c>
      <c r="G2213">
        <v>78</v>
      </c>
      <c r="H2213" s="2" t="s">
        <v>3414</v>
      </c>
      <c r="I2213">
        <v>213</v>
      </c>
      <c r="J2213" t="s">
        <v>107</v>
      </c>
      <c r="K2213" t="s">
        <v>3381</v>
      </c>
    </row>
    <row r="2214" spans="1:11" ht="15" customHeight="1" x14ac:dyDescent="0.2">
      <c r="A2214">
        <f>MAX($A$2:$A2213)+1</f>
        <v>1295</v>
      </c>
      <c r="C2214" t="str">
        <f t="shared" si="34"/>
        <v>Aurora Energy LLC Chena</v>
      </c>
      <c r="G2214">
        <v>79</v>
      </c>
      <c r="H2214" s="2" t="s">
        <v>3415</v>
      </c>
      <c r="I2214">
        <v>986</v>
      </c>
      <c r="J2214" t="s">
        <v>3416</v>
      </c>
      <c r="K2214" t="s">
        <v>3381</v>
      </c>
    </row>
    <row r="2215" spans="1:11" ht="15" customHeight="1" x14ac:dyDescent="0.2">
      <c r="A2215">
        <f>MAX($A$2:$A2214)+1</f>
        <v>1296</v>
      </c>
      <c r="C2215" t="str">
        <f t="shared" si="34"/>
        <v>Ketchikan</v>
      </c>
      <c r="G2215">
        <v>84</v>
      </c>
      <c r="H2215" s="2" t="s">
        <v>3417</v>
      </c>
      <c r="I2215">
        <v>10210</v>
      </c>
      <c r="J2215" t="s">
        <v>3408</v>
      </c>
      <c r="K2215" t="s">
        <v>3381</v>
      </c>
    </row>
    <row r="2216" spans="1:11" ht="15" customHeight="1" x14ac:dyDescent="0.2">
      <c r="A2216">
        <f>MAX($A$2:$A2215)+1</f>
        <v>1297</v>
      </c>
      <c r="C2216" t="str">
        <f t="shared" si="34"/>
        <v>S W Bailey</v>
      </c>
      <c r="G2216">
        <v>85</v>
      </c>
      <c r="H2216" s="2" t="s">
        <v>3418</v>
      </c>
      <c r="I2216">
        <v>10210</v>
      </c>
      <c r="J2216" t="s">
        <v>3408</v>
      </c>
      <c r="K2216" t="s">
        <v>3381</v>
      </c>
    </row>
    <row r="2217" spans="1:11" ht="15" customHeight="1" x14ac:dyDescent="0.2">
      <c r="A2217">
        <f>MAX($A$2:$A2216)+1</f>
        <v>1298</v>
      </c>
      <c r="C2217" t="str">
        <f t="shared" si="34"/>
        <v>Escalante</v>
      </c>
      <c r="G2217">
        <v>87</v>
      </c>
      <c r="H2217" s="2" t="s">
        <v>3419</v>
      </c>
      <c r="I2217">
        <v>30151</v>
      </c>
      <c r="J2217" t="s">
        <v>434</v>
      </c>
      <c r="K2217" t="s">
        <v>3381</v>
      </c>
    </row>
    <row r="2218" spans="1:11" ht="15" customHeight="1" x14ac:dyDescent="0.2">
      <c r="A2218">
        <f>MAX($A$2:$A2217)+1</f>
        <v>1299</v>
      </c>
      <c r="C2218" t="str">
        <f t="shared" si="34"/>
        <v>Ashokan</v>
      </c>
      <c r="G2218">
        <v>88</v>
      </c>
      <c r="H2218" s="2" t="s">
        <v>3420</v>
      </c>
      <c r="I2218">
        <v>15296</v>
      </c>
      <c r="J2218" t="s">
        <v>2968</v>
      </c>
      <c r="K2218" t="s">
        <v>3381</v>
      </c>
    </row>
    <row r="2219" spans="1:11" ht="15" customHeight="1" x14ac:dyDescent="0.2">
      <c r="A2219">
        <f>MAX($A$2:$A2218)+1</f>
        <v>1300</v>
      </c>
      <c r="C2219" t="str">
        <f t="shared" si="34"/>
        <v>Snake River</v>
      </c>
      <c r="G2219">
        <v>90</v>
      </c>
      <c r="H2219" s="2" t="s">
        <v>3421</v>
      </c>
      <c r="I2219">
        <v>13642</v>
      </c>
      <c r="J2219" t="s">
        <v>3422</v>
      </c>
      <c r="K2219" t="s">
        <v>3381</v>
      </c>
    </row>
    <row r="2220" spans="1:11" ht="15" customHeight="1" x14ac:dyDescent="0.2">
      <c r="A2220">
        <f>MAX($A$2:$A2219)+1</f>
        <v>1301</v>
      </c>
      <c r="C2220" t="str">
        <f t="shared" si="34"/>
        <v>Petersburg</v>
      </c>
      <c r="G2220">
        <v>91</v>
      </c>
      <c r="H2220" s="2" t="s">
        <v>1098</v>
      </c>
      <c r="I2220">
        <v>14856</v>
      </c>
      <c r="J2220" t="s">
        <v>3423</v>
      </c>
      <c r="K2220" t="s">
        <v>3381</v>
      </c>
    </row>
    <row r="2221" spans="1:11" ht="15" customHeight="1" x14ac:dyDescent="0.2">
      <c r="A2221">
        <f>MAX($A$2:$A2220)+1</f>
        <v>1302</v>
      </c>
      <c r="C2221" t="str">
        <f t="shared" si="34"/>
        <v>Seward (AK)</v>
      </c>
      <c r="G2221">
        <v>92</v>
      </c>
      <c r="H2221" s="2" t="s">
        <v>3424</v>
      </c>
      <c r="I2221">
        <v>16955</v>
      </c>
      <c r="J2221" t="s">
        <v>3425</v>
      </c>
      <c r="K2221" t="s">
        <v>3381</v>
      </c>
    </row>
    <row r="2222" spans="1:11" ht="15" customHeight="1" x14ac:dyDescent="0.2">
      <c r="A2222">
        <f>MAX($A$2:$A2221)+1</f>
        <v>1303</v>
      </c>
      <c r="C2222" t="str">
        <f t="shared" si="34"/>
        <v>Blue Lake Hydro</v>
      </c>
      <c r="G2222">
        <v>93</v>
      </c>
      <c r="H2222" s="2" t="s">
        <v>3426</v>
      </c>
      <c r="I2222">
        <v>17271</v>
      </c>
      <c r="J2222" t="s">
        <v>3427</v>
      </c>
      <c r="K2222" t="s">
        <v>3381</v>
      </c>
    </row>
    <row r="2223" spans="1:11" ht="15" customHeight="1" x14ac:dyDescent="0.2">
      <c r="A2223">
        <f>MAX($A$2:$A2222)+1</f>
        <v>1304</v>
      </c>
      <c r="C2223" t="str">
        <f t="shared" si="34"/>
        <v>Wrangell</v>
      </c>
      <c r="G2223">
        <v>95</v>
      </c>
      <c r="H2223" s="2" t="s">
        <v>3428</v>
      </c>
      <c r="I2223">
        <v>21015</v>
      </c>
      <c r="J2223" t="s">
        <v>3429</v>
      </c>
      <c r="K2223" t="s">
        <v>3381</v>
      </c>
    </row>
    <row r="2224" spans="1:11" ht="15" customHeight="1" x14ac:dyDescent="0.2">
      <c r="A2224">
        <f>MAX($A$2:$A2223)+1</f>
        <v>1305</v>
      </c>
      <c r="C2224" t="str">
        <f t="shared" si="34"/>
        <v>Crystal Mountain</v>
      </c>
      <c r="G2224">
        <v>3853</v>
      </c>
      <c r="H2224" s="2" t="s">
        <v>3430</v>
      </c>
      <c r="I2224">
        <v>15500</v>
      </c>
      <c r="J2224" t="s">
        <v>528</v>
      </c>
      <c r="K2224" t="s">
        <v>3381</v>
      </c>
    </row>
    <row r="2225" spans="1:11" ht="15" customHeight="1" x14ac:dyDescent="0.2">
      <c r="A2225">
        <f>MAX($A$2:$A2224)+1</f>
        <v>1306</v>
      </c>
      <c r="C2225" t="str">
        <f t="shared" si="34"/>
        <v>South Consolidated</v>
      </c>
      <c r="G2225">
        <v>100</v>
      </c>
      <c r="H2225" s="2" t="s">
        <v>3431</v>
      </c>
      <c r="I2225">
        <v>16572</v>
      </c>
      <c r="J2225" t="s">
        <v>1016</v>
      </c>
      <c r="K2225" t="s">
        <v>3381</v>
      </c>
    </row>
    <row r="2226" spans="1:11" ht="15" customHeight="1" x14ac:dyDescent="0.2">
      <c r="A2226">
        <f>MAX($A$2:$A2225)+1</f>
        <v>1307</v>
      </c>
      <c r="C2226" t="str">
        <f t="shared" si="34"/>
        <v>Holcomb</v>
      </c>
      <c r="G2226">
        <v>108</v>
      </c>
      <c r="H2226" s="2" t="s">
        <v>3432</v>
      </c>
      <c r="I2226">
        <v>18315</v>
      </c>
      <c r="J2226" t="s">
        <v>2492</v>
      </c>
      <c r="K2226" t="s">
        <v>3381</v>
      </c>
    </row>
    <row r="2227" spans="1:11" ht="15" customHeight="1" x14ac:dyDescent="0.2">
      <c r="A2227">
        <f>MAX($A$2:$A2226)+1</f>
        <v>1308</v>
      </c>
      <c r="C2227" t="str">
        <f t="shared" si="34"/>
        <v>Dillingham</v>
      </c>
      <c r="G2227">
        <v>109</v>
      </c>
      <c r="H2227" s="2" t="s">
        <v>3433</v>
      </c>
      <c r="I2227">
        <v>13870</v>
      </c>
      <c r="J2227" t="s">
        <v>3434</v>
      </c>
      <c r="K2227" t="s">
        <v>3381</v>
      </c>
    </row>
    <row r="2228" spans="1:11" ht="15" customHeight="1" x14ac:dyDescent="0.2">
      <c r="A2228">
        <f>MAX($A$2:$A2227)+1</f>
        <v>1309</v>
      </c>
      <c r="C2228" t="str">
        <f t="shared" si="34"/>
        <v>Anderson Regional Landfill</v>
      </c>
      <c r="G2228">
        <v>56121</v>
      </c>
      <c r="H2228" s="2" t="s">
        <v>3435</v>
      </c>
      <c r="I2228">
        <v>17543</v>
      </c>
      <c r="J2228" t="s">
        <v>251</v>
      </c>
      <c r="K2228" t="s">
        <v>3381</v>
      </c>
    </row>
    <row r="2229" spans="1:11" ht="15" customHeight="1" x14ac:dyDescent="0.2">
      <c r="A2229">
        <f>MAX($A$2:$A2228)+1</f>
        <v>1310</v>
      </c>
      <c r="C2229" t="str">
        <f t="shared" si="34"/>
        <v>Seminole (FL)</v>
      </c>
      <c r="G2229">
        <v>136</v>
      </c>
      <c r="H2229" s="2" t="s">
        <v>3436</v>
      </c>
      <c r="I2229">
        <v>21554</v>
      </c>
      <c r="J2229" t="s">
        <v>3437</v>
      </c>
      <c r="K2229" t="s">
        <v>3381</v>
      </c>
    </row>
    <row r="2230" spans="1:11" ht="15" customHeight="1" x14ac:dyDescent="0.2">
      <c r="A2230">
        <f>MAX($A$2:$A2229)+1</f>
        <v>1311</v>
      </c>
      <c r="C2230" t="str">
        <f t="shared" si="34"/>
        <v>Agua Fria</v>
      </c>
      <c r="G2230">
        <v>141</v>
      </c>
      <c r="H2230" s="2" t="s">
        <v>3438</v>
      </c>
      <c r="I2230">
        <v>16572</v>
      </c>
      <c r="J2230" t="s">
        <v>1016</v>
      </c>
      <c r="K2230" t="s">
        <v>3381</v>
      </c>
    </row>
    <row r="2231" spans="1:11" ht="15" customHeight="1" x14ac:dyDescent="0.2">
      <c r="A2231">
        <f>MAX($A$2:$A2230)+1</f>
        <v>1312</v>
      </c>
      <c r="C2231" t="str">
        <f t="shared" si="34"/>
        <v>Horse Mesa</v>
      </c>
      <c r="G2231">
        <v>145</v>
      </c>
      <c r="H2231" s="2" t="s">
        <v>3439</v>
      </c>
      <c r="I2231">
        <v>16572</v>
      </c>
      <c r="J2231" t="s">
        <v>1016</v>
      </c>
      <c r="K2231" t="s">
        <v>3381</v>
      </c>
    </row>
    <row r="2232" spans="1:11" ht="15" customHeight="1" x14ac:dyDescent="0.2">
      <c r="A2232">
        <f>MAX($A$2:$A2231)+1</f>
        <v>1313</v>
      </c>
      <c r="C2232" t="str">
        <f t="shared" si="34"/>
        <v>Kyrene</v>
      </c>
      <c r="G2232">
        <v>147</v>
      </c>
      <c r="H2232" s="2" t="s">
        <v>3440</v>
      </c>
      <c r="I2232">
        <v>16572</v>
      </c>
      <c r="J2232" t="s">
        <v>1016</v>
      </c>
      <c r="K2232" t="s">
        <v>3381</v>
      </c>
    </row>
    <row r="2233" spans="1:11" ht="15" customHeight="1" x14ac:dyDescent="0.2">
      <c r="A2233">
        <f>MAX($A$2:$A2232)+1</f>
        <v>1314</v>
      </c>
      <c r="C2233" t="str">
        <f t="shared" si="34"/>
        <v>Mormon Flat</v>
      </c>
      <c r="G2233">
        <v>148</v>
      </c>
      <c r="H2233" s="2" t="s">
        <v>3441</v>
      </c>
      <c r="I2233">
        <v>16572</v>
      </c>
      <c r="J2233" t="s">
        <v>1016</v>
      </c>
      <c r="K2233" t="s">
        <v>3381</v>
      </c>
    </row>
    <row r="2234" spans="1:11" ht="15" customHeight="1" x14ac:dyDescent="0.2">
      <c r="A2234">
        <f>MAX($A$2:$A2233)+1</f>
        <v>1315</v>
      </c>
      <c r="C2234" t="str">
        <f t="shared" si="34"/>
        <v>Roosevelt</v>
      </c>
      <c r="G2234">
        <v>149</v>
      </c>
      <c r="H2234" s="2" t="s">
        <v>3442</v>
      </c>
      <c r="I2234">
        <v>16572</v>
      </c>
      <c r="J2234" t="s">
        <v>1016</v>
      </c>
      <c r="K2234" t="s">
        <v>3381</v>
      </c>
    </row>
    <row r="2235" spans="1:11" ht="15" customHeight="1" x14ac:dyDescent="0.2">
      <c r="A2235">
        <f>MAX($A$2:$A2234)+1</f>
        <v>1316</v>
      </c>
      <c r="C2235" t="str">
        <f t="shared" si="34"/>
        <v>Stewart Mountain</v>
      </c>
      <c r="G2235">
        <v>150</v>
      </c>
      <c r="H2235" s="2" t="s">
        <v>3443</v>
      </c>
      <c r="I2235">
        <v>16572</v>
      </c>
      <c r="J2235" t="s">
        <v>1016</v>
      </c>
      <c r="K2235" t="s">
        <v>3381</v>
      </c>
    </row>
    <row r="2236" spans="1:11" ht="15" customHeight="1" x14ac:dyDescent="0.2">
      <c r="A2236">
        <f>MAX($A$2:$A2235)+1</f>
        <v>1317</v>
      </c>
      <c r="C2236" t="str">
        <f t="shared" si="34"/>
        <v>McClure</v>
      </c>
      <c r="G2236">
        <v>151</v>
      </c>
      <c r="H2236" s="2" t="s">
        <v>1786</v>
      </c>
      <c r="I2236">
        <v>12745</v>
      </c>
      <c r="J2236" t="s">
        <v>3444</v>
      </c>
      <c r="K2236" t="s">
        <v>3381</v>
      </c>
    </row>
    <row r="2237" spans="1:11" ht="15" customHeight="1" x14ac:dyDescent="0.2">
      <c r="A2237">
        <f>MAX($A$2:$A2236)+1</f>
        <v>1318</v>
      </c>
      <c r="C2237" t="str">
        <f t="shared" si="34"/>
        <v>Davis Dam</v>
      </c>
      <c r="G2237">
        <v>152</v>
      </c>
      <c r="H2237" s="2" t="s">
        <v>3445</v>
      </c>
      <c r="I2237">
        <v>2518</v>
      </c>
      <c r="J2237" t="s">
        <v>3446</v>
      </c>
      <c r="K2237" t="s">
        <v>3381</v>
      </c>
    </row>
    <row r="2238" spans="1:11" ht="15" customHeight="1" x14ac:dyDescent="0.2">
      <c r="A2238">
        <f>MAX($A$2:$A2237)+1</f>
        <v>1319</v>
      </c>
      <c r="C2238" t="str">
        <f t="shared" si="34"/>
        <v>Glen Canyon Dam</v>
      </c>
      <c r="G2238">
        <v>153</v>
      </c>
      <c r="H2238" s="2" t="s">
        <v>3447</v>
      </c>
      <c r="I2238">
        <v>2518</v>
      </c>
      <c r="J2238" t="s">
        <v>3446</v>
      </c>
      <c r="K2238" t="s">
        <v>3381</v>
      </c>
    </row>
    <row r="2239" spans="1:11" ht="15" customHeight="1" x14ac:dyDescent="0.2">
      <c r="A2239">
        <f>MAX($A$2:$A2238)+1</f>
        <v>1320</v>
      </c>
      <c r="C2239" t="str">
        <f t="shared" si="34"/>
        <v>Hoover Dam (NV)</v>
      </c>
      <c r="G2239">
        <v>154</v>
      </c>
      <c r="H2239" s="2" t="s">
        <v>3448</v>
      </c>
      <c r="I2239">
        <v>2518</v>
      </c>
      <c r="J2239" t="s">
        <v>3446</v>
      </c>
      <c r="K2239" t="s">
        <v>3381</v>
      </c>
    </row>
    <row r="2240" spans="1:11" ht="15" customHeight="1" x14ac:dyDescent="0.2">
      <c r="A2240">
        <f>MAX($A$2:$A2239)+1</f>
        <v>1321</v>
      </c>
      <c r="C2240" t="str">
        <f t="shared" si="34"/>
        <v>Lake Creek Dam</v>
      </c>
      <c r="G2240">
        <v>159</v>
      </c>
      <c r="H2240" s="2" t="s">
        <v>3449</v>
      </c>
      <c r="I2240">
        <v>8366</v>
      </c>
      <c r="J2240" t="s">
        <v>3450</v>
      </c>
      <c r="K2240" t="s">
        <v>3381</v>
      </c>
    </row>
    <row r="2241" spans="1:11" ht="15" customHeight="1" x14ac:dyDescent="0.2">
      <c r="A2241">
        <f>MAX($A$2:$A2240)+1</f>
        <v>1322</v>
      </c>
      <c r="C2241" t="str">
        <f t="shared" si="34"/>
        <v>Apache Station</v>
      </c>
      <c r="G2241">
        <v>160</v>
      </c>
      <c r="H2241" s="2" t="s">
        <v>3451</v>
      </c>
      <c r="I2241">
        <v>796</v>
      </c>
      <c r="J2241" t="s">
        <v>3452</v>
      </c>
      <c r="K2241" t="s">
        <v>3381</v>
      </c>
    </row>
    <row r="2242" spans="1:11" ht="15" customHeight="1" x14ac:dyDescent="0.2">
      <c r="A2242">
        <f>MAX($A$2:$A2241)+1</f>
        <v>1323</v>
      </c>
      <c r="C2242" t="str">
        <f t="shared" ref="C2242:C2305" si="35">IF(H2242="",F2242,H2242)</f>
        <v>Turlock Lake</v>
      </c>
      <c r="G2242">
        <v>161</v>
      </c>
      <c r="H2242" s="2" t="s">
        <v>3453</v>
      </c>
      <c r="I2242">
        <v>19281</v>
      </c>
      <c r="J2242" t="s">
        <v>3454</v>
      </c>
      <c r="K2242" t="s">
        <v>3381</v>
      </c>
    </row>
    <row r="2243" spans="1:11" ht="15" customHeight="1" x14ac:dyDescent="0.2">
      <c r="A2243">
        <f>MAX($A$2:$A2242)+1</f>
        <v>1324</v>
      </c>
      <c r="C2243" t="str">
        <f t="shared" si="35"/>
        <v>Hickman</v>
      </c>
      <c r="G2243">
        <v>162</v>
      </c>
      <c r="H2243" s="2" t="s">
        <v>3455</v>
      </c>
      <c r="I2243">
        <v>19281</v>
      </c>
      <c r="J2243" t="s">
        <v>3454</v>
      </c>
      <c r="K2243" t="s">
        <v>3381</v>
      </c>
    </row>
    <row r="2244" spans="1:11" ht="15" customHeight="1" x14ac:dyDescent="0.2">
      <c r="A2244">
        <f>MAX($A$2:$A2243)+1</f>
        <v>1325</v>
      </c>
      <c r="C2244" t="str">
        <f t="shared" si="35"/>
        <v>GREC</v>
      </c>
      <c r="G2244">
        <v>165</v>
      </c>
      <c r="H2244" s="2" t="s">
        <v>3456</v>
      </c>
      <c r="I2244">
        <v>7490</v>
      </c>
      <c r="J2244" t="s">
        <v>3457</v>
      </c>
      <c r="K2244" t="s">
        <v>3381</v>
      </c>
    </row>
    <row r="2245" spans="1:11" ht="15" customHeight="1" x14ac:dyDescent="0.2">
      <c r="A2245">
        <f>MAX($A$2:$A2244)+1</f>
        <v>1326</v>
      </c>
      <c r="C2245" t="str">
        <f t="shared" si="35"/>
        <v>Osceola (AR)</v>
      </c>
      <c r="G2245">
        <v>172</v>
      </c>
      <c r="H2245" s="2" t="s">
        <v>3458</v>
      </c>
      <c r="I2245">
        <v>14216</v>
      </c>
      <c r="J2245" t="s">
        <v>3459</v>
      </c>
      <c r="K2245" t="s">
        <v>3381</v>
      </c>
    </row>
    <row r="2246" spans="1:11" ht="15" customHeight="1" x14ac:dyDescent="0.2">
      <c r="A2246">
        <f>MAX($A$2:$A2245)+1</f>
        <v>1327</v>
      </c>
      <c r="C2246" t="str">
        <f t="shared" si="35"/>
        <v>Beaver Dam</v>
      </c>
      <c r="G2246">
        <v>182</v>
      </c>
      <c r="H2246" s="2" t="s">
        <v>3460</v>
      </c>
      <c r="I2246">
        <v>19647</v>
      </c>
      <c r="J2246" t="s">
        <v>3461</v>
      </c>
      <c r="K2246" t="s">
        <v>3381</v>
      </c>
    </row>
    <row r="2247" spans="1:11" ht="15" customHeight="1" x14ac:dyDescent="0.2">
      <c r="A2247">
        <f>MAX($A$2:$A2246)+1</f>
        <v>1328</v>
      </c>
      <c r="C2247" t="str">
        <f t="shared" si="35"/>
        <v>Degray</v>
      </c>
      <c r="G2247">
        <v>187</v>
      </c>
      <c r="H2247" s="2" t="s">
        <v>3462</v>
      </c>
      <c r="I2247">
        <v>19406</v>
      </c>
      <c r="J2247" t="s">
        <v>3463</v>
      </c>
      <c r="K2247" t="s">
        <v>3381</v>
      </c>
    </row>
    <row r="2248" spans="1:11" ht="15" customHeight="1" x14ac:dyDescent="0.2">
      <c r="A2248">
        <f>MAX($A$2:$A2247)+1</f>
        <v>1329</v>
      </c>
      <c r="C2248" t="str">
        <f t="shared" si="35"/>
        <v>Greers Ferry Lake</v>
      </c>
      <c r="G2248">
        <v>188</v>
      </c>
      <c r="H2248" s="2" t="s">
        <v>3464</v>
      </c>
      <c r="I2248">
        <v>19647</v>
      </c>
      <c r="J2248" t="s">
        <v>3461</v>
      </c>
      <c r="K2248" t="s">
        <v>3381</v>
      </c>
    </row>
    <row r="2249" spans="1:11" ht="15" customHeight="1" x14ac:dyDescent="0.2">
      <c r="A2249">
        <f>MAX($A$2:$A2248)+1</f>
        <v>1330</v>
      </c>
      <c r="C2249" t="str">
        <f t="shared" si="35"/>
        <v>Municipal Light</v>
      </c>
      <c r="G2249">
        <v>193</v>
      </c>
      <c r="H2249" s="2" t="s">
        <v>3465</v>
      </c>
      <c r="I2249">
        <v>15043</v>
      </c>
      <c r="J2249" t="s">
        <v>3466</v>
      </c>
      <c r="K2249" t="s">
        <v>3381</v>
      </c>
    </row>
    <row r="2250" spans="1:11" ht="15" customHeight="1" x14ac:dyDescent="0.2">
      <c r="A2250">
        <f>MAX($A$2:$A2249)+1</f>
        <v>1331</v>
      </c>
      <c r="C2250" t="str">
        <f t="shared" si="35"/>
        <v>Narrows (AR)</v>
      </c>
      <c r="G2250">
        <v>195</v>
      </c>
      <c r="H2250" s="2" t="s">
        <v>3467</v>
      </c>
      <c r="I2250">
        <v>19406</v>
      </c>
      <c r="J2250" t="s">
        <v>3463</v>
      </c>
      <c r="K2250" t="s">
        <v>3381</v>
      </c>
    </row>
    <row r="2251" spans="1:11" ht="15" customHeight="1" x14ac:dyDescent="0.2">
      <c r="A2251">
        <f>MAX($A$2:$A2250)+1</f>
        <v>1332</v>
      </c>
      <c r="C2251" t="str">
        <f t="shared" si="35"/>
        <v>Norfork</v>
      </c>
      <c r="G2251">
        <v>196</v>
      </c>
      <c r="H2251" s="2" t="s">
        <v>3468</v>
      </c>
      <c r="I2251">
        <v>19647</v>
      </c>
      <c r="J2251" t="s">
        <v>3461</v>
      </c>
      <c r="K2251" t="s">
        <v>3381</v>
      </c>
    </row>
    <row r="2252" spans="1:11" ht="15" customHeight="1" x14ac:dyDescent="0.2">
      <c r="A2252">
        <f>MAX($A$2:$A2251)+1</f>
        <v>1333</v>
      </c>
      <c r="C2252" t="str">
        <f t="shared" si="35"/>
        <v>Blakely Mountain</v>
      </c>
      <c r="G2252">
        <v>197</v>
      </c>
      <c r="H2252" s="2" t="s">
        <v>3469</v>
      </c>
      <c r="I2252">
        <v>19406</v>
      </c>
      <c r="J2252" t="s">
        <v>3463</v>
      </c>
      <c r="K2252" t="s">
        <v>3381</v>
      </c>
    </row>
    <row r="2253" spans="1:11" ht="15" customHeight="1" x14ac:dyDescent="0.2">
      <c r="A2253">
        <f>MAX($A$2:$A2252)+1</f>
        <v>1334</v>
      </c>
      <c r="C2253" t="str">
        <f t="shared" si="35"/>
        <v>Bull Shoals</v>
      </c>
      <c r="G2253">
        <v>198</v>
      </c>
      <c r="H2253" s="2" t="s">
        <v>3470</v>
      </c>
      <c r="I2253">
        <v>19647</v>
      </c>
      <c r="J2253" t="s">
        <v>3461</v>
      </c>
      <c r="K2253" t="s">
        <v>3381</v>
      </c>
    </row>
    <row r="2254" spans="1:11" ht="15" customHeight="1" x14ac:dyDescent="0.2">
      <c r="A2254">
        <f>MAX($A$2:$A2253)+1</f>
        <v>1335</v>
      </c>
      <c r="C2254" t="str">
        <f t="shared" si="35"/>
        <v>Dardanelle</v>
      </c>
      <c r="G2254">
        <v>199</v>
      </c>
      <c r="H2254" s="2" t="s">
        <v>3471</v>
      </c>
      <c r="I2254">
        <v>19647</v>
      </c>
      <c r="J2254" t="s">
        <v>3461</v>
      </c>
      <c r="K2254" t="s">
        <v>3381</v>
      </c>
    </row>
    <row r="2255" spans="1:11" ht="15" customHeight="1" x14ac:dyDescent="0.2">
      <c r="A2255">
        <f>MAX($A$2:$A2254)+1</f>
        <v>1336</v>
      </c>
      <c r="C2255" t="str">
        <f t="shared" si="35"/>
        <v>Thomas Fitzhugh</v>
      </c>
      <c r="G2255">
        <v>201</v>
      </c>
      <c r="H2255" s="2" t="s">
        <v>3472</v>
      </c>
      <c r="I2255">
        <v>807</v>
      </c>
      <c r="J2255" t="s">
        <v>3473</v>
      </c>
      <c r="K2255" t="s">
        <v>3381</v>
      </c>
    </row>
    <row r="2256" spans="1:11" ht="15" customHeight="1" x14ac:dyDescent="0.2">
      <c r="A2256">
        <f>MAX($A$2:$A2255)+1</f>
        <v>1337</v>
      </c>
      <c r="C2256" t="str">
        <f t="shared" si="35"/>
        <v>Carl Bailey</v>
      </c>
      <c r="G2256">
        <v>202</v>
      </c>
      <c r="H2256" s="2" t="s">
        <v>3474</v>
      </c>
      <c r="I2256">
        <v>807</v>
      </c>
      <c r="J2256" t="s">
        <v>3473</v>
      </c>
      <c r="K2256" t="s">
        <v>3381</v>
      </c>
    </row>
    <row r="2257" spans="1:11" ht="15" customHeight="1" x14ac:dyDescent="0.2">
      <c r="A2257">
        <f>MAX($A$2:$A2256)+1</f>
        <v>1338</v>
      </c>
      <c r="C2257" t="str">
        <f t="shared" si="35"/>
        <v>McClellan (AR)</v>
      </c>
      <c r="G2257">
        <v>203</v>
      </c>
      <c r="H2257" s="2" t="s">
        <v>3475</v>
      </c>
      <c r="I2257">
        <v>807</v>
      </c>
      <c r="J2257" t="s">
        <v>3473</v>
      </c>
      <c r="K2257" t="s">
        <v>3381</v>
      </c>
    </row>
    <row r="2258" spans="1:11" ht="15" customHeight="1" x14ac:dyDescent="0.2">
      <c r="A2258">
        <f>MAX($A$2:$A2257)+1</f>
        <v>1339</v>
      </c>
      <c r="C2258" t="str">
        <f t="shared" si="35"/>
        <v>Clinton Power Station</v>
      </c>
      <c r="G2258">
        <v>204</v>
      </c>
      <c r="H2258" s="2" t="s">
        <v>3476</v>
      </c>
      <c r="I2258">
        <v>55951</v>
      </c>
      <c r="J2258" t="s">
        <v>1160</v>
      </c>
      <c r="K2258" t="s">
        <v>3381</v>
      </c>
    </row>
    <row r="2259" spans="1:11" ht="15" customHeight="1" x14ac:dyDescent="0.2">
      <c r="A2259">
        <f>MAX($A$2:$A2258)+1</f>
        <v>1340</v>
      </c>
      <c r="C2259" t="str">
        <f t="shared" si="35"/>
        <v>Alta Powerhouse</v>
      </c>
      <c r="G2259">
        <v>214</v>
      </c>
      <c r="H2259" s="2" t="s">
        <v>3477</v>
      </c>
      <c r="I2259">
        <v>14328</v>
      </c>
      <c r="J2259" t="s">
        <v>387</v>
      </c>
      <c r="K2259" t="s">
        <v>3381</v>
      </c>
    </row>
    <row r="2260" spans="1:11" ht="15" customHeight="1" x14ac:dyDescent="0.2">
      <c r="A2260">
        <f>MAX($A$2:$A2259)+1</f>
        <v>1341</v>
      </c>
      <c r="C2260" t="str">
        <f t="shared" si="35"/>
        <v>Angels</v>
      </c>
      <c r="G2260">
        <v>215</v>
      </c>
      <c r="H2260" s="2" t="s">
        <v>3478</v>
      </c>
      <c r="I2260">
        <v>19586</v>
      </c>
      <c r="J2260" t="s">
        <v>3479</v>
      </c>
      <c r="K2260" t="s">
        <v>3381</v>
      </c>
    </row>
    <row r="2261" spans="1:11" ht="15" customHeight="1" x14ac:dyDescent="0.2">
      <c r="A2261">
        <f>MAX($A$2:$A2260)+1</f>
        <v>1342</v>
      </c>
      <c r="C2261" t="str">
        <f t="shared" si="35"/>
        <v>Cow Creek</v>
      </c>
      <c r="G2261">
        <v>229</v>
      </c>
      <c r="H2261" s="2" t="s">
        <v>3480</v>
      </c>
      <c r="I2261">
        <v>14328</v>
      </c>
      <c r="J2261" t="s">
        <v>387</v>
      </c>
      <c r="K2261" t="s">
        <v>3381</v>
      </c>
    </row>
    <row r="2262" spans="1:11" ht="15" customHeight="1" x14ac:dyDescent="0.2">
      <c r="A2262">
        <f>MAX($A$2:$A2261)+1</f>
        <v>1343</v>
      </c>
      <c r="C2262" t="str">
        <f t="shared" si="35"/>
        <v>CSU East Bay</v>
      </c>
      <c r="G2262">
        <v>57042</v>
      </c>
      <c r="H2262" s="2" t="s">
        <v>3481</v>
      </c>
      <c r="I2262">
        <v>14328</v>
      </c>
      <c r="J2262" t="s">
        <v>387</v>
      </c>
      <c r="K2262" t="s">
        <v>3381</v>
      </c>
    </row>
    <row r="2263" spans="1:11" ht="15" customHeight="1" x14ac:dyDescent="0.2">
      <c r="A2263">
        <f>MAX($A$2:$A2262)+1</f>
        <v>1344</v>
      </c>
      <c r="C2263" t="str">
        <f t="shared" si="35"/>
        <v>El Dorado</v>
      </c>
      <c r="G2263">
        <v>238</v>
      </c>
      <c r="H2263" s="2" t="s">
        <v>3482</v>
      </c>
      <c r="I2263">
        <v>25915</v>
      </c>
      <c r="J2263" t="s">
        <v>3483</v>
      </c>
      <c r="K2263" t="s">
        <v>3381</v>
      </c>
    </row>
    <row r="2264" spans="1:11" ht="15" customHeight="1" x14ac:dyDescent="0.2">
      <c r="A2264">
        <f>MAX($A$2:$A2263)+1</f>
        <v>1345</v>
      </c>
      <c r="C2264" t="str">
        <f t="shared" si="35"/>
        <v>Dynegy Moss Landing Power Plant</v>
      </c>
      <c r="G2264">
        <v>260</v>
      </c>
      <c r="H2264" s="2" t="s">
        <v>3484</v>
      </c>
      <c r="I2264">
        <v>54802</v>
      </c>
      <c r="J2264" t="s">
        <v>3485</v>
      </c>
      <c r="K2264" t="s">
        <v>3381</v>
      </c>
    </row>
    <row r="2265" spans="1:11" ht="15" customHeight="1" x14ac:dyDescent="0.2">
      <c r="A2265">
        <f>MAX($A$2:$A2264)+1</f>
        <v>1346</v>
      </c>
      <c r="C2265" t="str">
        <f t="shared" si="35"/>
        <v>Murphys</v>
      </c>
      <c r="G2265">
        <v>261</v>
      </c>
      <c r="H2265" s="2" t="s">
        <v>3486</v>
      </c>
      <c r="I2265">
        <v>19586</v>
      </c>
      <c r="J2265" t="s">
        <v>3479</v>
      </c>
      <c r="K2265" t="s">
        <v>3381</v>
      </c>
    </row>
    <row r="2266" spans="1:11" ht="15" customHeight="1" x14ac:dyDescent="0.2">
      <c r="A2266">
        <f>MAX($A$2:$A2265)+1</f>
        <v>1347</v>
      </c>
      <c r="C2266" t="str">
        <f t="shared" si="35"/>
        <v>Pittsburg Power</v>
      </c>
      <c r="G2266">
        <v>271</v>
      </c>
      <c r="H2266" s="2" t="s">
        <v>3487</v>
      </c>
      <c r="I2266">
        <v>12631</v>
      </c>
      <c r="J2266" t="s">
        <v>3488</v>
      </c>
      <c r="K2266" t="s">
        <v>3381</v>
      </c>
    </row>
    <row r="2267" spans="1:11" ht="15" customHeight="1" x14ac:dyDescent="0.2">
      <c r="A2267">
        <f>MAX($A$2:$A2266)+1</f>
        <v>1348</v>
      </c>
      <c r="C2267" t="str">
        <f t="shared" si="35"/>
        <v>Kilarc</v>
      </c>
      <c r="G2267">
        <v>253</v>
      </c>
      <c r="H2267" s="2" t="s">
        <v>3489</v>
      </c>
      <c r="I2267">
        <v>14328</v>
      </c>
      <c r="J2267" t="s">
        <v>387</v>
      </c>
      <c r="K2267" t="s">
        <v>3381</v>
      </c>
    </row>
    <row r="2268" spans="1:11" ht="15" customHeight="1" x14ac:dyDescent="0.2">
      <c r="A2268">
        <f>MAX($A$2:$A2267)+1</f>
        <v>1349</v>
      </c>
      <c r="C2268" t="str">
        <f t="shared" si="35"/>
        <v>Lime Saddle</v>
      </c>
      <c r="G2268">
        <v>255</v>
      </c>
      <c r="H2268" s="2" t="s">
        <v>3490</v>
      </c>
      <c r="I2268">
        <v>14328</v>
      </c>
      <c r="J2268" t="s">
        <v>387</v>
      </c>
      <c r="K2268" t="s">
        <v>3381</v>
      </c>
    </row>
    <row r="2269" spans="1:11" ht="15" customHeight="1" x14ac:dyDescent="0.2">
      <c r="A2269">
        <f>MAX($A$2:$A2268)+1</f>
        <v>1350</v>
      </c>
      <c r="C2269" t="str">
        <f t="shared" si="35"/>
        <v>Merced Falls</v>
      </c>
      <c r="G2269">
        <v>258</v>
      </c>
      <c r="H2269" s="2" t="s">
        <v>3491</v>
      </c>
      <c r="I2269">
        <v>14328</v>
      </c>
      <c r="J2269" t="s">
        <v>387</v>
      </c>
      <c r="K2269" t="s">
        <v>3381</v>
      </c>
    </row>
    <row r="2270" spans="1:11" ht="15" customHeight="1" x14ac:dyDescent="0.2">
      <c r="A2270">
        <f>MAX($A$2:$A2269)+1</f>
        <v>1351</v>
      </c>
      <c r="C2270" t="str">
        <f t="shared" si="35"/>
        <v>Oak Flat</v>
      </c>
      <c r="G2270">
        <v>626</v>
      </c>
      <c r="H2270" s="2" t="s">
        <v>3492</v>
      </c>
      <c r="I2270">
        <v>14328</v>
      </c>
      <c r="J2270" t="s">
        <v>387</v>
      </c>
      <c r="K2270" t="s">
        <v>3381</v>
      </c>
    </row>
    <row r="2271" spans="1:11" ht="15" customHeight="1" x14ac:dyDescent="0.2">
      <c r="A2271">
        <f>MAX($A$2:$A2270)+1</f>
        <v>1352</v>
      </c>
      <c r="C2271" t="str">
        <f t="shared" si="35"/>
        <v>Phoenix</v>
      </c>
      <c r="G2271">
        <v>264</v>
      </c>
      <c r="H2271" s="2" t="s">
        <v>3493</v>
      </c>
      <c r="I2271">
        <v>14328</v>
      </c>
      <c r="J2271" t="s">
        <v>387</v>
      </c>
      <c r="K2271" t="s">
        <v>3381</v>
      </c>
    </row>
    <row r="2272" spans="1:11" ht="15" customHeight="1" x14ac:dyDescent="0.2">
      <c r="A2272">
        <f>MAX($A$2:$A2271)+1</f>
        <v>1353</v>
      </c>
      <c r="C2272" t="str">
        <f t="shared" si="35"/>
        <v>Geysers Unit 5-20</v>
      </c>
      <c r="G2272">
        <v>286</v>
      </c>
      <c r="H2272" s="2" t="s">
        <v>3494</v>
      </c>
      <c r="I2272">
        <v>7160</v>
      </c>
      <c r="J2272" t="s">
        <v>3495</v>
      </c>
      <c r="K2272" t="s">
        <v>3381</v>
      </c>
    </row>
    <row r="2273" spans="1:11" ht="15" customHeight="1" x14ac:dyDescent="0.2">
      <c r="A2273">
        <f>MAX($A$2:$A2272)+1</f>
        <v>1354</v>
      </c>
      <c r="C2273" t="str">
        <f t="shared" si="35"/>
        <v>Bend</v>
      </c>
      <c r="G2273">
        <v>6484</v>
      </c>
      <c r="H2273" s="2" t="s">
        <v>3496</v>
      </c>
      <c r="I2273">
        <v>14354</v>
      </c>
      <c r="J2273" t="s">
        <v>211</v>
      </c>
      <c r="K2273" t="s">
        <v>3381</v>
      </c>
    </row>
    <row r="2274" spans="1:11" ht="15" customHeight="1" x14ac:dyDescent="0.2">
      <c r="A2274">
        <f>MAX($A$2:$A2273)+1</f>
        <v>1355</v>
      </c>
      <c r="C2274" t="str">
        <f t="shared" si="35"/>
        <v>Big Fork</v>
      </c>
      <c r="G2274">
        <v>6459</v>
      </c>
      <c r="H2274" s="2" t="s">
        <v>3497</v>
      </c>
      <c r="I2274">
        <v>14354</v>
      </c>
      <c r="J2274" t="s">
        <v>211</v>
      </c>
      <c r="K2274" t="s">
        <v>3381</v>
      </c>
    </row>
    <row r="2275" spans="1:11" ht="15" customHeight="1" x14ac:dyDescent="0.2">
      <c r="A2275">
        <f>MAX($A$2:$A2274)+1</f>
        <v>1356</v>
      </c>
      <c r="C2275" t="str">
        <f t="shared" si="35"/>
        <v>Black Cap Solar Plant</v>
      </c>
      <c r="G2275">
        <v>58150</v>
      </c>
      <c r="H2275" s="2" t="s">
        <v>3498</v>
      </c>
      <c r="I2275">
        <v>14354</v>
      </c>
      <c r="J2275" t="s">
        <v>211</v>
      </c>
      <c r="K2275" t="s">
        <v>3381</v>
      </c>
    </row>
    <row r="2276" spans="1:11" ht="15" customHeight="1" x14ac:dyDescent="0.2">
      <c r="A2276">
        <f>MAX($A$2:$A2275)+1</f>
        <v>1357</v>
      </c>
      <c r="C2276" t="str">
        <f t="shared" si="35"/>
        <v>Limestone</v>
      </c>
      <c r="G2276">
        <v>298</v>
      </c>
      <c r="H2276" s="2" t="s">
        <v>3499</v>
      </c>
      <c r="I2276">
        <v>54888</v>
      </c>
      <c r="J2276" t="s">
        <v>3500</v>
      </c>
      <c r="K2276" t="s">
        <v>3381</v>
      </c>
    </row>
    <row r="2277" spans="1:11" ht="15" customHeight="1" x14ac:dyDescent="0.2">
      <c r="A2277">
        <f>MAX($A$2:$A2276)+1</f>
        <v>1358</v>
      </c>
      <c r="C2277" t="str">
        <f t="shared" si="35"/>
        <v>El Cajon</v>
      </c>
      <c r="G2277">
        <v>301</v>
      </c>
      <c r="H2277" s="2" t="s">
        <v>3501</v>
      </c>
      <c r="I2277">
        <v>13960</v>
      </c>
      <c r="J2277" t="s">
        <v>3502</v>
      </c>
      <c r="K2277" t="s">
        <v>3381</v>
      </c>
    </row>
    <row r="2278" spans="1:11" ht="15" customHeight="1" x14ac:dyDescent="0.2">
      <c r="A2278">
        <f>MAX($A$2:$A2277)+1</f>
        <v>1359</v>
      </c>
      <c r="C2278" t="str">
        <f t="shared" si="35"/>
        <v>Encina</v>
      </c>
      <c r="G2278">
        <v>302</v>
      </c>
      <c r="H2278" s="2" t="s">
        <v>3503</v>
      </c>
      <c r="I2278">
        <v>13960</v>
      </c>
      <c r="J2278" t="s">
        <v>3502</v>
      </c>
      <c r="K2278" t="s">
        <v>3381</v>
      </c>
    </row>
    <row r="2279" spans="1:11" ht="15" customHeight="1" x14ac:dyDescent="0.2">
      <c r="A2279">
        <f>MAX($A$2:$A2278)+1</f>
        <v>1360</v>
      </c>
      <c r="C2279" t="str">
        <f t="shared" si="35"/>
        <v>Kearny</v>
      </c>
      <c r="G2279">
        <v>303</v>
      </c>
      <c r="H2279" s="2" t="s">
        <v>3504</v>
      </c>
      <c r="I2279">
        <v>13960</v>
      </c>
      <c r="J2279" t="s">
        <v>3502</v>
      </c>
      <c r="K2279" t="s">
        <v>3381</v>
      </c>
    </row>
    <row r="2280" spans="1:11" ht="15" customHeight="1" x14ac:dyDescent="0.2">
      <c r="A2280">
        <f>A552</f>
        <v>380</v>
      </c>
      <c r="C2280" t="str">
        <f t="shared" si="35"/>
        <v>Miramar</v>
      </c>
      <c r="G2280">
        <v>305</v>
      </c>
      <c r="H2280" s="2" t="s">
        <v>963</v>
      </c>
      <c r="I2280">
        <v>13960</v>
      </c>
      <c r="J2280" t="s">
        <v>3502</v>
      </c>
      <c r="K2280" t="s">
        <v>3381</v>
      </c>
    </row>
    <row r="2281" spans="1:11" ht="15" customHeight="1" x14ac:dyDescent="0.2">
      <c r="A2281">
        <f>MAX($A$2:$A2280)+1</f>
        <v>1361</v>
      </c>
      <c r="C2281" t="str">
        <f t="shared" si="35"/>
        <v>Green Lake</v>
      </c>
      <c r="G2281">
        <v>313</v>
      </c>
      <c r="H2281" s="2" t="s">
        <v>3505</v>
      </c>
      <c r="I2281">
        <v>17271</v>
      </c>
      <c r="J2281" t="s">
        <v>3427</v>
      </c>
      <c r="K2281" t="s">
        <v>3381</v>
      </c>
    </row>
    <row r="2282" spans="1:11" ht="15" customHeight="1" x14ac:dyDescent="0.2">
      <c r="A2282">
        <f>MAX($A$2:$A2281)+1</f>
        <v>1362</v>
      </c>
      <c r="C2282" t="str">
        <f t="shared" si="35"/>
        <v>Drop 5</v>
      </c>
      <c r="G2282">
        <v>314</v>
      </c>
      <c r="H2282" s="2" t="s">
        <v>3506</v>
      </c>
      <c r="I2282">
        <v>9216</v>
      </c>
      <c r="J2282" t="s">
        <v>3507</v>
      </c>
      <c r="K2282" t="s">
        <v>3381</v>
      </c>
    </row>
    <row r="2283" spans="1:11" ht="15" customHeight="1" x14ac:dyDescent="0.2">
      <c r="A2283">
        <f>MAX($A$2:$A2282)+1</f>
        <v>1363</v>
      </c>
      <c r="C2283" t="str">
        <f t="shared" si="35"/>
        <v>AES Alamitos LLC</v>
      </c>
      <c r="G2283">
        <v>315</v>
      </c>
      <c r="H2283" s="2" t="s">
        <v>3508</v>
      </c>
      <c r="I2283">
        <v>22148</v>
      </c>
      <c r="J2283" t="s">
        <v>3508</v>
      </c>
      <c r="K2283" t="s">
        <v>3381</v>
      </c>
    </row>
    <row r="2284" spans="1:11" ht="15" customHeight="1" x14ac:dyDescent="0.2">
      <c r="A2284">
        <f>MAX($A$2:$A2283)+1</f>
        <v>1364</v>
      </c>
      <c r="C2284" t="str">
        <f t="shared" si="35"/>
        <v>Sepulveda Canyon</v>
      </c>
      <c r="G2284">
        <v>316</v>
      </c>
      <c r="H2284" s="2" t="s">
        <v>3509</v>
      </c>
      <c r="I2284">
        <v>12397</v>
      </c>
      <c r="J2284" t="s">
        <v>3412</v>
      </c>
      <c r="K2284" t="s">
        <v>3381</v>
      </c>
    </row>
    <row r="2285" spans="1:11" ht="15" customHeight="1" x14ac:dyDescent="0.2">
      <c r="A2285">
        <f>MAX($A$2:$A2284)+1</f>
        <v>1365</v>
      </c>
      <c r="C2285" t="str">
        <f t="shared" si="35"/>
        <v>Bishop Creek 5</v>
      </c>
      <c r="G2285">
        <v>326</v>
      </c>
      <c r="H2285" s="2" t="s">
        <v>3510</v>
      </c>
      <c r="I2285">
        <v>17609</v>
      </c>
      <c r="J2285" t="s">
        <v>114</v>
      </c>
      <c r="K2285" t="s">
        <v>3381</v>
      </c>
    </row>
    <row r="2286" spans="1:11" ht="15" customHeight="1" x14ac:dyDescent="0.2">
      <c r="A2286">
        <f>MAX($A$2:$A2285)+1</f>
        <v>1366</v>
      </c>
      <c r="C2286" t="str">
        <f t="shared" si="35"/>
        <v>Bishop Creek 6</v>
      </c>
      <c r="G2286">
        <v>327</v>
      </c>
      <c r="H2286" s="2" t="s">
        <v>3511</v>
      </c>
      <c r="I2286">
        <v>17609</v>
      </c>
      <c r="J2286" t="s">
        <v>114</v>
      </c>
      <c r="K2286" t="s">
        <v>3381</v>
      </c>
    </row>
    <row r="2287" spans="1:11" ht="15" customHeight="1" x14ac:dyDescent="0.2">
      <c r="A2287">
        <f>MAX($A$2:$A2286)+1</f>
        <v>1367</v>
      </c>
      <c r="C2287" t="str">
        <f t="shared" si="35"/>
        <v>El Segundo Power</v>
      </c>
      <c r="G2287">
        <v>330</v>
      </c>
      <c r="H2287" s="2" t="s">
        <v>3512</v>
      </c>
      <c r="I2287">
        <v>13584</v>
      </c>
      <c r="J2287" t="s">
        <v>3513</v>
      </c>
      <c r="K2287" t="s">
        <v>3381</v>
      </c>
    </row>
    <row r="2288" spans="1:11" ht="15" customHeight="1" x14ac:dyDescent="0.2">
      <c r="A2288">
        <f>MAX($A$2:$A2287)+1</f>
        <v>1368</v>
      </c>
      <c r="C2288" t="str">
        <f t="shared" si="35"/>
        <v>Etiwanda Generating Station</v>
      </c>
      <c r="G2288">
        <v>331</v>
      </c>
      <c r="H2288" s="2" t="s">
        <v>3514</v>
      </c>
      <c r="I2288">
        <v>15908</v>
      </c>
      <c r="J2288" t="s">
        <v>3515</v>
      </c>
      <c r="K2288" t="s">
        <v>3381</v>
      </c>
    </row>
    <row r="2289" spans="1:11" ht="15" customHeight="1" x14ac:dyDescent="0.2">
      <c r="A2289">
        <f>MAX($A$2:$A2288)+1</f>
        <v>1369</v>
      </c>
      <c r="C2289" t="str">
        <f t="shared" si="35"/>
        <v>Cal State Univ San Bernardino FC01</v>
      </c>
      <c r="G2289">
        <v>57544</v>
      </c>
      <c r="H2289" s="2" t="s">
        <v>3516</v>
      </c>
      <c r="I2289">
        <v>17609</v>
      </c>
      <c r="J2289" t="s">
        <v>114</v>
      </c>
      <c r="K2289" t="s">
        <v>3381</v>
      </c>
    </row>
    <row r="2290" spans="1:11" ht="15" customHeight="1" x14ac:dyDescent="0.2">
      <c r="A2290">
        <f>MAX($A$2:$A2289)+1</f>
        <v>1370</v>
      </c>
      <c r="C2290" t="str">
        <f t="shared" si="35"/>
        <v>AES Huntington Beach LLC</v>
      </c>
      <c r="G2290">
        <v>335</v>
      </c>
      <c r="H2290" s="2" t="s">
        <v>3517</v>
      </c>
      <c r="I2290">
        <v>23693</v>
      </c>
      <c r="J2290" t="s">
        <v>3517</v>
      </c>
      <c r="K2290" t="s">
        <v>3381</v>
      </c>
    </row>
    <row r="2291" spans="1:11" ht="15" customHeight="1" x14ac:dyDescent="0.2">
      <c r="A2291">
        <f>MAX($A$2:$A2290)+1</f>
        <v>1371</v>
      </c>
      <c r="C2291" t="str">
        <f t="shared" si="35"/>
        <v>Fontana</v>
      </c>
      <c r="G2291">
        <v>332</v>
      </c>
      <c r="H2291" s="2" t="s">
        <v>3518</v>
      </c>
      <c r="I2291">
        <v>17609</v>
      </c>
      <c r="J2291" t="s">
        <v>114</v>
      </c>
      <c r="K2291" t="s">
        <v>3381</v>
      </c>
    </row>
    <row r="2292" spans="1:11" ht="15" customHeight="1" x14ac:dyDescent="0.2">
      <c r="A2292">
        <f>MAX($A$2:$A2291)+1</f>
        <v>1372</v>
      </c>
      <c r="C2292" t="str">
        <f t="shared" si="35"/>
        <v>Kaweah 1</v>
      </c>
      <c r="G2292">
        <v>337</v>
      </c>
      <c r="H2292" s="2" t="s">
        <v>3519</v>
      </c>
      <c r="I2292">
        <v>17609</v>
      </c>
      <c r="J2292" t="s">
        <v>114</v>
      </c>
      <c r="K2292" t="s">
        <v>3381</v>
      </c>
    </row>
    <row r="2293" spans="1:11" ht="15" customHeight="1" x14ac:dyDescent="0.2">
      <c r="A2293">
        <f>MAX($A$2:$A2292)+1</f>
        <v>1373</v>
      </c>
      <c r="C2293" t="str">
        <f t="shared" si="35"/>
        <v>Long Beach Generation LLC</v>
      </c>
      <c r="G2293">
        <v>341</v>
      </c>
      <c r="H2293" s="2" t="s">
        <v>3520</v>
      </c>
      <c r="I2293">
        <v>13584</v>
      </c>
      <c r="J2293" t="s">
        <v>3513</v>
      </c>
      <c r="K2293" t="s">
        <v>3381</v>
      </c>
    </row>
    <row r="2294" spans="1:11" ht="15" customHeight="1" x14ac:dyDescent="0.2">
      <c r="A2294">
        <f>A2292</f>
        <v>1372</v>
      </c>
      <c r="C2294" t="str">
        <f t="shared" si="35"/>
        <v>Kaweah 2</v>
      </c>
      <c r="G2294">
        <v>336</v>
      </c>
      <c r="H2294" s="2" t="s">
        <v>3521</v>
      </c>
      <c r="I2294">
        <v>17609</v>
      </c>
      <c r="J2294" t="s">
        <v>114</v>
      </c>
      <c r="K2294" t="s">
        <v>3381</v>
      </c>
    </row>
    <row r="2295" spans="1:11" ht="15" customHeight="1" x14ac:dyDescent="0.2">
      <c r="A2295">
        <f>A2292</f>
        <v>1372</v>
      </c>
      <c r="C2295" t="str">
        <f t="shared" si="35"/>
        <v>Kaweah 3</v>
      </c>
      <c r="G2295">
        <v>338</v>
      </c>
      <c r="H2295" s="2" t="s">
        <v>3522</v>
      </c>
      <c r="I2295">
        <v>17609</v>
      </c>
      <c r="J2295" t="s">
        <v>114</v>
      </c>
      <c r="K2295" t="s">
        <v>3381</v>
      </c>
    </row>
    <row r="2296" spans="1:11" ht="15" customHeight="1" x14ac:dyDescent="0.2">
      <c r="A2296">
        <f>MAX($A$2:$A2295)+1</f>
        <v>1374</v>
      </c>
      <c r="C2296" t="str">
        <f t="shared" si="35"/>
        <v>Mandalay</v>
      </c>
      <c r="G2296">
        <v>345</v>
      </c>
      <c r="H2296" s="2" t="s">
        <v>3523</v>
      </c>
      <c r="I2296">
        <v>15908</v>
      </c>
      <c r="J2296" t="s">
        <v>3515</v>
      </c>
      <c r="K2296" t="s">
        <v>3381</v>
      </c>
    </row>
    <row r="2297" spans="1:11" ht="15" customHeight="1" x14ac:dyDescent="0.2">
      <c r="A2297">
        <f>MAX($A$2:$A2296)+1</f>
        <v>1375</v>
      </c>
      <c r="C2297" t="str">
        <f t="shared" si="35"/>
        <v>Ormond Beach</v>
      </c>
      <c r="G2297">
        <v>350</v>
      </c>
      <c r="H2297" s="2" t="s">
        <v>3524</v>
      </c>
      <c r="I2297">
        <v>15908</v>
      </c>
      <c r="J2297" t="s">
        <v>3515</v>
      </c>
      <c r="K2297" t="s">
        <v>3381</v>
      </c>
    </row>
    <row r="2298" spans="1:11" ht="15" customHeight="1" x14ac:dyDescent="0.2">
      <c r="A2298">
        <f>MAX($A$2:$A2297)+1</f>
        <v>1376</v>
      </c>
      <c r="C2298" t="str">
        <f t="shared" si="35"/>
        <v>AES Redondo Beach LLC</v>
      </c>
      <c r="G2298">
        <v>356</v>
      </c>
      <c r="H2298" s="2" t="s">
        <v>3525</v>
      </c>
      <c r="I2298">
        <v>22484</v>
      </c>
      <c r="J2298" t="s">
        <v>3525</v>
      </c>
      <c r="K2298" t="s">
        <v>3381</v>
      </c>
    </row>
    <row r="2299" spans="1:11" ht="15" customHeight="1" x14ac:dyDescent="0.2">
      <c r="A2299">
        <f>MAX($A$2:$A2298)+1</f>
        <v>1377</v>
      </c>
      <c r="C2299" t="str">
        <f t="shared" si="35"/>
        <v>Lower Tule River</v>
      </c>
      <c r="G2299">
        <v>365</v>
      </c>
      <c r="H2299" s="2" t="s">
        <v>3526</v>
      </c>
      <c r="I2299">
        <v>17609</v>
      </c>
      <c r="J2299" t="s">
        <v>114</v>
      </c>
      <c r="K2299" t="s">
        <v>3381</v>
      </c>
    </row>
    <row r="2300" spans="1:11" ht="15" customHeight="1" x14ac:dyDescent="0.2">
      <c r="A2300">
        <f>MAX($A$2:$A2299)+1</f>
        <v>1378</v>
      </c>
      <c r="C2300" t="str">
        <f t="shared" si="35"/>
        <v>Lundy</v>
      </c>
      <c r="G2300">
        <v>342</v>
      </c>
      <c r="H2300" s="2" t="s">
        <v>3527</v>
      </c>
      <c r="I2300">
        <v>17609</v>
      </c>
      <c r="J2300" t="s">
        <v>114</v>
      </c>
      <c r="K2300" t="s">
        <v>3381</v>
      </c>
    </row>
    <row r="2301" spans="1:11" ht="15" customHeight="1" x14ac:dyDescent="0.2">
      <c r="A2301">
        <f>MAX($A$2:$A2300)+1</f>
        <v>1379</v>
      </c>
      <c r="C2301" t="str">
        <f t="shared" si="35"/>
        <v>Mill Creek 3</v>
      </c>
      <c r="G2301">
        <v>7147</v>
      </c>
      <c r="H2301" s="2" t="s">
        <v>3528</v>
      </c>
      <c r="I2301">
        <v>17609</v>
      </c>
      <c r="J2301" t="s">
        <v>114</v>
      </c>
      <c r="K2301" t="s">
        <v>3381</v>
      </c>
    </row>
    <row r="2302" spans="1:11" ht="15" customHeight="1" x14ac:dyDescent="0.2">
      <c r="A2302">
        <f>MAX($A$2:$A2301)+1</f>
        <v>1380</v>
      </c>
      <c r="C2302" t="str">
        <f t="shared" si="35"/>
        <v>Columbia Generating Station</v>
      </c>
      <c r="G2302">
        <v>371</v>
      </c>
      <c r="H2302" s="2" t="s">
        <v>3529</v>
      </c>
      <c r="I2302">
        <v>20160</v>
      </c>
      <c r="J2302" t="s">
        <v>3530</v>
      </c>
      <c r="K2302" t="s">
        <v>3381</v>
      </c>
    </row>
    <row r="2303" spans="1:11" ht="15" customHeight="1" x14ac:dyDescent="0.2">
      <c r="A2303">
        <f>MAX($A$2:$A2302)+1</f>
        <v>1381</v>
      </c>
      <c r="C2303" t="str">
        <f t="shared" si="35"/>
        <v>Pardee</v>
      </c>
      <c r="G2303">
        <v>376</v>
      </c>
      <c r="H2303" s="2" t="s">
        <v>3531</v>
      </c>
      <c r="I2303">
        <v>5571</v>
      </c>
      <c r="J2303" t="s">
        <v>3532</v>
      </c>
      <c r="K2303" t="s">
        <v>3381</v>
      </c>
    </row>
    <row r="2304" spans="1:11" ht="15" customHeight="1" x14ac:dyDescent="0.2">
      <c r="A2304">
        <f>MAX($A$2:$A2303)+1</f>
        <v>1382</v>
      </c>
      <c r="C2304" t="str">
        <f t="shared" si="35"/>
        <v>Grayson</v>
      </c>
      <c r="G2304">
        <v>377</v>
      </c>
      <c r="H2304" s="2" t="s">
        <v>3533</v>
      </c>
      <c r="I2304">
        <v>7294</v>
      </c>
      <c r="J2304" t="s">
        <v>3534</v>
      </c>
      <c r="K2304" t="s">
        <v>3381</v>
      </c>
    </row>
    <row r="2305" spans="1:11" ht="15" customHeight="1" x14ac:dyDescent="0.2">
      <c r="A2305">
        <f>MAX($A$2:$A2304)+1</f>
        <v>1383</v>
      </c>
      <c r="C2305" t="str">
        <f t="shared" si="35"/>
        <v>Prairie River</v>
      </c>
      <c r="G2305">
        <v>378</v>
      </c>
      <c r="H2305" s="2" t="s">
        <v>3535</v>
      </c>
      <c r="I2305">
        <v>12647</v>
      </c>
      <c r="J2305" t="s">
        <v>194</v>
      </c>
      <c r="K2305" t="s">
        <v>3381</v>
      </c>
    </row>
    <row r="2306" spans="1:11" ht="15" customHeight="1" x14ac:dyDescent="0.2">
      <c r="A2306">
        <f>MAX($A$2:$A2305)+1</f>
        <v>1384</v>
      </c>
      <c r="C2306" t="str">
        <f t="shared" ref="C2306:C2369" si="36">IF(H2306="",F2306,H2306)</f>
        <v>Dion R Holm</v>
      </c>
      <c r="G2306">
        <v>380</v>
      </c>
      <c r="H2306" s="2" t="s">
        <v>3536</v>
      </c>
      <c r="I2306">
        <v>16612</v>
      </c>
      <c r="J2306" t="s">
        <v>3537</v>
      </c>
      <c r="K2306" t="s">
        <v>3381</v>
      </c>
    </row>
    <row r="2307" spans="1:11" ht="15" customHeight="1" x14ac:dyDescent="0.2">
      <c r="A2307">
        <f>MAX($A$2:$A2306)+1</f>
        <v>1385</v>
      </c>
      <c r="C2307" t="str">
        <f t="shared" si="36"/>
        <v>Moccasin</v>
      </c>
      <c r="G2307">
        <v>381</v>
      </c>
      <c r="H2307" s="2" t="s">
        <v>3538</v>
      </c>
      <c r="I2307">
        <v>16612</v>
      </c>
      <c r="J2307" t="s">
        <v>3537</v>
      </c>
      <c r="K2307" t="s">
        <v>3381</v>
      </c>
    </row>
    <row r="2308" spans="1:11" ht="15" customHeight="1" x14ac:dyDescent="0.2">
      <c r="A2308">
        <f>MAX($A$2:$A2307)+1</f>
        <v>1386</v>
      </c>
      <c r="C2308" t="str">
        <f t="shared" si="36"/>
        <v>R C Kirkwood</v>
      </c>
      <c r="G2308">
        <v>382</v>
      </c>
      <c r="H2308" s="2" t="s">
        <v>3539</v>
      </c>
      <c r="I2308">
        <v>16612</v>
      </c>
      <c r="J2308" t="s">
        <v>3537</v>
      </c>
      <c r="K2308" t="s">
        <v>3381</v>
      </c>
    </row>
    <row r="2309" spans="1:11" ht="15" customHeight="1" x14ac:dyDescent="0.2">
      <c r="A2309">
        <f>MAX($A$2:$A2308)+1</f>
        <v>1387</v>
      </c>
      <c r="C2309" t="str">
        <f t="shared" si="36"/>
        <v>Joliet 29</v>
      </c>
      <c r="G2309">
        <v>384</v>
      </c>
      <c r="H2309" s="2" t="s">
        <v>3540</v>
      </c>
      <c r="I2309">
        <v>12384</v>
      </c>
      <c r="J2309" t="s">
        <v>3541</v>
      </c>
      <c r="K2309" t="s">
        <v>3381</v>
      </c>
    </row>
    <row r="2310" spans="1:11" ht="15" customHeight="1" x14ac:dyDescent="0.2">
      <c r="A2310">
        <f>MAX($A$2:$A2309)+1</f>
        <v>1388</v>
      </c>
      <c r="C2310" t="str">
        <f t="shared" si="36"/>
        <v>Drop 2 (CA)</v>
      </c>
      <c r="G2310">
        <v>385</v>
      </c>
      <c r="H2310" s="2" t="s">
        <v>3542</v>
      </c>
      <c r="I2310">
        <v>9216</v>
      </c>
      <c r="J2310" t="s">
        <v>3507</v>
      </c>
      <c r="K2310" t="s">
        <v>3381</v>
      </c>
    </row>
    <row r="2311" spans="1:11" ht="15" customHeight="1" x14ac:dyDescent="0.2">
      <c r="A2311">
        <f>MAX($A$2:$A2310)+1</f>
        <v>1389</v>
      </c>
      <c r="C2311" t="str">
        <f t="shared" si="36"/>
        <v>Drop 3 (CA)</v>
      </c>
      <c r="G2311">
        <v>386</v>
      </c>
      <c r="H2311" s="2" t="s">
        <v>3543</v>
      </c>
      <c r="I2311">
        <v>9216</v>
      </c>
      <c r="J2311" t="s">
        <v>3507</v>
      </c>
      <c r="K2311" t="s">
        <v>3381</v>
      </c>
    </row>
    <row r="2312" spans="1:11" ht="15" customHeight="1" x14ac:dyDescent="0.2">
      <c r="A2312">
        <f>MAX($A$2:$A2311)+1</f>
        <v>1390</v>
      </c>
      <c r="C2312" t="str">
        <f t="shared" si="36"/>
        <v>Drop 4</v>
      </c>
      <c r="G2312">
        <v>387</v>
      </c>
      <c r="H2312" s="2" t="s">
        <v>3544</v>
      </c>
      <c r="I2312">
        <v>9216</v>
      </c>
      <c r="J2312" t="s">
        <v>3507</v>
      </c>
      <c r="K2312" t="s">
        <v>3381</v>
      </c>
    </row>
    <row r="2313" spans="1:11" ht="15" customHeight="1" x14ac:dyDescent="0.2">
      <c r="A2313">
        <f>MAX($A$2:$A2312)+1</f>
        <v>1391</v>
      </c>
      <c r="C2313" t="str">
        <f t="shared" si="36"/>
        <v>Pilot Knob</v>
      </c>
      <c r="G2313">
        <v>388</v>
      </c>
      <c r="H2313" s="2" t="s">
        <v>3545</v>
      </c>
      <c r="I2313">
        <v>9216</v>
      </c>
      <c r="J2313" t="s">
        <v>3507</v>
      </c>
      <c r="K2313" t="s">
        <v>3381</v>
      </c>
    </row>
    <row r="2314" spans="1:11" ht="15" customHeight="1" x14ac:dyDescent="0.2">
      <c r="A2314">
        <f>MAX($A$2:$A2313)+1</f>
        <v>1392</v>
      </c>
      <c r="C2314" t="str">
        <f t="shared" si="36"/>
        <v>El Centro</v>
      </c>
      <c r="G2314">
        <v>389</v>
      </c>
      <c r="H2314" s="2" t="s">
        <v>3546</v>
      </c>
      <c r="I2314">
        <v>9216</v>
      </c>
      <c r="J2314" t="s">
        <v>3507</v>
      </c>
      <c r="K2314" t="s">
        <v>3381</v>
      </c>
    </row>
    <row r="2315" spans="1:11" ht="15" customHeight="1" x14ac:dyDescent="0.2">
      <c r="A2315">
        <f>MAX($A$2:$A2314)+1</f>
        <v>1393</v>
      </c>
      <c r="C2315" t="str">
        <f t="shared" si="36"/>
        <v>Solomon Gulch</v>
      </c>
      <c r="G2315">
        <v>390</v>
      </c>
      <c r="H2315" s="2" t="s">
        <v>3547</v>
      </c>
      <c r="I2315">
        <v>4329</v>
      </c>
      <c r="J2315" t="s">
        <v>3548</v>
      </c>
      <c r="K2315" t="s">
        <v>3381</v>
      </c>
    </row>
    <row r="2316" spans="1:11" ht="15" customHeight="1" x14ac:dyDescent="0.2">
      <c r="A2316">
        <f>MAX($A$2:$A2315)+1</f>
        <v>1394</v>
      </c>
      <c r="C2316" t="str">
        <f t="shared" si="36"/>
        <v>Big Pine Creek</v>
      </c>
      <c r="G2316">
        <v>391</v>
      </c>
      <c r="H2316" s="2" t="s">
        <v>3549</v>
      </c>
      <c r="I2316">
        <v>11208</v>
      </c>
      <c r="J2316" t="s">
        <v>3550</v>
      </c>
      <c r="K2316" t="s">
        <v>3381</v>
      </c>
    </row>
    <row r="2317" spans="1:11" ht="15" customHeight="1" x14ac:dyDescent="0.2">
      <c r="A2317">
        <f>MAX($A$2:$A2316)+1</f>
        <v>1395</v>
      </c>
      <c r="C2317" t="str">
        <f t="shared" si="36"/>
        <v>Castaic</v>
      </c>
      <c r="G2317">
        <v>392</v>
      </c>
      <c r="H2317" s="2" t="s">
        <v>3551</v>
      </c>
      <c r="I2317">
        <v>11208</v>
      </c>
      <c r="J2317" t="s">
        <v>3550</v>
      </c>
      <c r="K2317" t="s">
        <v>3381</v>
      </c>
    </row>
    <row r="2318" spans="1:11" ht="15" customHeight="1" x14ac:dyDescent="0.2">
      <c r="A2318">
        <f>MAX($A$2:$A2317)+1</f>
        <v>1396</v>
      </c>
      <c r="C2318" t="str">
        <f t="shared" si="36"/>
        <v>Control Gorge</v>
      </c>
      <c r="G2318">
        <v>393</v>
      </c>
      <c r="H2318" s="2" t="s">
        <v>3552</v>
      </c>
      <c r="I2318">
        <v>11208</v>
      </c>
      <c r="J2318" t="s">
        <v>3550</v>
      </c>
      <c r="K2318" t="s">
        <v>3381</v>
      </c>
    </row>
    <row r="2319" spans="1:11" ht="15" customHeight="1" x14ac:dyDescent="0.2">
      <c r="A2319">
        <f>MAX($A$2:$A2318)+1</f>
        <v>1397</v>
      </c>
      <c r="C2319" t="str">
        <f t="shared" si="36"/>
        <v>Cottonwood</v>
      </c>
      <c r="G2319">
        <v>394</v>
      </c>
      <c r="H2319" s="2" t="s">
        <v>3553</v>
      </c>
      <c r="I2319">
        <v>11208</v>
      </c>
      <c r="J2319" t="s">
        <v>3550</v>
      </c>
      <c r="K2319" t="s">
        <v>3381</v>
      </c>
    </row>
    <row r="2320" spans="1:11" ht="15" customHeight="1" x14ac:dyDescent="0.2">
      <c r="A2320">
        <f>MAX($A$2:$A2319)+1</f>
        <v>1398</v>
      </c>
      <c r="C2320" t="str">
        <f t="shared" si="36"/>
        <v>Foothill</v>
      </c>
      <c r="G2320">
        <v>396</v>
      </c>
      <c r="H2320" s="2" t="s">
        <v>3554</v>
      </c>
      <c r="I2320">
        <v>11208</v>
      </c>
      <c r="J2320" t="s">
        <v>3550</v>
      </c>
      <c r="K2320" t="s">
        <v>3381</v>
      </c>
    </row>
    <row r="2321" spans="1:11" ht="15" customHeight="1" x14ac:dyDescent="0.2">
      <c r="A2321">
        <f>MAX($A$2:$A2320)+1</f>
        <v>1399</v>
      </c>
      <c r="C2321" t="str">
        <f t="shared" si="36"/>
        <v>Franklin (CA)</v>
      </c>
      <c r="G2321">
        <v>397</v>
      </c>
      <c r="H2321" s="2" t="s">
        <v>3555</v>
      </c>
      <c r="I2321">
        <v>11208</v>
      </c>
      <c r="J2321" t="s">
        <v>3550</v>
      </c>
      <c r="K2321" t="s">
        <v>3381</v>
      </c>
    </row>
    <row r="2322" spans="1:11" ht="15" customHeight="1" x14ac:dyDescent="0.2">
      <c r="A2322">
        <f>MAX($A$2:$A2321)+1</f>
        <v>1400</v>
      </c>
      <c r="C2322" t="str">
        <f t="shared" si="36"/>
        <v>Haiwee</v>
      </c>
      <c r="G2322">
        <v>398</v>
      </c>
      <c r="H2322" s="2" t="s">
        <v>3556</v>
      </c>
      <c r="I2322">
        <v>11208</v>
      </c>
      <c r="J2322" t="s">
        <v>3550</v>
      </c>
      <c r="K2322" t="s">
        <v>3381</v>
      </c>
    </row>
    <row r="2323" spans="1:11" ht="15" customHeight="1" x14ac:dyDescent="0.2">
      <c r="A2323">
        <f>MAX($A$2:$A2322)+1</f>
        <v>1401</v>
      </c>
      <c r="C2323" t="str">
        <f t="shared" si="36"/>
        <v>Harbor</v>
      </c>
      <c r="G2323">
        <v>399</v>
      </c>
      <c r="H2323" s="2" t="s">
        <v>3557</v>
      </c>
      <c r="I2323">
        <v>11208</v>
      </c>
      <c r="J2323" t="s">
        <v>3550</v>
      </c>
      <c r="K2323" t="s">
        <v>3381</v>
      </c>
    </row>
    <row r="2324" spans="1:11" ht="15" customHeight="1" x14ac:dyDescent="0.2">
      <c r="A2324">
        <f>MAX($A$2:$A2323)+1</f>
        <v>1402</v>
      </c>
      <c r="C2324" t="str">
        <f t="shared" si="36"/>
        <v>Haynes</v>
      </c>
      <c r="G2324">
        <v>400</v>
      </c>
      <c r="H2324" s="2" t="s">
        <v>3558</v>
      </c>
      <c r="I2324">
        <v>11208</v>
      </c>
      <c r="J2324" t="s">
        <v>3550</v>
      </c>
      <c r="K2324" t="s">
        <v>3381</v>
      </c>
    </row>
    <row r="2325" spans="1:11" ht="15" customHeight="1" x14ac:dyDescent="0.2">
      <c r="A2325">
        <f>MAX($A$2:$A2324)+1</f>
        <v>1403</v>
      </c>
      <c r="C2325" t="str">
        <f t="shared" si="36"/>
        <v>Middle Gorge</v>
      </c>
      <c r="G2325">
        <v>401</v>
      </c>
      <c r="H2325" s="2" t="s">
        <v>3559</v>
      </c>
      <c r="I2325">
        <v>11208</v>
      </c>
      <c r="J2325" t="s">
        <v>3550</v>
      </c>
      <c r="K2325" t="s">
        <v>3381</v>
      </c>
    </row>
    <row r="2326" spans="1:11" ht="15" customHeight="1" x14ac:dyDescent="0.2">
      <c r="A2326">
        <f>MAX($A$2:$A2325)+1</f>
        <v>1404</v>
      </c>
      <c r="C2326" t="str">
        <f t="shared" si="36"/>
        <v>Pleasant Valley Hydro</v>
      </c>
      <c r="G2326">
        <v>402</v>
      </c>
      <c r="H2326" s="2" t="s">
        <v>3560</v>
      </c>
      <c r="I2326">
        <v>11208</v>
      </c>
      <c r="J2326" t="s">
        <v>3550</v>
      </c>
      <c r="K2326" t="s">
        <v>3381</v>
      </c>
    </row>
    <row r="2327" spans="1:11" ht="15" customHeight="1" x14ac:dyDescent="0.2">
      <c r="A2327">
        <f>MAX($A$2:$A2326)+1</f>
        <v>1405</v>
      </c>
      <c r="C2327" t="str">
        <f t="shared" si="36"/>
        <v>San Fernando</v>
      </c>
      <c r="G2327">
        <v>403</v>
      </c>
      <c r="H2327" s="2" t="s">
        <v>3561</v>
      </c>
      <c r="I2327">
        <v>11208</v>
      </c>
      <c r="J2327" t="s">
        <v>3550</v>
      </c>
      <c r="K2327" t="s">
        <v>3381</v>
      </c>
    </row>
    <row r="2328" spans="1:11" ht="15" customHeight="1" x14ac:dyDescent="0.2">
      <c r="A2328">
        <f>MAX($A$2:$A2327)+1</f>
        <v>1406</v>
      </c>
      <c r="C2328" t="str">
        <f t="shared" si="36"/>
        <v>Scattergood</v>
      </c>
      <c r="G2328">
        <v>404</v>
      </c>
      <c r="H2328" s="2" t="s">
        <v>3562</v>
      </c>
      <c r="I2328">
        <v>11208</v>
      </c>
      <c r="J2328" t="s">
        <v>3550</v>
      </c>
      <c r="K2328" t="s">
        <v>3381</v>
      </c>
    </row>
    <row r="2329" spans="1:11" ht="15" customHeight="1" x14ac:dyDescent="0.2">
      <c r="A2329">
        <f>MAX($A$2:$A2328)+1</f>
        <v>1407</v>
      </c>
      <c r="C2329" t="str">
        <f t="shared" si="36"/>
        <v>Tok</v>
      </c>
      <c r="G2329">
        <v>406</v>
      </c>
      <c r="H2329" s="2" t="s">
        <v>3563</v>
      </c>
      <c r="I2329">
        <v>219</v>
      </c>
      <c r="J2329" t="s">
        <v>3405</v>
      </c>
      <c r="K2329" t="s">
        <v>3381</v>
      </c>
    </row>
    <row r="2330" spans="1:11" ht="15" customHeight="1" x14ac:dyDescent="0.2">
      <c r="A2330">
        <f>MAX($A$2:$A2329)+1</f>
        <v>1408</v>
      </c>
      <c r="C2330" t="str">
        <f t="shared" si="36"/>
        <v>Upper Gorge</v>
      </c>
      <c r="G2330">
        <v>407</v>
      </c>
      <c r="H2330" s="2" t="s">
        <v>3564</v>
      </c>
      <c r="I2330">
        <v>11208</v>
      </c>
      <c r="J2330" t="s">
        <v>3550</v>
      </c>
      <c r="K2330" t="s">
        <v>3381</v>
      </c>
    </row>
    <row r="2331" spans="1:11" ht="15" customHeight="1" x14ac:dyDescent="0.2">
      <c r="A2331">
        <f>MAX($A$2:$A2330)+1</f>
        <v>1409</v>
      </c>
      <c r="C2331" t="str">
        <f t="shared" si="36"/>
        <v>Valley (CA)</v>
      </c>
      <c r="G2331">
        <v>408</v>
      </c>
      <c r="H2331" s="2" t="s">
        <v>3565</v>
      </c>
      <c r="I2331">
        <v>11208</v>
      </c>
      <c r="J2331" t="s">
        <v>3550</v>
      </c>
      <c r="K2331" t="s">
        <v>3381</v>
      </c>
    </row>
    <row r="2332" spans="1:11" ht="15" customHeight="1" x14ac:dyDescent="0.2">
      <c r="A2332">
        <f>MAX($A$2:$A2331)+1</f>
        <v>1410</v>
      </c>
      <c r="C2332" t="str">
        <f t="shared" si="36"/>
        <v>Exchequer</v>
      </c>
      <c r="G2332">
        <v>409</v>
      </c>
      <c r="H2332" s="2" t="s">
        <v>3566</v>
      </c>
      <c r="I2332">
        <v>12312</v>
      </c>
      <c r="J2332" t="s">
        <v>3567</v>
      </c>
      <c r="K2332" t="s">
        <v>3381</v>
      </c>
    </row>
    <row r="2333" spans="1:11" ht="15" customHeight="1" x14ac:dyDescent="0.2">
      <c r="A2333">
        <f>MAX($A$2:$A2332)+1</f>
        <v>1411</v>
      </c>
      <c r="C2333" t="str">
        <f t="shared" si="36"/>
        <v>McSwain</v>
      </c>
      <c r="G2333">
        <v>410</v>
      </c>
      <c r="H2333" s="2" t="s">
        <v>3568</v>
      </c>
      <c r="I2333">
        <v>12312</v>
      </c>
      <c r="J2333" t="s">
        <v>3567</v>
      </c>
      <c r="K2333" t="s">
        <v>3381</v>
      </c>
    </row>
    <row r="2334" spans="1:11" ht="15" customHeight="1" x14ac:dyDescent="0.2">
      <c r="A2334">
        <f>MAX($A$2:$A2333)+1</f>
        <v>1412</v>
      </c>
      <c r="C2334" t="str">
        <f t="shared" si="36"/>
        <v>Chicago Park</v>
      </c>
      <c r="G2334">
        <v>412</v>
      </c>
      <c r="H2334" s="2" t="s">
        <v>3569</v>
      </c>
      <c r="I2334">
        <v>13402</v>
      </c>
      <c r="J2334" t="s">
        <v>3383</v>
      </c>
      <c r="K2334" t="s">
        <v>3381</v>
      </c>
    </row>
    <row r="2335" spans="1:11" ht="15" customHeight="1" x14ac:dyDescent="0.2">
      <c r="A2335">
        <f>MAX($A$2:$A2334)+1</f>
        <v>1413</v>
      </c>
      <c r="C2335" t="str">
        <f t="shared" si="36"/>
        <v>Dutch Flat 2</v>
      </c>
      <c r="G2335">
        <v>413</v>
      </c>
      <c r="H2335" s="2" t="s">
        <v>3570</v>
      </c>
      <c r="I2335">
        <v>13402</v>
      </c>
      <c r="J2335" t="s">
        <v>3383</v>
      </c>
      <c r="K2335" t="s">
        <v>3381</v>
      </c>
    </row>
    <row r="2336" spans="1:11" ht="15" customHeight="1" x14ac:dyDescent="0.2">
      <c r="A2336">
        <f>MAX($A$2:$A2335)+1</f>
        <v>1414</v>
      </c>
      <c r="C2336" t="str">
        <f t="shared" si="36"/>
        <v>Beardsley</v>
      </c>
      <c r="G2336">
        <v>414</v>
      </c>
      <c r="H2336" s="2" t="s">
        <v>3571</v>
      </c>
      <c r="I2336">
        <v>13935</v>
      </c>
      <c r="J2336" t="s">
        <v>3572</v>
      </c>
      <c r="K2336" t="s">
        <v>3381</v>
      </c>
    </row>
    <row r="2337" spans="1:11" ht="15" customHeight="1" x14ac:dyDescent="0.2">
      <c r="A2337">
        <f>MAX($A$2:$A2336)+1</f>
        <v>1415</v>
      </c>
      <c r="C2337" t="str">
        <f t="shared" si="36"/>
        <v>Donnells</v>
      </c>
      <c r="G2337">
        <v>415</v>
      </c>
      <c r="H2337" s="2" t="s">
        <v>3573</v>
      </c>
      <c r="I2337">
        <v>13935</v>
      </c>
      <c r="J2337" t="s">
        <v>3572</v>
      </c>
      <c r="K2337" t="s">
        <v>3381</v>
      </c>
    </row>
    <row r="2338" spans="1:11" ht="15" customHeight="1" x14ac:dyDescent="0.2">
      <c r="A2338">
        <f>MAX($A$2:$A2337)+1</f>
        <v>1416</v>
      </c>
      <c r="C2338" t="str">
        <f t="shared" si="36"/>
        <v>Tulloch</v>
      </c>
      <c r="G2338">
        <v>416</v>
      </c>
      <c r="H2338" s="2" t="s">
        <v>3574</v>
      </c>
      <c r="I2338">
        <v>13935</v>
      </c>
      <c r="J2338" t="s">
        <v>3572</v>
      </c>
      <c r="K2338" t="s">
        <v>3381</v>
      </c>
    </row>
    <row r="2339" spans="1:11" ht="15" customHeight="1" x14ac:dyDescent="0.2">
      <c r="A2339">
        <f>MAX($A$2:$A2338)+1</f>
        <v>1417</v>
      </c>
      <c r="C2339" t="str">
        <f t="shared" si="36"/>
        <v>Forbestown</v>
      </c>
      <c r="G2339">
        <v>417</v>
      </c>
      <c r="H2339" s="2" t="s">
        <v>3575</v>
      </c>
      <c r="I2339">
        <v>14191</v>
      </c>
      <c r="J2339" t="s">
        <v>3576</v>
      </c>
      <c r="K2339" t="s">
        <v>3381</v>
      </c>
    </row>
    <row r="2340" spans="1:11" ht="15" customHeight="1" x14ac:dyDescent="0.2">
      <c r="A2340">
        <f>MAX($A$2:$A2339)+1</f>
        <v>1418</v>
      </c>
      <c r="C2340" t="str">
        <f t="shared" si="36"/>
        <v>Kelly Ridge</v>
      </c>
      <c r="G2340">
        <v>418</v>
      </c>
      <c r="H2340" s="2" t="s">
        <v>3577</v>
      </c>
      <c r="I2340">
        <v>14191</v>
      </c>
      <c r="J2340" t="s">
        <v>3576</v>
      </c>
      <c r="K2340" t="s">
        <v>3381</v>
      </c>
    </row>
    <row r="2341" spans="1:11" ht="15" customHeight="1" x14ac:dyDescent="0.2">
      <c r="A2341">
        <f>MAX($A$2:$A2340)+1</f>
        <v>1419</v>
      </c>
      <c r="C2341" t="str">
        <f t="shared" si="36"/>
        <v>Woodleaf</v>
      </c>
      <c r="G2341">
        <v>419</v>
      </c>
      <c r="H2341" s="2" t="s">
        <v>3578</v>
      </c>
      <c r="I2341">
        <v>14191</v>
      </c>
      <c r="J2341" t="s">
        <v>3576</v>
      </c>
      <c r="K2341" t="s">
        <v>3381</v>
      </c>
    </row>
    <row r="2342" spans="1:11" ht="15" customHeight="1" x14ac:dyDescent="0.2">
      <c r="A2342">
        <f>MAX($A$2:$A2341)+1</f>
        <v>1420</v>
      </c>
      <c r="C2342" t="str">
        <f t="shared" si="36"/>
        <v>Broadway (CA)</v>
      </c>
      <c r="G2342">
        <v>420</v>
      </c>
      <c r="H2342" s="2" t="s">
        <v>3579</v>
      </c>
      <c r="I2342">
        <v>14534</v>
      </c>
      <c r="J2342" t="s">
        <v>3580</v>
      </c>
      <c r="K2342" t="s">
        <v>3381</v>
      </c>
    </row>
    <row r="2343" spans="1:11" ht="15" customHeight="1" x14ac:dyDescent="0.2">
      <c r="A2343">
        <f>MAX($A$2:$A2342)+1</f>
        <v>1421</v>
      </c>
      <c r="C2343" t="str">
        <f t="shared" si="36"/>
        <v>Craig (AK)</v>
      </c>
      <c r="G2343">
        <v>421</v>
      </c>
      <c r="H2343" s="2" t="s">
        <v>3581</v>
      </c>
      <c r="I2343">
        <v>219</v>
      </c>
      <c r="J2343" t="s">
        <v>3405</v>
      </c>
      <c r="K2343" t="s">
        <v>3381</v>
      </c>
    </row>
    <row r="2344" spans="1:11" ht="15" customHeight="1" x14ac:dyDescent="0.2">
      <c r="A2344">
        <f>MAX($A$2:$A2343)+1</f>
        <v>1422</v>
      </c>
      <c r="C2344" t="str">
        <f t="shared" si="36"/>
        <v>Glenarm</v>
      </c>
      <c r="G2344">
        <v>422</v>
      </c>
      <c r="H2344" s="2" t="s">
        <v>3582</v>
      </c>
      <c r="I2344">
        <v>14534</v>
      </c>
      <c r="J2344" t="s">
        <v>3580</v>
      </c>
      <c r="K2344" t="s">
        <v>3381</v>
      </c>
    </row>
    <row r="2345" spans="1:11" ht="15" customHeight="1" x14ac:dyDescent="0.2">
      <c r="A2345">
        <f>MAX($A$2:$A2344)+1</f>
        <v>1423</v>
      </c>
      <c r="C2345" t="str">
        <f t="shared" si="36"/>
        <v>Hydaburg</v>
      </c>
      <c r="G2345">
        <v>423</v>
      </c>
      <c r="H2345" s="2" t="s">
        <v>3583</v>
      </c>
      <c r="I2345">
        <v>219</v>
      </c>
      <c r="J2345" t="s">
        <v>3405</v>
      </c>
      <c r="K2345" t="s">
        <v>3381</v>
      </c>
    </row>
    <row r="2346" spans="1:11" ht="15" customHeight="1" x14ac:dyDescent="0.2">
      <c r="A2346">
        <f>MAX($A$2:$A2345)+1</f>
        <v>1424</v>
      </c>
      <c r="C2346" t="str">
        <f t="shared" si="36"/>
        <v>French Meadows</v>
      </c>
      <c r="G2346">
        <v>424</v>
      </c>
      <c r="H2346" s="2" t="s">
        <v>3584</v>
      </c>
      <c r="I2346">
        <v>15127</v>
      </c>
      <c r="J2346" t="s">
        <v>3585</v>
      </c>
      <c r="K2346" t="s">
        <v>3381</v>
      </c>
    </row>
    <row r="2347" spans="1:11" ht="15" customHeight="1" x14ac:dyDescent="0.2">
      <c r="A2347">
        <f>MAX($A$2:$A2346)+1</f>
        <v>1425</v>
      </c>
      <c r="C2347" t="str">
        <f t="shared" si="36"/>
        <v>Middle Fork</v>
      </c>
      <c r="G2347">
        <v>425</v>
      </c>
      <c r="H2347" s="2" t="s">
        <v>3586</v>
      </c>
      <c r="I2347">
        <v>15127</v>
      </c>
      <c r="J2347" t="s">
        <v>3585</v>
      </c>
      <c r="K2347" t="s">
        <v>3381</v>
      </c>
    </row>
    <row r="2348" spans="1:11" ht="15" customHeight="1" x14ac:dyDescent="0.2">
      <c r="A2348">
        <f>MAX($A$2:$A2347)+1</f>
        <v>1426</v>
      </c>
      <c r="C2348" t="str">
        <f t="shared" si="36"/>
        <v>Oxbow (CA)</v>
      </c>
      <c r="G2348">
        <v>426</v>
      </c>
      <c r="H2348" s="2" t="s">
        <v>3587</v>
      </c>
      <c r="I2348">
        <v>15127</v>
      </c>
      <c r="J2348" t="s">
        <v>3585</v>
      </c>
      <c r="K2348" t="s">
        <v>3381</v>
      </c>
    </row>
    <row r="2349" spans="1:11" ht="15" customHeight="1" x14ac:dyDescent="0.2">
      <c r="A2349">
        <f>MAX($A$2:$A2348)+1</f>
        <v>1427</v>
      </c>
      <c r="C2349" t="str">
        <f t="shared" si="36"/>
        <v>Ralston</v>
      </c>
      <c r="G2349">
        <v>427</v>
      </c>
      <c r="H2349" s="2" t="s">
        <v>3588</v>
      </c>
      <c r="I2349">
        <v>15127</v>
      </c>
      <c r="J2349" t="s">
        <v>3585</v>
      </c>
      <c r="K2349" t="s">
        <v>3381</v>
      </c>
    </row>
    <row r="2350" spans="1:11" ht="15" customHeight="1" x14ac:dyDescent="0.2">
      <c r="A2350">
        <f>MAX($A$2:$A2349)+1</f>
        <v>1428</v>
      </c>
      <c r="C2350" t="str">
        <f t="shared" si="36"/>
        <v>Parker</v>
      </c>
      <c r="G2350">
        <v>428</v>
      </c>
      <c r="H2350" s="2" t="s">
        <v>3589</v>
      </c>
      <c r="I2350">
        <v>12312</v>
      </c>
      <c r="J2350" t="s">
        <v>3567</v>
      </c>
      <c r="K2350" t="s">
        <v>3381</v>
      </c>
    </row>
    <row r="2351" spans="1:11" ht="15" customHeight="1" x14ac:dyDescent="0.2">
      <c r="A2351">
        <f>MAX($A$2:$A2350)+1</f>
        <v>1429</v>
      </c>
      <c r="C2351" t="str">
        <f t="shared" si="36"/>
        <v>Camino</v>
      </c>
      <c r="G2351">
        <v>430</v>
      </c>
      <c r="H2351" s="2" t="s">
        <v>3590</v>
      </c>
      <c r="I2351">
        <v>16534</v>
      </c>
      <c r="J2351" t="s">
        <v>3591</v>
      </c>
      <c r="K2351" t="s">
        <v>3381</v>
      </c>
    </row>
    <row r="2352" spans="1:11" ht="15" customHeight="1" x14ac:dyDescent="0.2">
      <c r="A2352">
        <f>MAX($A$2:$A2351)+1</f>
        <v>1430</v>
      </c>
      <c r="C2352" t="str">
        <f t="shared" si="36"/>
        <v>Jaybird</v>
      </c>
      <c r="G2352">
        <v>431</v>
      </c>
      <c r="H2352" s="2" t="s">
        <v>3592</v>
      </c>
      <c r="I2352">
        <v>16534</v>
      </c>
      <c r="J2352" t="s">
        <v>3591</v>
      </c>
      <c r="K2352" t="s">
        <v>3381</v>
      </c>
    </row>
    <row r="2353" spans="1:11" ht="15" customHeight="1" x14ac:dyDescent="0.2">
      <c r="A2353">
        <f>MAX($A$2:$A2352)+1</f>
        <v>1431</v>
      </c>
      <c r="C2353" t="str">
        <f t="shared" si="36"/>
        <v>Loon Lake</v>
      </c>
      <c r="G2353">
        <v>432</v>
      </c>
      <c r="H2353" s="2" t="s">
        <v>3593</v>
      </c>
      <c r="I2353">
        <v>16534</v>
      </c>
      <c r="J2353" t="s">
        <v>3591</v>
      </c>
      <c r="K2353" t="s">
        <v>3381</v>
      </c>
    </row>
    <row r="2354" spans="1:11" ht="15" customHeight="1" x14ac:dyDescent="0.2">
      <c r="A2354">
        <f>MAX($A$2:$A2353)+1</f>
        <v>1432</v>
      </c>
      <c r="C2354" t="str">
        <f t="shared" si="36"/>
        <v>Robbs Peak</v>
      </c>
      <c r="G2354">
        <v>433</v>
      </c>
      <c r="H2354" s="2" t="s">
        <v>3594</v>
      </c>
      <c r="I2354">
        <v>16534</v>
      </c>
      <c r="J2354" t="s">
        <v>3591</v>
      </c>
      <c r="K2354" t="s">
        <v>3381</v>
      </c>
    </row>
    <row r="2355" spans="1:11" ht="15" customHeight="1" x14ac:dyDescent="0.2">
      <c r="A2355">
        <f>MAX($A$2:$A2354)+1</f>
        <v>1433</v>
      </c>
      <c r="C2355" t="str">
        <f t="shared" si="36"/>
        <v>White Rock/Slab Creek</v>
      </c>
      <c r="G2355">
        <v>435</v>
      </c>
      <c r="H2355" s="2" t="s">
        <v>3595</v>
      </c>
      <c r="I2355">
        <v>16534</v>
      </c>
      <c r="J2355" t="s">
        <v>3591</v>
      </c>
      <c r="K2355" t="s">
        <v>3381</v>
      </c>
    </row>
    <row r="2356" spans="1:11" ht="15" customHeight="1" x14ac:dyDescent="0.2">
      <c r="A2356">
        <f>MAX($A$2:$A2355)+1</f>
        <v>1434</v>
      </c>
      <c r="C2356" t="str">
        <f t="shared" si="36"/>
        <v>Devil Canyon</v>
      </c>
      <c r="G2356">
        <v>436</v>
      </c>
      <c r="H2356" s="2" t="s">
        <v>3596</v>
      </c>
      <c r="I2356">
        <v>3255</v>
      </c>
      <c r="J2356" t="s">
        <v>3597</v>
      </c>
      <c r="K2356" t="s">
        <v>3381</v>
      </c>
    </row>
    <row r="2357" spans="1:11" ht="15" customHeight="1" x14ac:dyDescent="0.2">
      <c r="A2357">
        <f>MAX($A$2:$A2356)+1</f>
        <v>1435</v>
      </c>
      <c r="C2357" t="str">
        <f t="shared" si="36"/>
        <v>Edward C Hyatt</v>
      </c>
      <c r="G2357">
        <v>437</v>
      </c>
      <c r="H2357" s="2" t="s">
        <v>3598</v>
      </c>
      <c r="I2357">
        <v>3255</v>
      </c>
      <c r="J2357" t="s">
        <v>3597</v>
      </c>
      <c r="K2357" t="s">
        <v>3381</v>
      </c>
    </row>
    <row r="2358" spans="1:11" ht="15" customHeight="1" x14ac:dyDescent="0.2">
      <c r="A2358">
        <f>MAX($A$2:$A2357)+1</f>
        <v>1436</v>
      </c>
      <c r="C2358" t="str">
        <f t="shared" si="36"/>
        <v>Don Pedro</v>
      </c>
      <c r="G2358">
        <v>439</v>
      </c>
      <c r="H2358" s="2" t="s">
        <v>3599</v>
      </c>
      <c r="I2358">
        <v>19281</v>
      </c>
      <c r="J2358" t="s">
        <v>3454</v>
      </c>
      <c r="K2358" t="s">
        <v>3381</v>
      </c>
    </row>
    <row r="2359" spans="1:11" ht="15" customHeight="1" x14ac:dyDescent="0.2">
      <c r="A2359">
        <f>MAX($A$2:$A2358)+1</f>
        <v>1437</v>
      </c>
      <c r="C2359" t="str">
        <f t="shared" si="36"/>
        <v>La Grange</v>
      </c>
      <c r="G2359">
        <v>440</v>
      </c>
      <c r="H2359" s="2" t="s">
        <v>3600</v>
      </c>
      <c r="I2359">
        <v>19281</v>
      </c>
      <c r="J2359" t="s">
        <v>3454</v>
      </c>
      <c r="K2359" t="s">
        <v>3381</v>
      </c>
    </row>
    <row r="2360" spans="1:11" ht="15" customHeight="1" x14ac:dyDescent="0.2">
      <c r="A2360">
        <f>MAX($A$2:$A2359)+1</f>
        <v>1438</v>
      </c>
      <c r="C2360" t="str">
        <f t="shared" si="36"/>
        <v>Folsom</v>
      </c>
      <c r="G2360">
        <v>441</v>
      </c>
      <c r="H2360" s="2" t="s">
        <v>3601</v>
      </c>
      <c r="I2360">
        <v>2518</v>
      </c>
      <c r="J2360" t="s">
        <v>3446</v>
      </c>
      <c r="K2360" t="s">
        <v>3381</v>
      </c>
    </row>
    <row r="2361" spans="1:11" ht="15" customHeight="1" x14ac:dyDescent="0.2">
      <c r="A2361">
        <f>MAX($A$2:$A2360)+1</f>
        <v>1439</v>
      </c>
      <c r="C2361" t="str">
        <f t="shared" si="36"/>
        <v>Judge F Carr</v>
      </c>
      <c r="G2361">
        <v>442</v>
      </c>
      <c r="H2361" s="2" t="s">
        <v>3602</v>
      </c>
      <c r="I2361">
        <v>2518</v>
      </c>
      <c r="J2361" t="s">
        <v>3446</v>
      </c>
      <c r="K2361" t="s">
        <v>3381</v>
      </c>
    </row>
    <row r="2362" spans="1:11" ht="15" customHeight="1" x14ac:dyDescent="0.2">
      <c r="A2362">
        <f>MAX($A$2:$A2361)+1</f>
        <v>1440</v>
      </c>
      <c r="C2362" t="str">
        <f t="shared" si="36"/>
        <v>Keswick</v>
      </c>
      <c r="G2362">
        <v>443</v>
      </c>
      <c r="H2362" s="2" t="s">
        <v>3603</v>
      </c>
      <c r="I2362">
        <v>2518</v>
      </c>
      <c r="J2362" t="s">
        <v>3446</v>
      </c>
      <c r="K2362" t="s">
        <v>3381</v>
      </c>
    </row>
    <row r="2363" spans="1:11" ht="15" customHeight="1" x14ac:dyDescent="0.2">
      <c r="A2363">
        <f>MAX($A$2:$A2362)+1</f>
        <v>1441</v>
      </c>
      <c r="C2363" t="str">
        <f t="shared" si="36"/>
        <v>Nimbus</v>
      </c>
      <c r="G2363">
        <v>444</v>
      </c>
      <c r="H2363" s="2" t="s">
        <v>3604</v>
      </c>
      <c r="I2363">
        <v>2518</v>
      </c>
      <c r="J2363" t="s">
        <v>3446</v>
      </c>
      <c r="K2363" t="s">
        <v>3381</v>
      </c>
    </row>
    <row r="2364" spans="1:11" ht="15" customHeight="1" x14ac:dyDescent="0.2">
      <c r="A2364">
        <f>MAX($A$2:$A2363)+1</f>
        <v>1442</v>
      </c>
      <c r="C2364" t="str">
        <f t="shared" si="36"/>
        <v>Shasta</v>
      </c>
      <c r="G2364">
        <v>445</v>
      </c>
      <c r="H2364" s="2" t="s">
        <v>3605</v>
      </c>
      <c r="I2364">
        <v>2518</v>
      </c>
      <c r="J2364" t="s">
        <v>3446</v>
      </c>
      <c r="K2364" t="s">
        <v>3381</v>
      </c>
    </row>
    <row r="2365" spans="1:11" ht="15" customHeight="1" x14ac:dyDescent="0.2">
      <c r="A2365">
        <f>MAX($A$2:$A2364)+1</f>
        <v>1443</v>
      </c>
      <c r="C2365" t="str">
        <f t="shared" si="36"/>
        <v>ONeill</v>
      </c>
      <c r="G2365">
        <v>446</v>
      </c>
      <c r="H2365" s="2" t="s">
        <v>3606</v>
      </c>
      <c r="I2365">
        <v>2518</v>
      </c>
      <c r="J2365" t="s">
        <v>3446</v>
      </c>
      <c r="K2365" t="s">
        <v>3381</v>
      </c>
    </row>
    <row r="2366" spans="1:11" ht="15" customHeight="1" x14ac:dyDescent="0.2">
      <c r="A2366">
        <f>MAX($A$2:$A2365)+1</f>
        <v>1444</v>
      </c>
      <c r="C2366" t="str">
        <f t="shared" si="36"/>
        <v>Parker Dam</v>
      </c>
      <c r="G2366">
        <v>447</v>
      </c>
      <c r="H2366" s="2" t="s">
        <v>3607</v>
      </c>
      <c r="I2366">
        <v>2518</v>
      </c>
      <c r="J2366" t="s">
        <v>3446</v>
      </c>
      <c r="K2366" t="s">
        <v>3381</v>
      </c>
    </row>
    <row r="2367" spans="1:11" ht="15" customHeight="1" x14ac:dyDescent="0.2">
      <c r="A2367">
        <f>MAX($A$2:$A2366)+1</f>
        <v>1445</v>
      </c>
      <c r="C2367" t="str">
        <f t="shared" si="36"/>
        <v>W R Gianelli</v>
      </c>
      <c r="G2367">
        <v>448</v>
      </c>
      <c r="H2367" s="2" t="s">
        <v>3608</v>
      </c>
      <c r="I2367">
        <v>3255</v>
      </c>
      <c r="J2367" t="s">
        <v>3597</v>
      </c>
      <c r="K2367" t="s">
        <v>3381</v>
      </c>
    </row>
    <row r="2368" spans="1:11" ht="15" customHeight="1" x14ac:dyDescent="0.2">
      <c r="A2368">
        <f>MAX($A$2:$A2367)+1</f>
        <v>1446</v>
      </c>
      <c r="C2368" t="str">
        <f t="shared" si="36"/>
        <v>Spring Creek</v>
      </c>
      <c r="G2368">
        <v>450</v>
      </c>
      <c r="H2368" s="2" t="s">
        <v>1313</v>
      </c>
      <c r="I2368">
        <v>2518</v>
      </c>
      <c r="J2368" t="s">
        <v>3446</v>
      </c>
      <c r="K2368" t="s">
        <v>3381</v>
      </c>
    </row>
    <row r="2369" spans="1:11" ht="15" customHeight="1" x14ac:dyDescent="0.2">
      <c r="A2369">
        <f>MAX($A$2:$A2368)+1</f>
        <v>1447</v>
      </c>
      <c r="C2369" t="str">
        <f t="shared" si="36"/>
        <v>Trinity</v>
      </c>
      <c r="G2369">
        <v>451</v>
      </c>
      <c r="H2369" s="2" t="s">
        <v>3609</v>
      </c>
      <c r="I2369">
        <v>2518</v>
      </c>
      <c r="J2369" t="s">
        <v>3446</v>
      </c>
      <c r="K2369" t="s">
        <v>3381</v>
      </c>
    </row>
    <row r="2370" spans="1:11" ht="15" customHeight="1" x14ac:dyDescent="0.2">
      <c r="A2370">
        <f>MAX($A$2:$A2369)+1</f>
        <v>1448</v>
      </c>
      <c r="C2370" t="str">
        <f t="shared" ref="C2370:C2433" si="37">IF(H2370="",F2370,H2370)</f>
        <v>Colgate</v>
      </c>
      <c r="G2370">
        <v>454</v>
      </c>
      <c r="H2370" s="2" t="s">
        <v>3610</v>
      </c>
      <c r="I2370">
        <v>21140</v>
      </c>
      <c r="J2370" t="s">
        <v>3611</v>
      </c>
      <c r="K2370" t="s">
        <v>3381</v>
      </c>
    </row>
    <row r="2371" spans="1:11" ht="15" customHeight="1" x14ac:dyDescent="0.2">
      <c r="A2371">
        <f>MAX($A$2:$A2370)+1</f>
        <v>1449</v>
      </c>
      <c r="C2371" t="str">
        <f t="shared" si="37"/>
        <v>Narrows 2</v>
      </c>
      <c r="G2371">
        <v>455</v>
      </c>
      <c r="H2371" s="2" t="s">
        <v>3612</v>
      </c>
      <c r="I2371">
        <v>21140</v>
      </c>
      <c r="J2371" t="s">
        <v>3611</v>
      </c>
      <c r="K2371" t="s">
        <v>3381</v>
      </c>
    </row>
    <row r="2372" spans="1:11" ht="15" customHeight="1" x14ac:dyDescent="0.2">
      <c r="A2372">
        <f>MAX($A$2:$A2371)+1</f>
        <v>1450</v>
      </c>
      <c r="C2372" t="str">
        <f t="shared" si="37"/>
        <v>Bear Valley</v>
      </c>
      <c r="G2372">
        <v>457</v>
      </c>
      <c r="H2372" s="2" t="s">
        <v>3613</v>
      </c>
      <c r="I2372">
        <v>5969</v>
      </c>
      <c r="J2372" t="s">
        <v>3614</v>
      </c>
      <c r="K2372" t="s">
        <v>3381</v>
      </c>
    </row>
    <row r="2373" spans="1:11" ht="15" customHeight="1" x14ac:dyDescent="0.2">
      <c r="A2373">
        <f>MAX($A$2:$A2372)+1</f>
        <v>1451</v>
      </c>
      <c r="C2373" t="str">
        <f t="shared" si="37"/>
        <v>Boulder Canyon Hydro</v>
      </c>
      <c r="G2373">
        <v>466</v>
      </c>
      <c r="H2373" s="2" t="s">
        <v>3615</v>
      </c>
      <c r="I2373">
        <v>1994</v>
      </c>
      <c r="J2373" t="s">
        <v>3616</v>
      </c>
      <c r="K2373" t="s">
        <v>3381</v>
      </c>
    </row>
    <row r="2374" spans="1:11" ht="15" customHeight="1" x14ac:dyDescent="0.2">
      <c r="A2374">
        <f>MAX($A$2:$A2373)+1</f>
        <v>1452</v>
      </c>
      <c r="C2374" t="str">
        <f t="shared" si="37"/>
        <v>Georgetown Hydro</v>
      </c>
      <c r="G2374">
        <v>472</v>
      </c>
      <c r="H2374" s="2" t="s">
        <v>3617</v>
      </c>
      <c r="I2374">
        <v>15466</v>
      </c>
      <c r="J2374" t="s">
        <v>64</v>
      </c>
      <c r="K2374" t="s">
        <v>3381</v>
      </c>
    </row>
    <row r="2375" spans="1:11" ht="15" customHeight="1" x14ac:dyDescent="0.2">
      <c r="A2375">
        <f>MAX($A$2:$A2374)+1</f>
        <v>1453</v>
      </c>
      <c r="C2375" t="str">
        <f t="shared" si="37"/>
        <v>Grand Valley Project Power Plant</v>
      </c>
      <c r="G2375">
        <v>473</v>
      </c>
      <c r="H2375" s="2" t="s">
        <v>3618</v>
      </c>
      <c r="I2375">
        <v>57301</v>
      </c>
      <c r="J2375" t="s">
        <v>3619</v>
      </c>
      <c r="K2375" t="s">
        <v>3381</v>
      </c>
    </row>
    <row r="2376" spans="1:11" ht="15" customHeight="1" x14ac:dyDescent="0.2">
      <c r="A2376">
        <f>MAX($A$2:$A2375)+1</f>
        <v>1454</v>
      </c>
      <c r="C2376" t="str">
        <f t="shared" si="37"/>
        <v>Salida</v>
      </c>
      <c r="G2376">
        <v>474</v>
      </c>
      <c r="H2376" s="2" t="s">
        <v>3620</v>
      </c>
      <c r="I2376">
        <v>15466</v>
      </c>
      <c r="J2376" t="s">
        <v>64</v>
      </c>
      <c r="K2376" t="s">
        <v>3381</v>
      </c>
    </row>
    <row r="2377" spans="1:11" ht="15" customHeight="1" x14ac:dyDescent="0.2">
      <c r="A2377">
        <f>MAX($A$2:$A2376)+1</f>
        <v>1455</v>
      </c>
      <c r="C2377" t="str">
        <f t="shared" si="37"/>
        <v>Temescal</v>
      </c>
      <c r="G2377">
        <v>479</v>
      </c>
      <c r="H2377" s="2" t="s">
        <v>3621</v>
      </c>
      <c r="I2377">
        <v>12397</v>
      </c>
      <c r="J2377" t="s">
        <v>3412</v>
      </c>
      <c r="K2377" t="s">
        <v>3381</v>
      </c>
    </row>
    <row r="2378" spans="1:11" ht="15" customHeight="1" x14ac:dyDescent="0.2">
      <c r="A2378">
        <f>MAX($A$2:$A2377)+1</f>
        <v>1456</v>
      </c>
      <c r="C2378" t="str">
        <f t="shared" si="37"/>
        <v>Corona</v>
      </c>
      <c r="G2378">
        <v>480</v>
      </c>
      <c r="H2378" s="2" t="s">
        <v>3622</v>
      </c>
      <c r="I2378">
        <v>12397</v>
      </c>
      <c r="J2378" t="s">
        <v>3412</v>
      </c>
      <c r="K2378" t="s">
        <v>3381</v>
      </c>
    </row>
    <row r="2379" spans="1:11" ht="15" customHeight="1" x14ac:dyDescent="0.2">
      <c r="A2379">
        <f>MAX($A$2:$A2378)+1</f>
        <v>1457</v>
      </c>
      <c r="C2379" t="str">
        <f t="shared" si="37"/>
        <v>Perris</v>
      </c>
      <c r="G2379">
        <v>481</v>
      </c>
      <c r="H2379" s="2" t="s">
        <v>3623</v>
      </c>
      <c r="I2379">
        <v>12397</v>
      </c>
      <c r="J2379" t="s">
        <v>3412</v>
      </c>
      <c r="K2379" t="s">
        <v>3381</v>
      </c>
    </row>
    <row r="2380" spans="1:11" ht="15" customHeight="1" x14ac:dyDescent="0.2">
      <c r="A2380">
        <f>MAX($A$2:$A2379)+1</f>
        <v>1458</v>
      </c>
      <c r="C2380" t="str">
        <f t="shared" si="37"/>
        <v>Rio Hondo</v>
      </c>
      <c r="G2380">
        <v>482</v>
      </c>
      <c r="H2380" s="2" t="s">
        <v>3624</v>
      </c>
      <c r="I2380">
        <v>12397</v>
      </c>
      <c r="J2380" t="s">
        <v>3412</v>
      </c>
      <c r="K2380" t="s">
        <v>3381</v>
      </c>
    </row>
    <row r="2381" spans="1:11" ht="15" customHeight="1" x14ac:dyDescent="0.2">
      <c r="A2381">
        <f>MAX($A$2:$A2380)+1</f>
        <v>1459</v>
      </c>
      <c r="C2381" t="str">
        <f t="shared" si="37"/>
        <v>Coyote Creek</v>
      </c>
      <c r="G2381">
        <v>483</v>
      </c>
      <c r="H2381" s="2" t="s">
        <v>3625</v>
      </c>
      <c r="I2381">
        <v>12397</v>
      </c>
      <c r="J2381" t="s">
        <v>3412</v>
      </c>
      <c r="K2381" t="s">
        <v>3381</v>
      </c>
    </row>
    <row r="2382" spans="1:11" ht="15" customHeight="1" x14ac:dyDescent="0.2">
      <c r="A2382">
        <f>MAX($A$2:$A2381)+1</f>
        <v>1460</v>
      </c>
      <c r="C2382" t="str">
        <f t="shared" si="37"/>
        <v>Red Mountain</v>
      </c>
      <c r="G2382">
        <v>484</v>
      </c>
      <c r="H2382" s="2" t="s">
        <v>3626</v>
      </c>
      <c r="I2382">
        <v>12397</v>
      </c>
      <c r="J2382" t="s">
        <v>3412</v>
      </c>
      <c r="K2382" t="s">
        <v>3381</v>
      </c>
    </row>
    <row r="2383" spans="1:11" ht="15" customHeight="1" x14ac:dyDescent="0.2">
      <c r="A2383">
        <f>MAX($A$2:$A2382)+1</f>
        <v>1461</v>
      </c>
      <c r="C2383" t="str">
        <f t="shared" si="37"/>
        <v>Valley View</v>
      </c>
      <c r="G2383">
        <v>487</v>
      </c>
      <c r="H2383" s="2" t="s">
        <v>3627</v>
      </c>
      <c r="I2383">
        <v>12397</v>
      </c>
      <c r="J2383" t="s">
        <v>3412</v>
      </c>
      <c r="K2383" t="s">
        <v>3381</v>
      </c>
    </row>
    <row r="2384" spans="1:11" ht="15" customHeight="1" x14ac:dyDescent="0.2">
      <c r="A2384">
        <f>MAX($A$2:$A2383)+1</f>
        <v>1462</v>
      </c>
      <c r="C2384" t="str">
        <f t="shared" si="37"/>
        <v>Upper Dawson</v>
      </c>
      <c r="G2384">
        <v>489</v>
      </c>
      <c r="H2384" s="2" t="s">
        <v>3628</v>
      </c>
      <c r="I2384">
        <v>19281</v>
      </c>
      <c r="J2384" t="s">
        <v>3454</v>
      </c>
      <c r="K2384" t="s">
        <v>3381</v>
      </c>
    </row>
    <row r="2385" spans="1:11" ht="15" customHeight="1" x14ac:dyDescent="0.2">
      <c r="A2385">
        <f>MAX($A$2:$A2384)+1</f>
        <v>1463</v>
      </c>
      <c r="C2385" t="str">
        <f t="shared" si="37"/>
        <v>Center</v>
      </c>
      <c r="G2385">
        <v>491</v>
      </c>
      <c r="H2385" s="2" t="s">
        <v>3629</v>
      </c>
      <c r="I2385">
        <v>3227</v>
      </c>
      <c r="J2385" t="s">
        <v>3630</v>
      </c>
      <c r="K2385" t="s">
        <v>3381</v>
      </c>
    </row>
    <row r="2386" spans="1:11" ht="15" customHeight="1" x14ac:dyDescent="0.2">
      <c r="A2386">
        <f>MAX($A$2:$A2385)+1</f>
        <v>1464</v>
      </c>
      <c r="C2386" t="str">
        <f t="shared" si="37"/>
        <v>Martin Drake</v>
      </c>
      <c r="G2386">
        <v>492</v>
      </c>
      <c r="H2386" s="2" t="s">
        <v>3631</v>
      </c>
      <c r="I2386">
        <v>3989</v>
      </c>
      <c r="J2386" t="s">
        <v>3632</v>
      </c>
      <c r="K2386" t="s">
        <v>3381</v>
      </c>
    </row>
    <row r="2387" spans="1:11" ht="15" customHeight="1" x14ac:dyDescent="0.2">
      <c r="A2387">
        <f>MAX($A$2:$A2386)+1</f>
        <v>1465</v>
      </c>
      <c r="C2387" t="str">
        <f t="shared" si="37"/>
        <v>George Birdsall</v>
      </c>
      <c r="G2387">
        <v>493</v>
      </c>
      <c r="H2387" s="2" t="s">
        <v>3633</v>
      </c>
      <c r="I2387">
        <v>3989</v>
      </c>
      <c r="J2387" t="s">
        <v>3632</v>
      </c>
      <c r="K2387" t="s">
        <v>3381</v>
      </c>
    </row>
    <row r="2388" spans="1:11" ht="15" customHeight="1" x14ac:dyDescent="0.2">
      <c r="A2388">
        <f>MAX($A$2:$A2387)+1</f>
        <v>1466</v>
      </c>
      <c r="C2388" t="str">
        <f t="shared" si="37"/>
        <v>Manitou Springs</v>
      </c>
      <c r="G2388">
        <v>494</v>
      </c>
      <c r="H2388" s="2" t="s">
        <v>3634</v>
      </c>
      <c r="I2388">
        <v>3989</v>
      </c>
      <c r="J2388" t="s">
        <v>3632</v>
      </c>
      <c r="K2388" t="s">
        <v>3381</v>
      </c>
    </row>
    <row r="2389" spans="1:11" ht="15" customHeight="1" x14ac:dyDescent="0.2">
      <c r="A2389">
        <f>MAX($A$2:$A2388)+1</f>
        <v>1467</v>
      </c>
      <c r="C2389" t="str">
        <f t="shared" si="37"/>
        <v>Ruxton Park</v>
      </c>
      <c r="G2389">
        <v>495</v>
      </c>
      <c r="H2389" s="2" t="s">
        <v>3635</v>
      </c>
      <c r="I2389">
        <v>3989</v>
      </c>
      <c r="J2389" t="s">
        <v>3632</v>
      </c>
      <c r="K2389" t="s">
        <v>3381</v>
      </c>
    </row>
    <row r="2390" spans="1:11" ht="15" customHeight="1" x14ac:dyDescent="0.2">
      <c r="A2390">
        <f>MAX($A$2:$A2389)+1</f>
        <v>1468</v>
      </c>
      <c r="C2390" t="str">
        <f t="shared" si="37"/>
        <v>Holly</v>
      </c>
      <c r="G2390">
        <v>502</v>
      </c>
      <c r="H2390" s="2" t="s">
        <v>3636</v>
      </c>
      <c r="I2390">
        <v>8751</v>
      </c>
      <c r="J2390" t="s">
        <v>3637</v>
      </c>
      <c r="K2390" t="s">
        <v>3381</v>
      </c>
    </row>
    <row r="2391" spans="1:11" ht="15" customHeight="1" x14ac:dyDescent="0.2">
      <c r="A2391">
        <f>MAX($A$2:$A2390)+1</f>
        <v>1469</v>
      </c>
      <c r="C2391" t="str">
        <f t="shared" si="37"/>
        <v>Julesburg</v>
      </c>
      <c r="G2391">
        <v>504</v>
      </c>
      <c r="H2391" s="2" t="s">
        <v>3638</v>
      </c>
      <c r="I2391">
        <v>9928</v>
      </c>
      <c r="J2391" t="s">
        <v>3639</v>
      </c>
      <c r="K2391" t="s">
        <v>3381</v>
      </c>
    </row>
    <row r="2392" spans="1:11" ht="15" customHeight="1" x14ac:dyDescent="0.2">
      <c r="A2392">
        <f>MAX($A$2:$A2391)+1</f>
        <v>1470</v>
      </c>
      <c r="C2392" t="str">
        <f t="shared" si="37"/>
        <v>Boysen</v>
      </c>
      <c r="G2392">
        <v>505</v>
      </c>
      <c r="H2392" s="2" t="s">
        <v>3640</v>
      </c>
      <c r="I2392">
        <v>2518</v>
      </c>
      <c r="J2392" t="s">
        <v>3446</v>
      </c>
      <c r="K2392" t="s">
        <v>3381</v>
      </c>
    </row>
    <row r="2393" spans="1:11" ht="15" customHeight="1" x14ac:dyDescent="0.2">
      <c r="A2393">
        <f>MAX($A$2:$A2392)+1</f>
        <v>1471</v>
      </c>
      <c r="C2393" t="str">
        <f t="shared" si="37"/>
        <v>La Junta</v>
      </c>
      <c r="G2393">
        <v>506</v>
      </c>
      <c r="H2393" s="2" t="s">
        <v>3641</v>
      </c>
      <c r="I2393">
        <v>10536</v>
      </c>
      <c r="J2393" t="s">
        <v>3642</v>
      </c>
      <c r="K2393" t="s">
        <v>3381</v>
      </c>
    </row>
    <row r="2394" spans="1:11" ht="15" customHeight="1" x14ac:dyDescent="0.2">
      <c r="A2394">
        <f>MAX($A$2:$A2393)+1</f>
        <v>1472</v>
      </c>
      <c r="C2394" t="str">
        <f t="shared" si="37"/>
        <v>Las Animas</v>
      </c>
      <c r="G2394">
        <v>507</v>
      </c>
      <c r="H2394" s="2" t="s">
        <v>3643</v>
      </c>
      <c r="I2394">
        <v>10730</v>
      </c>
      <c r="J2394" t="s">
        <v>3644</v>
      </c>
      <c r="K2394" t="s">
        <v>3381</v>
      </c>
    </row>
    <row r="2395" spans="1:11" ht="15" customHeight="1" x14ac:dyDescent="0.2">
      <c r="A2395">
        <f>MAX($A$2:$A2394)+1</f>
        <v>1473</v>
      </c>
      <c r="C2395" t="str">
        <f t="shared" si="37"/>
        <v>Lamar Plant</v>
      </c>
      <c r="G2395">
        <v>508</v>
      </c>
      <c r="H2395" s="2" t="s">
        <v>3645</v>
      </c>
      <c r="I2395">
        <v>10633</v>
      </c>
      <c r="J2395" t="s">
        <v>3646</v>
      </c>
      <c r="K2395" t="s">
        <v>3381</v>
      </c>
    </row>
    <row r="2396" spans="1:11" ht="15" customHeight="1" x14ac:dyDescent="0.2">
      <c r="A2396">
        <f>MAX($A$2:$A2395)+1</f>
        <v>1474</v>
      </c>
      <c r="C2396" t="str">
        <f t="shared" si="37"/>
        <v>Sonoma California Geothermal</v>
      </c>
      <c r="G2396">
        <v>510</v>
      </c>
      <c r="H2396" s="2" t="s">
        <v>3647</v>
      </c>
      <c r="I2396">
        <v>7160</v>
      </c>
      <c r="J2396" t="s">
        <v>3495</v>
      </c>
      <c r="K2396" t="s">
        <v>3381</v>
      </c>
    </row>
    <row r="2397" spans="1:11" ht="15" customHeight="1" x14ac:dyDescent="0.2">
      <c r="A2397">
        <f>MAX($A$2:$A2396)+1</f>
        <v>1475</v>
      </c>
      <c r="C2397" t="str">
        <f t="shared" si="37"/>
        <v>Trinidad (CO)</v>
      </c>
      <c r="G2397">
        <v>511</v>
      </c>
      <c r="H2397" s="2" t="s">
        <v>3648</v>
      </c>
      <c r="I2397">
        <v>19204</v>
      </c>
      <c r="J2397" t="s">
        <v>3649</v>
      </c>
      <c r="K2397" t="s">
        <v>3381</v>
      </c>
    </row>
    <row r="2398" spans="1:11" ht="15" customHeight="1" x14ac:dyDescent="0.2">
      <c r="A2398">
        <f>MAX($A$2:$A2397)+1</f>
        <v>1476</v>
      </c>
      <c r="C2398" t="str">
        <f t="shared" si="37"/>
        <v>Blue Mesa</v>
      </c>
      <c r="G2398">
        <v>512</v>
      </c>
      <c r="H2398" s="2" t="s">
        <v>3650</v>
      </c>
      <c r="I2398">
        <v>2518</v>
      </c>
      <c r="J2398" t="s">
        <v>3446</v>
      </c>
      <c r="K2398" t="s">
        <v>3381</v>
      </c>
    </row>
    <row r="2399" spans="1:11" ht="15" customHeight="1" x14ac:dyDescent="0.2">
      <c r="A2399">
        <f>MAX($A$2:$A2398)+1</f>
        <v>1477</v>
      </c>
      <c r="C2399" t="str">
        <f t="shared" si="37"/>
        <v>Estes</v>
      </c>
      <c r="G2399">
        <v>513</v>
      </c>
      <c r="H2399" s="2" t="s">
        <v>3651</v>
      </c>
      <c r="I2399">
        <v>2518</v>
      </c>
      <c r="J2399" t="s">
        <v>3446</v>
      </c>
      <c r="K2399" t="s">
        <v>3381</v>
      </c>
    </row>
    <row r="2400" spans="1:11" ht="15" customHeight="1" x14ac:dyDescent="0.2">
      <c r="A2400">
        <f>MAX($A$2:$A2399)+1</f>
        <v>1478</v>
      </c>
      <c r="C2400" t="str">
        <f t="shared" si="37"/>
        <v>Morrow Point</v>
      </c>
      <c r="G2400">
        <v>514</v>
      </c>
      <c r="H2400" s="2" t="s">
        <v>3652</v>
      </c>
      <c r="I2400">
        <v>2518</v>
      </c>
      <c r="J2400" t="s">
        <v>3446</v>
      </c>
      <c r="K2400" t="s">
        <v>3381</v>
      </c>
    </row>
    <row r="2401" spans="1:11" ht="15" customHeight="1" x14ac:dyDescent="0.2">
      <c r="A2401">
        <f>MAX($A$2:$A2400)+1</f>
        <v>1479</v>
      </c>
      <c r="C2401" t="str">
        <f t="shared" si="37"/>
        <v>Big Thompson</v>
      </c>
      <c r="G2401">
        <v>515</v>
      </c>
      <c r="H2401" s="2" t="s">
        <v>3653</v>
      </c>
      <c r="I2401">
        <v>2518</v>
      </c>
      <c r="J2401" t="s">
        <v>3446</v>
      </c>
      <c r="K2401" t="s">
        <v>3381</v>
      </c>
    </row>
    <row r="2402" spans="1:11" ht="15" customHeight="1" x14ac:dyDescent="0.2">
      <c r="A2402">
        <f>MAX($A$2:$A2401)+1</f>
        <v>1480</v>
      </c>
      <c r="C2402" t="str">
        <f t="shared" si="37"/>
        <v>Green Mountain</v>
      </c>
      <c r="G2402">
        <v>516</v>
      </c>
      <c r="H2402" s="2" t="s">
        <v>3654</v>
      </c>
      <c r="I2402">
        <v>2518</v>
      </c>
      <c r="J2402" t="s">
        <v>3446</v>
      </c>
      <c r="K2402" t="s">
        <v>3381</v>
      </c>
    </row>
    <row r="2403" spans="1:11" ht="15" customHeight="1" x14ac:dyDescent="0.2">
      <c r="A2403">
        <f>MAX($A$2:$A2402)+1</f>
        <v>1481</v>
      </c>
      <c r="C2403" t="str">
        <f t="shared" si="37"/>
        <v>Marys Lake</v>
      </c>
      <c r="G2403">
        <v>517</v>
      </c>
      <c r="H2403" s="2" t="s">
        <v>3655</v>
      </c>
      <c r="I2403">
        <v>2518</v>
      </c>
      <c r="J2403" t="s">
        <v>3446</v>
      </c>
      <c r="K2403" t="s">
        <v>3381</v>
      </c>
    </row>
    <row r="2404" spans="1:11" ht="15" customHeight="1" x14ac:dyDescent="0.2">
      <c r="A2404">
        <f>MAX($A$2:$A2403)+1</f>
        <v>1482</v>
      </c>
      <c r="C2404" t="str">
        <f t="shared" si="37"/>
        <v>Flatiron</v>
      </c>
      <c r="G2404">
        <v>518</v>
      </c>
      <c r="H2404" s="2" t="s">
        <v>3656</v>
      </c>
      <c r="I2404">
        <v>2518</v>
      </c>
      <c r="J2404" t="s">
        <v>3446</v>
      </c>
      <c r="K2404" t="s">
        <v>3381</v>
      </c>
    </row>
    <row r="2405" spans="1:11" ht="15" customHeight="1" x14ac:dyDescent="0.2">
      <c r="A2405">
        <f>MAX($A$2:$A2404)+1</f>
        <v>1483</v>
      </c>
      <c r="C2405" t="str">
        <f t="shared" si="37"/>
        <v>Pole Hill</v>
      </c>
      <c r="G2405">
        <v>519</v>
      </c>
      <c r="H2405" s="2" t="s">
        <v>3657</v>
      </c>
      <c r="I2405">
        <v>2518</v>
      </c>
      <c r="J2405" t="s">
        <v>3446</v>
      </c>
      <c r="K2405" t="s">
        <v>3381</v>
      </c>
    </row>
    <row r="2406" spans="1:11" ht="15" customHeight="1" x14ac:dyDescent="0.2">
      <c r="A2406">
        <f>MAX($A$2:$A2405)+1</f>
        <v>1484</v>
      </c>
      <c r="C2406" t="str">
        <f t="shared" si="37"/>
        <v>Lower Molina</v>
      </c>
      <c r="G2406">
        <v>520</v>
      </c>
      <c r="H2406" s="2" t="s">
        <v>3658</v>
      </c>
      <c r="I2406">
        <v>2518</v>
      </c>
      <c r="J2406" t="s">
        <v>3446</v>
      </c>
      <c r="K2406" t="s">
        <v>3381</v>
      </c>
    </row>
    <row r="2407" spans="1:11" ht="15" customHeight="1" x14ac:dyDescent="0.2">
      <c r="A2407">
        <f>MAX($A$2:$A2406)+1</f>
        <v>1485</v>
      </c>
      <c r="C2407" t="str">
        <f t="shared" si="37"/>
        <v>Upper Molina</v>
      </c>
      <c r="G2407">
        <v>521</v>
      </c>
      <c r="H2407" s="2" t="s">
        <v>3659</v>
      </c>
      <c r="I2407">
        <v>2518</v>
      </c>
      <c r="J2407" t="s">
        <v>3446</v>
      </c>
      <c r="K2407" t="s">
        <v>3381</v>
      </c>
    </row>
    <row r="2408" spans="1:11" ht="15" customHeight="1" x14ac:dyDescent="0.2">
      <c r="A2408">
        <f>MAX($A$2:$A2407)+1</f>
        <v>1486</v>
      </c>
      <c r="C2408" t="str">
        <f t="shared" si="37"/>
        <v>Nucla</v>
      </c>
      <c r="G2408">
        <v>527</v>
      </c>
      <c r="H2408" s="2" t="s">
        <v>3660</v>
      </c>
      <c r="I2408">
        <v>30151</v>
      </c>
      <c r="J2408" t="s">
        <v>434</v>
      </c>
      <c r="K2408" t="s">
        <v>3381</v>
      </c>
    </row>
    <row r="2409" spans="1:11" ht="15" customHeight="1" x14ac:dyDescent="0.2">
      <c r="A2409">
        <f>MAX($A$2:$A2408)+1</f>
        <v>1487</v>
      </c>
      <c r="C2409" t="str">
        <f t="shared" si="37"/>
        <v>Camp Far West</v>
      </c>
      <c r="G2409">
        <v>531</v>
      </c>
      <c r="H2409" s="2" t="s">
        <v>3661</v>
      </c>
      <c r="I2409">
        <v>16534</v>
      </c>
      <c r="J2409" t="s">
        <v>3591</v>
      </c>
      <c r="K2409" t="s">
        <v>3381</v>
      </c>
    </row>
    <row r="2410" spans="1:11" ht="15" customHeight="1" x14ac:dyDescent="0.2">
      <c r="A2410">
        <f>MAX($A$2:$A2409)+1</f>
        <v>1488</v>
      </c>
      <c r="C2410" t="str">
        <f t="shared" si="37"/>
        <v>McWilliams</v>
      </c>
      <c r="G2410">
        <v>533</v>
      </c>
      <c r="H2410" s="2" t="s">
        <v>3662</v>
      </c>
      <c r="I2410">
        <v>189</v>
      </c>
      <c r="J2410" t="s">
        <v>3393</v>
      </c>
      <c r="K2410" t="s">
        <v>3381</v>
      </c>
    </row>
    <row r="2411" spans="1:11" ht="15" customHeight="1" x14ac:dyDescent="0.2">
      <c r="A2411">
        <f>MAX($A$2:$A2410)+1</f>
        <v>1489</v>
      </c>
      <c r="C2411" t="str">
        <f t="shared" si="37"/>
        <v>Jones Fork</v>
      </c>
      <c r="G2411">
        <v>534</v>
      </c>
      <c r="H2411" s="2" t="s">
        <v>3663</v>
      </c>
      <c r="I2411">
        <v>16534</v>
      </c>
      <c r="J2411" t="s">
        <v>3591</v>
      </c>
      <c r="K2411" t="s">
        <v>3381</v>
      </c>
    </row>
    <row r="2412" spans="1:11" ht="15" customHeight="1" x14ac:dyDescent="0.2">
      <c r="A2412">
        <f>MAX($A$2:$A2411)+1</f>
        <v>1490</v>
      </c>
      <c r="C2412" t="str">
        <f t="shared" si="37"/>
        <v>McClellan (CA)</v>
      </c>
      <c r="G2412">
        <v>535</v>
      </c>
      <c r="H2412" s="2" t="s">
        <v>3664</v>
      </c>
      <c r="I2412">
        <v>16534</v>
      </c>
      <c r="J2412" t="s">
        <v>3591</v>
      </c>
      <c r="K2412" t="s">
        <v>3381</v>
      </c>
    </row>
    <row r="2413" spans="1:11" ht="15" customHeight="1" x14ac:dyDescent="0.2">
      <c r="A2413">
        <f>MAX($A$2:$A2412)+1</f>
        <v>1491</v>
      </c>
      <c r="C2413" t="str">
        <f t="shared" si="37"/>
        <v>Camanche</v>
      </c>
      <c r="G2413">
        <v>537</v>
      </c>
      <c r="H2413" s="2" t="s">
        <v>3665</v>
      </c>
      <c r="I2413">
        <v>5571</v>
      </c>
      <c r="J2413" t="s">
        <v>3532</v>
      </c>
      <c r="K2413" t="s">
        <v>3381</v>
      </c>
    </row>
    <row r="2414" spans="1:11" ht="15" customHeight="1" x14ac:dyDescent="0.2">
      <c r="A2414">
        <f>MAX($A$2:$A2413)+1</f>
        <v>1492</v>
      </c>
      <c r="C2414" t="str">
        <f t="shared" si="37"/>
        <v>Rocky River (CT)</v>
      </c>
      <c r="G2414">
        <v>539</v>
      </c>
      <c r="H2414" s="2" t="s">
        <v>3666</v>
      </c>
      <c r="I2414">
        <v>54895</v>
      </c>
      <c r="J2414" t="s">
        <v>3667</v>
      </c>
      <c r="K2414" t="s">
        <v>3381</v>
      </c>
    </row>
    <row r="2415" spans="1:11" ht="15" customHeight="1" x14ac:dyDescent="0.2">
      <c r="A2415">
        <f>MAX($A$2:$A2414)+1</f>
        <v>1493</v>
      </c>
      <c r="C2415" t="str">
        <f t="shared" si="37"/>
        <v>Branford</v>
      </c>
      <c r="G2415">
        <v>540</v>
      </c>
      <c r="H2415" s="2" t="s">
        <v>3668</v>
      </c>
      <c r="I2415">
        <v>22379</v>
      </c>
      <c r="J2415" t="s">
        <v>3669</v>
      </c>
      <c r="K2415" t="s">
        <v>3381</v>
      </c>
    </row>
    <row r="2416" spans="1:11" ht="15" customHeight="1" x14ac:dyDescent="0.2">
      <c r="A2416">
        <f>MAX($A$2:$A2415)+1</f>
        <v>1494</v>
      </c>
      <c r="C2416" t="str">
        <f t="shared" si="37"/>
        <v>Bulls Bridge</v>
      </c>
      <c r="G2416">
        <v>541</v>
      </c>
      <c r="H2416" s="2" t="s">
        <v>3670</v>
      </c>
      <c r="I2416">
        <v>54895</v>
      </c>
      <c r="J2416" t="s">
        <v>3667</v>
      </c>
      <c r="K2416" t="s">
        <v>3381</v>
      </c>
    </row>
    <row r="2417" spans="1:11" ht="15" customHeight="1" x14ac:dyDescent="0.2">
      <c r="A2417">
        <f>MAX($A$2:$A2416)+1</f>
        <v>1495</v>
      </c>
      <c r="C2417" t="str">
        <f t="shared" si="37"/>
        <v>Cos Cob</v>
      </c>
      <c r="G2417">
        <v>542</v>
      </c>
      <c r="H2417" s="2" t="s">
        <v>3671</v>
      </c>
      <c r="I2417">
        <v>22379</v>
      </c>
      <c r="J2417" t="s">
        <v>3669</v>
      </c>
      <c r="K2417" t="s">
        <v>3381</v>
      </c>
    </row>
    <row r="2418" spans="1:11" ht="15" customHeight="1" x14ac:dyDescent="0.2">
      <c r="A2418">
        <f>MAX($A$2:$A2417)+1</f>
        <v>1496</v>
      </c>
      <c r="C2418" t="str">
        <f t="shared" si="37"/>
        <v>Devon Station</v>
      </c>
      <c r="G2418">
        <v>544</v>
      </c>
      <c r="H2418" s="2" t="s">
        <v>3672</v>
      </c>
      <c r="I2418">
        <v>22350</v>
      </c>
      <c r="J2418" t="s">
        <v>3673</v>
      </c>
      <c r="K2418" t="s">
        <v>3381</v>
      </c>
    </row>
    <row r="2419" spans="1:11" ht="15" customHeight="1" x14ac:dyDescent="0.2">
      <c r="A2419">
        <f>MAX($A$2:$A2418)+1</f>
        <v>1497</v>
      </c>
      <c r="C2419" t="str">
        <f t="shared" si="37"/>
        <v>Montville Station</v>
      </c>
      <c r="G2419">
        <v>546</v>
      </c>
      <c r="H2419" s="2" t="s">
        <v>3674</v>
      </c>
      <c r="I2419">
        <v>22380</v>
      </c>
      <c r="J2419" t="s">
        <v>3675</v>
      </c>
      <c r="K2419" t="s">
        <v>3381</v>
      </c>
    </row>
    <row r="2420" spans="1:11" ht="15" customHeight="1" x14ac:dyDescent="0.2">
      <c r="A2420">
        <f>MAX($A$2:$A2419)+1</f>
        <v>1498</v>
      </c>
      <c r="C2420" t="str">
        <f t="shared" si="37"/>
        <v>Northfield Mountain</v>
      </c>
      <c r="G2420">
        <v>547</v>
      </c>
      <c r="H2420" s="2" t="s">
        <v>3676</v>
      </c>
      <c r="I2420">
        <v>58185</v>
      </c>
      <c r="J2420" t="s">
        <v>3677</v>
      </c>
      <c r="K2420" t="s">
        <v>3381</v>
      </c>
    </row>
    <row r="2421" spans="1:11" ht="15" customHeight="1" x14ac:dyDescent="0.2">
      <c r="A2421">
        <f>MAX($A$2:$A2420)+1</f>
        <v>1499</v>
      </c>
      <c r="C2421" t="str">
        <f t="shared" si="37"/>
        <v>Scotland Dam</v>
      </c>
      <c r="G2421">
        <v>551</v>
      </c>
      <c r="H2421" s="2" t="s">
        <v>3678</v>
      </c>
      <c r="I2421">
        <v>54895</v>
      </c>
      <c r="J2421" t="s">
        <v>3667</v>
      </c>
      <c r="K2421" t="s">
        <v>3381</v>
      </c>
    </row>
    <row r="2422" spans="1:11" ht="15" customHeight="1" x14ac:dyDescent="0.2">
      <c r="A2422">
        <f>MAX($A$2:$A2421)+1</f>
        <v>1500</v>
      </c>
      <c r="C2422" t="str">
        <f t="shared" si="37"/>
        <v>Shepaug</v>
      </c>
      <c r="G2422">
        <v>552</v>
      </c>
      <c r="H2422" s="2" t="s">
        <v>3679</v>
      </c>
      <c r="I2422">
        <v>54895</v>
      </c>
      <c r="J2422" t="s">
        <v>3667</v>
      </c>
      <c r="K2422" t="s">
        <v>3381</v>
      </c>
    </row>
    <row r="2423" spans="1:11" ht="15" customHeight="1" x14ac:dyDescent="0.2">
      <c r="A2423">
        <f>MAX($A$2:$A2422)+1</f>
        <v>1501</v>
      </c>
      <c r="C2423" t="str">
        <f t="shared" si="37"/>
        <v>Stevenson</v>
      </c>
      <c r="G2423">
        <v>553</v>
      </c>
      <c r="H2423" s="2" t="s">
        <v>3680</v>
      </c>
      <c r="I2423">
        <v>54895</v>
      </c>
      <c r="J2423" t="s">
        <v>3667</v>
      </c>
      <c r="K2423" t="s">
        <v>3381</v>
      </c>
    </row>
    <row r="2424" spans="1:11" ht="15" customHeight="1" x14ac:dyDescent="0.2">
      <c r="A2424">
        <f>MAX($A$2:$A2423)+1</f>
        <v>1502</v>
      </c>
      <c r="C2424" t="str">
        <f t="shared" si="37"/>
        <v>Taftville</v>
      </c>
      <c r="G2424">
        <v>554</v>
      </c>
      <c r="H2424" s="2" t="s">
        <v>3681</v>
      </c>
      <c r="I2424">
        <v>54895</v>
      </c>
      <c r="J2424" t="s">
        <v>3667</v>
      </c>
      <c r="K2424" t="s">
        <v>3381</v>
      </c>
    </row>
    <row r="2425" spans="1:11" ht="15" customHeight="1" x14ac:dyDescent="0.2">
      <c r="A2425">
        <f>MAX($A$2:$A2424)+1</f>
        <v>1503</v>
      </c>
      <c r="C2425" t="str">
        <f t="shared" si="37"/>
        <v>Tunnel</v>
      </c>
      <c r="G2425">
        <v>557</v>
      </c>
      <c r="H2425" s="2" t="s">
        <v>3682</v>
      </c>
      <c r="I2425">
        <v>54895</v>
      </c>
      <c r="J2425" t="s">
        <v>3667</v>
      </c>
      <c r="K2425" t="s">
        <v>3381</v>
      </c>
    </row>
    <row r="2426" spans="1:11" ht="15" customHeight="1" x14ac:dyDescent="0.2">
      <c r="A2426">
        <f>MAX($A$2:$A2425)+1</f>
        <v>1504</v>
      </c>
      <c r="C2426" t="str">
        <f t="shared" si="37"/>
        <v>Rainbow (CT)</v>
      </c>
      <c r="G2426">
        <v>559</v>
      </c>
      <c r="H2426" s="2" t="s">
        <v>3683</v>
      </c>
      <c r="I2426">
        <v>6207</v>
      </c>
      <c r="J2426" t="s">
        <v>3684</v>
      </c>
      <c r="K2426" t="s">
        <v>3381</v>
      </c>
    </row>
    <row r="2427" spans="1:11" ht="15" customHeight="1" x14ac:dyDescent="0.2">
      <c r="A2427">
        <f>MAX($A$2:$A2426)+1</f>
        <v>1505</v>
      </c>
      <c r="C2427" t="str">
        <f t="shared" si="37"/>
        <v>Falls Village</v>
      </c>
      <c r="G2427">
        <v>560</v>
      </c>
      <c r="H2427" s="2" t="s">
        <v>3685</v>
      </c>
      <c r="I2427">
        <v>54895</v>
      </c>
      <c r="J2427" t="s">
        <v>3667</v>
      </c>
      <c r="K2427" t="s">
        <v>3381</v>
      </c>
    </row>
    <row r="2428" spans="1:11" ht="15" customHeight="1" x14ac:dyDescent="0.2">
      <c r="A2428">
        <f>MAX($A$2:$A2427)+1</f>
        <v>1506</v>
      </c>
      <c r="C2428" t="str">
        <f t="shared" si="37"/>
        <v>Franklin Drive</v>
      </c>
      <c r="G2428">
        <v>561</v>
      </c>
      <c r="H2428" s="2" t="s">
        <v>3686</v>
      </c>
      <c r="I2428">
        <v>22379</v>
      </c>
      <c r="J2428" t="s">
        <v>3669</v>
      </c>
      <c r="K2428" t="s">
        <v>3381</v>
      </c>
    </row>
    <row r="2429" spans="1:11" ht="15" customHeight="1" x14ac:dyDescent="0.2">
      <c r="A2429">
        <f>MAX($A$2:$A2428)+1</f>
        <v>1507</v>
      </c>
      <c r="C2429" t="str">
        <f t="shared" si="37"/>
        <v>Middletown</v>
      </c>
      <c r="G2429">
        <v>562</v>
      </c>
      <c r="H2429" s="2" t="s">
        <v>3687</v>
      </c>
      <c r="I2429">
        <v>12490</v>
      </c>
      <c r="J2429" t="s">
        <v>3688</v>
      </c>
      <c r="K2429" t="s">
        <v>3381</v>
      </c>
    </row>
    <row r="2430" spans="1:11" ht="15" customHeight="1" x14ac:dyDescent="0.2">
      <c r="A2430">
        <f>MAX($A$2:$A2429)+1</f>
        <v>1508</v>
      </c>
      <c r="C2430" t="str">
        <f t="shared" si="37"/>
        <v>South Meadow</v>
      </c>
      <c r="G2430">
        <v>563</v>
      </c>
      <c r="H2430" s="2" t="s">
        <v>3689</v>
      </c>
      <c r="I2430">
        <v>4426</v>
      </c>
      <c r="J2430" t="s">
        <v>3690</v>
      </c>
      <c r="K2430" t="s">
        <v>3381</v>
      </c>
    </row>
    <row r="2431" spans="1:11" ht="15" customHeight="1" x14ac:dyDescent="0.2">
      <c r="A2431">
        <f>MAX($A$2:$A2430)+1</f>
        <v>1509</v>
      </c>
      <c r="C2431" t="str">
        <f t="shared" si="37"/>
        <v>Stanton Energy Center</v>
      </c>
      <c r="G2431">
        <v>564</v>
      </c>
      <c r="H2431" s="2" t="s">
        <v>3691</v>
      </c>
      <c r="I2431">
        <v>14610</v>
      </c>
      <c r="J2431" t="s">
        <v>3692</v>
      </c>
      <c r="K2431" t="s">
        <v>3381</v>
      </c>
    </row>
    <row r="2432" spans="1:11" ht="15" customHeight="1" x14ac:dyDescent="0.2">
      <c r="A2432">
        <f>MAX($A$2:$A2431)+1</f>
        <v>1510</v>
      </c>
      <c r="C2432" t="str">
        <f t="shared" si="37"/>
        <v>Torrington Terminal</v>
      </c>
      <c r="G2432">
        <v>565</v>
      </c>
      <c r="H2432" s="2" t="s">
        <v>3693</v>
      </c>
      <c r="I2432">
        <v>22379</v>
      </c>
      <c r="J2432" t="s">
        <v>3669</v>
      </c>
      <c r="K2432" t="s">
        <v>3381</v>
      </c>
    </row>
    <row r="2433" spans="1:11" ht="15" customHeight="1" x14ac:dyDescent="0.2">
      <c r="A2433">
        <f>MAX($A$2:$A2432)+1</f>
        <v>1511</v>
      </c>
      <c r="C2433" t="str">
        <f t="shared" si="37"/>
        <v>Bridgeport Station</v>
      </c>
      <c r="G2433">
        <v>568</v>
      </c>
      <c r="H2433" s="2" t="s">
        <v>3694</v>
      </c>
      <c r="I2433">
        <v>15452</v>
      </c>
      <c r="J2433" t="s">
        <v>3695</v>
      </c>
      <c r="K2433" t="s">
        <v>3381</v>
      </c>
    </row>
    <row r="2434" spans="1:11" ht="15" customHeight="1" x14ac:dyDescent="0.2">
      <c r="A2434">
        <f>MAX($A$2:$A2433)+1</f>
        <v>1512</v>
      </c>
      <c r="C2434" t="str">
        <f t="shared" ref="C2434:C2497" si="38">IF(H2434="",F2434,H2434)</f>
        <v>Central Hudson High Falls</v>
      </c>
      <c r="G2434">
        <v>579</v>
      </c>
      <c r="H2434" s="2" t="s">
        <v>3696</v>
      </c>
      <c r="I2434">
        <v>3249</v>
      </c>
      <c r="J2434" t="s">
        <v>415</v>
      </c>
      <c r="K2434" t="s">
        <v>3381</v>
      </c>
    </row>
    <row r="2435" spans="1:11" ht="15" customHeight="1" x14ac:dyDescent="0.2">
      <c r="A2435">
        <f>MAX($A$2:$A2434)+1</f>
        <v>1513</v>
      </c>
      <c r="C2435" t="str">
        <f t="shared" si="38"/>
        <v>North Main Street</v>
      </c>
      <c r="G2435">
        <v>581</v>
      </c>
      <c r="H2435" s="2" t="s">
        <v>3697</v>
      </c>
      <c r="I2435">
        <v>13831</v>
      </c>
      <c r="J2435" t="s">
        <v>3698</v>
      </c>
      <c r="K2435" t="s">
        <v>3381</v>
      </c>
    </row>
    <row r="2436" spans="1:11" ht="15" customHeight="1" x14ac:dyDescent="0.2">
      <c r="A2436">
        <f>MAX($A$2:$A2435)+1</f>
        <v>1514</v>
      </c>
      <c r="C2436" t="str">
        <f t="shared" si="38"/>
        <v>Tenth Street</v>
      </c>
      <c r="G2436">
        <v>583</v>
      </c>
      <c r="H2436" s="2" t="s">
        <v>3699</v>
      </c>
      <c r="I2436">
        <v>13831</v>
      </c>
      <c r="J2436" t="s">
        <v>3698</v>
      </c>
      <c r="K2436" t="s">
        <v>3381</v>
      </c>
    </row>
    <row r="2437" spans="1:11" ht="15" customHeight="1" x14ac:dyDescent="0.2">
      <c r="A2437">
        <f>MAX($A$2:$A2436)+1</f>
        <v>1515</v>
      </c>
      <c r="C2437" t="str">
        <f t="shared" si="38"/>
        <v>Navajo Dam</v>
      </c>
      <c r="G2437">
        <v>584</v>
      </c>
      <c r="H2437" s="2" t="s">
        <v>3700</v>
      </c>
      <c r="I2437">
        <v>6204</v>
      </c>
      <c r="J2437" t="s">
        <v>3701</v>
      </c>
      <c r="K2437" t="s">
        <v>3381</v>
      </c>
    </row>
    <row r="2438" spans="1:11" ht="15" customHeight="1" x14ac:dyDescent="0.2">
      <c r="A2438">
        <f>MAX($A$2:$A2437)+1</f>
        <v>1516</v>
      </c>
      <c r="C2438" t="str">
        <f t="shared" si="38"/>
        <v>Drop 1</v>
      </c>
      <c r="G2438">
        <v>585</v>
      </c>
      <c r="H2438" s="2" t="s">
        <v>3702</v>
      </c>
      <c r="I2438">
        <v>9216</v>
      </c>
      <c r="J2438" t="s">
        <v>3507</v>
      </c>
      <c r="K2438" t="s">
        <v>3381</v>
      </c>
    </row>
    <row r="2439" spans="1:11" ht="15" customHeight="1" x14ac:dyDescent="0.2">
      <c r="A2439">
        <f>MAX($A$2:$A2438)+1</f>
        <v>1517</v>
      </c>
      <c r="C2439" t="str">
        <f t="shared" si="38"/>
        <v>East Highline</v>
      </c>
      <c r="G2439">
        <v>586</v>
      </c>
      <c r="H2439" s="2" t="s">
        <v>3703</v>
      </c>
      <c r="I2439">
        <v>9216</v>
      </c>
      <c r="J2439" t="s">
        <v>3507</v>
      </c>
      <c r="K2439" t="s">
        <v>3381</v>
      </c>
    </row>
    <row r="2440" spans="1:11" ht="15" customHeight="1" x14ac:dyDescent="0.2">
      <c r="A2440">
        <f>MAX($A$2:$A2439)+1</f>
        <v>1518</v>
      </c>
      <c r="C2440" t="str">
        <f t="shared" si="38"/>
        <v>Christiana</v>
      </c>
      <c r="G2440">
        <v>591</v>
      </c>
      <c r="H2440" s="2" t="s">
        <v>3704</v>
      </c>
      <c r="I2440">
        <v>56609</v>
      </c>
      <c r="J2440" t="s">
        <v>3705</v>
      </c>
      <c r="K2440" t="s">
        <v>3381</v>
      </c>
    </row>
    <row r="2441" spans="1:11" ht="15" customHeight="1" x14ac:dyDescent="0.2">
      <c r="A2441">
        <f>MAX($A$2:$A2440)+1</f>
        <v>1519</v>
      </c>
      <c r="C2441" t="str">
        <f t="shared" si="38"/>
        <v>Delaware City 10</v>
      </c>
      <c r="G2441">
        <v>592</v>
      </c>
      <c r="H2441" s="2" t="s">
        <v>3706</v>
      </c>
      <c r="I2441">
        <v>56609</v>
      </c>
      <c r="J2441" t="s">
        <v>3705</v>
      </c>
      <c r="K2441" t="s">
        <v>3381</v>
      </c>
    </row>
    <row r="2442" spans="1:11" ht="15" customHeight="1" x14ac:dyDescent="0.2">
      <c r="A2442">
        <f>MAX($A$2:$A2441)+1</f>
        <v>1520</v>
      </c>
      <c r="C2442" t="str">
        <f t="shared" si="38"/>
        <v>Edge Moor</v>
      </c>
      <c r="G2442">
        <v>593</v>
      </c>
      <c r="H2442" s="2" t="s">
        <v>3707</v>
      </c>
      <c r="I2442">
        <v>56609</v>
      </c>
      <c r="J2442" t="s">
        <v>3705</v>
      </c>
      <c r="K2442" t="s">
        <v>3381</v>
      </c>
    </row>
    <row r="2443" spans="1:11" ht="15" customHeight="1" x14ac:dyDescent="0.2">
      <c r="A2443">
        <f>MAX($A$2:$A2442)+1</f>
        <v>1521</v>
      </c>
      <c r="C2443" t="str">
        <f t="shared" si="38"/>
        <v>Indian River Generating Station</v>
      </c>
      <c r="G2443">
        <v>594</v>
      </c>
      <c r="H2443" s="2" t="s">
        <v>3708</v>
      </c>
      <c r="I2443">
        <v>9332</v>
      </c>
      <c r="J2443" t="s">
        <v>3709</v>
      </c>
      <c r="K2443" t="s">
        <v>3381</v>
      </c>
    </row>
    <row r="2444" spans="1:11" ht="15" customHeight="1" x14ac:dyDescent="0.2">
      <c r="A2444">
        <f>MAX($A$2:$A2443)+1</f>
        <v>1522</v>
      </c>
      <c r="C2444" t="str">
        <f t="shared" si="38"/>
        <v>West Station (DE)</v>
      </c>
      <c r="G2444">
        <v>597</v>
      </c>
      <c r="H2444" s="2" t="s">
        <v>3710</v>
      </c>
      <c r="I2444">
        <v>56609</v>
      </c>
      <c r="J2444" t="s">
        <v>3705</v>
      </c>
      <c r="K2444" t="s">
        <v>3381</v>
      </c>
    </row>
    <row r="2445" spans="1:11" ht="15" customHeight="1" x14ac:dyDescent="0.2">
      <c r="A2445">
        <f>MAX($A$2:$A2444)+1</f>
        <v>1523</v>
      </c>
      <c r="C2445" t="str">
        <f t="shared" si="38"/>
        <v>McKee Run</v>
      </c>
      <c r="G2445">
        <v>599</v>
      </c>
      <c r="H2445" s="2" t="s">
        <v>3711</v>
      </c>
      <c r="I2445">
        <v>54899</v>
      </c>
      <c r="J2445" t="s">
        <v>3712</v>
      </c>
      <c r="K2445" t="s">
        <v>3381</v>
      </c>
    </row>
    <row r="2446" spans="1:11" ht="15" customHeight="1" x14ac:dyDescent="0.2">
      <c r="A2446">
        <f>MAX($A$2:$A2445)+1</f>
        <v>1524</v>
      </c>
      <c r="C2446" t="str">
        <f t="shared" si="38"/>
        <v>Brandon Shores</v>
      </c>
      <c r="G2446">
        <v>602</v>
      </c>
      <c r="H2446" s="2" t="s">
        <v>3713</v>
      </c>
      <c r="I2446">
        <v>58177</v>
      </c>
      <c r="J2446" t="s">
        <v>3714</v>
      </c>
      <c r="K2446" t="s">
        <v>3381</v>
      </c>
    </row>
    <row r="2447" spans="1:11" ht="15" customHeight="1" x14ac:dyDescent="0.2">
      <c r="A2447">
        <f>MAX($A$2:$A2446)+1</f>
        <v>1525</v>
      </c>
      <c r="C2447" t="str">
        <f t="shared" si="38"/>
        <v>South Fork Tolt</v>
      </c>
      <c r="G2447">
        <v>622</v>
      </c>
      <c r="H2447" s="2" t="s">
        <v>3715</v>
      </c>
      <c r="I2447">
        <v>16868</v>
      </c>
      <c r="J2447" t="s">
        <v>3716</v>
      </c>
      <c r="K2447" t="s">
        <v>3381</v>
      </c>
    </row>
    <row r="2448" spans="1:11" ht="15" customHeight="1" x14ac:dyDescent="0.2">
      <c r="A2448">
        <f>MAX($A$2:$A2447)+1</f>
        <v>1526</v>
      </c>
      <c r="C2448" t="str">
        <f t="shared" si="38"/>
        <v>San Joaquin 2</v>
      </c>
      <c r="G2448">
        <v>276</v>
      </c>
      <c r="H2448" s="2" t="s">
        <v>3717</v>
      </c>
      <c r="I2448">
        <v>14328</v>
      </c>
      <c r="J2448" t="s">
        <v>387</v>
      </c>
      <c r="K2448" t="s">
        <v>3381</v>
      </c>
    </row>
    <row r="2449" spans="1:11" ht="15" customHeight="1" x14ac:dyDescent="0.2">
      <c r="A2449">
        <f>MAX($A$2:$A2448)+1</f>
        <v>1527</v>
      </c>
      <c r="C2449" t="str">
        <f t="shared" si="38"/>
        <v>Deerhaven Generating Station</v>
      </c>
      <c r="G2449">
        <v>663</v>
      </c>
      <c r="H2449" s="2" t="s">
        <v>3718</v>
      </c>
      <c r="I2449">
        <v>6909</v>
      </c>
      <c r="J2449" t="s">
        <v>3719</v>
      </c>
      <c r="K2449" t="s">
        <v>3381</v>
      </c>
    </row>
    <row r="2450" spans="1:11" ht="15" customHeight="1" x14ac:dyDescent="0.2">
      <c r="A2450">
        <f>MAX($A$2:$A2449)+1</f>
        <v>1528</v>
      </c>
      <c r="C2450" t="str">
        <f t="shared" si="38"/>
        <v>John R Kelly</v>
      </c>
      <c r="G2450">
        <v>664</v>
      </c>
      <c r="H2450" s="2" t="s">
        <v>3720</v>
      </c>
      <c r="I2450">
        <v>6909</v>
      </c>
      <c r="J2450" t="s">
        <v>3719</v>
      </c>
      <c r="K2450" t="s">
        <v>3381</v>
      </c>
    </row>
    <row r="2451" spans="1:11" ht="15" customHeight="1" x14ac:dyDescent="0.2">
      <c r="A2451">
        <f>MAX($A$2:$A2450)+1</f>
        <v>1529</v>
      </c>
      <c r="C2451" t="str">
        <f t="shared" si="38"/>
        <v>G W Ivey</v>
      </c>
      <c r="G2451">
        <v>665</v>
      </c>
      <c r="H2451" s="2" t="s">
        <v>3721</v>
      </c>
      <c r="I2451">
        <v>8795</v>
      </c>
      <c r="J2451" t="s">
        <v>3722</v>
      </c>
      <c r="K2451" t="s">
        <v>3381</v>
      </c>
    </row>
    <row r="2452" spans="1:11" ht="15" customHeight="1" x14ac:dyDescent="0.2">
      <c r="A2452">
        <f>MAX($A$2:$A2451)+1</f>
        <v>1530</v>
      </c>
      <c r="C2452" t="str">
        <f t="shared" si="38"/>
        <v>J D Kennedy</v>
      </c>
      <c r="G2452">
        <v>666</v>
      </c>
      <c r="H2452" s="2" t="s">
        <v>3723</v>
      </c>
      <c r="I2452">
        <v>9617</v>
      </c>
      <c r="J2452" t="s">
        <v>1324</v>
      </c>
      <c r="K2452" t="s">
        <v>3381</v>
      </c>
    </row>
    <row r="2453" spans="1:11" ht="15" customHeight="1" x14ac:dyDescent="0.2">
      <c r="A2453">
        <f>MAX($A$2:$A2452)+1</f>
        <v>1531</v>
      </c>
      <c r="C2453" t="str">
        <f t="shared" si="38"/>
        <v>Northside Generating Station</v>
      </c>
      <c r="G2453">
        <v>667</v>
      </c>
      <c r="H2453" s="2" t="s">
        <v>3724</v>
      </c>
      <c r="I2453">
        <v>9617</v>
      </c>
      <c r="J2453" t="s">
        <v>1324</v>
      </c>
      <c r="K2453" t="s">
        <v>3381</v>
      </c>
    </row>
    <row r="2454" spans="1:11" ht="15" customHeight="1" x14ac:dyDescent="0.2">
      <c r="A2454">
        <f>MAX($A$2:$A2453)+1</f>
        <v>1532</v>
      </c>
      <c r="C2454" t="str">
        <f t="shared" si="38"/>
        <v>Tom G Smith</v>
      </c>
      <c r="G2454">
        <v>673</v>
      </c>
      <c r="H2454" s="2" t="s">
        <v>3725</v>
      </c>
      <c r="I2454">
        <v>10620</v>
      </c>
      <c r="J2454" t="s">
        <v>3726</v>
      </c>
      <c r="K2454" t="s">
        <v>3381</v>
      </c>
    </row>
    <row r="2455" spans="1:11" ht="15" customHeight="1" x14ac:dyDescent="0.2">
      <c r="A2455">
        <f>MAX($A$2:$A2454)+1</f>
        <v>1533</v>
      </c>
      <c r="C2455" t="str">
        <f t="shared" si="38"/>
        <v>Larsen Memorial</v>
      </c>
      <c r="G2455">
        <v>675</v>
      </c>
      <c r="H2455" s="2" t="s">
        <v>3727</v>
      </c>
      <c r="I2455">
        <v>10623</v>
      </c>
      <c r="J2455" t="s">
        <v>3728</v>
      </c>
      <c r="K2455" t="s">
        <v>3381</v>
      </c>
    </row>
    <row r="2456" spans="1:11" ht="15" customHeight="1" x14ac:dyDescent="0.2">
      <c r="A2456">
        <f>MAX($A$2:$A2455)+1</f>
        <v>1534</v>
      </c>
      <c r="C2456" t="str">
        <f t="shared" si="38"/>
        <v>C D McIntosh Jr</v>
      </c>
      <c r="G2456">
        <v>676</v>
      </c>
      <c r="H2456" s="2" t="s">
        <v>3729</v>
      </c>
      <c r="I2456">
        <v>10623</v>
      </c>
      <c r="J2456" t="s">
        <v>3728</v>
      </c>
      <c r="K2456" t="s">
        <v>3381</v>
      </c>
    </row>
    <row r="2457" spans="1:11" ht="15" customHeight="1" x14ac:dyDescent="0.2">
      <c r="A2457">
        <f>MAX($A$2:$A2456)+1</f>
        <v>1535</v>
      </c>
      <c r="C2457" t="str">
        <f t="shared" si="38"/>
        <v>W K Sanders</v>
      </c>
      <c r="G2457">
        <v>678</v>
      </c>
      <c r="H2457" s="2" t="s">
        <v>3730</v>
      </c>
      <c r="I2457">
        <v>12989</v>
      </c>
      <c r="J2457" t="s">
        <v>3731</v>
      </c>
      <c r="K2457" t="s">
        <v>3381</v>
      </c>
    </row>
    <row r="2458" spans="1:11" ht="15" customHeight="1" x14ac:dyDescent="0.2">
      <c r="A2458">
        <f>A2448</f>
        <v>1526</v>
      </c>
      <c r="C2458" t="str">
        <f t="shared" si="38"/>
        <v>San Joaquin 3</v>
      </c>
      <c r="G2458">
        <v>277</v>
      </c>
      <c r="H2458" s="2" t="s">
        <v>3732</v>
      </c>
      <c r="I2458">
        <v>14328</v>
      </c>
      <c r="J2458" t="s">
        <v>387</v>
      </c>
      <c r="K2458" t="s">
        <v>3381</v>
      </c>
    </row>
    <row r="2459" spans="1:11" ht="15" customHeight="1" x14ac:dyDescent="0.2">
      <c r="A2459">
        <f>MAX($A$2:$A2458)+1</f>
        <v>1536</v>
      </c>
      <c r="C2459" t="str">
        <f t="shared" si="38"/>
        <v>Indian River Plant</v>
      </c>
      <c r="G2459">
        <v>683</v>
      </c>
      <c r="H2459" s="2" t="s">
        <v>3733</v>
      </c>
      <c r="I2459">
        <v>14610</v>
      </c>
      <c r="J2459" t="s">
        <v>3692</v>
      </c>
      <c r="K2459" t="s">
        <v>3381</v>
      </c>
    </row>
    <row r="2460" spans="1:11" ht="15" customHeight="1" x14ac:dyDescent="0.2">
      <c r="A2460">
        <f>MAX($A$2:$A2459)+1</f>
        <v>1537</v>
      </c>
      <c r="C2460" t="str">
        <f t="shared" si="38"/>
        <v>Arvah B Hopkins</v>
      </c>
      <c r="G2460">
        <v>688</v>
      </c>
      <c r="H2460" s="2" t="s">
        <v>3734</v>
      </c>
      <c r="I2460">
        <v>18445</v>
      </c>
      <c r="J2460" t="s">
        <v>3735</v>
      </c>
      <c r="K2460" t="s">
        <v>3381</v>
      </c>
    </row>
    <row r="2461" spans="1:11" ht="15" customHeight="1" x14ac:dyDescent="0.2">
      <c r="A2461">
        <f>MAX($A$2:$A2460)+1</f>
        <v>1538</v>
      </c>
      <c r="C2461" t="str">
        <f t="shared" si="38"/>
        <v>S O Purdom</v>
      </c>
      <c r="G2461">
        <v>689</v>
      </c>
      <c r="H2461" s="2" t="s">
        <v>3736</v>
      </c>
      <c r="I2461">
        <v>18445</v>
      </c>
      <c r="J2461" t="s">
        <v>3735</v>
      </c>
      <c r="K2461" t="s">
        <v>3381</v>
      </c>
    </row>
    <row r="2462" spans="1:11" ht="15" customHeight="1" x14ac:dyDescent="0.2">
      <c r="A2462">
        <f>MAX($A$2:$A2461)+1</f>
        <v>1539</v>
      </c>
      <c r="C2462" t="str">
        <f t="shared" si="38"/>
        <v>J Woodruff</v>
      </c>
      <c r="G2462">
        <v>690</v>
      </c>
      <c r="H2462" s="2" t="s">
        <v>3737</v>
      </c>
      <c r="I2462">
        <v>27813</v>
      </c>
      <c r="J2462" t="s">
        <v>3385</v>
      </c>
      <c r="K2462" t="s">
        <v>3381</v>
      </c>
    </row>
    <row r="2463" spans="1:11" ht="15" customHeight="1" x14ac:dyDescent="0.2">
      <c r="A2463">
        <f>MAX($A$2:$A2462)+1</f>
        <v>1540</v>
      </c>
      <c r="C2463" t="str">
        <f t="shared" si="38"/>
        <v>Medicine Bow</v>
      </c>
      <c r="G2463">
        <v>692</v>
      </c>
      <c r="H2463" s="2" t="s">
        <v>3738</v>
      </c>
      <c r="I2463">
        <v>59632</v>
      </c>
      <c r="J2463" t="s">
        <v>3739</v>
      </c>
      <c r="K2463" t="s">
        <v>3381</v>
      </c>
    </row>
    <row r="2464" spans="1:11" ht="15" customHeight="1" x14ac:dyDescent="0.2">
      <c r="A2464">
        <f>MAX($A$2:$A2463)+1</f>
        <v>1541</v>
      </c>
      <c r="C2464" t="str">
        <f t="shared" si="38"/>
        <v>Vero Beach Municipal Power Plant</v>
      </c>
      <c r="G2464">
        <v>693</v>
      </c>
      <c r="H2464" s="2" t="s">
        <v>3740</v>
      </c>
      <c r="I2464">
        <v>19804</v>
      </c>
      <c r="J2464" t="s">
        <v>3741</v>
      </c>
      <c r="K2464" t="s">
        <v>3381</v>
      </c>
    </row>
    <row r="2465" spans="1:11" ht="15" customHeight="1" x14ac:dyDescent="0.2">
      <c r="A2465">
        <f>MAX($A$2:$A2464)+1</f>
        <v>1542</v>
      </c>
      <c r="C2465" t="str">
        <f t="shared" si="38"/>
        <v>Trenton North</v>
      </c>
      <c r="G2465">
        <v>698</v>
      </c>
      <c r="H2465" s="2" t="s">
        <v>3742</v>
      </c>
      <c r="I2465">
        <v>19150</v>
      </c>
      <c r="J2465" t="s">
        <v>3743</v>
      </c>
      <c r="K2465" t="s">
        <v>3381</v>
      </c>
    </row>
    <row r="2466" spans="1:11" ht="15" customHeight="1" x14ac:dyDescent="0.2">
      <c r="A2466">
        <f>MAX($A$2:$A2465)+1</f>
        <v>1543</v>
      </c>
      <c r="C2466" t="str">
        <f t="shared" si="38"/>
        <v>SF State University</v>
      </c>
      <c r="G2466">
        <v>57043</v>
      </c>
      <c r="H2466" s="2" t="s">
        <v>3744</v>
      </c>
      <c r="I2466">
        <v>14328</v>
      </c>
      <c r="J2466" t="s">
        <v>387</v>
      </c>
      <c r="K2466" t="s">
        <v>3381</v>
      </c>
    </row>
    <row r="2467" spans="1:11" ht="15" customHeight="1" x14ac:dyDescent="0.2">
      <c r="A2467">
        <f>MAX($A$2:$A2466)+1</f>
        <v>1544</v>
      </c>
      <c r="C2467" t="str">
        <f t="shared" si="38"/>
        <v>Langdale</v>
      </c>
      <c r="G2467">
        <v>711</v>
      </c>
      <c r="H2467" s="2" t="s">
        <v>3745</v>
      </c>
      <c r="I2467">
        <v>7140</v>
      </c>
      <c r="J2467" t="s">
        <v>230</v>
      </c>
      <c r="K2467" t="s">
        <v>3381</v>
      </c>
    </row>
    <row r="2468" spans="1:11" ht="15" customHeight="1" x14ac:dyDescent="0.2">
      <c r="A2468">
        <f>MAX($A$2:$A2467)+1</f>
        <v>1545</v>
      </c>
      <c r="C2468" t="str">
        <f t="shared" si="38"/>
        <v>Nacoochee</v>
      </c>
      <c r="G2468">
        <v>718</v>
      </c>
      <c r="H2468" s="2" t="s">
        <v>3746</v>
      </c>
      <c r="I2468">
        <v>7140</v>
      </c>
      <c r="J2468" t="s">
        <v>230</v>
      </c>
      <c r="K2468" t="s">
        <v>3381</v>
      </c>
    </row>
    <row r="2469" spans="1:11" ht="15" customHeight="1" x14ac:dyDescent="0.2">
      <c r="A2469">
        <f>MAX($A$2:$A2468)+1</f>
        <v>1546</v>
      </c>
      <c r="C2469" t="str">
        <f t="shared" si="38"/>
        <v>Robins</v>
      </c>
      <c r="G2469">
        <v>7348</v>
      </c>
      <c r="H2469" s="2" t="s">
        <v>3747</v>
      </c>
      <c r="I2469">
        <v>7140</v>
      </c>
      <c r="J2469" t="s">
        <v>230</v>
      </c>
      <c r="K2469" t="s">
        <v>3381</v>
      </c>
    </row>
    <row r="2470" spans="1:11" ht="15" customHeight="1" x14ac:dyDescent="0.2">
      <c r="A2470">
        <f>MAX($A$2:$A2469)+1</f>
        <v>1547</v>
      </c>
      <c r="C2470" t="str">
        <f t="shared" si="38"/>
        <v>Berkeley County Landfill</v>
      </c>
      <c r="G2470">
        <v>57945</v>
      </c>
      <c r="H2470" s="2" t="s">
        <v>3748</v>
      </c>
      <c r="I2470">
        <v>17543</v>
      </c>
      <c r="J2470" t="s">
        <v>251</v>
      </c>
      <c r="K2470" t="s">
        <v>3381</v>
      </c>
    </row>
    <row r="2471" spans="1:11" ht="15" customHeight="1" x14ac:dyDescent="0.2">
      <c r="A2471">
        <f>MAX($A$2:$A2470)+1</f>
        <v>1548</v>
      </c>
      <c r="C2471" t="str">
        <f t="shared" si="38"/>
        <v>Etiwanda</v>
      </c>
      <c r="G2471">
        <v>745</v>
      </c>
      <c r="H2471" s="2" t="s">
        <v>3749</v>
      </c>
      <c r="I2471">
        <v>12397</v>
      </c>
      <c r="J2471" t="s">
        <v>3412</v>
      </c>
      <c r="K2471" t="s">
        <v>3381</v>
      </c>
    </row>
    <row r="2472" spans="1:11" ht="15" customHeight="1" x14ac:dyDescent="0.2">
      <c r="A2472">
        <f>MAX($A$2:$A2471)+1</f>
        <v>1549</v>
      </c>
      <c r="C2472" t="str">
        <f t="shared" si="38"/>
        <v>Moccasin Low Head Hydro Project</v>
      </c>
      <c r="G2472">
        <v>751</v>
      </c>
      <c r="H2472" s="2" t="s">
        <v>3750</v>
      </c>
      <c r="I2472">
        <v>16612</v>
      </c>
      <c r="J2472" t="s">
        <v>3537</v>
      </c>
      <c r="K2472" t="s">
        <v>3381</v>
      </c>
    </row>
    <row r="2473" spans="1:11" ht="15" customHeight="1" x14ac:dyDescent="0.2">
      <c r="A2473">
        <f>MAX($A$2:$A2472)+1</f>
        <v>1550</v>
      </c>
      <c r="C2473" t="str">
        <f t="shared" si="38"/>
        <v>Lake Blackshear Project</v>
      </c>
      <c r="G2473">
        <v>752</v>
      </c>
      <c r="H2473" s="2" t="s">
        <v>3751</v>
      </c>
      <c r="I2473">
        <v>4538</v>
      </c>
      <c r="J2473" t="s">
        <v>3752</v>
      </c>
      <c r="K2473" t="s">
        <v>3381</v>
      </c>
    </row>
    <row r="2474" spans="1:11" ht="15" customHeight="1" x14ac:dyDescent="0.2">
      <c r="A2474">
        <f>MAX($A$2:$A2473)+1</f>
        <v>1551</v>
      </c>
      <c r="C2474" t="str">
        <f t="shared" si="38"/>
        <v>Crisp Plant</v>
      </c>
      <c r="G2474">
        <v>753</v>
      </c>
      <c r="H2474" s="2" t="s">
        <v>3753</v>
      </c>
      <c r="I2474">
        <v>4538</v>
      </c>
      <c r="J2474" t="s">
        <v>3752</v>
      </c>
      <c r="K2474" t="s">
        <v>3381</v>
      </c>
    </row>
    <row r="2475" spans="1:11" ht="15" customHeight="1" x14ac:dyDescent="0.2">
      <c r="A2475">
        <f>MAX($A$2:$A2474)+1</f>
        <v>1552</v>
      </c>
      <c r="C2475" t="str">
        <f t="shared" si="38"/>
        <v>Hartwell Lake</v>
      </c>
      <c r="G2475">
        <v>754</v>
      </c>
      <c r="H2475" s="2" t="s">
        <v>3754</v>
      </c>
      <c r="I2475">
        <v>19375</v>
      </c>
      <c r="J2475" t="s">
        <v>3755</v>
      </c>
      <c r="K2475" t="s">
        <v>3381</v>
      </c>
    </row>
    <row r="2476" spans="1:11" ht="15" customHeight="1" x14ac:dyDescent="0.2">
      <c r="A2476">
        <f>MAX($A$2:$A2475)+1</f>
        <v>1553</v>
      </c>
      <c r="C2476" t="str">
        <f t="shared" si="38"/>
        <v>Blue Ridge</v>
      </c>
      <c r="G2476">
        <v>757</v>
      </c>
      <c r="H2476" s="2" t="s">
        <v>3756</v>
      </c>
      <c r="I2476">
        <v>18642</v>
      </c>
      <c r="J2476" t="s">
        <v>3387</v>
      </c>
      <c r="K2476" t="s">
        <v>3381</v>
      </c>
    </row>
    <row r="2477" spans="1:11" ht="15" customHeight="1" x14ac:dyDescent="0.2">
      <c r="A2477">
        <f>MAX($A$2:$A2476)+1</f>
        <v>1554</v>
      </c>
      <c r="C2477" t="str">
        <f t="shared" si="38"/>
        <v>Nottely</v>
      </c>
      <c r="G2477">
        <v>758</v>
      </c>
      <c r="H2477" s="2" t="s">
        <v>3757</v>
      </c>
      <c r="I2477">
        <v>18642</v>
      </c>
      <c r="J2477" t="s">
        <v>3387</v>
      </c>
      <c r="K2477" t="s">
        <v>3381</v>
      </c>
    </row>
    <row r="2478" spans="1:11" ht="15" customHeight="1" x14ac:dyDescent="0.2">
      <c r="A2478">
        <f>MAX($A$2:$A2477)+1</f>
        <v>1555</v>
      </c>
      <c r="C2478" t="str">
        <f t="shared" si="38"/>
        <v>Buford</v>
      </c>
      <c r="G2478">
        <v>759</v>
      </c>
      <c r="H2478" s="2" t="s">
        <v>3758</v>
      </c>
      <c r="I2478">
        <v>27813</v>
      </c>
      <c r="J2478" t="s">
        <v>3385</v>
      </c>
      <c r="K2478" t="s">
        <v>3381</v>
      </c>
    </row>
    <row r="2479" spans="1:11" ht="15" customHeight="1" x14ac:dyDescent="0.2">
      <c r="A2479">
        <f>MAX($A$2:$A2478)+1</f>
        <v>1556</v>
      </c>
      <c r="C2479" t="str">
        <f t="shared" si="38"/>
        <v>Allatoona</v>
      </c>
      <c r="G2479">
        <v>760</v>
      </c>
      <c r="H2479" s="2" t="s">
        <v>3759</v>
      </c>
      <c r="I2479">
        <v>27813</v>
      </c>
      <c r="J2479" t="s">
        <v>3385</v>
      </c>
      <c r="K2479" t="s">
        <v>3381</v>
      </c>
    </row>
    <row r="2480" spans="1:11" ht="15" customHeight="1" x14ac:dyDescent="0.2">
      <c r="A2480">
        <f>MAX($A$2:$A2479)+1</f>
        <v>1557</v>
      </c>
      <c r="C2480" t="str">
        <f t="shared" si="38"/>
        <v>Walter F George</v>
      </c>
      <c r="G2480">
        <v>761</v>
      </c>
      <c r="H2480" s="2" t="s">
        <v>3760</v>
      </c>
      <c r="I2480">
        <v>27813</v>
      </c>
      <c r="J2480" t="s">
        <v>3385</v>
      </c>
      <c r="K2480" t="s">
        <v>3381</v>
      </c>
    </row>
    <row r="2481" spans="1:11" ht="15" customHeight="1" x14ac:dyDescent="0.2">
      <c r="A2481">
        <f>MAX($A$2:$A2480)+1</f>
        <v>1558</v>
      </c>
      <c r="C2481" t="str">
        <f t="shared" si="38"/>
        <v>Ponca</v>
      </c>
      <c r="G2481">
        <v>762</v>
      </c>
      <c r="H2481" s="2" t="s">
        <v>3761</v>
      </c>
      <c r="I2481">
        <v>14077</v>
      </c>
      <c r="J2481" t="s">
        <v>3762</v>
      </c>
      <c r="K2481" t="s">
        <v>3381</v>
      </c>
    </row>
    <row r="2482" spans="1:11" ht="15" customHeight="1" x14ac:dyDescent="0.2">
      <c r="A2482">
        <f>MAX($A$2:$A2481)+1</f>
        <v>1559</v>
      </c>
      <c r="C2482" t="str">
        <f t="shared" si="38"/>
        <v>Waimea</v>
      </c>
      <c r="G2482">
        <v>768</v>
      </c>
      <c r="H2482" s="2" t="s">
        <v>3763</v>
      </c>
      <c r="I2482">
        <v>8287</v>
      </c>
      <c r="J2482" t="s">
        <v>2756</v>
      </c>
      <c r="K2482" t="s">
        <v>3381</v>
      </c>
    </row>
    <row r="2483" spans="1:11" ht="15" customHeight="1" x14ac:dyDescent="0.2">
      <c r="A2483">
        <f>MAX($A$2:$A2482)+1</f>
        <v>1560</v>
      </c>
      <c r="C2483" t="str">
        <f t="shared" si="38"/>
        <v>Puueo</v>
      </c>
      <c r="G2483">
        <v>771</v>
      </c>
      <c r="H2483" s="2" t="s">
        <v>3764</v>
      </c>
      <c r="I2483">
        <v>8287</v>
      </c>
      <c r="J2483" t="s">
        <v>2756</v>
      </c>
      <c r="K2483" t="s">
        <v>3381</v>
      </c>
    </row>
    <row r="2484" spans="1:11" ht="15" customHeight="1" x14ac:dyDescent="0.2">
      <c r="A2484">
        <f>A2131</f>
        <v>1253</v>
      </c>
      <c r="C2484" t="str">
        <f t="shared" si="38"/>
        <v>Waiau Hydro</v>
      </c>
      <c r="G2484">
        <v>774</v>
      </c>
      <c r="H2484" s="2" t="s">
        <v>3765</v>
      </c>
      <c r="I2484">
        <v>8287</v>
      </c>
      <c r="J2484" t="s">
        <v>2756</v>
      </c>
      <c r="K2484" t="s">
        <v>3381</v>
      </c>
    </row>
    <row r="2485" spans="1:11" ht="15" customHeight="1" x14ac:dyDescent="0.2">
      <c r="A2485">
        <f>MAX($A$2:$A2484)+1</f>
        <v>1561</v>
      </c>
      <c r="C2485" t="str">
        <f t="shared" si="38"/>
        <v>Sly Creek</v>
      </c>
      <c r="G2485">
        <v>776</v>
      </c>
      <c r="H2485" s="2" t="s">
        <v>3766</v>
      </c>
      <c r="I2485">
        <v>14191</v>
      </c>
      <c r="J2485" t="s">
        <v>3576</v>
      </c>
      <c r="K2485" t="s">
        <v>3381</v>
      </c>
    </row>
    <row r="2486" spans="1:11" ht="15" customHeight="1" x14ac:dyDescent="0.2">
      <c r="A2486">
        <f>MAX($A$2:$A2485)+1</f>
        <v>1562</v>
      </c>
      <c r="C2486" t="str">
        <f t="shared" si="38"/>
        <v>Kingsley</v>
      </c>
      <c r="G2486">
        <v>785</v>
      </c>
      <c r="H2486" s="2" t="s">
        <v>3767</v>
      </c>
      <c r="I2486">
        <v>3271</v>
      </c>
      <c r="J2486" t="s">
        <v>3768</v>
      </c>
      <c r="K2486" t="s">
        <v>3381</v>
      </c>
    </row>
    <row r="2487" spans="1:11" ht="15" customHeight="1" x14ac:dyDescent="0.2">
      <c r="A2487">
        <f>MAX($A$2:$A2486)+1</f>
        <v>1563</v>
      </c>
      <c r="C2487" t="str">
        <f t="shared" si="38"/>
        <v>East Barnet</v>
      </c>
      <c r="D2487">
        <v>313</v>
      </c>
      <c r="E2487" t="s">
        <v>3769</v>
      </c>
      <c r="F2487" s="1" t="s">
        <v>3770</v>
      </c>
      <c r="G2487">
        <v>788</v>
      </c>
      <c r="H2487" s="2" t="s">
        <v>3771</v>
      </c>
      <c r="I2487">
        <v>7601</v>
      </c>
      <c r="J2487" t="s">
        <v>92</v>
      </c>
      <c r="K2487" t="s">
        <v>3772</v>
      </c>
    </row>
    <row r="2488" spans="1:11" ht="15" customHeight="1" x14ac:dyDescent="0.2">
      <c r="A2488">
        <f>MAX($A$2:$A2487)+1</f>
        <v>1564</v>
      </c>
      <c r="C2488" t="str">
        <f t="shared" si="38"/>
        <v>Orca</v>
      </c>
      <c r="G2488">
        <v>789</v>
      </c>
      <c r="H2488" s="2" t="s">
        <v>3773</v>
      </c>
      <c r="I2488">
        <v>40215</v>
      </c>
      <c r="J2488" t="s">
        <v>3774</v>
      </c>
      <c r="K2488" t="s">
        <v>3381</v>
      </c>
    </row>
    <row r="2489" spans="1:11" ht="15" customHeight="1" x14ac:dyDescent="0.2">
      <c r="A2489">
        <f>MAX($A$2:$A2488)+1</f>
        <v>1565</v>
      </c>
      <c r="C2489" t="str">
        <f t="shared" si="38"/>
        <v>Gem State</v>
      </c>
      <c r="G2489">
        <v>790</v>
      </c>
      <c r="H2489" s="2" t="s">
        <v>3775</v>
      </c>
      <c r="I2489">
        <v>9187</v>
      </c>
      <c r="J2489" t="s">
        <v>3776</v>
      </c>
      <c r="K2489" t="s">
        <v>3381</v>
      </c>
    </row>
    <row r="2490" spans="1:11" ht="15" customHeight="1" x14ac:dyDescent="0.2">
      <c r="A2490">
        <f>MAX($A$2:$A2489)+1</f>
        <v>1566</v>
      </c>
      <c r="C2490" t="str">
        <f t="shared" si="38"/>
        <v>Canyon</v>
      </c>
      <c r="G2490">
        <v>791</v>
      </c>
      <c r="H2490" s="2" t="s">
        <v>3777</v>
      </c>
      <c r="I2490">
        <v>7751</v>
      </c>
      <c r="J2490" t="s">
        <v>3778</v>
      </c>
      <c r="K2490" t="s">
        <v>3381</v>
      </c>
    </row>
    <row r="2491" spans="1:11" ht="15" customHeight="1" x14ac:dyDescent="0.2">
      <c r="A2491">
        <f>MAX($A$2:$A2490)+1</f>
        <v>1567</v>
      </c>
      <c r="C2491" t="str">
        <f t="shared" si="38"/>
        <v>Palaau Power</v>
      </c>
      <c r="G2491">
        <v>792</v>
      </c>
      <c r="H2491" s="2" t="s">
        <v>3779</v>
      </c>
      <c r="I2491">
        <v>11843</v>
      </c>
      <c r="J2491" t="s">
        <v>2826</v>
      </c>
      <c r="K2491" t="s">
        <v>3381</v>
      </c>
    </row>
    <row r="2492" spans="1:11" ht="15" customHeight="1" x14ac:dyDescent="0.2">
      <c r="A2492">
        <f>MAX($A$2:$A2491)+1</f>
        <v>1568</v>
      </c>
      <c r="C2492" t="str">
        <f t="shared" si="38"/>
        <v>Lewisville</v>
      </c>
      <c r="G2492">
        <v>794</v>
      </c>
      <c r="H2492" s="2" t="s">
        <v>3780</v>
      </c>
      <c r="I2492">
        <v>6958</v>
      </c>
      <c r="J2492" t="s">
        <v>3781</v>
      </c>
      <c r="K2492" t="s">
        <v>3381</v>
      </c>
    </row>
    <row r="2493" spans="1:11" ht="15" customHeight="1" x14ac:dyDescent="0.2">
      <c r="A2493">
        <f>MAX($A$2:$A2492)+1</f>
        <v>1569</v>
      </c>
      <c r="C2493" t="str">
        <f t="shared" si="38"/>
        <v>Charles E Monty</v>
      </c>
      <c r="G2493">
        <v>805</v>
      </c>
      <c r="H2493" s="2" t="s">
        <v>3782</v>
      </c>
      <c r="I2493">
        <v>39006</v>
      </c>
      <c r="J2493" t="s">
        <v>3783</v>
      </c>
      <c r="K2493" t="s">
        <v>3381</v>
      </c>
    </row>
    <row r="2494" spans="1:11" ht="15" customHeight="1" x14ac:dyDescent="0.2">
      <c r="A2494">
        <f>MAX($A$2:$A2493)+1</f>
        <v>1570</v>
      </c>
      <c r="C2494" t="str">
        <f t="shared" si="38"/>
        <v>Jarvis (Hinckley)</v>
      </c>
      <c r="G2494">
        <v>808</v>
      </c>
      <c r="H2494" s="2" t="s">
        <v>3784</v>
      </c>
      <c r="I2494">
        <v>15296</v>
      </c>
      <c r="J2494" t="s">
        <v>2968</v>
      </c>
      <c r="K2494" t="s">
        <v>3381</v>
      </c>
    </row>
    <row r="2495" spans="1:11" ht="15" customHeight="1" x14ac:dyDescent="0.2">
      <c r="A2495">
        <f>MAX($A$2:$A2494)+1</f>
        <v>1571</v>
      </c>
      <c r="C2495" t="str">
        <f t="shared" si="38"/>
        <v>Clear Lake</v>
      </c>
      <c r="G2495">
        <v>814</v>
      </c>
      <c r="H2495" s="2" t="s">
        <v>3785</v>
      </c>
      <c r="I2495">
        <v>9191</v>
      </c>
      <c r="J2495" t="s">
        <v>35</v>
      </c>
      <c r="K2495" t="s">
        <v>3381</v>
      </c>
    </row>
    <row r="2496" spans="1:11" ht="15" customHeight="1" x14ac:dyDescent="0.2">
      <c r="A2496">
        <f>MAX($A$2:$A2495)+1</f>
        <v>1572</v>
      </c>
      <c r="C2496" t="str">
        <f t="shared" si="38"/>
        <v>Salmon Diesel</v>
      </c>
      <c r="G2496">
        <v>817</v>
      </c>
      <c r="H2496" s="2" t="s">
        <v>3786</v>
      </c>
      <c r="I2496">
        <v>9191</v>
      </c>
      <c r="J2496" t="s">
        <v>35</v>
      </c>
      <c r="K2496" t="s">
        <v>3381</v>
      </c>
    </row>
    <row r="2497" spans="1:11" ht="15" customHeight="1" x14ac:dyDescent="0.2">
      <c r="A2497">
        <f>MAX($A$2:$A2496)+1</f>
        <v>1573</v>
      </c>
      <c r="C2497" t="str">
        <f t="shared" si="38"/>
        <v>Upper Salmon A</v>
      </c>
      <c r="G2497">
        <v>822</v>
      </c>
      <c r="H2497" s="2" t="s">
        <v>3787</v>
      </c>
      <c r="I2497">
        <v>9191</v>
      </c>
      <c r="J2497" t="s">
        <v>35</v>
      </c>
      <c r="K2497" t="s">
        <v>3381</v>
      </c>
    </row>
    <row r="2498" spans="1:11" ht="15" customHeight="1" x14ac:dyDescent="0.2">
      <c r="A2498">
        <f>MAX($A$2:$A2497)+1</f>
        <v>1574</v>
      </c>
      <c r="C2498" t="str">
        <f t="shared" ref="C2498:C2561" si="39">IF(H2498="",F2498,H2498)</f>
        <v>Scott Flat</v>
      </c>
      <c r="G2498">
        <v>839</v>
      </c>
      <c r="H2498" s="2" t="s">
        <v>3788</v>
      </c>
      <c r="I2498">
        <v>13402</v>
      </c>
      <c r="J2498" t="s">
        <v>3383</v>
      </c>
      <c r="K2498" t="s">
        <v>3381</v>
      </c>
    </row>
    <row r="2499" spans="1:11" ht="15" customHeight="1" x14ac:dyDescent="0.2">
      <c r="A2499">
        <f>MAX($A$2:$A2498)+1</f>
        <v>1575</v>
      </c>
      <c r="C2499" t="str">
        <f t="shared" si="39"/>
        <v>Dworshak</v>
      </c>
      <c r="G2499">
        <v>840</v>
      </c>
      <c r="H2499" s="2" t="s">
        <v>3789</v>
      </c>
      <c r="I2499">
        <v>19400</v>
      </c>
      <c r="J2499" t="s">
        <v>3790</v>
      </c>
      <c r="K2499" t="s">
        <v>3381</v>
      </c>
    </row>
    <row r="2500" spans="1:11" ht="15" customHeight="1" x14ac:dyDescent="0.2">
      <c r="A2500">
        <f>MAX($A$2:$A2499)+1</f>
        <v>1576</v>
      </c>
      <c r="C2500" t="str">
        <f t="shared" si="39"/>
        <v>City Power Plant</v>
      </c>
      <c r="G2500">
        <v>841</v>
      </c>
      <c r="H2500" s="2" t="s">
        <v>3791</v>
      </c>
      <c r="I2500">
        <v>9187</v>
      </c>
      <c r="J2500" t="s">
        <v>3776</v>
      </c>
      <c r="K2500" t="s">
        <v>3381</v>
      </c>
    </row>
    <row r="2501" spans="1:11" ht="15" customHeight="1" x14ac:dyDescent="0.2">
      <c r="A2501">
        <f>MAX($A$2:$A2500)+1</f>
        <v>1577</v>
      </c>
      <c r="C2501" t="str">
        <f t="shared" si="39"/>
        <v>Lower No 2</v>
      </c>
      <c r="G2501">
        <v>843</v>
      </c>
      <c r="H2501" s="2" t="s">
        <v>3792</v>
      </c>
      <c r="I2501">
        <v>9187</v>
      </c>
      <c r="J2501" t="s">
        <v>3776</v>
      </c>
      <c r="K2501" t="s">
        <v>3381</v>
      </c>
    </row>
    <row r="2502" spans="1:11" ht="15" customHeight="1" x14ac:dyDescent="0.2">
      <c r="A2502">
        <f>MAX($A$2:$A2501)+1</f>
        <v>1578</v>
      </c>
      <c r="C2502" t="str">
        <f t="shared" si="39"/>
        <v>Upper Power Plant</v>
      </c>
      <c r="G2502">
        <v>844</v>
      </c>
      <c r="H2502" s="2" t="s">
        <v>3793</v>
      </c>
      <c r="I2502">
        <v>9187</v>
      </c>
      <c r="J2502" t="s">
        <v>3776</v>
      </c>
      <c r="K2502" t="s">
        <v>3381</v>
      </c>
    </row>
    <row r="2503" spans="1:11" ht="15" customHeight="1" x14ac:dyDescent="0.2">
      <c r="A2503">
        <f>MAX($A$2:$A2502)+1</f>
        <v>1579</v>
      </c>
      <c r="C2503" t="str">
        <f t="shared" si="39"/>
        <v>Combie South</v>
      </c>
      <c r="G2503">
        <v>846</v>
      </c>
      <c r="H2503" s="2" t="s">
        <v>3794</v>
      </c>
      <c r="I2503">
        <v>13402</v>
      </c>
      <c r="J2503" t="s">
        <v>3383</v>
      </c>
      <c r="K2503" t="s">
        <v>3381</v>
      </c>
    </row>
    <row r="2504" spans="1:11" ht="15" customHeight="1" x14ac:dyDescent="0.2">
      <c r="A2504">
        <f>MAX($A$2:$A2503)+1</f>
        <v>1580</v>
      </c>
      <c r="C2504" t="str">
        <f t="shared" si="39"/>
        <v>Palisades Dam</v>
      </c>
      <c r="G2504">
        <v>850</v>
      </c>
      <c r="H2504" s="2" t="s">
        <v>3795</v>
      </c>
      <c r="I2504">
        <v>2518</v>
      </c>
      <c r="J2504" t="s">
        <v>3446</v>
      </c>
      <c r="K2504" t="s">
        <v>3381</v>
      </c>
    </row>
    <row r="2505" spans="1:11" ht="15" customHeight="1" x14ac:dyDescent="0.2">
      <c r="A2505">
        <f>MAX($A$2:$A2504)+1</f>
        <v>1581</v>
      </c>
      <c r="C2505" t="str">
        <f t="shared" si="39"/>
        <v>Albeni Falls</v>
      </c>
      <c r="G2505">
        <v>851</v>
      </c>
      <c r="H2505" s="2" t="s">
        <v>3796</v>
      </c>
      <c r="I2505">
        <v>19400</v>
      </c>
      <c r="J2505" t="s">
        <v>3790</v>
      </c>
      <c r="K2505" t="s">
        <v>3381</v>
      </c>
    </row>
    <row r="2506" spans="1:11" ht="15" customHeight="1" x14ac:dyDescent="0.2">
      <c r="A2506">
        <f>MAX($A$2:$A2505)+1</f>
        <v>1582</v>
      </c>
      <c r="C2506" t="str">
        <f t="shared" si="39"/>
        <v>E D Edwards</v>
      </c>
      <c r="G2506">
        <v>856</v>
      </c>
      <c r="H2506" s="2" t="s">
        <v>3797</v>
      </c>
      <c r="I2506">
        <v>49756</v>
      </c>
      <c r="J2506" t="s">
        <v>3798</v>
      </c>
      <c r="K2506" t="s">
        <v>3381</v>
      </c>
    </row>
    <row r="2507" spans="1:11" ht="15" customHeight="1" x14ac:dyDescent="0.2">
      <c r="A2507">
        <f>MAX($A$2:$A2506)+1</f>
        <v>1583</v>
      </c>
      <c r="C2507" t="str">
        <f t="shared" si="39"/>
        <v>Dresden Generating Station</v>
      </c>
      <c r="G2507">
        <v>869</v>
      </c>
      <c r="H2507" s="2" t="s">
        <v>3799</v>
      </c>
      <c r="I2507">
        <v>55951</v>
      </c>
      <c r="J2507" t="s">
        <v>1160</v>
      </c>
      <c r="K2507" t="s">
        <v>3381</v>
      </c>
    </row>
    <row r="2508" spans="1:11" ht="15" customHeight="1" x14ac:dyDescent="0.2">
      <c r="A2508">
        <f>MAX($A$2:$A2507)+1</f>
        <v>1584</v>
      </c>
      <c r="C2508" t="str">
        <f t="shared" si="39"/>
        <v>Joliet 9</v>
      </c>
      <c r="G2508">
        <v>874</v>
      </c>
      <c r="H2508" s="2" t="s">
        <v>3800</v>
      </c>
      <c r="I2508">
        <v>12384</v>
      </c>
      <c r="J2508" t="s">
        <v>3541</v>
      </c>
      <c r="K2508" t="s">
        <v>3381</v>
      </c>
    </row>
    <row r="2509" spans="1:11" ht="15" customHeight="1" x14ac:dyDescent="0.2">
      <c r="A2509">
        <f>MAX($A$2:$A2508)+1</f>
        <v>1585</v>
      </c>
      <c r="C2509" t="str">
        <f t="shared" si="39"/>
        <v>Kincaid Generation LLC</v>
      </c>
      <c r="G2509">
        <v>876</v>
      </c>
      <c r="H2509" s="2" t="s">
        <v>3801</v>
      </c>
      <c r="I2509">
        <v>59918</v>
      </c>
      <c r="J2509" t="s">
        <v>3802</v>
      </c>
      <c r="K2509" t="s">
        <v>3381</v>
      </c>
    </row>
    <row r="2510" spans="1:11" ht="15" customHeight="1" x14ac:dyDescent="0.2">
      <c r="A2510">
        <f>MAX($A$2:$A2509)+1</f>
        <v>1586</v>
      </c>
      <c r="C2510" t="str">
        <f t="shared" si="39"/>
        <v>Powerton</v>
      </c>
      <c r="G2510">
        <v>879</v>
      </c>
      <c r="H2510" s="2" t="s">
        <v>3803</v>
      </c>
      <c r="I2510">
        <v>12384</v>
      </c>
      <c r="J2510" t="s">
        <v>3541</v>
      </c>
      <c r="K2510" t="s">
        <v>3381</v>
      </c>
    </row>
    <row r="2511" spans="1:11" ht="15" customHeight="1" x14ac:dyDescent="0.2">
      <c r="A2511">
        <f>MAX($A$2:$A2510)+1</f>
        <v>1587</v>
      </c>
      <c r="C2511" t="str">
        <f t="shared" si="39"/>
        <v>Waukegan</v>
      </c>
      <c r="G2511">
        <v>883</v>
      </c>
      <c r="H2511" s="2" t="s">
        <v>3804</v>
      </c>
      <c r="I2511">
        <v>12384</v>
      </c>
      <c r="J2511" t="s">
        <v>3541</v>
      </c>
      <c r="K2511" t="s">
        <v>3381</v>
      </c>
    </row>
    <row r="2512" spans="1:11" ht="15" customHeight="1" x14ac:dyDescent="0.2">
      <c r="A2512">
        <f>MAX($A$2:$A2511)+1</f>
        <v>1588</v>
      </c>
      <c r="C2512" t="str">
        <f t="shared" si="39"/>
        <v>Will County</v>
      </c>
      <c r="G2512">
        <v>884</v>
      </c>
      <c r="H2512" s="2" t="s">
        <v>3805</v>
      </c>
      <c r="I2512">
        <v>12384</v>
      </c>
      <c r="J2512" t="s">
        <v>3541</v>
      </c>
      <c r="K2512" t="s">
        <v>3381</v>
      </c>
    </row>
    <row r="2513" spans="1:11" ht="15" customHeight="1" x14ac:dyDescent="0.2">
      <c r="A2513">
        <f>MAX($A$2:$A2512)+1</f>
        <v>1589</v>
      </c>
      <c r="C2513" t="str">
        <f t="shared" si="39"/>
        <v>Fisk Street</v>
      </c>
      <c r="G2513">
        <v>886</v>
      </c>
      <c r="H2513" s="2" t="s">
        <v>3806</v>
      </c>
      <c r="I2513">
        <v>12384</v>
      </c>
      <c r="J2513" t="s">
        <v>3541</v>
      </c>
      <c r="K2513" t="s">
        <v>3381</v>
      </c>
    </row>
    <row r="2514" spans="1:11" ht="15" customHeight="1" x14ac:dyDescent="0.2">
      <c r="A2514">
        <f>MAX($A$2:$A2513)+1</f>
        <v>1590</v>
      </c>
      <c r="C2514" t="str">
        <f t="shared" si="39"/>
        <v>Baldwin Energy Complex</v>
      </c>
      <c r="G2514">
        <v>889</v>
      </c>
      <c r="H2514" s="2" t="s">
        <v>3807</v>
      </c>
      <c r="I2514">
        <v>5517</v>
      </c>
      <c r="J2514" t="s">
        <v>3262</v>
      </c>
      <c r="K2514" t="s">
        <v>3381</v>
      </c>
    </row>
    <row r="2515" spans="1:11" ht="15" customHeight="1" x14ac:dyDescent="0.2">
      <c r="A2515">
        <f>MAX($A$2:$A2514)+1</f>
        <v>1591</v>
      </c>
      <c r="C2515" t="str">
        <f t="shared" si="39"/>
        <v>Havana</v>
      </c>
      <c r="G2515">
        <v>891</v>
      </c>
      <c r="H2515" s="2" t="s">
        <v>3808</v>
      </c>
      <c r="I2515">
        <v>5517</v>
      </c>
      <c r="J2515" t="s">
        <v>3262</v>
      </c>
      <c r="K2515" t="s">
        <v>3381</v>
      </c>
    </row>
    <row r="2516" spans="1:11" ht="15" customHeight="1" x14ac:dyDescent="0.2">
      <c r="A2516">
        <f>MAX($A$2:$A2515)+1</f>
        <v>1592</v>
      </c>
      <c r="C2516" t="str">
        <f t="shared" si="39"/>
        <v>Hennepin Power Station</v>
      </c>
      <c r="G2516">
        <v>892</v>
      </c>
      <c r="H2516" s="2" t="s">
        <v>3809</v>
      </c>
      <c r="I2516">
        <v>5517</v>
      </c>
      <c r="J2516" t="s">
        <v>3262</v>
      </c>
      <c r="K2516" t="s">
        <v>3381</v>
      </c>
    </row>
    <row r="2517" spans="1:11" ht="15" customHeight="1" x14ac:dyDescent="0.2">
      <c r="A2517">
        <f>MAX($A$2:$A2516)+1</f>
        <v>1593</v>
      </c>
      <c r="C2517" t="str">
        <f t="shared" si="39"/>
        <v>Wood River</v>
      </c>
      <c r="G2517">
        <v>898</v>
      </c>
      <c r="H2517" s="2" t="s">
        <v>3810</v>
      </c>
      <c r="I2517">
        <v>5517</v>
      </c>
      <c r="J2517" t="s">
        <v>3262</v>
      </c>
      <c r="K2517" t="s">
        <v>3381</v>
      </c>
    </row>
    <row r="2518" spans="1:11" ht="15" customHeight="1" x14ac:dyDescent="0.2">
      <c r="A2518">
        <f>MAX($A$2:$A2517)+1</f>
        <v>1594</v>
      </c>
      <c r="C2518" t="str">
        <f t="shared" si="39"/>
        <v>Bottle Rock Power</v>
      </c>
      <c r="G2518">
        <v>902</v>
      </c>
      <c r="H2518" s="2" t="s">
        <v>3811</v>
      </c>
      <c r="I2518">
        <v>56589</v>
      </c>
      <c r="J2518" t="s">
        <v>3812</v>
      </c>
      <c r="K2518" t="s">
        <v>3381</v>
      </c>
    </row>
    <row r="2519" spans="1:11" ht="15" customHeight="1" x14ac:dyDescent="0.2">
      <c r="A2519">
        <f>MAX($A$2:$A2518)+1</f>
        <v>1595</v>
      </c>
      <c r="C2519" t="str">
        <f t="shared" si="39"/>
        <v>Rockton</v>
      </c>
      <c r="G2519">
        <v>903</v>
      </c>
      <c r="H2519" s="2" t="s">
        <v>3813</v>
      </c>
      <c r="I2519">
        <v>21581</v>
      </c>
      <c r="J2519" t="s">
        <v>3814</v>
      </c>
      <c r="K2519" t="s">
        <v>3381</v>
      </c>
    </row>
    <row r="2520" spans="1:11" ht="15" customHeight="1" x14ac:dyDescent="0.2">
      <c r="A2520">
        <f>MAX($A$2:$A2519)+1</f>
        <v>1596</v>
      </c>
      <c r="C2520" t="str">
        <f t="shared" si="39"/>
        <v>Alamo</v>
      </c>
      <c r="G2520">
        <v>905</v>
      </c>
      <c r="H2520" s="2" t="s">
        <v>3815</v>
      </c>
      <c r="I2520">
        <v>3255</v>
      </c>
      <c r="J2520" t="s">
        <v>3597</v>
      </c>
      <c r="K2520" t="s">
        <v>3381</v>
      </c>
    </row>
    <row r="2521" spans="1:11" ht="15" customHeight="1" x14ac:dyDescent="0.2">
      <c r="A2521">
        <f>MAX($A$2:$A2520)+1</f>
        <v>1597</v>
      </c>
      <c r="C2521" t="str">
        <f t="shared" si="39"/>
        <v>Quincy Chute</v>
      </c>
      <c r="G2521">
        <v>917</v>
      </c>
      <c r="H2521" s="2" t="s">
        <v>3816</v>
      </c>
      <c r="I2521">
        <v>14624</v>
      </c>
      <c r="J2521" t="s">
        <v>3817</v>
      </c>
      <c r="K2521" t="s">
        <v>3381</v>
      </c>
    </row>
    <row r="2522" spans="1:11" ht="15" customHeight="1" x14ac:dyDescent="0.2">
      <c r="A2522">
        <f>MAX($A$2:$A2521)+1</f>
        <v>1598</v>
      </c>
      <c r="C2522" t="str">
        <f t="shared" si="39"/>
        <v>Hydro Plant No 3</v>
      </c>
      <c r="G2522">
        <v>925</v>
      </c>
      <c r="H2522" s="2" t="s">
        <v>3818</v>
      </c>
      <c r="I2522">
        <v>5932</v>
      </c>
      <c r="J2522" t="s">
        <v>3819</v>
      </c>
      <c r="K2522" t="s">
        <v>3381</v>
      </c>
    </row>
    <row r="2523" spans="1:11" ht="15" customHeight="1" x14ac:dyDescent="0.2">
      <c r="A2523">
        <f>MAX($A$2:$A2522)+1</f>
        <v>1599</v>
      </c>
      <c r="C2523" t="str">
        <f t="shared" si="39"/>
        <v>Breese</v>
      </c>
      <c r="G2523">
        <v>934</v>
      </c>
      <c r="H2523" s="2" t="s">
        <v>3820</v>
      </c>
      <c r="I2523">
        <v>2188</v>
      </c>
      <c r="J2523" t="s">
        <v>3821</v>
      </c>
      <c r="K2523" t="s">
        <v>3381</v>
      </c>
    </row>
    <row r="2524" spans="1:11" ht="15" customHeight="1" x14ac:dyDescent="0.2">
      <c r="A2524">
        <f>MAX($A$2:$A2523)+1</f>
        <v>1600</v>
      </c>
      <c r="C2524" t="str">
        <f t="shared" si="39"/>
        <v>Bushnell</v>
      </c>
      <c r="G2524">
        <v>935</v>
      </c>
      <c r="H2524" s="2" t="s">
        <v>3822</v>
      </c>
      <c r="I2524">
        <v>2634</v>
      </c>
      <c r="J2524" t="s">
        <v>3823</v>
      </c>
      <c r="K2524" t="s">
        <v>3381</v>
      </c>
    </row>
    <row r="2525" spans="1:11" ht="15" customHeight="1" x14ac:dyDescent="0.2">
      <c r="A2525">
        <f>MAX($A$2:$A2524)+1</f>
        <v>1601</v>
      </c>
      <c r="C2525" t="str">
        <f t="shared" si="39"/>
        <v>Carlyle</v>
      </c>
      <c r="G2525">
        <v>936</v>
      </c>
      <c r="H2525" s="2" t="s">
        <v>3824</v>
      </c>
      <c r="I2525">
        <v>3037</v>
      </c>
      <c r="J2525" t="s">
        <v>3825</v>
      </c>
      <c r="K2525" t="s">
        <v>3381</v>
      </c>
    </row>
    <row r="2526" spans="1:11" ht="15" customHeight="1" x14ac:dyDescent="0.2">
      <c r="A2526">
        <f>MAX($A$2:$A2525)+1</f>
        <v>1602</v>
      </c>
      <c r="C2526" t="str">
        <f t="shared" si="39"/>
        <v>Carmi</v>
      </c>
      <c r="G2526">
        <v>937</v>
      </c>
      <c r="H2526" s="2" t="s">
        <v>3826</v>
      </c>
      <c r="I2526">
        <v>3040</v>
      </c>
      <c r="J2526" t="s">
        <v>3827</v>
      </c>
      <c r="K2526" t="s">
        <v>3381</v>
      </c>
    </row>
    <row r="2527" spans="1:11" ht="15" customHeight="1" x14ac:dyDescent="0.2">
      <c r="A2527">
        <f>MAX($A$2:$A2526)+1</f>
        <v>1603</v>
      </c>
      <c r="C2527" t="str">
        <f t="shared" si="39"/>
        <v>Fairfield</v>
      </c>
      <c r="G2527">
        <v>940</v>
      </c>
      <c r="H2527" s="2" t="s">
        <v>2258</v>
      </c>
      <c r="I2527">
        <v>6141</v>
      </c>
      <c r="J2527" t="s">
        <v>3828</v>
      </c>
      <c r="K2527" t="s">
        <v>3381</v>
      </c>
    </row>
    <row r="2528" spans="1:11" ht="15" customHeight="1" x14ac:dyDescent="0.2">
      <c r="A2528">
        <f>MAX($A$2:$A2527)+1</f>
        <v>1604</v>
      </c>
      <c r="C2528" t="str">
        <f t="shared" si="39"/>
        <v>Farmer City</v>
      </c>
      <c r="G2528">
        <v>941</v>
      </c>
      <c r="H2528" s="2" t="s">
        <v>3829</v>
      </c>
      <c r="I2528">
        <v>6192</v>
      </c>
      <c r="J2528" t="s">
        <v>3830</v>
      </c>
      <c r="K2528" t="s">
        <v>3381</v>
      </c>
    </row>
    <row r="2529" spans="1:11" ht="15" customHeight="1" x14ac:dyDescent="0.2">
      <c r="A2529">
        <f>MAX($A$2:$A2528)+1</f>
        <v>1605</v>
      </c>
      <c r="C2529" t="str">
        <f t="shared" si="39"/>
        <v>Freeburg</v>
      </c>
      <c r="G2529">
        <v>943</v>
      </c>
      <c r="H2529" s="2" t="s">
        <v>3831</v>
      </c>
      <c r="I2529">
        <v>6764</v>
      </c>
      <c r="J2529" t="s">
        <v>3832</v>
      </c>
      <c r="K2529" t="s">
        <v>3381</v>
      </c>
    </row>
    <row r="2530" spans="1:11" ht="15" customHeight="1" x14ac:dyDescent="0.2">
      <c r="A2530">
        <f>MAX($A$2:$A2529)+1</f>
        <v>1606</v>
      </c>
      <c r="C2530" t="str">
        <f t="shared" si="39"/>
        <v>Geneseo</v>
      </c>
      <c r="G2530">
        <v>944</v>
      </c>
      <c r="H2530" s="2" t="s">
        <v>3833</v>
      </c>
      <c r="I2530">
        <v>7095</v>
      </c>
      <c r="J2530" t="s">
        <v>3834</v>
      </c>
      <c r="K2530" t="s">
        <v>3381</v>
      </c>
    </row>
    <row r="2531" spans="1:11" ht="15" customHeight="1" x14ac:dyDescent="0.2">
      <c r="A2531">
        <f>MAX($A$2:$A2530)+1</f>
        <v>1607</v>
      </c>
      <c r="C2531" t="str">
        <f t="shared" si="39"/>
        <v>Highland</v>
      </c>
      <c r="G2531">
        <v>946</v>
      </c>
      <c r="H2531" s="2" t="s">
        <v>3835</v>
      </c>
      <c r="I2531">
        <v>8573</v>
      </c>
      <c r="J2531" t="s">
        <v>3836</v>
      </c>
      <c r="K2531" t="s">
        <v>3381</v>
      </c>
    </row>
    <row r="2532" spans="1:11" ht="15" customHeight="1" x14ac:dyDescent="0.2">
      <c r="A2532">
        <f>MAX($A$2:$A2531)+1</f>
        <v>1608</v>
      </c>
      <c r="C2532" t="str">
        <f t="shared" si="39"/>
        <v>McLeansboro</v>
      </c>
      <c r="G2532">
        <v>948</v>
      </c>
      <c r="H2532" s="2" t="s">
        <v>3837</v>
      </c>
      <c r="I2532">
        <v>12167</v>
      </c>
      <c r="J2532" t="s">
        <v>3838</v>
      </c>
      <c r="K2532" t="s">
        <v>3381</v>
      </c>
    </row>
    <row r="2533" spans="1:11" ht="15" customHeight="1" x14ac:dyDescent="0.2">
      <c r="A2533">
        <f>MAX($A$2:$A2532)+1</f>
        <v>1609</v>
      </c>
      <c r="C2533" t="str">
        <f t="shared" si="39"/>
        <v>Marshall (IL)</v>
      </c>
      <c r="G2533">
        <v>949</v>
      </c>
      <c r="H2533" s="2" t="s">
        <v>3839</v>
      </c>
      <c r="I2533">
        <v>11736</v>
      </c>
      <c r="J2533" t="s">
        <v>3840</v>
      </c>
      <c r="K2533" t="s">
        <v>3381</v>
      </c>
    </row>
    <row r="2534" spans="1:11" ht="15" customHeight="1" x14ac:dyDescent="0.2">
      <c r="A2534">
        <f>MAX($A$2:$A2533)+1</f>
        <v>1610</v>
      </c>
      <c r="C2534" t="str">
        <f t="shared" si="39"/>
        <v>Peru (IL)</v>
      </c>
      <c r="G2534">
        <v>955</v>
      </c>
      <c r="H2534" s="2" t="s">
        <v>3841</v>
      </c>
      <c r="I2534">
        <v>14840</v>
      </c>
      <c r="J2534" t="s">
        <v>3842</v>
      </c>
      <c r="K2534" t="s">
        <v>3381</v>
      </c>
    </row>
    <row r="2535" spans="1:11" ht="15" customHeight="1" x14ac:dyDescent="0.2">
      <c r="A2535">
        <f>MAX($A$2:$A2534)+1</f>
        <v>1611</v>
      </c>
      <c r="C2535" t="str">
        <f t="shared" si="39"/>
        <v>C H Corn Hydroelectric Facility</v>
      </c>
      <c r="G2535">
        <v>956</v>
      </c>
      <c r="H2535" s="2" t="s">
        <v>3843</v>
      </c>
      <c r="I2535">
        <v>18445</v>
      </c>
      <c r="J2535" t="s">
        <v>3735</v>
      </c>
      <c r="K2535" t="s">
        <v>3381</v>
      </c>
    </row>
    <row r="2536" spans="1:11" ht="15" customHeight="1" x14ac:dyDescent="0.2">
      <c r="A2536">
        <f>MAX($A$2:$A2535)+1</f>
        <v>1612</v>
      </c>
      <c r="C2536" t="str">
        <f t="shared" si="39"/>
        <v>Princeton (IL)</v>
      </c>
      <c r="G2536">
        <v>957</v>
      </c>
      <c r="H2536" s="2" t="s">
        <v>3844</v>
      </c>
      <c r="I2536">
        <v>15388</v>
      </c>
      <c r="J2536" t="s">
        <v>3845</v>
      </c>
      <c r="K2536" t="s">
        <v>3381</v>
      </c>
    </row>
    <row r="2537" spans="1:11" ht="15" customHeight="1" x14ac:dyDescent="0.2">
      <c r="A2537">
        <f>MAX($A$2:$A2536)+1</f>
        <v>1613</v>
      </c>
      <c r="C2537" t="str">
        <f t="shared" si="39"/>
        <v>Rantoul</v>
      </c>
      <c r="G2537">
        <v>958</v>
      </c>
      <c r="H2537" s="2" t="s">
        <v>3846</v>
      </c>
      <c r="I2537">
        <v>15686</v>
      </c>
      <c r="J2537" t="s">
        <v>3847</v>
      </c>
      <c r="K2537" t="s">
        <v>3381</v>
      </c>
    </row>
    <row r="2538" spans="1:11" ht="15" customHeight="1" x14ac:dyDescent="0.2">
      <c r="A2538">
        <f>MAX($A$2:$A2537)+1</f>
        <v>1614</v>
      </c>
      <c r="C2538" t="str">
        <f t="shared" si="39"/>
        <v>Red Bud</v>
      </c>
      <c r="G2538">
        <v>959</v>
      </c>
      <c r="H2538" s="2" t="s">
        <v>3848</v>
      </c>
      <c r="I2538">
        <v>15772</v>
      </c>
      <c r="J2538" t="s">
        <v>3849</v>
      </c>
      <c r="K2538" t="s">
        <v>3381</v>
      </c>
    </row>
    <row r="2539" spans="1:11" ht="15" customHeight="1" x14ac:dyDescent="0.2">
      <c r="A2539">
        <f>MAX($A$2:$A2538)+1</f>
        <v>1615</v>
      </c>
      <c r="C2539" t="str">
        <f t="shared" si="39"/>
        <v>North Ninth Street</v>
      </c>
      <c r="G2539">
        <v>960</v>
      </c>
      <c r="H2539" s="2" t="s">
        <v>3850</v>
      </c>
      <c r="I2539">
        <v>16179</v>
      </c>
      <c r="J2539" t="s">
        <v>3851</v>
      </c>
      <c r="K2539" t="s">
        <v>3381</v>
      </c>
    </row>
    <row r="2540" spans="1:11" ht="15" customHeight="1" x14ac:dyDescent="0.2">
      <c r="A2540">
        <f>MAX($A$2:$A2539)+1</f>
        <v>1616</v>
      </c>
      <c r="C2540" t="str">
        <f t="shared" si="39"/>
        <v>South Main Street</v>
      </c>
      <c r="G2540">
        <v>961</v>
      </c>
      <c r="H2540" s="2" t="s">
        <v>3852</v>
      </c>
      <c r="I2540">
        <v>16179</v>
      </c>
      <c r="J2540" t="s">
        <v>3851</v>
      </c>
      <c r="K2540" t="s">
        <v>3381</v>
      </c>
    </row>
    <row r="2541" spans="1:11" ht="15" customHeight="1" x14ac:dyDescent="0.2">
      <c r="A2541">
        <f>MAX($A$2:$A2540)+1</f>
        <v>1617</v>
      </c>
      <c r="C2541" t="str">
        <f t="shared" si="39"/>
        <v>Dallman</v>
      </c>
      <c r="G2541">
        <v>963</v>
      </c>
      <c r="H2541" s="2" t="s">
        <v>3853</v>
      </c>
      <c r="I2541">
        <v>17828</v>
      </c>
      <c r="J2541" t="s">
        <v>3854</v>
      </c>
      <c r="K2541" t="s">
        <v>3381</v>
      </c>
    </row>
    <row r="2542" spans="1:11" ht="15" customHeight="1" x14ac:dyDescent="0.2">
      <c r="A2542">
        <f>MAX($A$2:$A2541)+1</f>
        <v>1618</v>
      </c>
      <c r="C2542" t="str">
        <f t="shared" si="39"/>
        <v>Lakeside</v>
      </c>
      <c r="G2542">
        <v>964</v>
      </c>
      <c r="H2542" s="2" t="s">
        <v>3855</v>
      </c>
      <c r="I2542">
        <v>17828</v>
      </c>
      <c r="J2542" t="s">
        <v>3854</v>
      </c>
      <c r="K2542" t="s">
        <v>3381</v>
      </c>
    </row>
    <row r="2543" spans="1:11" ht="15" customHeight="1" x14ac:dyDescent="0.2">
      <c r="A2543">
        <f>MAX($A$2:$A2542)+1</f>
        <v>1619</v>
      </c>
      <c r="C2543" t="str">
        <f t="shared" si="39"/>
        <v>Reynolds</v>
      </c>
      <c r="G2543">
        <v>965</v>
      </c>
      <c r="H2543" s="2" t="s">
        <v>3856</v>
      </c>
      <c r="I2543">
        <v>17828</v>
      </c>
      <c r="J2543" t="s">
        <v>3854</v>
      </c>
      <c r="K2543" t="s">
        <v>3381</v>
      </c>
    </row>
    <row r="2544" spans="1:11" ht="15" customHeight="1" x14ac:dyDescent="0.2">
      <c r="A2544">
        <f>MAX($A$2:$A2543)+1</f>
        <v>1620</v>
      </c>
      <c r="C2544" t="str">
        <f t="shared" si="39"/>
        <v>Sullivan (IL)</v>
      </c>
      <c r="G2544">
        <v>969</v>
      </c>
      <c r="H2544" s="2" t="s">
        <v>3857</v>
      </c>
      <c r="I2544">
        <v>18277</v>
      </c>
      <c r="J2544" t="s">
        <v>3858</v>
      </c>
      <c r="K2544" t="s">
        <v>3381</v>
      </c>
    </row>
    <row r="2545" spans="1:11" ht="15" customHeight="1" x14ac:dyDescent="0.2">
      <c r="A2545">
        <f>MAX($A$2:$A2544)+1</f>
        <v>1621</v>
      </c>
      <c r="C2545" t="str">
        <f t="shared" si="39"/>
        <v>Waterloo</v>
      </c>
      <c r="G2545">
        <v>971</v>
      </c>
      <c r="H2545" s="2" t="s">
        <v>3859</v>
      </c>
      <c r="I2545">
        <v>20180</v>
      </c>
      <c r="J2545" t="s">
        <v>3860</v>
      </c>
      <c r="K2545" t="s">
        <v>3381</v>
      </c>
    </row>
    <row r="2546" spans="1:11" ht="15" customHeight="1" x14ac:dyDescent="0.2">
      <c r="A2546">
        <f>MAX($A$2:$A2545)+1</f>
        <v>1622</v>
      </c>
      <c r="C2546" t="str">
        <f t="shared" si="39"/>
        <v>Winnetka</v>
      </c>
      <c r="G2546">
        <v>972</v>
      </c>
      <c r="H2546" s="2" t="s">
        <v>3861</v>
      </c>
      <c r="I2546">
        <v>20824</v>
      </c>
      <c r="J2546" t="s">
        <v>3862</v>
      </c>
      <c r="K2546" t="s">
        <v>3381</v>
      </c>
    </row>
    <row r="2547" spans="1:11" ht="15" customHeight="1" x14ac:dyDescent="0.2">
      <c r="A2547">
        <f>MAX($A$2:$A2546)+1</f>
        <v>1623</v>
      </c>
      <c r="C2547" t="str">
        <f t="shared" si="39"/>
        <v>Marion</v>
      </c>
      <c r="G2547">
        <v>976</v>
      </c>
      <c r="H2547" s="2" t="s">
        <v>3863</v>
      </c>
      <c r="I2547">
        <v>17632</v>
      </c>
      <c r="J2547" t="s">
        <v>3864</v>
      </c>
      <c r="K2547" t="s">
        <v>3381</v>
      </c>
    </row>
    <row r="2548" spans="1:11" ht="15" customHeight="1" x14ac:dyDescent="0.2">
      <c r="A2548">
        <f>MAX($A$2:$A2547)+1</f>
        <v>1624</v>
      </c>
      <c r="C2548" t="str">
        <f t="shared" si="39"/>
        <v>Elkhart</v>
      </c>
      <c r="G2548">
        <v>986</v>
      </c>
      <c r="H2548" s="2" t="s">
        <v>3865</v>
      </c>
      <c r="I2548">
        <v>9324</v>
      </c>
      <c r="J2548" t="s">
        <v>482</v>
      </c>
      <c r="K2548" t="s">
        <v>3381</v>
      </c>
    </row>
    <row r="2549" spans="1:11" ht="15" customHeight="1" x14ac:dyDescent="0.2">
      <c r="A2549">
        <f>MAX($A$2:$A2548)+1</f>
        <v>1625</v>
      </c>
      <c r="C2549" t="str">
        <f t="shared" si="39"/>
        <v>Twin Branch</v>
      </c>
      <c r="G2549">
        <v>989</v>
      </c>
      <c r="H2549" s="2" t="s">
        <v>3866</v>
      </c>
      <c r="I2549">
        <v>9324</v>
      </c>
      <c r="J2549" t="s">
        <v>482</v>
      </c>
      <c r="K2549" t="s">
        <v>3381</v>
      </c>
    </row>
    <row r="2550" spans="1:11" ht="15" customHeight="1" x14ac:dyDescent="0.2">
      <c r="A2550">
        <f>MAX($A$2:$A2549)+1</f>
        <v>1626</v>
      </c>
      <c r="C2550" t="str">
        <f t="shared" si="39"/>
        <v>CC Perry K</v>
      </c>
      <c r="G2550">
        <v>992</v>
      </c>
      <c r="H2550" s="2" t="s">
        <v>3867</v>
      </c>
      <c r="I2550">
        <v>3599</v>
      </c>
      <c r="J2550" t="s">
        <v>3868</v>
      </c>
      <c r="K2550" t="s">
        <v>3381</v>
      </c>
    </row>
    <row r="2551" spans="1:11" ht="15" customHeight="1" x14ac:dyDescent="0.2">
      <c r="A2551">
        <f>MAX($A$2:$A2550)+1</f>
        <v>1627</v>
      </c>
      <c r="C2551" t="str">
        <f t="shared" si="39"/>
        <v>Butler-Warner Generation Plant</v>
      </c>
      <c r="G2551">
        <v>1016</v>
      </c>
      <c r="H2551" s="2" t="s">
        <v>3869</v>
      </c>
      <c r="I2551">
        <v>6235</v>
      </c>
      <c r="J2551" t="s">
        <v>3870</v>
      </c>
      <c r="K2551" t="s">
        <v>3381</v>
      </c>
    </row>
    <row r="2552" spans="1:11" ht="15" customHeight="1" x14ac:dyDescent="0.2">
      <c r="A2552">
        <f>MAX($A$2:$A2551)+1</f>
        <v>1628</v>
      </c>
      <c r="C2552" t="str">
        <f t="shared" si="39"/>
        <v>Manti Lower</v>
      </c>
      <c r="G2552">
        <v>1020</v>
      </c>
      <c r="H2552" s="2" t="s">
        <v>3871</v>
      </c>
      <c r="I2552">
        <v>11588</v>
      </c>
      <c r="J2552" t="s">
        <v>3872</v>
      </c>
      <c r="K2552" t="s">
        <v>3381</v>
      </c>
    </row>
    <row r="2553" spans="1:11" ht="15" customHeight="1" x14ac:dyDescent="0.2">
      <c r="A2553">
        <f>MAX($A$2:$A2552)+1</f>
        <v>1629</v>
      </c>
      <c r="C2553" t="str">
        <f t="shared" si="39"/>
        <v>Crawfordsville Power Plant</v>
      </c>
      <c r="G2553">
        <v>1024</v>
      </c>
      <c r="H2553" s="2" t="s">
        <v>3873</v>
      </c>
      <c r="I2553">
        <v>59774</v>
      </c>
      <c r="J2553" t="s">
        <v>3874</v>
      </c>
      <c r="K2553" t="s">
        <v>3381</v>
      </c>
    </row>
    <row r="2554" spans="1:11" ht="15" customHeight="1" x14ac:dyDescent="0.2">
      <c r="A2554">
        <f>MAX($A$2:$A2553)+1</f>
        <v>1630</v>
      </c>
      <c r="C2554" t="str">
        <f t="shared" si="39"/>
        <v>Logansport</v>
      </c>
      <c r="G2554">
        <v>1032</v>
      </c>
      <c r="H2554" s="2" t="s">
        <v>3875</v>
      </c>
      <c r="I2554">
        <v>11142</v>
      </c>
      <c r="J2554" t="s">
        <v>3876</v>
      </c>
      <c r="K2554" t="s">
        <v>3381</v>
      </c>
    </row>
    <row r="2555" spans="1:11" ht="15" customHeight="1" x14ac:dyDescent="0.2">
      <c r="A2555">
        <f>MAX($A$2:$A2554)+1</f>
        <v>1631</v>
      </c>
      <c r="C2555" t="str">
        <f t="shared" si="39"/>
        <v>Peru (IN)</v>
      </c>
      <c r="G2555">
        <v>1037</v>
      </c>
      <c r="H2555" s="2" t="s">
        <v>3877</v>
      </c>
      <c r="I2555">
        <v>14839</v>
      </c>
      <c r="J2555" t="s">
        <v>3878</v>
      </c>
      <c r="K2555" t="s">
        <v>3381</v>
      </c>
    </row>
    <row r="2556" spans="1:11" ht="15" customHeight="1" x14ac:dyDescent="0.2">
      <c r="A2556">
        <f>MAX($A$2:$A2555)+1</f>
        <v>1632</v>
      </c>
      <c r="C2556" t="str">
        <f t="shared" si="39"/>
        <v>Rensselaer City Light Plant</v>
      </c>
      <c r="G2556">
        <v>1038</v>
      </c>
      <c r="H2556" s="2" t="s">
        <v>3879</v>
      </c>
      <c r="I2556">
        <v>15860</v>
      </c>
      <c r="J2556" t="s">
        <v>3880</v>
      </c>
      <c r="K2556" t="s">
        <v>3381</v>
      </c>
    </row>
    <row r="2557" spans="1:11" ht="15" customHeight="1" x14ac:dyDescent="0.2">
      <c r="A2557">
        <f>MAX($A$2:$A2556)+1</f>
        <v>1633</v>
      </c>
      <c r="C2557" t="str">
        <f t="shared" si="39"/>
        <v>Whitewater Valley</v>
      </c>
      <c r="G2557">
        <v>1040</v>
      </c>
      <c r="H2557" s="2" t="s">
        <v>3881</v>
      </c>
      <c r="I2557">
        <v>15989</v>
      </c>
      <c r="J2557" t="s">
        <v>3882</v>
      </c>
      <c r="K2557" t="s">
        <v>3381</v>
      </c>
    </row>
    <row r="2558" spans="1:11" ht="15" customHeight="1" x14ac:dyDescent="0.2">
      <c r="A2558">
        <f>MAX($A$2:$A2557)+1</f>
        <v>1634</v>
      </c>
      <c r="C2558" t="str">
        <f t="shared" si="39"/>
        <v>Frank E Ratts</v>
      </c>
      <c r="G2558">
        <v>1043</v>
      </c>
      <c r="H2558" s="2" t="s">
        <v>3883</v>
      </c>
      <c r="I2558">
        <v>9267</v>
      </c>
      <c r="J2558" t="s">
        <v>1769</v>
      </c>
      <c r="K2558" t="s">
        <v>3381</v>
      </c>
    </row>
    <row r="2559" spans="1:11" ht="15" customHeight="1" x14ac:dyDescent="0.2">
      <c r="A2559">
        <f>A1611</f>
        <v>1101</v>
      </c>
      <c r="C2559" t="str">
        <f t="shared" si="39"/>
        <v>Duane Arnold Energy Center</v>
      </c>
      <c r="G2559">
        <v>1060</v>
      </c>
      <c r="H2559" s="2" t="s">
        <v>3884</v>
      </c>
      <c r="I2559">
        <v>55269</v>
      </c>
      <c r="J2559" t="s">
        <v>3885</v>
      </c>
      <c r="K2559" t="s">
        <v>3381</v>
      </c>
    </row>
    <row r="2560" spans="1:11" ht="15" customHeight="1" x14ac:dyDescent="0.2">
      <c r="A2560">
        <f>MAX($A$2:$A2559)+1</f>
        <v>1635</v>
      </c>
      <c r="C2560" t="str">
        <f t="shared" si="39"/>
        <v>Iowa Hydro LLC</v>
      </c>
      <c r="G2560">
        <v>1067</v>
      </c>
      <c r="H2560" s="2" t="s">
        <v>3886</v>
      </c>
      <c r="I2560">
        <v>58149</v>
      </c>
      <c r="J2560" t="s">
        <v>3887</v>
      </c>
      <c r="K2560" t="s">
        <v>3381</v>
      </c>
    </row>
    <row r="2561" spans="1:11" ht="15" customHeight="1" x14ac:dyDescent="0.2">
      <c r="A2561">
        <f>MAX($A$2:$A2560)+1</f>
        <v>1636</v>
      </c>
      <c r="C2561" t="str">
        <f t="shared" si="39"/>
        <v>Algona</v>
      </c>
      <c r="G2561">
        <v>1120</v>
      </c>
      <c r="H2561" s="2" t="s">
        <v>3888</v>
      </c>
      <c r="I2561">
        <v>309</v>
      </c>
      <c r="J2561" t="s">
        <v>3889</v>
      </c>
      <c r="K2561" t="s">
        <v>3381</v>
      </c>
    </row>
    <row r="2562" spans="1:11" ht="15" customHeight="1" x14ac:dyDescent="0.2">
      <c r="A2562">
        <f>MAX($A$2:$A2561)+1</f>
        <v>1637</v>
      </c>
      <c r="C2562" t="str">
        <f t="shared" ref="C2562:C2625" si="40">IF(H2562="",F2562,H2562)</f>
        <v>Alta Municipal Utilities</v>
      </c>
      <c r="G2562">
        <v>1121</v>
      </c>
      <c r="H2562" s="2" t="s">
        <v>3890</v>
      </c>
      <c r="I2562">
        <v>405</v>
      </c>
      <c r="J2562" t="s">
        <v>3891</v>
      </c>
      <c r="K2562" t="s">
        <v>3381</v>
      </c>
    </row>
    <row r="2563" spans="1:11" ht="15" customHeight="1" x14ac:dyDescent="0.2">
      <c r="A2563">
        <f>MAX($A$2:$A2562)+1</f>
        <v>1638</v>
      </c>
      <c r="C2563" t="str">
        <f t="shared" si="40"/>
        <v>Ames Electric Services Power Plant</v>
      </c>
      <c r="G2563">
        <v>1122</v>
      </c>
      <c r="H2563" s="2" t="s">
        <v>3892</v>
      </c>
      <c r="I2563">
        <v>554</v>
      </c>
      <c r="J2563" t="s">
        <v>3893</v>
      </c>
      <c r="K2563" t="s">
        <v>3381</v>
      </c>
    </row>
    <row r="2564" spans="1:11" ht="15" customHeight="1" x14ac:dyDescent="0.2">
      <c r="A2564">
        <f>MAX($A$2:$A2563)+1</f>
        <v>1639</v>
      </c>
      <c r="C2564" t="str">
        <f t="shared" si="40"/>
        <v>Anita</v>
      </c>
      <c r="G2564">
        <v>1123</v>
      </c>
      <c r="H2564" s="2" t="s">
        <v>3894</v>
      </c>
      <c r="I2564">
        <v>682</v>
      </c>
      <c r="J2564" t="s">
        <v>3895</v>
      </c>
      <c r="K2564" t="s">
        <v>3381</v>
      </c>
    </row>
    <row r="2565" spans="1:11" ht="15" customHeight="1" x14ac:dyDescent="0.2">
      <c r="A2565">
        <f>MAX($A$2:$A2564)+1</f>
        <v>1640</v>
      </c>
      <c r="C2565" t="str">
        <f t="shared" si="40"/>
        <v>Atlantic</v>
      </c>
      <c r="G2565">
        <v>1124</v>
      </c>
      <c r="H2565" s="2" t="s">
        <v>3896</v>
      </c>
      <c r="I2565">
        <v>965</v>
      </c>
      <c r="J2565" t="s">
        <v>3897</v>
      </c>
      <c r="K2565" t="s">
        <v>3381</v>
      </c>
    </row>
    <row r="2566" spans="1:11" ht="15" customHeight="1" x14ac:dyDescent="0.2">
      <c r="A2566">
        <f>MAX($A$2:$A2565)+1</f>
        <v>1641</v>
      </c>
      <c r="C2566" t="str">
        <f t="shared" si="40"/>
        <v>Bancroft</v>
      </c>
      <c r="G2566">
        <v>1125</v>
      </c>
      <c r="H2566" s="2" t="s">
        <v>3898</v>
      </c>
      <c r="I2566">
        <v>1172</v>
      </c>
      <c r="J2566" t="s">
        <v>3899</v>
      </c>
      <c r="K2566" t="s">
        <v>3381</v>
      </c>
    </row>
    <row r="2567" spans="1:11" ht="15" customHeight="1" x14ac:dyDescent="0.2">
      <c r="A2567">
        <f>MAX($A$2:$A2566)+1</f>
        <v>1642</v>
      </c>
      <c r="C2567" t="str">
        <f t="shared" si="40"/>
        <v>Bellevue</v>
      </c>
      <c r="G2567">
        <v>1126</v>
      </c>
      <c r="H2567" s="2" t="s">
        <v>3900</v>
      </c>
      <c r="I2567">
        <v>1515</v>
      </c>
      <c r="J2567" t="s">
        <v>3901</v>
      </c>
      <c r="K2567" t="s">
        <v>3381</v>
      </c>
    </row>
    <row r="2568" spans="1:11" ht="15" customHeight="1" x14ac:dyDescent="0.2">
      <c r="A2568">
        <f>MAX($A$2:$A2567)+1</f>
        <v>1643</v>
      </c>
      <c r="C2568" t="str">
        <f t="shared" si="40"/>
        <v>Bloomfield</v>
      </c>
      <c r="G2568">
        <v>1127</v>
      </c>
      <c r="H2568" s="2" t="s">
        <v>3902</v>
      </c>
      <c r="I2568">
        <v>1869</v>
      </c>
      <c r="J2568" t="s">
        <v>3903</v>
      </c>
      <c r="K2568" t="s">
        <v>3381</v>
      </c>
    </row>
    <row r="2569" spans="1:11" ht="15" customHeight="1" x14ac:dyDescent="0.2">
      <c r="A2569">
        <f>MAX($A$2:$A2568)+1</f>
        <v>1644</v>
      </c>
      <c r="C2569" t="str">
        <f t="shared" si="40"/>
        <v>Brooklyn</v>
      </c>
      <c r="G2569">
        <v>1128</v>
      </c>
      <c r="H2569" s="2" t="s">
        <v>3904</v>
      </c>
      <c r="I2569">
        <v>2287</v>
      </c>
      <c r="J2569" t="s">
        <v>3905</v>
      </c>
      <c r="K2569" t="s">
        <v>3381</v>
      </c>
    </row>
    <row r="2570" spans="1:11" ht="15" customHeight="1" x14ac:dyDescent="0.2">
      <c r="A2570">
        <f>MAX($A$2:$A2569)+1</f>
        <v>1645</v>
      </c>
      <c r="C2570" t="str">
        <f t="shared" si="40"/>
        <v>Cascade</v>
      </c>
      <c r="G2570">
        <v>1129</v>
      </c>
      <c r="H2570" s="2" t="s">
        <v>2062</v>
      </c>
      <c r="I2570">
        <v>3137</v>
      </c>
      <c r="J2570" t="s">
        <v>3906</v>
      </c>
      <c r="K2570" t="s">
        <v>3381</v>
      </c>
    </row>
    <row r="2571" spans="1:11" ht="15" customHeight="1" x14ac:dyDescent="0.2">
      <c r="A2571">
        <f>MAX($A$2:$A2570)+1</f>
        <v>1646</v>
      </c>
      <c r="C2571" t="str">
        <f t="shared" si="40"/>
        <v>Gas Turbine (IA)</v>
      </c>
      <c r="G2571">
        <v>1130</v>
      </c>
      <c r="H2571" s="2" t="s">
        <v>3907</v>
      </c>
      <c r="I2571">
        <v>3203</v>
      </c>
      <c r="J2571" t="s">
        <v>3908</v>
      </c>
      <c r="K2571" t="s">
        <v>3381</v>
      </c>
    </row>
    <row r="2572" spans="1:11" ht="15" customHeight="1" x14ac:dyDescent="0.2">
      <c r="A2572">
        <f>MAX($A$2:$A2571)+1</f>
        <v>1647</v>
      </c>
      <c r="C2572" t="str">
        <f t="shared" si="40"/>
        <v>Streeter Station</v>
      </c>
      <c r="G2572">
        <v>1131</v>
      </c>
      <c r="H2572" s="2" t="s">
        <v>3909</v>
      </c>
      <c r="I2572">
        <v>3203</v>
      </c>
      <c r="J2572" t="s">
        <v>3908</v>
      </c>
      <c r="K2572" t="s">
        <v>3381</v>
      </c>
    </row>
    <row r="2573" spans="1:11" ht="15" customHeight="1" x14ac:dyDescent="0.2">
      <c r="A2573">
        <f>MAX($A$2:$A2572)+1</f>
        <v>1648</v>
      </c>
      <c r="C2573" t="str">
        <f t="shared" si="40"/>
        <v>Coggon</v>
      </c>
      <c r="G2573">
        <v>1132</v>
      </c>
      <c r="H2573" s="2" t="s">
        <v>3910</v>
      </c>
      <c r="I2573">
        <v>3900</v>
      </c>
      <c r="J2573" t="s">
        <v>3911</v>
      </c>
      <c r="K2573" t="s">
        <v>3381</v>
      </c>
    </row>
    <row r="2574" spans="1:11" ht="15" customHeight="1" x14ac:dyDescent="0.2">
      <c r="A2574">
        <f>MAX($A$2:$A2573)+1</f>
        <v>1649</v>
      </c>
      <c r="C2574" t="str">
        <f t="shared" si="40"/>
        <v>Corning</v>
      </c>
      <c r="G2574">
        <v>1134</v>
      </c>
      <c r="H2574" s="2" t="s">
        <v>3912</v>
      </c>
      <c r="I2574">
        <v>4375</v>
      </c>
      <c r="J2574" t="s">
        <v>3913</v>
      </c>
      <c r="K2574" t="s">
        <v>3381</v>
      </c>
    </row>
    <row r="2575" spans="1:11" ht="15" customHeight="1" x14ac:dyDescent="0.2">
      <c r="A2575">
        <f>MAX($A$2:$A2574)+1</f>
        <v>1650</v>
      </c>
      <c r="C2575" t="str">
        <f t="shared" si="40"/>
        <v>Dayton (IA)</v>
      </c>
      <c r="G2575">
        <v>1135</v>
      </c>
      <c r="H2575" s="2" t="s">
        <v>3914</v>
      </c>
      <c r="I2575">
        <v>4919</v>
      </c>
      <c r="J2575" t="s">
        <v>3915</v>
      </c>
      <c r="K2575" t="s">
        <v>3381</v>
      </c>
    </row>
    <row r="2576" spans="1:11" ht="15" customHeight="1" x14ac:dyDescent="0.2">
      <c r="A2576">
        <f>MAX($A$2:$A2575)+1</f>
        <v>1651</v>
      </c>
      <c r="C2576" t="str">
        <f t="shared" si="40"/>
        <v>Estherville</v>
      </c>
      <c r="G2576">
        <v>1137</v>
      </c>
      <c r="H2576" s="2" t="s">
        <v>3916</v>
      </c>
      <c r="I2576">
        <v>5998</v>
      </c>
      <c r="J2576" t="s">
        <v>3917</v>
      </c>
      <c r="K2576" t="s">
        <v>3381</v>
      </c>
    </row>
    <row r="2577" spans="1:11" ht="15" customHeight="1" x14ac:dyDescent="0.2">
      <c r="A2577">
        <f>MAX($A$2:$A2576)+1</f>
        <v>1652</v>
      </c>
      <c r="C2577" t="str">
        <f t="shared" si="40"/>
        <v>Forest City Light Plant</v>
      </c>
      <c r="G2577">
        <v>1138</v>
      </c>
      <c r="H2577" s="2" t="s">
        <v>3918</v>
      </c>
      <c r="I2577">
        <v>6579</v>
      </c>
      <c r="J2577" t="s">
        <v>3919</v>
      </c>
      <c r="K2577" t="s">
        <v>3381</v>
      </c>
    </row>
    <row r="2578" spans="1:11" ht="15" customHeight="1" x14ac:dyDescent="0.2">
      <c r="A2578">
        <f>MAX($A$2:$A2577)+1</f>
        <v>1653</v>
      </c>
      <c r="C2578" t="str">
        <f t="shared" si="40"/>
        <v>Gowrie</v>
      </c>
      <c r="G2578">
        <v>1141</v>
      </c>
      <c r="H2578" s="2" t="s">
        <v>3920</v>
      </c>
      <c r="I2578">
        <v>7424</v>
      </c>
      <c r="J2578" t="s">
        <v>3921</v>
      </c>
      <c r="K2578" t="s">
        <v>3381</v>
      </c>
    </row>
    <row r="2579" spans="1:11" ht="15" customHeight="1" x14ac:dyDescent="0.2">
      <c r="A2579">
        <f>MAX($A$2:$A2578)+1</f>
        <v>1654</v>
      </c>
      <c r="C2579" t="str">
        <f t="shared" si="40"/>
        <v>Graettinger</v>
      </c>
      <c r="G2579">
        <v>1142</v>
      </c>
      <c r="H2579" s="2" t="s">
        <v>3922</v>
      </c>
      <c r="I2579">
        <v>7443</v>
      </c>
      <c r="J2579" t="s">
        <v>3923</v>
      </c>
      <c r="K2579" t="s">
        <v>3381</v>
      </c>
    </row>
    <row r="2580" spans="1:11" ht="15" customHeight="1" x14ac:dyDescent="0.2">
      <c r="A2580">
        <f>MAX($A$2:$A2579)+1</f>
        <v>1655</v>
      </c>
      <c r="C2580" t="str">
        <f t="shared" si="40"/>
        <v>Grand Junction</v>
      </c>
      <c r="G2580">
        <v>1143</v>
      </c>
      <c r="H2580" s="2" t="s">
        <v>3924</v>
      </c>
      <c r="I2580">
        <v>7486</v>
      </c>
      <c r="J2580" t="s">
        <v>3925</v>
      </c>
      <c r="K2580" t="s">
        <v>3381</v>
      </c>
    </row>
    <row r="2581" spans="1:11" ht="15" customHeight="1" x14ac:dyDescent="0.2">
      <c r="A2581">
        <f>MAX($A$2:$A2580)+1</f>
        <v>1656</v>
      </c>
      <c r="C2581" t="str">
        <f t="shared" si="40"/>
        <v>Greenfield</v>
      </c>
      <c r="G2581">
        <v>1144</v>
      </c>
      <c r="H2581" s="2" t="s">
        <v>3926</v>
      </c>
      <c r="I2581">
        <v>7626</v>
      </c>
      <c r="J2581" t="s">
        <v>3927</v>
      </c>
      <c r="K2581" t="s">
        <v>3381</v>
      </c>
    </row>
    <row r="2582" spans="1:11" ht="15" customHeight="1" x14ac:dyDescent="0.2">
      <c r="A2582">
        <f>MAX($A$2:$A2581)+1</f>
        <v>1657</v>
      </c>
      <c r="C2582" t="str">
        <f t="shared" si="40"/>
        <v>Grundy Center City Light Plant</v>
      </c>
      <c r="G2582">
        <v>1145</v>
      </c>
      <c r="H2582" s="2" t="s">
        <v>3928</v>
      </c>
      <c r="I2582">
        <v>7743</v>
      </c>
      <c r="J2582" t="s">
        <v>3929</v>
      </c>
      <c r="K2582" t="s">
        <v>3381</v>
      </c>
    </row>
    <row r="2583" spans="1:11" ht="15" customHeight="1" x14ac:dyDescent="0.2">
      <c r="A2583">
        <f>MAX($A$2:$A2582)+1</f>
        <v>1658</v>
      </c>
      <c r="C2583" t="str">
        <f t="shared" si="40"/>
        <v>Harlan</v>
      </c>
      <c r="G2583">
        <v>1146</v>
      </c>
      <c r="H2583" s="2" t="s">
        <v>3930</v>
      </c>
      <c r="I2583">
        <v>8122</v>
      </c>
      <c r="J2583" t="s">
        <v>3931</v>
      </c>
      <c r="K2583" t="s">
        <v>3381</v>
      </c>
    </row>
    <row r="2584" spans="1:11" ht="15" customHeight="1" x14ac:dyDescent="0.2">
      <c r="A2584">
        <f>MAX($A$2:$A2583)+1</f>
        <v>1659</v>
      </c>
      <c r="C2584" t="str">
        <f t="shared" si="40"/>
        <v>Indianola</v>
      </c>
      <c r="G2584">
        <v>1150</v>
      </c>
      <c r="H2584" s="2" t="s">
        <v>3932</v>
      </c>
      <c r="I2584">
        <v>9275</v>
      </c>
      <c r="J2584" t="s">
        <v>3933</v>
      </c>
      <c r="K2584" t="s">
        <v>3381</v>
      </c>
    </row>
    <row r="2585" spans="1:11" ht="15" customHeight="1" x14ac:dyDescent="0.2">
      <c r="A2585">
        <f>MAX($A$2:$A2584)+1</f>
        <v>1660</v>
      </c>
      <c r="C2585" t="str">
        <f t="shared" si="40"/>
        <v>Lake Park</v>
      </c>
      <c r="G2585">
        <v>1153</v>
      </c>
      <c r="H2585" s="2" t="s">
        <v>3934</v>
      </c>
      <c r="I2585">
        <v>10608</v>
      </c>
      <c r="J2585" t="s">
        <v>3935</v>
      </c>
      <c r="K2585" t="s">
        <v>3381</v>
      </c>
    </row>
    <row r="2586" spans="1:11" ht="15" customHeight="1" x14ac:dyDescent="0.2">
      <c r="A2586">
        <f>MAX($A$2:$A2585)+1</f>
        <v>1661</v>
      </c>
      <c r="C2586" t="str">
        <f t="shared" si="40"/>
        <v>Lake Mills</v>
      </c>
      <c r="G2586">
        <v>1154</v>
      </c>
      <c r="H2586" s="2" t="s">
        <v>3936</v>
      </c>
      <c r="I2586">
        <v>10606</v>
      </c>
      <c r="J2586" t="s">
        <v>3937</v>
      </c>
      <c r="K2586" t="s">
        <v>3381</v>
      </c>
    </row>
    <row r="2587" spans="1:11" ht="15" customHeight="1" x14ac:dyDescent="0.2">
      <c r="A2587">
        <f>MAX($A$2:$A2586)+1</f>
        <v>1662</v>
      </c>
      <c r="C2587" t="str">
        <f t="shared" si="40"/>
        <v>Lamoni Municipal Utilities</v>
      </c>
      <c r="G2587">
        <v>1155</v>
      </c>
      <c r="H2587" s="2" t="s">
        <v>3938</v>
      </c>
      <c r="I2587">
        <v>10650</v>
      </c>
      <c r="J2587" t="s">
        <v>3939</v>
      </c>
      <c r="K2587" t="s">
        <v>3381</v>
      </c>
    </row>
    <row r="2588" spans="1:11" ht="15" customHeight="1" x14ac:dyDescent="0.2">
      <c r="A2588">
        <f>MAX($A$2:$A2587)+1</f>
        <v>1663</v>
      </c>
      <c r="C2588" t="str">
        <f t="shared" si="40"/>
        <v>La Porte</v>
      </c>
      <c r="G2588">
        <v>1156</v>
      </c>
      <c r="H2588" s="2" t="s">
        <v>3940</v>
      </c>
      <c r="I2588">
        <v>10542</v>
      </c>
      <c r="J2588" t="s">
        <v>3941</v>
      </c>
      <c r="K2588" t="s">
        <v>3381</v>
      </c>
    </row>
    <row r="2589" spans="1:11" ht="15" customHeight="1" x14ac:dyDescent="0.2">
      <c r="A2589">
        <f>MAX($A$2:$A2588)+1</f>
        <v>1664</v>
      </c>
      <c r="C2589" t="str">
        <f t="shared" si="40"/>
        <v>Laurens</v>
      </c>
      <c r="G2589">
        <v>1157</v>
      </c>
      <c r="H2589" s="2" t="s">
        <v>3942</v>
      </c>
      <c r="I2589">
        <v>10769</v>
      </c>
      <c r="J2589" t="s">
        <v>3943</v>
      </c>
      <c r="K2589" t="s">
        <v>3381</v>
      </c>
    </row>
    <row r="2590" spans="1:11" ht="15" customHeight="1" x14ac:dyDescent="0.2">
      <c r="A2590">
        <f>MAX($A$2:$A2589)+1</f>
        <v>1665</v>
      </c>
      <c r="C2590" t="str">
        <f t="shared" si="40"/>
        <v>Lenox</v>
      </c>
      <c r="G2590">
        <v>1158</v>
      </c>
      <c r="H2590" s="2" t="s">
        <v>3944</v>
      </c>
      <c r="I2590">
        <v>10908</v>
      </c>
      <c r="J2590" t="s">
        <v>3945</v>
      </c>
      <c r="K2590" t="s">
        <v>3381</v>
      </c>
    </row>
    <row r="2591" spans="1:11" ht="15" customHeight="1" x14ac:dyDescent="0.2">
      <c r="A2591">
        <f>MAX($A$2:$A2590)+1</f>
        <v>1666</v>
      </c>
      <c r="C2591" t="str">
        <f t="shared" si="40"/>
        <v>Manning</v>
      </c>
      <c r="G2591">
        <v>1160</v>
      </c>
      <c r="H2591" s="2" t="s">
        <v>3946</v>
      </c>
      <c r="I2591">
        <v>11581</v>
      </c>
      <c r="J2591" t="s">
        <v>3947</v>
      </c>
      <c r="K2591" t="s">
        <v>3381</v>
      </c>
    </row>
    <row r="2592" spans="1:11" ht="15" customHeight="1" x14ac:dyDescent="0.2">
      <c r="A2592">
        <f>MAX($A$2:$A2591)+1</f>
        <v>1667</v>
      </c>
      <c r="C2592" t="str">
        <f t="shared" si="40"/>
        <v>Maquoketa 1</v>
      </c>
      <c r="G2592">
        <v>1162</v>
      </c>
      <c r="H2592" s="2" t="s">
        <v>3948</v>
      </c>
      <c r="I2592">
        <v>11611</v>
      </c>
      <c r="J2592" t="s">
        <v>3949</v>
      </c>
      <c r="K2592" t="s">
        <v>3381</v>
      </c>
    </row>
    <row r="2593" spans="1:11" ht="15" customHeight="1" x14ac:dyDescent="0.2">
      <c r="A2593">
        <f>MAX($A$2:$A2592)+1</f>
        <v>1668</v>
      </c>
      <c r="C2593" t="str">
        <f t="shared" si="40"/>
        <v>McGregor</v>
      </c>
      <c r="G2593">
        <v>1163</v>
      </c>
      <c r="H2593" s="2" t="s">
        <v>3950</v>
      </c>
      <c r="I2593">
        <v>12114</v>
      </c>
      <c r="J2593" t="s">
        <v>3951</v>
      </c>
      <c r="K2593" t="s">
        <v>3381</v>
      </c>
    </row>
    <row r="2594" spans="1:11" ht="15" customHeight="1" x14ac:dyDescent="0.2">
      <c r="A2594">
        <f>MAX($A$2:$A2593)+1</f>
        <v>1669</v>
      </c>
      <c r="C2594" t="str">
        <f t="shared" si="40"/>
        <v>Milford</v>
      </c>
      <c r="G2594">
        <v>1164</v>
      </c>
      <c r="H2594" s="2" t="s">
        <v>3952</v>
      </c>
      <c r="I2594">
        <v>12541</v>
      </c>
      <c r="J2594" t="s">
        <v>3953</v>
      </c>
      <c r="K2594" t="s">
        <v>3381</v>
      </c>
    </row>
    <row r="2595" spans="1:11" ht="15" customHeight="1" x14ac:dyDescent="0.2">
      <c r="A2595">
        <f>MAX($A$2:$A2594)+1</f>
        <v>1670</v>
      </c>
      <c r="C2595" t="str">
        <f t="shared" si="40"/>
        <v>Montezuma</v>
      </c>
      <c r="G2595">
        <v>1165</v>
      </c>
      <c r="H2595" s="2" t="s">
        <v>3954</v>
      </c>
      <c r="I2595">
        <v>12839</v>
      </c>
      <c r="J2595" t="s">
        <v>3955</v>
      </c>
      <c r="K2595" t="s">
        <v>3381</v>
      </c>
    </row>
    <row r="2596" spans="1:11" ht="15" customHeight="1" x14ac:dyDescent="0.2">
      <c r="A2596">
        <f>MAX($A$2:$A2595)+1</f>
        <v>1671</v>
      </c>
      <c r="C2596" t="str">
        <f t="shared" si="40"/>
        <v>Mt Pleasant</v>
      </c>
      <c r="G2596">
        <v>1166</v>
      </c>
      <c r="H2596" s="2" t="s">
        <v>3956</v>
      </c>
      <c r="I2596">
        <v>13038</v>
      </c>
      <c r="J2596" t="s">
        <v>3957</v>
      </c>
      <c r="K2596" t="s">
        <v>3381</v>
      </c>
    </row>
    <row r="2597" spans="1:11" ht="15" customHeight="1" x14ac:dyDescent="0.2">
      <c r="A2597">
        <f>MAX($A$2:$A2596)+1</f>
        <v>1672</v>
      </c>
      <c r="C2597" t="str">
        <f t="shared" si="40"/>
        <v>Muscatine Plant #1</v>
      </c>
      <c r="G2597">
        <v>1167</v>
      </c>
      <c r="H2597" s="2" t="s">
        <v>3958</v>
      </c>
      <c r="I2597">
        <v>13143</v>
      </c>
      <c r="J2597" t="s">
        <v>3959</v>
      </c>
      <c r="K2597" t="s">
        <v>3381</v>
      </c>
    </row>
    <row r="2598" spans="1:11" ht="15" customHeight="1" x14ac:dyDescent="0.2">
      <c r="A2598">
        <f>MAX($A$2:$A2597)+1</f>
        <v>1673</v>
      </c>
      <c r="C2598" t="str">
        <f t="shared" si="40"/>
        <v>New Hampton</v>
      </c>
      <c r="G2598">
        <v>1168</v>
      </c>
      <c r="H2598" s="2" t="s">
        <v>3960</v>
      </c>
      <c r="I2598">
        <v>13444</v>
      </c>
      <c r="J2598" t="s">
        <v>3961</v>
      </c>
      <c r="K2598" t="s">
        <v>3381</v>
      </c>
    </row>
    <row r="2599" spans="1:11" ht="15" customHeight="1" x14ac:dyDescent="0.2">
      <c r="A2599">
        <f>MAX($A$2:$A2598)+1</f>
        <v>1674</v>
      </c>
      <c r="C2599" t="str">
        <f t="shared" si="40"/>
        <v>Ogden</v>
      </c>
      <c r="G2599">
        <v>1169</v>
      </c>
      <c r="H2599" s="2" t="s">
        <v>3962</v>
      </c>
      <c r="I2599">
        <v>13990</v>
      </c>
      <c r="J2599" t="s">
        <v>3963</v>
      </c>
      <c r="K2599" t="s">
        <v>3381</v>
      </c>
    </row>
    <row r="2600" spans="1:11" ht="15" customHeight="1" x14ac:dyDescent="0.2">
      <c r="A2600">
        <f>MAX($A$2:$A2599)+1</f>
        <v>1675</v>
      </c>
      <c r="C2600" t="str">
        <f t="shared" si="40"/>
        <v>Osage (IA)</v>
      </c>
      <c r="G2600">
        <v>1172</v>
      </c>
      <c r="H2600" s="2" t="s">
        <v>3964</v>
      </c>
      <c r="I2600">
        <v>14201</v>
      </c>
      <c r="J2600" t="s">
        <v>3965</v>
      </c>
      <c r="K2600" t="s">
        <v>3381</v>
      </c>
    </row>
    <row r="2601" spans="1:11" ht="15" customHeight="1" x14ac:dyDescent="0.2">
      <c r="A2601">
        <f>MAX($A$2:$A2600)+1</f>
        <v>1676</v>
      </c>
      <c r="C2601" t="str">
        <f t="shared" si="40"/>
        <v>Ottumwa City of</v>
      </c>
      <c r="G2601">
        <v>1173</v>
      </c>
      <c r="H2601" s="2" t="s">
        <v>3966</v>
      </c>
      <c r="I2601">
        <v>14236</v>
      </c>
      <c r="J2601" t="s">
        <v>3966</v>
      </c>
      <c r="K2601" t="s">
        <v>3381</v>
      </c>
    </row>
    <row r="2602" spans="1:11" ht="15" customHeight="1" x14ac:dyDescent="0.2">
      <c r="A2602">
        <f>MAX($A$2:$A2601)+1</f>
        <v>1677</v>
      </c>
      <c r="C2602" t="str">
        <f t="shared" si="40"/>
        <v>Preston (IA)</v>
      </c>
      <c r="G2602">
        <v>1176</v>
      </c>
      <c r="H2602" s="2" t="s">
        <v>3967</v>
      </c>
      <c r="I2602">
        <v>15349</v>
      </c>
      <c r="J2602" t="s">
        <v>3968</v>
      </c>
      <c r="K2602" t="s">
        <v>3381</v>
      </c>
    </row>
    <row r="2603" spans="1:11" ht="15" customHeight="1" x14ac:dyDescent="0.2">
      <c r="A2603">
        <f>MAX($A$2:$A2602)+1</f>
        <v>1678</v>
      </c>
      <c r="C2603" t="str">
        <f t="shared" si="40"/>
        <v>Primghar</v>
      </c>
      <c r="G2603">
        <v>1177</v>
      </c>
      <c r="H2603" s="2" t="s">
        <v>3969</v>
      </c>
      <c r="I2603">
        <v>15377</v>
      </c>
      <c r="J2603" t="s">
        <v>3970</v>
      </c>
      <c r="K2603" t="s">
        <v>3381</v>
      </c>
    </row>
    <row r="2604" spans="1:11" ht="15" customHeight="1" x14ac:dyDescent="0.2">
      <c r="A2604">
        <f>MAX($A$2:$A2603)+1</f>
        <v>1679</v>
      </c>
      <c r="C2604" t="str">
        <f t="shared" si="40"/>
        <v>Rockford</v>
      </c>
      <c r="G2604">
        <v>1180</v>
      </c>
      <c r="H2604" s="2" t="s">
        <v>3971</v>
      </c>
      <c r="I2604">
        <v>16211</v>
      </c>
      <c r="J2604" t="s">
        <v>3972</v>
      </c>
      <c r="K2604" t="s">
        <v>3381</v>
      </c>
    </row>
    <row r="2605" spans="1:11" ht="15" customHeight="1" x14ac:dyDescent="0.2">
      <c r="A2605">
        <f>MAX($A$2:$A2604)+1</f>
        <v>1680</v>
      </c>
      <c r="C2605" t="str">
        <f t="shared" si="40"/>
        <v>Rock Rapids</v>
      </c>
      <c r="G2605">
        <v>1181</v>
      </c>
      <c r="H2605" s="2" t="s">
        <v>3973</v>
      </c>
      <c r="I2605">
        <v>16206</v>
      </c>
      <c r="J2605" t="s">
        <v>3974</v>
      </c>
      <c r="K2605" t="s">
        <v>3381</v>
      </c>
    </row>
    <row r="2606" spans="1:11" ht="15" customHeight="1" x14ac:dyDescent="0.2">
      <c r="A2606">
        <f>MAX($A$2:$A2605)+1</f>
        <v>1681</v>
      </c>
      <c r="C2606" t="str">
        <f t="shared" si="40"/>
        <v>Sibley One</v>
      </c>
      <c r="G2606">
        <v>1184</v>
      </c>
      <c r="H2606" s="2" t="s">
        <v>3975</v>
      </c>
      <c r="I2606">
        <v>17141</v>
      </c>
      <c r="J2606" t="s">
        <v>3976</v>
      </c>
      <c r="K2606" t="s">
        <v>3381</v>
      </c>
    </row>
    <row r="2607" spans="1:11" ht="15" customHeight="1" x14ac:dyDescent="0.2">
      <c r="A2607">
        <f>MAX($A$2:$A2606)+1</f>
        <v>1682</v>
      </c>
      <c r="C2607" t="str">
        <f t="shared" si="40"/>
        <v>Spencer Gas Turbine</v>
      </c>
      <c r="G2607">
        <v>1186</v>
      </c>
      <c r="H2607" s="2" t="s">
        <v>3977</v>
      </c>
      <c r="I2607">
        <v>17783</v>
      </c>
      <c r="J2607" t="s">
        <v>3978</v>
      </c>
      <c r="K2607" t="s">
        <v>3381</v>
      </c>
    </row>
    <row r="2608" spans="1:11" ht="15" customHeight="1" x14ac:dyDescent="0.2">
      <c r="A2608">
        <f>MAX($A$2:$A2607)+1</f>
        <v>1683</v>
      </c>
      <c r="C2608" t="str">
        <f t="shared" si="40"/>
        <v>State Center</v>
      </c>
      <c r="G2608">
        <v>1187</v>
      </c>
      <c r="H2608" s="2" t="s">
        <v>3979</v>
      </c>
      <c r="I2608">
        <v>18014</v>
      </c>
      <c r="J2608" t="s">
        <v>3980</v>
      </c>
      <c r="K2608" t="s">
        <v>3381</v>
      </c>
    </row>
    <row r="2609" spans="1:11" ht="15" customHeight="1" x14ac:dyDescent="0.2">
      <c r="A2609">
        <f>MAX($A$2:$A2608)+1</f>
        <v>1684</v>
      </c>
      <c r="C2609" t="str">
        <f t="shared" si="40"/>
        <v>Story City</v>
      </c>
      <c r="G2609">
        <v>1188</v>
      </c>
      <c r="H2609" s="2" t="s">
        <v>3981</v>
      </c>
      <c r="I2609">
        <v>18177</v>
      </c>
      <c r="J2609" t="s">
        <v>3982</v>
      </c>
      <c r="K2609" t="s">
        <v>3381</v>
      </c>
    </row>
    <row r="2610" spans="1:11" ht="15" customHeight="1" x14ac:dyDescent="0.2">
      <c r="A2610">
        <f>MAX($A$2:$A2609)+1</f>
        <v>1685</v>
      </c>
      <c r="C2610" t="str">
        <f t="shared" si="40"/>
        <v>Stuart (IA)</v>
      </c>
      <c r="G2610">
        <v>1190</v>
      </c>
      <c r="H2610" s="2" t="s">
        <v>3983</v>
      </c>
      <c r="I2610">
        <v>18231</v>
      </c>
      <c r="J2610" t="s">
        <v>3984</v>
      </c>
      <c r="K2610" t="s">
        <v>3381</v>
      </c>
    </row>
    <row r="2611" spans="1:11" ht="15" customHeight="1" x14ac:dyDescent="0.2">
      <c r="A2611">
        <f>MAX($A$2:$A2610)+1</f>
        <v>1686</v>
      </c>
      <c r="C2611" t="str">
        <f t="shared" si="40"/>
        <v>Sumner</v>
      </c>
      <c r="G2611">
        <v>1191</v>
      </c>
      <c r="H2611" s="2" t="s">
        <v>3985</v>
      </c>
      <c r="I2611">
        <v>18301</v>
      </c>
      <c r="J2611" t="s">
        <v>3986</v>
      </c>
      <c r="K2611" t="s">
        <v>3381</v>
      </c>
    </row>
    <row r="2612" spans="1:11" ht="15" customHeight="1" x14ac:dyDescent="0.2">
      <c r="A2612">
        <f>MAX($A$2:$A2611)+1</f>
        <v>1687</v>
      </c>
      <c r="C2612" t="str">
        <f t="shared" si="40"/>
        <v>Traer Main</v>
      </c>
      <c r="G2612">
        <v>1192</v>
      </c>
      <c r="H2612" s="2" t="s">
        <v>3987</v>
      </c>
      <c r="I2612">
        <v>19062</v>
      </c>
      <c r="J2612" t="s">
        <v>3988</v>
      </c>
      <c r="K2612" t="s">
        <v>3381</v>
      </c>
    </row>
    <row r="2613" spans="1:11" ht="15" customHeight="1" x14ac:dyDescent="0.2">
      <c r="A2613">
        <f>MAX($A$2:$A2612)+1</f>
        <v>1688</v>
      </c>
      <c r="C2613" t="str">
        <f t="shared" si="40"/>
        <v>Villisca Municipal Power Plant</v>
      </c>
      <c r="G2613">
        <v>1193</v>
      </c>
      <c r="H2613" s="2" t="s">
        <v>3989</v>
      </c>
      <c r="I2613">
        <v>19843</v>
      </c>
      <c r="J2613" t="s">
        <v>3990</v>
      </c>
      <c r="K2613" t="s">
        <v>3381</v>
      </c>
    </row>
    <row r="2614" spans="1:11" ht="15" customHeight="1" x14ac:dyDescent="0.2">
      <c r="A2614">
        <f>MAX($A$2:$A2613)+1</f>
        <v>1689</v>
      </c>
      <c r="C2614" t="str">
        <f t="shared" si="40"/>
        <v>Vinton</v>
      </c>
      <c r="G2614">
        <v>1194</v>
      </c>
      <c r="H2614" s="2" t="s">
        <v>3991</v>
      </c>
      <c r="I2614">
        <v>19865</v>
      </c>
      <c r="J2614" t="s">
        <v>3992</v>
      </c>
      <c r="K2614" t="s">
        <v>3381</v>
      </c>
    </row>
    <row r="2615" spans="1:11" ht="15" customHeight="1" x14ac:dyDescent="0.2">
      <c r="A2615">
        <f>MAX($A$2:$A2614)+1</f>
        <v>1690</v>
      </c>
      <c r="C2615" t="str">
        <f t="shared" si="40"/>
        <v>Webster City</v>
      </c>
      <c r="G2615">
        <v>1198</v>
      </c>
      <c r="H2615" s="2" t="s">
        <v>3993</v>
      </c>
      <c r="I2615">
        <v>20259</v>
      </c>
      <c r="J2615" t="s">
        <v>3994</v>
      </c>
      <c r="K2615" t="s">
        <v>3381</v>
      </c>
    </row>
    <row r="2616" spans="1:11" ht="15" customHeight="1" x14ac:dyDescent="0.2">
      <c r="A2616">
        <f>MAX($A$2:$A2615)+1</f>
        <v>1691</v>
      </c>
      <c r="C2616" t="str">
        <f t="shared" si="40"/>
        <v>West Bend</v>
      </c>
      <c r="G2616">
        <v>1199</v>
      </c>
      <c r="H2616" s="2" t="s">
        <v>3995</v>
      </c>
      <c r="I2616">
        <v>20364</v>
      </c>
      <c r="J2616" t="s">
        <v>3996</v>
      </c>
      <c r="K2616" t="s">
        <v>3381</v>
      </c>
    </row>
    <row r="2617" spans="1:11" ht="15" customHeight="1" x14ac:dyDescent="0.2">
      <c r="A2617">
        <f>MAX($A$2:$A2616)+1</f>
        <v>1692</v>
      </c>
      <c r="C2617" t="str">
        <f t="shared" si="40"/>
        <v>West Liberty</v>
      </c>
      <c r="G2617">
        <v>1200</v>
      </c>
      <c r="H2617" s="2" t="s">
        <v>3997</v>
      </c>
      <c r="I2617">
        <v>20380</v>
      </c>
      <c r="J2617" t="s">
        <v>3998</v>
      </c>
      <c r="K2617" t="s">
        <v>3381</v>
      </c>
    </row>
    <row r="2618" spans="1:11" ht="15" customHeight="1" x14ac:dyDescent="0.2">
      <c r="A2618">
        <f>MAX($A$2:$A2617)+1</f>
        <v>1693</v>
      </c>
      <c r="C2618" t="str">
        <f t="shared" si="40"/>
        <v>Whittemore</v>
      </c>
      <c r="G2618">
        <v>1201</v>
      </c>
      <c r="H2618" s="2" t="s">
        <v>3999</v>
      </c>
      <c r="I2618">
        <v>20604</v>
      </c>
      <c r="J2618" t="s">
        <v>4000</v>
      </c>
      <c r="K2618" t="s">
        <v>3381</v>
      </c>
    </row>
    <row r="2619" spans="1:11" ht="15" customHeight="1" x14ac:dyDescent="0.2">
      <c r="A2619">
        <f>MAX($A$2:$A2618)+1</f>
        <v>1694</v>
      </c>
      <c r="C2619" t="str">
        <f t="shared" si="40"/>
        <v>Wilton</v>
      </c>
      <c r="G2619">
        <v>1202</v>
      </c>
      <c r="H2619" s="2" t="s">
        <v>4001</v>
      </c>
      <c r="I2619">
        <v>20789</v>
      </c>
      <c r="J2619" t="s">
        <v>4002</v>
      </c>
      <c r="K2619" t="s">
        <v>3381</v>
      </c>
    </row>
    <row r="2620" spans="1:11" ht="15" customHeight="1" x14ac:dyDescent="0.2">
      <c r="A2620">
        <f>MAX($A$2:$A2619)+1</f>
        <v>1695</v>
      </c>
      <c r="C2620" t="str">
        <f t="shared" si="40"/>
        <v>Winterset</v>
      </c>
      <c r="G2620">
        <v>1203</v>
      </c>
      <c r="H2620" s="2" t="s">
        <v>4003</v>
      </c>
      <c r="I2620">
        <v>20835</v>
      </c>
      <c r="J2620" t="s">
        <v>4004</v>
      </c>
      <c r="K2620" t="s">
        <v>3381</v>
      </c>
    </row>
    <row r="2621" spans="1:11" ht="15" customHeight="1" x14ac:dyDescent="0.2">
      <c r="A2621">
        <f>MAX($A$2:$A2620)+1</f>
        <v>1696</v>
      </c>
      <c r="C2621" t="str">
        <f t="shared" si="40"/>
        <v>Summit Lake</v>
      </c>
      <c r="G2621">
        <v>1206</v>
      </c>
      <c r="H2621" s="2" t="s">
        <v>4005</v>
      </c>
      <c r="I2621">
        <v>3258</v>
      </c>
      <c r="J2621" t="s">
        <v>4006</v>
      </c>
      <c r="K2621" t="s">
        <v>3381</v>
      </c>
    </row>
    <row r="2622" spans="1:11" ht="15" customHeight="1" x14ac:dyDescent="0.2">
      <c r="A2622">
        <f>MAX($A$2:$A2621)+1</f>
        <v>1697</v>
      </c>
      <c r="C2622" t="str">
        <f t="shared" si="40"/>
        <v>Earl F Wisdom</v>
      </c>
      <c r="G2622">
        <v>1217</v>
      </c>
      <c r="H2622" s="2" t="s">
        <v>4007</v>
      </c>
      <c r="I2622">
        <v>4363</v>
      </c>
      <c r="J2622" t="s">
        <v>4008</v>
      </c>
      <c r="K2622" t="s">
        <v>3381</v>
      </c>
    </row>
    <row r="2623" spans="1:11" ht="15" customHeight="1" x14ac:dyDescent="0.2">
      <c r="A2623">
        <f>MAX($A$2:$A2622)+1</f>
        <v>1698</v>
      </c>
      <c r="C2623" t="str">
        <f t="shared" si="40"/>
        <v>Bird City</v>
      </c>
      <c r="G2623">
        <v>1224</v>
      </c>
      <c r="H2623" s="2" t="s">
        <v>4009</v>
      </c>
      <c r="I2623">
        <v>12524</v>
      </c>
      <c r="J2623" t="s">
        <v>2515</v>
      </c>
      <c r="K2623" t="s">
        <v>3381</v>
      </c>
    </row>
    <row r="2624" spans="1:11" ht="15" customHeight="1" x14ac:dyDescent="0.2">
      <c r="A2624">
        <f>MAX($A$2:$A2623)+1</f>
        <v>1699</v>
      </c>
      <c r="C2624" t="str">
        <f t="shared" si="40"/>
        <v>Fort Dodge</v>
      </c>
      <c r="G2624">
        <v>1233</v>
      </c>
      <c r="H2624" s="2" t="s">
        <v>4010</v>
      </c>
      <c r="I2624">
        <v>18315</v>
      </c>
      <c r="J2624" t="s">
        <v>2492</v>
      </c>
      <c r="K2624" t="s">
        <v>3381</v>
      </c>
    </row>
    <row r="2625" spans="1:11" ht="15" customHeight="1" x14ac:dyDescent="0.2">
      <c r="A2625">
        <f>MAX($A$2:$A2624)+1</f>
        <v>1700</v>
      </c>
      <c r="C2625" t="str">
        <f t="shared" si="40"/>
        <v>Great Bend - Sunflower</v>
      </c>
      <c r="G2625">
        <v>1235</v>
      </c>
      <c r="H2625" s="2" t="s">
        <v>4011</v>
      </c>
      <c r="I2625">
        <v>18315</v>
      </c>
      <c r="J2625" t="s">
        <v>2492</v>
      </c>
      <c r="K2625" t="s">
        <v>3381</v>
      </c>
    </row>
    <row r="2626" spans="1:11" ht="15" customHeight="1" x14ac:dyDescent="0.2">
      <c r="A2626">
        <f>MAX($A$2:$A2625)+1</f>
        <v>1701</v>
      </c>
      <c r="C2626" t="str">
        <f t="shared" ref="C2626:C2689" si="41">IF(H2626="",F2626,H2626)</f>
        <v>Anthony</v>
      </c>
      <c r="G2626">
        <v>1258</v>
      </c>
      <c r="H2626" s="2" t="s">
        <v>4012</v>
      </c>
      <c r="I2626">
        <v>701</v>
      </c>
      <c r="J2626" t="s">
        <v>4013</v>
      </c>
      <c r="K2626" t="s">
        <v>3381</v>
      </c>
    </row>
    <row r="2627" spans="1:11" ht="15" customHeight="1" x14ac:dyDescent="0.2">
      <c r="A2627">
        <f>MAX($A$2:$A2626)+1</f>
        <v>1702</v>
      </c>
      <c r="C2627" t="str">
        <f t="shared" si="41"/>
        <v>Ashland</v>
      </c>
      <c r="G2627">
        <v>1259</v>
      </c>
      <c r="H2627" s="2" t="s">
        <v>4014</v>
      </c>
      <c r="I2627">
        <v>911</v>
      </c>
      <c r="J2627" t="s">
        <v>4015</v>
      </c>
      <c r="K2627" t="s">
        <v>3381</v>
      </c>
    </row>
    <row r="2628" spans="1:11" ht="15" customHeight="1" x14ac:dyDescent="0.2">
      <c r="A2628">
        <f>MAX($A$2:$A2627)+1</f>
        <v>1703</v>
      </c>
      <c r="C2628" t="str">
        <f t="shared" si="41"/>
        <v>Augusta Electric Plant No 1</v>
      </c>
      <c r="G2628">
        <v>1261</v>
      </c>
      <c r="H2628" s="2" t="s">
        <v>4016</v>
      </c>
      <c r="I2628">
        <v>998</v>
      </c>
      <c r="J2628" t="s">
        <v>4017</v>
      </c>
      <c r="K2628" t="s">
        <v>3381</v>
      </c>
    </row>
    <row r="2629" spans="1:11" ht="15" customHeight="1" x14ac:dyDescent="0.2">
      <c r="A2629">
        <f>MAX($A$2:$A2628)+1</f>
        <v>1704</v>
      </c>
      <c r="C2629" t="str">
        <f t="shared" si="41"/>
        <v>Baldwin City Plant No 1</v>
      </c>
      <c r="G2629">
        <v>1262</v>
      </c>
      <c r="H2629" s="2" t="s">
        <v>4018</v>
      </c>
      <c r="I2629">
        <v>1148</v>
      </c>
      <c r="J2629" t="s">
        <v>4019</v>
      </c>
      <c r="K2629" t="s">
        <v>3381</v>
      </c>
    </row>
    <row r="2630" spans="1:11" ht="15" customHeight="1" x14ac:dyDescent="0.2">
      <c r="A2630">
        <f>MAX($A$2:$A2629)+1</f>
        <v>1705</v>
      </c>
      <c r="C2630" t="str">
        <f t="shared" si="41"/>
        <v>Belleville</v>
      </c>
      <c r="G2630">
        <v>1263</v>
      </c>
      <c r="H2630" s="2" t="s">
        <v>4020</v>
      </c>
      <c r="I2630">
        <v>1512</v>
      </c>
      <c r="J2630" t="s">
        <v>4021</v>
      </c>
      <c r="K2630" t="s">
        <v>3381</v>
      </c>
    </row>
    <row r="2631" spans="1:11" ht="15" customHeight="1" x14ac:dyDescent="0.2">
      <c r="A2631">
        <f>MAX($A$2:$A2630)+1</f>
        <v>1706</v>
      </c>
      <c r="C2631" t="str">
        <f t="shared" si="41"/>
        <v>Beloit</v>
      </c>
      <c r="G2631">
        <v>1264</v>
      </c>
      <c r="H2631" s="2" t="s">
        <v>4022</v>
      </c>
      <c r="I2631">
        <v>1525</v>
      </c>
      <c r="J2631" t="s">
        <v>4023</v>
      </c>
      <c r="K2631" t="s">
        <v>3381</v>
      </c>
    </row>
    <row r="2632" spans="1:11" ht="15" customHeight="1" x14ac:dyDescent="0.2">
      <c r="A2632">
        <f>MAX($A$2:$A2631)+1</f>
        <v>1707</v>
      </c>
      <c r="C2632" t="str">
        <f t="shared" si="41"/>
        <v>Burlingame</v>
      </c>
      <c r="G2632">
        <v>1265</v>
      </c>
      <c r="H2632" s="2" t="s">
        <v>4024</v>
      </c>
      <c r="I2632">
        <v>2547</v>
      </c>
      <c r="J2632" t="s">
        <v>4025</v>
      </c>
      <c r="K2632" t="s">
        <v>3381</v>
      </c>
    </row>
    <row r="2633" spans="1:11" ht="15" customHeight="1" x14ac:dyDescent="0.2">
      <c r="A2633">
        <f>MAX($A$2:$A2632)+1</f>
        <v>1708</v>
      </c>
      <c r="C2633" t="str">
        <f t="shared" si="41"/>
        <v>Burlington (KS)</v>
      </c>
      <c r="G2633">
        <v>1266</v>
      </c>
      <c r="H2633" s="2" t="s">
        <v>4026</v>
      </c>
      <c r="I2633">
        <v>2551</v>
      </c>
      <c r="J2633" t="s">
        <v>4027</v>
      </c>
      <c r="K2633" t="s">
        <v>3381</v>
      </c>
    </row>
    <row r="2634" spans="1:11" ht="15" customHeight="1" x14ac:dyDescent="0.2">
      <c r="A2634">
        <f>MAX($A$2:$A2633)+1</f>
        <v>1709</v>
      </c>
      <c r="C2634" t="str">
        <f t="shared" si="41"/>
        <v>Chanute 2</v>
      </c>
      <c r="G2634">
        <v>1268</v>
      </c>
      <c r="H2634" s="2" t="s">
        <v>4028</v>
      </c>
      <c r="I2634">
        <v>3355</v>
      </c>
      <c r="J2634" t="s">
        <v>4029</v>
      </c>
      <c r="K2634" t="s">
        <v>3381</v>
      </c>
    </row>
    <row r="2635" spans="1:11" ht="15" customHeight="1" x14ac:dyDescent="0.2">
      <c r="A2635">
        <f>MAX($A$2:$A2634)+1</f>
        <v>1710</v>
      </c>
      <c r="C2635" t="str">
        <f t="shared" si="41"/>
        <v>Clay Center</v>
      </c>
      <c r="G2635">
        <v>1270</v>
      </c>
      <c r="H2635" s="2" t="s">
        <v>4030</v>
      </c>
      <c r="I2635">
        <v>3710</v>
      </c>
      <c r="J2635" t="s">
        <v>4031</v>
      </c>
      <c r="K2635" t="s">
        <v>3381</v>
      </c>
    </row>
    <row r="2636" spans="1:11" ht="15" customHeight="1" x14ac:dyDescent="0.2">
      <c r="A2636">
        <f>MAX($A$2:$A2635)+1</f>
        <v>1711</v>
      </c>
      <c r="C2636" t="str">
        <f t="shared" si="41"/>
        <v>Coffeyville</v>
      </c>
      <c r="G2636">
        <v>1271</v>
      </c>
      <c r="H2636" s="2" t="s">
        <v>4032</v>
      </c>
      <c r="I2636">
        <v>3892</v>
      </c>
      <c r="J2636" t="s">
        <v>4033</v>
      </c>
      <c r="K2636" t="s">
        <v>3381</v>
      </c>
    </row>
    <row r="2637" spans="1:11" ht="15" customHeight="1" x14ac:dyDescent="0.2">
      <c r="A2637">
        <f>MAX($A$2:$A2636)+1</f>
        <v>1712</v>
      </c>
      <c r="C2637" t="str">
        <f t="shared" si="41"/>
        <v>Colby City of</v>
      </c>
      <c r="G2637">
        <v>1272</v>
      </c>
      <c r="H2637" s="2" t="s">
        <v>4034</v>
      </c>
      <c r="I2637">
        <v>3913</v>
      </c>
      <c r="J2637" t="s">
        <v>4035</v>
      </c>
      <c r="K2637" t="s">
        <v>3381</v>
      </c>
    </row>
    <row r="2638" spans="1:11" ht="15" customHeight="1" x14ac:dyDescent="0.2">
      <c r="A2638">
        <f>MAX($A$2:$A2637)+1</f>
        <v>1713</v>
      </c>
      <c r="C2638" t="str">
        <f t="shared" si="41"/>
        <v>Ellinwood</v>
      </c>
      <c r="G2638">
        <v>1274</v>
      </c>
      <c r="H2638" s="2" t="s">
        <v>4036</v>
      </c>
      <c r="I2638">
        <v>5802</v>
      </c>
      <c r="J2638" t="s">
        <v>4037</v>
      </c>
      <c r="K2638" t="s">
        <v>3381</v>
      </c>
    </row>
    <row r="2639" spans="1:11" ht="15" customHeight="1" x14ac:dyDescent="0.2">
      <c r="A2639">
        <f>MAX($A$2:$A2638)+1</f>
        <v>1714</v>
      </c>
      <c r="C2639" t="str">
        <f t="shared" si="41"/>
        <v>Erie</v>
      </c>
      <c r="G2639">
        <v>1276</v>
      </c>
      <c r="H2639" s="2" t="s">
        <v>4038</v>
      </c>
      <c r="I2639">
        <v>5957</v>
      </c>
      <c r="J2639" t="s">
        <v>4039</v>
      </c>
      <c r="K2639" t="s">
        <v>3381</v>
      </c>
    </row>
    <row r="2640" spans="1:11" ht="15" customHeight="1" x14ac:dyDescent="0.2">
      <c r="A2640">
        <f>MAX($A$2:$A2639)+1</f>
        <v>1715</v>
      </c>
      <c r="C2640" t="str">
        <f t="shared" si="41"/>
        <v>Garnett Municipal</v>
      </c>
      <c r="G2640">
        <v>1278</v>
      </c>
      <c r="H2640" s="2" t="s">
        <v>4040</v>
      </c>
      <c r="I2640">
        <v>6965</v>
      </c>
      <c r="J2640" t="s">
        <v>4041</v>
      </c>
      <c r="K2640" t="s">
        <v>3381</v>
      </c>
    </row>
    <row r="2641" spans="1:11" ht="15" customHeight="1" x14ac:dyDescent="0.2">
      <c r="A2641">
        <f>MAX($A$2:$A2640)+1</f>
        <v>1716</v>
      </c>
      <c r="C2641" t="str">
        <f t="shared" si="41"/>
        <v>Girard</v>
      </c>
      <c r="G2641">
        <v>1279</v>
      </c>
      <c r="H2641" s="2" t="s">
        <v>4042</v>
      </c>
      <c r="I2641">
        <v>7257</v>
      </c>
      <c r="J2641" t="s">
        <v>4043</v>
      </c>
      <c r="K2641" t="s">
        <v>3381</v>
      </c>
    </row>
    <row r="2642" spans="1:11" ht="15" customHeight="1" x14ac:dyDescent="0.2">
      <c r="A2642">
        <f>MAX($A$2:$A2641)+1</f>
        <v>1717</v>
      </c>
      <c r="C2642" t="str">
        <f t="shared" si="41"/>
        <v>Goodland</v>
      </c>
      <c r="G2642">
        <v>1280</v>
      </c>
      <c r="H2642" s="2" t="s">
        <v>4044</v>
      </c>
      <c r="I2642">
        <v>7374</v>
      </c>
      <c r="J2642" t="s">
        <v>4045</v>
      </c>
      <c r="K2642" t="s">
        <v>3381</v>
      </c>
    </row>
    <row r="2643" spans="1:11" ht="15" customHeight="1" x14ac:dyDescent="0.2">
      <c r="A2643">
        <f>MAX($A$2:$A2642)+1</f>
        <v>1718</v>
      </c>
      <c r="C2643" t="str">
        <f t="shared" si="41"/>
        <v>Herington</v>
      </c>
      <c r="G2643">
        <v>1283</v>
      </c>
      <c r="H2643" s="2" t="s">
        <v>4046</v>
      </c>
      <c r="I2643">
        <v>8490</v>
      </c>
      <c r="J2643" t="s">
        <v>4047</v>
      </c>
      <c r="K2643" t="s">
        <v>3381</v>
      </c>
    </row>
    <row r="2644" spans="1:11" ht="15" customHeight="1" x14ac:dyDescent="0.2">
      <c r="A2644">
        <f>MAX($A$2:$A2643)+1</f>
        <v>1719</v>
      </c>
      <c r="C2644" t="str">
        <f t="shared" si="41"/>
        <v>Hill City</v>
      </c>
      <c r="G2644">
        <v>1285</v>
      </c>
      <c r="H2644" s="2" t="s">
        <v>4048</v>
      </c>
      <c r="I2644">
        <v>8599</v>
      </c>
      <c r="J2644" t="s">
        <v>4049</v>
      </c>
      <c r="K2644" t="s">
        <v>3381</v>
      </c>
    </row>
    <row r="2645" spans="1:11" ht="15" customHeight="1" x14ac:dyDescent="0.2">
      <c r="A2645">
        <f>MAX($A$2:$A2644)+1</f>
        <v>1720</v>
      </c>
      <c r="C2645" t="str">
        <f t="shared" si="41"/>
        <v>Hoisington</v>
      </c>
      <c r="G2645">
        <v>1286</v>
      </c>
      <c r="H2645" s="2" t="s">
        <v>4050</v>
      </c>
      <c r="I2645">
        <v>8703</v>
      </c>
      <c r="J2645" t="s">
        <v>4051</v>
      </c>
      <c r="K2645" t="s">
        <v>3381</v>
      </c>
    </row>
    <row r="2646" spans="1:11" ht="15" customHeight="1" x14ac:dyDescent="0.2">
      <c r="A2646">
        <f>MAX($A$2:$A2645)+1</f>
        <v>1721</v>
      </c>
      <c r="C2646" t="str">
        <f t="shared" si="41"/>
        <v>Holton</v>
      </c>
      <c r="G2646">
        <v>1287</v>
      </c>
      <c r="H2646" s="2" t="s">
        <v>4052</v>
      </c>
      <c r="I2646">
        <v>8770</v>
      </c>
      <c r="J2646" t="s">
        <v>4053</v>
      </c>
      <c r="K2646" t="s">
        <v>3381</v>
      </c>
    </row>
    <row r="2647" spans="1:11" ht="15" customHeight="1" x14ac:dyDescent="0.2">
      <c r="A2647">
        <f>MAX($A$2:$A2646)+1</f>
        <v>1722</v>
      </c>
      <c r="C2647" t="str">
        <f t="shared" si="41"/>
        <v>Iola</v>
      </c>
      <c r="G2647">
        <v>1291</v>
      </c>
      <c r="H2647" s="2" t="s">
        <v>4054</v>
      </c>
      <c r="I2647">
        <v>9418</v>
      </c>
      <c r="J2647" t="s">
        <v>4055</v>
      </c>
      <c r="K2647" t="s">
        <v>3381</v>
      </c>
    </row>
    <row r="2648" spans="1:11" ht="15" customHeight="1" x14ac:dyDescent="0.2">
      <c r="A2648">
        <f>MAX($A$2:$A2647)+1</f>
        <v>1723</v>
      </c>
      <c r="C2648" t="str">
        <f t="shared" si="41"/>
        <v>Jetmore</v>
      </c>
      <c r="G2648">
        <v>1292</v>
      </c>
      <c r="H2648" s="2" t="s">
        <v>4056</v>
      </c>
      <c r="I2648">
        <v>9732</v>
      </c>
      <c r="J2648" t="s">
        <v>4057</v>
      </c>
      <c r="K2648" t="s">
        <v>3381</v>
      </c>
    </row>
    <row r="2649" spans="1:11" ht="15" customHeight="1" x14ac:dyDescent="0.2">
      <c r="A2649">
        <f>MAX($A$2:$A2648)+1</f>
        <v>1724</v>
      </c>
      <c r="C2649" t="str">
        <f t="shared" si="41"/>
        <v>Quindaro</v>
      </c>
      <c r="G2649">
        <v>1295</v>
      </c>
      <c r="H2649" s="2" t="s">
        <v>4058</v>
      </c>
      <c r="I2649">
        <v>9996</v>
      </c>
      <c r="J2649" t="s">
        <v>4059</v>
      </c>
      <c r="K2649" t="s">
        <v>3381</v>
      </c>
    </row>
    <row r="2650" spans="1:11" ht="15" customHeight="1" x14ac:dyDescent="0.2">
      <c r="A2650">
        <f>MAX($A$2:$A2649)+1</f>
        <v>1725</v>
      </c>
      <c r="C2650" t="str">
        <f t="shared" si="41"/>
        <v>Kingman Municipal Power and Light Plant</v>
      </c>
      <c r="G2650">
        <v>1296</v>
      </c>
      <c r="H2650" s="2" t="s">
        <v>4060</v>
      </c>
      <c r="I2650">
        <v>10321</v>
      </c>
      <c r="J2650" t="s">
        <v>4061</v>
      </c>
      <c r="K2650" t="s">
        <v>3381</v>
      </c>
    </row>
    <row r="2651" spans="1:11" ht="15" customHeight="1" x14ac:dyDescent="0.2">
      <c r="A2651">
        <f>MAX($A$2:$A2650)+1</f>
        <v>1726</v>
      </c>
      <c r="C2651" t="str">
        <f t="shared" si="41"/>
        <v>La Crosse</v>
      </c>
      <c r="G2651">
        <v>1297</v>
      </c>
      <c r="H2651" s="2" t="s">
        <v>4062</v>
      </c>
      <c r="I2651">
        <v>10559</v>
      </c>
      <c r="J2651" t="s">
        <v>4063</v>
      </c>
      <c r="K2651" t="s">
        <v>3381</v>
      </c>
    </row>
    <row r="2652" spans="1:11" ht="15" customHeight="1" x14ac:dyDescent="0.2">
      <c r="A2652">
        <f>MAX($A$2:$A2651)+1</f>
        <v>1727</v>
      </c>
      <c r="C2652" t="str">
        <f t="shared" si="41"/>
        <v>Larned</v>
      </c>
      <c r="G2652">
        <v>1299</v>
      </c>
      <c r="H2652" s="2" t="s">
        <v>4064</v>
      </c>
      <c r="I2652">
        <v>10713</v>
      </c>
      <c r="J2652" t="s">
        <v>4065</v>
      </c>
      <c r="K2652" t="s">
        <v>3381</v>
      </c>
    </row>
    <row r="2653" spans="1:11" ht="15" customHeight="1" x14ac:dyDescent="0.2">
      <c r="A2653">
        <f>MAX($A$2:$A2652)+1</f>
        <v>1728</v>
      </c>
      <c r="C2653" t="str">
        <f t="shared" si="41"/>
        <v>Lincoln</v>
      </c>
      <c r="G2653">
        <v>1300</v>
      </c>
      <c r="H2653" s="2" t="s">
        <v>864</v>
      </c>
      <c r="I2653">
        <v>11017</v>
      </c>
      <c r="J2653" t="s">
        <v>4066</v>
      </c>
      <c r="K2653" t="s">
        <v>3381</v>
      </c>
    </row>
    <row r="2654" spans="1:11" ht="15" customHeight="1" x14ac:dyDescent="0.2">
      <c r="A2654">
        <f>MAX($A$2:$A2653)+1</f>
        <v>1729</v>
      </c>
      <c r="C2654" t="str">
        <f t="shared" si="41"/>
        <v>McPherson 2</v>
      </c>
      <c r="G2654">
        <v>1305</v>
      </c>
      <c r="H2654" s="2" t="s">
        <v>4067</v>
      </c>
      <c r="I2654">
        <v>12208</v>
      </c>
      <c r="J2654" t="s">
        <v>4068</v>
      </c>
      <c r="K2654" t="s">
        <v>3381</v>
      </c>
    </row>
    <row r="2655" spans="1:11" ht="15" customHeight="1" x14ac:dyDescent="0.2">
      <c r="A2655">
        <f>MAX($A$2:$A2654)+1</f>
        <v>1730</v>
      </c>
      <c r="C2655" t="str">
        <f t="shared" si="41"/>
        <v>Meade</v>
      </c>
      <c r="G2655">
        <v>1306</v>
      </c>
      <c r="H2655" s="2" t="s">
        <v>4069</v>
      </c>
      <c r="I2655">
        <v>12242</v>
      </c>
      <c r="J2655" t="s">
        <v>4070</v>
      </c>
      <c r="K2655" t="s">
        <v>3381</v>
      </c>
    </row>
    <row r="2656" spans="1:11" ht="15" customHeight="1" x14ac:dyDescent="0.2">
      <c r="A2656">
        <f>MAX($A$2:$A2655)+1</f>
        <v>1731</v>
      </c>
      <c r="C2656" t="str">
        <f t="shared" si="41"/>
        <v>Minneapolis City of</v>
      </c>
      <c r="G2656">
        <v>1307</v>
      </c>
      <c r="H2656" s="2" t="s">
        <v>4071</v>
      </c>
      <c r="I2656">
        <v>21533</v>
      </c>
      <c r="J2656" t="s">
        <v>4072</v>
      </c>
      <c r="K2656" t="s">
        <v>3381</v>
      </c>
    </row>
    <row r="2657" spans="1:11" ht="15" customHeight="1" x14ac:dyDescent="0.2">
      <c r="A2657">
        <f>MAX($A$2:$A2656)+1</f>
        <v>1732</v>
      </c>
      <c r="C2657" t="str">
        <f t="shared" si="41"/>
        <v>Mulvane Power Plant</v>
      </c>
      <c r="G2657">
        <v>1308</v>
      </c>
      <c r="H2657" s="2" t="s">
        <v>4073</v>
      </c>
      <c r="I2657">
        <v>13095</v>
      </c>
      <c r="J2657" t="s">
        <v>4074</v>
      </c>
      <c r="K2657" t="s">
        <v>3381</v>
      </c>
    </row>
    <row r="2658" spans="1:11" ht="15" customHeight="1" x14ac:dyDescent="0.2">
      <c r="A2658">
        <f>MAX($A$2:$A2657)+1</f>
        <v>1733</v>
      </c>
      <c r="C2658" t="str">
        <f t="shared" si="41"/>
        <v>Oberlin (KS)</v>
      </c>
      <c r="G2658">
        <v>1312</v>
      </c>
      <c r="H2658" s="2" t="s">
        <v>4075</v>
      </c>
      <c r="I2658">
        <v>13948</v>
      </c>
      <c r="J2658" t="s">
        <v>4076</v>
      </c>
      <c r="K2658" t="s">
        <v>3381</v>
      </c>
    </row>
    <row r="2659" spans="1:11" ht="15" customHeight="1" x14ac:dyDescent="0.2">
      <c r="A2659">
        <f>MAX($A$2:$A2658)+1</f>
        <v>1734</v>
      </c>
      <c r="C2659" t="str">
        <f t="shared" si="41"/>
        <v>Osage City</v>
      </c>
      <c r="G2659">
        <v>1313</v>
      </c>
      <c r="H2659" s="2" t="s">
        <v>4077</v>
      </c>
      <c r="I2659">
        <v>14199</v>
      </c>
      <c r="J2659" t="s">
        <v>4078</v>
      </c>
      <c r="K2659" t="s">
        <v>3381</v>
      </c>
    </row>
    <row r="2660" spans="1:11" ht="15" customHeight="1" x14ac:dyDescent="0.2">
      <c r="A2660">
        <f>MAX($A$2:$A2659)+1</f>
        <v>1735</v>
      </c>
      <c r="C2660" t="str">
        <f t="shared" si="41"/>
        <v>Osawatomie City of</v>
      </c>
      <c r="G2660">
        <v>1314</v>
      </c>
      <c r="H2660" s="2" t="s">
        <v>4079</v>
      </c>
      <c r="I2660">
        <v>14203</v>
      </c>
      <c r="J2660" t="s">
        <v>4080</v>
      </c>
      <c r="K2660" t="s">
        <v>3381</v>
      </c>
    </row>
    <row r="2661" spans="1:11" ht="15" customHeight="1" x14ac:dyDescent="0.2">
      <c r="A2661">
        <f>MAX($A$2:$A2660)+1</f>
        <v>1736</v>
      </c>
      <c r="C2661" t="str">
        <f t="shared" si="41"/>
        <v>Osborne</v>
      </c>
      <c r="G2661">
        <v>1315</v>
      </c>
      <c r="H2661" s="2" t="s">
        <v>4081</v>
      </c>
      <c r="I2661">
        <v>14214</v>
      </c>
      <c r="J2661" t="s">
        <v>4082</v>
      </c>
      <c r="K2661" t="s">
        <v>3381</v>
      </c>
    </row>
    <row r="2662" spans="1:11" ht="15" customHeight="1" x14ac:dyDescent="0.2">
      <c r="A2662">
        <f>MAX($A$2:$A2661)+1</f>
        <v>1737</v>
      </c>
      <c r="C2662" t="str">
        <f t="shared" si="41"/>
        <v>Ottawa</v>
      </c>
      <c r="G2662">
        <v>1316</v>
      </c>
      <c r="H2662" s="2" t="s">
        <v>4083</v>
      </c>
      <c r="I2662">
        <v>14229</v>
      </c>
      <c r="J2662" t="s">
        <v>4084</v>
      </c>
      <c r="K2662" t="s">
        <v>3381</v>
      </c>
    </row>
    <row r="2663" spans="1:11" ht="15" customHeight="1" x14ac:dyDescent="0.2">
      <c r="A2663">
        <f>MAX($A$2:$A2662)+1</f>
        <v>1738</v>
      </c>
      <c r="C2663" t="str">
        <f t="shared" si="41"/>
        <v>Pratt</v>
      </c>
      <c r="G2663">
        <v>1317</v>
      </c>
      <c r="H2663" s="2" t="s">
        <v>4085</v>
      </c>
      <c r="I2663">
        <v>15321</v>
      </c>
      <c r="J2663" t="s">
        <v>4086</v>
      </c>
      <c r="K2663" t="s">
        <v>3381</v>
      </c>
    </row>
    <row r="2664" spans="1:11" ht="15" customHeight="1" x14ac:dyDescent="0.2">
      <c r="A2664">
        <f>MAX($A$2:$A2663)+1</f>
        <v>1739</v>
      </c>
      <c r="C2664" t="str">
        <f t="shared" si="41"/>
        <v>Russell Downtown</v>
      </c>
      <c r="G2664">
        <v>1319</v>
      </c>
      <c r="H2664" s="2" t="s">
        <v>4087</v>
      </c>
      <c r="I2664">
        <v>16440</v>
      </c>
      <c r="J2664" t="s">
        <v>4088</v>
      </c>
      <c r="K2664" t="s">
        <v>3381</v>
      </c>
    </row>
    <row r="2665" spans="1:11" ht="15" customHeight="1" x14ac:dyDescent="0.2">
      <c r="A2665">
        <f>MAX($A$2:$A2664)+1</f>
        <v>1740</v>
      </c>
      <c r="C2665" t="str">
        <f t="shared" si="41"/>
        <v>Sabetha Power Plant</v>
      </c>
      <c r="G2665">
        <v>1320</v>
      </c>
      <c r="H2665" s="2" t="s">
        <v>4089</v>
      </c>
      <c r="I2665">
        <v>16518</v>
      </c>
      <c r="J2665" t="s">
        <v>4090</v>
      </c>
      <c r="K2665" t="s">
        <v>3381</v>
      </c>
    </row>
    <row r="2666" spans="1:11" ht="15" customHeight="1" x14ac:dyDescent="0.2">
      <c r="A2666">
        <f>MAX($A$2:$A2665)+1</f>
        <v>1741</v>
      </c>
      <c r="C2666" t="str">
        <f t="shared" si="41"/>
        <v>St Francis</v>
      </c>
      <c r="G2666">
        <v>1321</v>
      </c>
      <c r="H2666" s="2" t="s">
        <v>4091</v>
      </c>
      <c r="I2666">
        <v>17872</v>
      </c>
      <c r="J2666" t="s">
        <v>4092</v>
      </c>
      <c r="K2666" t="s">
        <v>3381</v>
      </c>
    </row>
    <row r="2667" spans="1:11" ht="15" customHeight="1" x14ac:dyDescent="0.2">
      <c r="A2667">
        <f>MAX($A$2:$A2666)+1</f>
        <v>1742</v>
      </c>
      <c r="C2667" t="str">
        <f t="shared" si="41"/>
        <v>St John</v>
      </c>
      <c r="G2667">
        <v>1322</v>
      </c>
      <c r="H2667" s="2" t="s">
        <v>4093</v>
      </c>
      <c r="I2667">
        <v>17879</v>
      </c>
      <c r="J2667" t="s">
        <v>4094</v>
      </c>
      <c r="K2667" t="s">
        <v>3381</v>
      </c>
    </row>
    <row r="2668" spans="1:11" ht="15" customHeight="1" x14ac:dyDescent="0.2">
      <c r="A2668">
        <f>MAX($A$2:$A2667)+1</f>
        <v>1743</v>
      </c>
      <c r="C2668" t="str">
        <f t="shared" si="41"/>
        <v>Sharon Spring</v>
      </c>
      <c r="G2668">
        <v>1324</v>
      </c>
      <c r="H2668" s="2" t="s">
        <v>4095</v>
      </c>
      <c r="I2668">
        <v>16988</v>
      </c>
      <c r="J2668" t="s">
        <v>4096</v>
      </c>
      <c r="K2668" t="s">
        <v>3381</v>
      </c>
    </row>
    <row r="2669" spans="1:11" ht="15" customHeight="1" x14ac:dyDescent="0.2">
      <c r="A2669">
        <f>MAX($A$2:$A2668)+1</f>
        <v>1744</v>
      </c>
      <c r="C2669" t="str">
        <f t="shared" si="41"/>
        <v>Stafford</v>
      </c>
      <c r="G2669">
        <v>1325</v>
      </c>
      <c r="H2669" s="2" t="s">
        <v>4097</v>
      </c>
      <c r="I2669">
        <v>17924</v>
      </c>
      <c r="J2669" t="s">
        <v>4098</v>
      </c>
      <c r="K2669" t="s">
        <v>3381</v>
      </c>
    </row>
    <row r="2670" spans="1:11" ht="15" customHeight="1" x14ac:dyDescent="0.2">
      <c r="A2670">
        <f>MAX($A$2:$A2669)+1</f>
        <v>1745</v>
      </c>
      <c r="C2670" t="str">
        <f t="shared" si="41"/>
        <v>Sterling</v>
      </c>
      <c r="G2670">
        <v>1326</v>
      </c>
      <c r="H2670" s="2" t="s">
        <v>4099</v>
      </c>
      <c r="I2670">
        <v>18086</v>
      </c>
      <c r="J2670" t="s">
        <v>4100</v>
      </c>
      <c r="K2670" t="s">
        <v>3381</v>
      </c>
    </row>
    <row r="2671" spans="1:11" ht="15" customHeight="1" x14ac:dyDescent="0.2">
      <c r="A2671">
        <f>MAX($A$2:$A2670)+1</f>
        <v>1746</v>
      </c>
      <c r="C2671" t="str">
        <f t="shared" si="41"/>
        <v>Stockton</v>
      </c>
      <c r="G2671">
        <v>1327</v>
      </c>
      <c r="H2671" s="2" t="s">
        <v>4101</v>
      </c>
      <c r="I2671">
        <v>18137</v>
      </c>
      <c r="J2671" t="s">
        <v>4102</v>
      </c>
      <c r="K2671" t="s">
        <v>3381</v>
      </c>
    </row>
    <row r="2672" spans="1:11" ht="15" customHeight="1" x14ac:dyDescent="0.2">
      <c r="A2672">
        <f>MAX($A$2:$A2671)+1</f>
        <v>1747</v>
      </c>
      <c r="C2672" t="str">
        <f t="shared" si="41"/>
        <v>Wamego</v>
      </c>
      <c r="G2672">
        <v>1328</v>
      </c>
      <c r="H2672" s="2" t="s">
        <v>4103</v>
      </c>
      <c r="I2672">
        <v>20069</v>
      </c>
      <c r="J2672" t="s">
        <v>4104</v>
      </c>
      <c r="K2672" t="s">
        <v>3381</v>
      </c>
    </row>
    <row r="2673" spans="1:11" ht="15" customHeight="1" x14ac:dyDescent="0.2">
      <c r="A2673">
        <f>MAX($A$2:$A2672)+1</f>
        <v>1748</v>
      </c>
      <c r="C2673" t="str">
        <f t="shared" si="41"/>
        <v>Washington</v>
      </c>
      <c r="G2673">
        <v>1329</v>
      </c>
      <c r="H2673" s="2" t="s">
        <v>3295</v>
      </c>
      <c r="I2673">
        <v>20141</v>
      </c>
      <c r="J2673" t="s">
        <v>4105</v>
      </c>
      <c r="K2673" t="s">
        <v>3381</v>
      </c>
    </row>
    <row r="2674" spans="1:11" ht="15" customHeight="1" x14ac:dyDescent="0.2">
      <c r="A2674">
        <f>MAX($A$2:$A2673)+1</f>
        <v>1749</v>
      </c>
      <c r="C2674" t="str">
        <f t="shared" si="41"/>
        <v>Wellington 1</v>
      </c>
      <c r="G2674">
        <v>1330</v>
      </c>
      <c r="H2674" s="2" t="s">
        <v>4106</v>
      </c>
      <c r="I2674">
        <v>20315</v>
      </c>
      <c r="J2674" t="s">
        <v>4107</v>
      </c>
      <c r="K2674" t="s">
        <v>3381</v>
      </c>
    </row>
    <row r="2675" spans="1:11" ht="15" customHeight="1" x14ac:dyDescent="0.2">
      <c r="A2675">
        <f>MAX($A$2:$A2674)+1</f>
        <v>1750</v>
      </c>
      <c r="C2675" t="str">
        <f t="shared" si="41"/>
        <v>West 14th Street</v>
      </c>
      <c r="G2675">
        <v>1332</v>
      </c>
      <c r="H2675" s="2" t="s">
        <v>4108</v>
      </c>
      <c r="I2675">
        <v>20813</v>
      </c>
      <c r="J2675" t="s">
        <v>4109</v>
      </c>
      <c r="K2675" t="s">
        <v>3381</v>
      </c>
    </row>
    <row r="2676" spans="1:11" ht="15" customHeight="1" x14ac:dyDescent="0.2">
      <c r="A2676">
        <f>MAX($A$2:$A2675)+1</f>
        <v>1751</v>
      </c>
      <c r="C2676" t="str">
        <f t="shared" si="41"/>
        <v>Garden City</v>
      </c>
      <c r="G2676">
        <v>1336</v>
      </c>
      <c r="H2676" s="2" t="s">
        <v>4110</v>
      </c>
      <c r="I2676">
        <v>18315</v>
      </c>
      <c r="J2676" t="s">
        <v>2492</v>
      </c>
      <c r="K2676" t="s">
        <v>3381</v>
      </c>
    </row>
    <row r="2677" spans="1:11" ht="15" customHeight="1" x14ac:dyDescent="0.2">
      <c r="A2677">
        <f>MAX($A$2:$A2676)+1</f>
        <v>1752</v>
      </c>
      <c r="C2677" t="str">
        <f t="shared" si="41"/>
        <v>Mother Ann Lee</v>
      </c>
      <c r="G2677">
        <v>1359</v>
      </c>
      <c r="H2677" s="2" t="s">
        <v>4111</v>
      </c>
      <c r="I2677">
        <v>54775</v>
      </c>
      <c r="J2677" t="s">
        <v>4112</v>
      </c>
      <c r="K2677" t="s">
        <v>3381</v>
      </c>
    </row>
    <row r="2678" spans="1:11" ht="15" customHeight="1" x14ac:dyDescent="0.2">
      <c r="A2678">
        <f>MAX($A$2:$A2677)+1</f>
        <v>1753</v>
      </c>
      <c r="C2678" t="str">
        <f t="shared" si="41"/>
        <v>Barkley</v>
      </c>
      <c r="G2678">
        <v>1371</v>
      </c>
      <c r="H2678" s="2" t="s">
        <v>4113</v>
      </c>
      <c r="I2678">
        <v>19462</v>
      </c>
      <c r="J2678" t="s">
        <v>4114</v>
      </c>
      <c r="K2678" t="s">
        <v>3381</v>
      </c>
    </row>
    <row r="2679" spans="1:11" ht="15" customHeight="1" x14ac:dyDescent="0.2">
      <c r="A2679">
        <f>MAX($A$2:$A2678)+1</f>
        <v>1754</v>
      </c>
      <c r="C2679" t="str">
        <f t="shared" si="41"/>
        <v>Elmer Smith</v>
      </c>
      <c r="G2679">
        <v>1374</v>
      </c>
      <c r="H2679" s="2" t="s">
        <v>4115</v>
      </c>
      <c r="I2679">
        <v>14268</v>
      </c>
      <c r="J2679" t="s">
        <v>4116</v>
      </c>
      <c r="K2679" t="s">
        <v>3381</v>
      </c>
    </row>
    <row r="2680" spans="1:11" ht="15" customHeight="1" x14ac:dyDescent="0.2">
      <c r="A2680">
        <f>MAX($A$2:$A2679)+1</f>
        <v>1755</v>
      </c>
      <c r="C2680" t="str">
        <f t="shared" si="41"/>
        <v>Paris (KY)</v>
      </c>
      <c r="G2680">
        <v>1376</v>
      </c>
      <c r="H2680" s="2" t="s">
        <v>4117</v>
      </c>
      <c r="I2680">
        <v>14459</v>
      </c>
      <c r="J2680" t="s">
        <v>4118</v>
      </c>
      <c r="K2680" t="s">
        <v>3381</v>
      </c>
    </row>
    <row r="2681" spans="1:11" ht="15" customHeight="1" x14ac:dyDescent="0.2">
      <c r="A2681">
        <f>MAX($A$2:$A2680)+1</f>
        <v>1756</v>
      </c>
      <c r="C2681" t="str">
        <f t="shared" si="41"/>
        <v>Kentucky Dam</v>
      </c>
      <c r="G2681">
        <v>1377</v>
      </c>
      <c r="H2681" s="2" t="s">
        <v>4119</v>
      </c>
      <c r="I2681">
        <v>18642</v>
      </c>
      <c r="J2681" t="s">
        <v>3387</v>
      </c>
      <c r="K2681" t="s">
        <v>3381</v>
      </c>
    </row>
    <row r="2682" spans="1:11" ht="15" customHeight="1" x14ac:dyDescent="0.2">
      <c r="A2682">
        <f>MAX($A$2:$A2681)+1</f>
        <v>1757</v>
      </c>
      <c r="C2682" t="str">
        <f t="shared" si="41"/>
        <v>Paradise</v>
      </c>
      <c r="G2682">
        <v>1378</v>
      </c>
      <c r="H2682" s="2" t="s">
        <v>4120</v>
      </c>
      <c r="I2682">
        <v>18642</v>
      </c>
      <c r="J2682" t="s">
        <v>3387</v>
      </c>
      <c r="K2682" t="s">
        <v>3381</v>
      </c>
    </row>
    <row r="2683" spans="1:11" ht="15" customHeight="1" x14ac:dyDescent="0.2">
      <c r="A2683">
        <f>MAX($A$2:$A2682)+1</f>
        <v>1758</v>
      </c>
      <c r="C2683" t="str">
        <f t="shared" si="41"/>
        <v>Shawnee</v>
      </c>
      <c r="G2683">
        <v>1379</v>
      </c>
      <c r="H2683" s="2" t="s">
        <v>4121</v>
      </c>
      <c r="I2683">
        <v>18642</v>
      </c>
      <c r="J2683" t="s">
        <v>3387</v>
      </c>
      <c r="K2683" t="s">
        <v>3381</v>
      </c>
    </row>
    <row r="2684" spans="1:11" ht="15" customHeight="1" x14ac:dyDescent="0.2">
      <c r="A2684">
        <f>MAX($A$2:$A2683)+1</f>
        <v>1759</v>
      </c>
      <c r="C2684" t="str">
        <f t="shared" si="41"/>
        <v>Wolf Creek</v>
      </c>
      <c r="G2684">
        <v>1380</v>
      </c>
      <c r="H2684" s="2" t="s">
        <v>3348</v>
      </c>
      <c r="I2684">
        <v>19462</v>
      </c>
      <c r="J2684" t="s">
        <v>4114</v>
      </c>
      <c r="K2684" t="s">
        <v>3381</v>
      </c>
    </row>
    <row r="2685" spans="1:11" ht="15" customHeight="1" x14ac:dyDescent="0.2">
      <c r="A2685">
        <f>MAX($A$2:$A2684)+1</f>
        <v>1760</v>
      </c>
      <c r="C2685" t="str">
        <f t="shared" si="41"/>
        <v>Kenneth C Coleman</v>
      </c>
      <c r="G2685">
        <v>1381</v>
      </c>
      <c r="H2685" s="2" t="s">
        <v>4122</v>
      </c>
      <c r="I2685">
        <v>1692</v>
      </c>
      <c r="J2685" t="s">
        <v>4123</v>
      </c>
      <c r="K2685" t="s">
        <v>3381</v>
      </c>
    </row>
    <row r="2686" spans="1:11" ht="15" customHeight="1" x14ac:dyDescent="0.2">
      <c r="A2686">
        <f>MAX($A$2:$A2685)+1</f>
        <v>1761</v>
      </c>
      <c r="C2686" t="str">
        <f t="shared" si="41"/>
        <v>HMP&amp;L Station Two Henderson</v>
      </c>
      <c r="G2686">
        <v>1382</v>
      </c>
      <c r="H2686" s="2" t="s">
        <v>4124</v>
      </c>
      <c r="I2686">
        <v>1692</v>
      </c>
      <c r="J2686" t="s">
        <v>4123</v>
      </c>
      <c r="K2686" t="s">
        <v>3381</v>
      </c>
    </row>
    <row r="2687" spans="1:11" ht="15" customHeight="1" x14ac:dyDescent="0.2">
      <c r="A2687">
        <f>MAX($A$2:$A2686)+1</f>
        <v>1762</v>
      </c>
      <c r="C2687" t="str">
        <f t="shared" si="41"/>
        <v>Robert A Reid</v>
      </c>
      <c r="G2687">
        <v>1383</v>
      </c>
      <c r="H2687" s="2" t="s">
        <v>4125</v>
      </c>
      <c r="I2687">
        <v>1692</v>
      </c>
      <c r="J2687" t="s">
        <v>4123</v>
      </c>
      <c r="K2687" t="s">
        <v>3381</v>
      </c>
    </row>
    <row r="2688" spans="1:11" ht="15" customHeight="1" x14ac:dyDescent="0.2">
      <c r="A2688">
        <f>MAX($A$2:$A2687)+1</f>
        <v>1763</v>
      </c>
      <c r="C2688" t="str">
        <f t="shared" si="41"/>
        <v>Cooper</v>
      </c>
      <c r="G2688">
        <v>1384</v>
      </c>
      <c r="H2688" s="2" t="s">
        <v>4126</v>
      </c>
      <c r="I2688">
        <v>5580</v>
      </c>
      <c r="J2688" t="s">
        <v>3395</v>
      </c>
      <c r="K2688" t="s">
        <v>3381</v>
      </c>
    </row>
    <row r="2689" spans="1:11" ht="15" customHeight="1" x14ac:dyDescent="0.2">
      <c r="A2689">
        <f>MAX($A$2:$A2688)+1</f>
        <v>1764</v>
      </c>
      <c r="C2689" t="str">
        <f t="shared" si="41"/>
        <v>Dale</v>
      </c>
      <c r="G2689">
        <v>1385</v>
      </c>
      <c r="H2689" s="2" t="s">
        <v>4127</v>
      </c>
      <c r="I2689">
        <v>5580</v>
      </c>
      <c r="J2689" t="s">
        <v>3395</v>
      </c>
      <c r="K2689" t="s">
        <v>3381</v>
      </c>
    </row>
    <row r="2690" spans="1:11" ht="15" customHeight="1" x14ac:dyDescent="0.2">
      <c r="A2690">
        <f>MAX($A$2:$A2689)+1</f>
        <v>1765</v>
      </c>
      <c r="C2690" t="str">
        <f t="shared" ref="C2690:C2753" si="42">IF(H2690="",F2690,H2690)</f>
        <v>Houma</v>
      </c>
      <c r="G2690">
        <v>1439</v>
      </c>
      <c r="H2690" s="2" t="s">
        <v>4128</v>
      </c>
      <c r="I2690">
        <v>8884</v>
      </c>
      <c r="J2690" t="s">
        <v>4129</v>
      </c>
      <c r="K2690" t="s">
        <v>3381</v>
      </c>
    </row>
    <row r="2691" spans="1:11" ht="15" customHeight="1" x14ac:dyDescent="0.2">
      <c r="A2691">
        <f>MAX($A$2:$A2690)+1</f>
        <v>1766</v>
      </c>
      <c r="C2691" t="str">
        <f t="shared" si="42"/>
        <v>Minden</v>
      </c>
      <c r="G2691">
        <v>1447</v>
      </c>
      <c r="H2691" s="2" t="s">
        <v>4130</v>
      </c>
      <c r="I2691">
        <v>12625</v>
      </c>
      <c r="J2691" t="s">
        <v>4131</v>
      </c>
      <c r="K2691" t="s">
        <v>3381</v>
      </c>
    </row>
    <row r="2692" spans="1:11" ht="15" customHeight="1" x14ac:dyDescent="0.2">
      <c r="A2692">
        <f>MAX($A$2:$A2691)+1</f>
        <v>1767</v>
      </c>
      <c r="C2692" t="str">
        <f t="shared" si="42"/>
        <v>Morgan City</v>
      </c>
      <c r="G2692">
        <v>1449</v>
      </c>
      <c r="H2692" s="2" t="s">
        <v>4132</v>
      </c>
      <c r="I2692">
        <v>26253</v>
      </c>
      <c r="J2692" t="s">
        <v>4133</v>
      </c>
      <c r="K2692" t="s">
        <v>3381</v>
      </c>
    </row>
    <row r="2693" spans="1:11" ht="15" customHeight="1" x14ac:dyDescent="0.2">
      <c r="A2693">
        <f>MAX($A$2:$A2692)+1</f>
        <v>1768</v>
      </c>
      <c r="C2693" t="str">
        <f t="shared" si="42"/>
        <v>New Roads</v>
      </c>
      <c r="G2693">
        <v>1453</v>
      </c>
      <c r="H2693" s="2" t="s">
        <v>4134</v>
      </c>
      <c r="I2693">
        <v>13483</v>
      </c>
      <c r="J2693" t="s">
        <v>4135</v>
      </c>
      <c r="K2693" t="s">
        <v>3381</v>
      </c>
    </row>
    <row r="2694" spans="1:11" ht="15" customHeight="1" x14ac:dyDescent="0.2">
      <c r="A2694">
        <f>MAX($A$2:$A2693)+1</f>
        <v>1769</v>
      </c>
      <c r="C2694" t="str">
        <f t="shared" si="42"/>
        <v>Plaquemine</v>
      </c>
      <c r="G2694">
        <v>1455</v>
      </c>
      <c r="H2694" s="2" t="s">
        <v>4136</v>
      </c>
      <c r="I2694">
        <v>26253</v>
      </c>
      <c r="J2694" t="s">
        <v>4133</v>
      </c>
      <c r="K2694" t="s">
        <v>3381</v>
      </c>
    </row>
    <row r="2695" spans="1:11" ht="15" customHeight="1" x14ac:dyDescent="0.2">
      <c r="A2695">
        <f>MAX($A$2:$A2694)+1</f>
        <v>1770</v>
      </c>
      <c r="C2695" t="str">
        <f t="shared" si="42"/>
        <v>Rayne</v>
      </c>
      <c r="G2695">
        <v>1456</v>
      </c>
      <c r="H2695" s="2" t="s">
        <v>4137</v>
      </c>
      <c r="I2695">
        <v>26253</v>
      </c>
      <c r="J2695" t="s">
        <v>4133</v>
      </c>
      <c r="K2695" t="s">
        <v>3381</v>
      </c>
    </row>
    <row r="2696" spans="1:11" ht="15" customHeight="1" x14ac:dyDescent="0.2">
      <c r="A2696">
        <f>MAX($A$2:$A2695)+1</f>
        <v>1771</v>
      </c>
      <c r="C2696" t="str">
        <f t="shared" si="42"/>
        <v>Ellsworth Hydro Station</v>
      </c>
      <c r="G2696">
        <v>1469</v>
      </c>
      <c r="H2696" s="2" t="s">
        <v>4138</v>
      </c>
      <c r="I2696">
        <v>59178</v>
      </c>
      <c r="J2696" t="s">
        <v>4139</v>
      </c>
      <c r="K2696" t="s">
        <v>3381</v>
      </c>
    </row>
    <row r="2697" spans="1:11" ht="15" customHeight="1" x14ac:dyDescent="0.2">
      <c r="A2697">
        <f>MAX($A$2:$A2696)+1</f>
        <v>1772</v>
      </c>
      <c r="C2697" t="str">
        <f t="shared" si="42"/>
        <v>Howland Hydro Station</v>
      </c>
      <c r="G2697">
        <v>1472</v>
      </c>
      <c r="H2697" s="2" t="s">
        <v>4140</v>
      </c>
      <c r="I2697">
        <v>59178</v>
      </c>
      <c r="J2697" t="s">
        <v>4139</v>
      </c>
      <c r="K2697" t="s">
        <v>3381</v>
      </c>
    </row>
    <row r="2698" spans="1:11" ht="15" customHeight="1" x14ac:dyDescent="0.2">
      <c r="A2698">
        <f>MAX($A$2:$A2697)+1</f>
        <v>1773</v>
      </c>
      <c r="C2698" t="str">
        <f t="shared" si="42"/>
        <v>Milford Hydro Station</v>
      </c>
      <c r="G2698">
        <v>1475</v>
      </c>
      <c r="H2698" s="2" t="s">
        <v>4141</v>
      </c>
      <c r="I2698">
        <v>59178</v>
      </c>
      <c r="J2698" t="s">
        <v>4139</v>
      </c>
      <c r="K2698" t="s">
        <v>3381</v>
      </c>
    </row>
    <row r="2699" spans="1:11" ht="15" customHeight="1" x14ac:dyDescent="0.2">
      <c r="A2699">
        <f>MAX($A$2:$A2698)+1</f>
        <v>1774</v>
      </c>
      <c r="C2699" t="str">
        <f t="shared" si="42"/>
        <v>Stillwater Hydro Station</v>
      </c>
      <c r="G2699">
        <v>1478</v>
      </c>
      <c r="H2699" s="2" t="s">
        <v>4142</v>
      </c>
      <c r="I2699">
        <v>59178</v>
      </c>
      <c r="J2699" t="s">
        <v>4139</v>
      </c>
      <c r="K2699" t="s">
        <v>3381</v>
      </c>
    </row>
    <row r="2700" spans="1:11" ht="15" customHeight="1" x14ac:dyDescent="0.2">
      <c r="A2700">
        <f>MAX($A$2:$A2699)+1</f>
        <v>1775</v>
      </c>
      <c r="C2700" t="str">
        <f t="shared" si="42"/>
        <v>Androscoggin 3</v>
      </c>
      <c r="G2700">
        <v>1480</v>
      </c>
      <c r="H2700" s="2" t="s">
        <v>4143</v>
      </c>
      <c r="I2700">
        <v>39006</v>
      </c>
      <c r="J2700" t="s">
        <v>3783</v>
      </c>
      <c r="K2700" t="s">
        <v>3381</v>
      </c>
    </row>
    <row r="2701" spans="1:11" ht="15" customHeight="1" x14ac:dyDescent="0.2">
      <c r="A2701">
        <f>MAX($A$2:$A2700)+1</f>
        <v>1776</v>
      </c>
      <c r="C2701" t="str">
        <f t="shared" si="42"/>
        <v>Bar Mills</v>
      </c>
      <c r="G2701">
        <v>1481</v>
      </c>
      <c r="H2701" s="2" t="s">
        <v>4144</v>
      </c>
      <c r="I2701">
        <v>39006</v>
      </c>
      <c r="J2701" t="s">
        <v>3783</v>
      </c>
      <c r="K2701" t="s">
        <v>3381</v>
      </c>
    </row>
    <row r="2702" spans="1:11" ht="15" customHeight="1" x14ac:dyDescent="0.2">
      <c r="A2702">
        <f>MAX($A$2:$A2701)+1</f>
        <v>1777</v>
      </c>
      <c r="C2702" t="str">
        <f t="shared" si="42"/>
        <v>Bonny Eagle</v>
      </c>
      <c r="G2702">
        <v>1482</v>
      </c>
      <c r="H2702" s="2" t="s">
        <v>4145</v>
      </c>
      <c r="I2702">
        <v>39006</v>
      </c>
      <c r="J2702" t="s">
        <v>3783</v>
      </c>
      <c r="K2702" t="s">
        <v>3381</v>
      </c>
    </row>
    <row r="2703" spans="1:11" ht="15" customHeight="1" x14ac:dyDescent="0.2">
      <c r="A2703">
        <f>MAX($A$2:$A2702)+1</f>
        <v>1778</v>
      </c>
      <c r="C2703" t="str">
        <f t="shared" si="42"/>
        <v>Brunswick Hydro</v>
      </c>
      <c r="G2703">
        <v>1483</v>
      </c>
      <c r="H2703" s="2" t="s">
        <v>4146</v>
      </c>
      <c r="I2703">
        <v>39006</v>
      </c>
      <c r="J2703" t="s">
        <v>3783</v>
      </c>
      <c r="K2703" t="s">
        <v>3381</v>
      </c>
    </row>
    <row r="2704" spans="1:11" ht="15" customHeight="1" x14ac:dyDescent="0.2">
      <c r="A2704">
        <f>MAX($A$2:$A2703)+1</f>
        <v>1779</v>
      </c>
      <c r="C2704" t="str">
        <f t="shared" si="42"/>
        <v>Cape Gas Turbine</v>
      </c>
      <c r="G2704">
        <v>1484</v>
      </c>
      <c r="H2704" s="2" t="s">
        <v>4147</v>
      </c>
      <c r="I2704">
        <v>14876</v>
      </c>
      <c r="J2704" t="s">
        <v>4148</v>
      </c>
      <c r="K2704" t="s">
        <v>3381</v>
      </c>
    </row>
    <row r="2705" spans="1:11" ht="15" customHeight="1" x14ac:dyDescent="0.2">
      <c r="A2705">
        <f>MAX($A$2:$A2704)+1</f>
        <v>1780</v>
      </c>
      <c r="C2705" t="str">
        <f t="shared" si="42"/>
        <v>Cataract Hydro</v>
      </c>
      <c r="G2705">
        <v>1486</v>
      </c>
      <c r="H2705" s="2" t="s">
        <v>4149</v>
      </c>
      <c r="I2705">
        <v>39006</v>
      </c>
      <c r="J2705" t="s">
        <v>3783</v>
      </c>
      <c r="K2705" t="s">
        <v>3381</v>
      </c>
    </row>
    <row r="2706" spans="1:11" ht="15" customHeight="1" x14ac:dyDescent="0.2">
      <c r="A2706">
        <f>MAX($A$2:$A2705)+1</f>
        <v>1781</v>
      </c>
      <c r="C2706" t="str">
        <f t="shared" si="42"/>
        <v>Deer Rips</v>
      </c>
      <c r="G2706">
        <v>1488</v>
      </c>
      <c r="H2706" s="2" t="s">
        <v>4150</v>
      </c>
      <c r="I2706">
        <v>39006</v>
      </c>
      <c r="J2706" t="s">
        <v>3783</v>
      </c>
      <c r="K2706" t="s">
        <v>3381</v>
      </c>
    </row>
    <row r="2707" spans="1:11" ht="15" customHeight="1" x14ac:dyDescent="0.2">
      <c r="A2707">
        <f>MAX($A$2:$A2706)+1</f>
        <v>1782</v>
      </c>
      <c r="C2707" t="str">
        <f t="shared" si="42"/>
        <v>Gulf Island</v>
      </c>
      <c r="G2707">
        <v>1491</v>
      </c>
      <c r="H2707" s="2" t="s">
        <v>4151</v>
      </c>
      <c r="I2707">
        <v>39006</v>
      </c>
      <c r="J2707" t="s">
        <v>3783</v>
      </c>
      <c r="K2707" t="s">
        <v>3381</v>
      </c>
    </row>
    <row r="2708" spans="1:11" ht="15" customHeight="1" x14ac:dyDescent="0.2">
      <c r="A2708">
        <f>MAX($A$2:$A2707)+1</f>
        <v>1783</v>
      </c>
      <c r="C2708" t="str">
        <f t="shared" si="42"/>
        <v>Harris Hydro</v>
      </c>
      <c r="G2708">
        <v>1492</v>
      </c>
      <c r="H2708" s="2" t="s">
        <v>4152</v>
      </c>
      <c r="I2708">
        <v>39006</v>
      </c>
      <c r="J2708" t="s">
        <v>3783</v>
      </c>
      <c r="K2708" t="s">
        <v>3381</v>
      </c>
    </row>
    <row r="2709" spans="1:11" ht="15" customHeight="1" x14ac:dyDescent="0.2">
      <c r="A2709">
        <f>MAX($A$2:$A2708)+1</f>
        <v>1784</v>
      </c>
      <c r="C2709" t="str">
        <f t="shared" si="42"/>
        <v>Hiram</v>
      </c>
      <c r="G2709">
        <v>1493</v>
      </c>
      <c r="H2709" s="2" t="s">
        <v>4153</v>
      </c>
      <c r="I2709">
        <v>39006</v>
      </c>
      <c r="J2709" t="s">
        <v>3783</v>
      </c>
      <c r="K2709" t="s">
        <v>3381</v>
      </c>
    </row>
    <row r="2710" spans="1:11" ht="15" customHeight="1" x14ac:dyDescent="0.2">
      <c r="A2710">
        <f>MAX($A$2:$A2709)+1</f>
        <v>1785</v>
      </c>
      <c r="C2710" t="str">
        <f t="shared" si="42"/>
        <v>Messalonskee 2 (Oakland)</v>
      </c>
      <c r="G2710">
        <v>1497</v>
      </c>
      <c r="H2710" s="2" t="s">
        <v>4154</v>
      </c>
      <c r="I2710">
        <v>56854</v>
      </c>
      <c r="J2710" t="s">
        <v>4155</v>
      </c>
      <c r="K2710" t="s">
        <v>3381</v>
      </c>
    </row>
    <row r="2711" spans="1:11" ht="15" customHeight="1" x14ac:dyDescent="0.2">
      <c r="A2711">
        <f>MAX($A$2:$A2710)+1</f>
        <v>1786</v>
      </c>
      <c r="C2711" t="str">
        <f t="shared" si="42"/>
        <v>Messalonskee 3</v>
      </c>
      <c r="G2711">
        <v>1498</v>
      </c>
      <c r="H2711" s="2" t="s">
        <v>4156</v>
      </c>
      <c r="I2711">
        <v>56854</v>
      </c>
      <c r="J2711" t="s">
        <v>4155</v>
      </c>
      <c r="K2711" t="s">
        <v>3381</v>
      </c>
    </row>
    <row r="2712" spans="1:11" ht="15" customHeight="1" x14ac:dyDescent="0.2">
      <c r="A2712">
        <f>MAX($A$2:$A2711)+1</f>
        <v>1787</v>
      </c>
      <c r="C2712" t="str">
        <f t="shared" si="42"/>
        <v>Messalonskee 5</v>
      </c>
      <c r="G2712">
        <v>1500</v>
      </c>
      <c r="H2712" s="2" t="s">
        <v>4157</v>
      </c>
      <c r="I2712">
        <v>56854</v>
      </c>
      <c r="J2712" t="s">
        <v>4155</v>
      </c>
      <c r="K2712" t="s">
        <v>3381</v>
      </c>
    </row>
    <row r="2713" spans="1:11" ht="15" customHeight="1" x14ac:dyDescent="0.2">
      <c r="A2713">
        <f>MAX($A$2:$A2712)+1</f>
        <v>1788</v>
      </c>
      <c r="C2713" t="str">
        <f t="shared" si="42"/>
        <v>North Gorham</v>
      </c>
      <c r="G2713">
        <v>1501</v>
      </c>
      <c r="H2713" s="2" t="s">
        <v>4158</v>
      </c>
      <c r="I2713">
        <v>39006</v>
      </c>
      <c r="J2713" t="s">
        <v>3783</v>
      </c>
      <c r="K2713" t="s">
        <v>3381</v>
      </c>
    </row>
    <row r="2714" spans="1:11" ht="15" customHeight="1" x14ac:dyDescent="0.2">
      <c r="A2714">
        <f>MAX($A$2:$A2713)+1</f>
        <v>1789</v>
      </c>
      <c r="C2714" t="str">
        <f t="shared" si="42"/>
        <v>Shawmut</v>
      </c>
      <c r="G2714">
        <v>1504</v>
      </c>
      <c r="H2714" s="2" t="s">
        <v>4159</v>
      </c>
      <c r="I2714">
        <v>39006</v>
      </c>
      <c r="J2714" t="s">
        <v>3783</v>
      </c>
      <c r="K2714" t="s">
        <v>3381</v>
      </c>
    </row>
    <row r="2715" spans="1:11" ht="15" customHeight="1" x14ac:dyDescent="0.2">
      <c r="A2715">
        <f>MAX($A$2:$A2714)+1</f>
        <v>1790</v>
      </c>
      <c r="C2715" t="str">
        <f t="shared" si="42"/>
        <v>Skelton</v>
      </c>
      <c r="G2715">
        <v>1505</v>
      </c>
      <c r="H2715" s="2" t="s">
        <v>4160</v>
      </c>
      <c r="I2715">
        <v>39006</v>
      </c>
      <c r="J2715" t="s">
        <v>3783</v>
      </c>
      <c r="K2715" t="s">
        <v>3381</v>
      </c>
    </row>
    <row r="2716" spans="1:11" ht="15" customHeight="1" x14ac:dyDescent="0.2">
      <c r="A2716">
        <f>MAX($A$2:$A2715)+1</f>
        <v>1791</v>
      </c>
      <c r="C2716" t="str">
        <f t="shared" si="42"/>
        <v>West Buxton</v>
      </c>
      <c r="G2716">
        <v>1508</v>
      </c>
      <c r="H2716" s="2" t="s">
        <v>4161</v>
      </c>
      <c r="I2716">
        <v>39006</v>
      </c>
      <c r="J2716" t="s">
        <v>3783</v>
      </c>
      <c r="K2716" t="s">
        <v>3381</v>
      </c>
    </row>
    <row r="2717" spans="1:11" ht="15" customHeight="1" x14ac:dyDescent="0.2">
      <c r="A2717">
        <f>MAX($A$2:$A2716)+1</f>
        <v>1792</v>
      </c>
      <c r="C2717" t="str">
        <f t="shared" si="42"/>
        <v>Weston Hydro</v>
      </c>
      <c r="G2717">
        <v>1509</v>
      </c>
      <c r="H2717" s="2" t="s">
        <v>4162</v>
      </c>
      <c r="I2717">
        <v>39006</v>
      </c>
      <c r="J2717" t="s">
        <v>3783</v>
      </c>
      <c r="K2717" t="s">
        <v>3381</v>
      </c>
    </row>
    <row r="2718" spans="1:11" ht="15" customHeight="1" x14ac:dyDescent="0.2">
      <c r="A2718">
        <f>MAX($A$2:$A2717)+1</f>
        <v>1793</v>
      </c>
      <c r="C2718" t="str">
        <f t="shared" si="42"/>
        <v>Williams Hydro</v>
      </c>
      <c r="G2718">
        <v>1510</v>
      </c>
      <c r="H2718" s="2" t="s">
        <v>4163</v>
      </c>
      <c r="I2718">
        <v>39006</v>
      </c>
      <c r="J2718" t="s">
        <v>3783</v>
      </c>
      <c r="K2718" t="s">
        <v>3381</v>
      </c>
    </row>
    <row r="2719" spans="1:11" ht="15" customHeight="1" x14ac:dyDescent="0.2">
      <c r="A2719">
        <f>MAX($A$2:$A2718)+1</f>
        <v>1794</v>
      </c>
      <c r="C2719" t="str">
        <f t="shared" si="42"/>
        <v>Wyman Hydro</v>
      </c>
      <c r="G2719">
        <v>1511</v>
      </c>
      <c r="H2719" s="2" t="s">
        <v>4164</v>
      </c>
      <c r="I2719">
        <v>39006</v>
      </c>
      <c r="J2719" t="s">
        <v>3783</v>
      </c>
      <c r="K2719" t="s">
        <v>3381</v>
      </c>
    </row>
    <row r="2720" spans="1:11" ht="15" customHeight="1" x14ac:dyDescent="0.2">
      <c r="A2720">
        <f>MAX($A$2:$A2719)+1</f>
        <v>1795</v>
      </c>
      <c r="C2720" t="str">
        <f t="shared" si="42"/>
        <v>Caribou Generation Station</v>
      </c>
      <c r="G2720">
        <v>1513</v>
      </c>
      <c r="H2720" s="2" t="s">
        <v>4165</v>
      </c>
      <c r="I2720">
        <v>60160</v>
      </c>
      <c r="J2720" t="s">
        <v>4166</v>
      </c>
      <c r="K2720" t="s">
        <v>3381</v>
      </c>
    </row>
    <row r="2721" spans="1:11" ht="15" customHeight="1" x14ac:dyDescent="0.2">
      <c r="A2721">
        <f>MAX($A$2:$A2720)+1</f>
        <v>1796</v>
      </c>
      <c r="C2721" t="str">
        <f t="shared" si="42"/>
        <v>Squa Pan Hydro Station</v>
      </c>
      <c r="G2721">
        <v>1516</v>
      </c>
      <c r="H2721" s="2" t="s">
        <v>4167</v>
      </c>
      <c r="I2721">
        <v>14597</v>
      </c>
      <c r="J2721" t="s">
        <v>4168</v>
      </c>
      <c r="K2721" t="s">
        <v>3381</v>
      </c>
    </row>
    <row r="2722" spans="1:11" ht="15" customHeight="1" x14ac:dyDescent="0.2">
      <c r="A2722">
        <f>MAX($A$2:$A2721)+1</f>
        <v>1797</v>
      </c>
      <c r="C2722" t="str">
        <f t="shared" si="42"/>
        <v>CP Crane Power, LLC</v>
      </c>
      <c r="G2722">
        <v>1552</v>
      </c>
      <c r="H2722" s="2" t="s">
        <v>4169</v>
      </c>
      <c r="I2722">
        <v>58177</v>
      </c>
      <c r="J2722" t="s">
        <v>3714</v>
      </c>
      <c r="K2722" t="s">
        <v>3381</v>
      </c>
    </row>
    <row r="2723" spans="1:11" ht="15" customHeight="1" x14ac:dyDescent="0.2">
      <c r="A2723">
        <f>MAX($A$2:$A2722)+1</f>
        <v>1798</v>
      </c>
      <c r="C2723" t="str">
        <f t="shared" si="42"/>
        <v>Gould Street</v>
      </c>
      <c r="G2723">
        <v>1553</v>
      </c>
      <c r="H2723" s="2" t="s">
        <v>4170</v>
      </c>
      <c r="I2723">
        <v>4161</v>
      </c>
      <c r="J2723" t="s">
        <v>4171</v>
      </c>
      <c r="K2723" t="s">
        <v>3381</v>
      </c>
    </row>
    <row r="2724" spans="1:11" ht="15" customHeight="1" x14ac:dyDescent="0.2">
      <c r="A2724">
        <f>MAX($A$2:$A2723)+1</f>
        <v>1799</v>
      </c>
      <c r="C2724" t="str">
        <f t="shared" si="42"/>
        <v>Herbert A Wagner</v>
      </c>
      <c r="G2724">
        <v>1554</v>
      </c>
      <c r="H2724" s="2" t="s">
        <v>4172</v>
      </c>
      <c r="I2724">
        <v>58177</v>
      </c>
      <c r="J2724" t="s">
        <v>3714</v>
      </c>
      <c r="K2724" t="s">
        <v>3381</v>
      </c>
    </row>
    <row r="2725" spans="1:11" ht="15" customHeight="1" x14ac:dyDescent="0.2">
      <c r="A2725">
        <f>MAX($A$2:$A2724)+1</f>
        <v>1800</v>
      </c>
      <c r="C2725" t="str">
        <f t="shared" si="42"/>
        <v>Notch Cliff</v>
      </c>
      <c r="G2725">
        <v>1555</v>
      </c>
      <c r="H2725" s="2" t="s">
        <v>4173</v>
      </c>
      <c r="I2725">
        <v>4161</v>
      </c>
      <c r="J2725" t="s">
        <v>4171</v>
      </c>
      <c r="K2725" t="s">
        <v>3381</v>
      </c>
    </row>
    <row r="2726" spans="1:11" ht="15" customHeight="1" x14ac:dyDescent="0.2">
      <c r="A2726">
        <f>MAX($A$2:$A2725)+1</f>
        <v>1801</v>
      </c>
      <c r="C2726" t="str">
        <f t="shared" si="42"/>
        <v>Perryman</v>
      </c>
      <c r="G2726">
        <v>1556</v>
      </c>
      <c r="H2726" s="2" t="s">
        <v>4174</v>
      </c>
      <c r="I2726">
        <v>4161</v>
      </c>
      <c r="J2726" t="s">
        <v>4171</v>
      </c>
      <c r="K2726" t="s">
        <v>3381</v>
      </c>
    </row>
    <row r="2727" spans="1:11" ht="15" customHeight="1" x14ac:dyDescent="0.2">
      <c r="A2727">
        <f>MAX($A$2:$A2726)+1</f>
        <v>1802</v>
      </c>
      <c r="C2727" t="str">
        <f t="shared" si="42"/>
        <v>Philadelphia</v>
      </c>
      <c r="G2727">
        <v>1557</v>
      </c>
      <c r="H2727" s="2" t="s">
        <v>4175</v>
      </c>
      <c r="I2727">
        <v>4161</v>
      </c>
      <c r="J2727" t="s">
        <v>4171</v>
      </c>
      <c r="K2727" t="s">
        <v>3381</v>
      </c>
    </row>
    <row r="2728" spans="1:11" ht="15" customHeight="1" x14ac:dyDescent="0.2">
      <c r="A2728">
        <f>MAX($A$2:$A2727)+1</f>
        <v>1803</v>
      </c>
      <c r="C2728" t="str">
        <f t="shared" si="42"/>
        <v>Riverside (MD)</v>
      </c>
      <c r="G2728">
        <v>1559</v>
      </c>
      <c r="H2728" s="2" t="s">
        <v>4176</v>
      </c>
      <c r="I2728">
        <v>4161</v>
      </c>
      <c r="J2728" t="s">
        <v>4171</v>
      </c>
      <c r="K2728" t="s">
        <v>3381</v>
      </c>
    </row>
    <row r="2729" spans="1:11" ht="15" customHeight="1" x14ac:dyDescent="0.2">
      <c r="A2729">
        <f>MAX($A$2:$A2728)+1</f>
        <v>1804</v>
      </c>
      <c r="C2729" t="str">
        <f t="shared" si="42"/>
        <v>Westport</v>
      </c>
      <c r="G2729">
        <v>1560</v>
      </c>
      <c r="H2729" s="2" t="s">
        <v>4177</v>
      </c>
      <c r="I2729">
        <v>4161</v>
      </c>
      <c r="J2729" t="s">
        <v>4171</v>
      </c>
      <c r="K2729" t="s">
        <v>3381</v>
      </c>
    </row>
    <row r="2730" spans="1:11" ht="15" customHeight="1" x14ac:dyDescent="0.2">
      <c r="A2730">
        <f>MAX($A$2:$A2729)+1</f>
        <v>1805</v>
      </c>
      <c r="C2730" t="str">
        <f t="shared" si="42"/>
        <v>Crisfield</v>
      </c>
      <c r="G2730">
        <v>1563</v>
      </c>
      <c r="H2730" s="2" t="s">
        <v>4178</v>
      </c>
      <c r="I2730">
        <v>56609</v>
      </c>
      <c r="J2730" t="s">
        <v>3705</v>
      </c>
      <c r="K2730" t="s">
        <v>3381</v>
      </c>
    </row>
    <row r="2731" spans="1:11" ht="15" customHeight="1" x14ac:dyDescent="0.2">
      <c r="A2731">
        <f>MAX($A$2:$A2730)+1</f>
        <v>1806</v>
      </c>
      <c r="C2731" t="str">
        <f t="shared" si="42"/>
        <v>Vienna Operations</v>
      </c>
      <c r="G2731">
        <v>1564</v>
      </c>
      <c r="H2731" s="2" t="s">
        <v>4179</v>
      </c>
      <c r="I2731">
        <v>19830</v>
      </c>
      <c r="J2731" t="s">
        <v>4180</v>
      </c>
      <c r="K2731" t="s">
        <v>3381</v>
      </c>
    </row>
    <row r="2732" spans="1:11" ht="15" customHeight="1" x14ac:dyDescent="0.2">
      <c r="A2732">
        <f>MAX($A$2:$A2731)+1</f>
        <v>1807</v>
      </c>
      <c r="C2732" t="str">
        <f t="shared" si="42"/>
        <v>Deep Creek</v>
      </c>
      <c r="G2732">
        <v>1567</v>
      </c>
      <c r="H2732" s="2" t="s">
        <v>4181</v>
      </c>
      <c r="I2732">
        <v>54679</v>
      </c>
      <c r="J2732" t="s">
        <v>4182</v>
      </c>
      <c r="K2732" t="s">
        <v>3381</v>
      </c>
    </row>
    <row r="2733" spans="1:11" ht="15" customHeight="1" x14ac:dyDescent="0.2">
      <c r="A2733">
        <f>MAX($A$2:$A2732)+1</f>
        <v>1808</v>
      </c>
      <c r="C2733" t="str">
        <f t="shared" si="42"/>
        <v>Chalk Point LLC</v>
      </c>
      <c r="G2733">
        <v>1571</v>
      </c>
      <c r="H2733" s="2" t="s">
        <v>4183</v>
      </c>
      <c r="I2733">
        <v>12628</v>
      </c>
      <c r="J2733" t="s">
        <v>4184</v>
      </c>
      <c r="K2733" t="s">
        <v>3381</v>
      </c>
    </row>
    <row r="2734" spans="1:11" ht="15" customHeight="1" x14ac:dyDescent="0.2">
      <c r="A2734">
        <f>MAX($A$2:$A2733)+1</f>
        <v>1809</v>
      </c>
      <c r="C2734" t="str">
        <f t="shared" si="42"/>
        <v>Dickerson</v>
      </c>
      <c r="G2734">
        <v>1572</v>
      </c>
      <c r="H2734" s="2" t="s">
        <v>4185</v>
      </c>
      <c r="I2734">
        <v>12653</v>
      </c>
      <c r="J2734" t="s">
        <v>4186</v>
      </c>
      <c r="K2734" t="s">
        <v>3381</v>
      </c>
    </row>
    <row r="2735" spans="1:11" ht="15" customHeight="1" x14ac:dyDescent="0.2">
      <c r="A2735">
        <f>MAX($A$2:$A2734)+1</f>
        <v>1810</v>
      </c>
      <c r="C2735" t="str">
        <f t="shared" si="42"/>
        <v>Morgantown Generating Plant</v>
      </c>
      <c r="G2735">
        <v>1573</v>
      </c>
      <c r="H2735" s="2" t="s">
        <v>4187</v>
      </c>
      <c r="I2735">
        <v>12653</v>
      </c>
      <c r="J2735" t="s">
        <v>4186</v>
      </c>
      <c r="K2735" t="s">
        <v>3381</v>
      </c>
    </row>
    <row r="2736" spans="1:11" ht="15" customHeight="1" x14ac:dyDescent="0.2">
      <c r="A2736">
        <f>MAX($A$2:$A2735)+1</f>
        <v>1811</v>
      </c>
      <c r="C2736" t="str">
        <f t="shared" si="42"/>
        <v>Easton</v>
      </c>
      <c r="G2736">
        <v>1580</v>
      </c>
      <c r="H2736" s="2" t="s">
        <v>4188</v>
      </c>
      <c r="I2736">
        <v>5625</v>
      </c>
      <c r="J2736" t="s">
        <v>4189</v>
      </c>
      <c r="K2736" t="s">
        <v>3381</v>
      </c>
    </row>
    <row r="2737" spans="1:11" ht="15" customHeight="1" x14ac:dyDescent="0.2">
      <c r="A2737">
        <f>MAX($A$2:$A2736)+1</f>
        <v>1812</v>
      </c>
      <c r="C2737" t="str">
        <f t="shared" si="42"/>
        <v>Exelon Framingham LLC</v>
      </c>
      <c r="G2737">
        <v>1586</v>
      </c>
      <c r="H2737" s="2" t="s">
        <v>4190</v>
      </c>
      <c r="I2737">
        <v>6035</v>
      </c>
      <c r="J2737" t="s">
        <v>2548</v>
      </c>
      <c r="K2737" t="s">
        <v>3381</v>
      </c>
    </row>
    <row r="2738" spans="1:11" ht="15" customHeight="1" x14ac:dyDescent="0.2">
      <c r="A2738">
        <f>MAX($A$2:$A2737)+1</f>
        <v>1813</v>
      </c>
      <c r="C2738" t="str">
        <f t="shared" si="42"/>
        <v>Exelon L Street</v>
      </c>
      <c r="G2738">
        <v>1587</v>
      </c>
      <c r="H2738" s="2" t="s">
        <v>4191</v>
      </c>
      <c r="I2738">
        <v>6035</v>
      </c>
      <c r="J2738" t="s">
        <v>2548</v>
      </c>
      <c r="K2738" t="s">
        <v>3381</v>
      </c>
    </row>
    <row r="2739" spans="1:11" ht="15" customHeight="1" x14ac:dyDescent="0.2">
      <c r="A2739">
        <f>MAX($A$2:$A2738)+1</f>
        <v>1814</v>
      </c>
      <c r="C2739" t="str">
        <f t="shared" si="42"/>
        <v>Mystic Generating Station</v>
      </c>
      <c r="G2739">
        <v>1588</v>
      </c>
      <c r="H2739" s="2" t="s">
        <v>4192</v>
      </c>
      <c r="I2739">
        <v>49965</v>
      </c>
      <c r="J2739" t="s">
        <v>4193</v>
      </c>
      <c r="K2739" t="s">
        <v>3381</v>
      </c>
    </row>
    <row r="2740" spans="1:11" ht="15" customHeight="1" x14ac:dyDescent="0.2">
      <c r="A2740">
        <f>MAX($A$2:$A2739)+1</f>
        <v>1815</v>
      </c>
      <c r="C2740" t="str">
        <f t="shared" si="42"/>
        <v>Pilgrim Nuclear Power Station</v>
      </c>
      <c r="G2740">
        <v>1590</v>
      </c>
      <c r="H2740" s="2" t="s">
        <v>4194</v>
      </c>
      <c r="I2740">
        <v>29926</v>
      </c>
      <c r="J2740" t="s">
        <v>4195</v>
      </c>
      <c r="K2740" t="s">
        <v>3381</v>
      </c>
    </row>
    <row r="2741" spans="1:11" ht="15" customHeight="1" x14ac:dyDescent="0.2">
      <c r="A2741">
        <f>MAX($A$2:$A2740)+1</f>
        <v>1816</v>
      </c>
      <c r="C2741" t="str">
        <f t="shared" si="42"/>
        <v>Exelon Medway LLC</v>
      </c>
      <c r="G2741">
        <v>1592</v>
      </c>
      <c r="H2741" s="2" t="s">
        <v>4196</v>
      </c>
      <c r="I2741">
        <v>6035</v>
      </c>
      <c r="J2741" t="s">
        <v>2548</v>
      </c>
      <c r="K2741" t="s">
        <v>3381</v>
      </c>
    </row>
    <row r="2742" spans="1:11" ht="15" customHeight="1" x14ac:dyDescent="0.2">
      <c r="A2742">
        <f>MAX($A$2:$A2741)+1</f>
        <v>1817</v>
      </c>
      <c r="C2742" t="str">
        <f t="shared" si="42"/>
        <v>Kendall Square Station</v>
      </c>
      <c r="G2742">
        <v>1595</v>
      </c>
      <c r="H2742" s="2" t="s">
        <v>4197</v>
      </c>
      <c r="I2742">
        <v>59528</v>
      </c>
      <c r="J2742" t="s">
        <v>4198</v>
      </c>
      <c r="K2742" t="s">
        <v>3381</v>
      </c>
    </row>
    <row r="2743" spans="1:11" ht="15" customHeight="1" x14ac:dyDescent="0.2">
      <c r="A2743">
        <f>MAX($A$2:$A2742)+1</f>
        <v>1818</v>
      </c>
      <c r="C2743" t="str">
        <f t="shared" si="42"/>
        <v>Oak Bluffs Diesel Generating Facility</v>
      </c>
      <c r="G2743">
        <v>1597</v>
      </c>
      <c r="H2743" s="2" t="s">
        <v>4199</v>
      </c>
      <c r="I2743">
        <v>21461</v>
      </c>
      <c r="J2743" t="s">
        <v>4200</v>
      </c>
      <c r="K2743" t="s">
        <v>3381</v>
      </c>
    </row>
    <row r="2744" spans="1:11" ht="15" customHeight="1" x14ac:dyDescent="0.2">
      <c r="A2744">
        <f>MAX($A$2:$A2743)+1</f>
        <v>1819</v>
      </c>
      <c r="C2744" t="str">
        <f t="shared" si="42"/>
        <v>Canal</v>
      </c>
      <c r="G2744">
        <v>1599</v>
      </c>
      <c r="H2744" s="2" t="s">
        <v>4201</v>
      </c>
      <c r="I2744">
        <v>21461</v>
      </c>
      <c r="J2744" t="s">
        <v>4200</v>
      </c>
      <c r="K2744" t="s">
        <v>3381</v>
      </c>
    </row>
    <row r="2745" spans="1:11" ht="15" customHeight="1" x14ac:dyDescent="0.2">
      <c r="A2745">
        <f>MAX($A$2:$A2744)+1</f>
        <v>1820</v>
      </c>
      <c r="C2745" t="str">
        <f t="shared" si="42"/>
        <v>Boatlock</v>
      </c>
      <c r="G2745">
        <v>1603</v>
      </c>
      <c r="H2745" s="2" t="s">
        <v>4202</v>
      </c>
      <c r="I2745">
        <v>8776</v>
      </c>
      <c r="J2745" t="s">
        <v>4203</v>
      </c>
      <c r="K2745" t="s">
        <v>3381</v>
      </c>
    </row>
    <row r="2746" spans="1:11" ht="15" customHeight="1" x14ac:dyDescent="0.2">
      <c r="A2746">
        <f>MAX($A$2:$A2745)+1</f>
        <v>1821</v>
      </c>
      <c r="C2746" t="str">
        <f t="shared" si="42"/>
        <v>Chemical</v>
      </c>
      <c r="G2746">
        <v>1604</v>
      </c>
      <c r="H2746" s="2" t="s">
        <v>4204</v>
      </c>
      <c r="I2746">
        <v>8776</v>
      </c>
      <c r="J2746" t="s">
        <v>4203</v>
      </c>
      <c r="K2746" t="s">
        <v>3381</v>
      </c>
    </row>
    <row r="2747" spans="1:11" ht="15" customHeight="1" x14ac:dyDescent="0.2">
      <c r="A2747">
        <f>MAX($A$2:$A2746)+1</f>
        <v>1822</v>
      </c>
      <c r="C2747" t="str">
        <f t="shared" si="42"/>
        <v>Hadley Falls</v>
      </c>
      <c r="G2747">
        <v>1605</v>
      </c>
      <c r="H2747" s="2" t="s">
        <v>4205</v>
      </c>
      <c r="I2747">
        <v>8776</v>
      </c>
      <c r="J2747" t="s">
        <v>4203</v>
      </c>
      <c r="K2747" t="s">
        <v>3381</v>
      </c>
    </row>
    <row r="2748" spans="1:11" ht="15" customHeight="1" x14ac:dyDescent="0.2">
      <c r="A2748">
        <f>MAX($A$2:$A2747)+1</f>
        <v>1823</v>
      </c>
      <c r="C2748" t="str">
        <f t="shared" si="42"/>
        <v>Riverside Holyoke</v>
      </c>
      <c r="G2748">
        <v>1607</v>
      </c>
      <c r="H2748" s="2" t="s">
        <v>4206</v>
      </c>
      <c r="I2748">
        <v>8776</v>
      </c>
      <c r="J2748" t="s">
        <v>4203</v>
      </c>
      <c r="K2748" t="s">
        <v>3381</v>
      </c>
    </row>
    <row r="2749" spans="1:11" ht="15" customHeight="1" x14ac:dyDescent="0.2">
      <c r="A2749">
        <f>MAX($A$2:$A2748)+1</f>
        <v>1824</v>
      </c>
      <c r="C2749" t="str">
        <f t="shared" si="42"/>
        <v>Brayton Point</v>
      </c>
      <c r="G2749">
        <v>1619</v>
      </c>
      <c r="H2749" s="2" t="s">
        <v>4207</v>
      </c>
      <c r="I2749">
        <v>58534</v>
      </c>
      <c r="J2749" t="s">
        <v>4208</v>
      </c>
      <c r="K2749" t="s">
        <v>3381</v>
      </c>
    </row>
    <row r="2750" spans="1:11" ht="15" customHeight="1" x14ac:dyDescent="0.2">
      <c r="A2750">
        <f>MAX($A$2:$A2749)+1</f>
        <v>1825</v>
      </c>
      <c r="C2750" t="str">
        <f t="shared" si="42"/>
        <v>Cabot</v>
      </c>
      <c r="G2750">
        <v>1629</v>
      </c>
      <c r="H2750" s="2" t="s">
        <v>4209</v>
      </c>
      <c r="I2750">
        <v>58185</v>
      </c>
      <c r="J2750" t="s">
        <v>3677</v>
      </c>
      <c r="K2750" t="s">
        <v>3381</v>
      </c>
    </row>
    <row r="2751" spans="1:11" ht="15" customHeight="1" x14ac:dyDescent="0.2">
      <c r="A2751">
        <f>MAX($A$2:$A2750)+1</f>
        <v>1826</v>
      </c>
      <c r="C2751" t="str">
        <f t="shared" si="42"/>
        <v>Cobble Mountain</v>
      </c>
      <c r="G2751">
        <v>1630</v>
      </c>
      <c r="H2751" s="2" t="s">
        <v>4210</v>
      </c>
      <c r="I2751">
        <v>8776</v>
      </c>
      <c r="J2751" t="s">
        <v>4203</v>
      </c>
      <c r="K2751" t="s">
        <v>3381</v>
      </c>
    </row>
    <row r="2752" spans="1:11" ht="15" customHeight="1" x14ac:dyDescent="0.2">
      <c r="A2752">
        <f>MAX($A$2:$A2751)+1</f>
        <v>1827</v>
      </c>
      <c r="C2752" t="str">
        <f t="shared" si="42"/>
        <v>Doreen</v>
      </c>
      <c r="G2752">
        <v>1631</v>
      </c>
      <c r="H2752" s="2" t="s">
        <v>4211</v>
      </c>
      <c r="I2752">
        <v>56401</v>
      </c>
      <c r="J2752" t="s">
        <v>4212</v>
      </c>
      <c r="K2752" t="s">
        <v>3381</v>
      </c>
    </row>
    <row r="2753" spans="1:11" ht="15" customHeight="1" x14ac:dyDescent="0.2">
      <c r="A2753">
        <f>MAX($A$2:$A2752)+1</f>
        <v>1828</v>
      </c>
      <c r="C2753" t="str">
        <f t="shared" si="42"/>
        <v>Gardners Falls</v>
      </c>
      <c r="G2753">
        <v>1634</v>
      </c>
      <c r="H2753" s="2" t="s">
        <v>4213</v>
      </c>
      <c r="I2753">
        <v>56401</v>
      </c>
      <c r="J2753" t="s">
        <v>4212</v>
      </c>
      <c r="K2753" t="s">
        <v>3381</v>
      </c>
    </row>
    <row r="2754" spans="1:11" ht="15" customHeight="1" x14ac:dyDescent="0.2">
      <c r="A2754">
        <f>MAX($A$2:$A2753)+1</f>
        <v>1829</v>
      </c>
      <c r="C2754" t="str">
        <f t="shared" ref="C2754:C2817" si="43">IF(H2754="",F2754,H2754)</f>
        <v>Putts Bridge</v>
      </c>
      <c r="G2754">
        <v>1637</v>
      </c>
      <c r="H2754" s="2" t="s">
        <v>4214</v>
      </c>
      <c r="I2754">
        <v>56401</v>
      </c>
      <c r="J2754" t="s">
        <v>4212</v>
      </c>
      <c r="K2754" t="s">
        <v>3381</v>
      </c>
    </row>
    <row r="2755" spans="1:11" ht="15" customHeight="1" x14ac:dyDescent="0.2">
      <c r="A2755">
        <f>MAX($A$2:$A2754)+1</f>
        <v>1830</v>
      </c>
      <c r="C2755" t="str">
        <f t="shared" si="43"/>
        <v>Redbridge</v>
      </c>
      <c r="G2755">
        <v>1638</v>
      </c>
      <c r="H2755" s="2" t="s">
        <v>4215</v>
      </c>
      <c r="I2755">
        <v>56401</v>
      </c>
      <c r="J2755" t="s">
        <v>4212</v>
      </c>
      <c r="K2755" t="s">
        <v>3381</v>
      </c>
    </row>
    <row r="2756" spans="1:11" ht="15" customHeight="1" x14ac:dyDescent="0.2">
      <c r="A2756">
        <f>MAX($A$2:$A2755)+1</f>
        <v>1831</v>
      </c>
      <c r="C2756" t="str">
        <f t="shared" si="43"/>
        <v>Essential Power Massachusetts LLC</v>
      </c>
      <c r="G2756">
        <v>1642</v>
      </c>
      <c r="H2756" s="2" t="s">
        <v>4216</v>
      </c>
      <c r="I2756">
        <v>56401</v>
      </c>
      <c r="J2756" t="s">
        <v>4212</v>
      </c>
      <c r="K2756" t="s">
        <v>3381</v>
      </c>
    </row>
    <row r="2757" spans="1:11" ht="15" customHeight="1" x14ac:dyDescent="0.2">
      <c r="A2757">
        <f>MAX($A$2:$A2756)+1</f>
        <v>1832</v>
      </c>
      <c r="C2757" t="str">
        <f t="shared" si="43"/>
        <v>Woodland Road</v>
      </c>
      <c r="G2757">
        <v>1643</v>
      </c>
      <c r="H2757" s="2" t="s">
        <v>4217</v>
      </c>
      <c r="I2757">
        <v>56401</v>
      </c>
      <c r="J2757" t="s">
        <v>4212</v>
      </c>
      <c r="K2757" t="s">
        <v>3381</v>
      </c>
    </row>
    <row r="2758" spans="1:11" ht="15" customHeight="1" x14ac:dyDescent="0.2">
      <c r="A2758">
        <f>MAX($A$2:$A2757)+1</f>
        <v>1833</v>
      </c>
      <c r="C2758" t="str">
        <f t="shared" si="43"/>
        <v>Potter Station 2</v>
      </c>
      <c r="G2758">
        <v>1660</v>
      </c>
      <c r="H2758" s="2" t="s">
        <v>4218</v>
      </c>
      <c r="I2758">
        <v>2144</v>
      </c>
      <c r="J2758" t="s">
        <v>4219</v>
      </c>
      <c r="K2758" t="s">
        <v>3381</v>
      </c>
    </row>
    <row r="2759" spans="1:11" ht="15" customHeight="1" x14ac:dyDescent="0.2">
      <c r="A2759">
        <f>MAX($A$2:$A2758)+1</f>
        <v>1834</v>
      </c>
      <c r="C2759" t="str">
        <f t="shared" si="43"/>
        <v>High Street Station</v>
      </c>
      <c r="G2759">
        <v>1670</v>
      </c>
      <c r="H2759" s="2" t="s">
        <v>4220</v>
      </c>
      <c r="I2759">
        <v>9442</v>
      </c>
      <c r="J2759" t="s">
        <v>4221</v>
      </c>
      <c r="K2759" t="s">
        <v>3381</v>
      </c>
    </row>
    <row r="2760" spans="1:11" ht="15" customHeight="1" x14ac:dyDescent="0.2">
      <c r="A2760">
        <f>MAX($A$2:$A2759)+1</f>
        <v>1835</v>
      </c>
      <c r="C2760" t="str">
        <f t="shared" si="43"/>
        <v>Waters River</v>
      </c>
      <c r="G2760">
        <v>1678</v>
      </c>
      <c r="H2760" s="2" t="s">
        <v>4222</v>
      </c>
      <c r="I2760">
        <v>14605</v>
      </c>
      <c r="J2760" t="s">
        <v>4223</v>
      </c>
      <c r="K2760" t="s">
        <v>3381</v>
      </c>
    </row>
    <row r="2761" spans="1:11" ht="15" customHeight="1" x14ac:dyDescent="0.2">
      <c r="A2761">
        <f>MAX($A$2:$A2760)+1</f>
        <v>1836</v>
      </c>
      <c r="C2761" t="str">
        <f t="shared" si="43"/>
        <v>Cleary Flood</v>
      </c>
      <c r="G2761">
        <v>1682</v>
      </c>
      <c r="H2761" s="2" t="s">
        <v>4224</v>
      </c>
      <c r="I2761">
        <v>18488</v>
      </c>
      <c r="J2761" t="s">
        <v>4225</v>
      </c>
      <c r="K2761" t="s">
        <v>3381</v>
      </c>
    </row>
    <row r="2762" spans="1:11" ht="15" customHeight="1" x14ac:dyDescent="0.2">
      <c r="A2762">
        <f>MAX($A$2:$A2761)+1</f>
        <v>1837</v>
      </c>
      <c r="C2762" t="str">
        <f t="shared" si="43"/>
        <v>Allegan Dam</v>
      </c>
      <c r="G2762">
        <v>1694</v>
      </c>
      <c r="H2762" s="2" t="s">
        <v>4226</v>
      </c>
      <c r="I2762">
        <v>4254</v>
      </c>
      <c r="J2762" t="s">
        <v>277</v>
      </c>
      <c r="K2762" t="s">
        <v>3381</v>
      </c>
    </row>
    <row r="2763" spans="1:11" ht="15" customHeight="1" x14ac:dyDescent="0.2">
      <c r="A2763">
        <f>MAX($A$2:$A2762)+1</f>
        <v>1838</v>
      </c>
      <c r="C2763" t="str">
        <f t="shared" si="43"/>
        <v>Loud</v>
      </c>
      <c r="G2763">
        <v>1712</v>
      </c>
      <c r="H2763" s="2" t="s">
        <v>4227</v>
      </c>
      <c r="I2763">
        <v>4254</v>
      </c>
      <c r="J2763" t="s">
        <v>277</v>
      </c>
      <c r="K2763" t="s">
        <v>3381</v>
      </c>
    </row>
    <row r="2764" spans="1:11" ht="15" customHeight="1" x14ac:dyDescent="0.2">
      <c r="A2764">
        <f>MAX($A$2:$A2763)+1</f>
        <v>1839</v>
      </c>
      <c r="C2764" t="str">
        <f t="shared" si="43"/>
        <v>Mio</v>
      </c>
      <c r="G2764">
        <v>1714</v>
      </c>
      <c r="H2764" s="2" t="s">
        <v>4228</v>
      </c>
      <c r="I2764">
        <v>4254</v>
      </c>
      <c r="J2764" t="s">
        <v>277</v>
      </c>
      <c r="K2764" t="s">
        <v>3381</v>
      </c>
    </row>
    <row r="2765" spans="1:11" ht="15" customHeight="1" x14ac:dyDescent="0.2">
      <c r="A2765">
        <f>MAX($A$2:$A2764)+1</f>
        <v>1840</v>
      </c>
      <c r="C2765" t="str">
        <f t="shared" si="43"/>
        <v>Webber</v>
      </c>
      <c r="G2765">
        <v>1722</v>
      </c>
      <c r="H2765" s="2" t="s">
        <v>4229</v>
      </c>
      <c r="I2765">
        <v>4254</v>
      </c>
      <c r="J2765" t="s">
        <v>277</v>
      </c>
      <c r="K2765" t="s">
        <v>3381</v>
      </c>
    </row>
    <row r="2766" spans="1:11" ht="15" customHeight="1" x14ac:dyDescent="0.2">
      <c r="A2766">
        <f>MAX($A$2:$A2765)+1</f>
        <v>1841</v>
      </c>
      <c r="C2766" t="str">
        <f t="shared" si="43"/>
        <v>Manistique</v>
      </c>
      <c r="G2766">
        <v>1750</v>
      </c>
      <c r="H2766" s="2" t="s">
        <v>4230</v>
      </c>
      <c r="I2766">
        <v>3828</v>
      </c>
      <c r="J2766" t="s">
        <v>2608</v>
      </c>
      <c r="K2766" t="s">
        <v>3381</v>
      </c>
    </row>
    <row r="2767" spans="1:11" ht="15" customHeight="1" x14ac:dyDescent="0.2">
      <c r="A2767">
        <f>MAX($A$2:$A2766)+1</f>
        <v>1842</v>
      </c>
      <c r="C2767" t="str">
        <f t="shared" si="43"/>
        <v>Buchanan (MI)</v>
      </c>
      <c r="G2767">
        <v>1754</v>
      </c>
      <c r="H2767" s="2" t="s">
        <v>4231</v>
      </c>
      <c r="I2767">
        <v>9324</v>
      </c>
      <c r="J2767" t="s">
        <v>482</v>
      </c>
      <c r="K2767" t="s">
        <v>3381</v>
      </c>
    </row>
    <row r="2768" spans="1:11" ht="15" customHeight="1" x14ac:dyDescent="0.2">
      <c r="A2768">
        <f>MAX($A$2:$A2767)+1</f>
        <v>1843</v>
      </c>
      <c r="C2768" t="str">
        <f t="shared" si="43"/>
        <v>Alliant Techsystems</v>
      </c>
      <c r="G2768">
        <v>7376</v>
      </c>
      <c r="H2768" s="2" t="s">
        <v>4232</v>
      </c>
      <c r="I2768">
        <v>13781</v>
      </c>
      <c r="J2768" t="s">
        <v>31</v>
      </c>
      <c r="K2768" t="s">
        <v>3381</v>
      </c>
    </row>
    <row r="2769" spans="1:11" ht="15" customHeight="1" x14ac:dyDescent="0.2">
      <c r="A2769">
        <f>MAX($A$2:$A2768)+1</f>
        <v>1844</v>
      </c>
      <c r="C2769" t="str">
        <f t="shared" si="43"/>
        <v>Constantine</v>
      </c>
      <c r="G2769">
        <v>1760</v>
      </c>
      <c r="H2769" s="2" t="s">
        <v>4233</v>
      </c>
      <c r="I2769">
        <v>9324</v>
      </c>
      <c r="J2769" t="s">
        <v>482</v>
      </c>
      <c r="K2769" t="s">
        <v>3381</v>
      </c>
    </row>
    <row r="2770" spans="1:11" ht="15" customHeight="1" x14ac:dyDescent="0.2">
      <c r="A2770">
        <f>MAX($A$2:$A2769)+1</f>
        <v>1845</v>
      </c>
      <c r="C2770" t="str">
        <f t="shared" si="43"/>
        <v>Mottville</v>
      </c>
      <c r="G2770">
        <v>1761</v>
      </c>
      <c r="H2770" s="2" t="s">
        <v>4234</v>
      </c>
      <c r="I2770">
        <v>9324</v>
      </c>
      <c r="J2770" t="s">
        <v>482</v>
      </c>
      <c r="K2770" t="s">
        <v>3381</v>
      </c>
    </row>
    <row r="2771" spans="1:11" ht="15" customHeight="1" x14ac:dyDescent="0.2">
      <c r="A2771">
        <f>MAX($A$2:$A2770)+1</f>
        <v>1846</v>
      </c>
      <c r="C2771" t="str">
        <f t="shared" si="43"/>
        <v>Escanaba</v>
      </c>
      <c r="G2771">
        <v>1771</v>
      </c>
      <c r="H2771" s="2" t="s">
        <v>4235</v>
      </c>
      <c r="I2771">
        <v>58246</v>
      </c>
      <c r="J2771" t="s">
        <v>4236</v>
      </c>
      <c r="K2771" t="s">
        <v>3381</v>
      </c>
    </row>
    <row r="2772" spans="1:11" ht="15" customHeight="1" x14ac:dyDescent="0.2">
      <c r="A2772">
        <f>MAX($A$2:$A2771)+1</f>
        <v>1847</v>
      </c>
      <c r="C2772" t="str">
        <f t="shared" si="43"/>
        <v>Prickett</v>
      </c>
      <c r="G2772">
        <v>1773</v>
      </c>
      <c r="H2772" s="2" t="s">
        <v>4237</v>
      </c>
      <c r="I2772">
        <v>19578</v>
      </c>
      <c r="J2772" t="s">
        <v>625</v>
      </c>
      <c r="K2772" t="s">
        <v>3381</v>
      </c>
    </row>
    <row r="2773" spans="1:11" ht="15" customHeight="1" x14ac:dyDescent="0.2">
      <c r="A2773">
        <f>MAX($A$2:$A2772)+1</f>
        <v>1848</v>
      </c>
      <c r="C2773" t="str">
        <f t="shared" si="43"/>
        <v>Hemlock Falls</v>
      </c>
      <c r="G2773">
        <v>1777</v>
      </c>
      <c r="H2773" s="2" t="s">
        <v>4238</v>
      </c>
      <c r="I2773">
        <v>20847</v>
      </c>
      <c r="J2773" t="s">
        <v>188</v>
      </c>
      <c r="K2773" t="s">
        <v>3381</v>
      </c>
    </row>
    <row r="2774" spans="1:11" ht="15" customHeight="1" x14ac:dyDescent="0.2">
      <c r="A2774">
        <f>MAX($A$2:$A2773)+1</f>
        <v>1849</v>
      </c>
      <c r="C2774" t="str">
        <f t="shared" si="43"/>
        <v>Way Dam</v>
      </c>
      <c r="G2774">
        <v>1785</v>
      </c>
      <c r="H2774" s="2" t="s">
        <v>4239</v>
      </c>
      <c r="I2774">
        <v>20847</v>
      </c>
      <c r="J2774" t="s">
        <v>188</v>
      </c>
      <c r="K2774" t="s">
        <v>3381</v>
      </c>
    </row>
    <row r="2775" spans="1:11" ht="15" customHeight="1" x14ac:dyDescent="0.2">
      <c r="A2775">
        <f>MAX($A$2:$A2774)+1</f>
        <v>1850</v>
      </c>
      <c r="C2775" t="str">
        <f t="shared" si="43"/>
        <v>Clinton</v>
      </c>
      <c r="G2775">
        <v>1818</v>
      </c>
      <c r="H2775" s="2" t="s">
        <v>4240</v>
      </c>
      <c r="I2775">
        <v>3813</v>
      </c>
      <c r="J2775" t="s">
        <v>4241</v>
      </c>
      <c r="K2775" t="s">
        <v>3381</v>
      </c>
    </row>
    <row r="2776" spans="1:11" ht="15" customHeight="1" x14ac:dyDescent="0.2">
      <c r="A2776">
        <f>MAX($A$2:$A2775)+1</f>
        <v>1851</v>
      </c>
      <c r="C2776" t="str">
        <f t="shared" si="43"/>
        <v>Crystal Falls</v>
      </c>
      <c r="G2776">
        <v>1821</v>
      </c>
      <c r="H2776" s="2" t="s">
        <v>4242</v>
      </c>
      <c r="I2776">
        <v>4604</v>
      </c>
      <c r="J2776" t="s">
        <v>4243</v>
      </c>
      <c r="K2776" t="s">
        <v>3381</v>
      </c>
    </row>
    <row r="2777" spans="1:11" ht="15" customHeight="1" x14ac:dyDescent="0.2">
      <c r="A2777">
        <f>MAX($A$2:$A2776)+1</f>
        <v>1852</v>
      </c>
      <c r="C2777" t="str">
        <f t="shared" si="43"/>
        <v>J B Sims</v>
      </c>
      <c r="G2777">
        <v>1825</v>
      </c>
      <c r="H2777" s="2" t="s">
        <v>4244</v>
      </c>
      <c r="I2777">
        <v>7483</v>
      </c>
      <c r="J2777" t="s">
        <v>4245</v>
      </c>
      <c r="K2777" t="s">
        <v>3381</v>
      </c>
    </row>
    <row r="2778" spans="1:11" ht="15" customHeight="1" x14ac:dyDescent="0.2">
      <c r="A2778">
        <f>MAX($A$2:$A2777)+1</f>
        <v>1853</v>
      </c>
      <c r="C2778" t="str">
        <f t="shared" si="43"/>
        <v>Grand Haven Diesel Plant</v>
      </c>
      <c r="G2778">
        <v>1826</v>
      </c>
      <c r="H2778" s="2" t="s">
        <v>4246</v>
      </c>
      <c r="I2778">
        <v>7483</v>
      </c>
      <c r="J2778" t="s">
        <v>4245</v>
      </c>
      <c r="K2778" t="s">
        <v>3381</v>
      </c>
    </row>
    <row r="2779" spans="1:11" ht="15" customHeight="1" x14ac:dyDescent="0.2">
      <c r="A2779">
        <f>MAX($A$2:$A2778)+1</f>
        <v>1854</v>
      </c>
      <c r="C2779" t="str">
        <f t="shared" si="43"/>
        <v>Hart</v>
      </c>
      <c r="G2779">
        <v>1827</v>
      </c>
      <c r="H2779" s="2" t="s">
        <v>4247</v>
      </c>
      <c r="I2779">
        <v>8205</v>
      </c>
      <c r="J2779" t="s">
        <v>4248</v>
      </c>
      <c r="K2779" t="s">
        <v>3381</v>
      </c>
    </row>
    <row r="2780" spans="1:11" ht="15" customHeight="1" x14ac:dyDescent="0.2">
      <c r="A2780">
        <f>MAX($A$2:$A2779)+1</f>
        <v>1855</v>
      </c>
      <c r="C2780" t="str">
        <f t="shared" si="43"/>
        <v>Hillsdale</v>
      </c>
      <c r="G2780">
        <v>1829</v>
      </c>
      <c r="H2780" s="2" t="s">
        <v>4249</v>
      </c>
      <c r="I2780">
        <v>8631</v>
      </c>
      <c r="J2780" t="s">
        <v>4250</v>
      </c>
      <c r="K2780" t="s">
        <v>3381</v>
      </c>
    </row>
    <row r="2781" spans="1:11" ht="15" customHeight="1" x14ac:dyDescent="0.2">
      <c r="A2781">
        <f>MAX($A$2:$A2780)+1</f>
        <v>1856</v>
      </c>
      <c r="C2781" t="str">
        <f t="shared" si="43"/>
        <v>James De Young</v>
      </c>
      <c r="G2781">
        <v>1830</v>
      </c>
      <c r="H2781" s="2" t="s">
        <v>4251</v>
      </c>
      <c r="I2781">
        <v>8723</v>
      </c>
      <c r="J2781" t="s">
        <v>4252</v>
      </c>
      <c r="K2781" t="s">
        <v>3381</v>
      </c>
    </row>
    <row r="2782" spans="1:11" ht="15" customHeight="1" x14ac:dyDescent="0.2">
      <c r="A2782">
        <f>MAX($A$2:$A2781)+1</f>
        <v>1857</v>
      </c>
      <c r="C2782" t="str">
        <f t="shared" si="43"/>
        <v>Eckert Station</v>
      </c>
      <c r="G2782">
        <v>1831</v>
      </c>
      <c r="H2782" s="2" t="s">
        <v>4253</v>
      </c>
      <c r="I2782">
        <v>56155</v>
      </c>
      <c r="J2782" t="s">
        <v>4254</v>
      </c>
      <c r="K2782" t="s">
        <v>3381</v>
      </c>
    </row>
    <row r="2783" spans="1:11" ht="15" customHeight="1" x14ac:dyDescent="0.2">
      <c r="A2783">
        <f>MAX($A$2:$A2782)+1</f>
        <v>1858</v>
      </c>
      <c r="C2783" t="str">
        <f t="shared" si="43"/>
        <v>Erickson Station</v>
      </c>
      <c r="G2783">
        <v>1832</v>
      </c>
      <c r="H2783" s="2" t="s">
        <v>4255</v>
      </c>
      <c r="I2783">
        <v>56155</v>
      </c>
      <c r="J2783" t="s">
        <v>4254</v>
      </c>
      <c r="K2783" t="s">
        <v>3381</v>
      </c>
    </row>
    <row r="2784" spans="1:11" ht="15" customHeight="1" x14ac:dyDescent="0.2">
      <c r="A2784">
        <f>MAX($A$2:$A2783)+1</f>
        <v>1859</v>
      </c>
      <c r="C2784" t="str">
        <f t="shared" si="43"/>
        <v>Plant Four</v>
      </c>
      <c r="G2784">
        <v>1840</v>
      </c>
      <c r="H2784" s="2" t="s">
        <v>4256</v>
      </c>
      <c r="I2784">
        <v>11701</v>
      </c>
      <c r="J2784" t="s">
        <v>4257</v>
      </c>
      <c r="K2784" t="s">
        <v>3381</v>
      </c>
    </row>
    <row r="2785" spans="1:11" ht="15" customHeight="1" x14ac:dyDescent="0.2">
      <c r="A2785">
        <f>MAX($A$2:$A2784)+1</f>
        <v>1860</v>
      </c>
      <c r="C2785" t="str">
        <f t="shared" si="43"/>
        <v>James R Smith</v>
      </c>
      <c r="G2785">
        <v>1842</v>
      </c>
      <c r="H2785" s="2" t="s">
        <v>4258</v>
      </c>
      <c r="I2785">
        <v>11701</v>
      </c>
      <c r="J2785" t="s">
        <v>4257</v>
      </c>
      <c r="K2785" t="s">
        <v>3381</v>
      </c>
    </row>
    <row r="2786" spans="1:11" ht="15" customHeight="1" x14ac:dyDescent="0.2">
      <c r="A2786">
        <f>MAX($A$2:$A2785)+1</f>
        <v>1861</v>
      </c>
      <c r="C2786" t="str">
        <f t="shared" si="43"/>
        <v>Shiras</v>
      </c>
      <c r="G2786">
        <v>1843</v>
      </c>
      <c r="H2786" s="2" t="s">
        <v>4259</v>
      </c>
      <c r="I2786">
        <v>11701</v>
      </c>
      <c r="J2786" t="s">
        <v>4257</v>
      </c>
      <c r="K2786" t="s">
        <v>3381</v>
      </c>
    </row>
    <row r="2787" spans="1:11" ht="15" customHeight="1" x14ac:dyDescent="0.2">
      <c r="A2787">
        <f>MAX($A$2:$A2786)+1</f>
        <v>1862</v>
      </c>
      <c r="C2787" t="str">
        <f t="shared" si="43"/>
        <v>Marshall (MI)</v>
      </c>
      <c r="G2787">
        <v>1844</v>
      </c>
      <c r="H2787" s="2" t="s">
        <v>4260</v>
      </c>
      <c r="I2787">
        <v>11713</v>
      </c>
      <c r="J2787" t="s">
        <v>4261</v>
      </c>
      <c r="K2787" t="s">
        <v>3381</v>
      </c>
    </row>
    <row r="2788" spans="1:11" ht="15" customHeight="1" x14ac:dyDescent="0.2">
      <c r="A2788">
        <f>MAX($A$2:$A2787)+1</f>
        <v>1863</v>
      </c>
      <c r="C2788" t="str">
        <f t="shared" si="43"/>
        <v>Newberry</v>
      </c>
      <c r="G2788">
        <v>1846</v>
      </c>
      <c r="H2788" s="2" t="s">
        <v>4262</v>
      </c>
      <c r="I2788">
        <v>13525</v>
      </c>
      <c r="J2788" t="s">
        <v>4263</v>
      </c>
      <c r="K2788" t="s">
        <v>3381</v>
      </c>
    </row>
    <row r="2789" spans="1:11" ht="15" customHeight="1" x14ac:dyDescent="0.2">
      <c r="A2789">
        <f>MAX($A$2:$A2788)+1</f>
        <v>1864</v>
      </c>
      <c r="C2789" t="str">
        <f t="shared" si="43"/>
        <v>Norway (MI)</v>
      </c>
      <c r="G2789">
        <v>1848</v>
      </c>
      <c r="H2789" s="2" t="s">
        <v>4264</v>
      </c>
      <c r="I2789">
        <v>13826</v>
      </c>
      <c r="J2789" t="s">
        <v>4265</v>
      </c>
      <c r="K2789" t="s">
        <v>3381</v>
      </c>
    </row>
    <row r="2790" spans="1:11" ht="15" customHeight="1" x14ac:dyDescent="0.2">
      <c r="A2790">
        <f>MAX($A$2:$A2789)+1</f>
        <v>1865</v>
      </c>
      <c r="C2790" t="str">
        <f t="shared" si="43"/>
        <v>Frank Jenkins</v>
      </c>
      <c r="G2790">
        <v>1851</v>
      </c>
      <c r="H2790" s="2" t="s">
        <v>4266</v>
      </c>
      <c r="I2790">
        <v>15246</v>
      </c>
      <c r="J2790" t="s">
        <v>4267</v>
      </c>
      <c r="K2790" t="s">
        <v>3381</v>
      </c>
    </row>
    <row r="2791" spans="1:11" ht="15" customHeight="1" x14ac:dyDescent="0.2">
      <c r="A2791">
        <f>MAX($A$2:$A2790)+1</f>
        <v>1866</v>
      </c>
      <c r="C2791" t="str">
        <f t="shared" si="43"/>
        <v>St Louis</v>
      </c>
      <c r="G2791">
        <v>1852</v>
      </c>
      <c r="H2791" s="2" t="s">
        <v>4268</v>
      </c>
      <c r="I2791">
        <v>17886</v>
      </c>
      <c r="J2791" t="s">
        <v>4269</v>
      </c>
      <c r="K2791" t="s">
        <v>3381</v>
      </c>
    </row>
    <row r="2792" spans="1:11" ht="15" customHeight="1" x14ac:dyDescent="0.2">
      <c r="A2792">
        <f>MAX($A$2:$A2791)+1</f>
        <v>1867</v>
      </c>
      <c r="C2792" t="str">
        <f t="shared" si="43"/>
        <v>Main Street (MI)</v>
      </c>
      <c r="G2792">
        <v>1853</v>
      </c>
      <c r="H2792" s="2" t="s">
        <v>4270</v>
      </c>
      <c r="I2792">
        <v>16873</v>
      </c>
      <c r="J2792" t="s">
        <v>4271</v>
      </c>
      <c r="K2792" t="s">
        <v>3381</v>
      </c>
    </row>
    <row r="2793" spans="1:11" ht="15" customHeight="1" x14ac:dyDescent="0.2">
      <c r="A2793">
        <f>MAX($A$2:$A2792)+1</f>
        <v>1868</v>
      </c>
      <c r="C2793" t="str">
        <f t="shared" si="43"/>
        <v>Sturgis City  Diesel Plant</v>
      </c>
      <c r="G2793">
        <v>1855</v>
      </c>
      <c r="H2793" s="2" t="s">
        <v>4272</v>
      </c>
      <c r="I2793">
        <v>18252</v>
      </c>
      <c r="J2793" t="s">
        <v>4273</v>
      </c>
      <c r="K2793" t="s">
        <v>3381</v>
      </c>
    </row>
    <row r="2794" spans="1:11" ht="15" customHeight="1" x14ac:dyDescent="0.2">
      <c r="A2794">
        <f>MAX($A$2:$A2793)+1</f>
        <v>1869</v>
      </c>
      <c r="C2794" t="str">
        <f t="shared" si="43"/>
        <v>Hydro Plant</v>
      </c>
      <c r="G2794">
        <v>1856</v>
      </c>
      <c r="H2794" s="2" t="s">
        <v>4274</v>
      </c>
      <c r="I2794">
        <v>18252</v>
      </c>
      <c r="J2794" t="s">
        <v>4273</v>
      </c>
      <c r="K2794" t="s">
        <v>3381</v>
      </c>
    </row>
    <row r="2795" spans="1:11" ht="15" customHeight="1" x14ac:dyDescent="0.2">
      <c r="A2795">
        <f>MAX($A$2:$A2794)+1</f>
        <v>1870</v>
      </c>
      <c r="C2795" t="str">
        <f t="shared" si="43"/>
        <v>Saint Marys Falls</v>
      </c>
      <c r="G2795">
        <v>1865</v>
      </c>
      <c r="H2795" s="2" t="s">
        <v>4275</v>
      </c>
      <c r="I2795">
        <v>21264</v>
      </c>
      <c r="J2795" t="s">
        <v>4276</v>
      </c>
      <c r="K2795" t="s">
        <v>3381</v>
      </c>
    </row>
    <row r="2796" spans="1:11" ht="15" customHeight="1" x14ac:dyDescent="0.2">
      <c r="A2796">
        <f>MAX($A$2:$A2795)+1</f>
        <v>1871</v>
      </c>
      <c r="C2796" t="str">
        <f t="shared" si="43"/>
        <v>Wyandotte</v>
      </c>
      <c r="G2796">
        <v>1866</v>
      </c>
      <c r="H2796" s="2" t="s">
        <v>4277</v>
      </c>
      <c r="I2796">
        <v>21048</v>
      </c>
      <c r="J2796" t="s">
        <v>4278</v>
      </c>
      <c r="K2796" t="s">
        <v>3381</v>
      </c>
    </row>
    <row r="2797" spans="1:11" ht="15" customHeight="1" x14ac:dyDescent="0.2">
      <c r="A2797">
        <f>MAX($A$2:$A2796)+1</f>
        <v>1872</v>
      </c>
      <c r="C2797" t="str">
        <f t="shared" si="43"/>
        <v>Zeeland</v>
      </c>
      <c r="G2797">
        <v>1867</v>
      </c>
      <c r="H2797" s="2" t="s">
        <v>1563</v>
      </c>
      <c r="I2797">
        <v>21158</v>
      </c>
      <c r="J2797" t="s">
        <v>4279</v>
      </c>
      <c r="K2797" t="s">
        <v>3381</v>
      </c>
    </row>
    <row r="2798" spans="1:11" ht="15" customHeight="1" x14ac:dyDescent="0.2">
      <c r="A2798">
        <f>MAX($A$2:$A2797)+1</f>
        <v>1873</v>
      </c>
      <c r="C2798" t="str">
        <f t="shared" si="43"/>
        <v>Dafter</v>
      </c>
      <c r="G2798">
        <v>1868</v>
      </c>
      <c r="H2798" s="2" t="s">
        <v>4280</v>
      </c>
      <c r="I2798">
        <v>3828</v>
      </c>
      <c r="J2798" t="s">
        <v>2608</v>
      </c>
      <c r="K2798" t="s">
        <v>3381</v>
      </c>
    </row>
    <row r="2799" spans="1:11" ht="15" customHeight="1" x14ac:dyDescent="0.2">
      <c r="A2799">
        <f>MAX($A$2:$A2798)+1</f>
        <v>1874</v>
      </c>
      <c r="C2799" t="str">
        <f t="shared" si="43"/>
        <v>Kleber</v>
      </c>
      <c r="G2799">
        <v>1871</v>
      </c>
      <c r="H2799" s="2" t="s">
        <v>4281</v>
      </c>
      <c r="I2799">
        <v>19037</v>
      </c>
      <c r="J2799" t="s">
        <v>4282</v>
      </c>
      <c r="K2799" t="s">
        <v>3381</v>
      </c>
    </row>
    <row r="2800" spans="1:11" ht="15" customHeight="1" x14ac:dyDescent="0.2">
      <c r="A2800">
        <f>MAX($A$2:$A2799)+1</f>
        <v>1875</v>
      </c>
      <c r="C2800" t="str">
        <f t="shared" si="43"/>
        <v>Caro</v>
      </c>
      <c r="G2800">
        <v>1874</v>
      </c>
      <c r="H2800" s="2" t="s">
        <v>4283</v>
      </c>
      <c r="I2800">
        <v>18895</v>
      </c>
      <c r="J2800" t="s">
        <v>4284</v>
      </c>
      <c r="K2800" t="s">
        <v>3381</v>
      </c>
    </row>
    <row r="2801" spans="1:11" ht="15" customHeight="1" x14ac:dyDescent="0.2">
      <c r="A2801">
        <f>MAX($A$2:$A2800)+1</f>
        <v>1876</v>
      </c>
      <c r="C2801" t="str">
        <f t="shared" si="43"/>
        <v>Ubly</v>
      </c>
      <c r="G2801">
        <v>1875</v>
      </c>
      <c r="H2801" s="2" t="s">
        <v>4285</v>
      </c>
      <c r="I2801">
        <v>18895</v>
      </c>
      <c r="J2801" t="s">
        <v>4284</v>
      </c>
      <c r="K2801" t="s">
        <v>3381</v>
      </c>
    </row>
    <row r="2802" spans="1:11" ht="15" customHeight="1" x14ac:dyDescent="0.2">
      <c r="A2802">
        <f>MAX($A$2:$A2801)+1</f>
        <v>1877</v>
      </c>
      <c r="C2802" t="str">
        <f t="shared" si="43"/>
        <v>George Johnson</v>
      </c>
      <c r="G2802">
        <v>1877</v>
      </c>
      <c r="H2802" s="2" t="s">
        <v>4286</v>
      </c>
      <c r="I2802">
        <v>20910</v>
      </c>
      <c r="J2802" t="s">
        <v>601</v>
      </c>
      <c r="K2802" t="s">
        <v>3381</v>
      </c>
    </row>
    <row r="2803" spans="1:11" ht="15" customHeight="1" x14ac:dyDescent="0.2">
      <c r="A2803">
        <f>MAX($A$2:$A2802)+1</f>
        <v>1878</v>
      </c>
      <c r="C2803" t="str">
        <f t="shared" si="43"/>
        <v>Claude Vandyke</v>
      </c>
      <c r="G2803">
        <v>1880</v>
      </c>
      <c r="H2803" s="2" t="s">
        <v>4287</v>
      </c>
      <c r="I2803">
        <v>20910</v>
      </c>
      <c r="J2803" t="s">
        <v>601</v>
      </c>
      <c r="K2803" t="s">
        <v>3381</v>
      </c>
    </row>
    <row r="2804" spans="1:11" ht="15" customHeight="1" x14ac:dyDescent="0.2">
      <c r="A2804">
        <f>MAX($A$2:$A2803)+1</f>
        <v>1879</v>
      </c>
      <c r="C2804" t="str">
        <f t="shared" si="43"/>
        <v>Hills</v>
      </c>
      <c r="G2804">
        <v>1889</v>
      </c>
      <c r="H2804" s="2" t="s">
        <v>4288</v>
      </c>
      <c r="I2804">
        <v>9417</v>
      </c>
      <c r="J2804" t="s">
        <v>269</v>
      </c>
      <c r="K2804" t="s">
        <v>3381</v>
      </c>
    </row>
    <row r="2805" spans="1:11" ht="15" customHeight="1" x14ac:dyDescent="0.2">
      <c r="A2805">
        <f>MAX($A$2:$A2804)+1</f>
        <v>1880</v>
      </c>
      <c r="C2805" t="str">
        <f t="shared" si="43"/>
        <v>Knife Falls</v>
      </c>
      <c r="G2805">
        <v>1895</v>
      </c>
      <c r="H2805" s="2" t="s">
        <v>4289</v>
      </c>
      <c r="I2805">
        <v>12647</v>
      </c>
      <c r="J2805" t="s">
        <v>194</v>
      </c>
      <c r="K2805" t="s">
        <v>3381</v>
      </c>
    </row>
    <row r="2806" spans="1:11" ht="15" customHeight="1" x14ac:dyDescent="0.2">
      <c r="A2806">
        <f>MAX($A$2:$A2805)+1</f>
        <v>1881</v>
      </c>
      <c r="C2806" t="str">
        <f t="shared" si="43"/>
        <v>Little Falls (MN)</v>
      </c>
      <c r="G2806">
        <v>1896</v>
      </c>
      <c r="H2806" s="2" t="s">
        <v>4290</v>
      </c>
      <c r="I2806">
        <v>12647</v>
      </c>
      <c r="J2806" t="s">
        <v>194</v>
      </c>
      <c r="K2806" t="s">
        <v>3381</v>
      </c>
    </row>
    <row r="2807" spans="1:11" ht="15" customHeight="1" x14ac:dyDescent="0.2">
      <c r="A2807">
        <f>MAX($A$2:$A2806)+1</f>
        <v>1882</v>
      </c>
      <c r="C2807" t="str">
        <f t="shared" si="43"/>
        <v>Pillager</v>
      </c>
      <c r="G2807">
        <v>1898</v>
      </c>
      <c r="H2807" s="2" t="s">
        <v>4291</v>
      </c>
      <c r="I2807">
        <v>12647</v>
      </c>
      <c r="J2807" t="s">
        <v>194</v>
      </c>
      <c r="K2807" t="s">
        <v>3381</v>
      </c>
    </row>
    <row r="2808" spans="1:11" ht="15" customHeight="1" x14ac:dyDescent="0.2">
      <c r="A2808">
        <f>MAX($A$2:$A2807)+1</f>
        <v>1883</v>
      </c>
      <c r="C2808" t="str">
        <f t="shared" si="43"/>
        <v>Scanlon</v>
      </c>
      <c r="G2808">
        <v>1899</v>
      </c>
      <c r="H2808" s="2" t="s">
        <v>4292</v>
      </c>
      <c r="I2808">
        <v>12647</v>
      </c>
      <c r="J2808" t="s">
        <v>194</v>
      </c>
      <c r="K2808" t="s">
        <v>3381</v>
      </c>
    </row>
    <row r="2809" spans="1:11" ht="15" customHeight="1" x14ac:dyDescent="0.2">
      <c r="A2809">
        <f>MAX($A$2:$A2808)+1</f>
        <v>1884</v>
      </c>
      <c r="C2809" t="str">
        <f t="shared" si="43"/>
        <v>Sylvan</v>
      </c>
      <c r="G2809">
        <v>1900</v>
      </c>
      <c r="H2809" s="2" t="s">
        <v>4293</v>
      </c>
      <c r="I2809">
        <v>12647</v>
      </c>
      <c r="J2809" t="s">
        <v>194</v>
      </c>
      <c r="K2809" t="s">
        <v>3381</v>
      </c>
    </row>
    <row r="2810" spans="1:11" ht="15" customHeight="1" x14ac:dyDescent="0.2">
      <c r="A2810">
        <f>MAX($A$2:$A2809)+1</f>
        <v>1885</v>
      </c>
      <c r="C2810" t="str">
        <f t="shared" si="43"/>
        <v>Winton</v>
      </c>
      <c r="G2810">
        <v>1902</v>
      </c>
      <c r="H2810" s="2" t="s">
        <v>4294</v>
      </c>
      <c r="I2810">
        <v>12647</v>
      </c>
      <c r="J2810" t="s">
        <v>194</v>
      </c>
      <c r="K2810" t="s">
        <v>3381</v>
      </c>
    </row>
    <row r="2811" spans="1:11" ht="15" customHeight="1" x14ac:dyDescent="0.2">
      <c r="A2811">
        <f>MAX($A$2:$A2810)+1</f>
        <v>1886</v>
      </c>
      <c r="C2811" t="str">
        <f t="shared" si="43"/>
        <v>Apple River</v>
      </c>
      <c r="G2811">
        <v>6231</v>
      </c>
      <c r="H2811" s="2" t="s">
        <v>4295</v>
      </c>
      <c r="I2811">
        <v>13781</v>
      </c>
      <c r="J2811" t="s">
        <v>31</v>
      </c>
      <c r="K2811" t="s">
        <v>3381</v>
      </c>
    </row>
    <row r="2812" spans="1:11" ht="15" customHeight="1" x14ac:dyDescent="0.2">
      <c r="A2812">
        <f>MAX($A$2:$A2811)+1</f>
        <v>1887</v>
      </c>
      <c r="C2812" t="str">
        <f t="shared" si="43"/>
        <v>St James</v>
      </c>
      <c r="G2812">
        <v>1929</v>
      </c>
      <c r="H2812" s="2" t="s">
        <v>4296</v>
      </c>
      <c r="I2812">
        <v>17876</v>
      </c>
      <c r="J2812" t="s">
        <v>4297</v>
      </c>
      <c r="K2812" t="s">
        <v>3381</v>
      </c>
    </row>
    <row r="2813" spans="1:11" ht="15" customHeight="1" x14ac:dyDescent="0.2">
      <c r="A2813">
        <f>MAX($A$2:$A2812)+1</f>
        <v>1888</v>
      </c>
      <c r="C2813" t="str">
        <f t="shared" si="43"/>
        <v>Adrian</v>
      </c>
      <c r="G2813">
        <v>1956</v>
      </c>
      <c r="H2813" s="2" t="s">
        <v>4298</v>
      </c>
      <c r="I2813">
        <v>150</v>
      </c>
      <c r="J2813" t="s">
        <v>4299</v>
      </c>
      <c r="K2813" t="s">
        <v>3381</v>
      </c>
    </row>
    <row r="2814" spans="1:11" ht="15" customHeight="1" x14ac:dyDescent="0.2">
      <c r="A2814">
        <f>MAX($A$2:$A2813)+1</f>
        <v>1889</v>
      </c>
      <c r="C2814" t="str">
        <f t="shared" si="43"/>
        <v>Alexandria</v>
      </c>
      <c r="G2814">
        <v>1958</v>
      </c>
      <c r="H2814" s="2" t="s">
        <v>4300</v>
      </c>
      <c r="I2814">
        <v>295</v>
      </c>
      <c r="J2814" t="s">
        <v>4301</v>
      </c>
      <c r="K2814" t="s">
        <v>3381</v>
      </c>
    </row>
    <row r="2815" spans="1:11" ht="15" customHeight="1" x14ac:dyDescent="0.2">
      <c r="A2815">
        <f>MAX($A$2:$A2814)+1</f>
        <v>1890</v>
      </c>
      <c r="C2815" t="str">
        <f t="shared" si="43"/>
        <v>Austin Northeast</v>
      </c>
      <c r="G2815">
        <v>1961</v>
      </c>
      <c r="H2815" s="2" t="s">
        <v>4302</v>
      </c>
      <c r="I2815">
        <v>1009</v>
      </c>
      <c r="J2815" t="s">
        <v>4303</v>
      </c>
      <c r="K2815" t="s">
        <v>3381</v>
      </c>
    </row>
    <row r="2816" spans="1:11" ht="15" customHeight="1" x14ac:dyDescent="0.2">
      <c r="A2816">
        <f>MAX($A$2:$A2815)+1</f>
        <v>1891</v>
      </c>
      <c r="C2816" t="str">
        <f t="shared" si="43"/>
        <v>Benson City of</v>
      </c>
      <c r="G2816">
        <v>1964</v>
      </c>
      <c r="H2816" s="2" t="s">
        <v>4304</v>
      </c>
      <c r="I2816">
        <v>1573</v>
      </c>
      <c r="J2816" t="s">
        <v>4305</v>
      </c>
      <c r="K2816" t="s">
        <v>3381</v>
      </c>
    </row>
    <row r="2817" spans="1:11" ht="15" customHeight="1" x14ac:dyDescent="0.2">
      <c r="A2817">
        <f>MAX($A$2:$A2816)+1</f>
        <v>1892</v>
      </c>
      <c r="C2817" t="str">
        <f t="shared" si="43"/>
        <v>Blooming Prairie</v>
      </c>
      <c r="G2817">
        <v>1966</v>
      </c>
      <c r="H2817" s="2" t="s">
        <v>4306</v>
      </c>
      <c r="I2817">
        <v>1871</v>
      </c>
      <c r="J2817" t="s">
        <v>4307</v>
      </c>
      <c r="K2817" t="s">
        <v>3381</v>
      </c>
    </row>
    <row r="2818" spans="1:11" ht="15" customHeight="1" x14ac:dyDescent="0.2">
      <c r="A2818">
        <f>MAX($A$2:$A2817)+1</f>
        <v>1893</v>
      </c>
      <c r="C2818" t="str">
        <f t="shared" ref="C2818:C2881" si="44">IF(H2818="",F2818,H2818)</f>
        <v>Blue Earth</v>
      </c>
      <c r="G2818">
        <v>1967</v>
      </c>
      <c r="H2818" s="2" t="s">
        <v>4308</v>
      </c>
      <c r="I2818">
        <v>1883</v>
      </c>
      <c r="J2818" t="s">
        <v>4309</v>
      </c>
      <c r="K2818" t="s">
        <v>3381</v>
      </c>
    </row>
    <row r="2819" spans="1:11" ht="15" customHeight="1" x14ac:dyDescent="0.2">
      <c r="A2819">
        <f>MAX($A$2:$A2818)+1</f>
        <v>1894</v>
      </c>
      <c r="C2819" t="str">
        <f t="shared" si="44"/>
        <v>Delano</v>
      </c>
      <c r="G2819">
        <v>1969</v>
      </c>
      <c r="H2819" s="2" t="s">
        <v>4310</v>
      </c>
      <c r="I2819">
        <v>5015</v>
      </c>
      <c r="J2819" t="s">
        <v>4311</v>
      </c>
      <c r="K2819" t="s">
        <v>3381</v>
      </c>
    </row>
    <row r="2820" spans="1:11" ht="15" customHeight="1" x14ac:dyDescent="0.2">
      <c r="A2820">
        <f>MAX($A$2:$A2819)+1</f>
        <v>1895</v>
      </c>
      <c r="C2820" t="str">
        <f t="shared" si="44"/>
        <v>Detroit Lakes</v>
      </c>
      <c r="G2820">
        <v>1970</v>
      </c>
      <c r="H2820" s="2" t="s">
        <v>4312</v>
      </c>
      <c r="I2820">
        <v>5111</v>
      </c>
      <c r="J2820" t="s">
        <v>4313</v>
      </c>
      <c r="K2820" t="s">
        <v>3381</v>
      </c>
    </row>
    <row r="2821" spans="1:11" ht="15" customHeight="1" x14ac:dyDescent="0.2">
      <c r="A2821">
        <f>MAX($A$2:$A2820)+1</f>
        <v>1896</v>
      </c>
      <c r="C2821" t="str">
        <f t="shared" si="44"/>
        <v>Elk River City of</v>
      </c>
      <c r="G2821">
        <v>1971</v>
      </c>
      <c r="H2821" s="2" t="s">
        <v>4314</v>
      </c>
      <c r="I2821">
        <v>5773</v>
      </c>
      <c r="J2821" t="s">
        <v>4315</v>
      </c>
      <c r="K2821" t="s">
        <v>3381</v>
      </c>
    </row>
    <row r="2822" spans="1:11" ht="15" customHeight="1" x14ac:dyDescent="0.2">
      <c r="A2822">
        <f>MAX($A$2:$A2821)+1</f>
        <v>1897</v>
      </c>
      <c r="C2822" t="str">
        <f t="shared" si="44"/>
        <v>Fairfax</v>
      </c>
      <c r="G2822">
        <v>1972</v>
      </c>
      <c r="H2822" s="2" t="s">
        <v>4316</v>
      </c>
      <c r="I2822">
        <v>6138</v>
      </c>
      <c r="J2822" t="s">
        <v>4317</v>
      </c>
      <c r="K2822" t="s">
        <v>3381</v>
      </c>
    </row>
    <row r="2823" spans="1:11" ht="15" customHeight="1" x14ac:dyDescent="0.2">
      <c r="A2823">
        <f>MAX($A$2:$A2822)+1</f>
        <v>1898</v>
      </c>
      <c r="C2823" t="str">
        <f t="shared" si="44"/>
        <v>Fairmont (MN)</v>
      </c>
      <c r="G2823">
        <v>1973</v>
      </c>
      <c r="H2823" s="2" t="s">
        <v>4318</v>
      </c>
      <c r="I2823">
        <v>40580</v>
      </c>
      <c r="J2823" t="s">
        <v>4319</v>
      </c>
      <c r="K2823" t="s">
        <v>3381</v>
      </c>
    </row>
    <row r="2824" spans="1:11" ht="15" customHeight="1" x14ac:dyDescent="0.2">
      <c r="A2824">
        <f>MAX($A$2:$A2823)+1</f>
        <v>1899</v>
      </c>
      <c r="C2824" t="str">
        <f t="shared" si="44"/>
        <v>Glencoe</v>
      </c>
      <c r="G2824">
        <v>1975</v>
      </c>
      <c r="H2824" s="2" t="s">
        <v>4320</v>
      </c>
      <c r="I2824">
        <v>7292</v>
      </c>
      <c r="J2824" t="s">
        <v>4321</v>
      </c>
      <c r="K2824" t="s">
        <v>3381</v>
      </c>
    </row>
    <row r="2825" spans="1:11" ht="15" customHeight="1" x14ac:dyDescent="0.2">
      <c r="A2825">
        <f>MAX($A$2:$A2824)+1</f>
        <v>1900</v>
      </c>
      <c r="C2825" t="str">
        <f t="shared" si="44"/>
        <v>Grand Marais</v>
      </c>
      <c r="G2825">
        <v>1976</v>
      </c>
      <c r="H2825" s="2" t="s">
        <v>4322</v>
      </c>
      <c r="I2825">
        <v>7487</v>
      </c>
      <c r="J2825" t="s">
        <v>4323</v>
      </c>
      <c r="K2825" t="s">
        <v>3381</v>
      </c>
    </row>
    <row r="2826" spans="1:11" ht="15" customHeight="1" x14ac:dyDescent="0.2">
      <c r="A2826">
        <f>MAX($A$2:$A2825)+1</f>
        <v>1901</v>
      </c>
      <c r="C2826" t="str">
        <f t="shared" si="44"/>
        <v>Granite Falls</v>
      </c>
      <c r="G2826">
        <v>1977</v>
      </c>
      <c r="H2826" s="2" t="s">
        <v>4324</v>
      </c>
      <c r="I2826">
        <v>7494</v>
      </c>
      <c r="J2826" t="s">
        <v>4325</v>
      </c>
      <c r="K2826" t="s">
        <v>3381</v>
      </c>
    </row>
    <row r="2827" spans="1:11" ht="15" customHeight="1" x14ac:dyDescent="0.2">
      <c r="A2827">
        <f>MAX($A$2:$A2826)+1</f>
        <v>1902</v>
      </c>
      <c r="C2827" t="str">
        <f t="shared" si="44"/>
        <v>Hibbing</v>
      </c>
      <c r="G2827">
        <v>1979</v>
      </c>
      <c r="H2827" s="2" t="s">
        <v>4326</v>
      </c>
      <c r="I2827">
        <v>8543</v>
      </c>
      <c r="J2827" t="s">
        <v>4327</v>
      </c>
      <c r="K2827" t="s">
        <v>3381</v>
      </c>
    </row>
    <row r="2828" spans="1:11" ht="15" customHeight="1" x14ac:dyDescent="0.2">
      <c r="A2828">
        <f>MAX($A$2:$A2827)+1</f>
        <v>1903</v>
      </c>
      <c r="C2828" t="str">
        <f t="shared" si="44"/>
        <v>Hutchinson Plant #1</v>
      </c>
      <c r="G2828">
        <v>1980</v>
      </c>
      <c r="H2828" s="2" t="s">
        <v>4328</v>
      </c>
      <c r="I2828">
        <v>9130</v>
      </c>
      <c r="J2828" t="s">
        <v>4329</v>
      </c>
      <c r="K2828" t="s">
        <v>3381</v>
      </c>
    </row>
    <row r="2829" spans="1:11" ht="15" customHeight="1" x14ac:dyDescent="0.2">
      <c r="A2829">
        <f>MAX($A$2:$A2828)+1</f>
        <v>1904</v>
      </c>
      <c r="C2829" t="str">
        <f t="shared" si="44"/>
        <v>Janesville</v>
      </c>
      <c r="G2829">
        <v>1982</v>
      </c>
      <c r="H2829" s="2" t="s">
        <v>4330</v>
      </c>
      <c r="I2829">
        <v>9650</v>
      </c>
      <c r="J2829" t="s">
        <v>4331</v>
      </c>
      <c r="K2829" t="s">
        <v>3381</v>
      </c>
    </row>
    <row r="2830" spans="1:11" ht="15" customHeight="1" x14ac:dyDescent="0.2">
      <c r="A2830">
        <f>MAX($A$2:$A2829)+1</f>
        <v>1905</v>
      </c>
      <c r="C2830" t="str">
        <f t="shared" si="44"/>
        <v>Kenyon Municipal</v>
      </c>
      <c r="G2830">
        <v>1983</v>
      </c>
      <c r="H2830" s="2" t="s">
        <v>4332</v>
      </c>
      <c r="I2830">
        <v>10179</v>
      </c>
      <c r="J2830" t="s">
        <v>4333</v>
      </c>
      <c r="K2830" t="s">
        <v>3381</v>
      </c>
    </row>
    <row r="2831" spans="1:11" ht="15" customHeight="1" x14ac:dyDescent="0.2">
      <c r="A2831">
        <f>MAX($A$2:$A2830)+1</f>
        <v>1906</v>
      </c>
      <c r="C2831" t="str">
        <f t="shared" si="44"/>
        <v>Lake Crystal</v>
      </c>
      <c r="G2831">
        <v>1985</v>
      </c>
      <c r="H2831" s="2" t="s">
        <v>4334</v>
      </c>
      <c r="I2831">
        <v>10596</v>
      </c>
      <c r="J2831" t="s">
        <v>4335</v>
      </c>
      <c r="K2831" t="s">
        <v>3381</v>
      </c>
    </row>
    <row r="2832" spans="1:11" ht="15" customHeight="1" x14ac:dyDescent="0.2">
      <c r="A2832">
        <f>MAX($A$2:$A2831)+1</f>
        <v>1907</v>
      </c>
      <c r="C2832" t="str">
        <f t="shared" si="44"/>
        <v>Lanesboro</v>
      </c>
      <c r="G2832">
        <v>1987</v>
      </c>
      <c r="H2832" s="2" t="s">
        <v>4336</v>
      </c>
      <c r="I2832">
        <v>10685</v>
      </c>
      <c r="J2832" t="s">
        <v>4337</v>
      </c>
      <c r="K2832" t="s">
        <v>3381</v>
      </c>
    </row>
    <row r="2833" spans="1:11" ht="15" customHeight="1" x14ac:dyDescent="0.2">
      <c r="A2833">
        <f>MAX($A$2:$A2832)+1</f>
        <v>1908</v>
      </c>
      <c r="C2833" t="str">
        <f t="shared" si="44"/>
        <v>Litchfield</v>
      </c>
      <c r="G2833">
        <v>1989</v>
      </c>
      <c r="H2833" s="2" t="s">
        <v>4338</v>
      </c>
      <c r="I2833">
        <v>11064</v>
      </c>
      <c r="J2833" t="s">
        <v>4339</v>
      </c>
      <c r="K2833" t="s">
        <v>3381</v>
      </c>
    </row>
    <row r="2834" spans="1:11" ht="15" customHeight="1" x14ac:dyDescent="0.2">
      <c r="A2834">
        <f>MAX($A$2:$A2833)+1</f>
        <v>1909</v>
      </c>
      <c r="C2834" t="str">
        <f t="shared" si="44"/>
        <v>Luverne</v>
      </c>
      <c r="G2834">
        <v>1990</v>
      </c>
      <c r="H2834" s="2" t="s">
        <v>1778</v>
      </c>
      <c r="I2834">
        <v>11332</v>
      </c>
      <c r="J2834" t="s">
        <v>4340</v>
      </c>
      <c r="K2834" t="s">
        <v>3381</v>
      </c>
    </row>
    <row r="2835" spans="1:11" ht="15" customHeight="1" x14ac:dyDescent="0.2">
      <c r="A2835">
        <f>MAX($A$2:$A2834)+1</f>
        <v>1910</v>
      </c>
      <c r="C2835" t="str">
        <f t="shared" si="44"/>
        <v>Marshall (MN)</v>
      </c>
      <c r="G2835">
        <v>1993</v>
      </c>
      <c r="H2835" s="2" t="s">
        <v>4341</v>
      </c>
      <c r="I2835">
        <v>11731</v>
      </c>
      <c r="J2835" t="s">
        <v>4342</v>
      </c>
      <c r="K2835" t="s">
        <v>3381</v>
      </c>
    </row>
    <row r="2836" spans="1:11" ht="15" customHeight="1" x14ac:dyDescent="0.2">
      <c r="A2836">
        <f>MAX($A$2:$A2835)+1</f>
        <v>1911</v>
      </c>
      <c r="C2836" t="str">
        <f t="shared" si="44"/>
        <v>Melrose</v>
      </c>
      <c r="G2836">
        <v>1994</v>
      </c>
      <c r="H2836" s="2" t="s">
        <v>4343</v>
      </c>
      <c r="I2836">
        <v>12286</v>
      </c>
      <c r="J2836" t="s">
        <v>4344</v>
      </c>
      <c r="K2836" t="s">
        <v>3381</v>
      </c>
    </row>
    <row r="2837" spans="1:11" ht="15" customHeight="1" x14ac:dyDescent="0.2">
      <c r="A2837">
        <f>MAX($A$2:$A2836)+1</f>
        <v>1912</v>
      </c>
      <c r="C2837" t="str">
        <f t="shared" si="44"/>
        <v>Moose Lake</v>
      </c>
      <c r="G2837">
        <v>1996</v>
      </c>
      <c r="H2837" s="2" t="s">
        <v>4345</v>
      </c>
      <c r="I2837">
        <v>12897</v>
      </c>
      <c r="J2837" t="s">
        <v>4346</v>
      </c>
      <c r="K2837" t="s">
        <v>3381</v>
      </c>
    </row>
    <row r="2838" spans="1:11" ht="15" customHeight="1" x14ac:dyDescent="0.2">
      <c r="A2838">
        <f>MAX($A$2:$A2837)+1</f>
        <v>1913</v>
      </c>
      <c r="C2838" t="str">
        <f t="shared" si="44"/>
        <v>Mora</v>
      </c>
      <c r="G2838">
        <v>1997</v>
      </c>
      <c r="H2838" s="2" t="s">
        <v>4347</v>
      </c>
      <c r="I2838">
        <v>12900</v>
      </c>
      <c r="J2838" t="s">
        <v>4348</v>
      </c>
      <c r="K2838" t="s">
        <v>3381</v>
      </c>
    </row>
    <row r="2839" spans="1:11" ht="15" customHeight="1" x14ac:dyDescent="0.2">
      <c r="A2839">
        <f>MAX($A$2:$A2838)+1</f>
        <v>1914</v>
      </c>
      <c r="C2839" t="str">
        <f t="shared" si="44"/>
        <v>Mountain Lake</v>
      </c>
      <c r="G2839">
        <v>1998</v>
      </c>
      <c r="H2839" s="2" t="s">
        <v>4349</v>
      </c>
      <c r="I2839">
        <v>13048</v>
      </c>
      <c r="J2839" t="s">
        <v>4350</v>
      </c>
      <c r="K2839" t="s">
        <v>3381</v>
      </c>
    </row>
    <row r="2840" spans="1:11" ht="15" customHeight="1" x14ac:dyDescent="0.2">
      <c r="A2840">
        <f>MAX($A$2:$A2839)+1</f>
        <v>1915</v>
      </c>
      <c r="C2840" t="str">
        <f t="shared" si="44"/>
        <v>New Prague</v>
      </c>
      <c r="G2840">
        <v>1999</v>
      </c>
      <c r="H2840" s="2" t="s">
        <v>4351</v>
      </c>
      <c r="I2840">
        <v>13480</v>
      </c>
      <c r="J2840" t="s">
        <v>4352</v>
      </c>
      <c r="K2840" t="s">
        <v>3381</v>
      </c>
    </row>
    <row r="2841" spans="1:11" ht="15" customHeight="1" x14ac:dyDescent="0.2">
      <c r="A2841">
        <f>MAX($A$2:$A2840)+1</f>
        <v>1916</v>
      </c>
      <c r="C2841" t="str">
        <f t="shared" si="44"/>
        <v>New Ulm</v>
      </c>
      <c r="G2841">
        <v>2001</v>
      </c>
      <c r="H2841" s="2" t="s">
        <v>4353</v>
      </c>
      <c r="I2841">
        <v>13488</v>
      </c>
      <c r="J2841" t="s">
        <v>4354</v>
      </c>
      <c r="K2841" t="s">
        <v>3381</v>
      </c>
    </row>
    <row r="2842" spans="1:11" ht="15" customHeight="1" x14ac:dyDescent="0.2">
      <c r="A2842">
        <f>MAX($A$2:$A2841)+1</f>
        <v>1917</v>
      </c>
      <c r="C2842" t="str">
        <f t="shared" si="44"/>
        <v>North Branch (MN)</v>
      </c>
      <c r="G2842">
        <v>2002</v>
      </c>
      <c r="H2842" s="2" t="s">
        <v>4355</v>
      </c>
      <c r="I2842">
        <v>13681</v>
      </c>
      <c r="J2842" t="s">
        <v>4356</v>
      </c>
      <c r="K2842" t="s">
        <v>3381</v>
      </c>
    </row>
    <row r="2843" spans="1:11" ht="15" customHeight="1" x14ac:dyDescent="0.2">
      <c r="A2843">
        <f>MAX($A$2:$A2842)+1</f>
        <v>1918</v>
      </c>
      <c r="C2843" t="str">
        <f t="shared" si="44"/>
        <v>Owatonna</v>
      </c>
      <c r="G2843">
        <v>2003</v>
      </c>
      <c r="H2843" s="2" t="s">
        <v>4357</v>
      </c>
      <c r="I2843">
        <v>14246</v>
      </c>
      <c r="J2843" t="s">
        <v>4358</v>
      </c>
      <c r="K2843" t="s">
        <v>3381</v>
      </c>
    </row>
    <row r="2844" spans="1:11" ht="15" customHeight="1" x14ac:dyDescent="0.2">
      <c r="A2844">
        <f>MAX($A$2:$A2843)+1</f>
        <v>1919</v>
      </c>
      <c r="C2844" t="str">
        <f t="shared" si="44"/>
        <v>Preston (MN)</v>
      </c>
      <c r="G2844">
        <v>2004</v>
      </c>
      <c r="H2844" s="2" t="s">
        <v>4359</v>
      </c>
      <c r="I2844">
        <v>15348</v>
      </c>
      <c r="J2844" t="s">
        <v>4360</v>
      </c>
      <c r="K2844" t="s">
        <v>3381</v>
      </c>
    </row>
    <row r="2845" spans="1:11" ht="15" customHeight="1" x14ac:dyDescent="0.2">
      <c r="A2845">
        <f>MAX($A$2:$A2844)+1</f>
        <v>1920</v>
      </c>
      <c r="C2845" t="str">
        <f t="shared" si="44"/>
        <v>Princeton (MN)</v>
      </c>
      <c r="G2845">
        <v>2005</v>
      </c>
      <c r="H2845" s="2" t="s">
        <v>4361</v>
      </c>
      <c r="I2845">
        <v>15387</v>
      </c>
      <c r="J2845" t="s">
        <v>4362</v>
      </c>
      <c r="K2845" t="s">
        <v>3381</v>
      </c>
    </row>
    <row r="2846" spans="1:11" ht="15" customHeight="1" x14ac:dyDescent="0.2">
      <c r="A2846">
        <f>MAX($A$2:$A2845)+1</f>
        <v>1921</v>
      </c>
      <c r="C2846" t="str">
        <f t="shared" si="44"/>
        <v>Rochester Hydro</v>
      </c>
      <c r="G2846">
        <v>2007</v>
      </c>
      <c r="H2846" s="2" t="s">
        <v>4363</v>
      </c>
      <c r="I2846">
        <v>16181</v>
      </c>
      <c r="J2846" t="s">
        <v>4364</v>
      </c>
      <c r="K2846" t="s">
        <v>3381</v>
      </c>
    </row>
    <row r="2847" spans="1:11" ht="15" customHeight="1" x14ac:dyDescent="0.2">
      <c r="A2847">
        <f>MAX($A$2:$A2846)+1</f>
        <v>1922</v>
      </c>
      <c r="C2847" t="str">
        <f t="shared" si="44"/>
        <v>Silver Lake</v>
      </c>
      <c r="G2847">
        <v>2008</v>
      </c>
      <c r="H2847" s="2" t="s">
        <v>4365</v>
      </c>
      <c r="I2847">
        <v>16181</v>
      </c>
      <c r="J2847" t="s">
        <v>4364</v>
      </c>
      <c r="K2847" t="s">
        <v>3381</v>
      </c>
    </row>
    <row r="2848" spans="1:11" ht="15" customHeight="1" x14ac:dyDescent="0.2">
      <c r="A2848">
        <f>MAX($A$2:$A2847)+1</f>
        <v>1923</v>
      </c>
      <c r="C2848" t="str">
        <f t="shared" si="44"/>
        <v>Redwood Falls</v>
      </c>
      <c r="G2848">
        <v>2009</v>
      </c>
      <c r="H2848" s="2" t="s">
        <v>4366</v>
      </c>
      <c r="I2848">
        <v>15793</v>
      </c>
      <c r="J2848" t="s">
        <v>4367</v>
      </c>
      <c r="K2848" t="s">
        <v>3381</v>
      </c>
    </row>
    <row r="2849" spans="1:11" ht="15" customHeight="1" x14ac:dyDescent="0.2">
      <c r="A2849">
        <f>MAX($A$2:$A2848)+1</f>
        <v>1924</v>
      </c>
      <c r="C2849" t="str">
        <f t="shared" si="44"/>
        <v>Sleepy Eye</v>
      </c>
      <c r="G2849">
        <v>2011</v>
      </c>
      <c r="H2849" s="2" t="s">
        <v>4368</v>
      </c>
      <c r="I2849">
        <v>17320</v>
      </c>
      <c r="J2849" t="s">
        <v>4369</v>
      </c>
      <c r="K2849" t="s">
        <v>3381</v>
      </c>
    </row>
    <row r="2850" spans="1:11" ht="15" customHeight="1" x14ac:dyDescent="0.2">
      <c r="A2850">
        <f>MAX($A$2:$A2849)+1</f>
        <v>1925</v>
      </c>
      <c r="C2850" t="str">
        <f t="shared" si="44"/>
        <v>Springfield (MN)</v>
      </c>
      <c r="G2850">
        <v>2012</v>
      </c>
      <c r="H2850" s="2" t="s">
        <v>4370</v>
      </c>
      <c r="I2850">
        <v>17836</v>
      </c>
      <c r="J2850" t="s">
        <v>4371</v>
      </c>
      <c r="K2850" t="s">
        <v>3381</v>
      </c>
    </row>
    <row r="2851" spans="1:11" ht="15" customHeight="1" x14ac:dyDescent="0.2">
      <c r="A2851">
        <f>MAX($A$2:$A2850)+1</f>
        <v>1926</v>
      </c>
      <c r="C2851" t="str">
        <f t="shared" si="44"/>
        <v>Spring Valley</v>
      </c>
      <c r="G2851">
        <v>2013</v>
      </c>
      <c r="H2851" s="2" t="s">
        <v>4372</v>
      </c>
      <c r="I2851">
        <v>17824</v>
      </c>
      <c r="J2851" t="s">
        <v>4373</v>
      </c>
      <c r="K2851" t="s">
        <v>3381</v>
      </c>
    </row>
    <row r="2852" spans="1:11" ht="15" customHeight="1" x14ac:dyDescent="0.2">
      <c r="A2852">
        <f>MAX($A$2:$A2851)+1</f>
        <v>1927</v>
      </c>
      <c r="C2852" t="str">
        <f t="shared" si="44"/>
        <v>Thief River Falls</v>
      </c>
      <c r="G2852">
        <v>2014</v>
      </c>
      <c r="H2852" s="2" t="s">
        <v>4374</v>
      </c>
      <c r="I2852">
        <v>18820</v>
      </c>
      <c r="J2852" t="s">
        <v>4375</v>
      </c>
      <c r="K2852" t="s">
        <v>3381</v>
      </c>
    </row>
    <row r="2853" spans="1:11" ht="15" customHeight="1" x14ac:dyDescent="0.2">
      <c r="A2853">
        <f>MAX($A$2:$A2852)+1</f>
        <v>1928</v>
      </c>
      <c r="C2853" t="str">
        <f t="shared" si="44"/>
        <v>Truman</v>
      </c>
      <c r="G2853">
        <v>2015</v>
      </c>
      <c r="H2853" s="2" t="s">
        <v>4376</v>
      </c>
      <c r="I2853">
        <v>19237</v>
      </c>
      <c r="J2853" t="s">
        <v>4377</v>
      </c>
      <c r="K2853" t="s">
        <v>3381</v>
      </c>
    </row>
    <row r="2854" spans="1:11" ht="15" customHeight="1" x14ac:dyDescent="0.2">
      <c r="A2854">
        <f>MAX($A$2:$A2853)+1</f>
        <v>1929</v>
      </c>
      <c r="C2854" t="str">
        <f t="shared" si="44"/>
        <v>Virginia</v>
      </c>
      <c r="G2854">
        <v>2018</v>
      </c>
      <c r="H2854" s="2" t="s">
        <v>4378</v>
      </c>
      <c r="I2854">
        <v>19883</v>
      </c>
      <c r="J2854" t="s">
        <v>4379</v>
      </c>
      <c r="K2854" t="s">
        <v>3381</v>
      </c>
    </row>
    <row r="2855" spans="1:11" ht="15" customHeight="1" x14ac:dyDescent="0.2">
      <c r="A2855">
        <f>MAX($A$2:$A2854)+1</f>
        <v>1930</v>
      </c>
      <c r="C2855" t="str">
        <f t="shared" si="44"/>
        <v>Wells IC</v>
      </c>
      <c r="G2855">
        <v>2020</v>
      </c>
      <c r="H2855" s="2" t="s">
        <v>4380</v>
      </c>
      <c r="I2855">
        <v>29295</v>
      </c>
      <c r="J2855" t="s">
        <v>4381</v>
      </c>
      <c r="K2855" t="s">
        <v>3381</v>
      </c>
    </row>
    <row r="2856" spans="1:11" ht="15" customHeight="1" x14ac:dyDescent="0.2">
      <c r="A2856">
        <f>MAX($A$2:$A2855)+1</f>
        <v>1931</v>
      </c>
      <c r="C2856" t="str">
        <f t="shared" si="44"/>
        <v>Westbrook</v>
      </c>
      <c r="G2856">
        <v>2021</v>
      </c>
      <c r="H2856" s="2" t="s">
        <v>4382</v>
      </c>
      <c r="I2856">
        <v>20430</v>
      </c>
      <c r="J2856" t="s">
        <v>4383</v>
      </c>
      <c r="K2856" t="s">
        <v>3381</v>
      </c>
    </row>
    <row r="2857" spans="1:11" ht="15" customHeight="1" x14ac:dyDescent="0.2">
      <c r="A2857">
        <f>MAX($A$2:$A2856)+1</f>
        <v>1932</v>
      </c>
      <c r="C2857" t="str">
        <f t="shared" si="44"/>
        <v>Willmar</v>
      </c>
      <c r="G2857">
        <v>2022</v>
      </c>
      <c r="H2857" s="2" t="s">
        <v>4384</v>
      </c>
      <c r="I2857">
        <v>20737</v>
      </c>
      <c r="J2857" t="s">
        <v>4385</v>
      </c>
      <c r="K2857" t="s">
        <v>3381</v>
      </c>
    </row>
    <row r="2858" spans="1:11" ht="15" customHeight="1" x14ac:dyDescent="0.2">
      <c r="A2858">
        <f>MAX($A$2:$A2857)+1</f>
        <v>1933</v>
      </c>
      <c r="C2858" t="str">
        <f t="shared" si="44"/>
        <v>Windom</v>
      </c>
      <c r="G2858">
        <v>2023</v>
      </c>
      <c r="H2858" s="2" t="s">
        <v>4386</v>
      </c>
      <c r="I2858">
        <v>20806</v>
      </c>
      <c r="J2858" t="s">
        <v>4387</v>
      </c>
      <c r="K2858" t="s">
        <v>3381</v>
      </c>
    </row>
    <row r="2859" spans="1:11" ht="15" customHeight="1" x14ac:dyDescent="0.2">
      <c r="A2859">
        <f>MAX($A$2:$A2858)+1</f>
        <v>1934</v>
      </c>
      <c r="C2859" t="str">
        <f t="shared" si="44"/>
        <v>Worthington</v>
      </c>
      <c r="G2859">
        <v>2024</v>
      </c>
      <c r="H2859" s="2" t="s">
        <v>4388</v>
      </c>
      <c r="I2859">
        <v>21013</v>
      </c>
      <c r="J2859" t="s">
        <v>4389</v>
      </c>
      <c r="K2859" t="s">
        <v>3381</v>
      </c>
    </row>
    <row r="2860" spans="1:11" ht="15" customHeight="1" x14ac:dyDescent="0.2">
      <c r="A2860">
        <f>MAX($A$2:$A2859)+1</f>
        <v>1935</v>
      </c>
      <c r="C2860" t="str">
        <f t="shared" si="44"/>
        <v>Cambridge CT</v>
      </c>
      <c r="G2860">
        <v>2038</v>
      </c>
      <c r="H2860" s="2" t="s">
        <v>4390</v>
      </c>
      <c r="I2860">
        <v>7570</v>
      </c>
      <c r="J2860" t="s">
        <v>4391</v>
      </c>
      <c r="K2860" t="s">
        <v>3381</v>
      </c>
    </row>
    <row r="2861" spans="1:11" ht="15" customHeight="1" x14ac:dyDescent="0.2">
      <c r="A2861">
        <f>MAX($A$2:$A2860)+1</f>
        <v>1936</v>
      </c>
      <c r="C2861" t="str">
        <f t="shared" si="44"/>
        <v>Elk River</v>
      </c>
      <c r="G2861">
        <v>2039</v>
      </c>
      <c r="H2861" s="2" t="s">
        <v>4392</v>
      </c>
      <c r="I2861">
        <v>7570</v>
      </c>
      <c r="J2861" t="s">
        <v>4391</v>
      </c>
      <c r="K2861" t="s">
        <v>3381</v>
      </c>
    </row>
    <row r="2862" spans="1:11" ht="15" customHeight="1" x14ac:dyDescent="0.2">
      <c r="A2862">
        <f>MAX($A$2:$A2861)+1</f>
        <v>1937</v>
      </c>
      <c r="C2862" t="str">
        <f t="shared" si="44"/>
        <v>Maple Lake</v>
      </c>
      <c r="G2862">
        <v>2042</v>
      </c>
      <c r="H2862" s="2" t="s">
        <v>4393</v>
      </c>
      <c r="I2862">
        <v>7570</v>
      </c>
      <c r="J2862" t="s">
        <v>4391</v>
      </c>
      <c r="K2862" t="s">
        <v>3381</v>
      </c>
    </row>
    <row r="2863" spans="1:11" ht="15" customHeight="1" x14ac:dyDescent="0.2">
      <c r="A2863">
        <f>MAX($A$2:$A2862)+1</f>
        <v>1938</v>
      </c>
      <c r="C2863" t="str">
        <f t="shared" si="44"/>
        <v>L L Wilkins</v>
      </c>
      <c r="G2863">
        <v>2059</v>
      </c>
      <c r="H2863" s="2" t="s">
        <v>4394</v>
      </c>
      <c r="I2863">
        <v>3702</v>
      </c>
      <c r="J2863" t="s">
        <v>428</v>
      </c>
      <c r="K2863" t="s">
        <v>3381</v>
      </c>
    </row>
    <row r="2864" spans="1:11" ht="15" customHeight="1" x14ac:dyDescent="0.2">
      <c r="A2864">
        <f>MAX($A$2:$A2863)+1</f>
        <v>1939</v>
      </c>
      <c r="C2864" t="str">
        <f t="shared" si="44"/>
        <v>Henderson</v>
      </c>
      <c r="G2864">
        <v>2062</v>
      </c>
      <c r="H2864" s="2" t="s">
        <v>4395</v>
      </c>
      <c r="I2864">
        <v>7651</v>
      </c>
      <c r="J2864" t="s">
        <v>4396</v>
      </c>
      <c r="K2864" t="s">
        <v>3381</v>
      </c>
    </row>
    <row r="2865" spans="1:11" ht="15" customHeight="1" x14ac:dyDescent="0.2">
      <c r="A2865">
        <f>MAX($A$2:$A2864)+1</f>
        <v>1940</v>
      </c>
      <c r="C2865" t="str">
        <f t="shared" si="44"/>
        <v>Yazoo</v>
      </c>
      <c r="G2865">
        <v>2067</v>
      </c>
      <c r="H2865" s="2" t="s">
        <v>4397</v>
      </c>
      <c r="I2865">
        <v>21095</v>
      </c>
      <c r="J2865" t="s">
        <v>4398</v>
      </c>
      <c r="K2865" t="s">
        <v>3381</v>
      </c>
    </row>
    <row r="2866" spans="1:11" ht="15" customHeight="1" x14ac:dyDescent="0.2">
      <c r="A2866">
        <f>MAX($A$2:$A2865)+1</f>
        <v>1941</v>
      </c>
      <c r="C2866" t="str">
        <f t="shared" si="44"/>
        <v>Benndale</v>
      </c>
      <c r="G2866">
        <v>2068</v>
      </c>
      <c r="H2866" s="2" t="s">
        <v>4399</v>
      </c>
      <c r="I2866">
        <v>17568</v>
      </c>
      <c r="J2866" t="s">
        <v>4400</v>
      </c>
      <c r="K2866" t="s">
        <v>3381</v>
      </c>
    </row>
    <row r="2867" spans="1:11" ht="15" customHeight="1" x14ac:dyDescent="0.2">
      <c r="A2867">
        <f>MAX($A$2:$A2866)+1</f>
        <v>1942</v>
      </c>
      <c r="C2867" t="str">
        <f t="shared" si="44"/>
        <v>Moselle</v>
      </c>
      <c r="G2867">
        <v>2070</v>
      </c>
      <c r="H2867" s="2" t="s">
        <v>4401</v>
      </c>
      <c r="I2867">
        <v>17568</v>
      </c>
      <c r="J2867" t="s">
        <v>4400</v>
      </c>
      <c r="K2867" t="s">
        <v>3381</v>
      </c>
    </row>
    <row r="2868" spans="1:11" ht="15" customHeight="1" x14ac:dyDescent="0.2">
      <c r="A2868">
        <f>MAX($A$2:$A2867)+1</f>
        <v>1943</v>
      </c>
      <c r="C2868" t="str">
        <f t="shared" si="44"/>
        <v>Paulding</v>
      </c>
      <c r="G2868">
        <v>2071</v>
      </c>
      <c r="H2868" s="2" t="s">
        <v>4402</v>
      </c>
      <c r="I2868">
        <v>17568</v>
      </c>
      <c r="J2868" t="s">
        <v>4400</v>
      </c>
      <c r="K2868" t="s">
        <v>3381</v>
      </c>
    </row>
    <row r="2869" spans="1:11" ht="15" customHeight="1" x14ac:dyDescent="0.2">
      <c r="A2869">
        <f>MAX($A$2:$A2868)+1</f>
        <v>1944</v>
      </c>
      <c r="C2869" t="str">
        <f t="shared" si="44"/>
        <v>Niangua</v>
      </c>
      <c r="G2869">
        <v>2099</v>
      </c>
      <c r="H2869" s="2" t="s">
        <v>4403</v>
      </c>
      <c r="I2869">
        <v>17106</v>
      </c>
      <c r="J2869" t="s">
        <v>4404</v>
      </c>
      <c r="K2869" t="s">
        <v>3381</v>
      </c>
    </row>
    <row r="2870" spans="1:11" ht="15" customHeight="1" x14ac:dyDescent="0.2">
      <c r="A2870">
        <f>MAX($A$2:$A2869)+1</f>
        <v>1945</v>
      </c>
      <c r="C2870" t="str">
        <f t="shared" si="44"/>
        <v>Albany</v>
      </c>
      <c r="G2870">
        <v>2113</v>
      </c>
      <c r="H2870" s="2" t="s">
        <v>4405</v>
      </c>
      <c r="I2870">
        <v>228</v>
      </c>
      <c r="J2870" t="s">
        <v>4406</v>
      </c>
      <c r="K2870" t="s">
        <v>3381</v>
      </c>
    </row>
    <row r="2871" spans="1:11" ht="15" customHeight="1" x14ac:dyDescent="0.2">
      <c r="A2871">
        <f>MAX($A$2:$A2870)+1</f>
        <v>1946</v>
      </c>
      <c r="C2871" t="str">
        <f t="shared" si="44"/>
        <v>Butler Municipal Power Plant</v>
      </c>
      <c r="G2871">
        <v>2115</v>
      </c>
      <c r="H2871" s="2" t="s">
        <v>4407</v>
      </c>
      <c r="I2871">
        <v>2647</v>
      </c>
      <c r="J2871" t="s">
        <v>4408</v>
      </c>
      <c r="K2871" t="s">
        <v>3381</v>
      </c>
    </row>
    <row r="2872" spans="1:11" ht="15" customHeight="1" x14ac:dyDescent="0.2">
      <c r="A2872">
        <f>MAX($A$2:$A2871)+1</f>
        <v>1947</v>
      </c>
      <c r="C2872" t="str">
        <f t="shared" si="44"/>
        <v>Carrollton</v>
      </c>
      <c r="G2872">
        <v>2120</v>
      </c>
      <c r="H2872" s="2" t="s">
        <v>4409</v>
      </c>
      <c r="I2872">
        <v>3082</v>
      </c>
      <c r="J2872" t="s">
        <v>4410</v>
      </c>
      <c r="K2872" t="s">
        <v>3381</v>
      </c>
    </row>
    <row r="2873" spans="1:11" ht="15" customHeight="1" x14ac:dyDescent="0.2">
      <c r="A2873">
        <f>MAX($A$2:$A2872)+1</f>
        <v>1948</v>
      </c>
      <c r="C2873" t="str">
        <f t="shared" si="44"/>
        <v>Carthage</v>
      </c>
      <c r="G2873">
        <v>2121</v>
      </c>
      <c r="H2873" s="2" t="s">
        <v>4411</v>
      </c>
      <c r="I2873">
        <v>3113</v>
      </c>
      <c r="J2873" t="s">
        <v>4412</v>
      </c>
      <c r="K2873" t="s">
        <v>3381</v>
      </c>
    </row>
    <row r="2874" spans="1:11" ht="15" customHeight="1" x14ac:dyDescent="0.2">
      <c r="A2874">
        <f>MAX($A$2:$A2873)+1</f>
        <v>1949</v>
      </c>
      <c r="C2874" t="str">
        <f t="shared" si="44"/>
        <v>Chillicothe</v>
      </c>
      <c r="G2874">
        <v>2122</v>
      </c>
      <c r="H2874" s="2" t="s">
        <v>4413</v>
      </c>
      <c r="I2874">
        <v>3486</v>
      </c>
      <c r="J2874" t="s">
        <v>4414</v>
      </c>
      <c r="K2874" t="s">
        <v>3381</v>
      </c>
    </row>
    <row r="2875" spans="1:11" ht="15" customHeight="1" x14ac:dyDescent="0.2">
      <c r="A2875">
        <f>A1576</f>
        <v>1089</v>
      </c>
      <c r="C2875" t="str">
        <f t="shared" si="44"/>
        <v>Columbia (MO)</v>
      </c>
      <c r="G2875">
        <v>2123</v>
      </c>
      <c r="H2875" s="2" t="s">
        <v>4415</v>
      </c>
      <c r="I2875">
        <v>4045</v>
      </c>
      <c r="J2875" t="s">
        <v>4416</v>
      </c>
      <c r="K2875" t="s">
        <v>3381</v>
      </c>
    </row>
    <row r="2876" spans="1:11" ht="15" customHeight="1" x14ac:dyDescent="0.2">
      <c r="A2876">
        <f>MAX($A$2:$A2875)+1</f>
        <v>1950</v>
      </c>
      <c r="C2876" t="str">
        <f t="shared" si="44"/>
        <v>Stockton Hydro</v>
      </c>
      <c r="G2876">
        <v>2124</v>
      </c>
      <c r="H2876" s="2" t="s">
        <v>4417</v>
      </c>
      <c r="I2876">
        <v>25477</v>
      </c>
      <c r="J2876" t="s">
        <v>4418</v>
      </c>
      <c r="K2876" t="s">
        <v>3381</v>
      </c>
    </row>
    <row r="2877" spans="1:11" ht="15" customHeight="1" x14ac:dyDescent="0.2">
      <c r="A2877">
        <f>MAX($A$2:$A2876)+1</f>
        <v>1951</v>
      </c>
      <c r="C2877" t="str">
        <f t="shared" si="44"/>
        <v>Fulton (MO)</v>
      </c>
      <c r="G2877">
        <v>2126</v>
      </c>
      <c r="H2877" s="2" t="s">
        <v>4419</v>
      </c>
      <c r="I2877">
        <v>6839</v>
      </c>
      <c r="J2877" t="s">
        <v>4420</v>
      </c>
      <c r="K2877" t="s">
        <v>3381</v>
      </c>
    </row>
    <row r="2878" spans="1:11" ht="15" customHeight="1" x14ac:dyDescent="0.2">
      <c r="A2878">
        <f>MAX($A$2:$A2877)+1</f>
        <v>1952</v>
      </c>
      <c r="C2878" t="str">
        <f t="shared" si="44"/>
        <v>Gallatin (MO)</v>
      </c>
      <c r="G2878">
        <v>2127</v>
      </c>
      <c r="H2878" s="2" t="s">
        <v>4421</v>
      </c>
      <c r="I2878">
        <v>6924</v>
      </c>
      <c r="J2878" t="s">
        <v>4422</v>
      </c>
      <c r="K2878" t="s">
        <v>3381</v>
      </c>
    </row>
    <row r="2879" spans="1:11" ht="15" customHeight="1" x14ac:dyDescent="0.2">
      <c r="A2879">
        <f>MAX($A$2:$A2878)+1</f>
        <v>1953</v>
      </c>
      <c r="C2879" t="str">
        <f t="shared" si="44"/>
        <v>Higginsville</v>
      </c>
      <c r="G2879">
        <v>2131</v>
      </c>
      <c r="H2879" s="2" t="s">
        <v>4423</v>
      </c>
      <c r="I2879">
        <v>8567</v>
      </c>
      <c r="J2879" t="s">
        <v>4424</v>
      </c>
      <c r="K2879" t="s">
        <v>3381</v>
      </c>
    </row>
    <row r="2880" spans="1:11" ht="15" customHeight="1" x14ac:dyDescent="0.2">
      <c r="A2880">
        <f>MAX($A$2:$A2879)+1</f>
        <v>1954</v>
      </c>
      <c r="C2880" t="str">
        <f t="shared" si="44"/>
        <v>Blue Valley</v>
      </c>
      <c r="G2880">
        <v>2132</v>
      </c>
      <c r="H2880" s="2" t="s">
        <v>4425</v>
      </c>
      <c r="I2880">
        <v>9231</v>
      </c>
      <c r="J2880" t="s">
        <v>4426</v>
      </c>
      <c r="K2880" t="s">
        <v>3381</v>
      </c>
    </row>
    <row r="2881" spans="1:11" ht="15" customHeight="1" x14ac:dyDescent="0.2">
      <c r="A2881">
        <f>MAX($A$2:$A2880)+1</f>
        <v>1955</v>
      </c>
      <c r="C2881" t="str">
        <f t="shared" si="44"/>
        <v>Jackson Square</v>
      </c>
      <c r="G2881">
        <v>2134</v>
      </c>
      <c r="H2881" s="2" t="s">
        <v>4427</v>
      </c>
      <c r="I2881">
        <v>9231</v>
      </c>
      <c r="J2881" t="s">
        <v>4426</v>
      </c>
      <c r="K2881" t="s">
        <v>3381</v>
      </c>
    </row>
    <row r="2882" spans="1:11" ht="15" customHeight="1" x14ac:dyDescent="0.2">
      <c r="A2882">
        <f>MAX($A$2:$A2881)+1</f>
        <v>1956</v>
      </c>
      <c r="C2882" t="str">
        <f t="shared" ref="C2882:C2945" si="45">IF(H2882="",F2882,H2882)</f>
        <v>Station H</v>
      </c>
      <c r="G2882">
        <v>2135</v>
      </c>
      <c r="H2882" s="2" t="s">
        <v>4428</v>
      </c>
      <c r="I2882">
        <v>9231</v>
      </c>
      <c r="J2882" t="s">
        <v>4426</v>
      </c>
      <c r="K2882" t="s">
        <v>3381</v>
      </c>
    </row>
    <row r="2883" spans="1:11" ht="15" customHeight="1" x14ac:dyDescent="0.2">
      <c r="A2883">
        <f>MAX($A$2:$A2882)+1</f>
        <v>1957</v>
      </c>
      <c r="C2883" t="str">
        <f t="shared" si="45"/>
        <v>Station I</v>
      </c>
      <c r="G2883">
        <v>2136</v>
      </c>
      <c r="H2883" s="2" t="s">
        <v>4429</v>
      </c>
      <c r="I2883">
        <v>9231</v>
      </c>
      <c r="J2883" t="s">
        <v>4426</v>
      </c>
      <c r="K2883" t="s">
        <v>3381</v>
      </c>
    </row>
    <row r="2884" spans="1:11" ht="15" customHeight="1" x14ac:dyDescent="0.2">
      <c r="A2884">
        <f>MAX($A$2:$A2883)+1</f>
        <v>1958</v>
      </c>
      <c r="C2884" t="str">
        <f t="shared" si="45"/>
        <v>Jackson (MO)</v>
      </c>
      <c r="G2884">
        <v>2137</v>
      </c>
      <c r="H2884" s="2" t="s">
        <v>4430</v>
      </c>
      <c r="I2884">
        <v>9603</v>
      </c>
      <c r="J2884" t="s">
        <v>4431</v>
      </c>
      <c r="K2884" t="s">
        <v>3381</v>
      </c>
    </row>
    <row r="2885" spans="1:11" ht="15" customHeight="1" x14ac:dyDescent="0.2">
      <c r="A2885">
        <f>MAX($A$2:$A2884)+1</f>
        <v>1959</v>
      </c>
      <c r="C2885" t="str">
        <f t="shared" si="45"/>
        <v>Kahoka</v>
      </c>
      <c r="G2885">
        <v>2138</v>
      </c>
      <c r="H2885" s="2" t="s">
        <v>4432</v>
      </c>
      <c r="I2885">
        <v>9973</v>
      </c>
      <c r="J2885" t="s">
        <v>4433</v>
      </c>
      <c r="K2885" t="s">
        <v>3381</v>
      </c>
    </row>
    <row r="2886" spans="1:11" ht="15" customHeight="1" x14ac:dyDescent="0.2">
      <c r="A2886">
        <f>MAX($A$2:$A2885)+1</f>
        <v>1960</v>
      </c>
      <c r="C2886" t="str">
        <f t="shared" si="45"/>
        <v>Kennett</v>
      </c>
      <c r="G2886">
        <v>2139</v>
      </c>
      <c r="H2886" s="2" t="s">
        <v>4434</v>
      </c>
      <c r="I2886">
        <v>10152</v>
      </c>
      <c r="J2886" t="s">
        <v>4435</v>
      </c>
      <c r="K2886" t="s">
        <v>3381</v>
      </c>
    </row>
    <row r="2887" spans="1:11" ht="15" customHeight="1" x14ac:dyDescent="0.2">
      <c r="A2887">
        <f>MAX($A$2:$A2886)+1</f>
        <v>1961</v>
      </c>
      <c r="C2887" t="str">
        <f t="shared" si="45"/>
        <v>La Plata</v>
      </c>
      <c r="G2887">
        <v>2140</v>
      </c>
      <c r="H2887" s="2" t="s">
        <v>4436</v>
      </c>
      <c r="I2887">
        <v>10538</v>
      </c>
      <c r="J2887" t="s">
        <v>4437</v>
      </c>
      <c r="K2887" t="s">
        <v>3381</v>
      </c>
    </row>
    <row r="2888" spans="1:11" ht="15" customHeight="1" x14ac:dyDescent="0.2">
      <c r="A2888">
        <f>MAX($A$2:$A2887)+1</f>
        <v>1962</v>
      </c>
      <c r="C2888" t="str">
        <f t="shared" si="45"/>
        <v>Macon</v>
      </c>
      <c r="G2888">
        <v>2141</v>
      </c>
      <c r="H2888" s="2" t="s">
        <v>4438</v>
      </c>
      <c r="I2888">
        <v>11460</v>
      </c>
      <c r="J2888" t="s">
        <v>4439</v>
      </c>
      <c r="K2888" t="s">
        <v>3381</v>
      </c>
    </row>
    <row r="2889" spans="1:11" ht="15" customHeight="1" x14ac:dyDescent="0.2">
      <c r="A2889">
        <f>MAX($A$2:$A2888)+1</f>
        <v>1963</v>
      </c>
      <c r="C2889" t="str">
        <f t="shared" si="45"/>
        <v>Malden</v>
      </c>
      <c r="G2889">
        <v>2142</v>
      </c>
      <c r="H2889" s="2" t="s">
        <v>4440</v>
      </c>
      <c r="I2889">
        <v>11540</v>
      </c>
      <c r="J2889" t="s">
        <v>4441</v>
      </c>
      <c r="K2889" t="s">
        <v>3381</v>
      </c>
    </row>
    <row r="2890" spans="1:11" ht="15" customHeight="1" x14ac:dyDescent="0.2">
      <c r="A2890">
        <f>MAX($A$2:$A2889)+1</f>
        <v>1964</v>
      </c>
      <c r="C2890" t="str">
        <f t="shared" si="45"/>
        <v>Marshall (MO)</v>
      </c>
      <c r="G2890">
        <v>2144</v>
      </c>
      <c r="H2890" s="2" t="s">
        <v>4442</v>
      </c>
      <c r="I2890">
        <v>11732</v>
      </c>
      <c r="J2890" t="s">
        <v>4443</v>
      </c>
      <c r="K2890" t="s">
        <v>3381</v>
      </c>
    </row>
    <row r="2891" spans="1:11" ht="15" customHeight="1" x14ac:dyDescent="0.2">
      <c r="A2891">
        <f>MAX($A$2:$A2890)+1</f>
        <v>1965</v>
      </c>
      <c r="C2891" t="str">
        <f t="shared" si="45"/>
        <v>Memphis</v>
      </c>
      <c r="G2891">
        <v>2145</v>
      </c>
      <c r="H2891" s="2" t="s">
        <v>4444</v>
      </c>
      <c r="I2891">
        <v>12294</v>
      </c>
      <c r="J2891" t="s">
        <v>4445</v>
      </c>
      <c r="K2891" t="s">
        <v>3381</v>
      </c>
    </row>
    <row r="2892" spans="1:11" ht="15" customHeight="1" x14ac:dyDescent="0.2">
      <c r="A2892">
        <f>MAX($A$2:$A2891)+1</f>
        <v>1966</v>
      </c>
      <c r="C2892" t="str">
        <f t="shared" si="45"/>
        <v>Monroe (MO)</v>
      </c>
      <c r="G2892">
        <v>2146</v>
      </c>
      <c r="H2892" s="2" t="s">
        <v>4446</v>
      </c>
      <c r="I2892">
        <v>12802</v>
      </c>
      <c r="J2892" t="s">
        <v>4447</v>
      </c>
      <c r="K2892" t="s">
        <v>3381</v>
      </c>
    </row>
    <row r="2893" spans="1:11" ht="15" customHeight="1" x14ac:dyDescent="0.2">
      <c r="A2893">
        <f>MAX($A$2:$A2892)+1</f>
        <v>1967</v>
      </c>
      <c r="C2893" t="str">
        <f t="shared" si="45"/>
        <v>Odessa</v>
      </c>
      <c r="G2893">
        <v>2148</v>
      </c>
      <c r="H2893" s="2" t="s">
        <v>4448</v>
      </c>
      <c r="I2893">
        <v>13971</v>
      </c>
      <c r="J2893" t="s">
        <v>4449</v>
      </c>
      <c r="K2893" t="s">
        <v>3381</v>
      </c>
    </row>
    <row r="2894" spans="1:11" ht="15" customHeight="1" x14ac:dyDescent="0.2">
      <c r="A2894">
        <f>MAX($A$2:$A2893)+1</f>
        <v>1968</v>
      </c>
      <c r="C2894" t="str">
        <f t="shared" si="45"/>
        <v>Palmyra Municipal</v>
      </c>
      <c r="G2894">
        <v>2150</v>
      </c>
      <c r="H2894" s="2" t="s">
        <v>4450</v>
      </c>
      <c r="I2894">
        <v>14400</v>
      </c>
      <c r="J2894" t="s">
        <v>4451</v>
      </c>
      <c r="K2894" t="s">
        <v>3381</v>
      </c>
    </row>
    <row r="2895" spans="1:11" ht="15" customHeight="1" x14ac:dyDescent="0.2">
      <c r="A2895">
        <f>MAX($A$2:$A2894)+1</f>
        <v>1969</v>
      </c>
      <c r="C2895" t="str">
        <f t="shared" si="45"/>
        <v>James River Power Station</v>
      </c>
      <c r="G2895">
        <v>2161</v>
      </c>
      <c r="H2895" s="2" t="s">
        <v>4452</v>
      </c>
      <c r="I2895">
        <v>17833</v>
      </c>
      <c r="J2895" t="s">
        <v>4453</v>
      </c>
      <c r="K2895" t="s">
        <v>3381</v>
      </c>
    </row>
    <row r="2896" spans="1:11" ht="15" customHeight="1" x14ac:dyDescent="0.2">
      <c r="A2896">
        <f>MAX($A$2:$A2895)+1</f>
        <v>1970</v>
      </c>
      <c r="C2896" t="str">
        <f t="shared" si="45"/>
        <v>Unionville City of</v>
      </c>
      <c r="G2896">
        <v>2164</v>
      </c>
      <c r="H2896" s="2" t="s">
        <v>4454</v>
      </c>
      <c r="I2896">
        <v>19474</v>
      </c>
      <c r="J2896" t="s">
        <v>4455</v>
      </c>
      <c r="K2896" t="s">
        <v>3381</v>
      </c>
    </row>
    <row r="2897" spans="1:11" ht="15" customHeight="1" x14ac:dyDescent="0.2">
      <c r="A2897">
        <f>MAX($A$2:$A2896)+1</f>
        <v>1971</v>
      </c>
      <c r="C2897" t="str">
        <f t="shared" si="45"/>
        <v>Table Rock</v>
      </c>
      <c r="G2897">
        <v>2166</v>
      </c>
      <c r="H2897" s="2" t="s">
        <v>4456</v>
      </c>
      <c r="I2897">
        <v>19647</v>
      </c>
      <c r="J2897" t="s">
        <v>3461</v>
      </c>
      <c r="K2897" t="s">
        <v>3381</v>
      </c>
    </row>
    <row r="2898" spans="1:11" ht="15" customHeight="1" x14ac:dyDescent="0.2">
      <c r="A2898">
        <f>MAX($A$2:$A2897)+1</f>
        <v>1972</v>
      </c>
      <c r="C2898" t="str">
        <f t="shared" si="45"/>
        <v>New Madrid</v>
      </c>
      <c r="G2898">
        <v>2167</v>
      </c>
      <c r="H2898" s="2" t="s">
        <v>4457</v>
      </c>
      <c r="I2898">
        <v>924</v>
      </c>
      <c r="J2898" t="s">
        <v>4458</v>
      </c>
      <c r="K2898" t="s">
        <v>3381</v>
      </c>
    </row>
    <row r="2899" spans="1:11" ht="15" customHeight="1" x14ac:dyDescent="0.2">
      <c r="A2899">
        <f>MAX($A$2:$A2898)+1</f>
        <v>1973</v>
      </c>
      <c r="C2899" t="str">
        <f t="shared" si="45"/>
        <v>Thomas Hill</v>
      </c>
      <c r="G2899">
        <v>2168</v>
      </c>
      <c r="H2899" s="2" t="s">
        <v>4459</v>
      </c>
      <c r="I2899">
        <v>924</v>
      </c>
      <c r="J2899" t="s">
        <v>4458</v>
      </c>
      <c r="K2899" t="s">
        <v>3381</v>
      </c>
    </row>
    <row r="2900" spans="1:11" ht="15" customHeight="1" x14ac:dyDescent="0.2">
      <c r="A2900">
        <f>MAX($A$2:$A2899)+1</f>
        <v>1974</v>
      </c>
      <c r="C2900" t="str">
        <f t="shared" si="45"/>
        <v>Missouri City</v>
      </c>
      <c r="G2900">
        <v>2171</v>
      </c>
      <c r="H2900" s="2" t="s">
        <v>4460</v>
      </c>
      <c r="I2900">
        <v>9231</v>
      </c>
      <c r="J2900" t="s">
        <v>4426</v>
      </c>
      <c r="K2900" t="s">
        <v>3381</v>
      </c>
    </row>
    <row r="2901" spans="1:11" ht="15" customHeight="1" x14ac:dyDescent="0.2">
      <c r="A2901">
        <f>MAX($A$2:$A2900)+1</f>
        <v>1975</v>
      </c>
      <c r="C2901" t="str">
        <f t="shared" si="45"/>
        <v>J E Corette Plant</v>
      </c>
      <c r="G2901">
        <v>2187</v>
      </c>
      <c r="H2901" s="2" t="s">
        <v>4461</v>
      </c>
      <c r="I2901">
        <v>15298</v>
      </c>
      <c r="J2901" t="s">
        <v>371</v>
      </c>
      <c r="K2901" t="s">
        <v>3381</v>
      </c>
    </row>
    <row r="2902" spans="1:11" ht="15" customHeight="1" x14ac:dyDescent="0.2">
      <c r="A2902">
        <f>MAX($A$2:$A2901)+1</f>
        <v>1976</v>
      </c>
      <c r="C2902" t="str">
        <f t="shared" si="45"/>
        <v>Lake (WY)</v>
      </c>
      <c r="G2902">
        <v>7039</v>
      </c>
      <c r="H2902" s="2" t="s">
        <v>4462</v>
      </c>
      <c r="I2902">
        <v>13902</v>
      </c>
      <c r="J2902" t="s">
        <v>1310</v>
      </c>
      <c r="K2902" t="s">
        <v>3381</v>
      </c>
    </row>
    <row r="2903" spans="1:11" ht="15" customHeight="1" x14ac:dyDescent="0.2">
      <c r="A2903">
        <f>MAX($A$2:$A2902)+1</f>
        <v>1977</v>
      </c>
      <c r="C2903" t="str">
        <f t="shared" si="45"/>
        <v>Old Faithful</v>
      </c>
      <c r="G2903">
        <v>2196</v>
      </c>
      <c r="H2903" s="2" t="s">
        <v>4463</v>
      </c>
      <c r="I2903">
        <v>13902</v>
      </c>
      <c r="J2903" t="s">
        <v>1310</v>
      </c>
      <c r="K2903" t="s">
        <v>3381</v>
      </c>
    </row>
    <row r="2904" spans="1:11" ht="15" customHeight="1" x14ac:dyDescent="0.2">
      <c r="A2904">
        <f>MAX($A$2:$A2903)+1</f>
        <v>1978</v>
      </c>
      <c r="C2904" t="str">
        <f t="shared" si="45"/>
        <v>Hungry Horse</v>
      </c>
      <c r="G2904">
        <v>2203</v>
      </c>
      <c r="H2904" s="2" t="s">
        <v>4464</v>
      </c>
      <c r="I2904">
        <v>2518</v>
      </c>
      <c r="J2904" t="s">
        <v>3446</v>
      </c>
      <c r="K2904" t="s">
        <v>3381</v>
      </c>
    </row>
    <row r="2905" spans="1:11" ht="15" customHeight="1" x14ac:dyDescent="0.2">
      <c r="A2905">
        <f>MAX($A$2:$A2904)+1</f>
        <v>1979</v>
      </c>
      <c r="C2905" t="str">
        <f t="shared" si="45"/>
        <v>Yellowtail</v>
      </c>
      <c r="G2905">
        <v>2204</v>
      </c>
      <c r="H2905" s="2" t="s">
        <v>4465</v>
      </c>
      <c r="I2905">
        <v>2518</v>
      </c>
      <c r="J2905" t="s">
        <v>3446</v>
      </c>
      <c r="K2905" t="s">
        <v>3381</v>
      </c>
    </row>
    <row r="2906" spans="1:11" ht="15" customHeight="1" x14ac:dyDescent="0.2">
      <c r="A2906">
        <f>MAX($A$2:$A2905)+1</f>
        <v>1980</v>
      </c>
      <c r="C2906" t="str">
        <f t="shared" si="45"/>
        <v>Ansley</v>
      </c>
      <c r="G2906">
        <v>2214</v>
      </c>
      <c r="H2906" s="2" t="s">
        <v>4466</v>
      </c>
      <c r="I2906">
        <v>695</v>
      </c>
      <c r="J2906" t="s">
        <v>4467</v>
      </c>
      <c r="K2906" t="s">
        <v>3381</v>
      </c>
    </row>
    <row r="2907" spans="1:11" ht="15" customHeight="1" x14ac:dyDescent="0.2">
      <c r="A2907">
        <f>MAX($A$2:$A2906)+1</f>
        <v>1981</v>
      </c>
      <c r="C2907" t="str">
        <f t="shared" si="45"/>
        <v>Auburn</v>
      </c>
      <c r="G2907">
        <v>2215</v>
      </c>
      <c r="H2907" s="2" t="s">
        <v>4468</v>
      </c>
      <c r="I2907">
        <v>993</v>
      </c>
      <c r="J2907" t="s">
        <v>4469</v>
      </c>
      <c r="K2907" t="s">
        <v>3381</v>
      </c>
    </row>
    <row r="2908" spans="1:11" ht="15" customHeight="1" x14ac:dyDescent="0.2">
      <c r="A2908">
        <f>MAX($A$2:$A2907)+1</f>
        <v>1982</v>
      </c>
      <c r="C2908" t="str">
        <f t="shared" si="45"/>
        <v>Arnold</v>
      </c>
      <c r="G2908">
        <v>2216</v>
      </c>
      <c r="H2908" s="2" t="s">
        <v>4470</v>
      </c>
      <c r="I2908">
        <v>871</v>
      </c>
      <c r="J2908" t="s">
        <v>4471</v>
      </c>
      <c r="K2908" t="s">
        <v>3381</v>
      </c>
    </row>
    <row r="2909" spans="1:11" ht="15" customHeight="1" x14ac:dyDescent="0.2">
      <c r="A2909">
        <f>MAX($A$2:$A2908)+1</f>
        <v>1983</v>
      </c>
      <c r="C2909" t="str">
        <f t="shared" si="45"/>
        <v>Beaver City</v>
      </c>
      <c r="G2909">
        <v>2217</v>
      </c>
      <c r="H2909" s="2" t="s">
        <v>4472</v>
      </c>
      <c r="I2909">
        <v>1435</v>
      </c>
      <c r="J2909" t="s">
        <v>4473</v>
      </c>
      <c r="K2909" t="s">
        <v>3381</v>
      </c>
    </row>
    <row r="2910" spans="1:11" ht="15" customHeight="1" x14ac:dyDescent="0.2">
      <c r="A2910">
        <f>MAX($A$2:$A2909)+1</f>
        <v>1984</v>
      </c>
      <c r="C2910" t="str">
        <f t="shared" si="45"/>
        <v>Broken Bow</v>
      </c>
      <c r="G2910">
        <v>2221</v>
      </c>
      <c r="H2910" s="2" t="s">
        <v>4474</v>
      </c>
      <c r="I2910">
        <v>2277</v>
      </c>
      <c r="J2910" t="s">
        <v>4475</v>
      </c>
      <c r="K2910" t="s">
        <v>3381</v>
      </c>
    </row>
    <row r="2911" spans="1:11" ht="15" customHeight="1" x14ac:dyDescent="0.2">
      <c r="A2911">
        <f>MAX($A$2:$A2910)+1</f>
        <v>1985</v>
      </c>
      <c r="C2911" t="str">
        <f t="shared" si="45"/>
        <v>Burwell</v>
      </c>
      <c r="G2911">
        <v>2222</v>
      </c>
      <c r="H2911" s="2" t="s">
        <v>4476</v>
      </c>
      <c r="I2911">
        <v>2609</v>
      </c>
      <c r="J2911" t="s">
        <v>4477</v>
      </c>
      <c r="K2911" t="s">
        <v>3381</v>
      </c>
    </row>
    <row r="2912" spans="1:11" ht="15" customHeight="1" x14ac:dyDescent="0.2">
      <c r="A2912">
        <f>MAX($A$2:$A2911)+1</f>
        <v>1986</v>
      </c>
      <c r="C2912" t="str">
        <f t="shared" si="45"/>
        <v>Cambridge</v>
      </c>
      <c r="G2912">
        <v>2223</v>
      </c>
      <c r="H2912" s="2" t="s">
        <v>4478</v>
      </c>
      <c r="I2912">
        <v>2888</v>
      </c>
      <c r="J2912" t="s">
        <v>4479</v>
      </c>
      <c r="K2912" t="s">
        <v>3381</v>
      </c>
    </row>
    <row r="2913" spans="1:11" ht="15" customHeight="1" x14ac:dyDescent="0.2">
      <c r="A2913">
        <f>MAX($A$2:$A2912)+1</f>
        <v>1987</v>
      </c>
      <c r="C2913" t="str">
        <f t="shared" si="45"/>
        <v>Campbell Village</v>
      </c>
      <c r="G2913">
        <v>2225</v>
      </c>
      <c r="H2913" s="2" t="s">
        <v>4480</v>
      </c>
      <c r="I2913">
        <v>2931</v>
      </c>
      <c r="J2913" t="s">
        <v>4481</v>
      </c>
      <c r="K2913" t="s">
        <v>3381</v>
      </c>
    </row>
    <row r="2914" spans="1:11" ht="15" customHeight="1" x14ac:dyDescent="0.2">
      <c r="A2914">
        <f>MAX($A$2:$A2913)+1</f>
        <v>1988</v>
      </c>
      <c r="C2914" t="str">
        <f t="shared" si="45"/>
        <v>Canaday</v>
      </c>
      <c r="G2914">
        <v>2226</v>
      </c>
      <c r="H2914" s="2" t="s">
        <v>4482</v>
      </c>
      <c r="I2914">
        <v>13337</v>
      </c>
      <c r="J2914" t="s">
        <v>4483</v>
      </c>
      <c r="K2914" t="s">
        <v>3381</v>
      </c>
    </row>
    <row r="2915" spans="1:11" ht="15" customHeight="1" x14ac:dyDescent="0.2">
      <c r="A2915">
        <f>MAX($A$2:$A2914)+1</f>
        <v>1989</v>
      </c>
      <c r="C2915" t="str">
        <f t="shared" si="45"/>
        <v>Jeffrey</v>
      </c>
      <c r="G2915">
        <v>2227</v>
      </c>
      <c r="H2915" s="2" t="s">
        <v>4484</v>
      </c>
      <c r="I2915">
        <v>3271</v>
      </c>
      <c r="J2915" t="s">
        <v>3768</v>
      </c>
      <c r="K2915" t="s">
        <v>3381</v>
      </c>
    </row>
    <row r="2916" spans="1:11" ht="15" customHeight="1" x14ac:dyDescent="0.2">
      <c r="A2916">
        <f>MAX($A$2:$A2915)+1</f>
        <v>1990</v>
      </c>
      <c r="C2916" t="str">
        <f t="shared" si="45"/>
        <v>Johnson 1</v>
      </c>
      <c r="G2916">
        <v>2228</v>
      </c>
      <c r="H2916" s="2" t="s">
        <v>4485</v>
      </c>
      <c r="I2916">
        <v>3271</v>
      </c>
      <c r="J2916" t="s">
        <v>3768</v>
      </c>
      <c r="K2916" t="s">
        <v>3381</v>
      </c>
    </row>
    <row r="2917" spans="1:11" ht="15" customHeight="1" x14ac:dyDescent="0.2">
      <c r="A2917">
        <f>MAX($A$2:$A2916)+1</f>
        <v>1991</v>
      </c>
      <c r="C2917" t="str">
        <f t="shared" si="45"/>
        <v>Johnson 2</v>
      </c>
      <c r="G2917">
        <v>2229</v>
      </c>
      <c r="H2917" s="2" t="s">
        <v>4486</v>
      </c>
      <c r="I2917">
        <v>3271</v>
      </c>
      <c r="J2917" t="s">
        <v>3768</v>
      </c>
      <c r="K2917" t="s">
        <v>3381</v>
      </c>
    </row>
    <row r="2918" spans="1:11" ht="15" customHeight="1" x14ac:dyDescent="0.2">
      <c r="A2918">
        <f>MAX($A$2:$A2917)+1</f>
        <v>1992</v>
      </c>
      <c r="C2918" t="str">
        <f t="shared" si="45"/>
        <v>Chappell</v>
      </c>
      <c r="G2918">
        <v>2230</v>
      </c>
      <c r="H2918" s="2" t="s">
        <v>4487</v>
      </c>
      <c r="I2918">
        <v>3373</v>
      </c>
      <c r="J2918" t="s">
        <v>4488</v>
      </c>
      <c r="K2918" t="s">
        <v>3381</v>
      </c>
    </row>
    <row r="2919" spans="1:11" ht="15" customHeight="1" x14ac:dyDescent="0.2">
      <c r="A2919">
        <f>MAX($A$2:$A2918)+1</f>
        <v>1993</v>
      </c>
      <c r="C2919" t="str">
        <f t="shared" si="45"/>
        <v>Crete</v>
      </c>
      <c r="G2919">
        <v>2231</v>
      </c>
      <c r="H2919" s="2" t="s">
        <v>4489</v>
      </c>
      <c r="I2919">
        <v>4527</v>
      </c>
      <c r="J2919" t="s">
        <v>4490</v>
      </c>
      <c r="K2919" t="s">
        <v>3381</v>
      </c>
    </row>
    <row r="2920" spans="1:11" ht="15" customHeight="1" x14ac:dyDescent="0.2">
      <c r="A2920">
        <f>MAX($A$2:$A2919)+1</f>
        <v>1994</v>
      </c>
      <c r="C2920" t="str">
        <f t="shared" si="45"/>
        <v>Curtis</v>
      </c>
      <c r="G2920">
        <v>2232</v>
      </c>
      <c r="H2920" s="2" t="s">
        <v>4491</v>
      </c>
      <c r="I2920">
        <v>4661</v>
      </c>
      <c r="J2920" t="s">
        <v>4492</v>
      </c>
      <c r="K2920" t="s">
        <v>3381</v>
      </c>
    </row>
    <row r="2921" spans="1:11" ht="15" customHeight="1" x14ac:dyDescent="0.2">
      <c r="A2921">
        <f>MAX($A$2:$A2920)+1</f>
        <v>1995</v>
      </c>
      <c r="C2921" t="str">
        <f t="shared" si="45"/>
        <v>David City</v>
      </c>
      <c r="G2921">
        <v>2233</v>
      </c>
      <c r="H2921" s="2" t="s">
        <v>4493</v>
      </c>
      <c r="I2921">
        <v>4836</v>
      </c>
      <c r="J2921" t="s">
        <v>4494</v>
      </c>
      <c r="K2921" t="s">
        <v>3381</v>
      </c>
    </row>
    <row r="2922" spans="1:11" ht="15" customHeight="1" x14ac:dyDescent="0.2">
      <c r="A2922">
        <f>MAX($A$2:$A2921)+1</f>
        <v>1996</v>
      </c>
      <c r="C2922" t="str">
        <f t="shared" si="45"/>
        <v>Deshler</v>
      </c>
      <c r="G2922">
        <v>2234</v>
      </c>
      <c r="H2922" s="2" t="s">
        <v>4495</v>
      </c>
      <c r="I2922">
        <v>5097</v>
      </c>
      <c r="J2922" t="s">
        <v>4496</v>
      </c>
      <c r="K2922" t="s">
        <v>3381</v>
      </c>
    </row>
    <row r="2923" spans="1:11" ht="15" customHeight="1" x14ac:dyDescent="0.2">
      <c r="A2923">
        <f>MAX($A$2:$A2922)+1</f>
        <v>1997</v>
      </c>
      <c r="C2923" t="str">
        <f t="shared" si="45"/>
        <v>Emerson</v>
      </c>
      <c r="G2923">
        <v>2235</v>
      </c>
      <c r="H2923" s="2" t="s">
        <v>4497</v>
      </c>
      <c r="I2923">
        <v>5850</v>
      </c>
      <c r="J2923" t="s">
        <v>4498</v>
      </c>
      <c r="K2923" t="s">
        <v>3381</v>
      </c>
    </row>
    <row r="2924" spans="1:11" ht="15" customHeight="1" x14ac:dyDescent="0.2">
      <c r="A2924">
        <f>MAX($A$2:$A2923)+1</f>
        <v>1998</v>
      </c>
      <c r="C2924" t="str">
        <f t="shared" si="45"/>
        <v>Fairbury</v>
      </c>
      <c r="G2924">
        <v>2236</v>
      </c>
      <c r="H2924" s="2" t="s">
        <v>4499</v>
      </c>
      <c r="I2924">
        <v>6132</v>
      </c>
      <c r="J2924" t="s">
        <v>4500</v>
      </c>
      <c r="K2924" t="s">
        <v>3381</v>
      </c>
    </row>
    <row r="2925" spans="1:11" ht="15" customHeight="1" x14ac:dyDescent="0.2">
      <c r="A2925">
        <f>MAX($A$2:$A2924)+1</f>
        <v>1999</v>
      </c>
      <c r="C2925" t="str">
        <f t="shared" si="45"/>
        <v>Falls City</v>
      </c>
      <c r="G2925">
        <v>2237</v>
      </c>
      <c r="H2925" s="2" t="s">
        <v>4501</v>
      </c>
      <c r="I2925">
        <v>6175</v>
      </c>
      <c r="J2925" t="s">
        <v>4502</v>
      </c>
      <c r="K2925" t="s">
        <v>3381</v>
      </c>
    </row>
    <row r="2926" spans="1:11" ht="15" customHeight="1" x14ac:dyDescent="0.2">
      <c r="A2926">
        <f>MAX($A$2:$A2925)+1</f>
        <v>2000</v>
      </c>
      <c r="C2926" t="str">
        <f t="shared" si="45"/>
        <v>Franklin (NE)</v>
      </c>
      <c r="G2926">
        <v>2238</v>
      </c>
      <c r="H2926" s="2" t="s">
        <v>4503</v>
      </c>
      <c r="I2926">
        <v>6723</v>
      </c>
      <c r="J2926" t="s">
        <v>4504</v>
      </c>
      <c r="K2926" t="s">
        <v>3381</v>
      </c>
    </row>
    <row r="2927" spans="1:11" ht="15" customHeight="1" x14ac:dyDescent="0.2">
      <c r="A2927">
        <f>MAX($A$2:$A2926)+1</f>
        <v>2001</v>
      </c>
      <c r="C2927" t="str">
        <f t="shared" si="45"/>
        <v>Lon Wright</v>
      </c>
      <c r="G2927">
        <v>2240</v>
      </c>
      <c r="H2927" s="2" t="s">
        <v>4505</v>
      </c>
      <c r="I2927">
        <v>6779</v>
      </c>
      <c r="J2927" t="s">
        <v>4506</v>
      </c>
      <c r="K2927" t="s">
        <v>3381</v>
      </c>
    </row>
    <row r="2928" spans="1:11" ht="15" customHeight="1" x14ac:dyDescent="0.2">
      <c r="A2928">
        <f>MAX($A$2:$A2927)+1</f>
        <v>2002</v>
      </c>
      <c r="C2928" t="str">
        <f t="shared" si="45"/>
        <v>C W Burdick</v>
      </c>
      <c r="G2928">
        <v>2241</v>
      </c>
      <c r="H2928" s="2" t="s">
        <v>4507</v>
      </c>
      <c r="I2928">
        <v>40606</v>
      </c>
      <c r="J2928" t="s">
        <v>3399</v>
      </c>
      <c r="K2928" t="s">
        <v>3381</v>
      </c>
    </row>
    <row r="2929" spans="1:11" ht="15" customHeight="1" x14ac:dyDescent="0.2">
      <c r="A2929">
        <f>MAX($A$2:$A2928)+1</f>
        <v>2003</v>
      </c>
      <c r="C2929" t="str">
        <f t="shared" si="45"/>
        <v>Don Henry</v>
      </c>
      <c r="G2929">
        <v>2243</v>
      </c>
      <c r="H2929" s="2" t="s">
        <v>4508</v>
      </c>
      <c r="I2929">
        <v>8245</v>
      </c>
      <c r="J2929" t="s">
        <v>3401</v>
      </c>
      <c r="K2929" t="s">
        <v>3381</v>
      </c>
    </row>
    <row r="2930" spans="1:11" ht="15" customHeight="1" x14ac:dyDescent="0.2">
      <c r="A2930">
        <f>MAX($A$2:$A2929)+1</f>
        <v>2004</v>
      </c>
      <c r="C2930" t="str">
        <f t="shared" si="45"/>
        <v>North Denver</v>
      </c>
      <c r="G2930">
        <v>2244</v>
      </c>
      <c r="H2930" s="2" t="s">
        <v>4509</v>
      </c>
      <c r="I2930">
        <v>8245</v>
      </c>
      <c r="J2930" t="s">
        <v>3401</v>
      </c>
      <c r="K2930" t="s">
        <v>3381</v>
      </c>
    </row>
    <row r="2931" spans="1:11" ht="15" customHeight="1" x14ac:dyDescent="0.2">
      <c r="A2931">
        <f>MAX($A$2:$A2930)+1</f>
        <v>2005</v>
      </c>
      <c r="C2931" t="str">
        <f t="shared" si="45"/>
        <v>Kimball</v>
      </c>
      <c r="G2931">
        <v>2248</v>
      </c>
      <c r="H2931" s="2" t="s">
        <v>4510</v>
      </c>
      <c r="I2931">
        <v>10260</v>
      </c>
      <c r="J2931" t="s">
        <v>4511</v>
      </c>
      <c r="K2931" t="s">
        <v>3381</v>
      </c>
    </row>
    <row r="2932" spans="1:11" ht="15" customHeight="1" x14ac:dyDescent="0.2">
      <c r="A2932">
        <f>MAX($A$2:$A2931)+1</f>
        <v>2006</v>
      </c>
      <c r="C2932" t="str">
        <f t="shared" si="45"/>
        <v>Laurel</v>
      </c>
      <c r="G2932">
        <v>2249</v>
      </c>
      <c r="H2932" s="2" t="s">
        <v>4512</v>
      </c>
      <c r="I2932">
        <v>10760</v>
      </c>
      <c r="J2932" t="s">
        <v>4513</v>
      </c>
      <c r="K2932" t="s">
        <v>3381</v>
      </c>
    </row>
    <row r="2933" spans="1:11" ht="15" customHeight="1" x14ac:dyDescent="0.2">
      <c r="A2933">
        <f>MAX($A$2:$A2932)+1</f>
        <v>2007</v>
      </c>
      <c r="C2933" t="str">
        <f t="shared" si="45"/>
        <v>J Street</v>
      </c>
      <c r="G2933">
        <v>2250</v>
      </c>
      <c r="H2933" s="2" t="s">
        <v>4514</v>
      </c>
      <c r="I2933">
        <v>11018</v>
      </c>
      <c r="J2933" t="s">
        <v>4515</v>
      </c>
      <c r="K2933" t="s">
        <v>3381</v>
      </c>
    </row>
    <row r="2934" spans="1:11" ht="15" customHeight="1" x14ac:dyDescent="0.2">
      <c r="A2934">
        <f>MAX($A$2:$A2933)+1</f>
        <v>2008</v>
      </c>
      <c r="C2934" t="str">
        <f t="shared" si="45"/>
        <v>Lyons</v>
      </c>
      <c r="G2934">
        <v>2253</v>
      </c>
      <c r="H2934" s="2" t="s">
        <v>4516</v>
      </c>
      <c r="I2934">
        <v>11372</v>
      </c>
      <c r="J2934" t="s">
        <v>4517</v>
      </c>
      <c r="K2934" t="s">
        <v>3381</v>
      </c>
    </row>
    <row r="2935" spans="1:11" ht="15" customHeight="1" x14ac:dyDescent="0.2">
      <c r="A2935">
        <f>MAX($A$2:$A2934)+1</f>
        <v>2009</v>
      </c>
      <c r="C2935" t="str">
        <f t="shared" si="45"/>
        <v>Nebraska City # 1</v>
      </c>
      <c r="G2935">
        <v>2255</v>
      </c>
      <c r="H2935" s="2" t="s">
        <v>4518</v>
      </c>
      <c r="I2935">
        <v>13334</v>
      </c>
      <c r="J2935" t="s">
        <v>4519</v>
      </c>
      <c r="K2935" t="s">
        <v>3381</v>
      </c>
    </row>
    <row r="2936" spans="1:11" ht="15" customHeight="1" x14ac:dyDescent="0.2">
      <c r="A2936">
        <f>MAX($A$2:$A2935)+1</f>
        <v>2010</v>
      </c>
      <c r="C2936" t="str">
        <f t="shared" si="45"/>
        <v>Syracuse # 2</v>
      </c>
      <c r="G2936">
        <v>2256</v>
      </c>
      <c r="H2936" s="2" t="s">
        <v>4520</v>
      </c>
      <c r="I2936">
        <v>13334</v>
      </c>
      <c r="J2936" t="s">
        <v>4519</v>
      </c>
      <c r="K2936" t="s">
        <v>3381</v>
      </c>
    </row>
    <row r="2937" spans="1:11" ht="15" customHeight="1" x14ac:dyDescent="0.2">
      <c r="A2937">
        <f>MAX($A$2:$A2936)+1</f>
        <v>2011</v>
      </c>
      <c r="C2937" t="str">
        <f t="shared" si="45"/>
        <v>Columbus</v>
      </c>
      <c r="G2937">
        <v>2260</v>
      </c>
      <c r="H2937" s="2" t="s">
        <v>4521</v>
      </c>
      <c r="I2937">
        <v>11251</v>
      </c>
      <c r="J2937" t="s">
        <v>4522</v>
      </c>
      <c r="K2937" t="s">
        <v>3381</v>
      </c>
    </row>
    <row r="2938" spans="1:11" ht="15" customHeight="1" x14ac:dyDescent="0.2">
      <c r="A2938">
        <f>MAX($A$2:$A2937)+1</f>
        <v>2012</v>
      </c>
      <c r="C2938" t="str">
        <f t="shared" si="45"/>
        <v>Hallam</v>
      </c>
      <c r="G2938">
        <v>2265</v>
      </c>
      <c r="H2938" s="2" t="s">
        <v>4523</v>
      </c>
      <c r="I2938">
        <v>13337</v>
      </c>
      <c r="J2938" t="s">
        <v>4483</v>
      </c>
      <c r="K2938" t="s">
        <v>3381</v>
      </c>
    </row>
    <row r="2939" spans="1:11" ht="15" customHeight="1" x14ac:dyDescent="0.2">
      <c r="A2939">
        <f>MAX($A$2:$A2938)+1</f>
        <v>2013</v>
      </c>
      <c r="C2939" t="str">
        <f t="shared" si="45"/>
        <v>Hebron</v>
      </c>
      <c r="G2939">
        <v>2266</v>
      </c>
      <c r="H2939" s="2" t="s">
        <v>4524</v>
      </c>
      <c r="I2939">
        <v>13337</v>
      </c>
      <c r="J2939" t="s">
        <v>4483</v>
      </c>
      <c r="K2939" t="s">
        <v>3381</v>
      </c>
    </row>
    <row r="2940" spans="1:11" ht="15" customHeight="1" x14ac:dyDescent="0.2">
      <c r="A2940">
        <f>MAX($A$2:$A2939)+1</f>
        <v>2014</v>
      </c>
      <c r="C2940" t="str">
        <f t="shared" si="45"/>
        <v>Kearney</v>
      </c>
      <c r="G2940">
        <v>2268</v>
      </c>
      <c r="H2940" s="2" t="s">
        <v>4525</v>
      </c>
      <c r="I2940">
        <v>13337</v>
      </c>
      <c r="J2940" t="s">
        <v>4483</v>
      </c>
      <c r="K2940" t="s">
        <v>3381</v>
      </c>
    </row>
    <row r="2941" spans="1:11" ht="15" customHeight="1" x14ac:dyDescent="0.2">
      <c r="A2941">
        <f>MAX($A$2:$A2940)+1</f>
        <v>2015</v>
      </c>
      <c r="C2941" t="str">
        <f t="shared" si="45"/>
        <v>McCook</v>
      </c>
      <c r="G2941">
        <v>2271</v>
      </c>
      <c r="H2941" s="2" t="s">
        <v>4526</v>
      </c>
      <c r="I2941">
        <v>13337</v>
      </c>
      <c r="J2941" t="s">
        <v>4483</v>
      </c>
      <c r="K2941" t="s">
        <v>3381</v>
      </c>
    </row>
    <row r="2942" spans="1:11" ht="15" customHeight="1" x14ac:dyDescent="0.2">
      <c r="A2942">
        <f>MAX($A$2:$A2941)+1</f>
        <v>2016</v>
      </c>
      <c r="C2942" t="str">
        <f t="shared" si="45"/>
        <v>Monroe (NE)</v>
      </c>
      <c r="G2942">
        <v>2273</v>
      </c>
      <c r="H2942" s="2" t="s">
        <v>4527</v>
      </c>
      <c r="I2942">
        <v>11251</v>
      </c>
      <c r="J2942" t="s">
        <v>4522</v>
      </c>
      <c r="K2942" t="s">
        <v>3381</v>
      </c>
    </row>
    <row r="2943" spans="1:11" ht="15" customHeight="1" x14ac:dyDescent="0.2">
      <c r="A2943">
        <f>MAX($A$2:$A2942)+1</f>
        <v>2017</v>
      </c>
      <c r="C2943" t="str">
        <f t="shared" si="45"/>
        <v>North Platte</v>
      </c>
      <c r="G2943">
        <v>2274</v>
      </c>
      <c r="H2943" s="2" t="s">
        <v>4528</v>
      </c>
      <c r="I2943">
        <v>13337</v>
      </c>
      <c r="J2943" t="s">
        <v>4483</v>
      </c>
      <c r="K2943" t="s">
        <v>3381</v>
      </c>
    </row>
    <row r="2944" spans="1:11" ht="15" customHeight="1" x14ac:dyDescent="0.2">
      <c r="A2944">
        <f>MAX($A$2:$A2943)+1</f>
        <v>2018</v>
      </c>
      <c r="C2944" t="str">
        <f t="shared" si="45"/>
        <v>Sheldon</v>
      </c>
      <c r="G2944">
        <v>2277</v>
      </c>
      <c r="H2944" s="2" t="s">
        <v>4529</v>
      </c>
      <c r="I2944">
        <v>13337</v>
      </c>
      <c r="J2944" t="s">
        <v>4483</v>
      </c>
      <c r="K2944" t="s">
        <v>3381</v>
      </c>
    </row>
    <row r="2945" spans="1:11" ht="15" customHeight="1" x14ac:dyDescent="0.2">
      <c r="A2945">
        <f>MAX($A$2:$A2944)+1</f>
        <v>2019</v>
      </c>
      <c r="C2945" t="str">
        <f t="shared" si="45"/>
        <v>Spencer Hydro</v>
      </c>
      <c r="G2945">
        <v>2278</v>
      </c>
      <c r="H2945" s="2" t="s">
        <v>4530</v>
      </c>
      <c r="I2945">
        <v>13337</v>
      </c>
      <c r="J2945" t="s">
        <v>4483</v>
      </c>
      <c r="K2945" t="s">
        <v>3381</v>
      </c>
    </row>
    <row r="2946" spans="1:11" ht="15" customHeight="1" x14ac:dyDescent="0.2">
      <c r="A2946">
        <f>MAX($A$2:$A2945)+1</f>
        <v>2020</v>
      </c>
      <c r="C2946" t="str">
        <f t="shared" ref="C2946:C3009" si="46">IF(H2946="",F2946,H2946)</f>
        <v>Fort Calhoun</v>
      </c>
      <c r="G2946">
        <v>2289</v>
      </c>
      <c r="H2946" s="2" t="s">
        <v>4531</v>
      </c>
      <c r="I2946">
        <v>14127</v>
      </c>
      <c r="J2946" t="s">
        <v>4532</v>
      </c>
      <c r="K2946" t="s">
        <v>3381</v>
      </c>
    </row>
    <row r="2947" spans="1:11" ht="15" customHeight="1" x14ac:dyDescent="0.2">
      <c r="A2947">
        <f>MAX($A$2:$A2946)+1</f>
        <v>2021</v>
      </c>
      <c r="C2947" t="str">
        <f t="shared" si="46"/>
        <v>Jones Street</v>
      </c>
      <c r="G2947">
        <v>2290</v>
      </c>
      <c r="H2947" s="2" t="s">
        <v>4533</v>
      </c>
      <c r="I2947">
        <v>14127</v>
      </c>
      <c r="J2947" t="s">
        <v>4532</v>
      </c>
      <c r="K2947" t="s">
        <v>3381</v>
      </c>
    </row>
    <row r="2948" spans="1:11" ht="15" customHeight="1" x14ac:dyDescent="0.2">
      <c r="A2948">
        <f>MAX($A$2:$A2947)+1</f>
        <v>2022</v>
      </c>
      <c r="C2948" t="str">
        <f t="shared" si="46"/>
        <v>North Omaha</v>
      </c>
      <c r="G2948">
        <v>2291</v>
      </c>
      <c r="H2948" s="2" t="s">
        <v>4534</v>
      </c>
      <c r="I2948">
        <v>14127</v>
      </c>
      <c r="J2948" t="s">
        <v>4532</v>
      </c>
      <c r="K2948" t="s">
        <v>3381</v>
      </c>
    </row>
    <row r="2949" spans="1:11" ht="15" customHeight="1" x14ac:dyDescent="0.2">
      <c r="A2949">
        <f>MAX($A$2:$A2948)+1</f>
        <v>2023</v>
      </c>
      <c r="C2949" t="str">
        <f t="shared" si="46"/>
        <v>Sarpy County</v>
      </c>
      <c r="G2949">
        <v>2292</v>
      </c>
      <c r="H2949" s="2" t="s">
        <v>4535</v>
      </c>
      <c r="I2949">
        <v>14127</v>
      </c>
      <c r="J2949" t="s">
        <v>4532</v>
      </c>
      <c r="K2949" t="s">
        <v>3381</v>
      </c>
    </row>
    <row r="2950" spans="1:11" ht="15" customHeight="1" x14ac:dyDescent="0.2">
      <c r="A2950">
        <f>MAX($A$2:$A2949)+1</f>
        <v>2024</v>
      </c>
      <c r="C2950" t="str">
        <f t="shared" si="46"/>
        <v>Ord</v>
      </c>
      <c r="G2950">
        <v>2294</v>
      </c>
      <c r="H2950" s="2" t="s">
        <v>4536</v>
      </c>
      <c r="I2950">
        <v>14172</v>
      </c>
      <c r="J2950" t="s">
        <v>4537</v>
      </c>
      <c r="K2950" t="s">
        <v>3381</v>
      </c>
    </row>
    <row r="2951" spans="1:11" ht="15" customHeight="1" x14ac:dyDescent="0.2">
      <c r="A2951">
        <f>MAX($A$2:$A2950)+1</f>
        <v>2025</v>
      </c>
      <c r="C2951" t="str">
        <f t="shared" si="46"/>
        <v>Oxford (NE)</v>
      </c>
      <c r="G2951">
        <v>2295</v>
      </c>
      <c r="H2951" s="2" t="s">
        <v>4538</v>
      </c>
      <c r="I2951">
        <v>14277</v>
      </c>
      <c r="J2951" t="s">
        <v>4539</v>
      </c>
      <c r="K2951" t="s">
        <v>3381</v>
      </c>
    </row>
    <row r="2952" spans="1:11" ht="15" customHeight="1" x14ac:dyDescent="0.2">
      <c r="A2952">
        <f>MAX($A$2:$A2951)+1</f>
        <v>2026</v>
      </c>
      <c r="C2952" t="str">
        <f t="shared" si="46"/>
        <v>Pender</v>
      </c>
      <c r="G2952">
        <v>2296</v>
      </c>
      <c r="H2952" s="2" t="s">
        <v>4540</v>
      </c>
      <c r="I2952">
        <v>14656</v>
      </c>
      <c r="J2952" t="s">
        <v>4541</v>
      </c>
      <c r="K2952" t="s">
        <v>3381</v>
      </c>
    </row>
    <row r="2953" spans="1:11" ht="15" customHeight="1" x14ac:dyDescent="0.2">
      <c r="A2953">
        <f>MAX($A$2:$A2952)+1</f>
        <v>2027</v>
      </c>
      <c r="C2953" t="str">
        <f t="shared" si="46"/>
        <v>Plainview Muncipal Power</v>
      </c>
      <c r="G2953">
        <v>2297</v>
      </c>
      <c r="H2953" s="2" t="s">
        <v>4542</v>
      </c>
      <c r="I2953">
        <v>15132</v>
      </c>
      <c r="J2953" t="s">
        <v>4543</v>
      </c>
      <c r="K2953" t="s">
        <v>3381</v>
      </c>
    </row>
    <row r="2954" spans="1:11" ht="15" customHeight="1" x14ac:dyDescent="0.2">
      <c r="A2954">
        <f>MAX($A$2:$A2953)+1</f>
        <v>2028</v>
      </c>
      <c r="C2954" t="str">
        <f t="shared" si="46"/>
        <v>Red Cloud</v>
      </c>
      <c r="G2954">
        <v>2299</v>
      </c>
      <c r="H2954" s="2" t="s">
        <v>4544</v>
      </c>
      <c r="I2954">
        <v>15773</v>
      </c>
      <c r="J2954" t="s">
        <v>4545</v>
      </c>
      <c r="K2954" t="s">
        <v>3381</v>
      </c>
    </row>
    <row r="2955" spans="1:11" ht="15" customHeight="1" x14ac:dyDescent="0.2">
      <c r="A2955">
        <f>MAX($A$2:$A2954)+1</f>
        <v>2029</v>
      </c>
      <c r="C2955" t="str">
        <f t="shared" si="46"/>
        <v>Sargent</v>
      </c>
      <c r="G2955">
        <v>2300</v>
      </c>
      <c r="H2955" s="2" t="s">
        <v>4546</v>
      </c>
      <c r="I2955">
        <v>16667</v>
      </c>
      <c r="J2955" t="s">
        <v>4547</v>
      </c>
      <c r="K2955" t="s">
        <v>3381</v>
      </c>
    </row>
    <row r="2956" spans="1:11" ht="15" customHeight="1" x14ac:dyDescent="0.2">
      <c r="A2956">
        <f>MAX($A$2:$A2955)+1</f>
        <v>2030</v>
      </c>
      <c r="C2956" t="str">
        <f t="shared" si="46"/>
        <v>Sidney (NE)</v>
      </c>
      <c r="G2956">
        <v>2302</v>
      </c>
      <c r="H2956" s="2" t="s">
        <v>4548</v>
      </c>
      <c r="I2956">
        <v>17149</v>
      </c>
      <c r="J2956" t="s">
        <v>4549</v>
      </c>
      <c r="K2956" t="s">
        <v>3381</v>
      </c>
    </row>
    <row r="2957" spans="1:11" ht="15" customHeight="1" x14ac:dyDescent="0.2">
      <c r="A2957">
        <f>MAX($A$2:$A2956)+1</f>
        <v>2031</v>
      </c>
      <c r="C2957" t="str">
        <f t="shared" si="46"/>
        <v>Spalding</v>
      </c>
      <c r="G2957">
        <v>2303</v>
      </c>
      <c r="H2957" s="2" t="s">
        <v>4550</v>
      </c>
      <c r="I2957">
        <v>17727</v>
      </c>
      <c r="J2957" t="s">
        <v>4551</v>
      </c>
      <c r="K2957" t="s">
        <v>3381</v>
      </c>
    </row>
    <row r="2958" spans="1:11" ht="15" customHeight="1" x14ac:dyDescent="0.2">
      <c r="A2958">
        <f>MAX($A$2:$A2957)+1</f>
        <v>2032</v>
      </c>
      <c r="C2958" t="str">
        <f t="shared" si="46"/>
        <v>Stuart (NE)</v>
      </c>
      <c r="G2958">
        <v>2305</v>
      </c>
      <c r="H2958" s="2" t="s">
        <v>4552</v>
      </c>
      <c r="I2958">
        <v>18230</v>
      </c>
      <c r="J2958" t="s">
        <v>4553</v>
      </c>
      <c r="K2958" t="s">
        <v>3381</v>
      </c>
    </row>
    <row r="2959" spans="1:11" ht="15" customHeight="1" x14ac:dyDescent="0.2">
      <c r="A2959">
        <f>MAX($A$2:$A2958)+1</f>
        <v>2033</v>
      </c>
      <c r="C2959" t="str">
        <f t="shared" si="46"/>
        <v>Tecumseh</v>
      </c>
      <c r="G2959">
        <v>2308</v>
      </c>
      <c r="H2959" s="2" t="s">
        <v>1369</v>
      </c>
      <c r="I2959">
        <v>18525</v>
      </c>
      <c r="J2959" t="s">
        <v>4554</v>
      </c>
      <c r="K2959" t="s">
        <v>3381</v>
      </c>
    </row>
    <row r="2960" spans="1:11" ht="15" customHeight="1" x14ac:dyDescent="0.2">
      <c r="A2960">
        <f>MAX($A$2:$A2959)+1</f>
        <v>2034</v>
      </c>
      <c r="C2960" t="str">
        <f t="shared" si="46"/>
        <v>Wahoo</v>
      </c>
      <c r="G2960">
        <v>2310</v>
      </c>
      <c r="H2960" s="2" t="s">
        <v>4555</v>
      </c>
      <c r="I2960">
        <v>19968</v>
      </c>
      <c r="J2960" t="s">
        <v>4556</v>
      </c>
      <c r="K2960" t="s">
        <v>3381</v>
      </c>
    </row>
    <row r="2961" spans="1:11" ht="15" customHeight="1" x14ac:dyDescent="0.2">
      <c r="A2961">
        <f>MAX($A$2:$A2960)+1</f>
        <v>2035</v>
      </c>
      <c r="C2961" t="str">
        <f t="shared" si="46"/>
        <v>Wakefield</v>
      </c>
      <c r="G2961">
        <v>2311</v>
      </c>
      <c r="H2961" s="2" t="s">
        <v>4557</v>
      </c>
      <c r="I2961">
        <v>19980</v>
      </c>
      <c r="J2961" t="s">
        <v>4558</v>
      </c>
      <c r="K2961" t="s">
        <v>3381</v>
      </c>
    </row>
    <row r="2962" spans="1:11" ht="15" customHeight="1" x14ac:dyDescent="0.2">
      <c r="A2962">
        <f>MAX($A$2:$A2961)+1</f>
        <v>2036</v>
      </c>
      <c r="C2962" t="str">
        <f t="shared" si="46"/>
        <v>Wayne IC</v>
      </c>
      <c r="G2962">
        <v>2312</v>
      </c>
      <c r="H2962" s="2" t="s">
        <v>4559</v>
      </c>
      <c r="I2962">
        <v>20219</v>
      </c>
      <c r="J2962" t="s">
        <v>4560</v>
      </c>
      <c r="K2962" t="s">
        <v>3381</v>
      </c>
    </row>
    <row r="2963" spans="1:11" ht="15" customHeight="1" x14ac:dyDescent="0.2">
      <c r="A2963">
        <f>MAX($A$2:$A2962)+1</f>
        <v>2037</v>
      </c>
      <c r="C2963" t="str">
        <f t="shared" si="46"/>
        <v>West Point Municipal</v>
      </c>
      <c r="G2963">
        <v>2313</v>
      </c>
      <c r="H2963" s="2" t="s">
        <v>4561</v>
      </c>
      <c r="I2963">
        <v>20397</v>
      </c>
      <c r="J2963" t="s">
        <v>4562</v>
      </c>
      <c r="K2963" t="s">
        <v>3381</v>
      </c>
    </row>
    <row r="2964" spans="1:11" ht="15" customHeight="1" x14ac:dyDescent="0.2">
      <c r="A2964">
        <f>MAX($A$2:$A2963)+1</f>
        <v>2038</v>
      </c>
      <c r="C2964" t="str">
        <f t="shared" si="46"/>
        <v>Wilber</v>
      </c>
      <c r="G2964">
        <v>2315</v>
      </c>
      <c r="H2964" s="2" t="s">
        <v>4563</v>
      </c>
      <c r="I2964">
        <v>20632</v>
      </c>
      <c r="J2964" t="s">
        <v>4564</v>
      </c>
      <c r="K2964" t="s">
        <v>3381</v>
      </c>
    </row>
    <row r="2965" spans="1:11" ht="15" customHeight="1" x14ac:dyDescent="0.2">
      <c r="A2965">
        <f>MAX($A$2:$A2964)+1</f>
        <v>2039</v>
      </c>
      <c r="C2965" t="str">
        <f t="shared" si="46"/>
        <v>Wisner</v>
      </c>
      <c r="G2965">
        <v>2316</v>
      </c>
      <c r="H2965" s="2" t="s">
        <v>4565</v>
      </c>
      <c r="I2965">
        <v>20880</v>
      </c>
      <c r="J2965" t="s">
        <v>4566</v>
      </c>
      <c r="K2965" t="s">
        <v>3381</v>
      </c>
    </row>
    <row r="2966" spans="1:11" ht="15" customHeight="1" x14ac:dyDescent="0.2">
      <c r="A2966">
        <f>MAX($A$2:$A2965)+1</f>
        <v>2040</v>
      </c>
      <c r="C2966" t="str">
        <f t="shared" si="46"/>
        <v>Canaan</v>
      </c>
      <c r="G2966">
        <v>3750</v>
      </c>
      <c r="H2966" s="2" t="s">
        <v>4567</v>
      </c>
      <c r="I2966">
        <v>15472</v>
      </c>
      <c r="J2966" t="s">
        <v>877</v>
      </c>
      <c r="K2966" t="s">
        <v>3381</v>
      </c>
    </row>
    <row r="2967" spans="1:11" ht="15" customHeight="1" x14ac:dyDescent="0.2">
      <c r="A2967">
        <f>MAX($A$2:$A2966)+1</f>
        <v>2041</v>
      </c>
      <c r="C2967" t="str">
        <f t="shared" si="46"/>
        <v>Gorham</v>
      </c>
      <c r="G2967">
        <v>2358</v>
      </c>
      <c r="H2967" s="2" t="s">
        <v>4568</v>
      </c>
      <c r="I2967">
        <v>15472</v>
      </c>
      <c r="J2967" t="s">
        <v>877</v>
      </c>
      <c r="K2967" t="s">
        <v>3381</v>
      </c>
    </row>
    <row r="2968" spans="1:11" ht="15" customHeight="1" x14ac:dyDescent="0.2">
      <c r="A2968">
        <f>MAX($A$2:$A2967)+1</f>
        <v>2042</v>
      </c>
      <c r="C2968" t="str">
        <f t="shared" si="46"/>
        <v>Hooksett</v>
      </c>
      <c r="G2968">
        <v>2359</v>
      </c>
      <c r="H2968" s="2" t="s">
        <v>4569</v>
      </c>
      <c r="I2968">
        <v>15472</v>
      </c>
      <c r="J2968" t="s">
        <v>877</v>
      </c>
      <c r="K2968" t="s">
        <v>3381</v>
      </c>
    </row>
    <row r="2969" spans="1:11" ht="15" customHeight="1" x14ac:dyDescent="0.2">
      <c r="A2969">
        <f>MAX($A$2:$A2968)+1</f>
        <v>2043</v>
      </c>
      <c r="C2969" t="str">
        <f t="shared" si="46"/>
        <v>Jackman</v>
      </c>
      <c r="G2969">
        <v>2360</v>
      </c>
      <c r="H2969" s="2" t="s">
        <v>4570</v>
      </c>
      <c r="I2969">
        <v>15472</v>
      </c>
      <c r="J2969" t="s">
        <v>877</v>
      </c>
      <c r="K2969" t="s">
        <v>3381</v>
      </c>
    </row>
    <row r="2970" spans="1:11" ht="15" customHeight="1" x14ac:dyDescent="0.2">
      <c r="A2970">
        <f>MAX($A$2:$A2969)+1</f>
        <v>2044</v>
      </c>
      <c r="C2970" t="str">
        <f t="shared" si="46"/>
        <v>Carlls Corner</v>
      </c>
      <c r="G2970">
        <v>2379</v>
      </c>
      <c r="H2970" s="2" t="s">
        <v>4571</v>
      </c>
      <c r="I2970">
        <v>56606</v>
      </c>
      <c r="J2970" t="s">
        <v>4572</v>
      </c>
      <c r="K2970" t="s">
        <v>3381</v>
      </c>
    </row>
    <row r="2971" spans="1:11" ht="15" customHeight="1" x14ac:dyDescent="0.2">
      <c r="A2971">
        <f>MAX($A$2:$A2970)+1</f>
        <v>2045</v>
      </c>
      <c r="C2971" t="str">
        <f t="shared" si="46"/>
        <v>Cedar Station</v>
      </c>
      <c r="G2971">
        <v>2380</v>
      </c>
      <c r="H2971" s="2" t="s">
        <v>4573</v>
      </c>
      <c r="I2971">
        <v>56606</v>
      </c>
      <c r="J2971" t="s">
        <v>4572</v>
      </c>
      <c r="K2971" t="s">
        <v>3381</v>
      </c>
    </row>
    <row r="2972" spans="1:11" ht="15" customHeight="1" x14ac:dyDescent="0.2">
      <c r="A2972">
        <f>MAX($A$2:$A2971)+1</f>
        <v>2046</v>
      </c>
      <c r="C2972" t="str">
        <f t="shared" si="46"/>
        <v>Middle Station</v>
      </c>
      <c r="G2972">
        <v>2382</v>
      </c>
      <c r="H2972" s="2" t="s">
        <v>4574</v>
      </c>
      <c r="I2972">
        <v>56606</v>
      </c>
      <c r="J2972" t="s">
        <v>4572</v>
      </c>
      <c r="K2972" t="s">
        <v>3381</v>
      </c>
    </row>
    <row r="2973" spans="1:11" ht="15" customHeight="1" x14ac:dyDescent="0.2">
      <c r="A2973">
        <f>MAX($A$2:$A2972)+1</f>
        <v>2047</v>
      </c>
      <c r="C2973" t="str">
        <f t="shared" si="46"/>
        <v>Missouri Avenue</v>
      </c>
      <c r="G2973">
        <v>2383</v>
      </c>
      <c r="H2973" s="2" t="s">
        <v>4575</v>
      </c>
      <c r="I2973">
        <v>56606</v>
      </c>
      <c r="J2973" t="s">
        <v>4572</v>
      </c>
      <c r="K2973" t="s">
        <v>3381</v>
      </c>
    </row>
    <row r="2974" spans="1:11" ht="15" customHeight="1" x14ac:dyDescent="0.2">
      <c r="A2974">
        <f>MAX($A$2:$A2973)+1</f>
        <v>2048</v>
      </c>
      <c r="C2974" t="str">
        <f t="shared" si="46"/>
        <v>Oyster Creek</v>
      </c>
      <c r="G2974">
        <v>2388</v>
      </c>
      <c r="H2974" s="2" t="s">
        <v>4576</v>
      </c>
      <c r="I2974">
        <v>55951</v>
      </c>
      <c r="J2974" t="s">
        <v>1160</v>
      </c>
      <c r="K2974" t="s">
        <v>3381</v>
      </c>
    </row>
    <row r="2975" spans="1:11" ht="15" customHeight="1" x14ac:dyDescent="0.2">
      <c r="A2975">
        <f>MAX($A$2:$A2974)+1</f>
        <v>2049</v>
      </c>
      <c r="C2975" t="str">
        <f t="shared" si="46"/>
        <v>Sayreville</v>
      </c>
      <c r="G2975">
        <v>2390</v>
      </c>
      <c r="H2975" s="2" t="s">
        <v>4577</v>
      </c>
      <c r="I2975">
        <v>17235</v>
      </c>
      <c r="J2975" t="s">
        <v>4578</v>
      </c>
      <c r="K2975" t="s">
        <v>3381</v>
      </c>
    </row>
    <row r="2976" spans="1:11" ht="15" customHeight="1" x14ac:dyDescent="0.2">
      <c r="A2976">
        <f>MAX($A$2:$A2975)+1</f>
        <v>2050</v>
      </c>
      <c r="C2976" t="str">
        <f t="shared" si="46"/>
        <v>Gilbert</v>
      </c>
      <c r="G2976">
        <v>2393</v>
      </c>
      <c r="H2976" s="2" t="s">
        <v>4579</v>
      </c>
      <c r="I2976">
        <v>17235</v>
      </c>
      <c r="J2976" t="s">
        <v>4578</v>
      </c>
      <c r="K2976" t="s">
        <v>3381</v>
      </c>
    </row>
    <row r="2977" spans="1:11" ht="15" customHeight="1" x14ac:dyDescent="0.2">
      <c r="A2977">
        <f>MAX($A$2:$A2976)+1</f>
        <v>2051</v>
      </c>
      <c r="C2977" t="str">
        <f t="shared" si="46"/>
        <v>PSEG National Park Generating Station</v>
      </c>
      <c r="G2977">
        <v>2409</v>
      </c>
      <c r="H2977" s="2" t="s">
        <v>4580</v>
      </c>
      <c r="I2977">
        <v>15147</v>
      </c>
      <c r="J2977" t="s">
        <v>2379</v>
      </c>
      <c r="K2977" t="s">
        <v>3381</v>
      </c>
    </row>
    <row r="2978" spans="1:11" ht="15" customHeight="1" x14ac:dyDescent="0.2">
      <c r="A2978">
        <f>MAX($A$2:$A2977)+1</f>
        <v>2052</v>
      </c>
      <c r="C2978" t="str">
        <f t="shared" si="46"/>
        <v>Howard Down</v>
      </c>
      <c r="G2978">
        <v>2434</v>
      </c>
      <c r="H2978" s="2" t="s">
        <v>4581</v>
      </c>
      <c r="I2978">
        <v>19856</v>
      </c>
      <c r="J2978" t="s">
        <v>4582</v>
      </c>
      <c r="K2978" t="s">
        <v>3381</v>
      </c>
    </row>
    <row r="2979" spans="1:11" ht="15" customHeight="1" x14ac:dyDescent="0.2">
      <c r="A2979">
        <f>MAX($A$2:$A2978)+1</f>
        <v>2053</v>
      </c>
      <c r="C2979" t="str">
        <f t="shared" si="46"/>
        <v>Animas</v>
      </c>
      <c r="G2979">
        <v>2465</v>
      </c>
      <c r="H2979" s="2" t="s">
        <v>4583</v>
      </c>
      <c r="I2979">
        <v>6204</v>
      </c>
      <c r="J2979" t="s">
        <v>3701</v>
      </c>
      <c r="K2979" t="s">
        <v>3381</v>
      </c>
    </row>
    <row r="2980" spans="1:11" ht="15" customHeight="1" x14ac:dyDescent="0.2">
      <c r="A2980">
        <f>MAX($A$2:$A2979)+1</f>
        <v>2054</v>
      </c>
      <c r="C2980" t="str">
        <f t="shared" si="46"/>
        <v>Danskammer Generating Station</v>
      </c>
      <c r="G2980">
        <v>2480</v>
      </c>
      <c r="H2980" s="2" t="s">
        <v>4584</v>
      </c>
      <c r="I2980">
        <v>58971</v>
      </c>
      <c r="J2980" t="s">
        <v>4585</v>
      </c>
      <c r="K2980" t="s">
        <v>3381</v>
      </c>
    </row>
    <row r="2981" spans="1:11" ht="15" customHeight="1" x14ac:dyDescent="0.2">
      <c r="A2981">
        <f>MAX($A$2:$A2980)+1</f>
        <v>2055</v>
      </c>
      <c r="C2981" t="str">
        <f t="shared" si="46"/>
        <v>Dashville</v>
      </c>
      <c r="G2981">
        <v>2481</v>
      </c>
      <c r="H2981" s="2" t="s">
        <v>4586</v>
      </c>
      <c r="I2981">
        <v>3249</v>
      </c>
      <c r="J2981" t="s">
        <v>415</v>
      </c>
      <c r="K2981" t="s">
        <v>3381</v>
      </c>
    </row>
    <row r="2982" spans="1:11" ht="15" customHeight="1" x14ac:dyDescent="0.2">
      <c r="A2982">
        <f>MAX($A$2:$A2981)+1</f>
        <v>2056</v>
      </c>
      <c r="C2982" t="str">
        <f t="shared" si="46"/>
        <v>Arthur Kill Generating Station</v>
      </c>
      <c r="G2982">
        <v>2490</v>
      </c>
      <c r="H2982" s="2" t="s">
        <v>4587</v>
      </c>
      <c r="I2982">
        <v>13192</v>
      </c>
      <c r="J2982" t="s">
        <v>4588</v>
      </c>
      <c r="K2982" t="s">
        <v>3381</v>
      </c>
    </row>
    <row r="2983" spans="1:11" ht="15" customHeight="1" x14ac:dyDescent="0.2">
      <c r="A2983">
        <f>MAX($A$2:$A2982)+1</f>
        <v>2057</v>
      </c>
      <c r="C2983" t="str">
        <f t="shared" si="46"/>
        <v>Gowanus Gas Turbines Generating</v>
      </c>
      <c r="G2983">
        <v>2494</v>
      </c>
      <c r="H2983" s="2" t="s">
        <v>4589</v>
      </c>
      <c r="I2983">
        <v>54863</v>
      </c>
      <c r="J2983" t="s">
        <v>4590</v>
      </c>
      <c r="K2983" t="s">
        <v>3381</v>
      </c>
    </row>
    <row r="2984" spans="1:11" ht="15" customHeight="1" x14ac:dyDescent="0.2">
      <c r="A2984">
        <f>MAX($A$2:$A2983)+1</f>
        <v>2058</v>
      </c>
      <c r="C2984" t="str">
        <f t="shared" si="46"/>
        <v>Indian Point 2</v>
      </c>
      <c r="G2984">
        <v>2497</v>
      </c>
      <c r="H2984" s="2" t="s">
        <v>4591</v>
      </c>
      <c r="I2984">
        <v>6027</v>
      </c>
      <c r="J2984" t="s">
        <v>4592</v>
      </c>
      <c r="K2984" t="s">
        <v>3381</v>
      </c>
    </row>
    <row r="2985" spans="1:11" ht="15" customHeight="1" x14ac:dyDescent="0.2">
      <c r="A2985">
        <f>MAX($A$2:$A2984)+1</f>
        <v>2059</v>
      </c>
      <c r="C2985" t="str">
        <f t="shared" si="46"/>
        <v>Narrows Gas Turbines Generating</v>
      </c>
      <c r="G2985">
        <v>2499</v>
      </c>
      <c r="H2985" s="2" t="s">
        <v>4593</v>
      </c>
      <c r="I2985">
        <v>54863</v>
      </c>
      <c r="J2985" t="s">
        <v>4590</v>
      </c>
      <c r="K2985" t="s">
        <v>3381</v>
      </c>
    </row>
    <row r="2986" spans="1:11" ht="15" customHeight="1" x14ac:dyDescent="0.2">
      <c r="A2986">
        <f>MAX($A$2:$A2985)+1</f>
        <v>2060</v>
      </c>
      <c r="C2986" t="str">
        <f t="shared" si="46"/>
        <v>Ravenswood</v>
      </c>
      <c r="G2986">
        <v>2500</v>
      </c>
      <c r="H2986" s="2" t="s">
        <v>4594</v>
      </c>
      <c r="I2986">
        <v>10023</v>
      </c>
      <c r="J2986" t="s">
        <v>4595</v>
      </c>
      <c r="K2986" t="s">
        <v>3381</v>
      </c>
    </row>
    <row r="2987" spans="1:11" ht="15" customHeight="1" x14ac:dyDescent="0.2">
      <c r="A2987">
        <f>MAX($A$2:$A2986)+1</f>
        <v>2061</v>
      </c>
      <c r="C2987" t="str">
        <f t="shared" si="46"/>
        <v>Greenidge Generation LLC</v>
      </c>
      <c r="G2987">
        <v>2527</v>
      </c>
      <c r="H2987" s="2" t="s">
        <v>4596</v>
      </c>
      <c r="I2987">
        <v>25</v>
      </c>
      <c r="J2987" t="s">
        <v>4597</v>
      </c>
      <c r="K2987" t="s">
        <v>3381</v>
      </c>
    </row>
    <row r="2988" spans="1:11" ht="15" customHeight="1" x14ac:dyDescent="0.2">
      <c r="A2988">
        <f>MAX($A$2:$A2987)+1</f>
        <v>2062</v>
      </c>
      <c r="C2988" t="str">
        <f t="shared" si="46"/>
        <v>Harris Lake</v>
      </c>
      <c r="G2988">
        <v>2528</v>
      </c>
      <c r="H2988" s="2" t="s">
        <v>4598</v>
      </c>
      <c r="I2988">
        <v>13511</v>
      </c>
      <c r="J2988" t="s">
        <v>1596</v>
      </c>
      <c r="K2988" t="s">
        <v>3381</v>
      </c>
    </row>
    <row r="2989" spans="1:11" ht="15" customHeight="1" x14ac:dyDescent="0.2">
      <c r="A2989">
        <f>MAX($A$2:$A2988)+1</f>
        <v>2063</v>
      </c>
      <c r="C2989" t="str">
        <f t="shared" si="46"/>
        <v>Cayuga Operating Company</v>
      </c>
      <c r="G2989">
        <v>2535</v>
      </c>
      <c r="H2989" s="2" t="s">
        <v>4599</v>
      </c>
      <c r="I2989">
        <v>22125</v>
      </c>
      <c r="J2989" t="s">
        <v>4600</v>
      </c>
      <c r="K2989" t="s">
        <v>3381</v>
      </c>
    </row>
    <row r="2990" spans="1:11" ht="15" customHeight="1" x14ac:dyDescent="0.2">
      <c r="A2990">
        <f>MAX($A$2:$A2989)+1</f>
        <v>2064</v>
      </c>
      <c r="C2990" t="str">
        <f t="shared" si="46"/>
        <v>Bethlehem Energy Center</v>
      </c>
      <c r="G2990">
        <v>2539</v>
      </c>
      <c r="H2990" s="2" t="s">
        <v>4601</v>
      </c>
      <c r="I2990">
        <v>14294</v>
      </c>
      <c r="J2990" t="s">
        <v>4602</v>
      </c>
      <c r="K2990" t="s">
        <v>3381</v>
      </c>
    </row>
    <row r="2991" spans="1:11" ht="15" customHeight="1" x14ac:dyDescent="0.2">
      <c r="A2991">
        <f>MAX($A$2:$A2990)+1</f>
        <v>2065</v>
      </c>
      <c r="C2991" t="str">
        <f t="shared" si="46"/>
        <v>Allens Falls</v>
      </c>
      <c r="G2991">
        <v>2540</v>
      </c>
      <c r="H2991" s="2" t="s">
        <v>4603</v>
      </c>
      <c r="I2991">
        <v>5914</v>
      </c>
      <c r="J2991" t="s">
        <v>4604</v>
      </c>
      <c r="K2991" t="s">
        <v>3381</v>
      </c>
    </row>
    <row r="2992" spans="1:11" ht="15" customHeight="1" x14ac:dyDescent="0.2">
      <c r="A2992">
        <f>MAX($A$2:$A2991)+1</f>
        <v>2066</v>
      </c>
      <c r="C2992" t="str">
        <f t="shared" si="46"/>
        <v>Beardslee</v>
      </c>
      <c r="G2992">
        <v>2543</v>
      </c>
      <c r="H2992" s="2" t="s">
        <v>4605</v>
      </c>
      <c r="I2992">
        <v>5914</v>
      </c>
      <c r="J2992" t="s">
        <v>4604</v>
      </c>
      <c r="K2992" t="s">
        <v>3381</v>
      </c>
    </row>
    <row r="2993" spans="1:11" ht="15" customHeight="1" x14ac:dyDescent="0.2">
      <c r="A2993">
        <f>MAX($A$2:$A2992)+1</f>
        <v>2067</v>
      </c>
      <c r="C2993" t="str">
        <f t="shared" si="46"/>
        <v>Belfort</v>
      </c>
      <c r="G2993">
        <v>2544</v>
      </c>
      <c r="H2993" s="2" t="s">
        <v>4606</v>
      </c>
      <c r="I2993">
        <v>5914</v>
      </c>
      <c r="J2993" t="s">
        <v>4604</v>
      </c>
      <c r="K2993" t="s">
        <v>3381</v>
      </c>
    </row>
    <row r="2994" spans="1:11" ht="15" customHeight="1" x14ac:dyDescent="0.2">
      <c r="A2994">
        <f>MAX($A$2:$A2993)+1</f>
        <v>2068</v>
      </c>
      <c r="C2994" t="str">
        <f t="shared" si="46"/>
        <v>Bennetts Bridge</v>
      </c>
      <c r="G2994">
        <v>2545</v>
      </c>
      <c r="H2994" s="2" t="s">
        <v>4607</v>
      </c>
      <c r="I2994">
        <v>5914</v>
      </c>
      <c r="J2994" t="s">
        <v>4604</v>
      </c>
      <c r="K2994" t="s">
        <v>3381</v>
      </c>
    </row>
    <row r="2995" spans="1:11" ht="15" customHeight="1" x14ac:dyDescent="0.2">
      <c r="A2995">
        <f>MAX($A$2:$A2994)+1</f>
        <v>2069</v>
      </c>
      <c r="C2995" t="str">
        <f t="shared" si="46"/>
        <v>Black River</v>
      </c>
      <c r="G2995">
        <v>2546</v>
      </c>
      <c r="H2995" s="2" t="s">
        <v>4608</v>
      </c>
      <c r="I2995">
        <v>5914</v>
      </c>
      <c r="J2995" t="s">
        <v>4604</v>
      </c>
      <c r="K2995" t="s">
        <v>3381</v>
      </c>
    </row>
    <row r="2996" spans="1:11" ht="15" customHeight="1" x14ac:dyDescent="0.2">
      <c r="A2996">
        <f>MAX($A$2:$A2995)+1</f>
        <v>2070</v>
      </c>
      <c r="C2996" t="str">
        <f t="shared" si="46"/>
        <v>Blake</v>
      </c>
      <c r="G2996">
        <v>2547</v>
      </c>
      <c r="H2996" s="2" t="s">
        <v>4609</v>
      </c>
      <c r="I2996">
        <v>5914</v>
      </c>
      <c r="J2996" t="s">
        <v>4604</v>
      </c>
      <c r="K2996" t="s">
        <v>3381</v>
      </c>
    </row>
    <row r="2997" spans="1:11" ht="15" customHeight="1" x14ac:dyDescent="0.2">
      <c r="A2997">
        <f>MAX($A$2:$A2996)+1</f>
        <v>2071</v>
      </c>
      <c r="C2997" t="str">
        <f t="shared" si="46"/>
        <v>Browns Falls</v>
      </c>
      <c r="G2997">
        <v>2548</v>
      </c>
      <c r="H2997" s="2" t="s">
        <v>4610</v>
      </c>
      <c r="I2997">
        <v>5914</v>
      </c>
      <c r="J2997" t="s">
        <v>4604</v>
      </c>
      <c r="K2997" t="s">
        <v>3381</v>
      </c>
    </row>
    <row r="2998" spans="1:11" ht="15" customHeight="1" x14ac:dyDescent="0.2">
      <c r="A2998">
        <f>MAX($A$2:$A2997)+1</f>
        <v>2072</v>
      </c>
      <c r="C2998" t="str">
        <f t="shared" si="46"/>
        <v>C R Huntley Generating Station</v>
      </c>
      <c r="G2998">
        <v>2549</v>
      </c>
      <c r="H2998" s="2" t="s">
        <v>4611</v>
      </c>
      <c r="I2998">
        <v>13168</v>
      </c>
      <c r="J2998" t="s">
        <v>4612</v>
      </c>
      <c r="K2998" t="s">
        <v>3381</v>
      </c>
    </row>
    <row r="2999" spans="1:11" ht="15" customHeight="1" x14ac:dyDescent="0.2">
      <c r="A2999">
        <f>MAX($A$2:$A2998)+1</f>
        <v>2073</v>
      </c>
      <c r="C2999" t="str">
        <f t="shared" si="46"/>
        <v>Chasm</v>
      </c>
      <c r="G2999">
        <v>2550</v>
      </c>
      <c r="H2999" s="2" t="s">
        <v>4613</v>
      </c>
      <c r="I2999">
        <v>5914</v>
      </c>
      <c r="J2999" t="s">
        <v>4604</v>
      </c>
      <c r="K2999" t="s">
        <v>3381</v>
      </c>
    </row>
    <row r="3000" spans="1:11" ht="15" customHeight="1" x14ac:dyDescent="0.2">
      <c r="A3000">
        <f>MAX($A$2:$A2999)+1</f>
        <v>2074</v>
      </c>
      <c r="C3000" t="str">
        <f t="shared" si="46"/>
        <v>Colton</v>
      </c>
      <c r="G3000">
        <v>2551</v>
      </c>
      <c r="H3000" s="2" t="s">
        <v>4614</v>
      </c>
      <c r="I3000">
        <v>5914</v>
      </c>
      <c r="J3000" t="s">
        <v>4604</v>
      </c>
      <c r="K3000" t="s">
        <v>3381</v>
      </c>
    </row>
    <row r="3001" spans="1:11" ht="15" customHeight="1" x14ac:dyDescent="0.2">
      <c r="A3001">
        <f>MAX($A$2:$A3000)+1</f>
        <v>2075</v>
      </c>
      <c r="C3001" t="str">
        <f t="shared" si="46"/>
        <v>Deferiet</v>
      </c>
      <c r="G3001">
        <v>2552</v>
      </c>
      <c r="H3001" s="2" t="s">
        <v>4615</v>
      </c>
      <c r="I3001">
        <v>5914</v>
      </c>
      <c r="J3001" t="s">
        <v>4604</v>
      </c>
      <c r="K3001" t="s">
        <v>3381</v>
      </c>
    </row>
    <row r="3002" spans="1:11" ht="15" customHeight="1" x14ac:dyDescent="0.2">
      <c r="A3002">
        <f>MAX($A$2:$A3001)+1</f>
        <v>2076</v>
      </c>
      <c r="C3002" t="str">
        <f t="shared" si="46"/>
        <v>Dunkirk Generating Plant</v>
      </c>
      <c r="G3002">
        <v>2554</v>
      </c>
      <c r="H3002" s="2" t="s">
        <v>4616</v>
      </c>
      <c r="I3002">
        <v>13579</v>
      </c>
      <c r="J3002" t="s">
        <v>4617</v>
      </c>
      <c r="K3002" t="s">
        <v>3381</v>
      </c>
    </row>
    <row r="3003" spans="1:11" ht="15" customHeight="1" x14ac:dyDescent="0.2">
      <c r="A3003">
        <f>MAX($A$2:$A3002)+1</f>
        <v>2077</v>
      </c>
      <c r="C3003" t="str">
        <f t="shared" si="46"/>
        <v>Eagle</v>
      </c>
      <c r="G3003">
        <v>2555</v>
      </c>
      <c r="H3003" s="2" t="s">
        <v>4618</v>
      </c>
      <c r="I3003">
        <v>5914</v>
      </c>
      <c r="J3003" t="s">
        <v>4604</v>
      </c>
      <c r="K3003" t="s">
        <v>3381</v>
      </c>
    </row>
    <row r="3004" spans="1:11" ht="15" customHeight="1" x14ac:dyDescent="0.2">
      <c r="A3004">
        <f>MAX($A$2:$A3003)+1</f>
        <v>2078</v>
      </c>
      <c r="C3004" t="str">
        <f t="shared" si="46"/>
        <v>Eel Weir</v>
      </c>
      <c r="G3004">
        <v>2556</v>
      </c>
      <c r="H3004" s="2" t="s">
        <v>4619</v>
      </c>
      <c r="I3004">
        <v>5914</v>
      </c>
      <c r="J3004" t="s">
        <v>4604</v>
      </c>
      <c r="K3004" t="s">
        <v>3381</v>
      </c>
    </row>
    <row r="3005" spans="1:11" ht="15" customHeight="1" x14ac:dyDescent="0.2">
      <c r="A3005">
        <f>MAX($A$2:$A3004)+1</f>
        <v>2079</v>
      </c>
      <c r="C3005" t="str">
        <f t="shared" si="46"/>
        <v>Effley</v>
      </c>
      <c r="G3005">
        <v>2557</v>
      </c>
      <c r="H3005" s="2" t="s">
        <v>4620</v>
      </c>
      <c r="I3005">
        <v>5914</v>
      </c>
      <c r="J3005" t="s">
        <v>4604</v>
      </c>
      <c r="K3005" t="s">
        <v>3381</v>
      </c>
    </row>
    <row r="3006" spans="1:11" ht="15" customHeight="1" x14ac:dyDescent="0.2">
      <c r="A3006">
        <f>MAX($A$2:$A3005)+1</f>
        <v>2080</v>
      </c>
      <c r="C3006" t="str">
        <f t="shared" si="46"/>
        <v>Elmer</v>
      </c>
      <c r="G3006">
        <v>2559</v>
      </c>
      <c r="H3006" s="2" t="s">
        <v>4621</v>
      </c>
      <c r="I3006">
        <v>5914</v>
      </c>
      <c r="J3006" t="s">
        <v>4604</v>
      </c>
      <c r="K3006" t="s">
        <v>3381</v>
      </c>
    </row>
    <row r="3007" spans="1:11" ht="15" customHeight="1" x14ac:dyDescent="0.2">
      <c r="A3007">
        <f>MAX($A$2:$A3006)+1</f>
        <v>2081</v>
      </c>
      <c r="C3007" t="str">
        <f t="shared" si="46"/>
        <v>Ephratah</v>
      </c>
      <c r="G3007">
        <v>2560</v>
      </c>
      <c r="H3007" s="2" t="s">
        <v>4622</v>
      </c>
      <c r="I3007">
        <v>5914</v>
      </c>
      <c r="J3007" t="s">
        <v>4604</v>
      </c>
      <c r="K3007" t="s">
        <v>3381</v>
      </c>
    </row>
    <row r="3008" spans="1:11" ht="15" customHeight="1" x14ac:dyDescent="0.2">
      <c r="A3008">
        <f>MAX($A$2:$A3007)+1</f>
        <v>2082</v>
      </c>
      <c r="C3008" t="str">
        <f t="shared" si="46"/>
        <v>East Norfolk</v>
      </c>
      <c r="G3008">
        <v>2561</v>
      </c>
      <c r="H3008" s="2" t="s">
        <v>4623</v>
      </c>
      <c r="I3008">
        <v>5914</v>
      </c>
      <c r="J3008" t="s">
        <v>4604</v>
      </c>
      <c r="K3008" t="s">
        <v>3381</v>
      </c>
    </row>
    <row r="3009" spans="1:11" ht="15" customHeight="1" x14ac:dyDescent="0.2">
      <c r="A3009">
        <f>MAX($A$2:$A3008)+1</f>
        <v>2083</v>
      </c>
      <c r="C3009" t="str">
        <f t="shared" si="46"/>
        <v>Five Falls</v>
      </c>
      <c r="G3009">
        <v>2562</v>
      </c>
      <c r="H3009" s="2" t="s">
        <v>4624</v>
      </c>
      <c r="I3009">
        <v>5914</v>
      </c>
      <c r="J3009" t="s">
        <v>4604</v>
      </c>
      <c r="K3009" t="s">
        <v>3381</v>
      </c>
    </row>
    <row r="3010" spans="1:11" ht="15" customHeight="1" x14ac:dyDescent="0.2">
      <c r="A3010">
        <f>MAX($A$2:$A3009)+1</f>
        <v>2084</v>
      </c>
      <c r="C3010" t="str">
        <f t="shared" ref="C3010:C3073" si="47">IF(H3010="",F3010,H3010)</f>
        <v>Flat Rock</v>
      </c>
      <c r="G3010">
        <v>2563</v>
      </c>
      <c r="H3010" s="2" t="s">
        <v>4625</v>
      </c>
      <c r="I3010">
        <v>5914</v>
      </c>
      <c r="J3010" t="s">
        <v>4604</v>
      </c>
      <c r="K3010" t="s">
        <v>3381</v>
      </c>
    </row>
    <row r="3011" spans="1:11" ht="15" customHeight="1" x14ac:dyDescent="0.2">
      <c r="A3011">
        <f>MAX($A$2:$A3010)+1</f>
        <v>2085</v>
      </c>
      <c r="C3011" t="str">
        <f t="shared" si="47"/>
        <v>Franklin (NY)</v>
      </c>
      <c r="G3011">
        <v>2564</v>
      </c>
      <c r="H3011" s="2" t="s">
        <v>4626</v>
      </c>
      <c r="I3011">
        <v>5914</v>
      </c>
      <c r="J3011" t="s">
        <v>4604</v>
      </c>
      <c r="K3011" t="s">
        <v>3381</v>
      </c>
    </row>
    <row r="3012" spans="1:11" ht="15" customHeight="1" x14ac:dyDescent="0.2">
      <c r="A3012">
        <f>MAX($A$2:$A3011)+1</f>
        <v>2086</v>
      </c>
      <c r="C3012" t="str">
        <f t="shared" si="47"/>
        <v>Glenwood Hydro</v>
      </c>
      <c r="G3012">
        <v>2568</v>
      </c>
      <c r="H3012" s="2" t="s">
        <v>4627</v>
      </c>
      <c r="I3012">
        <v>5914</v>
      </c>
      <c r="J3012" t="s">
        <v>4604</v>
      </c>
      <c r="K3012" t="s">
        <v>3381</v>
      </c>
    </row>
    <row r="3013" spans="1:11" ht="15" customHeight="1" x14ac:dyDescent="0.2">
      <c r="A3013">
        <f>MAX($A$2:$A3012)+1</f>
        <v>2087</v>
      </c>
      <c r="C3013" t="str">
        <f t="shared" si="47"/>
        <v>Granby</v>
      </c>
      <c r="G3013">
        <v>2569</v>
      </c>
      <c r="H3013" s="2" t="s">
        <v>4628</v>
      </c>
      <c r="I3013">
        <v>5914</v>
      </c>
      <c r="J3013" t="s">
        <v>4604</v>
      </c>
      <c r="K3013" t="s">
        <v>3381</v>
      </c>
    </row>
    <row r="3014" spans="1:11" ht="15" customHeight="1" x14ac:dyDescent="0.2">
      <c r="A3014">
        <f>MAX($A$2:$A3013)+1</f>
        <v>2088</v>
      </c>
      <c r="C3014" t="str">
        <f t="shared" si="47"/>
        <v>Hannawa</v>
      </c>
      <c r="G3014">
        <v>2571</v>
      </c>
      <c r="H3014" s="2" t="s">
        <v>4629</v>
      </c>
      <c r="I3014">
        <v>5914</v>
      </c>
      <c r="J3014" t="s">
        <v>4604</v>
      </c>
      <c r="K3014" t="s">
        <v>3381</v>
      </c>
    </row>
    <row r="3015" spans="1:11" ht="15" customHeight="1" x14ac:dyDescent="0.2">
      <c r="A3015">
        <f>MAX($A$2:$A3014)+1</f>
        <v>2089</v>
      </c>
      <c r="C3015" t="str">
        <f t="shared" si="47"/>
        <v>Herrings</v>
      </c>
      <c r="G3015">
        <v>2572</v>
      </c>
      <c r="H3015" s="2" t="s">
        <v>4630</v>
      </c>
      <c r="I3015">
        <v>5914</v>
      </c>
      <c r="J3015" t="s">
        <v>4604</v>
      </c>
      <c r="K3015" t="s">
        <v>3381</v>
      </c>
    </row>
    <row r="3016" spans="1:11" ht="15" customHeight="1" x14ac:dyDescent="0.2">
      <c r="A3016">
        <f>MAX($A$2:$A3015)+1</f>
        <v>2090</v>
      </c>
      <c r="C3016" t="str">
        <f t="shared" si="47"/>
        <v>Heuvelton</v>
      </c>
      <c r="G3016">
        <v>2573</v>
      </c>
      <c r="H3016" s="2" t="s">
        <v>4631</v>
      </c>
      <c r="I3016">
        <v>5914</v>
      </c>
      <c r="J3016" t="s">
        <v>4604</v>
      </c>
      <c r="K3016" t="s">
        <v>3381</v>
      </c>
    </row>
    <row r="3017" spans="1:11" ht="15" customHeight="1" x14ac:dyDescent="0.2">
      <c r="A3017">
        <f>MAX($A$2:$A3016)+1</f>
        <v>2091</v>
      </c>
      <c r="C3017" t="str">
        <f t="shared" si="47"/>
        <v>High Dam</v>
      </c>
      <c r="G3017">
        <v>2574</v>
      </c>
      <c r="H3017" s="2" t="s">
        <v>4632</v>
      </c>
      <c r="I3017">
        <v>14240</v>
      </c>
      <c r="J3017" t="s">
        <v>4633</v>
      </c>
      <c r="K3017" t="s">
        <v>3381</v>
      </c>
    </row>
    <row r="3018" spans="1:11" ht="15" customHeight="1" x14ac:dyDescent="0.2">
      <c r="A3018">
        <f>MAX($A$2:$A3017)+1</f>
        <v>2092</v>
      </c>
      <c r="C3018" t="str">
        <f t="shared" si="47"/>
        <v>High Falls - Croghan NY</v>
      </c>
      <c r="G3018">
        <v>2575</v>
      </c>
      <c r="H3018" s="2" t="s">
        <v>4634</v>
      </c>
      <c r="I3018">
        <v>5914</v>
      </c>
      <c r="J3018" t="s">
        <v>4604</v>
      </c>
      <c r="K3018" t="s">
        <v>3381</v>
      </c>
    </row>
    <row r="3019" spans="1:11" ht="15" customHeight="1" x14ac:dyDescent="0.2">
      <c r="A3019">
        <f>MAX($A$2:$A3018)+1</f>
        <v>2093</v>
      </c>
      <c r="C3019" t="str">
        <f t="shared" si="47"/>
        <v>Higley</v>
      </c>
      <c r="G3019">
        <v>2576</v>
      </c>
      <c r="H3019" s="2" t="s">
        <v>4635</v>
      </c>
      <c r="I3019">
        <v>5914</v>
      </c>
      <c r="J3019" t="s">
        <v>4604</v>
      </c>
      <c r="K3019" t="s">
        <v>3381</v>
      </c>
    </row>
    <row r="3020" spans="1:11" ht="15" customHeight="1" x14ac:dyDescent="0.2">
      <c r="A3020">
        <f>MAX($A$2:$A3019)+1</f>
        <v>2094</v>
      </c>
      <c r="C3020" t="str">
        <f t="shared" si="47"/>
        <v>Hydraulic Race</v>
      </c>
      <c r="G3020">
        <v>2578</v>
      </c>
      <c r="H3020" s="2" t="s">
        <v>4636</v>
      </c>
      <c r="I3020">
        <v>5914</v>
      </c>
      <c r="J3020" t="s">
        <v>4604</v>
      </c>
      <c r="K3020" t="s">
        <v>3381</v>
      </c>
    </row>
    <row r="3021" spans="1:11" ht="15" customHeight="1" x14ac:dyDescent="0.2">
      <c r="A3021">
        <f>MAX($A$2:$A3020)+1</f>
        <v>2095</v>
      </c>
      <c r="C3021" t="str">
        <f t="shared" si="47"/>
        <v>Inghams</v>
      </c>
      <c r="G3021">
        <v>2579</v>
      </c>
      <c r="H3021" s="2" t="s">
        <v>4637</v>
      </c>
      <c r="I3021">
        <v>5914</v>
      </c>
      <c r="J3021" t="s">
        <v>4604</v>
      </c>
      <c r="K3021" t="s">
        <v>3381</v>
      </c>
    </row>
    <row r="3022" spans="1:11" ht="15" customHeight="1" x14ac:dyDescent="0.2">
      <c r="A3022">
        <f>MAX($A$2:$A3021)+1</f>
        <v>2096</v>
      </c>
      <c r="C3022" t="str">
        <f t="shared" si="47"/>
        <v>Johnsonville Dam</v>
      </c>
      <c r="G3022">
        <v>2580</v>
      </c>
      <c r="H3022" s="2" t="s">
        <v>4638</v>
      </c>
      <c r="I3022">
        <v>5914</v>
      </c>
      <c r="J3022" t="s">
        <v>4604</v>
      </c>
      <c r="K3022" t="s">
        <v>3381</v>
      </c>
    </row>
    <row r="3023" spans="1:11" ht="15" customHeight="1" x14ac:dyDescent="0.2">
      <c r="A3023">
        <f>MAX($A$2:$A3022)+1</f>
        <v>2097</v>
      </c>
      <c r="C3023" t="str">
        <f t="shared" si="47"/>
        <v>Kamargo</v>
      </c>
      <c r="G3023">
        <v>2581</v>
      </c>
      <c r="H3023" s="2" t="s">
        <v>4639</v>
      </c>
      <c r="I3023">
        <v>5914</v>
      </c>
      <c r="J3023" t="s">
        <v>4604</v>
      </c>
      <c r="K3023" t="s">
        <v>3381</v>
      </c>
    </row>
    <row r="3024" spans="1:11" ht="15" customHeight="1" x14ac:dyDescent="0.2">
      <c r="A3024">
        <f>MAX($A$2:$A3023)+1</f>
        <v>2098</v>
      </c>
      <c r="C3024" t="str">
        <f t="shared" si="47"/>
        <v>Lighthouse Hill</v>
      </c>
      <c r="G3024">
        <v>2582</v>
      </c>
      <c r="H3024" s="2" t="s">
        <v>4640</v>
      </c>
      <c r="I3024">
        <v>5914</v>
      </c>
      <c r="J3024" t="s">
        <v>4604</v>
      </c>
      <c r="K3024" t="s">
        <v>3381</v>
      </c>
    </row>
    <row r="3025" spans="1:11" ht="15" customHeight="1" x14ac:dyDescent="0.2">
      <c r="A3025">
        <f>MAX($A$2:$A3024)+1</f>
        <v>2099</v>
      </c>
      <c r="C3025" t="str">
        <f t="shared" si="47"/>
        <v>Macomb</v>
      </c>
      <c r="G3025">
        <v>2583</v>
      </c>
      <c r="H3025" s="2" t="s">
        <v>4641</v>
      </c>
      <c r="I3025">
        <v>5914</v>
      </c>
      <c r="J3025" t="s">
        <v>4604</v>
      </c>
      <c r="K3025" t="s">
        <v>3381</v>
      </c>
    </row>
    <row r="3026" spans="1:11" ht="15" customHeight="1" x14ac:dyDescent="0.2">
      <c r="A3026">
        <f>MAX($A$2:$A3025)+1</f>
        <v>2100</v>
      </c>
      <c r="C3026" t="str">
        <f t="shared" si="47"/>
        <v>Minetto</v>
      </c>
      <c r="G3026">
        <v>2586</v>
      </c>
      <c r="H3026" s="2" t="s">
        <v>4642</v>
      </c>
      <c r="I3026">
        <v>5914</v>
      </c>
      <c r="J3026" t="s">
        <v>4604</v>
      </c>
      <c r="K3026" t="s">
        <v>3381</v>
      </c>
    </row>
    <row r="3027" spans="1:11" ht="15" customHeight="1" x14ac:dyDescent="0.2">
      <c r="A3027">
        <f>MAX($A$2:$A3026)+1</f>
        <v>2101</v>
      </c>
      <c r="C3027" t="str">
        <f t="shared" si="47"/>
        <v>Moshier</v>
      </c>
      <c r="G3027">
        <v>2588</v>
      </c>
      <c r="H3027" s="2" t="s">
        <v>4643</v>
      </c>
      <c r="I3027">
        <v>5914</v>
      </c>
      <c r="J3027" t="s">
        <v>4604</v>
      </c>
      <c r="K3027" t="s">
        <v>3381</v>
      </c>
    </row>
    <row r="3028" spans="1:11" ht="15" customHeight="1" x14ac:dyDescent="0.2">
      <c r="A3028">
        <f>MAX($A$2:$A3027)+1</f>
        <v>2102</v>
      </c>
      <c r="C3028" t="str">
        <f t="shared" si="47"/>
        <v>Nine Mile Point Nuclear Station</v>
      </c>
      <c r="G3028">
        <v>2589</v>
      </c>
      <c r="H3028" s="2" t="s">
        <v>4644</v>
      </c>
      <c r="I3028">
        <v>55951</v>
      </c>
      <c r="J3028" t="s">
        <v>1160</v>
      </c>
      <c r="K3028" t="s">
        <v>3381</v>
      </c>
    </row>
    <row r="3029" spans="1:11" ht="15" customHeight="1" x14ac:dyDescent="0.2">
      <c r="A3029">
        <f>MAX($A$2:$A3028)+1</f>
        <v>2103</v>
      </c>
      <c r="C3029" t="str">
        <f t="shared" si="47"/>
        <v>Norfolk</v>
      </c>
      <c r="G3029">
        <v>2590</v>
      </c>
      <c r="H3029" s="2" t="s">
        <v>4645</v>
      </c>
      <c r="I3029">
        <v>5914</v>
      </c>
      <c r="J3029" t="s">
        <v>4604</v>
      </c>
      <c r="K3029" t="s">
        <v>3381</v>
      </c>
    </row>
    <row r="3030" spans="1:11" ht="15" customHeight="1" x14ac:dyDescent="0.2">
      <c r="A3030">
        <f>MAX($A$2:$A3029)+1</f>
        <v>2104</v>
      </c>
      <c r="C3030" t="str">
        <f t="shared" si="47"/>
        <v>Norwood</v>
      </c>
      <c r="G3030">
        <v>2591</v>
      </c>
      <c r="H3030" s="2" t="s">
        <v>4646</v>
      </c>
      <c r="I3030">
        <v>5914</v>
      </c>
      <c r="J3030" t="s">
        <v>4604</v>
      </c>
      <c r="K3030" t="s">
        <v>3381</v>
      </c>
    </row>
    <row r="3031" spans="1:11" ht="15" customHeight="1" x14ac:dyDescent="0.2">
      <c r="A3031">
        <f>MAX($A$2:$A3030)+1</f>
        <v>2105</v>
      </c>
      <c r="C3031" t="str">
        <f t="shared" si="47"/>
        <v>Oswego Harbor Power</v>
      </c>
      <c r="G3031">
        <v>2594</v>
      </c>
      <c r="H3031" s="2" t="s">
        <v>4647</v>
      </c>
      <c r="I3031">
        <v>13923</v>
      </c>
      <c r="J3031" t="s">
        <v>4648</v>
      </c>
      <c r="K3031" t="s">
        <v>3381</v>
      </c>
    </row>
    <row r="3032" spans="1:11" ht="15" customHeight="1" x14ac:dyDescent="0.2">
      <c r="A3032">
        <f>MAX($A$2:$A3031)+1</f>
        <v>2106</v>
      </c>
      <c r="C3032" t="str">
        <f t="shared" si="47"/>
        <v>Oswego Falls East</v>
      </c>
      <c r="G3032">
        <v>2595</v>
      </c>
      <c r="H3032" s="2" t="s">
        <v>4649</v>
      </c>
      <c r="I3032">
        <v>5914</v>
      </c>
      <c r="J3032" t="s">
        <v>4604</v>
      </c>
      <c r="K3032" t="s">
        <v>3381</v>
      </c>
    </row>
    <row r="3033" spans="1:11" ht="15" customHeight="1" x14ac:dyDescent="0.2">
      <c r="A3033">
        <f>MAX($A$2:$A3032)+1</f>
        <v>2107</v>
      </c>
      <c r="C3033" t="str">
        <f t="shared" si="47"/>
        <v>Oswego Falls West</v>
      </c>
      <c r="G3033">
        <v>2596</v>
      </c>
      <c r="H3033" s="2" t="s">
        <v>4650</v>
      </c>
      <c r="I3033">
        <v>5914</v>
      </c>
      <c r="J3033" t="s">
        <v>4604</v>
      </c>
      <c r="K3033" t="s">
        <v>3381</v>
      </c>
    </row>
    <row r="3034" spans="1:11" ht="15" customHeight="1" x14ac:dyDescent="0.2">
      <c r="A3034">
        <f>MAX($A$2:$A3033)+1</f>
        <v>2108</v>
      </c>
      <c r="C3034" t="str">
        <f t="shared" si="47"/>
        <v>Parishville</v>
      </c>
      <c r="G3034">
        <v>2597</v>
      </c>
      <c r="H3034" s="2" t="s">
        <v>4651</v>
      </c>
      <c r="I3034">
        <v>5914</v>
      </c>
      <c r="J3034" t="s">
        <v>4604</v>
      </c>
      <c r="K3034" t="s">
        <v>3381</v>
      </c>
    </row>
    <row r="3035" spans="1:11" ht="15" customHeight="1" x14ac:dyDescent="0.2">
      <c r="A3035">
        <f>MAX($A$2:$A3034)+1</f>
        <v>2109</v>
      </c>
      <c r="C3035" t="str">
        <f t="shared" si="47"/>
        <v>Piercefield</v>
      </c>
      <c r="G3035">
        <v>2598</v>
      </c>
      <c r="H3035" s="2" t="s">
        <v>4652</v>
      </c>
      <c r="I3035">
        <v>5914</v>
      </c>
      <c r="J3035" t="s">
        <v>4604</v>
      </c>
      <c r="K3035" t="s">
        <v>3381</v>
      </c>
    </row>
    <row r="3036" spans="1:11" ht="15" customHeight="1" x14ac:dyDescent="0.2">
      <c r="A3036">
        <f>MAX($A$2:$A3035)+1</f>
        <v>2110</v>
      </c>
      <c r="C3036" t="str">
        <f t="shared" si="47"/>
        <v>Prospect</v>
      </c>
      <c r="G3036">
        <v>2599</v>
      </c>
      <c r="H3036" s="2" t="s">
        <v>4653</v>
      </c>
      <c r="I3036">
        <v>5914</v>
      </c>
      <c r="J3036" t="s">
        <v>4604</v>
      </c>
      <c r="K3036" t="s">
        <v>3381</v>
      </c>
    </row>
    <row r="3037" spans="1:11" ht="15" customHeight="1" x14ac:dyDescent="0.2">
      <c r="A3037">
        <f>MAX($A$2:$A3036)+1</f>
        <v>2111</v>
      </c>
      <c r="C3037" t="str">
        <f t="shared" si="47"/>
        <v>Rainbow Falls Hydro</v>
      </c>
      <c r="G3037">
        <v>2600</v>
      </c>
      <c r="H3037" s="2" t="s">
        <v>4654</v>
      </c>
      <c r="I3037">
        <v>5914</v>
      </c>
      <c r="J3037" t="s">
        <v>4604</v>
      </c>
      <c r="K3037" t="s">
        <v>3381</v>
      </c>
    </row>
    <row r="3038" spans="1:11" ht="15" customHeight="1" x14ac:dyDescent="0.2">
      <c r="A3038">
        <f>MAX($A$2:$A3037)+1</f>
        <v>2112</v>
      </c>
      <c r="C3038" t="str">
        <f t="shared" si="47"/>
        <v>Raymondville</v>
      </c>
      <c r="G3038">
        <v>2601</v>
      </c>
      <c r="H3038" s="2" t="s">
        <v>4655</v>
      </c>
      <c r="I3038">
        <v>5914</v>
      </c>
      <c r="J3038" t="s">
        <v>4604</v>
      </c>
      <c r="K3038" t="s">
        <v>3381</v>
      </c>
    </row>
    <row r="3039" spans="1:11" ht="15" customHeight="1" x14ac:dyDescent="0.2">
      <c r="A3039">
        <f>MAX($A$2:$A3038)+1</f>
        <v>2113</v>
      </c>
      <c r="C3039" t="str">
        <f t="shared" si="47"/>
        <v>South Edwards</v>
      </c>
      <c r="G3039">
        <v>2604</v>
      </c>
      <c r="H3039" s="2" t="s">
        <v>4656</v>
      </c>
      <c r="I3039">
        <v>5914</v>
      </c>
      <c r="J3039" t="s">
        <v>4604</v>
      </c>
      <c r="K3039" t="s">
        <v>3381</v>
      </c>
    </row>
    <row r="3040" spans="1:11" ht="15" customHeight="1" x14ac:dyDescent="0.2">
      <c r="A3040">
        <f>MAX($A$2:$A3039)+1</f>
        <v>2114</v>
      </c>
      <c r="C3040" t="str">
        <f t="shared" si="47"/>
        <v>School Street</v>
      </c>
      <c r="G3040">
        <v>2605</v>
      </c>
      <c r="H3040" s="2" t="s">
        <v>4657</v>
      </c>
      <c r="I3040">
        <v>5914</v>
      </c>
      <c r="J3040" t="s">
        <v>4604</v>
      </c>
      <c r="K3040" t="s">
        <v>3381</v>
      </c>
    </row>
    <row r="3041" spans="1:11" ht="15" customHeight="1" x14ac:dyDescent="0.2">
      <c r="A3041">
        <f>MAX($A$2:$A3040)+1</f>
        <v>2115</v>
      </c>
      <c r="C3041" t="str">
        <f t="shared" si="47"/>
        <v>Schaghticoke</v>
      </c>
      <c r="G3041">
        <v>2606</v>
      </c>
      <c r="H3041" s="2" t="s">
        <v>4658</v>
      </c>
      <c r="I3041">
        <v>5914</v>
      </c>
      <c r="J3041" t="s">
        <v>4604</v>
      </c>
      <c r="K3041" t="s">
        <v>3381</v>
      </c>
    </row>
    <row r="3042" spans="1:11" ht="15" customHeight="1" x14ac:dyDescent="0.2">
      <c r="A3042">
        <f>MAX($A$2:$A3041)+1</f>
        <v>2116</v>
      </c>
      <c r="C3042" t="str">
        <f t="shared" si="47"/>
        <v>Schuylerville</v>
      </c>
      <c r="G3042">
        <v>2607</v>
      </c>
      <c r="H3042" s="2" t="s">
        <v>4659</v>
      </c>
      <c r="I3042">
        <v>5914</v>
      </c>
      <c r="J3042" t="s">
        <v>4604</v>
      </c>
      <c r="K3042" t="s">
        <v>3381</v>
      </c>
    </row>
    <row r="3043" spans="1:11" ht="15" customHeight="1" x14ac:dyDescent="0.2">
      <c r="A3043">
        <f>MAX($A$2:$A3042)+1</f>
        <v>2117</v>
      </c>
      <c r="C3043" t="str">
        <f t="shared" si="47"/>
        <v>Sewalls</v>
      </c>
      <c r="G3043">
        <v>2608</v>
      </c>
      <c r="H3043" s="2" t="s">
        <v>4660</v>
      </c>
      <c r="I3043">
        <v>5914</v>
      </c>
      <c r="J3043" t="s">
        <v>4604</v>
      </c>
      <c r="K3043" t="s">
        <v>3381</v>
      </c>
    </row>
    <row r="3044" spans="1:11" ht="15" customHeight="1" x14ac:dyDescent="0.2">
      <c r="A3044">
        <f>MAX($A$2:$A3043)+1</f>
        <v>2118</v>
      </c>
      <c r="C3044" t="str">
        <f t="shared" si="47"/>
        <v>Sherman Island</v>
      </c>
      <c r="G3044">
        <v>2609</v>
      </c>
      <c r="H3044" s="2" t="s">
        <v>4661</v>
      </c>
      <c r="I3044">
        <v>5914</v>
      </c>
      <c r="J3044" t="s">
        <v>4604</v>
      </c>
      <c r="K3044" t="s">
        <v>3381</v>
      </c>
    </row>
    <row r="3045" spans="1:11" ht="15" customHeight="1" x14ac:dyDescent="0.2">
      <c r="A3045">
        <f>MAX($A$2:$A3044)+1</f>
        <v>2119</v>
      </c>
      <c r="C3045" t="str">
        <f t="shared" si="47"/>
        <v>Soft Maple</v>
      </c>
      <c r="G3045">
        <v>2610</v>
      </c>
      <c r="H3045" s="2" t="s">
        <v>4662</v>
      </c>
      <c r="I3045">
        <v>5914</v>
      </c>
      <c r="J3045" t="s">
        <v>4604</v>
      </c>
      <c r="K3045" t="s">
        <v>3381</v>
      </c>
    </row>
    <row r="3046" spans="1:11" ht="15" customHeight="1" x14ac:dyDescent="0.2">
      <c r="A3046">
        <f>MAX($A$2:$A3045)+1</f>
        <v>2120</v>
      </c>
      <c r="C3046" t="str">
        <f t="shared" si="47"/>
        <v>South Colton</v>
      </c>
      <c r="G3046">
        <v>2611</v>
      </c>
      <c r="H3046" s="2" t="s">
        <v>4663</v>
      </c>
      <c r="I3046">
        <v>5914</v>
      </c>
      <c r="J3046" t="s">
        <v>4604</v>
      </c>
      <c r="K3046" t="s">
        <v>3381</v>
      </c>
    </row>
    <row r="3047" spans="1:11" ht="15" customHeight="1" x14ac:dyDescent="0.2">
      <c r="A3047">
        <f>MAX($A$2:$A3046)+1</f>
        <v>2121</v>
      </c>
      <c r="C3047" t="str">
        <f t="shared" si="47"/>
        <v>Spier Falls</v>
      </c>
      <c r="G3047">
        <v>2612</v>
      </c>
      <c r="H3047" s="2" t="s">
        <v>4664</v>
      </c>
      <c r="I3047">
        <v>5914</v>
      </c>
      <c r="J3047" t="s">
        <v>4604</v>
      </c>
      <c r="K3047" t="s">
        <v>3381</v>
      </c>
    </row>
    <row r="3048" spans="1:11" ht="15" customHeight="1" x14ac:dyDescent="0.2">
      <c r="A3048">
        <f>MAX($A$2:$A3047)+1</f>
        <v>2122</v>
      </c>
      <c r="C3048" t="str">
        <f t="shared" si="47"/>
        <v>Stark</v>
      </c>
      <c r="G3048">
        <v>2613</v>
      </c>
      <c r="H3048" s="2" t="s">
        <v>4665</v>
      </c>
      <c r="I3048">
        <v>5914</v>
      </c>
      <c r="J3048" t="s">
        <v>4604</v>
      </c>
      <c r="K3048" t="s">
        <v>3381</v>
      </c>
    </row>
    <row r="3049" spans="1:11" ht="15" customHeight="1" x14ac:dyDescent="0.2">
      <c r="A3049">
        <f>MAX($A$2:$A3048)+1</f>
        <v>2123</v>
      </c>
      <c r="C3049" t="str">
        <f t="shared" si="47"/>
        <v>Stewarts Bridge</v>
      </c>
      <c r="G3049">
        <v>2614</v>
      </c>
      <c r="H3049" s="2" t="s">
        <v>4666</v>
      </c>
      <c r="I3049">
        <v>5914</v>
      </c>
      <c r="J3049" t="s">
        <v>4604</v>
      </c>
      <c r="K3049" t="s">
        <v>3381</v>
      </c>
    </row>
    <row r="3050" spans="1:11" ht="15" customHeight="1" x14ac:dyDescent="0.2">
      <c r="A3050">
        <f>MAX($A$2:$A3049)+1</f>
        <v>2124</v>
      </c>
      <c r="C3050" t="str">
        <f t="shared" si="47"/>
        <v>Sugar Island</v>
      </c>
      <c r="G3050">
        <v>2616</v>
      </c>
      <c r="H3050" s="2" t="s">
        <v>4667</v>
      </c>
      <c r="I3050">
        <v>5914</v>
      </c>
      <c r="J3050" t="s">
        <v>4604</v>
      </c>
      <c r="K3050" t="s">
        <v>3381</v>
      </c>
    </row>
    <row r="3051" spans="1:11" ht="15" customHeight="1" x14ac:dyDescent="0.2">
      <c r="A3051">
        <f>MAX($A$2:$A3050)+1</f>
        <v>2125</v>
      </c>
      <c r="C3051" t="str">
        <f t="shared" si="47"/>
        <v>Taylorville</v>
      </c>
      <c r="G3051">
        <v>2617</v>
      </c>
      <c r="H3051" s="2" t="s">
        <v>4668</v>
      </c>
      <c r="I3051">
        <v>5914</v>
      </c>
      <c r="J3051" t="s">
        <v>4604</v>
      </c>
      <c r="K3051" t="s">
        <v>3381</v>
      </c>
    </row>
    <row r="3052" spans="1:11" ht="15" customHeight="1" x14ac:dyDescent="0.2">
      <c r="A3052">
        <f>MAX($A$2:$A3051)+1</f>
        <v>2126</v>
      </c>
      <c r="C3052" t="str">
        <f t="shared" si="47"/>
        <v>Trenton Falls</v>
      </c>
      <c r="G3052">
        <v>2619</v>
      </c>
      <c r="H3052" s="2" t="s">
        <v>4669</v>
      </c>
      <c r="I3052">
        <v>5914</v>
      </c>
      <c r="J3052" t="s">
        <v>4604</v>
      </c>
      <c r="K3052" t="s">
        <v>3381</v>
      </c>
    </row>
    <row r="3053" spans="1:11" ht="15" customHeight="1" x14ac:dyDescent="0.2">
      <c r="A3053">
        <f>MAX($A$2:$A3052)+1</f>
        <v>2127</v>
      </c>
      <c r="C3053" t="str">
        <f t="shared" si="47"/>
        <v>Varick</v>
      </c>
      <c r="G3053">
        <v>2621</v>
      </c>
      <c r="H3053" s="2" t="s">
        <v>4670</v>
      </c>
      <c r="I3053">
        <v>5914</v>
      </c>
      <c r="J3053" t="s">
        <v>4604</v>
      </c>
      <c r="K3053" t="s">
        <v>3381</v>
      </c>
    </row>
    <row r="3054" spans="1:11" ht="15" customHeight="1" x14ac:dyDescent="0.2">
      <c r="A3054">
        <f>MAX($A$2:$A3053)+1</f>
        <v>2128</v>
      </c>
      <c r="C3054" t="str">
        <f t="shared" si="47"/>
        <v>Waterport</v>
      </c>
      <c r="G3054">
        <v>2623</v>
      </c>
      <c r="H3054" s="2" t="s">
        <v>4671</v>
      </c>
      <c r="I3054">
        <v>5914</v>
      </c>
      <c r="J3054" t="s">
        <v>4604</v>
      </c>
      <c r="K3054" t="s">
        <v>3381</v>
      </c>
    </row>
    <row r="3055" spans="1:11" ht="15" customHeight="1" x14ac:dyDescent="0.2">
      <c r="A3055">
        <f>MAX($A$2:$A3054)+1</f>
        <v>2129</v>
      </c>
      <c r="C3055" t="str">
        <f t="shared" si="47"/>
        <v>Yaleville</v>
      </c>
      <c r="G3055">
        <v>2624</v>
      </c>
      <c r="H3055" s="2" t="s">
        <v>4672</v>
      </c>
      <c r="I3055">
        <v>5914</v>
      </c>
      <c r="J3055" t="s">
        <v>4604</v>
      </c>
      <c r="K3055" t="s">
        <v>3381</v>
      </c>
    </row>
    <row r="3056" spans="1:11" ht="15" customHeight="1" x14ac:dyDescent="0.2">
      <c r="A3056">
        <f>MAX($A$2:$A3055)+1</f>
        <v>2130</v>
      </c>
      <c r="C3056" t="str">
        <f t="shared" si="47"/>
        <v>Bowline Point</v>
      </c>
      <c r="G3056">
        <v>2625</v>
      </c>
      <c r="H3056" s="2" t="s">
        <v>4673</v>
      </c>
      <c r="I3056">
        <v>12792</v>
      </c>
      <c r="J3056" t="s">
        <v>4674</v>
      </c>
      <c r="K3056" t="s">
        <v>3381</v>
      </c>
    </row>
    <row r="3057" spans="1:11" ht="15" customHeight="1" x14ac:dyDescent="0.2">
      <c r="A3057">
        <f>MAX($A$2:$A3056)+1</f>
        <v>2131</v>
      </c>
      <c r="C3057" t="str">
        <f t="shared" si="47"/>
        <v>Grahamsville</v>
      </c>
      <c r="G3057">
        <v>2627</v>
      </c>
      <c r="H3057" s="2" t="s">
        <v>4675</v>
      </c>
      <c r="I3057">
        <v>15296</v>
      </c>
      <c r="J3057" t="s">
        <v>2968</v>
      </c>
      <c r="K3057" t="s">
        <v>3381</v>
      </c>
    </row>
    <row r="3058" spans="1:11" ht="15" customHeight="1" x14ac:dyDescent="0.2">
      <c r="A3058">
        <f>MAX($A$2:$A3057)+1</f>
        <v>2132</v>
      </c>
      <c r="C3058" t="str">
        <f t="shared" si="47"/>
        <v>Hillburn</v>
      </c>
      <c r="G3058">
        <v>2628</v>
      </c>
      <c r="H3058" s="2" t="s">
        <v>4676</v>
      </c>
      <c r="I3058">
        <v>56142</v>
      </c>
      <c r="J3058" t="s">
        <v>4677</v>
      </c>
      <c r="K3058" t="s">
        <v>3381</v>
      </c>
    </row>
    <row r="3059" spans="1:11" ht="15" customHeight="1" x14ac:dyDescent="0.2">
      <c r="A3059">
        <f>MAX($A$2:$A3058)+1</f>
        <v>2133</v>
      </c>
      <c r="C3059" t="str">
        <f t="shared" si="47"/>
        <v>Mongaup</v>
      </c>
      <c r="G3059">
        <v>2630</v>
      </c>
      <c r="H3059" s="2" t="s">
        <v>4678</v>
      </c>
      <c r="I3059">
        <v>57280</v>
      </c>
      <c r="J3059" t="s">
        <v>4679</v>
      </c>
      <c r="K3059" t="s">
        <v>3381</v>
      </c>
    </row>
    <row r="3060" spans="1:11" ht="15" customHeight="1" x14ac:dyDescent="0.2">
      <c r="A3060">
        <f>MAX($A$2:$A3059)+1</f>
        <v>2134</v>
      </c>
      <c r="C3060" t="str">
        <f t="shared" si="47"/>
        <v>Rio</v>
      </c>
      <c r="G3060">
        <v>2631</v>
      </c>
      <c r="H3060" s="2" t="s">
        <v>4680</v>
      </c>
      <c r="I3060">
        <v>57280</v>
      </c>
      <c r="J3060" t="s">
        <v>4679</v>
      </c>
      <c r="K3060" t="s">
        <v>3381</v>
      </c>
    </row>
    <row r="3061" spans="1:11" ht="15" customHeight="1" x14ac:dyDescent="0.2">
      <c r="A3061">
        <f>MAX($A$2:$A3060)+1</f>
        <v>2135</v>
      </c>
      <c r="C3061" t="str">
        <f t="shared" si="47"/>
        <v>Shoemaker</v>
      </c>
      <c r="G3061">
        <v>2632</v>
      </c>
      <c r="H3061" s="2" t="s">
        <v>4681</v>
      </c>
      <c r="I3061">
        <v>56142</v>
      </c>
      <c r="J3061" t="s">
        <v>4677</v>
      </c>
      <c r="K3061" t="s">
        <v>3381</v>
      </c>
    </row>
    <row r="3062" spans="1:11" ht="15" customHeight="1" x14ac:dyDescent="0.2">
      <c r="A3062">
        <f>MAX($A$2:$A3061)+1</f>
        <v>2136</v>
      </c>
      <c r="C3062" t="str">
        <f t="shared" si="47"/>
        <v>Swinging Bridge 2</v>
      </c>
      <c r="G3062">
        <v>2634</v>
      </c>
      <c r="H3062" s="2" t="s">
        <v>4682</v>
      </c>
      <c r="I3062">
        <v>57280</v>
      </c>
      <c r="J3062" t="s">
        <v>4679</v>
      </c>
      <c r="K3062" t="s">
        <v>3381</v>
      </c>
    </row>
    <row r="3063" spans="1:11" ht="15" customHeight="1" x14ac:dyDescent="0.2">
      <c r="A3063">
        <f>A1146</f>
        <v>41</v>
      </c>
      <c r="C3063" t="str">
        <f t="shared" si="47"/>
        <v>Rochester 26</v>
      </c>
      <c r="G3063">
        <v>2638</v>
      </c>
      <c r="H3063" s="2" t="s">
        <v>4683</v>
      </c>
      <c r="I3063">
        <v>16183</v>
      </c>
      <c r="J3063" t="s">
        <v>1842</v>
      </c>
      <c r="K3063" t="s">
        <v>3381</v>
      </c>
    </row>
    <row r="3064" spans="1:11" ht="15" customHeight="1" x14ac:dyDescent="0.2">
      <c r="A3064">
        <f>MAX($A$2:$A3063)+1</f>
        <v>2137</v>
      </c>
      <c r="C3064" t="str">
        <f t="shared" si="47"/>
        <v>Plant No 1 Freeport</v>
      </c>
      <c r="G3064">
        <v>2678</v>
      </c>
      <c r="H3064" s="2" t="s">
        <v>4684</v>
      </c>
      <c r="I3064">
        <v>6775</v>
      </c>
      <c r="J3064" t="s">
        <v>4685</v>
      </c>
      <c r="K3064" t="s">
        <v>3381</v>
      </c>
    </row>
    <row r="3065" spans="1:11" ht="15" customHeight="1" x14ac:dyDescent="0.2">
      <c r="A3065">
        <f>MAX($A$2:$A3064)+1</f>
        <v>2138</v>
      </c>
      <c r="C3065" t="str">
        <f t="shared" si="47"/>
        <v>Plant No 2 Freeport</v>
      </c>
      <c r="G3065">
        <v>2679</v>
      </c>
      <c r="H3065" s="2" t="s">
        <v>4686</v>
      </c>
      <c r="I3065">
        <v>6775</v>
      </c>
      <c r="J3065" t="s">
        <v>4685</v>
      </c>
      <c r="K3065" t="s">
        <v>3381</v>
      </c>
    </row>
    <row r="3066" spans="1:11" ht="15" customHeight="1" x14ac:dyDescent="0.2">
      <c r="A3066">
        <f>MAX($A$2:$A3065)+1</f>
        <v>2139</v>
      </c>
      <c r="C3066" t="str">
        <f t="shared" si="47"/>
        <v>Greenport</v>
      </c>
      <c r="G3066">
        <v>2681</v>
      </c>
      <c r="H3066" s="2" t="s">
        <v>4687</v>
      </c>
      <c r="I3066">
        <v>7630</v>
      </c>
      <c r="J3066" t="s">
        <v>4688</v>
      </c>
      <c r="K3066" t="s">
        <v>3381</v>
      </c>
    </row>
    <row r="3067" spans="1:11" ht="15" customHeight="1" x14ac:dyDescent="0.2">
      <c r="A3067">
        <f>MAX($A$2:$A3066)+1</f>
        <v>2140</v>
      </c>
      <c r="C3067" t="str">
        <f t="shared" si="47"/>
        <v>S A Carlson</v>
      </c>
      <c r="G3067">
        <v>2682</v>
      </c>
      <c r="H3067" s="2" t="s">
        <v>4689</v>
      </c>
      <c r="I3067">
        <v>9645</v>
      </c>
      <c r="J3067" t="s">
        <v>4690</v>
      </c>
      <c r="K3067" t="s">
        <v>3381</v>
      </c>
    </row>
    <row r="3068" spans="1:11" ht="15" customHeight="1" x14ac:dyDescent="0.2">
      <c r="A3068">
        <f>MAX($A$2:$A3067)+1</f>
        <v>2141</v>
      </c>
      <c r="C3068" t="str">
        <f t="shared" si="47"/>
        <v>Crescent</v>
      </c>
      <c r="G3068">
        <v>2685</v>
      </c>
      <c r="H3068" s="2" t="s">
        <v>4691</v>
      </c>
      <c r="I3068">
        <v>15296</v>
      </c>
      <c r="J3068" t="s">
        <v>2968</v>
      </c>
      <c r="K3068" t="s">
        <v>3381</v>
      </c>
    </row>
    <row r="3069" spans="1:11" ht="15" customHeight="1" x14ac:dyDescent="0.2">
      <c r="A3069">
        <f>MAX($A$2:$A3068)+1</f>
        <v>2142</v>
      </c>
      <c r="C3069" t="str">
        <f t="shared" si="47"/>
        <v>Vischer Ferry</v>
      </c>
      <c r="G3069">
        <v>2686</v>
      </c>
      <c r="H3069" s="2" t="s">
        <v>4692</v>
      </c>
      <c r="I3069">
        <v>15296</v>
      </c>
      <c r="J3069" t="s">
        <v>2968</v>
      </c>
      <c r="K3069" t="s">
        <v>3381</v>
      </c>
    </row>
    <row r="3070" spans="1:11" ht="15" customHeight="1" x14ac:dyDescent="0.2">
      <c r="A3070">
        <f>MAX($A$2:$A3069)+1</f>
        <v>2143</v>
      </c>
      <c r="C3070" t="str">
        <f t="shared" si="47"/>
        <v>Blenheim Gilboa</v>
      </c>
      <c r="G3070">
        <v>2691</v>
      </c>
      <c r="H3070" s="2" t="s">
        <v>4693</v>
      </c>
      <c r="I3070">
        <v>15296</v>
      </c>
      <c r="J3070" t="s">
        <v>2968</v>
      </c>
      <c r="K3070" t="s">
        <v>3381</v>
      </c>
    </row>
    <row r="3071" spans="1:11" ht="15" customHeight="1" x14ac:dyDescent="0.2">
      <c r="A3071">
        <f>MAX($A$2:$A3070)+1</f>
        <v>2144</v>
      </c>
      <c r="C3071" t="str">
        <f t="shared" si="47"/>
        <v>Lewiston Niagara</v>
      </c>
      <c r="G3071">
        <v>2692</v>
      </c>
      <c r="H3071" s="2" t="s">
        <v>4694</v>
      </c>
      <c r="I3071">
        <v>15296</v>
      </c>
      <c r="J3071" t="s">
        <v>2968</v>
      </c>
      <c r="K3071" t="s">
        <v>3381</v>
      </c>
    </row>
    <row r="3072" spans="1:11" ht="15" customHeight="1" x14ac:dyDescent="0.2">
      <c r="A3072">
        <f>MAX($A$2:$A3071)+1</f>
        <v>2145</v>
      </c>
      <c r="C3072" t="str">
        <f t="shared" si="47"/>
        <v>Robert Moses Niagara</v>
      </c>
      <c r="G3072">
        <v>2693</v>
      </c>
      <c r="H3072" s="2" t="s">
        <v>4695</v>
      </c>
      <c r="I3072">
        <v>15296</v>
      </c>
      <c r="J3072" t="s">
        <v>2968</v>
      </c>
      <c r="K3072" t="s">
        <v>3381</v>
      </c>
    </row>
    <row r="3073" spans="1:11" ht="15" customHeight="1" x14ac:dyDescent="0.2">
      <c r="A3073">
        <f>MAX($A$2:$A3072)+1</f>
        <v>2146</v>
      </c>
      <c r="C3073" t="str">
        <f t="shared" si="47"/>
        <v>Robert Moses Power Dam</v>
      </c>
      <c r="G3073">
        <v>2694</v>
      </c>
      <c r="H3073" s="2" t="s">
        <v>4696</v>
      </c>
      <c r="I3073">
        <v>15296</v>
      </c>
      <c r="J3073" t="s">
        <v>2968</v>
      </c>
      <c r="K3073" t="s">
        <v>3381</v>
      </c>
    </row>
    <row r="3074" spans="1:11" ht="15" customHeight="1" x14ac:dyDescent="0.2">
      <c r="A3074">
        <f>MAX($A$2:$A3073)+1</f>
        <v>2147</v>
      </c>
      <c r="C3074" t="str">
        <f t="shared" ref="C3074:C3137" si="48">IF(H3074="",F3074,H3074)</f>
        <v>Charles P Keller</v>
      </c>
      <c r="G3074">
        <v>2695</v>
      </c>
      <c r="H3074" s="2" t="s">
        <v>4697</v>
      </c>
      <c r="I3074">
        <v>16217</v>
      </c>
      <c r="J3074" t="s">
        <v>4698</v>
      </c>
      <c r="K3074" t="s">
        <v>3381</v>
      </c>
    </row>
    <row r="3075" spans="1:11" ht="15" customHeight="1" x14ac:dyDescent="0.2">
      <c r="A3075">
        <f>MAX($A$2:$A3074)+1</f>
        <v>2148</v>
      </c>
      <c r="C3075" t="str">
        <f t="shared" si="48"/>
        <v>Watertown</v>
      </c>
      <c r="G3075">
        <v>2700</v>
      </c>
      <c r="H3075" s="2" t="s">
        <v>4699</v>
      </c>
      <c r="I3075">
        <v>20188</v>
      </c>
      <c r="J3075" t="s">
        <v>4700</v>
      </c>
      <c r="K3075" t="s">
        <v>3381</v>
      </c>
    </row>
    <row r="3076" spans="1:11" ht="15" customHeight="1" x14ac:dyDescent="0.2">
      <c r="A3076">
        <f>MAX($A$2:$A3075)+1</f>
        <v>2149</v>
      </c>
      <c r="C3076" t="str">
        <f t="shared" si="48"/>
        <v>Marshall Dam</v>
      </c>
      <c r="G3076">
        <v>2710</v>
      </c>
      <c r="H3076" s="2" t="s">
        <v>4701</v>
      </c>
      <c r="I3076">
        <v>3046</v>
      </c>
      <c r="J3076" t="s">
        <v>97</v>
      </c>
      <c r="K3076" t="s">
        <v>3381</v>
      </c>
    </row>
    <row r="3077" spans="1:11" ht="15" customHeight="1" x14ac:dyDescent="0.2">
      <c r="A3077">
        <f>A157</f>
        <v>113</v>
      </c>
      <c r="C3077" t="str">
        <f t="shared" si="48"/>
        <v>James E. Rogers Energy Complex</v>
      </c>
      <c r="G3077">
        <v>2721</v>
      </c>
      <c r="H3077" s="2" t="s">
        <v>4702</v>
      </c>
      <c r="I3077">
        <v>5416</v>
      </c>
      <c r="J3077" t="s">
        <v>65</v>
      </c>
      <c r="K3077" t="s">
        <v>3381</v>
      </c>
    </row>
    <row r="3078" spans="1:11" ht="15" customHeight="1" x14ac:dyDescent="0.2">
      <c r="A3078">
        <f>MAX($A$2:$A3077)+1</f>
        <v>2150</v>
      </c>
      <c r="C3078" t="str">
        <f t="shared" si="48"/>
        <v>Turner Shoals</v>
      </c>
      <c r="G3078">
        <v>2735</v>
      </c>
      <c r="H3078" s="2" t="s">
        <v>4703</v>
      </c>
      <c r="I3078">
        <v>13763</v>
      </c>
      <c r="J3078" t="s">
        <v>4704</v>
      </c>
      <c r="K3078" t="s">
        <v>3381</v>
      </c>
    </row>
    <row r="3079" spans="1:11" ht="15" customHeight="1" x14ac:dyDescent="0.2">
      <c r="A3079">
        <f>MAX($A$2:$A3078)+1</f>
        <v>2151</v>
      </c>
      <c r="C3079" t="str">
        <f t="shared" si="48"/>
        <v>Tuxedo</v>
      </c>
      <c r="G3079">
        <v>2736</v>
      </c>
      <c r="H3079" s="2" t="s">
        <v>4705</v>
      </c>
      <c r="I3079">
        <v>5416</v>
      </c>
      <c r="J3079" t="s">
        <v>65</v>
      </c>
      <c r="K3079" t="s">
        <v>3381</v>
      </c>
    </row>
    <row r="3080" spans="1:11" ht="15" customHeight="1" x14ac:dyDescent="0.2">
      <c r="A3080">
        <f>MAX($A$2:$A3079)+1</f>
        <v>2152</v>
      </c>
      <c r="C3080" t="str">
        <f t="shared" si="48"/>
        <v>Franklin (NC)</v>
      </c>
      <c r="G3080">
        <v>2745</v>
      </c>
      <c r="H3080" s="2" t="s">
        <v>4706</v>
      </c>
      <c r="I3080">
        <v>5416</v>
      </c>
      <c r="J3080" t="s">
        <v>65</v>
      </c>
      <c r="K3080" t="s">
        <v>3381</v>
      </c>
    </row>
    <row r="3081" spans="1:11" ht="15" customHeight="1" x14ac:dyDescent="0.2">
      <c r="A3081">
        <f>MAX($A$2:$A3080)+1</f>
        <v>2153</v>
      </c>
      <c r="C3081" t="str">
        <f t="shared" si="48"/>
        <v>Mission</v>
      </c>
      <c r="G3081">
        <v>2746</v>
      </c>
      <c r="H3081" s="2" t="s">
        <v>4707</v>
      </c>
      <c r="I3081">
        <v>5416</v>
      </c>
      <c r="J3081" t="s">
        <v>65</v>
      </c>
      <c r="K3081" t="s">
        <v>3381</v>
      </c>
    </row>
    <row r="3082" spans="1:11" ht="15" customHeight="1" x14ac:dyDescent="0.2">
      <c r="A3082">
        <f>MAX($A$2:$A3081)+1</f>
        <v>2154</v>
      </c>
      <c r="C3082" t="str">
        <f t="shared" si="48"/>
        <v>Tuckasegee</v>
      </c>
      <c r="G3082">
        <v>2751</v>
      </c>
      <c r="H3082" s="2" t="s">
        <v>4708</v>
      </c>
      <c r="I3082">
        <v>5416</v>
      </c>
      <c r="J3082" t="s">
        <v>65</v>
      </c>
      <c r="K3082" t="s">
        <v>3381</v>
      </c>
    </row>
    <row r="3083" spans="1:11" ht="15" customHeight="1" x14ac:dyDescent="0.2">
      <c r="A3083">
        <f>MAX($A$2:$A3082)+1</f>
        <v>2155</v>
      </c>
      <c r="C3083" t="str">
        <f t="shared" si="48"/>
        <v>Lake Lure</v>
      </c>
      <c r="G3083">
        <v>2773</v>
      </c>
      <c r="H3083" s="2" t="s">
        <v>4709</v>
      </c>
      <c r="I3083">
        <v>10604</v>
      </c>
      <c r="J3083" t="s">
        <v>4710</v>
      </c>
      <c r="K3083" t="s">
        <v>3381</v>
      </c>
    </row>
    <row r="3084" spans="1:11" ht="15" customHeight="1" x14ac:dyDescent="0.2">
      <c r="A3084">
        <f>MAX($A$2:$A3083)+1</f>
        <v>2156</v>
      </c>
      <c r="C3084" t="str">
        <f t="shared" si="48"/>
        <v>Chatuge</v>
      </c>
      <c r="G3084">
        <v>2778</v>
      </c>
      <c r="H3084" s="2" t="s">
        <v>4711</v>
      </c>
      <c r="I3084">
        <v>18642</v>
      </c>
      <c r="J3084" t="s">
        <v>3387</v>
      </c>
      <c r="K3084" t="s">
        <v>3381</v>
      </c>
    </row>
    <row r="3085" spans="1:11" ht="15" customHeight="1" x14ac:dyDescent="0.2">
      <c r="A3085">
        <f>MAX($A$2:$A3084)+1</f>
        <v>2157</v>
      </c>
      <c r="C3085" t="str">
        <f t="shared" si="48"/>
        <v>Fontana Dam</v>
      </c>
      <c r="G3085">
        <v>2779</v>
      </c>
      <c r="H3085" s="2" t="s">
        <v>4712</v>
      </c>
      <c r="I3085">
        <v>18642</v>
      </c>
      <c r="J3085" t="s">
        <v>3387</v>
      </c>
      <c r="K3085" t="s">
        <v>3381</v>
      </c>
    </row>
    <row r="3086" spans="1:11" ht="15" customHeight="1" x14ac:dyDescent="0.2">
      <c r="A3086">
        <f>MAX($A$2:$A3085)+1</f>
        <v>2158</v>
      </c>
      <c r="C3086" t="str">
        <f t="shared" si="48"/>
        <v>Hiwassee Dam</v>
      </c>
      <c r="G3086">
        <v>2780</v>
      </c>
      <c r="H3086" s="2" t="s">
        <v>4713</v>
      </c>
      <c r="I3086">
        <v>18642</v>
      </c>
      <c r="J3086" t="s">
        <v>3387</v>
      </c>
      <c r="K3086" t="s">
        <v>3381</v>
      </c>
    </row>
    <row r="3087" spans="1:11" ht="15" customHeight="1" x14ac:dyDescent="0.2">
      <c r="A3087">
        <f>MAX($A$2:$A3086)+1</f>
        <v>2159</v>
      </c>
      <c r="C3087" t="str">
        <f t="shared" si="48"/>
        <v>Buxton</v>
      </c>
      <c r="G3087">
        <v>2783</v>
      </c>
      <c r="H3087" s="2" t="s">
        <v>4714</v>
      </c>
      <c r="I3087">
        <v>13683</v>
      </c>
      <c r="J3087" t="s">
        <v>4715</v>
      </c>
      <c r="K3087" t="s">
        <v>3381</v>
      </c>
    </row>
    <row r="3088" spans="1:11" ht="15" customHeight="1" x14ac:dyDescent="0.2">
      <c r="A3088">
        <f>MAX($A$2:$A3087)+1</f>
        <v>2160</v>
      </c>
      <c r="C3088" t="str">
        <f t="shared" si="48"/>
        <v>Grafton</v>
      </c>
      <c r="G3088">
        <v>2811</v>
      </c>
      <c r="H3088" s="2" t="s">
        <v>4716</v>
      </c>
      <c r="I3088">
        <v>7444</v>
      </c>
      <c r="J3088" t="s">
        <v>4717</v>
      </c>
      <c r="K3088" t="s">
        <v>3381</v>
      </c>
    </row>
    <row r="3089" spans="1:11" ht="15" customHeight="1" x14ac:dyDescent="0.2">
      <c r="A3089">
        <f>MAX($A$2:$A3088)+1</f>
        <v>2161</v>
      </c>
      <c r="C3089" t="str">
        <f t="shared" si="48"/>
        <v>Garrison</v>
      </c>
      <c r="G3089">
        <v>2815</v>
      </c>
      <c r="H3089" s="2" t="s">
        <v>4718</v>
      </c>
      <c r="I3089">
        <v>19635</v>
      </c>
      <c r="J3089" t="s">
        <v>4719</v>
      </c>
      <c r="K3089" t="s">
        <v>3381</v>
      </c>
    </row>
    <row r="3090" spans="1:11" ht="15" customHeight="1" x14ac:dyDescent="0.2">
      <c r="A3090">
        <f>MAX($A$2:$A3089)+1</f>
        <v>2162</v>
      </c>
      <c r="C3090" t="str">
        <f t="shared" si="48"/>
        <v>Leland Olds</v>
      </c>
      <c r="G3090">
        <v>2817</v>
      </c>
      <c r="H3090" s="2" t="s">
        <v>4720</v>
      </c>
      <c r="I3090">
        <v>1307</v>
      </c>
      <c r="J3090" t="s">
        <v>4721</v>
      </c>
      <c r="K3090" t="s">
        <v>3381</v>
      </c>
    </row>
    <row r="3091" spans="1:11" ht="15" customHeight="1" x14ac:dyDescent="0.2">
      <c r="A3091">
        <f>MAX($A$2:$A3090)+1</f>
        <v>2163</v>
      </c>
      <c r="C3091" t="str">
        <f t="shared" si="48"/>
        <v>Milton R Young</v>
      </c>
      <c r="G3091">
        <v>2823</v>
      </c>
      <c r="H3091" s="2" t="s">
        <v>4722</v>
      </c>
      <c r="I3091">
        <v>12658</v>
      </c>
      <c r="J3091" t="s">
        <v>4723</v>
      </c>
      <c r="K3091" t="s">
        <v>3381</v>
      </c>
    </row>
    <row r="3092" spans="1:11" ht="15" customHeight="1" x14ac:dyDescent="0.2">
      <c r="A3092">
        <f>MAX($A$2:$A3091)+1</f>
        <v>2164</v>
      </c>
      <c r="C3092" t="str">
        <f t="shared" si="48"/>
        <v>Stanton</v>
      </c>
      <c r="G3092">
        <v>2824</v>
      </c>
      <c r="H3092" s="2" t="s">
        <v>4724</v>
      </c>
      <c r="I3092">
        <v>7570</v>
      </c>
      <c r="J3092" t="s">
        <v>4391</v>
      </c>
      <c r="K3092" t="s">
        <v>3381</v>
      </c>
    </row>
    <row r="3093" spans="1:11" ht="15" customHeight="1" x14ac:dyDescent="0.2">
      <c r="A3093">
        <f>MAX($A$2:$A3092)+1</f>
        <v>2165</v>
      </c>
      <c r="C3093" t="str">
        <f t="shared" si="48"/>
        <v>FirstEnergy Ashtabula</v>
      </c>
      <c r="G3093">
        <v>2835</v>
      </c>
      <c r="H3093" s="2" t="s">
        <v>4725</v>
      </c>
      <c r="I3093">
        <v>6526</v>
      </c>
      <c r="J3093" t="s">
        <v>2888</v>
      </c>
      <c r="K3093" t="s">
        <v>3381</v>
      </c>
    </row>
    <row r="3094" spans="1:11" ht="15" customHeight="1" x14ac:dyDescent="0.2">
      <c r="A3094">
        <f>MAX($A$2:$A3093)+1</f>
        <v>2166</v>
      </c>
      <c r="C3094" t="str">
        <f t="shared" si="48"/>
        <v>Avon Lake</v>
      </c>
      <c r="G3094">
        <v>2836</v>
      </c>
      <c r="H3094" s="2" t="s">
        <v>4726</v>
      </c>
      <c r="I3094">
        <v>14165</v>
      </c>
      <c r="J3094" t="s">
        <v>4727</v>
      </c>
      <c r="K3094" t="s">
        <v>3381</v>
      </c>
    </row>
    <row r="3095" spans="1:11" ht="15" customHeight="1" x14ac:dyDescent="0.2">
      <c r="A3095">
        <f>MAX($A$2:$A3094)+1</f>
        <v>2167</v>
      </c>
      <c r="C3095" t="str">
        <f t="shared" si="48"/>
        <v>FirstEnergy Eastlake</v>
      </c>
      <c r="G3095">
        <v>2837</v>
      </c>
      <c r="H3095" s="2" t="s">
        <v>4728</v>
      </c>
      <c r="I3095">
        <v>6526</v>
      </c>
      <c r="J3095" t="s">
        <v>2888</v>
      </c>
      <c r="K3095" t="s">
        <v>3381</v>
      </c>
    </row>
    <row r="3096" spans="1:11" ht="15" customHeight="1" x14ac:dyDescent="0.2">
      <c r="A3096">
        <f>MAX($A$2:$A3095)+1</f>
        <v>2168</v>
      </c>
      <c r="C3096" t="str">
        <f t="shared" si="48"/>
        <v>FirstEnergy Lake Shore</v>
      </c>
      <c r="G3096">
        <v>2838</v>
      </c>
      <c r="H3096" s="2" t="s">
        <v>4729</v>
      </c>
      <c r="I3096">
        <v>6526</v>
      </c>
      <c r="J3096" t="s">
        <v>2888</v>
      </c>
      <c r="K3096" t="s">
        <v>3381</v>
      </c>
    </row>
    <row r="3097" spans="1:11" ht="15" customHeight="1" x14ac:dyDescent="0.2">
      <c r="A3097">
        <f>MAX($A$2:$A3096)+1</f>
        <v>2169</v>
      </c>
      <c r="C3097" t="str">
        <f t="shared" si="48"/>
        <v>Niles Power Plant</v>
      </c>
      <c r="G3097">
        <v>2861</v>
      </c>
      <c r="H3097" s="2" t="s">
        <v>4730</v>
      </c>
      <c r="I3097">
        <v>14165</v>
      </c>
      <c r="J3097" t="s">
        <v>4727</v>
      </c>
      <c r="K3097" t="s">
        <v>3381</v>
      </c>
    </row>
    <row r="3098" spans="1:11" ht="15" customHeight="1" x14ac:dyDescent="0.2">
      <c r="A3098">
        <f>MAX($A$2:$A3097)+1</f>
        <v>2170</v>
      </c>
      <c r="C3098" t="str">
        <f t="shared" si="48"/>
        <v>FirstEnergy R E Burger</v>
      </c>
      <c r="G3098">
        <v>2864</v>
      </c>
      <c r="H3098" s="2" t="s">
        <v>4731</v>
      </c>
      <c r="I3098">
        <v>6526</v>
      </c>
      <c r="J3098" t="s">
        <v>2888</v>
      </c>
      <c r="K3098" t="s">
        <v>3381</v>
      </c>
    </row>
    <row r="3099" spans="1:11" ht="15" customHeight="1" x14ac:dyDescent="0.2">
      <c r="A3099">
        <f>MAX($A$2:$A3098)+1</f>
        <v>2171</v>
      </c>
      <c r="C3099" t="str">
        <f t="shared" si="48"/>
        <v>FirstEnergy W H Sammis</v>
      </c>
      <c r="G3099">
        <v>2866</v>
      </c>
      <c r="H3099" s="2" t="s">
        <v>4732</v>
      </c>
      <c r="I3099">
        <v>6526</v>
      </c>
      <c r="J3099" t="s">
        <v>2888</v>
      </c>
      <c r="K3099" t="s">
        <v>3381</v>
      </c>
    </row>
    <row r="3100" spans="1:11" ht="15" customHeight="1" x14ac:dyDescent="0.2">
      <c r="A3100">
        <f>MAX($A$2:$A3099)+1</f>
        <v>2172</v>
      </c>
      <c r="C3100" t="str">
        <f t="shared" si="48"/>
        <v>FirstEnergy West Lorain</v>
      </c>
      <c r="G3100">
        <v>2869</v>
      </c>
      <c r="H3100" s="2" t="s">
        <v>4733</v>
      </c>
      <c r="I3100">
        <v>6526</v>
      </c>
      <c r="J3100" t="s">
        <v>2888</v>
      </c>
      <c r="K3100" t="s">
        <v>3381</v>
      </c>
    </row>
    <row r="3101" spans="1:11" ht="15" customHeight="1" x14ac:dyDescent="0.2">
      <c r="A3101">
        <f>MAX($A$2:$A3100)+1</f>
        <v>2173</v>
      </c>
      <c r="C3101" t="str">
        <f t="shared" si="48"/>
        <v>FirstEnergy Bay Shore</v>
      </c>
      <c r="G3101">
        <v>2878</v>
      </c>
      <c r="H3101" s="2" t="s">
        <v>4734</v>
      </c>
      <c r="I3101">
        <v>6526</v>
      </c>
      <c r="J3101" t="s">
        <v>2888</v>
      </c>
      <c r="K3101" t="s">
        <v>3381</v>
      </c>
    </row>
    <row r="3102" spans="1:11" ht="15" customHeight="1" x14ac:dyDescent="0.2">
      <c r="A3102">
        <f>MAX($A$2:$A3101)+1</f>
        <v>2174</v>
      </c>
      <c r="C3102" t="str">
        <f t="shared" si="48"/>
        <v>Richland</v>
      </c>
      <c r="G3102">
        <v>2880</v>
      </c>
      <c r="H3102" s="2" t="s">
        <v>4735</v>
      </c>
      <c r="I3102">
        <v>57359</v>
      </c>
      <c r="J3102" t="s">
        <v>4736</v>
      </c>
      <c r="K3102" t="s">
        <v>3381</v>
      </c>
    </row>
    <row r="3103" spans="1:11" ht="15" customHeight="1" x14ac:dyDescent="0.2">
      <c r="A3103">
        <f>MAX($A$2:$A3102)+1</f>
        <v>2175</v>
      </c>
      <c r="C3103" t="str">
        <f t="shared" si="48"/>
        <v>Stryker</v>
      </c>
      <c r="G3103">
        <v>2881</v>
      </c>
      <c r="H3103" s="2" t="s">
        <v>4737</v>
      </c>
      <c r="I3103">
        <v>57359</v>
      </c>
      <c r="J3103" t="s">
        <v>4736</v>
      </c>
      <c r="K3103" t="s">
        <v>3381</v>
      </c>
    </row>
    <row r="3104" spans="1:11" ht="15" customHeight="1" x14ac:dyDescent="0.2">
      <c r="A3104">
        <f>MAX($A$2:$A3103)+1</f>
        <v>2176</v>
      </c>
      <c r="C3104" t="str">
        <f t="shared" si="48"/>
        <v>Arcanum</v>
      </c>
      <c r="G3104">
        <v>2902</v>
      </c>
      <c r="H3104" s="2" t="s">
        <v>4738</v>
      </c>
      <c r="I3104">
        <v>768</v>
      </c>
      <c r="J3104" t="s">
        <v>4739</v>
      </c>
      <c r="K3104" t="s">
        <v>3381</v>
      </c>
    </row>
    <row r="3105" spans="1:11" ht="15" customHeight="1" x14ac:dyDescent="0.2">
      <c r="A3105">
        <f>MAX($A$2:$A3104)+1</f>
        <v>2177</v>
      </c>
      <c r="C3105" t="str">
        <f t="shared" si="48"/>
        <v>Bryan (OH)</v>
      </c>
      <c r="G3105">
        <v>2903</v>
      </c>
      <c r="H3105" s="2" t="s">
        <v>4740</v>
      </c>
      <c r="I3105">
        <v>2439</v>
      </c>
      <c r="J3105" t="s">
        <v>4741</v>
      </c>
      <c r="K3105" t="s">
        <v>3381</v>
      </c>
    </row>
    <row r="3106" spans="1:11" ht="15" customHeight="1" x14ac:dyDescent="0.2">
      <c r="A3106">
        <f>MAX($A$2:$A3105)+1</f>
        <v>2178</v>
      </c>
      <c r="C3106" t="str">
        <f t="shared" si="48"/>
        <v>Collinwood</v>
      </c>
      <c r="G3106">
        <v>2906</v>
      </c>
      <c r="H3106" s="2" t="s">
        <v>4742</v>
      </c>
      <c r="I3106">
        <v>3762</v>
      </c>
      <c r="J3106" t="s">
        <v>4743</v>
      </c>
      <c r="K3106" t="s">
        <v>3381</v>
      </c>
    </row>
    <row r="3107" spans="1:11" ht="15" customHeight="1" x14ac:dyDescent="0.2">
      <c r="A3107">
        <f>MAX($A$2:$A3106)+1</f>
        <v>2179</v>
      </c>
      <c r="C3107" t="str">
        <f t="shared" si="48"/>
        <v>West 41st Street</v>
      </c>
      <c r="G3107">
        <v>2909</v>
      </c>
      <c r="H3107" s="2" t="s">
        <v>4744</v>
      </c>
      <c r="I3107">
        <v>3762</v>
      </c>
      <c r="J3107" t="s">
        <v>4743</v>
      </c>
      <c r="K3107" t="s">
        <v>3381</v>
      </c>
    </row>
    <row r="3108" spans="1:11" ht="15" customHeight="1" x14ac:dyDescent="0.2">
      <c r="A3108">
        <f>MAX($A$2:$A3107)+1</f>
        <v>2180</v>
      </c>
      <c r="C3108" t="str">
        <f t="shared" si="48"/>
        <v>Dover</v>
      </c>
      <c r="G3108">
        <v>2914</v>
      </c>
      <c r="H3108" s="2" t="s">
        <v>4745</v>
      </c>
      <c r="I3108">
        <v>5336</v>
      </c>
      <c r="J3108" t="s">
        <v>4746</v>
      </c>
      <c r="K3108" t="s">
        <v>3381</v>
      </c>
    </row>
    <row r="3109" spans="1:11" ht="15" customHeight="1" x14ac:dyDescent="0.2">
      <c r="A3109">
        <f>MAX($A$2:$A3108)+1</f>
        <v>2181</v>
      </c>
      <c r="C3109" t="str">
        <f t="shared" si="48"/>
        <v>Hamilton (OH)</v>
      </c>
      <c r="G3109">
        <v>2917</v>
      </c>
      <c r="H3109" s="2" t="s">
        <v>4747</v>
      </c>
      <c r="I3109">
        <v>7977</v>
      </c>
      <c r="J3109" t="s">
        <v>4748</v>
      </c>
      <c r="K3109" t="s">
        <v>3381</v>
      </c>
    </row>
    <row r="3110" spans="1:11" ht="15" customHeight="1" x14ac:dyDescent="0.2">
      <c r="A3110">
        <f>MAX($A$2:$A3109)+1</f>
        <v>2182</v>
      </c>
      <c r="C3110" t="str">
        <f t="shared" si="48"/>
        <v>Lebanon</v>
      </c>
      <c r="G3110">
        <v>2921</v>
      </c>
      <c r="H3110" s="2" t="s">
        <v>4749</v>
      </c>
      <c r="I3110">
        <v>10830</v>
      </c>
      <c r="J3110" t="s">
        <v>4750</v>
      </c>
      <c r="K3110" t="s">
        <v>3381</v>
      </c>
    </row>
    <row r="3111" spans="1:11" ht="15" customHeight="1" x14ac:dyDescent="0.2">
      <c r="A3111">
        <f>MAX($A$2:$A3110)+1</f>
        <v>2183</v>
      </c>
      <c r="C3111" t="str">
        <f t="shared" si="48"/>
        <v>Oberlin (OH)</v>
      </c>
      <c r="G3111">
        <v>2933</v>
      </c>
      <c r="H3111" s="2" t="s">
        <v>4751</v>
      </c>
      <c r="I3111">
        <v>13949</v>
      </c>
      <c r="J3111" t="s">
        <v>4752</v>
      </c>
      <c r="K3111" t="s">
        <v>3381</v>
      </c>
    </row>
    <row r="3112" spans="1:11" ht="15" customHeight="1" x14ac:dyDescent="0.2">
      <c r="A3112">
        <f>MAX($A$2:$A3111)+1</f>
        <v>2184</v>
      </c>
      <c r="C3112" t="str">
        <f t="shared" si="48"/>
        <v>Orrville</v>
      </c>
      <c r="G3112">
        <v>2935</v>
      </c>
      <c r="H3112" s="2" t="s">
        <v>4753</v>
      </c>
      <c r="I3112">
        <v>14194</v>
      </c>
      <c r="J3112" t="s">
        <v>4754</v>
      </c>
      <c r="K3112" t="s">
        <v>3381</v>
      </c>
    </row>
    <row r="3113" spans="1:11" ht="15" customHeight="1" x14ac:dyDescent="0.2">
      <c r="A3113">
        <f>MAX($A$2:$A3112)+1</f>
        <v>2185</v>
      </c>
      <c r="C3113" t="str">
        <f t="shared" si="48"/>
        <v>Painesville</v>
      </c>
      <c r="G3113">
        <v>2936</v>
      </c>
      <c r="H3113" s="2" t="s">
        <v>4755</v>
      </c>
      <c r="I3113">
        <v>14381</v>
      </c>
      <c r="J3113" t="s">
        <v>4756</v>
      </c>
      <c r="K3113" t="s">
        <v>3381</v>
      </c>
    </row>
    <row r="3114" spans="1:11" ht="15" customHeight="1" x14ac:dyDescent="0.2">
      <c r="A3114">
        <f>MAX($A$2:$A3113)+1</f>
        <v>2186</v>
      </c>
      <c r="C3114" t="str">
        <f t="shared" si="48"/>
        <v>Piqua Power Plant</v>
      </c>
      <c r="G3114">
        <v>2937</v>
      </c>
      <c r="H3114" s="2" t="s">
        <v>4757</v>
      </c>
      <c r="I3114">
        <v>15095</v>
      </c>
      <c r="J3114" t="s">
        <v>4758</v>
      </c>
      <c r="K3114" t="s">
        <v>3381</v>
      </c>
    </row>
    <row r="3115" spans="1:11" ht="15" customHeight="1" x14ac:dyDescent="0.2">
      <c r="A3115">
        <f>MAX($A$2:$A3114)+1</f>
        <v>2187</v>
      </c>
      <c r="C3115" t="str">
        <f t="shared" si="48"/>
        <v>St Marys</v>
      </c>
      <c r="G3115">
        <v>2942</v>
      </c>
      <c r="H3115" s="2" t="s">
        <v>4759</v>
      </c>
      <c r="I3115">
        <v>17891</v>
      </c>
      <c r="J3115" t="s">
        <v>4760</v>
      </c>
      <c r="K3115" t="s">
        <v>3381</v>
      </c>
    </row>
    <row r="3116" spans="1:11" ht="15" customHeight="1" x14ac:dyDescent="0.2">
      <c r="A3116">
        <f>MAX($A$2:$A3115)+1</f>
        <v>2188</v>
      </c>
      <c r="C3116" t="str">
        <f t="shared" si="48"/>
        <v>Shelby Municipal Light Plant</v>
      </c>
      <c r="G3116">
        <v>2943</v>
      </c>
      <c r="H3116" s="2" t="s">
        <v>4761</v>
      </c>
      <c r="I3116">
        <v>17043</v>
      </c>
      <c r="J3116" t="s">
        <v>4762</v>
      </c>
      <c r="K3116" t="s">
        <v>3381</v>
      </c>
    </row>
    <row r="3117" spans="1:11" ht="15" customHeight="1" x14ac:dyDescent="0.2">
      <c r="A3117">
        <f>MAX($A$2:$A3116)+1</f>
        <v>2189</v>
      </c>
      <c r="C3117" t="str">
        <f t="shared" si="48"/>
        <v>Anadarko</v>
      </c>
      <c r="G3117">
        <v>2945</v>
      </c>
      <c r="H3117" s="2" t="s">
        <v>4763</v>
      </c>
      <c r="I3117">
        <v>20977</v>
      </c>
      <c r="J3117" t="s">
        <v>4764</v>
      </c>
      <c r="K3117" t="s">
        <v>3381</v>
      </c>
    </row>
    <row r="3118" spans="1:11" ht="15" customHeight="1" x14ac:dyDescent="0.2">
      <c r="A3118">
        <f>MAX($A$2:$A3117)+1</f>
        <v>2190</v>
      </c>
      <c r="C3118" t="str">
        <f t="shared" si="48"/>
        <v>Cushing</v>
      </c>
      <c r="G3118">
        <v>2975</v>
      </c>
      <c r="H3118" s="2" t="s">
        <v>4765</v>
      </c>
      <c r="I3118">
        <v>4667</v>
      </c>
      <c r="J3118" t="s">
        <v>4766</v>
      </c>
      <c r="K3118" t="s">
        <v>3381</v>
      </c>
    </row>
    <row r="3119" spans="1:11" ht="15" customHeight="1" x14ac:dyDescent="0.2">
      <c r="A3119">
        <f>MAX($A$2:$A3118)+1</f>
        <v>2191</v>
      </c>
      <c r="C3119" t="str">
        <f t="shared" si="48"/>
        <v>Markham</v>
      </c>
      <c r="G3119">
        <v>2980</v>
      </c>
      <c r="H3119" s="2" t="s">
        <v>4767</v>
      </c>
      <c r="I3119">
        <v>7490</v>
      </c>
      <c r="J3119" t="s">
        <v>3457</v>
      </c>
      <c r="K3119" t="s">
        <v>3381</v>
      </c>
    </row>
    <row r="3120" spans="1:11" ht="15" customHeight="1" x14ac:dyDescent="0.2">
      <c r="A3120">
        <f>MAX($A$2:$A3119)+1</f>
        <v>2192</v>
      </c>
      <c r="C3120" t="str">
        <f t="shared" si="48"/>
        <v>Pensacola</v>
      </c>
      <c r="G3120">
        <v>2981</v>
      </c>
      <c r="H3120" s="2" t="s">
        <v>4768</v>
      </c>
      <c r="I3120">
        <v>7490</v>
      </c>
      <c r="J3120" t="s">
        <v>3457</v>
      </c>
      <c r="K3120" t="s">
        <v>3381</v>
      </c>
    </row>
    <row r="3121" spans="1:11" ht="15" customHeight="1" x14ac:dyDescent="0.2">
      <c r="A3121">
        <f>MAX($A$2:$A3120)+1</f>
        <v>2193</v>
      </c>
      <c r="C3121" t="str">
        <f t="shared" si="48"/>
        <v>Salina</v>
      </c>
      <c r="G3121">
        <v>2982</v>
      </c>
      <c r="H3121" s="2" t="s">
        <v>4769</v>
      </c>
      <c r="I3121">
        <v>7490</v>
      </c>
      <c r="J3121" t="s">
        <v>3457</v>
      </c>
      <c r="K3121" t="s">
        <v>3381</v>
      </c>
    </row>
    <row r="3122" spans="1:11" ht="15" customHeight="1" x14ac:dyDescent="0.2">
      <c r="A3122">
        <f>MAX($A$2:$A3121)+1</f>
        <v>2194</v>
      </c>
      <c r="C3122" t="str">
        <f t="shared" si="48"/>
        <v>Keystone Dam</v>
      </c>
      <c r="G3122">
        <v>2984</v>
      </c>
      <c r="H3122" s="2" t="s">
        <v>4770</v>
      </c>
      <c r="I3122">
        <v>27470</v>
      </c>
      <c r="J3122" t="s">
        <v>4771</v>
      </c>
      <c r="K3122" t="s">
        <v>3381</v>
      </c>
    </row>
    <row r="3123" spans="1:11" ht="15" customHeight="1" x14ac:dyDescent="0.2">
      <c r="A3123">
        <f>MAX($A$2:$A3122)+1</f>
        <v>2195</v>
      </c>
      <c r="C3123" t="str">
        <f t="shared" si="48"/>
        <v>Robert S Kerr</v>
      </c>
      <c r="G3123">
        <v>2985</v>
      </c>
      <c r="H3123" s="2" t="s">
        <v>4772</v>
      </c>
      <c r="I3123">
        <v>27470</v>
      </c>
      <c r="J3123" t="s">
        <v>4771</v>
      </c>
      <c r="K3123" t="s">
        <v>3381</v>
      </c>
    </row>
    <row r="3124" spans="1:11" ht="15" customHeight="1" x14ac:dyDescent="0.2">
      <c r="A3124">
        <f>MAX($A$2:$A3123)+1</f>
        <v>2196</v>
      </c>
      <c r="C3124" t="str">
        <f t="shared" si="48"/>
        <v>Kingfisher</v>
      </c>
      <c r="G3124">
        <v>2986</v>
      </c>
      <c r="H3124" s="2" t="s">
        <v>4773</v>
      </c>
      <c r="I3124">
        <v>10320</v>
      </c>
      <c r="J3124" t="s">
        <v>4774</v>
      </c>
      <c r="K3124" t="s">
        <v>3381</v>
      </c>
    </row>
    <row r="3125" spans="1:11" ht="15" customHeight="1" x14ac:dyDescent="0.2">
      <c r="A3125">
        <f>MAX($A$2:$A3124)+1</f>
        <v>2197</v>
      </c>
      <c r="C3125" t="str">
        <f t="shared" si="48"/>
        <v>Webbers Falls</v>
      </c>
      <c r="G3125">
        <v>2987</v>
      </c>
      <c r="H3125" s="2" t="s">
        <v>4775</v>
      </c>
      <c r="I3125">
        <v>27470</v>
      </c>
      <c r="J3125" t="s">
        <v>4771</v>
      </c>
      <c r="K3125" t="s">
        <v>3381</v>
      </c>
    </row>
    <row r="3126" spans="1:11" ht="15" customHeight="1" x14ac:dyDescent="0.2">
      <c r="A3126">
        <f>MAX($A$2:$A3125)+1</f>
        <v>2198</v>
      </c>
      <c r="C3126" t="str">
        <f t="shared" si="48"/>
        <v>Mangum</v>
      </c>
      <c r="G3126">
        <v>2991</v>
      </c>
      <c r="H3126" s="2" t="s">
        <v>4776</v>
      </c>
      <c r="I3126">
        <v>11566</v>
      </c>
      <c r="J3126" t="s">
        <v>4777</v>
      </c>
      <c r="K3126" t="s">
        <v>3381</v>
      </c>
    </row>
    <row r="3127" spans="1:11" ht="15" customHeight="1" x14ac:dyDescent="0.2">
      <c r="A3127">
        <f>MAX($A$2:$A3126)+1</f>
        <v>2199</v>
      </c>
      <c r="C3127" t="str">
        <f t="shared" si="48"/>
        <v>Pawhuska</v>
      </c>
      <c r="G3127">
        <v>2995</v>
      </c>
      <c r="H3127" s="2" t="s">
        <v>4778</v>
      </c>
      <c r="I3127">
        <v>14582</v>
      </c>
      <c r="J3127" t="s">
        <v>4779</v>
      </c>
      <c r="K3127" t="s">
        <v>3381</v>
      </c>
    </row>
    <row r="3128" spans="1:11" ht="15" customHeight="1" x14ac:dyDescent="0.2">
      <c r="A3128">
        <f>MAX($A$2:$A3127)+1</f>
        <v>2200</v>
      </c>
      <c r="C3128" t="str">
        <f t="shared" si="48"/>
        <v>Boomer Lake Station</v>
      </c>
      <c r="G3128">
        <v>3000</v>
      </c>
      <c r="H3128" s="2" t="s">
        <v>4780</v>
      </c>
      <c r="I3128">
        <v>18125</v>
      </c>
      <c r="J3128" t="s">
        <v>4781</v>
      </c>
      <c r="K3128" t="s">
        <v>3381</v>
      </c>
    </row>
    <row r="3129" spans="1:11" ht="15" customHeight="1" x14ac:dyDescent="0.2">
      <c r="A3129">
        <f>MAX($A$2:$A3128)+1</f>
        <v>2201</v>
      </c>
      <c r="C3129" t="str">
        <f t="shared" si="48"/>
        <v>Fort Gibson</v>
      </c>
      <c r="G3129">
        <v>3003</v>
      </c>
      <c r="H3129" s="2" t="s">
        <v>4782</v>
      </c>
      <c r="I3129">
        <v>27470</v>
      </c>
      <c r="J3129" t="s">
        <v>4771</v>
      </c>
      <c r="K3129" t="s">
        <v>3381</v>
      </c>
    </row>
    <row r="3130" spans="1:11" ht="15" customHeight="1" x14ac:dyDescent="0.2">
      <c r="A3130">
        <f>MAX($A$2:$A3129)+1</f>
        <v>2202</v>
      </c>
      <c r="C3130" t="str">
        <f t="shared" si="48"/>
        <v>Tenkiller Ferry</v>
      </c>
      <c r="G3130">
        <v>3004</v>
      </c>
      <c r="H3130" s="2" t="s">
        <v>4783</v>
      </c>
      <c r="I3130">
        <v>27470</v>
      </c>
      <c r="J3130" t="s">
        <v>4771</v>
      </c>
      <c r="K3130" t="s">
        <v>3381</v>
      </c>
    </row>
    <row r="3131" spans="1:11" ht="15" customHeight="1" x14ac:dyDescent="0.2">
      <c r="A3131">
        <f>MAX($A$2:$A3130)+1</f>
        <v>2203</v>
      </c>
      <c r="C3131" t="str">
        <f t="shared" si="48"/>
        <v>Anadarko Plant</v>
      </c>
      <c r="G3131">
        <v>3006</v>
      </c>
      <c r="H3131" s="2" t="s">
        <v>4784</v>
      </c>
      <c r="I3131">
        <v>20447</v>
      </c>
      <c r="J3131" t="s">
        <v>4785</v>
      </c>
      <c r="K3131" t="s">
        <v>3381</v>
      </c>
    </row>
    <row r="3132" spans="1:11" ht="15" customHeight="1" x14ac:dyDescent="0.2">
      <c r="A3132">
        <f>MAX($A$2:$A3131)+1</f>
        <v>2204</v>
      </c>
      <c r="C3132" t="str">
        <f t="shared" si="48"/>
        <v>Mooreland</v>
      </c>
      <c r="G3132">
        <v>3008</v>
      </c>
      <c r="H3132" s="2" t="s">
        <v>4786</v>
      </c>
      <c r="I3132">
        <v>20447</v>
      </c>
      <c r="J3132" t="s">
        <v>4785</v>
      </c>
      <c r="K3132" t="s">
        <v>3381</v>
      </c>
    </row>
    <row r="3133" spans="1:11" ht="15" customHeight="1" x14ac:dyDescent="0.2">
      <c r="A3133">
        <f>MAX($A$2:$A3132)+1</f>
        <v>2205</v>
      </c>
      <c r="C3133" t="str">
        <f t="shared" si="48"/>
        <v>Eagle Point</v>
      </c>
      <c r="G3133">
        <v>3024</v>
      </c>
      <c r="H3133" s="2" t="s">
        <v>4787</v>
      </c>
      <c r="I3133">
        <v>14354</v>
      </c>
      <c r="J3133" t="s">
        <v>211</v>
      </c>
      <c r="K3133" t="s">
        <v>3381</v>
      </c>
    </row>
    <row r="3134" spans="1:11" ht="15" customHeight="1" x14ac:dyDescent="0.2">
      <c r="A3134">
        <f>MAX($A$2:$A3133)+1</f>
        <v>2206</v>
      </c>
      <c r="C3134" t="str">
        <f t="shared" si="48"/>
        <v>East Side</v>
      </c>
      <c r="G3134">
        <v>3025</v>
      </c>
      <c r="H3134" s="2" t="s">
        <v>4788</v>
      </c>
      <c r="I3134">
        <v>14354</v>
      </c>
      <c r="J3134" t="s">
        <v>211</v>
      </c>
      <c r="K3134" t="s">
        <v>3381</v>
      </c>
    </row>
    <row r="3135" spans="1:11" ht="15" customHeight="1" x14ac:dyDescent="0.2">
      <c r="A3135">
        <f>MAX($A$2:$A3134)+1</f>
        <v>2207</v>
      </c>
      <c r="C3135" t="str">
        <f t="shared" si="48"/>
        <v>Fall Creek</v>
      </c>
      <c r="G3135">
        <v>296</v>
      </c>
      <c r="H3135" s="2" t="s">
        <v>4789</v>
      </c>
      <c r="I3135">
        <v>14354</v>
      </c>
      <c r="J3135" t="s">
        <v>211</v>
      </c>
      <c r="K3135" t="s">
        <v>3381</v>
      </c>
    </row>
    <row r="3136" spans="1:11" ht="15" customHeight="1" x14ac:dyDescent="0.2">
      <c r="A3136">
        <f>MAX($A$2:$A3135)+1</f>
        <v>2208</v>
      </c>
      <c r="C3136" t="str">
        <f t="shared" si="48"/>
        <v>Granite</v>
      </c>
      <c r="G3136">
        <v>3651</v>
      </c>
      <c r="H3136" s="2" t="s">
        <v>4790</v>
      </c>
      <c r="I3136">
        <v>14354</v>
      </c>
      <c r="J3136" t="s">
        <v>211</v>
      </c>
      <c r="K3136" t="s">
        <v>3381</v>
      </c>
    </row>
    <row r="3137" spans="1:11" ht="15" customHeight="1" x14ac:dyDescent="0.2">
      <c r="A3137">
        <f>MAX($A$2:$A3136)+1</f>
        <v>2209</v>
      </c>
      <c r="C3137" t="str">
        <f t="shared" si="48"/>
        <v>Baldock Solar Highway</v>
      </c>
      <c r="G3137">
        <v>57882</v>
      </c>
      <c r="H3137" s="2" t="s">
        <v>4791</v>
      </c>
      <c r="I3137">
        <v>15248</v>
      </c>
      <c r="J3137" t="s">
        <v>131</v>
      </c>
      <c r="K3137" t="s">
        <v>3381</v>
      </c>
    </row>
    <row r="3138" spans="1:11" ht="15" customHeight="1" x14ac:dyDescent="0.2">
      <c r="A3138">
        <f>MAX($A$2:$A3137)+1</f>
        <v>2210</v>
      </c>
      <c r="C3138" t="str">
        <f t="shared" ref="C3138:C3201" si="49">IF(H3138="",F3138,H3138)</f>
        <v>Biglow Canyon Wind Farm</v>
      </c>
      <c r="G3138">
        <v>56485</v>
      </c>
      <c r="H3138" s="2" t="s">
        <v>4792</v>
      </c>
      <c r="I3138">
        <v>15248</v>
      </c>
      <c r="J3138" t="s">
        <v>131</v>
      </c>
      <c r="K3138" t="s">
        <v>3381</v>
      </c>
    </row>
    <row r="3139" spans="1:11" ht="15" customHeight="1" x14ac:dyDescent="0.2">
      <c r="A3139">
        <f>MAX($A$2:$A3138)+1</f>
        <v>2211</v>
      </c>
      <c r="C3139" t="str">
        <f t="shared" si="49"/>
        <v>Carmen Smith</v>
      </c>
      <c r="G3139">
        <v>3067</v>
      </c>
      <c r="H3139" s="2" t="s">
        <v>4793</v>
      </c>
      <c r="I3139">
        <v>6013</v>
      </c>
      <c r="J3139" t="s">
        <v>4794</v>
      </c>
      <c r="K3139" t="s">
        <v>3381</v>
      </c>
    </row>
    <row r="3140" spans="1:11" ht="15" customHeight="1" x14ac:dyDescent="0.2">
      <c r="A3140">
        <f>MAX($A$2:$A3139)+1</f>
        <v>2212</v>
      </c>
      <c r="C3140" t="str">
        <f t="shared" si="49"/>
        <v>Leaburg</v>
      </c>
      <c r="G3140">
        <v>3068</v>
      </c>
      <c r="H3140" s="2" t="s">
        <v>4795</v>
      </c>
      <c r="I3140">
        <v>6013</v>
      </c>
      <c r="J3140" t="s">
        <v>4794</v>
      </c>
      <c r="K3140" t="s">
        <v>3381</v>
      </c>
    </row>
    <row r="3141" spans="1:11" ht="15" customHeight="1" x14ac:dyDescent="0.2">
      <c r="A3141">
        <f>MAX($A$2:$A3140)+1</f>
        <v>2213</v>
      </c>
      <c r="C3141" t="str">
        <f t="shared" si="49"/>
        <v>Walterville</v>
      </c>
      <c r="G3141">
        <v>3071</v>
      </c>
      <c r="H3141" s="2" t="s">
        <v>4796</v>
      </c>
      <c r="I3141">
        <v>6013</v>
      </c>
      <c r="J3141" t="s">
        <v>4794</v>
      </c>
      <c r="K3141" t="s">
        <v>3381</v>
      </c>
    </row>
    <row r="3142" spans="1:11" ht="15" customHeight="1" x14ac:dyDescent="0.2">
      <c r="A3142">
        <f>MAX($A$2:$A3141)+1</f>
        <v>2214</v>
      </c>
      <c r="C3142" t="str">
        <f t="shared" si="49"/>
        <v>Big Cliff</v>
      </c>
      <c r="G3142">
        <v>3074</v>
      </c>
      <c r="H3142" s="2" t="s">
        <v>4797</v>
      </c>
      <c r="I3142">
        <v>19400</v>
      </c>
      <c r="J3142" t="s">
        <v>3790</v>
      </c>
      <c r="K3142" t="s">
        <v>3381</v>
      </c>
    </row>
    <row r="3143" spans="1:11" ht="15" customHeight="1" x14ac:dyDescent="0.2">
      <c r="A3143">
        <f>MAX($A$2:$A3142)+1</f>
        <v>2215</v>
      </c>
      <c r="C3143" t="str">
        <f t="shared" si="49"/>
        <v>Bonneville</v>
      </c>
      <c r="G3143">
        <v>3075</v>
      </c>
      <c r="H3143" s="2" t="s">
        <v>4798</v>
      </c>
      <c r="I3143">
        <v>19400</v>
      </c>
      <c r="J3143" t="s">
        <v>3790</v>
      </c>
      <c r="K3143" t="s">
        <v>3381</v>
      </c>
    </row>
    <row r="3144" spans="1:11" ht="15" customHeight="1" x14ac:dyDescent="0.2">
      <c r="A3144">
        <f>MAX($A$2:$A3143)+1</f>
        <v>2216</v>
      </c>
      <c r="C3144" t="str">
        <f t="shared" si="49"/>
        <v>Cougar</v>
      </c>
      <c r="G3144">
        <v>3076</v>
      </c>
      <c r="H3144" s="2" t="s">
        <v>4799</v>
      </c>
      <c r="I3144">
        <v>19400</v>
      </c>
      <c r="J3144" t="s">
        <v>3790</v>
      </c>
      <c r="K3144" t="s">
        <v>3381</v>
      </c>
    </row>
    <row r="3145" spans="1:11" ht="15" customHeight="1" x14ac:dyDescent="0.2">
      <c r="A3145">
        <f>MAX($A$2:$A3144)+1</f>
        <v>2217</v>
      </c>
      <c r="C3145" t="str">
        <f t="shared" si="49"/>
        <v>Detroit</v>
      </c>
      <c r="G3145">
        <v>3077</v>
      </c>
      <c r="H3145" s="2" t="s">
        <v>4800</v>
      </c>
      <c r="I3145">
        <v>19400</v>
      </c>
      <c r="J3145" t="s">
        <v>3790</v>
      </c>
      <c r="K3145" t="s">
        <v>3381</v>
      </c>
    </row>
    <row r="3146" spans="1:11" ht="15" customHeight="1" x14ac:dyDescent="0.2">
      <c r="A3146">
        <f>MAX($A$2:$A3145)+1</f>
        <v>2218</v>
      </c>
      <c r="C3146" t="str">
        <f t="shared" si="49"/>
        <v>Dexter</v>
      </c>
      <c r="G3146">
        <v>3078</v>
      </c>
      <c r="H3146" s="2" t="s">
        <v>4801</v>
      </c>
      <c r="I3146">
        <v>19400</v>
      </c>
      <c r="J3146" t="s">
        <v>3790</v>
      </c>
      <c r="K3146" t="s">
        <v>3381</v>
      </c>
    </row>
    <row r="3147" spans="1:11" ht="15" customHeight="1" x14ac:dyDescent="0.2">
      <c r="A3147">
        <f>MAX($A$2:$A3146)+1</f>
        <v>2219</v>
      </c>
      <c r="C3147" t="str">
        <f t="shared" si="49"/>
        <v>Green Peter</v>
      </c>
      <c r="G3147">
        <v>3080</v>
      </c>
      <c r="H3147" s="2" t="s">
        <v>4802</v>
      </c>
      <c r="I3147">
        <v>19400</v>
      </c>
      <c r="J3147" t="s">
        <v>3790</v>
      </c>
      <c r="K3147" t="s">
        <v>3381</v>
      </c>
    </row>
    <row r="3148" spans="1:11" ht="15" customHeight="1" x14ac:dyDescent="0.2">
      <c r="A3148">
        <f>MAX($A$2:$A3147)+1</f>
        <v>2220</v>
      </c>
      <c r="C3148" t="str">
        <f t="shared" si="49"/>
        <v>Hills Creek</v>
      </c>
      <c r="G3148">
        <v>3081</v>
      </c>
      <c r="H3148" s="2" t="s">
        <v>4803</v>
      </c>
      <c r="I3148">
        <v>19400</v>
      </c>
      <c r="J3148" t="s">
        <v>3790</v>
      </c>
      <c r="K3148" t="s">
        <v>3381</v>
      </c>
    </row>
    <row r="3149" spans="1:11" ht="15" customHeight="1" x14ac:dyDescent="0.2">
      <c r="A3149">
        <f>MAX($A$2:$A3148)+1</f>
        <v>2221</v>
      </c>
      <c r="C3149" t="str">
        <f t="shared" si="49"/>
        <v>John Day</v>
      </c>
      <c r="G3149">
        <v>3082</v>
      </c>
      <c r="H3149" s="2" t="s">
        <v>4804</v>
      </c>
      <c r="I3149">
        <v>19400</v>
      </c>
      <c r="J3149" t="s">
        <v>3790</v>
      </c>
      <c r="K3149" t="s">
        <v>3381</v>
      </c>
    </row>
    <row r="3150" spans="1:11" ht="15" customHeight="1" x14ac:dyDescent="0.2">
      <c r="A3150">
        <f>MAX($A$2:$A3149)+1</f>
        <v>2222</v>
      </c>
      <c r="C3150" t="str">
        <f t="shared" si="49"/>
        <v>Lookout Point</v>
      </c>
      <c r="G3150">
        <v>3083</v>
      </c>
      <c r="H3150" s="2" t="s">
        <v>4805</v>
      </c>
      <c r="I3150">
        <v>19400</v>
      </c>
      <c r="J3150" t="s">
        <v>3790</v>
      </c>
      <c r="K3150" t="s">
        <v>3381</v>
      </c>
    </row>
    <row r="3151" spans="1:11" ht="15" customHeight="1" x14ac:dyDescent="0.2">
      <c r="A3151">
        <f>MAX($A$2:$A3150)+1</f>
        <v>2223</v>
      </c>
      <c r="C3151" t="str">
        <f t="shared" si="49"/>
        <v>McNary</v>
      </c>
      <c r="G3151">
        <v>3084</v>
      </c>
      <c r="H3151" s="2" t="s">
        <v>4806</v>
      </c>
      <c r="I3151">
        <v>19400</v>
      </c>
      <c r="J3151" t="s">
        <v>3790</v>
      </c>
      <c r="K3151" t="s">
        <v>3381</v>
      </c>
    </row>
    <row r="3152" spans="1:11" ht="15" customHeight="1" x14ac:dyDescent="0.2">
      <c r="A3152">
        <f>MAX($A$2:$A3151)+1</f>
        <v>2224</v>
      </c>
      <c r="C3152" t="str">
        <f t="shared" si="49"/>
        <v>Brunot Island</v>
      </c>
      <c r="G3152">
        <v>3096</v>
      </c>
      <c r="H3152" s="2" t="s">
        <v>4807</v>
      </c>
      <c r="I3152">
        <v>14165</v>
      </c>
      <c r="J3152" t="s">
        <v>4727</v>
      </c>
      <c r="K3152" t="s">
        <v>3381</v>
      </c>
    </row>
    <row r="3153" spans="1:11" ht="15" customHeight="1" x14ac:dyDescent="0.2">
      <c r="A3153">
        <f>MAX($A$2:$A3152)+1</f>
        <v>2225</v>
      </c>
      <c r="C3153" t="str">
        <f t="shared" si="49"/>
        <v>Hamilton (PA)</v>
      </c>
      <c r="G3153">
        <v>3109</v>
      </c>
      <c r="H3153" s="2" t="s">
        <v>4808</v>
      </c>
      <c r="I3153">
        <v>17235</v>
      </c>
      <c r="J3153" t="s">
        <v>4578</v>
      </c>
      <c r="K3153" t="s">
        <v>3381</v>
      </c>
    </row>
    <row r="3154" spans="1:11" ht="15" customHeight="1" x14ac:dyDescent="0.2">
      <c r="A3154">
        <f>MAX($A$2:$A3153)+1</f>
        <v>2226</v>
      </c>
      <c r="C3154" t="str">
        <f t="shared" si="49"/>
        <v>Hunterstown</v>
      </c>
      <c r="G3154">
        <v>3110</v>
      </c>
      <c r="H3154" s="2" t="s">
        <v>4809</v>
      </c>
      <c r="I3154">
        <v>17235</v>
      </c>
      <c r="J3154" t="s">
        <v>4578</v>
      </c>
      <c r="K3154" t="s">
        <v>3381</v>
      </c>
    </row>
    <row r="3155" spans="1:11" ht="15" customHeight="1" x14ac:dyDescent="0.2">
      <c r="A3155">
        <f>MAX($A$2:$A3154)+1</f>
        <v>2227</v>
      </c>
      <c r="C3155" t="str">
        <f t="shared" si="49"/>
        <v>Mountain</v>
      </c>
      <c r="G3155">
        <v>3111</v>
      </c>
      <c r="H3155" s="2" t="s">
        <v>4810</v>
      </c>
      <c r="I3155">
        <v>17235</v>
      </c>
      <c r="J3155" t="s">
        <v>4578</v>
      </c>
      <c r="K3155" t="s">
        <v>3381</v>
      </c>
    </row>
    <row r="3156" spans="1:11" ht="15" customHeight="1" x14ac:dyDescent="0.2">
      <c r="A3156">
        <f>MAX($A$2:$A3155)+1</f>
        <v>2228</v>
      </c>
      <c r="C3156" t="str">
        <f t="shared" si="49"/>
        <v>Orrtanna</v>
      </c>
      <c r="G3156">
        <v>3112</v>
      </c>
      <c r="H3156" s="2" t="s">
        <v>4811</v>
      </c>
      <c r="I3156">
        <v>17235</v>
      </c>
      <c r="J3156" t="s">
        <v>4578</v>
      </c>
      <c r="K3156" t="s">
        <v>3381</v>
      </c>
    </row>
    <row r="3157" spans="1:11" ht="15" customHeight="1" x14ac:dyDescent="0.2">
      <c r="A3157">
        <f>MAX($A$2:$A3156)+1</f>
        <v>2229</v>
      </c>
      <c r="C3157" t="str">
        <f t="shared" si="49"/>
        <v>Portland (PA)</v>
      </c>
      <c r="G3157">
        <v>3113</v>
      </c>
      <c r="H3157" s="2" t="s">
        <v>4812</v>
      </c>
      <c r="I3157">
        <v>17235</v>
      </c>
      <c r="J3157" t="s">
        <v>4578</v>
      </c>
      <c r="K3157" t="s">
        <v>3381</v>
      </c>
    </row>
    <row r="3158" spans="1:11" ht="15" customHeight="1" x14ac:dyDescent="0.2">
      <c r="A3158">
        <f>MAX($A$2:$A3157)+1</f>
        <v>2230</v>
      </c>
      <c r="C3158" t="str">
        <f t="shared" si="49"/>
        <v>Shawnee (PA)</v>
      </c>
      <c r="G3158">
        <v>3114</v>
      </c>
      <c r="H3158" s="2" t="s">
        <v>4813</v>
      </c>
      <c r="I3158">
        <v>17235</v>
      </c>
      <c r="J3158" t="s">
        <v>4578</v>
      </c>
      <c r="K3158" t="s">
        <v>3381</v>
      </c>
    </row>
    <row r="3159" spans="1:11" ht="15" customHeight="1" x14ac:dyDescent="0.2">
      <c r="A3159">
        <f>MAX($A$2:$A3158)+1</f>
        <v>2231</v>
      </c>
      <c r="C3159" t="str">
        <f t="shared" si="49"/>
        <v>Titus</v>
      </c>
      <c r="G3159">
        <v>3115</v>
      </c>
      <c r="H3159" s="2" t="s">
        <v>4814</v>
      </c>
      <c r="I3159">
        <v>17235</v>
      </c>
      <c r="J3159" t="s">
        <v>4578</v>
      </c>
      <c r="K3159" t="s">
        <v>3381</v>
      </c>
    </row>
    <row r="3160" spans="1:11" ht="15" customHeight="1" x14ac:dyDescent="0.2">
      <c r="A3160">
        <f>MAX($A$2:$A3159)+1</f>
        <v>2232</v>
      </c>
      <c r="C3160" t="str">
        <f t="shared" si="49"/>
        <v>Tolna</v>
      </c>
      <c r="G3160">
        <v>3116</v>
      </c>
      <c r="H3160" s="2" t="s">
        <v>4815</v>
      </c>
      <c r="I3160">
        <v>17235</v>
      </c>
      <c r="J3160" t="s">
        <v>4578</v>
      </c>
      <c r="K3160" t="s">
        <v>3381</v>
      </c>
    </row>
    <row r="3161" spans="1:11" ht="15" customHeight="1" x14ac:dyDescent="0.2">
      <c r="A3161">
        <f>MAX($A$2:$A3160)+1</f>
        <v>2233</v>
      </c>
      <c r="C3161" t="str">
        <f t="shared" si="49"/>
        <v>Blossburg</v>
      </c>
      <c r="G3161">
        <v>3120</v>
      </c>
      <c r="H3161" s="2" t="s">
        <v>4816</v>
      </c>
      <c r="I3161">
        <v>17235</v>
      </c>
      <c r="J3161" t="s">
        <v>4578</v>
      </c>
      <c r="K3161" t="s">
        <v>3381</v>
      </c>
    </row>
    <row r="3162" spans="1:11" ht="15" customHeight="1" x14ac:dyDescent="0.2">
      <c r="A3162">
        <f>MAX($A$2:$A3161)+1</f>
        <v>2234</v>
      </c>
      <c r="C3162" t="str">
        <f t="shared" si="49"/>
        <v>Homer City Generating Station</v>
      </c>
      <c r="G3162">
        <v>3122</v>
      </c>
      <c r="H3162" s="2" t="s">
        <v>4817</v>
      </c>
      <c r="I3162">
        <v>58615</v>
      </c>
      <c r="J3162" t="s">
        <v>4818</v>
      </c>
      <c r="K3162" t="s">
        <v>3381</v>
      </c>
    </row>
    <row r="3163" spans="1:11" ht="15" customHeight="1" x14ac:dyDescent="0.2">
      <c r="A3163">
        <f>MAX($A$2:$A3162)+1</f>
        <v>2235</v>
      </c>
      <c r="C3163" t="str">
        <f t="shared" si="49"/>
        <v>Piney</v>
      </c>
      <c r="G3163">
        <v>3124</v>
      </c>
      <c r="H3163" s="2" t="s">
        <v>4819</v>
      </c>
      <c r="I3163">
        <v>54679</v>
      </c>
      <c r="J3163" t="s">
        <v>4182</v>
      </c>
      <c r="K3163" t="s">
        <v>3381</v>
      </c>
    </row>
    <row r="3164" spans="1:11" ht="15" customHeight="1" x14ac:dyDescent="0.2">
      <c r="A3164">
        <f>MAX($A$2:$A3163)+1</f>
        <v>2236</v>
      </c>
      <c r="C3164" t="str">
        <f t="shared" si="49"/>
        <v>Seward (PA)</v>
      </c>
      <c r="G3164">
        <v>3130</v>
      </c>
      <c r="H3164" s="2" t="s">
        <v>4820</v>
      </c>
      <c r="I3164">
        <v>54885</v>
      </c>
      <c r="J3164" t="s">
        <v>4821</v>
      </c>
      <c r="K3164" t="s">
        <v>3381</v>
      </c>
    </row>
    <row r="3165" spans="1:11" ht="15" customHeight="1" x14ac:dyDescent="0.2">
      <c r="A3165">
        <f>MAX($A$2:$A3164)+1</f>
        <v>2237</v>
      </c>
      <c r="C3165" t="str">
        <f t="shared" si="49"/>
        <v>Shawville</v>
      </c>
      <c r="G3165">
        <v>3131</v>
      </c>
      <c r="H3165" s="2" t="s">
        <v>4822</v>
      </c>
      <c r="I3165">
        <v>17235</v>
      </c>
      <c r="J3165" t="s">
        <v>4578</v>
      </c>
      <c r="K3165" t="s">
        <v>3381</v>
      </c>
    </row>
    <row r="3166" spans="1:11" ht="15" customHeight="1" x14ac:dyDescent="0.2">
      <c r="A3166">
        <f>MAX($A$2:$A3165)+1</f>
        <v>2238</v>
      </c>
      <c r="C3166" t="str">
        <f t="shared" si="49"/>
        <v>Warren</v>
      </c>
      <c r="G3166">
        <v>3132</v>
      </c>
      <c r="H3166" s="2" t="s">
        <v>1458</v>
      </c>
      <c r="I3166">
        <v>17235</v>
      </c>
      <c r="J3166" t="s">
        <v>4578</v>
      </c>
      <c r="K3166" t="s">
        <v>3381</v>
      </c>
    </row>
    <row r="3167" spans="1:11" ht="15" customHeight="1" x14ac:dyDescent="0.2">
      <c r="A3167">
        <f>MAX($A$2:$A3166)+1</f>
        <v>2239</v>
      </c>
      <c r="C3167" t="str">
        <f t="shared" si="49"/>
        <v>New Castle Plant</v>
      </c>
      <c r="G3167">
        <v>3138</v>
      </c>
      <c r="H3167" s="2" t="s">
        <v>4823</v>
      </c>
      <c r="I3167">
        <v>14165</v>
      </c>
      <c r="J3167" t="s">
        <v>4727</v>
      </c>
      <c r="K3167" t="s">
        <v>3381</v>
      </c>
    </row>
    <row r="3168" spans="1:11" ht="15" customHeight="1" x14ac:dyDescent="0.2">
      <c r="A3168">
        <f>MAX($A$2:$A3167)+1</f>
        <v>2240</v>
      </c>
      <c r="C3168" t="str">
        <f t="shared" si="49"/>
        <v>TalenEnergy Martin Creek LLC Allentown</v>
      </c>
      <c r="G3168">
        <v>3139</v>
      </c>
      <c r="H3168" s="2" t="s">
        <v>4824</v>
      </c>
      <c r="I3168">
        <v>15276</v>
      </c>
      <c r="J3168" t="s">
        <v>4825</v>
      </c>
      <c r="K3168" t="s">
        <v>3381</v>
      </c>
    </row>
    <row r="3169" spans="1:11" ht="15" customHeight="1" x14ac:dyDescent="0.2">
      <c r="A3169">
        <f>MAX($A$2:$A3168)+1</f>
        <v>2241</v>
      </c>
      <c r="C3169" t="str">
        <f t="shared" si="49"/>
        <v>Brunner Island</v>
      </c>
      <c r="G3169">
        <v>3140</v>
      </c>
      <c r="H3169" s="2" t="s">
        <v>4826</v>
      </c>
      <c r="I3169">
        <v>15537</v>
      </c>
      <c r="J3169" t="s">
        <v>4827</v>
      </c>
      <c r="K3169" t="s">
        <v>3381</v>
      </c>
    </row>
    <row r="3170" spans="1:11" ht="15" customHeight="1" x14ac:dyDescent="0.2">
      <c r="A3170">
        <f>MAX($A$2:$A3169)+1</f>
        <v>2242</v>
      </c>
      <c r="C3170" t="str">
        <f t="shared" si="49"/>
        <v>TalenEnergy Martins Creek LLC Fishbach</v>
      </c>
      <c r="G3170">
        <v>3142</v>
      </c>
      <c r="H3170" s="2" t="s">
        <v>4828</v>
      </c>
      <c r="I3170">
        <v>15276</v>
      </c>
      <c r="J3170" t="s">
        <v>4825</v>
      </c>
      <c r="K3170" t="s">
        <v>3381</v>
      </c>
    </row>
    <row r="3171" spans="1:11" ht="15" customHeight="1" x14ac:dyDescent="0.2">
      <c r="A3171">
        <f>MAX($A$2:$A3170)+1</f>
        <v>2243</v>
      </c>
      <c r="C3171" t="str">
        <f t="shared" si="49"/>
        <v>TalenEnergy Martins Creek LLC Harrisburg</v>
      </c>
      <c r="G3171">
        <v>3143</v>
      </c>
      <c r="H3171" s="2" t="s">
        <v>4829</v>
      </c>
      <c r="I3171">
        <v>15276</v>
      </c>
      <c r="J3171" t="s">
        <v>4825</v>
      </c>
      <c r="K3171" t="s">
        <v>3381</v>
      </c>
    </row>
    <row r="3172" spans="1:11" ht="15" customHeight="1" x14ac:dyDescent="0.2">
      <c r="A3172">
        <f>MAX($A$2:$A3171)+1</f>
        <v>2244</v>
      </c>
      <c r="C3172" t="str">
        <f t="shared" si="49"/>
        <v>TalenEnergy Martins Creek LLC Harwood</v>
      </c>
      <c r="G3172">
        <v>3144</v>
      </c>
      <c r="H3172" s="2" t="s">
        <v>4830</v>
      </c>
      <c r="I3172">
        <v>15276</v>
      </c>
      <c r="J3172" t="s">
        <v>4825</v>
      </c>
      <c r="K3172" t="s">
        <v>3381</v>
      </c>
    </row>
    <row r="3173" spans="1:11" ht="15" customHeight="1" x14ac:dyDescent="0.2">
      <c r="A3173">
        <f>MAX($A$2:$A3172)+1</f>
        <v>2245</v>
      </c>
      <c r="C3173" t="str">
        <f t="shared" si="49"/>
        <v>TalenEnergy Holtwood</v>
      </c>
      <c r="G3173">
        <v>3145</v>
      </c>
      <c r="H3173" s="2" t="s">
        <v>4831</v>
      </c>
      <c r="I3173">
        <v>15458</v>
      </c>
      <c r="J3173" t="s">
        <v>4832</v>
      </c>
      <c r="K3173" t="s">
        <v>3381</v>
      </c>
    </row>
    <row r="3174" spans="1:11" ht="15" customHeight="1" x14ac:dyDescent="0.2">
      <c r="A3174">
        <f>MAX($A$2:$A3173)+1</f>
        <v>2246</v>
      </c>
      <c r="C3174" t="str">
        <f t="shared" si="49"/>
        <v>TalenEnergy Martins Creek LLC Jenkins</v>
      </c>
      <c r="G3174">
        <v>3146</v>
      </c>
      <c r="H3174" s="2" t="s">
        <v>4833</v>
      </c>
      <c r="I3174">
        <v>15276</v>
      </c>
      <c r="J3174" t="s">
        <v>4825</v>
      </c>
      <c r="K3174" t="s">
        <v>3381</v>
      </c>
    </row>
    <row r="3175" spans="1:11" ht="15" customHeight="1" x14ac:dyDescent="0.2">
      <c r="A3175">
        <f>MAX($A$2:$A3174)+1</f>
        <v>2247</v>
      </c>
      <c r="C3175" t="str">
        <f t="shared" si="49"/>
        <v>TalenEnergy Martins Creek LLC Lock Haven</v>
      </c>
      <c r="G3175">
        <v>3147</v>
      </c>
      <c r="H3175" s="2" t="s">
        <v>4834</v>
      </c>
      <c r="I3175">
        <v>15276</v>
      </c>
      <c r="J3175" t="s">
        <v>4825</v>
      </c>
      <c r="K3175" t="s">
        <v>3381</v>
      </c>
    </row>
    <row r="3176" spans="1:11" ht="15" customHeight="1" x14ac:dyDescent="0.2">
      <c r="A3176">
        <f>MAX($A$2:$A3175)+1</f>
        <v>2248</v>
      </c>
      <c r="C3176" t="str">
        <f t="shared" si="49"/>
        <v>TalenEnergy Martins Creek</v>
      </c>
      <c r="G3176">
        <v>3148</v>
      </c>
      <c r="H3176" s="2" t="s">
        <v>4835</v>
      </c>
      <c r="I3176">
        <v>15276</v>
      </c>
      <c r="J3176" t="s">
        <v>4825</v>
      </c>
      <c r="K3176" t="s">
        <v>3381</v>
      </c>
    </row>
    <row r="3177" spans="1:11" ht="15" customHeight="1" x14ac:dyDescent="0.2">
      <c r="A3177">
        <f>MAX($A$2:$A3176)+1</f>
        <v>2249</v>
      </c>
      <c r="C3177" t="str">
        <f t="shared" si="49"/>
        <v>TalenEnergy Montour</v>
      </c>
      <c r="G3177">
        <v>3149</v>
      </c>
      <c r="H3177" s="2" t="s">
        <v>4836</v>
      </c>
      <c r="I3177">
        <v>15534</v>
      </c>
      <c r="J3177" t="s">
        <v>4837</v>
      </c>
      <c r="K3177" t="s">
        <v>3381</v>
      </c>
    </row>
    <row r="3178" spans="1:11" ht="15" customHeight="1" x14ac:dyDescent="0.2">
      <c r="A3178">
        <f>MAX($A$2:$A3177)+1</f>
        <v>2250</v>
      </c>
      <c r="C3178" t="str">
        <f t="shared" si="49"/>
        <v>Sunbury Generation LP</v>
      </c>
      <c r="G3178">
        <v>3152</v>
      </c>
      <c r="H3178" s="2" t="s">
        <v>4838</v>
      </c>
      <c r="I3178">
        <v>22001</v>
      </c>
      <c r="J3178" t="s">
        <v>4838</v>
      </c>
      <c r="K3178" t="s">
        <v>3381</v>
      </c>
    </row>
    <row r="3179" spans="1:11" ht="15" customHeight="1" x14ac:dyDescent="0.2">
      <c r="A3179">
        <f>MAX($A$2:$A3178)+1</f>
        <v>2251</v>
      </c>
      <c r="C3179" t="str">
        <f t="shared" si="49"/>
        <v>TalenEnergy HW Wallenpaupack</v>
      </c>
      <c r="G3179">
        <v>3153</v>
      </c>
      <c r="H3179" s="2" t="s">
        <v>4839</v>
      </c>
      <c r="I3179">
        <v>15458</v>
      </c>
      <c r="J3179" t="s">
        <v>4832</v>
      </c>
      <c r="K3179" t="s">
        <v>3381</v>
      </c>
    </row>
    <row r="3180" spans="1:11" ht="15" customHeight="1" x14ac:dyDescent="0.2">
      <c r="A3180">
        <f>MAX($A$2:$A3179)+1</f>
        <v>2252</v>
      </c>
      <c r="C3180" t="str">
        <f t="shared" si="49"/>
        <v>TalenEnergy Martins Creek LLC West Shore</v>
      </c>
      <c r="G3180">
        <v>3154</v>
      </c>
      <c r="H3180" s="2" t="s">
        <v>4840</v>
      </c>
      <c r="I3180">
        <v>15276</v>
      </c>
      <c r="J3180" t="s">
        <v>4825</v>
      </c>
      <c r="K3180" t="s">
        <v>3381</v>
      </c>
    </row>
    <row r="3181" spans="1:11" ht="15" customHeight="1" x14ac:dyDescent="0.2">
      <c r="A3181">
        <f>MAX($A$2:$A3180)+1</f>
        <v>2253</v>
      </c>
      <c r="C3181" t="str">
        <f t="shared" si="49"/>
        <v>TalenEnergy Martins Creek LLC Williamsport</v>
      </c>
      <c r="G3181">
        <v>3155</v>
      </c>
      <c r="H3181" s="2" t="s">
        <v>4841</v>
      </c>
      <c r="I3181">
        <v>15276</v>
      </c>
      <c r="J3181" t="s">
        <v>4825</v>
      </c>
      <c r="K3181" t="s">
        <v>3381</v>
      </c>
    </row>
    <row r="3182" spans="1:11" ht="15" customHeight="1" x14ac:dyDescent="0.2">
      <c r="A3182">
        <f>MAX($A$2:$A3181)+1</f>
        <v>2254</v>
      </c>
      <c r="C3182" t="str">
        <f t="shared" si="49"/>
        <v>Chester Generating Station</v>
      </c>
      <c r="G3182">
        <v>3157</v>
      </c>
      <c r="H3182" s="2" t="s">
        <v>4842</v>
      </c>
      <c r="I3182">
        <v>6035</v>
      </c>
      <c r="J3182" t="s">
        <v>2548</v>
      </c>
      <c r="K3182" t="s">
        <v>3381</v>
      </c>
    </row>
    <row r="3183" spans="1:11" ht="15" customHeight="1" x14ac:dyDescent="0.2">
      <c r="A3183">
        <f>MAX($A$2:$A3182)+1</f>
        <v>2255</v>
      </c>
      <c r="C3183" t="str">
        <f t="shared" si="49"/>
        <v>Delaware Generating Station</v>
      </c>
      <c r="G3183">
        <v>3160</v>
      </c>
      <c r="H3183" s="2" t="s">
        <v>4843</v>
      </c>
      <c r="I3183">
        <v>6035</v>
      </c>
      <c r="J3183" t="s">
        <v>2548</v>
      </c>
      <c r="K3183" t="s">
        <v>3381</v>
      </c>
    </row>
    <row r="3184" spans="1:11" ht="15" customHeight="1" x14ac:dyDescent="0.2">
      <c r="A3184">
        <f>MAX($A$2:$A3183)+1</f>
        <v>2256</v>
      </c>
      <c r="C3184" t="str">
        <f t="shared" si="49"/>
        <v>Eddystone Generating Station</v>
      </c>
      <c r="G3184">
        <v>3161</v>
      </c>
      <c r="H3184" s="2" t="s">
        <v>4844</v>
      </c>
      <c r="I3184">
        <v>6035</v>
      </c>
      <c r="J3184" t="s">
        <v>2548</v>
      </c>
      <c r="K3184" t="s">
        <v>3381</v>
      </c>
    </row>
    <row r="3185" spans="1:11" ht="15" customHeight="1" x14ac:dyDescent="0.2">
      <c r="A3185">
        <f>MAX($A$2:$A3184)+1</f>
        <v>2257</v>
      </c>
      <c r="C3185" t="str">
        <f t="shared" si="49"/>
        <v>Falls</v>
      </c>
      <c r="G3185">
        <v>3162</v>
      </c>
      <c r="H3185" s="2" t="s">
        <v>4845</v>
      </c>
      <c r="I3185">
        <v>6035</v>
      </c>
      <c r="J3185" t="s">
        <v>2548</v>
      </c>
      <c r="K3185" t="s">
        <v>3381</v>
      </c>
    </row>
    <row r="3186" spans="1:11" ht="15" customHeight="1" x14ac:dyDescent="0.2">
      <c r="A3186">
        <f>MAX($A$2:$A3185)+1</f>
        <v>2258</v>
      </c>
      <c r="C3186" t="str">
        <f t="shared" si="49"/>
        <v>Moser Generating Station</v>
      </c>
      <c r="G3186">
        <v>3163</v>
      </c>
      <c r="H3186" s="2" t="s">
        <v>4846</v>
      </c>
      <c r="I3186">
        <v>6035</v>
      </c>
      <c r="J3186" t="s">
        <v>2548</v>
      </c>
      <c r="K3186" t="s">
        <v>3381</v>
      </c>
    </row>
    <row r="3187" spans="1:11" ht="15" customHeight="1" x14ac:dyDescent="0.2">
      <c r="A3187">
        <f>MAX($A$2:$A3186)+1</f>
        <v>2259</v>
      </c>
      <c r="C3187" t="str">
        <f t="shared" si="49"/>
        <v>Muddy Run</v>
      </c>
      <c r="G3187">
        <v>3164</v>
      </c>
      <c r="H3187" s="2" t="s">
        <v>4847</v>
      </c>
      <c r="I3187">
        <v>6035</v>
      </c>
      <c r="J3187" t="s">
        <v>2548</v>
      </c>
      <c r="K3187" t="s">
        <v>3381</v>
      </c>
    </row>
    <row r="3188" spans="1:11" ht="15" customHeight="1" x14ac:dyDescent="0.2">
      <c r="A3188">
        <f>MAX($A$2:$A3187)+1</f>
        <v>2260</v>
      </c>
      <c r="C3188" t="str">
        <f t="shared" si="49"/>
        <v>Richmond Generating Station</v>
      </c>
      <c r="G3188">
        <v>3168</v>
      </c>
      <c r="H3188" s="2" t="s">
        <v>4848</v>
      </c>
      <c r="I3188">
        <v>6035</v>
      </c>
      <c r="J3188" t="s">
        <v>2548</v>
      </c>
      <c r="K3188" t="s">
        <v>3381</v>
      </c>
    </row>
    <row r="3189" spans="1:11" ht="15" customHeight="1" x14ac:dyDescent="0.2">
      <c r="A3189">
        <f>MAX($A$2:$A3188)+1</f>
        <v>2261</v>
      </c>
      <c r="C3189" t="str">
        <f t="shared" si="49"/>
        <v>Schuylkill Generating Station</v>
      </c>
      <c r="G3189">
        <v>3169</v>
      </c>
      <c r="H3189" s="2" t="s">
        <v>4849</v>
      </c>
      <c r="I3189">
        <v>6035</v>
      </c>
      <c r="J3189" t="s">
        <v>2548</v>
      </c>
      <c r="K3189" t="s">
        <v>3381</v>
      </c>
    </row>
    <row r="3190" spans="1:11" ht="15" customHeight="1" x14ac:dyDescent="0.2">
      <c r="A3190">
        <f>MAX($A$2:$A3189)+1</f>
        <v>2262</v>
      </c>
      <c r="C3190" t="str">
        <f t="shared" si="49"/>
        <v>Southwark</v>
      </c>
      <c r="G3190">
        <v>3170</v>
      </c>
      <c r="H3190" s="2" t="s">
        <v>4850</v>
      </c>
      <c r="I3190">
        <v>6035</v>
      </c>
      <c r="J3190" t="s">
        <v>2548</v>
      </c>
      <c r="K3190" t="s">
        <v>3381</v>
      </c>
    </row>
    <row r="3191" spans="1:11" ht="15" customHeight="1" x14ac:dyDescent="0.2">
      <c r="A3191">
        <f>MAX($A$2:$A3190)+1</f>
        <v>2263</v>
      </c>
      <c r="C3191" t="str">
        <f t="shared" si="49"/>
        <v>Hunlock Power Station</v>
      </c>
      <c r="G3191">
        <v>3176</v>
      </c>
      <c r="H3191" s="2" t="s">
        <v>4851</v>
      </c>
      <c r="I3191">
        <v>19391</v>
      </c>
      <c r="J3191" t="s">
        <v>4852</v>
      </c>
      <c r="K3191" t="s">
        <v>3381</v>
      </c>
    </row>
    <row r="3192" spans="1:11" ht="15" customHeight="1" x14ac:dyDescent="0.2">
      <c r="A3192">
        <f>MAX($A$2:$A3191)+1</f>
        <v>2264</v>
      </c>
      <c r="C3192" t="str">
        <f t="shared" si="49"/>
        <v>Manchester Street</v>
      </c>
      <c r="G3192">
        <v>3236</v>
      </c>
      <c r="H3192" s="2" t="s">
        <v>4853</v>
      </c>
      <c r="I3192">
        <v>50018</v>
      </c>
      <c r="J3192" t="s">
        <v>4854</v>
      </c>
      <c r="K3192" t="s">
        <v>3381</v>
      </c>
    </row>
    <row r="3193" spans="1:11" ht="15" customHeight="1" x14ac:dyDescent="0.2">
      <c r="A3193">
        <f>MAX($A$2:$A3192)+1</f>
        <v>2265</v>
      </c>
      <c r="C3193" t="str">
        <f t="shared" si="49"/>
        <v>Boyds Mill Hydro</v>
      </c>
      <c r="G3193">
        <v>3253</v>
      </c>
      <c r="H3193" s="2" t="s">
        <v>4855</v>
      </c>
      <c r="I3193">
        <v>13763</v>
      </c>
      <c r="J3193" t="s">
        <v>4704</v>
      </c>
      <c r="K3193" t="s">
        <v>3381</v>
      </c>
    </row>
    <row r="3194" spans="1:11" ht="15" customHeight="1" x14ac:dyDescent="0.2">
      <c r="A3194">
        <f>MAX($A$2:$A3193)+1</f>
        <v>2266</v>
      </c>
      <c r="C3194" t="str">
        <f t="shared" si="49"/>
        <v>Hollidays Bridge Hydro</v>
      </c>
      <c r="G3194">
        <v>3261</v>
      </c>
      <c r="H3194" s="2" t="s">
        <v>4856</v>
      </c>
      <c r="I3194">
        <v>13763</v>
      </c>
      <c r="J3194" t="s">
        <v>4704</v>
      </c>
      <c r="K3194" t="s">
        <v>3381</v>
      </c>
    </row>
    <row r="3195" spans="1:11" ht="15" customHeight="1" x14ac:dyDescent="0.2">
      <c r="A3195">
        <f>MAX($A$2:$A3194)+1</f>
        <v>2267</v>
      </c>
      <c r="C3195" t="str">
        <f t="shared" si="49"/>
        <v>Saluda Dam</v>
      </c>
      <c r="G3195">
        <v>3267</v>
      </c>
      <c r="H3195" s="2" t="s">
        <v>4857</v>
      </c>
      <c r="I3195">
        <v>13763</v>
      </c>
      <c r="J3195" t="s">
        <v>4704</v>
      </c>
      <c r="K3195" t="s">
        <v>3381</v>
      </c>
    </row>
    <row r="3196" spans="1:11" ht="15" customHeight="1" x14ac:dyDescent="0.2">
      <c r="A3196">
        <f>MAX($A$2:$A3195)+1</f>
        <v>2268</v>
      </c>
      <c r="C3196" t="str">
        <f t="shared" si="49"/>
        <v>Cross</v>
      </c>
      <c r="G3196">
        <v>130</v>
      </c>
      <c r="H3196" s="2" t="s">
        <v>4858</v>
      </c>
      <c r="I3196">
        <v>17543</v>
      </c>
      <c r="J3196" t="s">
        <v>251</v>
      </c>
      <c r="K3196" t="s">
        <v>3381</v>
      </c>
    </row>
    <row r="3197" spans="1:11" ht="15" customHeight="1" x14ac:dyDescent="0.2">
      <c r="A3197">
        <f>MAX($A$2:$A3196)+1</f>
        <v>2269</v>
      </c>
      <c r="C3197" t="str">
        <f t="shared" si="49"/>
        <v>Georgetown LFGTE</v>
      </c>
      <c r="G3197">
        <v>56995</v>
      </c>
      <c r="H3197" s="2" t="s">
        <v>4859</v>
      </c>
      <c r="I3197">
        <v>17543</v>
      </c>
      <c r="J3197" t="s">
        <v>251</v>
      </c>
      <c r="K3197" t="s">
        <v>3381</v>
      </c>
    </row>
    <row r="3198" spans="1:11" ht="15" customHeight="1" x14ac:dyDescent="0.2">
      <c r="A3198">
        <f>MAX($A$2:$A3197)+1</f>
        <v>2270</v>
      </c>
      <c r="C3198" t="str">
        <f t="shared" si="49"/>
        <v>Hilton Head</v>
      </c>
      <c r="G3198">
        <v>3318</v>
      </c>
      <c r="H3198" s="2" t="s">
        <v>4860</v>
      </c>
      <c r="I3198">
        <v>17543</v>
      </c>
      <c r="J3198" t="s">
        <v>251</v>
      </c>
      <c r="K3198" t="s">
        <v>3381</v>
      </c>
    </row>
    <row r="3199" spans="1:11" ht="15" customHeight="1" x14ac:dyDescent="0.2">
      <c r="A3199">
        <f>MAX($A$2:$A3198)+1</f>
        <v>2271</v>
      </c>
      <c r="C3199" t="str">
        <f t="shared" si="49"/>
        <v>Horry Land Fill Gas Site</v>
      </c>
      <c r="G3199">
        <v>7958</v>
      </c>
      <c r="H3199" s="2" t="s">
        <v>4861</v>
      </c>
      <c r="I3199">
        <v>17543</v>
      </c>
      <c r="J3199" t="s">
        <v>251</v>
      </c>
      <c r="K3199" t="s">
        <v>3381</v>
      </c>
    </row>
    <row r="3200" spans="1:11" ht="15" customHeight="1" x14ac:dyDescent="0.2">
      <c r="A3200">
        <f>MAX($A$2:$A3199)+1</f>
        <v>2272</v>
      </c>
      <c r="C3200" t="str">
        <f t="shared" si="49"/>
        <v>Jefferies</v>
      </c>
      <c r="G3200">
        <v>3319</v>
      </c>
      <c r="H3200" s="2" t="s">
        <v>4862</v>
      </c>
      <c r="I3200">
        <v>17543</v>
      </c>
      <c r="J3200" t="s">
        <v>251</v>
      </c>
      <c r="K3200" t="s">
        <v>3381</v>
      </c>
    </row>
    <row r="3201" spans="1:11" ht="15" customHeight="1" x14ac:dyDescent="0.2">
      <c r="A3201">
        <f>MAX($A$2:$A3200)+1</f>
        <v>2273</v>
      </c>
      <c r="C3201" t="str">
        <f t="shared" si="49"/>
        <v>Rocky River (SC)</v>
      </c>
      <c r="G3201">
        <v>3305</v>
      </c>
      <c r="H3201" s="2" t="s">
        <v>4863</v>
      </c>
      <c r="I3201">
        <v>34</v>
      </c>
      <c r="J3201" t="s">
        <v>4864</v>
      </c>
      <c r="K3201" t="s">
        <v>3381</v>
      </c>
    </row>
    <row r="3202" spans="1:11" ht="15" customHeight="1" x14ac:dyDescent="0.2">
      <c r="A3202">
        <f>MAX($A$2:$A3201)+1</f>
        <v>2274</v>
      </c>
      <c r="C3202" t="str">
        <f t="shared" ref="C3202:C3265" si="50">IF(H3202="",F3202,H3202)</f>
        <v>John S Rainey</v>
      </c>
      <c r="G3202">
        <v>7834</v>
      </c>
      <c r="H3202" s="2" t="s">
        <v>4865</v>
      </c>
      <c r="I3202">
        <v>17543</v>
      </c>
      <c r="J3202" t="s">
        <v>251</v>
      </c>
      <c r="K3202" t="s">
        <v>3381</v>
      </c>
    </row>
    <row r="3203" spans="1:11" ht="15" customHeight="1" x14ac:dyDescent="0.2">
      <c r="A3203">
        <f>MAX($A$2:$A3202)+1</f>
        <v>2275</v>
      </c>
      <c r="C3203" t="str">
        <f t="shared" si="50"/>
        <v>Lee County Landfill</v>
      </c>
      <c r="G3203">
        <v>56120</v>
      </c>
      <c r="H3203" s="2" t="s">
        <v>4866</v>
      </c>
      <c r="I3203">
        <v>17543</v>
      </c>
      <c r="J3203" t="s">
        <v>251</v>
      </c>
      <c r="K3203" t="s">
        <v>3381</v>
      </c>
    </row>
    <row r="3204" spans="1:11" ht="15" customHeight="1" x14ac:dyDescent="0.2">
      <c r="A3204">
        <f>MAX($A$2:$A3203)+1</f>
        <v>2276</v>
      </c>
      <c r="C3204" t="str">
        <f t="shared" si="50"/>
        <v>J Strom Thurmond</v>
      </c>
      <c r="G3204">
        <v>3323</v>
      </c>
      <c r="H3204" s="2" t="s">
        <v>4867</v>
      </c>
      <c r="I3204">
        <v>19375</v>
      </c>
      <c r="J3204" t="s">
        <v>3755</v>
      </c>
      <c r="K3204" t="s">
        <v>3381</v>
      </c>
    </row>
    <row r="3205" spans="1:11" ht="15" customHeight="1" x14ac:dyDescent="0.2">
      <c r="A3205">
        <f>MAX($A$2:$A3204)+1</f>
        <v>2277</v>
      </c>
      <c r="C3205" t="str">
        <f t="shared" si="50"/>
        <v>Clark (SD)</v>
      </c>
      <c r="G3205">
        <v>3341</v>
      </c>
      <c r="H3205" s="2" t="s">
        <v>4868</v>
      </c>
      <c r="I3205">
        <v>13809</v>
      </c>
      <c r="J3205" t="s">
        <v>49</v>
      </c>
      <c r="K3205" t="s">
        <v>3381</v>
      </c>
    </row>
    <row r="3206" spans="1:11" ht="15" customHeight="1" x14ac:dyDescent="0.2">
      <c r="A3206">
        <f>MAX($A$2:$A3205)+1</f>
        <v>2278</v>
      </c>
      <c r="C3206" t="str">
        <f t="shared" si="50"/>
        <v>Faulkton</v>
      </c>
      <c r="G3206">
        <v>3342</v>
      </c>
      <c r="H3206" s="2" t="s">
        <v>4869</v>
      </c>
      <c r="I3206">
        <v>13809</v>
      </c>
      <c r="J3206" t="s">
        <v>49</v>
      </c>
      <c r="K3206" t="s">
        <v>3381</v>
      </c>
    </row>
    <row r="3207" spans="1:11" ht="15" customHeight="1" x14ac:dyDescent="0.2">
      <c r="A3207">
        <f>MAX($A$2:$A3206)+1</f>
        <v>2279</v>
      </c>
      <c r="C3207" t="str">
        <f t="shared" si="50"/>
        <v>Mobile Unit</v>
      </c>
      <c r="G3207">
        <v>3346</v>
      </c>
      <c r="H3207" s="2" t="s">
        <v>4870</v>
      </c>
      <c r="I3207">
        <v>13809</v>
      </c>
      <c r="J3207" t="s">
        <v>49</v>
      </c>
      <c r="K3207" t="s">
        <v>3381</v>
      </c>
    </row>
    <row r="3208" spans="1:11" ht="15" customHeight="1" x14ac:dyDescent="0.2">
      <c r="A3208">
        <f>MAX($A$2:$A3207)+1</f>
        <v>2280</v>
      </c>
      <c r="C3208" t="str">
        <f t="shared" si="50"/>
        <v>Oahe</v>
      </c>
      <c r="G3208">
        <v>3356</v>
      </c>
      <c r="H3208" s="2" t="s">
        <v>4871</v>
      </c>
      <c r="I3208">
        <v>19635</v>
      </c>
      <c r="J3208" t="s">
        <v>4719</v>
      </c>
      <c r="K3208" t="s">
        <v>3381</v>
      </c>
    </row>
    <row r="3209" spans="1:11" ht="15" customHeight="1" x14ac:dyDescent="0.2">
      <c r="A3209">
        <f>MAX($A$2:$A3208)+1</f>
        <v>2281</v>
      </c>
      <c r="C3209" t="str">
        <f t="shared" si="50"/>
        <v>Fort Randall</v>
      </c>
      <c r="G3209">
        <v>3373</v>
      </c>
      <c r="H3209" s="2" t="s">
        <v>4872</v>
      </c>
      <c r="I3209">
        <v>19635</v>
      </c>
      <c r="J3209" t="s">
        <v>4719</v>
      </c>
      <c r="K3209" t="s">
        <v>3381</v>
      </c>
    </row>
    <row r="3210" spans="1:11" ht="15" customHeight="1" x14ac:dyDescent="0.2">
      <c r="A3210">
        <f>MAX($A$2:$A3209)+1</f>
        <v>2282</v>
      </c>
      <c r="C3210" t="str">
        <f t="shared" si="50"/>
        <v>Big Bend Dam</v>
      </c>
      <c r="G3210">
        <v>3375</v>
      </c>
      <c r="H3210" s="2" t="s">
        <v>4873</v>
      </c>
      <c r="I3210">
        <v>19635</v>
      </c>
      <c r="J3210" t="s">
        <v>4719</v>
      </c>
      <c r="K3210" t="s">
        <v>3381</v>
      </c>
    </row>
    <row r="3211" spans="1:11" ht="15" customHeight="1" x14ac:dyDescent="0.2">
      <c r="A3211">
        <f>MAX($A$2:$A3210)+1</f>
        <v>2283</v>
      </c>
      <c r="C3211" t="str">
        <f t="shared" si="50"/>
        <v>Allen Steam Plant</v>
      </c>
      <c r="G3211">
        <v>3393</v>
      </c>
      <c r="H3211" s="2" t="s">
        <v>4874</v>
      </c>
      <c r="I3211">
        <v>18642</v>
      </c>
      <c r="J3211" t="s">
        <v>3387</v>
      </c>
      <c r="K3211" t="s">
        <v>3381</v>
      </c>
    </row>
    <row r="3212" spans="1:11" ht="15" customHeight="1" x14ac:dyDescent="0.2">
      <c r="A3212">
        <f>MAX($A$2:$A3211)+1</f>
        <v>2284</v>
      </c>
      <c r="C3212" t="str">
        <f t="shared" si="50"/>
        <v>Apalachia</v>
      </c>
      <c r="G3212">
        <v>3394</v>
      </c>
      <c r="H3212" s="2" t="s">
        <v>4875</v>
      </c>
      <c r="I3212">
        <v>18642</v>
      </c>
      <c r="J3212" t="s">
        <v>3387</v>
      </c>
      <c r="K3212" t="s">
        <v>3381</v>
      </c>
    </row>
    <row r="3213" spans="1:11" ht="15" customHeight="1" x14ac:dyDescent="0.2">
      <c r="A3213">
        <f>MAX($A$2:$A3212)+1</f>
        <v>2285</v>
      </c>
      <c r="C3213" t="str">
        <f t="shared" si="50"/>
        <v>Boone Dam</v>
      </c>
      <c r="G3213">
        <v>3395</v>
      </c>
      <c r="H3213" s="2" t="s">
        <v>4876</v>
      </c>
      <c r="I3213">
        <v>18642</v>
      </c>
      <c r="J3213" t="s">
        <v>3387</v>
      </c>
      <c r="K3213" t="s">
        <v>3381</v>
      </c>
    </row>
    <row r="3214" spans="1:11" ht="15" customHeight="1" x14ac:dyDescent="0.2">
      <c r="A3214">
        <f>MAX($A$2:$A3213)+1</f>
        <v>2286</v>
      </c>
      <c r="C3214" t="str">
        <f t="shared" si="50"/>
        <v>Bull Run</v>
      </c>
      <c r="G3214">
        <v>3396</v>
      </c>
      <c r="H3214" s="2" t="s">
        <v>2439</v>
      </c>
      <c r="I3214">
        <v>18642</v>
      </c>
      <c r="J3214" t="s">
        <v>3387</v>
      </c>
      <c r="K3214" t="s">
        <v>3381</v>
      </c>
    </row>
    <row r="3215" spans="1:11" ht="15" customHeight="1" x14ac:dyDescent="0.2">
      <c r="A3215">
        <f>MAX($A$2:$A3214)+1</f>
        <v>2287</v>
      </c>
      <c r="C3215" t="str">
        <f t="shared" si="50"/>
        <v>Cherokee Dam</v>
      </c>
      <c r="G3215">
        <v>3397</v>
      </c>
      <c r="H3215" s="2" t="s">
        <v>4877</v>
      </c>
      <c r="I3215">
        <v>18642</v>
      </c>
      <c r="J3215" t="s">
        <v>3387</v>
      </c>
      <c r="K3215" t="s">
        <v>3381</v>
      </c>
    </row>
    <row r="3216" spans="1:11" ht="15" customHeight="1" x14ac:dyDescent="0.2">
      <c r="A3216">
        <f>MAX($A$2:$A3215)+1</f>
        <v>2288</v>
      </c>
      <c r="C3216" t="str">
        <f t="shared" si="50"/>
        <v>Chickamauga</v>
      </c>
      <c r="G3216">
        <v>3398</v>
      </c>
      <c r="H3216" s="2" t="s">
        <v>4878</v>
      </c>
      <c r="I3216">
        <v>18642</v>
      </c>
      <c r="J3216" t="s">
        <v>3387</v>
      </c>
      <c r="K3216" t="s">
        <v>3381</v>
      </c>
    </row>
    <row r="3217" spans="1:11" ht="15" customHeight="1" x14ac:dyDescent="0.2">
      <c r="A3217">
        <f>MAX($A$2:$A3216)+1</f>
        <v>2289</v>
      </c>
      <c r="C3217" t="str">
        <f t="shared" si="50"/>
        <v>Cumberland (TN)</v>
      </c>
      <c r="G3217">
        <v>3399</v>
      </c>
      <c r="H3217" s="2" t="s">
        <v>4879</v>
      </c>
      <c r="I3217">
        <v>18642</v>
      </c>
      <c r="J3217" t="s">
        <v>3387</v>
      </c>
      <c r="K3217" t="s">
        <v>3381</v>
      </c>
    </row>
    <row r="3218" spans="1:11" ht="15" customHeight="1" x14ac:dyDescent="0.2">
      <c r="A3218">
        <f>MAX($A$2:$A3217)+1</f>
        <v>2290</v>
      </c>
      <c r="C3218" t="str">
        <f t="shared" si="50"/>
        <v>Douglas Dam</v>
      </c>
      <c r="G3218">
        <v>3400</v>
      </c>
      <c r="H3218" s="2" t="s">
        <v>4880</v>
      </c>
      <c r="I3218">
        <v>18642</v>
      </c>
      <c r="J3218" t="s">
        <v>3387</v>
      </c>
      <c r="K3218" t="s">
        <v>3381</v>
      </c>
    </row>
    <row r="3219" spans="1:11" ht="15" customHeight="1" x14ac:dyDescent="0.2">
      <c r="A3219">
        <f>MAX($A$2:$A3218)+1</f>
        <v>2291</v>
      </c>
      <c r="C3219" t="str">
        <f t="shared" si="50"/>
        <v>Fort Patrick Henry</v>
      </c>
      <c r="G3219">
        <v>3401</v>
      </c>
      <c r="H3219" s="2" t="s">
        <v>4881</v>
      </c>
      <c r="I3219">
        <v>18642</v>
      </c>
      <c r="J3219" t="s">
        <v>3387</v>
      </c>
      <c r="K3219" t="s">
        <v>3381</v>
      </c>
    </row>
    <row r="3220" spans="1:11" ht="15" customHeight="1" x14ac:dyDescent="0.2">
      <c r="A3220">
        <f>MAX($A$2:$A3219)+1</f>
        <v>2292</v>
      </c>
      <c r="C3220" t="str">
        <f t="shared" si="50"/>
        <v>Fort Loudoun</v>
      </c>
      <c r="G3220">
        <v>3402</v>
      </c>
      <c r="H3220" s="2" t="s">
        <v>4882</v>
      </c>
      <c r="I3220">
        <v>18642</v>
      </c>
      <c r="J3220" t="s">
        <v>3387</v>
      </c>
      <c r="K3220" t="s">
        <v>3381</v>
      </c>
    </row>
    <row r="3221" spans="1:11" ht="15" customHeight="1" x14ac:dyDescent="0.2">
      <c r="A3221">
        <f>MAX($A$2:$A3220)+1</f>
        <v>2293</v>
      </c>
      <c r="C3221" t="str">
        <f t="shared" si="50"/>
        <v>Gallatin (TN)</v>
      </c>
      <c r="G3221">
        <v>3403</v>
      </c>
      <c r="H3221" s="2" t="s">
        <v>4883</v>
      </c>
      <c r="I3221">
        <v>18642</v>
      </c>
      <c r="J3221" t="s">
        <v>3387</v>
      </c>
      <c r="K3221" t="s">
        <v>3381</v>
      </c>
    </row>
    <row r="3222" spans="1:11" ht="15" customHeight="1" x14ac:dyDescent="0.2">
      <c r="A3222">
        <f>MAX($A$2:$A3221)+1</f>
        <v>2294</v>
      </c>
      <c r="C3222" t="str">
        <f t="shared" si="50"/>
        <v>Great Falls (TN)</v>
      </c>
      <c r="G3222">
        <v>3404</v>
      </c>
      <c r="H3222" s="2" t="s">
        <v>4884</v>
      </c>
      <c r="I3222">
        <v>18642</v>
      </c>
      <c r="J3222" t="s">
        <v>3387</v>
      </c>
      <c r="K3222" t="s">
        <v>3381</v>
      </c>
    </row>
    <row r="3223" spans="1:11" ht="15" customHeight="1" x14ac:dyDescent="0.2">
      <c r="A3223">
        <f>MAX($A$2:$A3222)+1</f>
        <v>2295</v>
      </c>
      <c r="C3223" t="str">
        <f t="shared" si="50"/>
        <v>John Sevier</v>
      </c>
      <c r="G3223">
        <v>3405</v>
      </c>
      <c r="H3223" s="2" t="s">
        <v>4885</v>
      </c>
      <c r="I3223">
        <v>18642</v>
      </c>
      <c r="J3223" t="s">
        <v>3387</v>
      </c>
      <c r="K3223" t="s">
        <v>3381</v>
      </c>
    </row>
    <row r="3224" spans="1:11" ht="15" customHeight="1" x14ac:dyDescent="0.2">
      <c r="A3224">
        <f>MAX($A$2:$A3223)+1</f>
        <v>2296</v>
      </c>
      <c r="C3224" t="str">
        <f t="shared" si="50"/>
        <v>Johnsonville</v>
      </c>
      <c r="G3224">
        <v>3406</v>
      </c>
      <c r="H3224" s="2" t="s">
        <v>4886</v>
      </c>
      <c r="I3224">
        <v>18642</v>
      </c>
      <c r="J3224" t="s">
        <v>3387</v>
      </c>
      <c r="K3224" t="s">
        <v>3381</v>
      </c>
    </row>
    <row r="3225" spans="1:11" ht="15" customHeight="1" x14ac:dyDescent="0.2">
      <c r="A3225">
        <f>MAX($A$2:$A3224)+1</f>
        <v>2297</v>
      </c>
      <c r="C3225" t="str">
        <f t="shared" si="50"/>
        <v>Kingston</v>
      </c>
      <c r="G3225">
        <v>3407</v>
      </c>
      <c r="H3225" s="2" t="s">
        <v>4887</v>
      </c>
      <c r="I3225">
        <v>18642</v>
      </c>
      <c r="J3225" t="s">
        <v>3387</v>
      </c>
      <c r="K3225" t="s">
        <v>3381</v>
      </c>
    </row>
    <row r="3226" spans="1:11" ht="15" customHeight="1" x14ac:dyDescent="0.2">
      <c r="A3226">
        <f>MAX($A$2:$A3225)+1</f>
        <v>2298</v>
      </c>
      <c r="C3226" t="str">
        <f t="shared" si="50"/>
        <v>Melton Hill</v>
      </c>
      <c r="G3226">
        <v>3408</v>
      </c>
      <c r="H3226" s="2" t="s">
        <v>4888</v>
      </c>
      <c r="I3226">
        <v>18642</v>
      </c>
      <c r="J3226" t="s">
        <v>3387</v>
      </c>
      <c r="K3226" t="s">
        <v>3381</v>
      </c>
    </row>
    <row r="3227" spans="1:11" ht="15" customHeight="1" x14ac:dyDescent="0.2">
      <c r="A3227">
        <f>MAX($A$2:$A3226)+1</f>
        <v>2299</v>
      </c>
      <c r="C3227" t="str">
        <f t="shared" si="50"/>
        <v>Nickajack</v>
      </c>
      <c r="G3227">
        <v>3409</v>
      </c>
      <c r="H3227" s="2" t="s">
        <v>4889</v>
      </c>
      <c r="I3227">
        <v>18642</v>
      </c>
      <c r="J3227" t="s">
        <v>3387</v>
      </c>
      <c r="K3227" t="s">
        <v>3381</v>
      </c>
    </row>
    <row r="3228" spans="1:11" ht="15" customHeight="1" x14ac:dyDescent="0.2">
      <c r="A3228">
        <f>MAX($A$2:$A3227)+1</f>
        <v>2300</v>
      </c>
      <c r="C3228" t="str">
        <f t="shared" si="50"/>
        <v>Norris Dam</v>
      </c>
      <c r="G3228">
        <v>3411</v>
      </c>
      <c r="H3228" s="2" t="s">
        <v>4890</v>
      </c>
      <c r="I3228">
        <v>18642</v>
      </c>
      <c r="J3228" t="s">
        <v>3387</v>
      </c>
      <c r="K3228" t="s">
        <v>3381</v>
      </c>
    </row>
    <row r="3229" spans="1:11" ht="15" customHeight="1" x14ac:dyDescent="0.2">
      <c r="A3229">
        <f>MAX($A$2:$A3228)+1</f>
        <v>2301</v>
      </c>
      <c r="C3229" t="str">
        <f t="shared" si="50"/>
        <v>Ocoee 1</v>
      </c>
      <c r="G3229">
        <v>3412</v>
      </c>
      <c r="H3229" s="2" t="s">
        <v>4891</v>
      </c>
      <c r="I3229">
        <v>18642</v>
      </c>
      <c r="J3229" t="s">
        <v>3387</v>
      </c>
      <c r="K3229" t="s">
        <v>3381</v>
      </c>
    </row>
    <row r="3230" spans="1:11" ht="15" customHeight="1" x14ac:dyDescent="0.2">
      <c r="A3230">
        <f>MAX($A$2:$A3229)+1</f>
        <v>2302</v>
      </c>
      <c r="C3230" t="str">
        <f t="shared" si="50"/>
        <v>Ocoee 2</v>
      </c>
      <c r="G3230">
        <v>3413</v>
      </c>
      <c r="H3230" s="2" t="s">
        <v>4892</v>
      </c>
      <c r="I3230">
        <v>18642</v>
      </c>
      <c r="J3230" t="s">
        <v>3387</v>
      </c>
      <c r="K3230" t="s">
        <v>3381</v>
      </c>
    </row>
    <row r="3231" spans="1:11" ht="15" customHeight="1" x14ac:dyDescent="0.2">
      <c r="A3231">
        <f>MAX($A$2:$A3230)+1</f>
        <v>2303</v>
      </c>
      <c r="C3231" t="str">
        <f t="shared" si="50"/>
        <v>Ocoee 3</v>
      </c>
      <c r="G3231">
        <v>3414</v>
      </c>
      <c r="H3231" s="2" t="s">
        <v>4893</v>
      </c>
      <c r="I3231">
        <v>18642</v>
      </c>
      <c r="J3231" t="s">
        <v>3387</v>
      </c>
      <c r="K3231" t="s">
        <v>3381</v>
      </c>
    </row>
    <row r="3232" spans="1:11" ht="15" customHeight="1" x14ac:dyDescent="0.2">
      <c r="A3232">
        <f>MAX($A$2:$A3231)+1</f>
        <v>2304</v>
      </c>
      <c r="C3232" t="str">
        <f t="shared" si="50"/>
        <v>Pickwick Landing Dam</v>
      </c>
      <c r="G3232">
        <v>3415</v>
      </c>
      <c r="H3232" s="2" t="s">
        <v>4894</v>
      </c>
      <c r="I3232">
        <v>18642</v>
      </c>
      <c r="J3232" t="s">
        <v>3387</v>
      </c>
      <c r="K3232" t="s">
        <v>3381</v>
      </c>
    </row>
    <row r="3233" spans="1:11" ht="15" customHeight="1" x14ac:dyDescent="0.2">
      <c r="A3233">
        <f>MAX($A$2:$A3232)+1</f>
        <v>2305</v>
      </c>
      <c r="C3233" t="str">
        <f t="shared" si="50"/>
        <v>South Holston</v>
      </c>
      <c r="G3233">
        <v>3416</v>
      </c>
      <c r="H3233" s="2" t="s">
        <v>4895</v>
      </c>
      <c r="I3233">
        <v>18642</v>
      </c>
      <c r="J3233" t="s">
        <v>3387</v>
      </c>
      <c r="K3233" t="s">
        <v>3381</v>
      </c>
    </row>
    <row r="3234" spans="1:11" ht="15" customHeight="1" x14ac:dyDescent="0.2">
      <c r="A3234">
        <f>MAX($A$2:$A3233)+1</f>
        <v>2306</v>
      </c>
      <c r="C3234" t="str">
        <f t="shared" si="50"/>
        <v>Tims Ford</v>
      </c>
      <c r="G3234">
        <v>3417</v>
      </c>
      <c r="H3234" s="2" t="s">
        <v>4896</v>
      </c>
      <c r="I3234">
        <v>18642</v>
      </c>
      <c r="J3234" t="s">
        <v>3387</v>
      </c>
      <c r="K3234" t="s">
        <v>3381</v>
      </c>
    </row>
    <row r="3235" spans="1:11" ht="15" customHeight="1" x14ac:dyDescent="0.2">
      <c r="A3235">
        <f>MAX($A$2:$A3234)+1</f>
        <v>2307</v>
      </c>
      <c r="C3235" t="str">
        <f t="shared" si="50"/>
        <v>Watauga</v>
      </c>
      <c r="G3235">
        <v>3418</v>
      </c>
      <c r="H3235" s="2" t="s">
        <v>4897</v>
      </c>
      <c r="I3235">
        <v>18642</v>
      </c>
      <c r="J3235" t="s">
        <v>3387</v>
      </c>
      <c r="K3235" t="s">
        <v>3381</v>
      </c>
    </row>
    <row r="3236" spans="1:11" ht="15" customHeight="1" x14ac:dyDescent="0.2">
      <c r="A3236">
        <f>MAX($A$2:$A3235)+1</f>
        <v>2308</v>
      </c>
      <c r="C3236" t="str">
        <f t="shared" si="50"/>
        <v>Watts Bar Hydro</v>
      </c>
      <c r="G3236">
        <v>3420</v>
      </c>
      <c r="H3236" s="2" t="s">
        <v>4898</v>
      </c>
      <c r="I3236">
        <v>18642</v>
      </c>
      <c r="J3236" t="s">
        <v>3387</v>
      </c>
      <c r="K3236" t="s">
        <v>3381</v>
      </c>
    </row>
    <row r="3237" spans="1:11" ht="15" customHeight="1" x14ac:dyDescent="0.2">
      <c r="A3237">
        <f>MAX($A$2:$A3236)+1</f>
        <v>2309</v>
      </c>
      <c r="C3237" t="str">
        <f t="shared" si="50"/>
        <v>Wilbur</v>
      </c>
      <c r="G3237">
        <v>3421</v>
      </c>
      <c r="H3237" s="2" t="s">
        <v>4899</v>
      </c>
      <c r="I3237">
        <v>18642</v>
      </c>
      <c r="J3237" t="s">
        <v>3387</v>
      </c>
      <c r="K3237" t="s">
        <v>3381</v>
      </c>
    </row>
    <row r="3238" spans="1:11" ht="15" customHeight="1" x14ac:dyDescent="0.2">
      <c r="A3238">
        <f>MAX($A$2:$A3237)+1</f>
        <v>2310</v>
      </c>
      <c r="C3238" t="str">
        <f t="shared" si="50"/>
        <v>Cordell Hull</v>
      </c>
      <c r="G3238">
        <v>3423</v>
      </c>
      <c r="H3238" s="2" t="s">
        <v>4900</v>
      </c>
      <c r="I3238">
        <v>19462</v>
      </c>
      <c r="J3238" t="s">
        <v>4114</v>
      </c>
      <c r="K3238" t="s">
        <v>3381</v>
      </c>
    </row>
    <row r="3239" spans="1:11" ht="15" customHeight="1" x14ac:dyDescent="0.2">
      <c r="A3239">
        <f>MAX($A$2:$A3238)+1</f>
        <v>2311</v>
      </c>
      <c r="C3239" t="str">
        <f t="shared" si="50"/>
        <v>Dale Hollow</v>
      </c>
      <c r="G3239">
        <v>3424</v>
      </c>
      <c r="H3239" s="2" t="s">
        <v>4901</v>
      </c>
      <c r="I3239">
        <v>19462</v>
      </c>
      <c r="J3239" t="s">
        <v>4114</v>
      </c>
      <c r="K3239" t="s">
        <v>3381</v>
      </c>
    </row>
    <row r="3240" spans="1:11" ht="15" customHeight="1" x14ac:dyDescent="0.2">
      <c r="A3240">
        <f>MAX($A$2:$A3239)+1</f>
        <v>2312</v>
      </c>
      <c r="C3240" t="str">
        <f t="shared" si="50"/>
        <v>Old Hickory</v>
      </c>
      <c r="G3240">
        <v>3426</v>
      </c>
      <c r="H3240" s="2" t="s">
        <v>4902</v>
      </c>
      <c r="I3240">
        <v>19462</v>
      </c>
      <c r="J3240" t="s">
        <v>4114</v>
      </c>
      <c r="K3240" t="s">
        <v>3381</v>
      </c>
    </row>
    <row r="3241" spans="1:11" ht="15" customHeight="1" x14ac:dyDescent="0.2">
      <c r="A3241">
        <f>MAX($A$2:$A3240)+1</f>
        <v>2313</v>
      </c>
      <c r="C3241" t="str">
        <f t="shared" si="50"/>
        <v>J P Priest</v>
      </c>
      <c r="G3241">
        <v>3428</v>
      </c>
      <c r="H3241" s="2" t="s">
        <v>4903</v>
      </c>
      <c r="I3241">
        <v>19462</v>
      </c>
      <c r="J3241" t="s">
        <v>4114</v>
      </c>
      <c r="K3241" t="s">
        <v>3381</v>
      </c>
    </row>
    <row r="3242" spans="1:11" ht="15" customHeight="1" x14ac:dyDescent="0.2">
      <c r="A3242">
        <f>MAX($A$2:$A3241)+1</f>
        <v>2314</v>
      </c>
      <c r="C3242" t="str">
        <f t="shared" si="50"/>
        <v>Eagle Pass</v>
      </c>
      <c r="G3242">
        <v>3437</v>
      </c>
      <c r="H3242" s="2" t="s">
        <v>4904</v>
      </c>
      <c r="I3242">
        <v>54683</v>
      </c>
      <c r="J3242" t="s">
        <v>4905</v>
      </c>
      <c r="K3242" t="s">
        <v>3381</v>
      </c>
    </row>
    <row r="3243" spans="1:11" ht="15" customHeight="1" x14ac:dyDescent="0.2">
      <c r="A3243">
        <f>MAX($A$2:$A3242)+1</f>
        <v>2315</v>
      </c>
      <c r="C3243" t="str">
        <f t="shared" si="50"/>
        <v>Laredo</v>
      </c>
      <c r="G3243">
        <v>3439</v>
      </c>
      <c r="H3243" s="2" t="s">
        <v>4906</v>
      </c>
      <c r="I3243">
        <v>49979</v>
      </c>
      <c r="J3243" t="s">
        <v>4907</v>
      </c>
      <c r="K3243" t="s">
        <v>3381</v>
      </c>
    </row>
    <row r="3244" spans="1:11" ht="15" customHeight="1" x14ac:dyDescent="0.2">
      <c r="A3244">
        <f>MAX($A$2:$A3243)+1</f>
        <v>2316</v>
      </c>
      <c r="C3244" t="str">
        <f t="shared" si="50"/>
        <v>Nueces Bay</v>
      </c>
      <c r="G3244">
        <v>3441</v>
      </c>
      <c r="H3244" s="2" t="s">
        <v>4908</v>
      </c>
      <c r="I3244">
        <v>49979</v>
      </c>
      <c r="J3244" t="s">
        <v>4907</v>
      </c>
      <c r="K3244" t="s">
        <v>3381</v>
      </c>
    </row>
    <row r="3245" spans="1:11" ht="15" customHeight="1" x14ac:dyDescent="0.2">
      <c r="A3245">
        <f>MAX($A$2:$A3244)+1</f>
        <v>2317</v>
      </c>
      <c r="C3245" t="str">
        <f t="shared" si="50"/>
        <v>Victoria</v>
      </c>
      <c r="G3245">
        <v>3443</v>
      </c>
      <c r="H3245" s="2" t="s">
        <v>2290</v>
      </c>
      <c r="I3245">
        <v>54907</v>
      </c>
      <c r="J3245" t="s">
        <v>4909</v>
      </c>
      <c r="K3245" t="s">
        <v>3381</v>
      </c>
    </row>
    <row r="3246" spans="1:11" ht="15" customHeight="1" x14ac:dyDescent="0.2">
      <c r="A3246">
        <f>MAX($A$2:$A3245)+1</f>
        <v>2318</v>
      </c>
      <c r="C3246" t="str">
        <f t="shared" si="50"/>
        <v>Lake Hubbard</v>
      </c>
      <c r="G3246">
        <v>3452</v>
      </c>
      <c r="H3246" s="2" t="s">
        <v>4910</v>
      </c>
      <c r="I3246">
        <v>55983</v>
      </c>
      <c r="J3246" t="s">
        <v>4911</v>
      </c>
      <c r="K3246" t="s">
        <v>3381</v>
      </c>
    </row>
    <row r="3247" spans="1:11" ht="15" customHeight="1" x14ac:dyDescent="0.2">
      <c r="A3247">
        <f>MAX($A$2:$A3246)+1</f>
        <v>2319</v>
      </c>
      <c r="C3247" t="str">
        <f t="shared" si="50"/>
        <v>Mountain Creek</v>
      </c>
      <c r="G3247">
        <v>3453</v>
      </c>
      <c r="H3247" s="2" t="s">
        <v>4912</v>
      </c>
      <c r="I3247">
        <v>6035</v>
      </c>
      <c r="J3247" t="s">
        <v>2548</v>
      </c>
      <c r="K3247" t="s">
        <v>3381</v>
      </c>
    </row>
    <row r="3248" spans="1:11" ht="15" customHeight="1" x14ac:dyDescent="0.2">
      <c r="A3248">
        <f>MAX($A$2:$A3247)+1</f>
        <v>2320</v>
      </c>
      <c r="C3248" t="str">
        <f t="shared" si="50"/>
        <v>Cedar Bayou</v>
      </c>
      <c r="G3248">
        <v>3460</v>
      </c>
      <c r="H3248" s="2" t="s">
        <v>4913</v>
      </c>
      <c r="I3248">
        <v>54888</v>
      </c>
      <c r="J3248" t="s">
        <v>3500</v>
      </c>
      <c r="K3248" t="s">
        <v>3381</v>
      </c>
    </row>
    <row r="3249" spans="1:11" ht="15" customHeight="1" x14ac:dyDescent="0.2">
      <c r="A3249">
        <f>MAX($A$2:$A3248)+1</f>
        <v>2321</v>
      </c>
      <c r="C3249" t="str">
        <f t="shared" si="50"/>
        <v>Greens Bayou</v>
      </c>
      <c r="G3249">
        <v>3464</v>
      </c>
      <c r="H3249" s="2" t="s">
        <v>4914</v>
      </c>
      <c r="I3249">
        <v>54888</v>
      </c>
      <c r="J3249" t="s">
        <v>3500</v>
      </c>
      <c r="K3249" t="s">
        <v>3381</v>
      </c>
    </row>
    <row r="3250" spans="1:11" ht="15" customHeight="1" x14ac:dyDescent="0.2">
      <c r="A3250">
        <f>MAX($A$2:$A3249)+1</f>
        <v>2322</v>
      </c>
      <c r="C3250" t="str">
        <f t="shared" si="50"/>
        <v>Sam Bertron</v>
      </c>
      <c r="G3250">
        <v>3468</v>
      </c>
      <c r="H3250" s="2" t="s">
        <v>4915</v>
      </c>
      <c r="I3250">
        <v>54888</v>
      </c>
      <c r="J3250" t="s">
        <v>3500</v>
      </c>
      <c r="K3250" t="s">
        <v>3381</v>
      </c>
    </row>
    <row r="3251" spans="1:11" ht="15" customHeight="1" x14ac:dyDescent="0.2">
      <c r="A3251">
        <f>MAX($A$2:$A3250)+1</f>
        <v>2323</v>
      </c>
      <c r="C3251" t="str">
        <f t="shared" si="50"/>
        <v>T H Wharton</v>
      </c>
      <c r="G3251">
        <v>3469</v>
      </c>
      <c r="H3251" s="2" t="s">
        <v>4916</v>
      </c>
      <c r="I3251">
        <v>54888</v>
      </c>
      <c r="J3251" t="s">
        <v>3500</v>
      </c>
      <c r="K3251" t="s">
        <v>3381</v>
      </c>
    </row>
    <row r="3252" spans="1:11" ht="15" customHeight="1" x14ac:dyDescent="0.2">
      <c r="A3252">
        <f>MAX($A$2:$A3251)+1</f>
        <v>2324</v>
      </c>
      <c r="C3252" t="str">
        <f t="shared" si="50"/>
        <v>W A Parish</v>
      </c>
      <c r="G3252">
        <v>3470</v>
      </c>
      <c r="H3252" s="2" t="s">
        <v>4917</v>
      </c>
      <c r="I3252">
        <v>54888</v>
      </c>
      <c r="J3252" t="s">
        <v>3500</v>
      </c>
      <c r="K3252" t="s">
        <v>3381</v>
      </c>
    </row>
    <row r="3253" spans="1:11" ht="15" customHeight="1" x14ac:dyDescent="0.2">
      <c r="A3253">
        <f>MAX($A$2:$A3252)+1</f>
        <v>2325</v>
      </c>
      <c r="C3253" t="str">
        <f t="shared" si="50"/>
        <v>Graham</v>
      </c>
      <c r="G3253">
        <v>3490</v>
      </c>
      <c r="H3253" s="2" t="s">
        <v>4918</v>
      </c>
      <c r="I3253">
        <v>55983</v>
      </c>
      <c r="J3253" t="s">
        <v>4911</v>
      </c>
      <c r="K3253" t="s">
        <v>3381</v>
      </c>
    </row>
    <row r="3254" spans="1:11" ht="15" customHeight="1" x14ac:dyDescent="0.2">
      <c r="A3254">
        <f>MAX($A$2:$A3253)+1</f>
        <v>2326</v>
      </c>
      <c r="C3254" t="str">
        <f t="shared" si="50"/>
        <v>Handley</v>
      </c>
      <c r="G3254">
        <v>3491</v>
      </c>
      <c r="H3254" s="2" t="s">
        <v>4919</v>
      </c>
      <c r="I3254">
        <v>6035</v>
      </c>
      <c r="J3254" t="s">
        <v>2548</v>
      </c>
      <c r="K3254" t="s">
        <v>3381</v>
      </c>
    </row>
    <row r="3255" spans="1:11" ht="15" customHeight="1" x14ac:dyDescent="0.2">
      <c r="A3255">
        <f>MAX($A$2:$A3254)+1</f>
        <v>2327</v>
      </c>
      <c r="C3255" t="str">
        <f t="shared" si="50"/>
        <v>Morgan Creek</v>
      </c>
      <c r="G3255">
        <v>3492</v>
      </c>
      <c r="H3255" s="2" t="s">
        <v>4920</v>
      </c>
      <c r="I3255">
        <v>55983</v>
      </c>
      <c r="J3255" t="s">
        <v>4911</v>
      </c>
      <c r="K3255" t="s">
        <v>3381</v>
      </c>
    </row>
    <row r="3256" spans="1:11" ht="15" customHeight="1" x14ac:dyDescent="0.2">
      <c r="A3256">
        <f>MAX($A$2:$A3255)+1</f>
        <v>2328</v>
      </c>
      <c r="C3256" t="str">
        <f t="shared" si="50"/>
        <v>Permian Basin</v>
      </c>
      <c r="G3256">
        <v>3494</v>
      </c>
      <c r="H3256" s="2" t="s">
        <v>4921</v>
      </c>
      <c r="I3256">
        <v>55983</v>
      </c>
      <c r="J3256" t="s">
        <v>4911</v>
      </c>
      <c r="K3256" t="s">
        <v>3381</v>
      </c>
    </row>
    <row r="3257" spans="1:11" ht="15" customHeight="1" x14ac:dyDescent="0.2">
      <c r="A3257">
        <f>MAX($A$2:$A3256)+1</f>
        <v>2329</v>
      </c>
      <c r="C3257" t="str">
        <f t="shared" si="50"/>
        <v>Big Brown</v>
      </c>
      <c r="G3257">
        <v>3497</v>
      </c>
      <c r="H3257" s="2" t="s">
        <v>4922</v>
      </c>
      <c r="I3257">
        <v>56884</v>
      </c>
      <c r="J3257" t="s">
        <v>4923</v>
      </c>
      <c r="K3257" t="s">
        <v>3381</v>
      </c>
    </row>
    <row r="3258" spans="1:11" ht="15" customHeight="1" x14ac:dyDescent="0.2">
      <c r="A3258">
        <f>MAX($A$2:$A3257)+1</f>
        <v>2330</v>
      </c>
      <c r="C3258" t="str">
        <f t="shared" si="50"/>
        <v>Stryker Creek</v>
      </c>
      <c r="G3258">
        <v>3504</v>
      </c>
      <c r="H3258" s="2" t="s">
        <v>4924</v>
      </c>
      <c r="I3258">
        <v>55983</v>
      </c>
      <c r="J3258" t="s">
        <v>4911</v>
      </c>
      <c r="K3258" t="s">
        <v>3381</v>
      </c>
    </row>
    <row r="3259" spans="1:11" ht="15" customHeight="1" x14ac:dyDescent="0.2">
      <c r="A3259">
        <f>MAX($A$2:$A3258)+1</f>
        <v>2331</v>
      </c>
      <c r="C3259" t="str">
        <f t="shared" si="50"/>
        <v>Trinidad (TX)</v>
      </c>
      <c r="G3259">
        <v>3507</v>
      </c>
      <c r="H3259" s="2" t="s">
        <v>4925</v>
      </c>
      <c r="I3259">
        <v>55983</v>
      </c>
      <c r="J3259" t="s">
        <v>4911</v>
      </c>
      <c r="K3259" t="s">
        <v>3381</v>
      </c>
    </row>
    <row r="3260" spans="1:11" ht="15" customHeight="1" x14ac:dyDescent="0.2">
      <c r="A3260">
        <f>MAX($A$2:$A3259)+1</f>
        <v>2332</v>
      </c>
      <c r="C3260" t="str">
        <f t="shared" si="50"/>
        <v>Decker Creek</v>
      </c>
      <c r="G3260">
        <v>3548</v>
      </c>
      <c r="H3260" s="2" t="s">
        <v>4926</v>
      </c>
      <c r="I3260">
        <v>1015</v>
      </c>
      <c r="J3260" t="s">
        <v>4927</v>
      </c>
      <c r="K3260" t="s">
        <v>3381</v>
      </c>
    </row>
    <row r="3261" spans="1:11" ht="15" customHeight="1" x14ac:dyDescent="0.2">
      <c r="A3261">
        <f>MAX($A$2:$A3260)+1</f>
        <v>2333</v>
      </c>
      <c r="C3261" t="str">
        <f t="shared" si="50"/>
        <v>Silas Ray</v>
      </c>
      <c r="G3261">
        <v>3559</v>
      </c>
      <c r="H3261" s="2" t="s">
        <v>4928</v>
      </c>
      <c r="I3261">
        <v>2409</v>
      </c>
      <c r="J3261" t="s">
        <v>4929</v>
      </c>
      <c r="K3261" t="s">
        <v>3381</v>
      </c>
    </row>
    <row r="3262" spans="1:11" ht="15" customHeight="1" x14ac:dyDescent="0.2">
      <c r="A3262">
        <f>MAX($A$2:$A3261)+1</f>
        <v>2334</v>
      </c>
      <c r="C3262" t="str">
        <f t="shared" si="50"/>
        <v>Bryan (TX)</v>
      </c>
      <c r="G3262">
        <v>3561</v>
      </c>
      <c r="H3262" s="2" t="s">
        <v>4930</v>
      </c>
      <c r="I3262">
        <v>2442</v>
      </c>
      <c r="J3262" t="s">
        <v>4931</v>
      </c>
      <c r="K3262" t="s">
        <v>3381</v>
      </c>
    </row>
    <row r="3263" spans="1:11" ht="15" customHeight="1" x14ac:dyDescent="0.2">
      <c r="A3263">
        <f>MAX($A$2:$A3262)+1</f>
        <v>2335</v>
      </c>
      <c r="C3263" t="str">
        <f t="shared" si="50"/>
        <v>Ray Olinger</v>
      </c>
      <c r="G3263">
        <v>3576</v>
      </c>
      <c r="H3263" s="2" t="s">
        <v>4932</v>
      </c>
      <c r="I3263">
        <v>6958</v>
      </c>
      <c r="J3263" t="s">
        <v>3781</v>
      </c>
      <c r="K3263" t="s">
        <v>3381</v>
      </c>
    </row>
    <row r="3264" spans="1:11" ht="15" customHeight="1" x14ac:dyDescent="0.2">
      <c r="A3264">
        <f>MAX($A$2:$A3263)+1</f>
        <v>2336</v>
      </c>
      <c r="C3264" t="str">
        <f t="shared" si="50"/>
        <v>Abbott TP 3</v>
      </c>
      <c r="G3264">
        <v>3581</v>
      </c>
      <c r="H3264" s="2" t="s">
        <v>4933</v>
      </c>
      <c r="I3264">
        <v>7751</v>
      </c>
      <c r="J3264" t="s">
        <v>3778</v>
      </c>
      <c r="K3264" t="s">
        <v>3381</v>
      </c>
    </row>
    <row r="3265" spans="1:11" ht="15" customHeight="1" x14ac:dyDescent="0.2">
      <c r="A3265">
        <f>MAX($A$2:$A3264)+1</f>
        <v>2337</v>
      </c>
      <c r="C3265" t="str">
        <f t="shared" si="50"/>
        <v>Dunlap TP 1</v>
      </c>
      <c r="G3265">
        <v>3582</v>
      </c>
      <c r="H3265" s="2" t="s">
        <v>4934</v>
      </c>
      <c r="I3265">
        <v>7751</v>
      </c>
      <c r="J3265" t="s">
        <v>3778</v>
      </c>
      <c r="K3265" t="s">
        <v>3381</v>
      </c>
    </row>
    <row r="3266" spans="1:11" ht="15" customHeight="1" x14ac:dyDescent="0.2">
      <c r="A3266">
        <f>MAX($A$2:$A3265)+1</f>
        <v>2338</v>
      </c>
      <c r="C3266" t="str">
        <f t="shared" ref="C3266:C3329" si="51">IF(H3266="",F3266,H3266)</f>
        <v>H 4</v>
      </c>
      <c r="G3266">
        <v>3583</v>
      </c>
      <c r="H3266" s="2" t="s">
        <v>4935</v>
      </c>
      <c r="I3266">
        <v>7751</v>
      </c>
      <c r="J3266" t="s">
        <v>3778</v>
      </c>
      <c r="K3266" t="s">
        <v>3381</v>
      </c>
    </row>
    <row r="3267" spans="1:11" ht="15" customHeight="1" x14ac:dyDescent="0.2">
      <c r="A3267">
        <f>MAX($A$2:$A3266)+1</f>
        <v>2339</v>
      </c>
      <c r="C3267" t="str">
        <f t="shared" si="51"/>
        <v>H 5</v>
      </c>
      <c r="G3267">
        <v>3584</v>
      </c>
      <c r="H3267" s="2" t="s">
        <v>4936</v>
      </c>
      <c r="I3267">
        <v>7751</v>
      </c>
      <c r="J3267" t="s">
        <v>3778</v>
      </c>
      <c r="K3267" t="s">
        <v>3381</v>
      </c>
    </row>
    <row r="3268" spans="1:11" ht="15" customHeight="1" x14ac:dyDescent="0.2">
      <c r="A3268">
        <f>MAX($A$2:$A3267)+1</f>
        <v>2340</v>
      </c>
      <c r="C3268" t="str">
        <f t="shared" si="51"/>
        <v>Nolte</v>
      </c>
      <c r="G3268">
        <v>3585</v>
      </c>
      <c r="H3268" s="2" t="s">
        <v>4937</v>
      </c>
      <c r="I3268">
        <v>7751</v>
      </c>
      <c r="J3268" t="s">
        <v>3778</v>
      </c>
      <c r="K3268" t="s">
        <v>3381</v>
      </c>
    </row>
    <row r="3269" spans="1:11" ht="15" customHeight="1" x14ac:dyDescent="0.2">
      <c r="A3269">
        <f>MAX($A$2:$A3268)+1</f>
        <v>2341</v>
      </c>
      <c r="C3269" t="str">
        <f t="shared" si="51"/>
        <v>TP 4</v>
      </c>
      <c r="G3269">
        <v>3586</v>
      </c>
      <c r="H3269" s="2" t="s">
        <v>4938</v>
      </c>
      <c r="I3269">
        <v>7751</v>
      </c>
      <c r="J3269" t="s">
        <v>3778</v>
      </c>
      <c r="K3269" t="s">
        <v>3381</v>
      </c>
    </row>
    <row r="3270" spans="1:11" ht="15" customHeight="1" x14ac:dyDescent="0.2">
      <c r="A3270">
        <f>MAX($A$2:$A3269)+1</f>
        <v>2342</v>
      </c>
      <c r="C3270" t="str">
        <f t="shared" si="51"/>
        <v>Austin</v>
      </c>
      <c r="G3270">
        <v>3594</v>
      </c>
      <c r="H3270" s="2" t="s">
        <v>4939</v>
      </c>
      <c r="I3270">
        <v>11269</v>
      </c>
      <c r="J3270" t="s">
        <v>4940</v>
      </c>
      <c r="K3270" t="s">
        <v>3381</v>
      </c>
    </row>
    <row r="3271" spans="1:11" ht="15" customHeight="1" x14ac:dyDescent="0.2">
      <c r="A3271">
        <f>MAX($A$2:$A3270)+1</f>
        <v>2343</v>
      </c>
      <c r="C3271" t="str">
        <f t="shared" si="51"/>
        <v>Buchanan Dam (TX)</v>
      </c>
      <c r="G3271">
        <v>3595</v>
      </c>
      <c r="H3271" s="2" t="s">
        <v>4941</v>
      </c>
      <c r="I3271">
        <v>11269</v>
      </c>
      <c r="J3271" t="s">
        <v>4940</v>
      </c>
      <c r="K3271" t="s">
        <v>3381</v>
      </c>
    </row>
    <row r="3272" spans="1:11" ht="15" customHeight="1" x14ac:dyDescent="0.2">
      <c r="A3272">
        <f>MAX($A$2:$A3271)+1</f>
        <v>2344</v>
      </c>
      <c r="C3272" t="str">
        <f t="shared" si="51"/>
        <v>Granite Shoals</v>
      </c>
      <c r="G3272">
        <v>3597</v>
      </c>
      <c r="H3272" s="2" t="s">
        <v>4942</v>
      </c>
      <c r="I3272">
        <v>11269</v>
      </c>
      <c r="J3272" t="s">
        <v>4940</v>
      </c>
      <c r="K3272" t="s">
        <v>3381</v>
      </c>
    </row>
    <row r="3273" spans="1:11" ht="15" customHeight="1" x14ac:dyDescent="0.2">
      <c r="A3273">
        <f>MAX($A$2:$A3272)+1</f>
        <v>2345</v>
      </c>
      <c r="C3273" t="str">
        <f t="shared" si="51"/>
        <v>Inks</v>
      </c>
      <c r="G3273">
        <v>3598</v>
      </c>
      <c r="H3273" s="2" t="s">
        <v>4943</v>
      </c>
      <c r="I3273">
        <v>11269</v>
      </c>
      <c r="J3273" t="s">
        <v>4940</v>
      </c>
      <c r="K3273" t="s">
        <v>3381</v>
      </c>
    </row>
    <row r="3274" spans="1:11" ht="15" customHeight="1" x14ac:dyDescent="0.2">
      <c r="A3274">
        <f>MAX($A$2:$A3273)+1</f>
        <v>2346</v>
      </c>
      <c r="C3274" t="str">
        <f t="shared" si="51"/>
        <v>Marble Falls</v>
      </c>
      <c r="G3274">
        <v>3599</v>
      </c>
      <c r="H3274" s="2" t="s">
        <v>4944</v>
      </c>
      <c r="I3274">
        <v>11269</v>
      </c>
      <c r="J3274" t="s">
        <v>4940</v>
      </c>
      <c r="K3274" t="s">
        <v>3381</v>
      </c>
    </row>
    <row r="3275" spans="1:11" ht="15" customHeight="1" x14ac:dyDescent="0.2">
      <c r="A3275">
        <f>MAX($A$2:$A3274)+1</f>
        <v>2347</v>
      </c>
      <c r="C3275" t="str">
        <f t="shared" si="51"/>
        <v>Marshall Ford</v>
      </c>
      <c r="G3275">
        <v>3600</v>
      </c>
      <c r="H3275" s="2" t="s">
        <v>4945</v>
      </c>
      <c r="I3275">
        <v>11269</v>
      </c>
      <c r="J3275" t="s">
        <v>4940</v>
      </c>
      <c r="K3275" t="s">
        <v>3381</v>
      </c>
    </row>
    <row r="3276" spans="1:11" ht="15" customHeight="1" x14ac:dyDescent="0.2">
      <c r="A3276">
        <f>MAX($A$2:$A3275)+1</f>
        <v>2348</v>
      </c>
      <c r="C3276" t="str">
        <f t="shared" si="51"/>
        <v>Sim Gideon</v>
      </c>
      <c r="G3276">
        <v>3601</v>
      </c>
      <c r="H3276" s="2" t="s">
        <v>4946</v>
      </c>
      <c r="I3276">
        <v>11269</v>
      </c>
      <c r="J3276" t="s">
        <v>4940</v>
      </c>
      <c r="K3276" t="s">
        <v>3381</v>
      </c>
    </row>
    <row r="3277" spans="1:11" ht="15" customHeight="1" x14ac:dyDescent="0.2">
      <c r="A3277">
        <f>MAX($A$2:$A3276)+1</f>
        <v>2349</v>
      </c>
      <c r="C3277" t="str">
        <f t="shared" si="51"/>
        <v>Ty Cooke</v>
      </c>
      <c r="G3277">
        <v>3602</v>
      </c>
      <c r="H3277" s="2" t="s">
        <v>4947</v>
      </c>
      <c r="I3277">
        <v>11292</v>
      </c>
      <c r="J3277" t="s">
        <v>4948</v>
      </c>
      <c r="K3277" t="s">
        <v>3381</v>
      </c>
    </row>
    <row r="3278" spans="1:11" ht="15" customHeight="1" x14ac:dyDescent="0.2">
      <c r="A3278">
        <f>MAX($A$2:$A3277)+1</f>
        <v>2350</v>
      </c>
      <c r="C3278" t="str">
        <f t="shared" si="51"/>
        <v>J Robert Massengale</v>
      </c>
      <c r="G3278">
        <v>3604</v>
      </c>
      <c r="H3278" s="2" t="s">
        <v>4949</v>
      </c>
      <c r="I3278">
        <v>11292</v>
      </c>
      <c r="J3278" t="s">
        <v>4948</v>
      </c>
      <c r="K3278" t="s">
        <v>3381</v>
      </c>
    </row>
    <row r="3279" spans="1:11" ht="15" customHeight="1" x14ac:dyDescent="0.2">
      <c r="A3279">
        <f>MAX($A$2:$A3278)+1</f>
        <v>2351</v>
      </c>
      <c r="C3279" t="str">
        <f t="shared" si="51"/>
        <v>Leon Creek</v>
      </c>
      <c r="G3279">
        <v>3609</v>
      </c>
      <c r="H3279" s="2" t="s">
        <v>4950</v>
      </c>
      <c r="I3279">
        <v>16604</v>
      </c>
      <c r="J3279" t="s">
        <v>4951</v>
      </c>
      <c r="K3279" t="s">
        <v>3381</v>
      </c>
    </row>
    <row r="3280" spans="1:11" ht="15" customHeight="1" x14ac:dyDescent="0.2">
      <c r="A3280">
        <f>MAX($A$2:$A3279)+1</f>
        <v>2352</v>
      </c>
      <c r="C3280" t="str">
        <f t="shared" si="51"/>
        <v>O W Sommers</v>
      </c>
      <c r="G3280">
        <v>3611</v>
      </c>
      <c r="H3280" s="2" t="s">
        <v>4952</v>
      </c>
      <c r="I3280">
        <v>16604</v>
      </c>
      <c r="J3280" t="s">
        <v>4951</v>
      </c>
      <c r="K3280" t="s">
        <v>3381</v>
      </c>
    </row>
    <row r="3281" spans="1:11" ht="15" customHeight="1" x14ac:dyDescent="0.2">
      <c r="A3281">
        <f>MAX($A$2:$A3280)+1</f>
        <v>2353</v>
      </c>
      <c r="C3281" t="str">
        <f t="shared" si="51"/>
        <v>V H Braunig</v>
      </c>
      <c r="G3281">
        <v>3612</v>
      </c>
      <c r="H3281" s="2" t="s">
        <v>4953</v>
      </c>
      <c r="I3281">
        <v>16604</v>
      </c>
      <c r="J3281" t="s">
        <v>4951</v>
      </c>
      <c r="K3281" t="s">
        <v>3381</v>
      </c>
    </row>
    <row r="3282" spans="1:11" ht="15" customHeight="1" x14ac:dyDescent="0.2">
      <c r="A3282">
        <f>MAX($A$2:$A3281)+1</f>
        <v>2354</v>
      </c>
      <c r="C3282" t="str">
        <f t="shared" si="51"/>
        <v>Weatherford</v>
      </c>
      <c r="G3282">
        <v>3624</v>
      </c>
      <c r="H3282" s="2" t="s">
        <v>4954</v>
      </c>
      <c r="I3282">
        <v>20230</v>
      </c>
      <c r="J3282" t="s">
        <v>4955</v>
      </c>
      <c r="K3282" t="s">
        <v>3381</v>
      </c>
    </row>
    <row r="3283" spans="1:11" ht="15" customHeight="1" x14ac:dyDescent="0.2">
      <c r="A3283">
        <f>MAX($A$2:$A3282)+1</f>
        <v>2355</v>
      </c>
      <c r="C3283" t="str">
        <f t="shared" si="51"/>
        <v>R W Miller</v>
      </c>
      <c r="G3283">
        <v>3628</v>
      </c>
      <c r="H3283" s="2" t="s">
        <v>4956</v>
      </c>
      <c r="I3283">
        <v>2172</v>
      </c>
      <c r="J3283" t="s">
        <v>4957</v>
      </c>
      <c r="K3283" t="s">
        <v>3381</v>
      </c>
    </row>
    <row r="3284" spans="1:11" ht="15" customHeight="1" x14ac:dyDescent="0.2">
      <c r="A3284">
        <f>MAX($A$2:$A3283)+1</f>
        <v>2356</v>
      </c>
      <c r="C3284" t="str">
        <f t="shared" si="51"/>
        <v>Pearsall</v>
      </c>
      <c r="G3284">
        <v>3630</v>
      </c>
      <c r="H3284" s="2" t="s">
        <v>4958</v>
      </c>
      <c r="I3284">
        <v>17583</v>
      </c>
      <c r="J3284" t="s">
        <v>4959</v>
      </c>
      <c r="K3284" t="s">
        <v>3381</v>
      </c>
    </row>
    <row r="3285" spans="1:11" ht="15" customHeight="1" x14ac:dyDescent="0.2">
      <c r="A3285">
        <f>MAX($A$2:$A3284)+1</f>
        <v>2357</v>
      </c>
      <c r="C3285" t="str">
        <f t="shared" si="51"/>
        <v>Sam Rayburn</v>
      </c>
      <c r="G3285">
        <v>3631</v>
      </c>
      <c r="H3285" s="2" t="s">
        <v>4960</v>
      </c>
      <c r="I3285">
        <v>17583</v>
      </c>
      <c r="J3285" t="s">
        <v>4959</v>
      </c>
      <c r="K3285" t="s">
        <v>3381</v>
      </c>
    </row>
    <row r="3286" spans="1:11" ht="15" customHeight="1" x14ac:dyDescent="0.2">
      <c r="A3286">
        <f>MAX($A$2:$A3285)+1</f>
        <v>2358</v>
      </c>
      <c r="C3286" t="str">
        <f t="shared" si="51"/>
        <v>Upper Beaver</v>
      </c>
      <c r="G3286">
        <v>3643</v>
      </c>
      <c r="H3286" s="2" t="s">
        <v>4961</v>
      </c>
      <c r="I3286">
        <v>1434</v>
      </c>
      <c r="J3286" t="s">
        <v>4962</v>
      </c>
      <c r="K3286" t="s">
        <v>3381</v>
      </c>
    </row>
    <row r="3287" spans="1:11" ht="15" customHeight="1" x14ac:dyDescent="0.2">
      <c r="A3287">
        <f>MAX($A$2:$A3286)+1</f>
        <v>2359</v>
      </c>
      <c r="C3287" t="str">
        <f t="shared" si="51"/>
        <v>Snake Creek</v>
      </c>
      <c r="G3287">
        <v>3658</v>
      </c>
      <c r="H3287" s="2" t="s">
        <v>4963</v>
      </c>
      <c r="I3287">
        <v>8366</v>
      </c>
      <c r="J3287" t="s">
        <v>3450</v>
      </c>
      <c r="K3287" t="s">
        <v>3381</v>
      </c>
    </row>
    <row r="3288" spans="1:11" ht="15" customHeight="1" x14ac:dyDescent="0.2">
      <c r="A3288">
        <f>MAX($A$2:$A3287)+1</f>
        <v>2360</v>
      </c>
      <c r="C3288" t="str">
        <f t="shared" si="51"/>
        <v>Last Chance</v>
      </c>
      <c r="G3288">
        <v>987</v>
      </c>
      <c r="H3288" s="2" t="s">
        <v>4964</v>
      </c>
      <c r="I3288">
        <v>14354</v>
      </c>
      <c r="J3288" t="s">
        <v>211</v>
      </c>
      <c r="K3288" t="s">
        <v>3381</v>
      </c>
    </row>
    <row r="3289" spans="1:11" ht="15" customHeight="1" x14ac:dyDescent="0.2">
      <c r="A3289">
        <f>MAX($A$2:$A3288)+1</f>
        <v>2361</v>
      </c>
      <c r="C3289" t="str">
        <f t="shared" si="51"/>
        <v>Bountiful City</v>
      </c>
      <c r="G3289">
        <v>3665</v>
      </c>
      <c r="H3289" s="2" t="s">
        <v>4965</v>
      </c>
      <c r="I3289">
        <v>2010</v>
      </c>
      <c r="J3289" t="s">
        <v>4966</v>
      </c>
      <c r="K3289" t="s">
        <v>3381</v>
      </c>
    </row>
    <row r="3290" spans="1:11" ht="15" customHeight="1" x14ac:dyDescent="0.2">
      <c r="A3290">
        <f>MAX($A$2:$A3289)+1</f>
        <v>2362</v>
      </c>
      <c r="C3290" t="str">
        <f t="shared" si="51"/>
        <v>Brigham City</v>
      </c>
      <c r="G3290">
        <v>3666</v>
      </c>
      <c r="H3290" s="2" t="s">
        <v>4967</v>
      </c>
      <c r="I3290">
        <v>2220</v>
      </c>
      <c r="J3290" t="s">
        <v>4968</v>
      </c>
      <c r="K3290" t="s">
        <v>3381</v>
      </c>
    </row>
    <row r="3291" spans="1:11" ht="15" customHeight="1" x14ac:dyDescent="0.2">
      <c r="A3291">
        <f>MAX($A$2:$A3290)+1</f>
        <v>2363</v>
      </c>
      <c r="C3291" t="str">
        <f t="shared" si="51"/>
        <v>Hydro III</v>
      </c>
      <c r="G3291">
        <v>3675</v>
      </c>
      <c r="H3291" s="2" t="s">
        <v>4969</v>
      </c>
      <c r="I3291">
        <v>11135</v>
      </c>
      <c r="J3291" t="s">
        <v>4970</v>
      </c>
      <c r="K3291" t="s">
        <v>3381</v>
      </c>
    </row>
    <row r="3292" spans="1:11" ht="15" customHeight="1" x14ac:dyDescent="0.2">
      <c r="A3292">
        <f>MAX($A$2:$A3291)+1</f>
        <v>2364</v>
      </c>
      <c r="C3292" t="str">
        <f t="shared" si="51"/>
        <v>Manti Upper</v>
      </c>
      <c r="G3292">
        <v>3676</v>
      </c>
      <c r="H3292" s="2" t="s">
        <v>4971</v>
      </c>
      <c r="I3292">
        <v>11588</v>
      </c>
      <c r="J3292" t="s">
        <v>3872</v>
      </c>
      <c r="K3292" t="s">
        <v>3381</v>
      </c>
    </row>
    <row r="3293" spans="1:11" ht="15" customHeight="1" x14ac:dyDescent="0.2">
      <c r="A3293">
        <f>MAX($A$2:$A3292)+1</f>
        <v>2365</v>
      </c>
      <c r="C3293" t="str">
        <f t="shared" si="51"/>
        <v>Provo</v>
      </c>
      <c r="G3293">
        <v>3686</v>
      </c>
      <c r="H3293" s="2" t="s">
        <v>4972</v>
      </c>
      <c r="I3293">
        <v>15444</v>
      </c>
      <c r="J3293" t="s">
        <v>4973</v>
      </c>
      <c r="K3293" t="s">
        <v>3381</v>
      </c>
    </row>
    <row r="3294" spans="1:11" ht="15" customHeight="1" x14ac:dyDescent="0.2">
      <c r="A3294">
        <f>MAX($A$2:$A3293)+1</f>
        <v>2366</v>
      </c>
      <c r="C3294" t="str">
        <f t="shared" si="51"/>
        <v>Bartholomew</v>
      </c>
      <c r="G3294">
        <v>3688</v>
      </c>
      <c r="H3294" s="2" t="s">
        <v>4974</v>
      </c>
      <c r="I3294">
        <v>17845</v>
      </c>
      <c r="J3294" t="s">
        <v>4975</v>
      </c>
      <c r="K3294" t="s">
        <v>3381</v>
      </c>
    </row>
    <row r="3295" spans="1:11" ht="15" customHeight="1" x14ac:dyDescent="0.2">
      <c r="A3295">
        <f>MAX($A$2:$A3294)+1</f>
        <v>2367</v>
      </c>
      <c r="C3295" t="str">
        <f t="shared" si="51"/>
        <v>Spanish Fork</v>
      </c>
      <c r="G3295">
        <v>3691</v>
      </c>
      <c r="H3295" s="2" t="s">
        <v>4976</v>
      </c>
      <c r="I3295">
        <v>18205</v>
      </c>
      <c r="J3295" t="s">
        <v>4977</v>
      </c>
      <c r="K3295" t="s">
        <v>3381</v>
      </c>
    </row>
    <row r="3296" spans="1:11" ht="15" customHeight="1" x14ac:dyDescent="0.2">
      <c r="A3296">
        <f>MAX($A$2:$A3295)+1</f>
        <v>2368</v>
      </c>
      <c r="C3296" t="str">
        <f t="shared" si="51"/>
        <v>Gateway</v>
      </c>
      <c r="G3296">
        <v>3697</v>
      </c>
      <c r="H3296" s="2" t="s">
        <v>4978</v>
      </c>
      <c r="I3296">
        <v>20255</v>
      </c>
      <c r="J3296" t="s">
        <v>4979</v>
      </c>
      <c r="K3296" t="s">
        <v>3381</v>
      </c>
    </row>
    <row r="3297" spans="1:11" ht="15" customHeight="1" x14ac:dyDescent="0.2">
      <c r="A3297">
        <f>MAX($A$2:$A3296)+1</f>
        <v>2369</v>
      </c>
      <c r="C3297" t="str">
        <f t="shared" si="51"/>
        <v>Wanship</v>
      </c>
      <c r="G3297">
        <v>3698</v>
      </c>
      <c r="H3297" s="2" t="s">
        <v>4980</v>
      </c>
      <c r="I3297">
        <v>20255</v>
      </c>
      <c r="J3297" t="s">
        <v>4979</v>
      </c>
      <c r="K3297" t="s">
        <v>3381</v>
      </c>
    </row>
    <row r="3298" spans="1:11" ht="15" customHeight="1" x14ac:dyDescent="0.2">
      <c r="A3298">
        <f>MAX($A$2:$A3297)+1</f>
        <v>2370</v>
      </c>
      <c r="C3298" t="str">
        <f t="shared" si="51"/>
        <v>Boulder</v>
      </c>
      <c r="G3298">
        <v>3699</v>
      </c>
      <c r="H3298" s="2" t="s">
        <v>4981</v>
      </c>
      <c r="I3298">
        <v>6957</v>
      </c>
      <c r="J3298" t="s">
        <v>4982</v>
      </c>
      <c r="K3298" t="s">
        <v>3381</v>
      </c>
    </row>
    <row r="3299" spans="1:11" ht="15" customHeight="1" x14ac:dyDescent="0.2">
      <c r="A3299">
        <f>MAX($A$2:$A3298)+1</f>
        <v>2371</v>
      </c>
      <c r="C3299" t="str">
        <f t="shared" si="51"/>
        <v>Uintah</v>
      </c>
      <c r="G3299">
        <v>3704</v>
      </c>
      <c r="H3299" s="2" t="s">
        <v>4983</v>
      </c>
      <c r="I3299">
        <v>12866</v>
      </c>
      <c r="J3299" t="s">
        <v>4984</v>
      </c>
      <c r="K3299" t="s">
        <v>3381</v>
      </c>
    </row>
    <row r="3300" spans="1:11" ht="15" customHeight="1" x14ac:dyDescent="0.2">
      <c r="A3300">
        <f>MAX($A$2:$A3299)+1</f>
        <v>2372</v>
      </c>
      <c r="C3300" t="str">
        <f t="shared" si="51"/>
        <v>Smith (VT)</v>
      </c>
      <c r="G3300">
        <v>3709</v>
      </c>
      <c r="H3300" s="2" t="s">
        <v>4985</v>
      </c>
      <c r="I3300">
        <v>7601</v>
      </c>
      <c r="J3300" t="s">
        <v>92</v>
      </c>
      <c r="K3300" t="s">
        <v>3381</v>
      </c>
    </row>
    <row r="3301" spans="1:11" ht="15" customHeight="1" x14ac:dyDescent="0.2">
      <c r="A3301">
        <f>MAX($A$2:$A3300)+1</f>
        <v>2373</v>
      </c>
      <c r="C3301" t="str">
        <f t="shared" si="51"/>
        <v>Cavendish</v>
      </c>
      <c r="G3301">
        <v>3710</v>
      </c>
      <c r="H3301" s="2" t="s">
        <v>4986</v>
      </c>
      <c r="I3301">
        <v>7601</v>
      </c>
      <c r="J3301" t="s">
        <v>92</v>
      </c>
      <c r="K3301" t="s">
        <v>3381</v>
      </c>
    </row>
    <row r="3302" spans="1:11" ht="15" customHeight="1" x14ac:dyDescent="0.2">
      <c r="A3302">
        <f>MAX($A$2:$A3301)+1</f>
        <v>2374</v>
      </c>
      <c r="C3302" t="str">
        <f t="shared" si="51"/>
        <v>Clark Falls</v>
      </c>
      <c r="G3302">
        <v>3711</v>
      </c>
      <c r="H3302" s="2" t="s">
        <v>4987</v>
      </c>
      <c r="I3302">
        <v>7601</v>
      </c>
      <c r="J3302" t="s">
        <v>92</v>
      </c>
      <c r="K3302" t="s">
        <v>3381</v>
      </c>
    </row>
    <row r="3303" spans="1:11" ht="15" customHeight="1" x14ac:dyDescent="0.2">
      <c r="A3303">
        <f>MAX($A$2:$A3302)+1</f>
        <v>2375</v>
      </c>
      <c r="C3303" t="str">
        <f t="shared" si="51"/>
        <v>Fairfax Falls</v>
      </c>
      <c r="G3303">
        <v>3712</v>
      </c>
      <c r="H3303" s="2" t="s">
        <v>4988</v>
      </c>
      <c r="I3303">
        <v>7601</v>
      </c>
      <c r="J3303" t="s">
        <v>92</v>
      </c>
      <c r="K3303" t="s">
        <v>3381</v>
      </c>
    </row>
    <row r="3304" spans="1:11" ht="15" customHeight="1" x14ac:dyDescent="0.2">
      <c r="A3304">
        <f>MAX($A$2:$A3303)+1</f>
        <v>2376</v>
      </c>
      <c r="C3304" t="str">
        <f t="shared" si="51"/>
        <v>Glen</v>
      </c>
      <c r="G3304">
        <v>3714</v>
      </c>
      <c r="H3304" s="2" t="s">
        <v>4989</v>
      </c>
      <c r="I3304">
        <v>7601</v>
      </c>
      <c r="J3304" t="s">
        <v>92</v>
      </c>
      <c r="K3304" t="s">
        <v>3381</v>
      </c>
    </row>
    <row r="3305" spans="1:11" ht="15" customHeight="1" x14ac:dyDescent="0.2">
      <c r="A3305">
        <f>MAX($A$2:$A3304)+1</f>
        <v>2377</v>
      </c>
      <c r="C3305" t="str">
        <f t="shared" si="51"/>
        <v>Lower Middlebury</v>
      </c>
      <c r="G3305">
        <v>3716</v>
      </c>
      <c r="H3305" s="2" t="s">
        <v>4990</v>
      </c>
      <c r="I3305">
        <v>7601</v>
      </c>
      <c r="J3305" t="s">
        <v>92</v>
      </c>
      <c r="K3305" t="s">
        <v>3381</v>
      </c>
    </row>
    <row r="3306" spans="1:11" ht="15" customHeight="1" x14ac:dyDescent="0.2">
      <c r="A3306">
        <f>MAX($A$2:$A3305)+1</f>
        <v>2378</v>
      </c>
      <c r="C3306" t="str">
        <f t="shared" si="51"/>
        <v>Pittsford</v>
      </c>
      <c r="G3306">
        <v>3722</v>
      </c>
      <c r="H3306" s="2" t="s">
        <v>4991</v>
      </c>
      <c r="I3306">
        <v>7601</v>
      </c>
      <c r="J3306" t="s">
        <v>92</v>
      </c>
      <c r="K3306" t="s">
        <v>3381</v>
      </c>
    </row>
    <row r="3307" spans="1:11" ht="15" customHeight="1" x14ac:dyDescent="0.2">
      <c r="A3307">
        <f>MAX($A$2:$A3306)+1</f>
        <v>2379</v>
      </c>
      <c r="C3307" t="str">
        <f t="shared" si="51"/>
        <v>Salisbury</v>
      </c>
      <c r="G3307">
        <v>3724</v>
      </c>
      <c r="H3307" s="2" t="s">
        <v>4992</v>
      </c>
      <c r="I3307">
        <v>7601</v>
      </c>
      <c r="J3307" t="s">
        <v>92</v>
      </c>
      <c r="K3307" t="s">
        <v>3381</v>
      </c>
    </row>
    <row r="3308" spans="1:11" ht="15" customHeight="1" x14ac:dyDescent="0.2">
      <c r="A3308">
        <f>MAX($A$2:$A3307)+1</f>
        <v>2380</v>
      </c>
      <c r="C3308" t="str">
        <f t="shared" si="51"/>
        <v>Silver Lake (VT)</v>
      </c>
      <c r="G3308">
        <v>3725</v>
      </c>
      <c r="H3308" s="2" t="s">
        <v>4993</v>
      </c>
      <c r="I3308">
        <v>7601</v>
      </c>
      <c r="J3308" t="s">
        <v>92</v>
      </c>
      <c r="K3308" t="s">
        <v>3381</v>
      </c>
    </row>
    <row r="3309" spans="1:11" ht="15" customHeight="1" x14ac:dyDescent="0.2">
      <c r="A3309">
        <f>MAX($A$2:$A3308)+1</f>
        <v>2381</v>
      </c>
      <c r="C3309" t="str">
        <f t="shared" si="51"/>
        <v>Weybridge</v>
      </c>
      <c r="G3309">
        <v>3728</v>
      </c>
      <c r="H3309" s="2" t="s">
        <v>4994</v>
      </c>
      <c r="I3309">
        <v>7601</v>
      </c>
      <c r="J3309" t="s">
        <v>92</v>
      </c>
      <c r="K3309" t="s">
        <v>3381</v>
      </c>
    </row>
    <row r="3310" spans="1:11" ht="15" customHeight="1" x14ac:dyDescent="0.2">
      <c r="A3310">
        <f>MAX($A$2:$A3309)+1</f>
        <v>2382</v>
      </c>
      <c r="C3310" t="str">
        <f t="shared" si="51"/>
        <v>Marshfield 6</v>
      </c>
      <c r="G3310">
        <v>3739</v>
      </c>
      <c r="H3310" s="2" t="s">
        <v>4995</v>
      </c>
      <c r="I3310">
        <v>7601</v>
      </c>
      <c r="J3310" t="s">
        <v>92</v>
      </c>
      <c r="K3310" t="s">
        <v>3381</v>
      </c>
    </row>
    <row r="3311" spans="1:11" ht="15" customHeight="1" x14ac:dyDescent="0.2">
      <c r="A3311">
        <f>MAX($A$2:$A3310)+1</f>
        <v>2383</v>
      </c>
      <c r="C3311" t="str">
        <f t="shared" si="51"/>
        <v>Middlesex 2</v>
      </c>
      <c r="G3311">
        <v>3740</v>
      </c>
      <c r="H3311" s="2" t="s">
        <v>4996</v>
      </c>
      <c r="I3311">
        <v>7601</v>
      </c>
      <c r="J3311" t="s">
        <v>92</v>
      </c>
      <c r="K3311" t="s">
        <v>3381</v>
      </c>
    </row>
    <row r="3312" spans="1:11" ht="15" customHeight="1" x14ac:dyDescent="0.2">
      <c r="A3312">
        <f>MAX($A$2:$A3311)+1</f>
        <v>2384</v>
      </c>
      <c r="C3312" t="str">
        <f t="shared" si="51"/>
        <v>West Danville 15</v>
      </c>
      <c r="G3312">
        <v>3743</v>
      </c>
      <c r="H3312" s="2" t="s">
        <v>4997</v>
      </c>
      <c r="I3312">
        <v>7601</v>
      </c>
      <c r="J3312" t="s">
        <v>92</v>
      </c>
      <c r="K3312" t="s">
        <v>3381</v>
      </c>
    </row>
    <row r="3313" spans="1:11" ht="15" customHeight="1" x14ac:dyDescent="0.2">
      <c r="A3313">
        <f>MAX($A$2:$A3312)+1</f>
        <v>2385</v>
      </c>
      <c r="C3313" t="str">
        <f t="shared" si="51"/>
        <v>West Charleston</v>
      </c>
      <c r="G3313">
        <v>3753</v>
      </c>
      <c r="H3313" s="2" t="s">
        <v>4998</v>
      </c>
      <c r="I3313">
        <v>1299</v>
      </c>
      <c r="J3313" t="s">
        <v>4999</v>
      </c>
      <c r="K3313" t="s">
        <v>3381</v>
      </c>
    </row>
    <row r="3314" spans="1:11" ht="15" customHeight="1" x14ac:dyDescent="0.2">
      <c r="A3314">
        <f>MAX($A$2:$A3313)+1</f>
        <v>2386</v>
      </c>
      <c r="C3314" t="str">
        <f t="shared" si="51"/>
        <v>Burlington GT</v>
      </c>
      <c r="G3314">
        <v>3754</v>
      </c>
      <c r="H3314" s="2" t="s">
        <v>5000</v>
      </c>
      <c r="I3314">
        <v>2548</v>
      </c>
      <c r="J3314" t="s">
        <v>929</v>
      </c>
      <c r="K3314" t="s">
        <v>3381</v>
      </c>
    </row>
    <row r="3315" spans="1:11" ht="15" customHeight="1" x14ac:dyDescent="0.2">
      <c r="A3315">
        <f>MAX($A$2:$A3314)+1</f>
        <v>2387</v>
      </c>
      <c r="C3315" t="str">
        <f t="shared" si="51"/>
        <v>Great Falls (VT)</v>
      </c>
      <c r="G3315">
        <v>3762</v>
      </c>
      <c r="H3315" s="2" t="s">
        <v>5001</v>
      </c>
      <c r="I3315">
        <v>11359</v>
      </c>
      <c r="J3315" t="s">
        <v>5002</v>
      </c>
      <c r="K3315" t="s">
        <v>3381</v>
      </c>
    </row>
    <row r="3316" spans="1:11" ht="15" customHeight="1" x14ac:dyDescent="0.2">
      <c r="A3316">
        <f>MAX($A$2:$A3315)+1</f>
        <v>2388</v>
      </c>
      <c r="C3316" t="str">
        <f t="shared" si="51"/>
        <v>Morrisville</v>
      </c>
      <c r="G3316">
        <v>3764</v>
      </c>
      <c r="H3316" s="2" t="s">
        <v>5003</v>
      </c>
      <c r="I3316">
        <v>12989</v>
      </c>
      <c r="J3316" t="s">
        <v>3731</v>
      </c>
      <c r="K3316" t="s">
        <v>3381</v>
      </c>
    </row>
    <row r="3317" spans="1:11" ht="15" customHeight="1" x14ac:dyDescent="0.2">
      <c r="A3317">
        <f>MAX($A$2:$A3316)+1</f>
        <v>2389</v>
      </c>
      <c r="C3317" t="str">
        <f t="shared" si="51"/>
        <v>Cadys Falls</v>
      </c>
      <c r="G3317">
        <v>3765</v>
      </c>
      <c r="H3317" s="2" t="s">
        <v>5004</v>
      </c>
      <c r="I3317">
        <v>12989</v>
      </c>
      <c r="J3317" t="s">
        <v>3731</v>
      </c>
      <c r="K3317" t="s">
        <v>3381</v>
      </c>
    </row>
    <row r="3318" spans="1:11" ht="15" customHeight="1" x14ac:dyDescent="0.2">
      <c r="A3318">
        <f>MAX($A$2:$A3317)+1</f>
        <v>2390</v>
      </c>
      <c r="C3318" t="str">
        <f t="shared" si="51"/>
        <v>Niagara</v>
      </c>
      <c r="G3318">
        <v>3778</v>
      </c>
      <c r="H3318" s="2" t="s">
        <v>5005</v>
      </c>
      <c r="I3318">
        <v>733</v>
      </c>
      <c r="J3318" t="s">
        <v>75</v>
      </c>
      <c r="K3318" t="s">
        <v>3381</v>
      </c>
    </row>
    <row r="3319" spans="1:11" ht="15" customHeight="1" x14ac:dyDescent="0.2">
      <c r="A3319">
        <f>MAX($A$2:$A3318)+1</f>
        <v>2391</v>
      </c>
      <c r="C3319" t="str">
        <f t="shared" si="51"/>
        <v>Bayview</v>
      </c>
      <c r="G3319">
        <v>3782</v>
      </c>
      <c r="H3319" s="2" t="s">
        <v>5006</v>
      </c>
      <c r="I3319">
        <v>56609</v>
      </c>
      <c r="J3319" t="s">
        <v>3705</v>
      </c>
      <c r="K3319" t="s">
        <v>3381</v>
      </c>
    </row>
    <row r="3320" spans="1:11" ht="15" customHeight="1" x14ac:dyDescent="0.2">
      <c r="A3320">
        <f>MAX($A$2:$A3319)+1</f>
        <v>2392</v>
      </c>
      <c r="C3320" t="str">
        <f t="shared" si="51"/>
        <v>Tasley</v>
      </c>
      <c r="G3320">
        <v>3785</v>
      </c>
      <c r="H3320" s="2" t="s">
        <v>5007</v>
      </c>
      <c r="I3320">
        <v>56609</v>
      </c>
      <c r="J3320" t="s">
        <v>3705</v>
      </c>
      <c r="K3320" t="s">
        <v>3381</v>
      </c>
    </row>
    <row r="3321" spans="1:11" ht="15" customHeight="1" x14ac:dyDescent="0.2">
      <c r="A3321">
        <f>MAX($A$2:$A3320)+1</f>
        <v>2393</v>
      </c>
      <c r="C3321" t="str">
        <f t="shared" si="51"/>
        <v>Luray Hydro Station</v>
      </c>
      <c r="G3321">
        <v>3789</v>
      </c>
      <c r="H3321" s="2" t="s">
        <v>5008</v>
      </c>
      <c r="I3321">
        <v>59927</v>
      </c>
      <c r="J3321" t="s">
        <v>5009</v>
      </c>
      <c r="K3321" t="s">
        <v>3381</v>
      </c>
    </row>
    <row r="3322" spans="1:11" ht="15" customHeight="1" x14ac:dyDescent="0.2">
      <c r="A3322">
        <f>MAX($A$2:$A3321)+1</f>
        <v>2394</v>
      </c>
      <c r="C3322" t="str">
        <f t="shared" si="51"/>
        <v>Newport Hydro Station</v>
      </c>
      <c r="G3322">
        <v>3790</v>
      </c>
      <c r="H3322" s="2" t="s">
        <v>5010</v>
      </c>
      <c r="I3322">
        <v>59927</v>
      </c>
      <c r="J3322" t="s">
        <v>5009</v>
      </c>
      <c r="K3322" t="s">
        <v>3381</v>
      </c>
    </row>
    <row r="3323" spans="1:11" ht="15" customHeight="1" x14ac:dyDescent="0.2">
      <c r="A3323">
        <f>MAX($A$2:$A3322)+1</f>
        <v>2395</v>
      </c>
      <c r="C3323" t="str">
        <f t="shared" si="51"/>
        <v>Snowden</v>
      </c>
      <c r="G3323">
        <v>3821</v>
      </c>
      <c r="H3323" s="2" t="s">
        <v>5011</v>
      </c>
      <c r="I3323">
        <v>1456</v>
      </c>
      <c r="J3323" t="s">
        <v>5012</v>
      </c>
      <c r="K3323" t="s">
        <v>3381</v>
      </c>
    </row>
    <row r="3324" spans="1:11" ht="15" customHeight="1" x14ac:dyDescent="0.2">
      <c r="A3324">
        <f>MAX($A$2:$A3323)+1</f>
        <v>2396</v>
      </c>
      <c r="C3324" t="str">
        <f t="shared" si="51"/>
        <v>West Spring Street</v>
      </c>
      <c r="G3324">
        <v>3823</v>
      </c>
      <c r="H3324" s="2" t="s">
        <v>5013</v>
      </c>
      <c r="I3324">
        <v>4619</v>
      </c>
      <c r="J3324" t="s">
        <v>5014</v>
      </c>
      <c r="K3324" t="s">
        <v>3381</v>
      </c>
    </row>
    <row r="3325" spans="1:11" ht="15" customHeight="1" x14ac:dyDescent="0.2">
      <c r="A3325">
        <f>MAX($A$2:$A3324)+1</f>
        <v>2397</v>
      </c>
      <c r="C3325" t="str">
        <f t="shared" si="51"/>
        <v>Pinnacles</v>
      </c>
      <c r="G3325">
        <v>3825</v>
      </c>
      <c r="H3325" s="2" t="s">
        <v>5015</v>
      </c>
      <c r="I3325">
        <v>4794</v>
      </c>
      <c r="J3325" t="s">
        <v>5016</v>
      </c>
      <c r="K3325" t="s">
        <v>3381</v>
      </c>
    </row>
    <row r="3326" spans="1:11" ht="15" customHeight="1" x14ac:dyDescent="0.2">
      <c r="A3326">
        <f>MAX($A$2:$A3325)+1</f>
        <v>2398</v>
      </c>
      <c r="C3326" t="str">
        <f t="shared" si="51"/>
        <v>Martinsville</v>
      </c>
      <c r="G3326">
        <v>3826</v>
      </c>
      <c r="H3326" s="2" t="s">
        <v>5017</v>
      </c>
      <c r="I3326">
        <v>11770</v>
      </c>
      <c r="J3326" t="s">
        <v>5018</v>
      </c>
      <c r="K3326" t="s">
        <v>3381</v>
      </c>
    </row>
    <row r="3327" spans="1:11" ht="15" customHeight="1" x14ac:dyDescent="0.2">
      <c r="A3327">
        <f>MAX($A$2:$A3326)+1</f>
        <v>2399</v>
      </c>
      <c r="C3327" t="str">
        <f t="shared" si="51"/>
        <v>John H Kerr</v>
      </c>
      <c r="G3327">
        <v>3833</v>
      </c>
      <c r="H3327" s="2" t="s">
        <v>5019</v>
      </c>
      <c r="I3327">
        <v>18574</v>
      </c>
      <c r="J3327" t="s">
        <v>5020</v>
      </c>
      <c r="K3327" t="s">
        <v>3381</v>
      </c>
    </row>
    <row r="3328" spans="1:11" ht="15" customHeight="1" x14ac:dyDescent="0.2">
      <c r="A3328">
        <f>MAX($A$2:$A3327)+1</f>
        <v>2400</v>
      </c>
      <c r="C3328" t="str">
        <f t="shared" si="51"/>
        <v>Philpott Lake</v>
      </c>
      <c r="G3328">
        <v>3834</v>
      </c>
      <c r="H3328" s="2" t="s">
        <v>5021</v>
      </c>
      <c r="I3328">
        <v>18574</v>
      </c>
      <c r="J3328" t="s">
        <v>5020</v>
      </c>
      <c r="K3328" t="s">
        <v>3381</v>
      </c>
    </row>
    <row r="3329" spans="1:11" ht="15" customHeight="1" x14ac:dyDescent="0.2">
      <c r="A3329">
        <f>MAX($A$2:$A3328)+1</f>
        <v>2401</v>
      </c>
      <c r="C3329" t="str">
        <f t="shared" si="51"/>
        <v>Transalta Centralia Generation</v>
      </c>
      <c r="G3329">
        <v>3845</v>
      </c>
      <c r="H3329" s="2" t="s">
        <v>5022</v>
      </c>
      <c r="I3329">
        <v>19099</v>
      </c>
      <c r="J3329" t="s">
        <v>5023</v>
      </c>
      <c r="K3329" t="s">
        <v>3381</v>
      </c>
    </row>
    <row r="3330" spans="1:11" ht="15" customHeight="1" x14ac:dyDescent="0.2">
      <c r="A3330">
        <f>MAX($A$2:$A3329)+1</f>
        <v>2402</v>
      </c>
      <c r="C3330" t="str">
        <f t="shared" ref="C3330:C3393" si="52">IF(H3330="",F3330,H3330)</f>
        <v>Meyers Falls</v>
      </c>
      <c r="G3330">
        <v>3868</v>
      </c>
      <c r="H3330" s="2" t="s">
        <v>5024</v>
      </c>
      <c r="I3330">
        <v>9143</v>
      </c>
      <c r="J3330" t="s">
        <v>5025</v>
      </c>
      <c r="K3330" t="s">
        <v>3381</v>
      </c>
    </row>
    <row r="3331" spans="1:11" ht="15" customHeight="1" x14ac:dyDescent="0.2">
      <c r="A3331">
        <f>MAX($A$2:$A3330)+1</f>
        <v>2403</v>
      </c>
      <c r="C3331" t="str">
        <f t="shared" si="52"/>
        <v>Yelm</v>
      </c>
      <c r="G3331">
        <v>3878</v>
      </c>
      <c r="H3331" s="2" t="s">
        <v>5026</v>
      </c>
      <c r="I3331">
        <v>3295</v>
      </c>
      <c r="J3331" t="s">
        <v>5027</v>
      </c>
      <c r="K3331" t="s">
        <v>3381</v>
      </c>
    </row>
    <row r="3332" spans="1:11" ht="15" customHeight="1" x14ac:dyDescent="0.2">
      <c r="A3332">
        <f>MAX($A$2:$A3331)+1</f>
        <v>2404</v>
      </c>
      <c r="C3332" t="str">
        <f t="shared" si="52"/>
        <v>Rocky Reach</v>
      </c>
      <c r="G3332">
        <v>3883</v>
      </c>
      <c r="H3332" s="2" t="s">
        <v>5028</v>
      </c>
      <c r="I3332">
        <v>3413</v>
      </c>
      <c r="J3332" t="s">
        <v>5029</v>
      </c>
      <c r="K3332" t="s">
        <v>3381</v>
      </c>
    </row>
    <row r="3333" spans="1:11" ht="15" customHeight="1" x14ac:dyDescent="0.2">
      <c r="A3333">
        <f>MAX($A$2:$A3332)+1</f>
        <v>2405</v>
      </c>
      <c r="C3333" t="str">
        <f t="shared" si="52"/>
        <v>Wells</v>
      </c>
      <c r="G3333">
        <v>3886</v>
      </c>
      <c r="H3333" s="2" t="s">
        <v>5030</v>
      </c>
      <c r="I3333">
        <v>5326</v>
      </c>
      <c r="J3333" t="s">
        <v>5031</v>
      </c>
      <c r="K3333" t="s">
        <v>3381</v>
      </c>
    </row>
    <row r="3334" spans="1:11" ht="15" customHeight="1" x14ac:dyDescent="0.2">
      <c r="A3334">
        <f>MAX($A$2:$A3333)+1</f>
        <v>2406</v>
      </c>
      <c r="C3334" t="str">
        <f t="shared" si="52"/>
        <v>Priest Rapids</v>
      </c>
      <c r="G3334">
        <v>3887</v>
      </c>
      <c r="H3334" s="2" t="s">
        <v>5032</v>
      </c>
      <c r="I3334">
        <v>14624</v>
      </c>
      <c r="J3334" t="s">
        <v>3817</v>
      </c>
      <c r="K3334" t="s">
        <v>3381</v>
      </c>
    </row>
    <row r="3335" spans="1:11" ht="15" customHeight="1" x14ac:dyDescent="0.2">
      <c r="A3335">
        <f>MAX($A$2:$A3334)+1</f>
        <v>2407</v>
      </c>
      <c r="C3335" t="str">
        <f t="shared" si="52"/>
        <v>Wanapum</v>
      </c>
      <c r="G3335">
        <v>3888</v>
      </c>
      <c r="H3335" s="2" t="s">
        <v>5033</v>
      </c>
      <c r="I3335">
        <v>14624</v>
      </c>
      <c r="J3335" t="s">
        <v>3817</v>
      </c>
      <c r="K3335" t="s">
        <v>3381</v>
      </c>
    </row>
    <row r="3336" spans="1:11" ht="15" customHeight="1" x14ac:dyDescent="0.2">
      <c r="A3336">
        <f>MAX($A$2:$A3335)+1</f>
        <v>2408</v>
      </c>
      <c r="C3336" t="str">
        <f t="shared" si="52"/>
        <v>Box Canyon</v>
      </c>
      <c r="G3336">
        <v>3891</v>
      </c>
      <c r="H3336" s="2" t="s">
        <v>5034</v>
      </c>
      <c r="I3336">
        <v>14653</v>
      </c>
      <c r="J3336" t="s">
        <v>5035</v>
      </c>
      <c r="K3336" t="s">
        <v>3381</v>
      </c>
    </row>
    <row r="3337" spans="1:11" ht="15" customHeight="1" x14ac:dyDescent="0.2">
      <c r="A3337">
        <f>MAX($A$2:$A3336)+1</f>
        <v>2409</v>
      </c>
      <c r="C3337" t="str">
        <f t="shared" si="52"/>
        <v>The Dalles</v>
      </c>
      <c r="G3337">
        <v>3895</v>
      </c>
      <c r="H3337" s="2" t="s">
        <v>5036</v>
      </c>
      <c r="I3337">
        <v>19400</v>
      </c>
      <c r="J3337" t="s">
        <v>3790</v>
      </c>
      <c r="K3337" t="s">
        <v>3381</v>
      </c>
    </row>
    <row r="3338" spans="1:11" ht="15" customHeight="1" x14ac:dyDescent="0.2">
      <c r="A3338">
        <f>MAX($A$2:$A3337)+1</f>
        <v>2410</v>
      </c>
      <c r="C3338" t="str">
        <f t="shared" si="52"/>
        <v>Alder</v>
      </c>
      <c r="G3338">
        <v>3913</v>
      </c>
      <c r="H3338" s="2" t="s">
        <v>5037</v>
      </c>
      <c r="I3338">
        <v>18429</v>
      </c>
      <c r="J3338" t="s">
        <v>5038</v>
      </c>
      <c r="K3338" t="s">
        <v>3381</v>
      </c>
    </row>
    <row r="3339" spans="1:11" ht="15" customHeight="1" x14ac:dyDescent="0.2">
      <c r="A3339">
        <f>MAX($A$2:$A3338)+1</f>
        <v>2411</v>
      </c>
      <c r="C3339" t="str">
        <f t="shared" si="52"/>
        <v>Cushman 1</v>
      </c>
      <c r="G3339">
        <v>3914</v>
      </c>
      <c r="H3339" s="2" t="s">
        <v>5039</v>
      </c>
      <c r="I3339">
        <v>18429</v>
      </c>
      <c r="J3339" t="s">
        <v>5038</v>
      </c>
      <c r="K3339" t="s">
        <v>3381</v>
      </c>
    </row>
    <row r="3340" spans="1:11" ht="15" customHeight="1" x14ac:dyDescent="0.2">
      <c r="A3340">
        <f>A3339</f>
        <v>2411</v>
      </c>
      <c r="C3340" t="str">
        <f t="shared" si="52"/>
        <v>Cushman 2</v>
      </c>
      <c r="G3340">
        <v>3915</v>
      </c>
      <c r="H3340" s="2" t="s">
        <v>5040</v>
      </c>
      <c r="I3340">
        <v>18429</v>
      </c>
      <c r="J3340" t="s">
        <v>5038</v>
      </c>
      <c r="K3340" t="s">
        <v>3381</v>
      </c>
    </row>
    <row r="3341" spans="1:11" ht="15" customHeight="1" x14ac:dyDescent="0.2">
      <c r="A3341">
        <f>MAX($A$2:$A3340)+1</f>
        <v>2412</v>
      </c>
      <c r="C3341" t="str">
        <f t="shared" si="52"/>
        <v>LaGrande</v>
      </c>
      <c r="G3341">
        <v>3916</v>
      </c>
      <c r="H3341" s="2" t="s">
        <v>5041</v>
      </c>
      <c r="I3341">
        <v>18429</v>
      </c>
      <c r="J3341" t="s">
        <v>5038</v>
      </c>
      <c r="K3341" t="s">
        <v>3381</v>
      </c>
    </row>
    <row r="3342" spans="1:11" ht="15" customHeight="1" x14ac:dyDescent="0.2">
      <c r="A3342">
        <f>MAX($A$2:$A3341)+1</f>
        <v>2413</v>
      </c>
      <c r="C3342" t="str">
        <f t="shared" si="52"/>
        <v>Mayfield</v>
      </c>
      <c r="G3342">
        <v>3917</v>
      </c>
      <c r="H3342" s="2" t="s">
        <v>5042</v>
      </c>
      <c r="I3342">
        <v>18429</v>
      </c>
      <c r="J3342" t="s">
        <v>5038</v>
      </c>
      <c r="K3342" t="s">
        <v>3381</v>
      </c>
    </row>
    <row r="3343" spans="1:11" ht="15" customHeight="1" x14ac:dyDescent="0.2">
      <c r="A3343">
        <f>MAX($A$2:$A3342)+1</f>
        <v>2414</v>
      </c>
      <c r="C3343" t="str">
        <f t="shared" si="52"/>
        <v>Mossyrock</v>
      </c>
      <c r="G3343">
        <v>3918</v>
      </c>
      <c r="H3343" s="2" t="s">
        <v>5043</v>
      </c>
      <c r="I3343">
        <v>18429</v>
      </c>
      <c r="J3343" t="s">
        <v>5038</v>
      </c>
      <c r="K3343" t="s">
        <v>3381</v>
      </c>
    </row>
    <row r="3344" spans="1:11" ht="15" customHeight="1" x14ac:dyDescent="0.2">
      <c r="A3344">
        <f>MAX($A$2:$A3343)+1</f>
        <v>2415</v>
      </c>
      <c r="C3344" t="str">
        <f t="shared" si="52"/>
        <v>Chief Joseph</v>
      </c>
      <c r="G3344">
        <v>3921</v>
      </c>
      <c r="H3344" s="2" t="s">
        <v>5044</v>
      </c>
      <c r="I3344">
        <v>19400</v>
      </c>
      <c r="J3344" t="s">
        <v>3790</v>
      </c>
      <c r="K3344" t="s">
        <v>3381</v>
      </c>
    </row>
    <row r="3345" spans="1:11" ht="15" customHeight="1" x14ac:dyDescent="0.2">
      <c r="A3345">
        <f>MAX($A$2:$A3344)+1</f>
        <v>2416</v>
      </c>
      <c r="C3345" t="str">
        <f t="shared" si="52"/>
        <v>Ice Harbor</v>
      </c>
      <c r="G3345">
        <v>3925</v>
      </c>
      <c r="H3345" s="2" t="s">
        <v>5045</v>
      </c>
      <c r="I3345">
        <v>19400</v>
      </c>
      <c r="J3345" t="s">
        <v>3790</v>
      </c>
      <c r="K3345" t="s">
        <v>3381</v>
      </c>
    </row>
    <row r="3346" spans="1:11" ht="15" customHeight="1" x14ac:dyDescent="0.2">
      <c r="A3346">
        <f>MAX($A$2:$A3345)+1</f>
        <v>2417</v>
      </c>
      <c r="C3346" t="str">
        <f t="shared" si="52"/>
        <v>Little Goose</v>
      </c>
      <c r="G3346">
        <v>3926</v>
      </c>
      <c r="H3346" s="2" t="s">
        <v>5046</v>
      </c>
      <c r="I3346">
        <v>19400</v>
      </c>
      <c r="J3346" t="s">
        <v>3790</v>
      </c>
      <c r="K3346" t="s">
        <v>3381</v>
      </c>
    </row>
    <row r="3347" spans="1:11" ht="15" customHeight="1" x14ac:dyDescent="0.2">
      <c r="A3347">
        <f>MAX($A$2:$A3346)+1</f>
        <v>2418</v>
      </c>
      <c r="C3347" t="str">
        <f t="shared" si="52"/>
        <v>Lower Monumental</v>
      </c>
      <c r="G3347">
        <v>3927</v>
      </c>
      <c r="H3347" s="2" t="s">
        <v>5047</v>
      </c>
      <c r="I3347">
        <v>19400</v>
      </c>
      <c r="J3347" t="s">
        <v>3790</v>
      </c>
      <c r="K3347" t="s">
        <v>3381</v>
      </c>
    </row>
    <row r="3348" spans="1:11" ht="15" customHeight="1" x14ac:dyDescent="0.2">
      <c r="A3348">
        <f>MAX($A$2:$A3347)+1</f>
        <v>2419</v>
      </c>
      <c r="C3348" t="str">
        <f t="shared" si="52"/>
        <v>Packwood</v>
      </c>
      <c r="G3348">
        <v>3929</v>
      </c>
      <c r="H3348" s="2" t="s">
        <v>5048</v>
      </c>
      <c r="I3348">
        <v>20160</v>
      </c>
      <c r="J3348" t="s">
        <v>3530</v>
      </c>
      <c r="K3348" t="s">
        <v>3381</v>
      </c>
    </row>
    <row r="3349" spans="1:11" ht="15" customHeight="1" x14ac:dyDescent="0.2">
      <c r="A3349">
        <f>MAX($A$2:$A3348)+1</f>
        <v>2420</v>
      </c>
      <c r="C3349" t="str">
        <f t="shared" si="52"/>
        <v>Du Bay</v>
      </c>
      <c r="G3349">
        <v>3972</v>
      </c>
      <c r="H3349" s="2" t="s">
        <v>5049</v>
      </c>
      <c r="I3349">
        <v>4247</v>
      </c>
      <c r="J3349" t="s">
        <v>1610</v>
      </c>
      <c r="K3349" t="s">
        <v>3381</v>
      </c>
    </row>
    <row r="3350" spans="1:11" ht="15" customHeight="1" x14ac:dyDescent="0.2">
      <c r="A3350">
        <f>MAX($A$2:$A3349)+1</f>
        <v>2421</v>
      </c>
      <c r="C3350" t="str">
        <f t="shared" si="52"/>
        <v>Stevens Point</v>
      </c>
      <c r="G3350">
        <v>3973</v>
      </c>
      <c r="H3350" s="2" t="s">
        <v>5050</v>
      </c>
      <c r="I3350">
        <v>4247</v>
      </c>
      <c r="J3350" t="s">
        <v>1610</v>
      </c>
      <c r="K3350" t="s">
        <v>3381</v>
      </c>
    </row>
    <row r="3351" spans="1:11" ht="15" customHeight="1" x14ac:dyDescent="0.2">
      <c r="A3351">
        <f>MAX($A$2:$A3350)+1</f>
        <v>2422</v>
      </c>
      <c r="C3351" t="str">
        <f t="shared" si="52"/>
        <v>Gordon</v>
      </c>
      <c r="G3351">
        <v>3976</v>
      </c>
      <c r="H3351" s="2" t="s">
        <v>5051</v>
      </c>
      <c r="I3351">
        <v>4715</v>
      </c>
      <c r="J3351" t="s">
        <v>5052</v>
      </c>
      <c r="K3351" t="s">
        <v>3381</v>
      </c>
    </row>
    <row r="3352" spans="1:11" ht="15" customHeight="1" x14ac:dyDescent="0.2">
      <c r="A3352">
        <f>MAX($A$2:$A3351)+1</f>
        <v>2423</v>
      </c>
      <c r="C3352" t="str">
        <f t="shared" si="52"/>
        <v>Arpin Dam</v>
      </c>
      <c r="G3352">
        <v>3995</v>
      </c>
      <c r="H3352" s="2" t="s">
        <v>5053</v>
      </c>
      <c r="I3352">
        <v>58149</v>
      </c>
      <c r="J3352" t="s">
        <v>3887</v>
      </c>
      <c r="K3352" t="s">
        <v>3381</v>
      </c>
    </row>
    <row r="3353" spans="1:11" ht="15" customHeight="1" x14ac:dyDescent="0.2">
      <c r="A3353">
        <f>MAX($A$2:$A3352)+1</f>
        <v>2424</v>
      </c>
      <c r="C3353" t="str">
        <f t="shared" si="52"/>
        <v>Ladysmith Dam</v>
      </c>
      <c r="G3353">
        <v>3986</v>
      </c>
      <c r="H3353" s="2" t="s">
        <v>5054</v>
      </c>
      <c r="I3353">
        <v>13781</v>
      </c>
      <c r="J3353" t="s">
        <v>31</v>
      </c>
      <c r="K3353" t="s">
        <v>3381</v>
      </c>
    </row>
    <row r="3354" spans="1:11" ht="15" customHeight="1" x14ac:dyDescent="0.2">
      <c r="A3354">
        <f>MAX($A$2:$A3353)+1</f>
        <v>2425</v>
      </c>
      <c r="C3354" t="str">
        <f t="shared" si="52"/>
        <v>Clam River Dam</v>
      </c>
      <c r="G3354">
        <v>4018</v>
      </c>
      <c r="H3354" s="2" t="s">
        <v>5055</v>
      </c>
      <c r="I3354">
        <v>58149</v>
      </c>
      <c r="J3354" t="s">
        <v>3887</v>
      </c>
      <c r="K3354" t="s">
        <v>3381</v>
      </c>
    </row>
    <row r="3355" spans="1:11" ht="15" customHeight="1" x14ac:dyDescent="0.2">
      <c r="A3355">
        <f>MAX($A$2:$A3354)+1</f>
        <v>2426</v>
      </c>
      <c r="C3355" t="str">
        <f t="shared" si="52"/>
        <v>Danbury Dam</v>
      </c>
      <c r="G3355">
        <v>4019</v>
      </c>
      <c r="H3355" s="2" t="s">
        <v>5056</v>
      </c>
      <c r="I3355">
        <v>58149</v>
      </c>
      <c r="J3355" t="s">
        <v>3887</v>
      </c>
      <c r="K3355" t="s">
        <v>3381</v>
      </c>
    </row>
    <row r="3356" spans="1:11" ht="15" customHeight="1" x14ac:dyDescent="0.2">
      <c r="A3356">
        <f>MAX($A$2:$A3355)+1</f>
        <v>2427</v>
      </c>
      <c r="C3356" t="str">
        <f t="shared" si="52"/>
        <v>Appleton</v>
      </c>
      <c r="G3356">
        <v>4043</v>
      </c>
      <c r="H3356" s="2" t="s">
        <v>5057</v>
      </c>
      <c r="I3356">
        <v>20847</v>
      </c>
      <c r="J3356" t="s">
        <v>188</v>
      </c>
      <c r="K3356" t="s">
        <v>3381</v>
      </c>
    </row>
    <row r="3357" spans="1:11" ht="15" customHeight="1" x14ac:dyDescent="0.2">
      <c r="A3357">
        <f>MAX($A$2:$A3356)+1</f>
        <v>2428</v>
      </c>
      <c r="C3357" t="str">
        <f t="shared" si="52"/>
        <v>Oconto Falls Upper</v>
      </c>
      <c r="G3357">
        <v>4044</v>
      </c>
      <c r="H3357" s="2" t="s">
        <v>5058</v>
      </c>
      <c r="I3357">
        <v>42662</v>
      </c>
      <c r="J3357" t="s">
        <v>5059</v>
      </c>
      <c r="K3357" t="s">
        <v>3381</v>
      </c>
    </row>
    <row r="3358" spans="1:11" ht="15" customHeight="1" x14ac:dyDescent="0.2">
      <c r="A3358">
        <f>MAX($A$2:$A3357)+1</f>
        <v>2429</v>
      </c>
      <c r="C3358" t="str">
        <f t="shared" si="52"/>
        <v>Pine</v>
      </c>
      <c r="G3358">
        <v>4045</v>
      </c>
      <c r="H3358" s="2" t="s">
        <v>5060</v>
      </c>
      <c r="I3358">
        <v>20847</v>
      </c>
      <c r="J3358" t="s">
        <v>188</v>
      </c>
      <c r="K3358" t="s">
        <v>3381</v>
      </c>
    </row>
    <row r="3359" spans="1:11" ht="15" customHeight="1" x14ac:dyDescent="0.2">
      <c r="A3359">
        <f>MAX($A$2:$A3358)+1</f>
        <v>2430</v>
      </c>
      <c r="C3359" t="str">
        <f t="shared" si="52"/>
        <v>Alexander</v>
      </c>
      <c r="G3359">
        <v>4060</v>
      </c>
      <c r="H3359" s="2" t="s">
        <v>5061</v>
      </c>
      <c r="I3359">
        <v>20860</v>
      </c>
      <c r="J3359" t="s">
        <v>465</v>
      </c>
      <c r="K3359" t="s">
        <v>3381</v>
      </c>
    </row>
    <row r="3360" spans="1:11" ht="15" customHeight="1" x14ac:dyDescent="0.2">
      <c r="A3360">
        <f>MAX($A$2:$A3359)+1</f>
        <v>2431</v>
      </c>
      <c r="C3360" t="str">
        <f t="shared" si="52"/>
        <v>Hat Rapids</v>
      </c>
      <c r="G3360">
        <v>4064</v>
      </c>
      <c r="H3360" s="2" t="s">
        <v>5062</v>
      </c>
      <c r="I3360">
        <v>20860</v>
      </c>
      <c r="J3360" t="s">
        <v>465</v>
      </c>
      <c r="K3360" t="s">
        <v>3381</v>
      </c>
    </row>
    <row r="3361" spans="1:11" ht="15" customHeight="1" x14ac:dyDescent="0.2">
      <c r="A3361">
        <f>MAX($A$2:$A3360)+1</f>
        <v>2432</v>
      </c>
      <c r="C3361" t="str">
        <f t="shared" si="52"/>
        <v>Johnson Falls</v>
      </c>
      <c r="G3361">
        <v>4067</v>
      </c>
      <c r="H3361" s="2" t="s">
        <v>5063</v>
      </c>
      <c r="I3361">
        <v>20860</v>
      </c>
      <c r="J3361" t="s">
        <v>465</v>
      </c>
      <c r="K3361" t="s">
        <v>3381</v>
      </c>
    </row>
    <row r="3362" spans="1:11" ht="15" customHeight="1" x14ac:dyDescent="0.2">
      <c r="A3362">
        <f>MAX($A$2:$A3361)+1</f>
        <v>2433</v>
      </c>
      <c r="C3362" t="str">
        <f t="shared" si="52"/>
        <v>Merrill</v>
      </c>
      <c r="G3362">
        <v>4068</v>
      </c>
      <c r="H3362" s="2" t="s">
        <v>5064</v>
      </c>
      <c r="I3362">
        <v>20860</v>
      </c>
      <c r="J3362" t="s">
        <v>465</v>
      </c>
      <c r="K3362" t="s">
        <v>3381</v>
      </c>
    </row>
    <row r="3363" spans="1:11" ht="15" customHeight="1" x14ac:dyDescent="0.2">
      <c r="A3363">
        <f>MAX($A$2:$A3362)+1</f>
        <v>2434</v>
      </c>
      <c r="C3363" t="str">
        <f t="shared" si="52"/>
        <v>Potato Rapids</v>
      </c>
      <c r="G3363">
        <v>4071</v>
      </c>
      <c r="H3363" s="2" t="s">
        <v>5065</v>
      </c>
      <c r="I3363">
        <v>20860</v>
      </c>
      <c r="J3363" t="s">
        <v>465</v>
      </c>
      <c r="K3363" t="s">
        <v>3381</v>
      </c>
    </row>
    <row r="3364" spans="1:11" ht="15" customHeight="1" x14ac:dyDescent="0.2">
      <c r="A3364">
        <f>MAX($A$2:$A3363)+1</f>
        <v>2435</v>
      </c>
      <c r="C3364" t="str">
        <f t="shared" si="52"/>
        <v>Sandstone Rapids</v>
      </c>
      <c r="G3364">
        <v>4074</v>
      </c>
      <c r="H3364" s="2" t="s">
        <v>5066</v>
      </c>
      <c r="I3364">
        <v>20860</v>
      </c>
      <c r="J3364" t="s">
        <v>465</v>
      </c>
      <c r="K3364" t="s">
        <v>3381</v>
      </c>
    </row>
    <row r="3365" spans="1:11" ht="15" customHeight="1" x14ac:dyDescent="0.2">
      <c r="A3365">
        <f>MAX($A$2:$A3364)+1</f>
        <v>2436</v>
      </c>
      <c r="C3365" t="str">
        <f t="shared" si="52"/>
        <v>Tomahawk</v>
      </c>
      <c r="G3365">
        <v>4075</v>
      </c>
      <c r="H3365" s="2" t="s">
        <v>5067</v>
      </c>
      <c r="I3365">
        <v>20860</v>
      </c>
      <c r="J3365" t="s">
        <v>465</v>
      </c>
      <c r="K3365" t="s">
        <v>3381</v>
      </c>
    </row>
    <row r="3366" spans="1:11" ht="15" customHeight="1" x14ac:dyDescent="0.2">
      <c r="A3366">
        <f>MAX($A$2:$A3365)+1</f>
        <v>2437</v>
      </c>
      <c r="C3366" t="str">
        <f t="shared" si="52"/>
        <v>Arcadia Electric</v>
      </c>
      <c r="G3366">
        <v>4100</v>
      </c>
      <c r="H3366" s="2" t="s">
        <v>5068</v>
      </c>
      <c r="I3366">
        <v>765</v>
      </c>
      <c r="J3366" t="s">
        <v>5069</v>
      </c>
      <c r="K3366" t="s">
        <v>3381</v>
      </c>
    </row>
    <row r="3367" spans="1:11" ht="15" customHeight="1" x14ac:dyDescent="0.2">
      <c r="A3367">
        <f>MAX($A$2:$A3366)+1</f>
        <v>2438</v>
      </c>
      <c r="C3367" t="str">
        <f t="shared" si="52"/>
        <v>Barron</v>
      </c>
      <c r="G3367">
        <v>4102</v>
      </c>
      <c r="H3367" s="2" t="s">
        <v>5070</v>
      </c>
      <c r="I3367">
        <v>1278</v>
      </c>
      <c r="J3367" t="s">
        <v>5071</v>
      </c>
      <c r="K3367" t="s">
        <v>3381</v>
      </c>
    </row>
    <row r="3368" spans="1:11" ht="15" customHeight="1" x14ac:dyDescent="0.2">
      <c r="A3368">
        <f>MAX($A$2:$A3367)+1</f>
        <v>2439</v>
      </c>
      <c r="C3368" t="str">
        <f t="shared" si="52"/>
        <v>Cashton</v>
      </c>
      <c r="G3368">
        <v>4107</v>
      </c>
      <c r="H3368" s="2" t="s">
        <v>5072</v>
      </c>
      <c r="I3368">
        <v>3156</v>
      </c>
      <c r="J3368" t="s">
        <v>5073</v>
      </c>
      <c r="K3368" t="s">
        <v>3381</v>
      </c>
    </row>
    <row r="3369" spans="1:11" ht="15" customHeight="1" x14ac:dyDescent="0.2">
      <c r="A3369">
        <f>MAX($A$2:$A3368)+1</f>
        <v>2440</v>
      </c>
      <c r="C3369" t="str">
        <f t="shared" si="52"/>
        <v>Cumberland (WI)</v>
      </c>
      <c r="G3369">
        <v>4112</v>
      </c>
      <c r="H3369" s="2" t="s">
        <v>5074</v>
      </c>
      <c r="I3369">
        <v>4627</v>
      </c>
      <c r="J3369" t="s">
        <v>5075</v>
      </c>
      <c r="K3369" t="s">
        <v>3381</v>
      </c>
    </row>
    <row r="3370" spans="1:11" ht="15" customHeight="1" x14ac:dyDescent="0.2">
      <c r="A3370">
        <f>MAX($A$2:$A3369)+1</f>
        <v>2441</v>
      </c>
      <c r="C3370" t="str">
        <f t="shared" si="52"/>
        <v>Elroy</v>
      </c>
      <c r="G3370">
        <v>4113</v>
      </c>
      <c r="H3370" s="2" t="s">
        <v>5076</v>
      </c>
      <c r="I3370">
        <v>5834</v>
      </c>
      <c r="J3370" t="s">
        <v>5077</v>
      </c>
      <c r="K3370" t="s">
        <v>3381</v>
      </c>
    </row>
    <row r="3371" spans="1:11" ht="15" customHeight="1" x14ac:dyDescent="0.2">
      <c r="A3371">
        <f>MAX($A$2:$A3370)+1</f>
        <v>2442</v>
      </c>
      <c r="C3371" t="str">
        <f t="shared" si="52"/>
        <v>Fennimore</v>
      </c>
      <c r="G3371">
        <v>4114</v>
      </c>
      <c r="H3371" s="2" t="s">
        <v>5078</v>
      </c>
      <c r="I3371">
        <v>6274</v>
      </c>
      <c r="J3371" t="s">
        <v>5079</v>
      </c>
      <c r="K3371" t="s">
        <v>3381</v>
      </c>
    </row>
    <row r="3372" spans="1:11" ht="15" customHeight="1" x14ac:dyDescent="0.2">
      <c r="A3372">
        <f>MAX($A$2:$A3371)+1</f>
        <v>2443</v>
      </c>
      <c r="C3372" t="str">
        <f t="shared" si="52"/>
        <v>Kaukauna Gas Turbine</v>
      </c>
      <c r="G3372">
        <v>4118</v>
      </c>
      <c r="H3372" s="2" t="s">
        <v>5080</v>
      </c>
      <c r="I3372">
        <v>10056</v>
      </c>
      <c r="J3372" t="s">
        <v>5081</v>
      </c>
      <c r="K3372" t="s">
        <v>3381</v>
      </c>
    </row>
    <row r="3373" spans="1:11" ht="15" customHeight="1" x14ac:dyDescent="0.2">
      <c r="A3373">
        <f>MAX($A$2:$A3372)+1</f>
        <v>2444</v>
      </c>
      <c r="C3373" t="str">
        <f t="shared" si="52"/>
        <v>Little Chute</v>
      </c>
      <c r="G3373">
        <v>4119</v>
      </c>
      <c r="H3373" s="2" t="s">
        <v>5082</v>
      </c>
      <c r="I3373">
        <v>10056</v>
      </c>
      <c r="J3373" t="s">
        <v>5081</v>
      </c>
      <c r="K3373" t="s">
        <v>3381</v>
      </c>
    </row>
    <row r="3374" spans="1:11" ht="15" customHeight="1" x14ac:dyDescent="0.2">
      <c r="A3374">
        <f>MAX($A$2:$A3373)+1</f>
        <v>2445</v>
      </c>
      <c r="C3374" t="str">
        <f t="shared" si="52"/>
        <v>New Badger</v>
      </c>
      <c r="G3374">
        <v>4120</v>
      </c>
      <c r="H3374" s="2" t="s">
        <v>5083</v>
      </c>
      <c r="I3374">
        <v>10056</v>
      </c>
      <c r="J3374" t="s">
        <v>5081</v>
      </c>
      <c r="K3374" t="s">
        <v>3381</v>
      </c>
    </row>
    <row r="3375" spans="1:11" ht="15" customHeight="1" x14ac:dyDescent="0.2">
      <c r="A3375">
        <f>MAX($A$2:$A3374)+1</f>
        <v>2446</v>
      </c>
      <c r="C3375" t="str">
        <f t="shared" si="52"/>
        <v>Rapide Croche</v>
      </c>
      <c r="G3375">
        <v>4122</v>
      </c>
      <c r="H3375" s="2" t="s">
        <v>5084</v>
      </c>
      <c r="I3375">
        <v>10056</v>
      </c>
      <c r="J3375" t="s">
        <v>5081</v>
      </c>
      <c r="K3375" t="s">
        <v>3381</v>
      </c>
    </row>
    <row r="3376" spans="1:11" ht="15" customHeight="1" x14ac:dyDescent="0.2">
      <c r="A3376">
        <f>MAX($A$2:$A3375)+1</f>
        <v>2447</v>
      </c>
      <c r="C3376" t="str">
        <f t="shared" si="52"/>
        <v>La Farge</v>
      </c>
      <c r="G3376">
        <v>4124</v>
      </c>
      <c r="H3376" s="2" t="s">
        <v>5085</v>
      </c>
      <c r="I3376">
        <v>10525</v>
      </c>
      <c r="J3376" t="s">
        <v>5086</v>
      </c>
      <c r="K3376" t="s">
        <v>3381</v>
      </c>
    </row>
    <row r="3377" spans="1:11" ht="15" customHeight="1" x14ac:dyDescent="0.2">
      <c r="A3377">
        <f>MAX($A$2:$A3376)+1</f>
        <v>2448</v>
      </c>
      <c r="C3377" t="str">
        <f t="shared" si="52"/>
        <v>Manitowoc</v>
      </c>
      <c r="G3377">
        <v>4125</v>
      </c>
      <c r="H3377" s="2" t="s">
        <v>5087</v>
      </c>
      <c r="I3377">
        <v>11571</v>
      </c>
      <c r="J3377" t="s">
        <v>5088</v>
      </c>
      <c r="K3377" t="s">
        <v>3381</v>
      </c>
    </row>
    <row r="3378" spans="1:11" ht="15" customHeight="1" x14ac:dyDescent="0.2">
      <c r="A3378">
        <f>MAX($A$2:$A3377)+1</f>
        <v>2449</v>
      </c>
      <c r="C3378" t="str">
        <f t="shared" si="52"/>
        <v>New Lisbon</v>
      </c>
      <c r="G3378">
        <v>4130</v>
      </c>
      <c r="H3378" s="2" t="s">
        <v>5089</v>
      </c>
      <c r="I3378">
        <v>13466</v>
      </c>
      <c r="J3378" t="s">
        <v>5090</v>
      </c>
      <c r="K3378" t="s">
        <v>3381</v>
      </c>
    </row>
    <row r="3379" spans="1:11" ht="15" customHeight="1" x14ac:dyDescent="0.2">
      <c r="A3379">
        <f>MAX($A$2:$A3378)+1</f>
        <v>2450</v>
      </c>
      <c r="C3379" t="str">
        <f t="shared" si="52"/>
        <v>Viola</v>
      </c>
      <c r="G3379">
        <v>4139</v>
      </c>
      <c r="H3379" s="2" t="s">
        <v>5091</v>
      </c>
      <c r="I3379">
        <v>19867</v>
      </c>
      <c r="J3379" t="s">
        <v>5092</v>
      </c>
      <c r="K3379" t="s">
        <v>3381</v>
      </c>
    </row>
    <row r="3380" spans="1:11" ht="15" customHeight="1" x14ac:dyDescent="0.2">
      <c r="A3380">
        <f>MAX($A$2:$A3379)+1</f>
        <v>2451</v>
      </c>
      <c r="C3380" t="str">
        <f t="shared" si="52"/>
        <v>Flambeau Hydroelectric Station</v>
      </c>
      <c r="G3380">
        <v>4142</v>
      </c>
      <c r="H3380" s="2" t="s">
        <v>5093</v>
      </c>
      <c r="I3380">
        <v>4716</v>
      </c>
      <c r="J3380" t="s">
        <v>5094</v>
      </c>
      <c r="K3380" t="s">
        <v>3381</v>
      </c>
    </row>
    <row r="3381" spans="1:11" ht="15" customHeight="1" x14ac:dyDescent="0.2">
      <c r="A3381">
        <f>MAX($A$2:$A3380)+1</f>
        <v>2452</v>
      </c>
      <c r="C3381" t="str">
        <f t="shared" si="52"/>
        <v>Genoa</v>
      </c>
      <c r="G3381">
        <v>4143</v>
      </c>
      <c r="H3381" s="2" t="s">
        <v>5095</v>
      </c>
      <c r="I3381">
        <v>4716</v>
      </c>
      <c r="J3381" t="s">
        <v>5094</v>
      </c>
      <c r="K3381" t="s">
        <v>3381</v>
      </c>
    </row>
    <row r="3382" spans="1:11" ht="15" customHeight="1" x14ac:dyDescent="0.2">
      <c r="A3382">
        <f>MAX($A$2:$A3381)+1</f>
        <v>2453</v>
      </c>
      <c r="C3382" t="str">
        <f t="shared" si="52"/>
        <v>E J Stoneman Station</v>
      </c>
      <c r="G3382">
        <v>4146</v>
      </c>
      <c r="H3382" s="2" t="s">
        <v>5096</v>
      </c>
      <c r="I3382">
        <v>56293</v>
      </c>
      <c r="J3382" t="s">
        <v>5097</v>
      </c>
      <c r="K3382" t="s">
        <v>3381</v>
      </c>
    </row>
    <row r="3383" spans="1:11" ht="15" customHeight="1" x14ac:dyDescent="0.2">
      <c r="A3383">
        <f>MAX($A$2:$A3382)+1</f>
        <v>2454</v>
      </c>
      <c r="C3383" t="str">
        <f t="shared" si="52"/>
        <v>Stiles</v>
      </c>
      <c r="G3383">
        <v>4147</v>
      </c>
      <c r="H3383" s="2" t="s">
        <v>5098</v>
      </c>
      <c r="I3383">
        <v>13964</v>
      </c>
      <c r="J3383" t="s">
        <v>5099</v>
      </c>
      <c r="K3383" t="s">
        <v>3381</v>
      </c>
    </row>
    <row r="3384" spans="1:11" ht="15" customHeight="1" x14ac:dyDescent="0.2">
      <c r="A3384">
        <f>MAX($A$2:$A3383)+1</f>
        <v>2455</v>
      </c>
      <c r="C3384" t="str">
        <f t="shared" si="52"/>
        <v>Washington Island</v>
      </c>
      <c r="G3384">
        <v>4148</v>
      </c>
      <c r="H3384" s="2" t="s">
        <v>5100</v>
      </c>
      <c r="I3384">
        <v>20153</v>
      </c>
      <c r="J3384" t="s">
        <v>5101</v>
      </c>
      <c r="K3384" t="s">
        <v>3381</v>
      </c>
    </row>
    <row r="3385" spans="1:11" ht="15" customHeight="1" x14ac:dyDescent="0.2">
      <c r="A3385">
        <f>MAX($A$2:$A3384)+1</f>
        <v>2456</v>
      </c>
      <c r="C3385" t="str">
        <f t="shared" si="52"/>
        <v>Fremont Canyon</v>
      </c>
      <c r="G3385">
        <v>4176</v>
      </c>
      <c r="H3385" s="2" t="s">
        <v>5102</v>
      </c>
      <c r="I3385">
        <v>2518</v>
      </c>
      <c r="J3385" t="s">
        <v>3446</v>
      </c>
      <c r="K3385" t="s">
        <v>3381</v>
      </c>
    </row>
    <row r="3386" spans="1:11" ht="15" customHeight="1" x14ac:dyDescent="0.2">
      <c r="A3386">
        <f>MAX($A$2:$A3385)+1</f>
        <v>2457</v>
      </c>
      <c r="C3386" t="str">
        <f t="shared" si="52"/>
        <v>Glendo</v>
      </c>
      <c r="G3386">
        <v>4177</v>
      </c>
      <c r="H3386" s="2" t="s">
        <v>5103</v>
      </c>
      <c r="I3386">
        <v>2518</v>
      </c>
      <c r="J3386" t="s">
        <v>3446</v>
      </c>
      <c r="K3386" t="s">
        <v>3381</v>
      </c>
    </row>
    <row r="3387" spans="1:11" ht="15" customHeight="1" x14ac:dyDescent="0.2">
      <c r="A3387">
        <f>MAX($A$2:$A3386)+1</f>
        <v>2458</v>
      </c>
      <c r="C3387" t="str">
        <f t="shared" si="52"/>
        <v>Guernsey</v>
      </c>
      <c r="G3387">
        <v>4178</v>
      </c>
      <c r="H3387" s="2" t="s">
        <v>5104</v>
      </c>
      <c r="I3387">
        <v>2518</v>
      </c>
      <c r="J3387" t="s">
        <v>3446</v>
      </c>
      <c r="K3387" t="s">
        <v>3381</v>
      </c>
    </row>
    <row r="3388" spans="1:11" ht="15" customHeight="1" x14ac:dyDescent="0.2">
      <c r="A3388">
        <f>MAX($A$2:$A3387)+1</f>
        <v>2459</v>
      </c>
      <c r="C3388" t="str">
        <f t="shared" si="52"/>
        <v>Kortes</v>
      </c>
      <c r="G3388">
        <v>4180</v>
      </c>
      <c r="H3388" s="2" t="s">
        <v>5105</v>
      </c>
      <c r="I3388">
        <v>2518</v>
      </c>
      <c r="J3388" t="s">
        <v>3446</v>
      </c>
      <c r="K3388" t="s">
        <v>3381</v>
      </c>
    </row>
    <row r="3389" spans="1:11" ht="15" customHeight="1" x14ac:dyDescent="0.2">
      <c r="A3389">
        <f>MAX($A$2:$A3388)+1</f>
        <v>2460</v>
      </c>
      <c r="C3389" t="str">
        <f t="shared" si="52"/>
        <v>Seminoe</v>
      </c>
      <c r="G3389">
        <v>4182</v>
      </c>
      <c r="H3389" s="2" t="s">
        <v>5106</v>
      </c>
      <c r="I3389">
        <v>2518</v>
      </c>
      <c r="J3389" t="s">
        <v>3446</v>
      </c>
      <c r="K3389" t="s">
        <v>3381</v>
      </c>
    </row>
    <row r="3390" spans="1:11" ht="15" customHeight="1" x14ac:dyDescent="0.2">
      <c r="A3390">
        <f>MAX($A$2:$A3389)+1</f>
        <v>2461</v>
      </c>
      <c r="C3390" t="str">
        <f t="shared" si="52"/>
        <v>Shoshone (WY)</v>
      </c>
      <c r="G3390">
        <v>4183</v>
      </c>
      <c r="H3390" s="2" t="s">
        <v>5107</v>
      </c>
      <c r="I3390">
        <v>2518</v>
      </c>
      <c r="J3390" t="s">
        <v>3446</v>
      </c>
      <c r="K3390" t="s">
        <v>3381</v>
      </c>
    </row>
    <row r="3391" spans="1:11" ht="15" customHeight="1" x14ac:dyDescent="0.2">
      <c r="A3391">
        <f>MAX($A$2:$A3390)+1</f>
        <v>2462</v>
      </c>
      <c r="C3391" t="str">
        <f t="shared" si="52"/>
        <v>Fontenelle</v>
      </c>
      <c r="G3391">
        <v>4185</v>
      </c>
      <c r="H3391" s="2" t="s">
        <v>5108</v>
      </c>
      <c r="I3391">
        <v>2518</v>
      </c>
      <c r="J3391" t="s">
        <v>3446</v>
      </c>
      <c r="K3391" t="s">
        <v>3381</v>
      </c>
    </row>
    <row r="3392" spans="1:11" ht="15" customHeight="1" x14ac:dyDescent="0.2">
      <c r="A3392">
        <f>MAX($A$2:$A3391)+1</f>
        <v>2463</v>
      </c>
      <c r="C3392" t="str">
        <f t="shared" si="52"/>
        <v>Powerlane Plant</v>
      </c>
      <c r="G3392">
        <v>4195</v>
      </c>
      <c r="H3392" s="2" t="s">
        <v>5109</v>
      </c>
      <c r="I3392">
        <v>7634</v>
      </c>
      <c r="J3392" t="s">
        <v>5110</v>
      </c>
      <c r="K3392" t="s">
        <v>3381</v>
      </c>
    </row>
    <row r="3393" spans="1:11" ht="15" customHeight="1" x14ac:dyDescent="0.2">
      <c r="A3393">
        <f>MAX($A$2:$A3392)+1</f>
        <v>2464</v>
      </c>
      <c r="C3393" t="str">
        <f t="shared" si="52"/>
        <v>Combined Locks</v>
      </c>
      <c r="G3393">
        <v>4201</v>
      </c>
      <c r="H3393" s="2" t="s">
        <v>5111</v>
      </c>
      <c r="I3393">
        <v>10056</v>
      </c>
      <c r="J3393" t="s">
        <v>5081</v>
      </c>
      <c r="K3393" t="s">
        <v>3381</v>
      </c>
    </row>
    <row r="3394" spans="1:11" ht="15" customHeight="1" x14ac:dyDescent="0.2">
      <c r="A3394">
        <f>MAX($A$2:$A3393)+1</f>
        <v>2465</v>
      </c>
      <c r="C3394" t="str">
        <f t="shared" ref="C3394:C3457" si="53">IF(H3394="",F3394,H3394)</f>
        <v>Island Park</v>
      </c>
      <c r="G3394">
        <v>4204</v>
      </c>
      <c r="H3394" s="2" t="s">
        <v>5112</v>
      </c>
      <c r="I3394">
        <v>6169</v>
      </c>
      <c r="J3394" t="s">
        <v>5113</v>
      </c>
      <c r="K3394" t="s">
        <v>3381</v>
      </c>
    </row>
    <row r="3395" spans="1:11" ht="15" customHeight="1" x14ac:dyDescent="0.2">
      <c r="A3395">
        <f>MAX($A$2:$A3394)+1</f>
        <v>2466</v>
      </c>
      <c r="C3395" t="str">
        <f t="shared" si="53"/>
        <v>Logan City</v>
      </c>
      <c r="G3395">
        <v>4251</v>
      </c>
      <c r="H3395" s="2" t="s">
        <v>5114</v>
      </c>
      <c r="I3395">
        <v>11135</v>
      </c>
      <c r="J3395" t="s">
        <v>4970</v>
      </c>
      <c r="K3395" t="s">
        <v>3381</v>
      </c>
    </row>
    <row r="3396" spans="1:11" ht="15" customHeight="1" x14ac:dyDescent="0.2">
      <c r="A3396">
        <f>MAX($A$2:$A3395)+1</f>
        <v>2467</v>
      </c>
      <c r="C3396" t="str">
        <f t="shared" si="53"/>
        <v>Walnut</v>
      </c>
      <c r="G3396">
        <v>4256</v>
      </c>
      <c r="H3396" s="2" t="s">
        <v>5115</v>
      </c>
      <c r="I3396">
        <v>19281</v>
      </c>
      <c r="J3396" t="s">
        <v>3454</v>
      </c>
      <c r="K3396" t="s">
        <v>3381</v>
      </c>
    </row>
    <row r="3397" spans="1:11" ht="15" customHeight="1" x14ac:dyDescent="0.2">
      <c r="A3397">
        <f>A2736</f>
        <v>1811</v>
      </c>
      <c r="C3397" t="str">
        <f t="shared" si="53"/>
        <v>Easton 2</v>
      </c>
      <c r="G3397">
        <v>4257</v>
      </c>
      <c r="H3397" s="2" t="s">
        <v>5116</v>
      </c>
      <c r="I3397">
        <v>5625</v>
      </c>
      <c r="J3397" t="s">
        <v>4189</v>
      </c>
      <c r="K3397" t="s">
        <v>3381</v>
      </c>
    </row>
    <row r="3398" spans="1:11" ht="15" customHeight="1" x14ac:dyDescent="0.2">
      <c r="A3398">
        <f>MAX($A$2:$A3397)+1</f>
        <v>2468</v>
      </c>
      <c r="C3398" t="str">
        <f t="shared" si="53"/>
        <v>Greenup Hydro</v>
      </c>
      <c r="G3398">
        <v>4258</v>
      </c>
      <c r="H3398" s="2" t="s">
        <v>5117</v>
      </c>
      <c r="I3398">
        <v>7977</v>
      </c>
      <c r="J3398" t="s">
        <v>4748</v>
      </c>
      <c r="K3398" t="s">
        <v>3381</v>
      </c>
    </row>
    <row r="3399" spans="1:11" ht="15" customHeight="1" x14ac:dyDescent="0.2">
      <c r="A3399">
        <f>MAX($A$2:$A3398)+1</f>
        <v>2469</v>
      </c>
      <c r="C3399" t="str">
        <f t="shared" si="53"/>
        <v>Endicott Station</v>
      </c>
      <c r="G3399">
        <v>4259</v>
      </c>
      <c r="H3399" s="2" t="s">
        <v>5118</v>
      </c>
      <c r="I3399">
        <v>12807</v>
      </c>
      <c r="J3399" t="s">
        <v>5119</v>
      </c>
      <c r="K3399" t="s">
        <v>3381</v>
      </c>
    </row>
    <row r="3400" spans="1:11" ht="15" customHeight="1" x14ac:dyDescent="0.2">
      <c r="A3400">
        <f>MAX($A$2:$A3399)+1</f>
        <v>2470</v>
      </c>
      <c r="C3400" t="str">
        <f t="shared" si="53"/>
        <v>Echo Dam</v>
      </c>
      <c r="G3400">
        <v>4263</v>
      </c>
      <c r="H3400" s="2" t="s">
        <v>5120</v>
      </c>
      <c r="I3400">
        <v>2010</v>
      </c>
      <c r="J3400" t="s">
        <v>4966</v>
      </c>
      <c r="K3400" t="s">
        <v>3381</v>
      </c>
    </row>
    <row r="3401" spans="1:11" ht="15" customHeight="1" x14ac:dyDescent="0.2">
      <c r="A3401">
        <f>MAX($A$2:$A3400)+1</f>
        <v>2471</v>
      </c>
      <c r="C3401" t="str">
        <f t="shared" si="53"/>
        <v>Spencer</v>
      </c>
      <c r="G3401">
        <v>4266</v>
      </c>
      <c r="H3401" s="2" t="s">
        <v>5121</v>
      </c>
      <c r="I3401">
        <v>6958</v>
      </c>
      <c r="J3401" t="s">
        <v>3781</v>
      </c>
      <c r="K3401" t="s">
        <v>3381</v>
      </c>
    </row>
    <row r="3402" spans="1:11" ht="15" customHeight="1" x14ac:dyDescent="0.2">
      <c r="A3402">
        <f>MAX($A$2:$A3401)+1</f>
        <v>2472</v>
      </c>
      <c r="C3402" t="str">
        <f t="shared" si="53"/>
        <v>John P Madgett</v>
      </c>
      <c r="G3402">
        <v>4271</v>
      </c>
      <c r="H3402" s="2" t="s">
        <v>5122</v>
      </c>
      <c r="I3402">
        <v>4716</v>
      </c>
      <c r="J3402" t="s">
        <v>5094</v>
      </c>
      <c r="K3402" t="s">
        <v>3381</v>
      </c>
    </row>
    <row r="3403" spans="1:11" ht="15" customHeight="1" x14ac:dyDescent="0.2">
      <c r="A3403">
        <f>MAX($A$2:$A3402)+1</f>
        <v>2473</v>
      </c>
      <c r="C3403" t="str">
        <f t="shared" si="53"/>
        <v>Thomas C Ferguson</v>
      </c>
      <c r="G3403">
        <v>4937</v>
      </c>
      <c r="H3403" s="2" t="s">
        <v>5123</v>
      </c>
      <c r="I3403">
        <v>11269</v>
      </c>
      <c r="J3403" t="s">
        <v>4940</v>
      </c>
      <c r="K3403" t="s">
        <v>3381</v>
      </c>
    </row>
    <row r="3404" spans="1:11" ht="15" customHeight="1" x14ac:dyDescent="0.2">
      <c r="A3404">
        <f>MAX($A$2:$A3403)+1</f>
        <v>2474</v>
      </c>
      <c r="C3404" t="str">
        <f t="shared" si="53"/>
        <v>Barney M Davis</v>
      </c>
      <c r="G3404">
        <v>4939</v>
      </c>
      <c r="H3404" s="2" t="s">
        <v>5124</v>
      </c>
      <c r="I3404">
        <v>49979</v>
      </c>
      <c r="J3404" t="s">
        <v>4907</v>
      </c>
      <c r="K3404" t="s">
        <v>3381</v>
      </c>
    </row>
    <row r="3405" spans="1:11" ht="15" customHeight="1" x14ac:dyDescent="0.2">
      <c r="A3405">
        <f>MAX($A$2:$A3404)+1</f>
        <v>2475</v>
      </c>
      <c r="C3405" t="str">
        <f t="shared" si="53"/>
        <v>Cumberland (NJ)</v>
      </c>
      <c r="G3405">
        <v>5083</v>
      </c>
      <c r="H3405" s="2" t="s">
        <v>5125</v>
      </c>
      <c r="I3405">
        <v>56606</v>
      </c>
      <c r="J3405" t="s">
        <v>4572</v>
      </c>
      <c r="K3405" t="s">
        <v>3381</v>
      </c>
    </row>
    <row r="3406" spans="1:11" ht="15" customHeight="1" x14ac:dyDescent="0.2">
      <c r="A3406">
        <f>MAX($A$2:$A3405)+1</f>
        <v>2476</v>
      </c>
      <c r="C3406" t="str">
        <f t="shared" si="53"/>
        <v>Calvert Cliffs Nuclear Power Plant</v>
      </c>
      <c r="G3406">
        <v>6011</v>
      </c>
      <c r="H3406" s="2" t="s">
        <v>5126</v>
      </c>
      <c r="I3406">
        <v>55951</v>
      </c>
      <c r="J3406" t="s">
        <v>1160</v>
      </c>
      <c r="K3406" t="s">
        <v>3381</v>
      </c>
    </row>
    <row r="3407" spans="1:11" ht="15" customHeight="1" x14ac:dyDescent="0.2">
      <c r="A3407">
        <f>MAX($A$2:$A3406)+1</f>
        <v>2477</v>
      </c>
      <c r="C3407" t="str">
        <f t="shared" si="53"/>
        <v>Olive</v>
      </c>
      <c r="G3407">
        <v>6013</v>
      </c>
      <c r="H3407" s="2" t="s">
        <v>5127</v>
      </c>
      <c r="I3407">
        <v>2507</v>
      </c>
      <c r="J3407" t="s">
        <v>5128</v>
      </c>
      <c r="K3407" t="s">
        <v>3381</v>
      </c>
    </row>
    <row r="3408" spans="1:11" ht="15" customHeight="1" x14ac:dyDescent="0.2">
      <c r="A3408">
        <f>MAX($A$2:$A3407)+1</f>
        <v>2478</v>
      </c>
      <c r="C3408" t="str">
        <f t="shared" si="53"/>
        <v>Duck Creek</v>
      </c>
      <c r="G3408">
        <v>6016</v>
      </c>
      <c r="H3408" s="2" t="s">
        <v>5129</v>
      </c>
      <c r="I3408">
        <v>49756</v>
      </c>
      <c r="J3408" t="s">
        <v>3798</v>
      </c>
      <c r="K3408" t="s">
        <v>3381</v>
      </c>
    </row>
    <row r="3409" spans="1:11" ht="15" customHeight="1" x14ac:dyDescent="0.2">
      <c r="A3409">
        <f>MAX($A$2:$A3408)+1</f>
        <v>2479</v>
      </c>
      <c r="C3409" t="str">
        <f t="shared" si="53"/>
        <v>Braidwood Generation Station</v>
      </c>
      <c r="G3409">
        <v>6022</v>
      </c>
      <c r="H3409" s="2" t="s">
        <v>5130</v>
      </c>
      <c r="I3409">
        <v>55951</v>
      </c>
      <c r="J3409" t="s">
        <v>1160</v>
      </c>
      <c r="K3409" t="s">
        <v>3381</v>
      </c>
    </row>
    <row r="3410" spans="1:11" ht="15" customHeight="1" x14ac:dyDescent="0.2">
      <c r="A3410">
        <f>MAX($A$2:$A3409)+1</f>
        <v>2480</v>
      </c>
      <c r="C3410" t="str">
        <f t="shared" si="53"/>
        <v>Byron Generating Station</v>
      </c>
      <c r="G3410">
        <v>6023</v>
      </c>
      <c r="H3410" s="2" t="s">
        <v>5131</v>
      </c>
      <c r="I3410">
        <v>55951</v>
      </c>
      <c r="J3410" t="s">
        <v>1160</v>
      </c>
      <c r="K3410" t="s">
        <v>3381</v>
      </c>
    </row>
    <row r="3411" spans="1:11" ht="15" customHeight="1" x14ac:dyDescent="0.2">
      <c r="A3411">
        <f>MAX($A$2:$A3410)+1</f>
        <v>2481</v>
      </c>
      <c r="C3411" t="str">
        <f t="shared" si="53"/>
        <v>LaSalle Generating Station</v>
      </c>
      <c r="G3411">
        <v>6026</v>
      </c>
      <c r="H3411" s="2" t="s">
        <v>5132</v>
      </c>
      <c r="I3411">
        <v>55951</v>
      </c>
      <c r="J3411" t="s">
        <v>1160</v>
      </c>
      <c r="K3411" t="s">
        <v>3381</v>
      </c>
    </row>
    <row r="3412" spans="1:11" ht="15" customHeight="1" x14ac:dyDescent="0.2">
      <c r="A3412">
        <f>MAX($A$2:$A3411)+1</f>
        <v>2482</v>
      </c>
      <c r="C3412" t="str">
        <f t="shared" si="53"/>
        <v>Coal Creek</v>
      </c>
      <c r="G3412">
        <v>6030</v>
      </c>
      <c r="H3412" s="2" t="s">
        <v>5133</v>
      </c>
      <c r="I3412">
        <v>7570</v>
      </c>
      <c r="J3412" t="s">
        <v>4391</v>
      </c>
      <c r="K3412" t="s">
        <v>3381</v>
      </c>
    </row>
    <row r="3413" spans="1:11" ht="15" customHeight="1" x14ac:dyDescent="0.2">
      <c r="A3413">
        <f>MAX($A$2:$A3412)+1</f>
        <v>2483</v>
      </c>
      <c r="C3413" t="str">
        <f t="shared" si="53"/>
        <v>H L Spurlock</v>
      </c>
      <c r="G3413">
        <v>6041</v>
      </c>
      <c r="H3413" s="2" t="s">
        <v>5134</v>
      </c>
      <c r="I3413">
        <v>5580</v>
      </c>
      <c r="J3413" t="s">
        <v>3395</v>
      </c>
      <c r="K3413" t="s">
        <v>3381</v>
      </c>
    </row>
    <row r="3414" spans="1:11" ht="15" customHeight="1" x14ac:dyDescent="0.2">
      <c r="A3414">
        <f>MAX($A$2:$A3413)+1</f>
        <v>2484</v>
      </c>
      <c r="C3414" t="str">
        <f t="shared" si="53"/>
        <v>Deerfield 2</v>
      </c>
      <c r="G3414">
        <v>6047</v>
      </c>
      <c r="H3414" s="2" t="s">
        <v>5135</v>
      </c>
      <c r="I3414">
        <v>50048</v>
      </c>
      <c r="J3414" t="s">
        <v>2415</v>
      </c>
      <c r="K3414" t="s">
        <v>3381</v>
      </c>
    </row>
    <row r="3415" spans="1:11" ht="15" customHeight="1" x14ac:dyDescent="0.2">
      <c r="A3415">
        <f>MAX($A$2:$A3414)+1</f>
        <v>2485</v>
      </c>
      <c r="C3415" t="str">
        <f t="shared" si="53"/>
        <v>West Tisbury Generating Facility</v>
      </c>
      <c r="G3415">
        <v>6049</v>
      </c>
      <c r="H3415" s="2" t="s">
        <v>5136</v>
      </c>
      <c r="I3415">
        <v>21461</v>
      </c>
      <c r="J3415" t="s">
        <v>4200</v>
      </c>
      <c r="K3415" t="s">
        <v>3381</v>
      </c>
    </row>
    <row r="3416" spans="1:11" ht="15" customHeight="1" x14ac:dyDescent="0.2">
      <c r="A3416">
        <f>MAX($A$2:$A3415)+1</f>
        <v>2486</v>
      </c>
      <c r="C3416" t="str">
        <f t="shared" si="53"/>
        <v>Cascade Creek</v>
      </c>
      <c r="G3416">
        <v>6058</v>
      </c>
      <c r="H3416" s="2" t="s">
        <v>5137</v>
      </c>
      <c r="I3416">
        <v>16181</v>
      </c>
      <c r="J3416" t="s">
        <v>4364</v>
      </c>
      <c r="K3416" t="s">
        <v>3381</v>
      </c>
    </row>
    <row r="3417" spans="1:11" ht="15" customHeight="1" x14ac:dyDescent="0.2">
      <c r="A3417">
        <f>MAX($A$2:$A3416)+1</f>
        <v>2487</v>
      </c>
      <c r="C3417" t="str">
        <f t="shared" si="53"/>
        <v>Coachella</v>
      </c>
      <c r="G3417">
        <v>6060</v>
      </c>
      <c r="H3417" s="2" t="s">
        <v>5138</v>
      </c>
      <c r="I3417">
        <v>9216</v>
      </c>
      <c r="J3417" t="s">
        <v>3507</v>
      </c>
      <c r="K3417" t="s">
        <v>3381</v>
      </c>
    </row>
    <row r="3418" spans="1:11" ht="15" customHeight="1" x14ac:dyDescent="0.2">
      <c r="A3418">
        <f>MAX($A$2:$A3417)+1</f>
        <v>2488</v>
      </c>
      <c r="C3418" t="str">
        <f t="shared" si="53"/>
        <v>R D Morrow</v>
      </c>
      <c r="G3418">
        <v>6061</v>
      </c>
      <c r="H3418" s="2" t="s">
        <v>5139</v>
      </c>
      <c r="I3418">
        <v>17568</v>
      </c>
      <c r="J3418" t="s">
        <v>4400</v>
      </c>
      <c r="K3418" t="s">
        <v>3381</v>
      </c>
    </row>
    <row r="3419" spans="1:11" ht="15" customHeight="1" x14ac:dyDescent="0.2">
      <c r="A3419">
        <f>MAX($A$2:$A3418)+1</f>
        <v>2489</v>
      </c>
      <c r="C3419" t="str">
        <f t="shared" si="53"/>
        <v>Nearman Creek</v>
      </c>
      <c r="G3419">
        <v>6064</v>
      </c>
      <c r="H3419" s="2" t="s">
        <v>5140</v>
      </c>
      <c r="I3419">
        <v>9996</v>
      </c>
      <c r="J3419" t="s">
        <v>4059</v>
      </c>
      <c r="K3419" t="s">
        <v>3381</v>
      </c>
    </row>
    <row r="3420" spans="1:11" ht="15" customHeight="1" x14ac:dyDescent="0.2">
      <c r="A3420">
        <f>MAX($A$2:$A3419)+1</f>
        <v>2490</v>
      </c>
      <c r="C3420" t="str">
        <f t="shared" si="53"/>
        <v>Gerald Gentleman</v>
      </c>
      <c r="G3420">
        <v>6077</v>
      </c>
      <c r="H3420" s="2" t="s">
        <v>5141</v>
      </c>
      <c r="I3420">
        <v>13337</v>
      </c>
      <c r="J3420" t="s">
        <v>4483</v>
      </c>
      <c r="K3420" t="s">
        <v>3381</v>
      </c>
    </row>
    <row r="3421" spans="1:11" ht="15" customHeight="1" x14ac:dyDescent="0.2">
      <c r="A3421">
        <f>MAX($A$2:$A3420)+1</f>
        <v>2491</v>
      </c>
      <c r="C3421" t="str">
        <f t="shared" si="53"/>
        <v>Somerset Operating Co LLC</v>
      </c>
      <c r="G3421">
        <v>6082</v>
      </c>
      <c r="H3421" s="2" t="s">
        <v>5142</v>
      </c>
      <c r="I3421">
        <v>22129</v>
      </c>
      <c r="J3421" t="s">
        <v>5142</v>
      </c>
      <c r="K3421" t="s">
        <v>3381</v>
      </c>
    </row>
    <row r="3422" spans="1:11" ht="15" customHeight="1" x14ac:dyDescent="0.2">
      <c r="A3422">
        <f>MAX($A$2:$A3421)+1</f>
        <v>2492</v>
      </c>
      <c r="C3422" t="str">
        <f t="shared" si="53"/>
        <v>Deerfield 3</v>
      </c>
      <c r="G3422">
        <v>6083</v>
      </c>
      <c r="H3422" s="2" t="s">
        <v>5143</v>
      </c>
      <c r="I3422">
        <v>50048</v>
      </c>
      <c r="J3422" t="s">
        <v>2415</v>
      </c>
      <c r="K3422" t="s">
        <v>3381</v>
      </c>
    </row>
    <row r="3423" spans="1:11" ht="15" customHeight="1" x14ac:dyDescent="0.2">
      <c r="A3423">
        <f>MAX($A$2:$A3422)+1</f>
        <v>2493</v>
      </c>
      <c r="C3423" t="str">
        <f t="shared" si="53"/>
        <v>Saxon Falls</v>
      </c>
      <c r="G3423">
        <v>1756</v>
      </c>
      <c r="H3423" s="2" t="s">
        <v>5144</v>
      </c>
      <c r="I3423">
        <v>13781</v>
      </c>
      <c r="J3423" t="s">
        <v>31</v>
      </c>
      <c r="K3423" t="s">
        <v>3381</v>
      </c>
    </row>
    <row r="3424" spans="1:11" ht="15" customHeight="1" x14ac:dyDescent="0.2">
      <c r="A3424">
        <f>MAX($A$2:$A3423)+1</f>
        <v>2494</v>
      </c>
      <c r="C3424" t="str">
        <f t="shared" si="53"/>
        <v>Spirit Mound</v>
      </c>
      <c r="G3424">
        <v>6092</v>
      </c>
      <c r="H3424" s="2" t="s">
        <v>5145</v>
      </c>
      <c r="I3424">
        <v>1307</v>
      </c>
      <c r="J3424" t="s">
        <v>4721</v>
      </c>
      <c r="K3424" t="s">
        <v>3381</v>
      </c>
    </row>
    <row r="3425" spans="1:11" ht="15" customHeight="1" x14ac:dyDescent="0.2">
      <c r="A3425">
        <f>MAX($A$2:$A3424)+1</f>
        <v>2495</v>
      </c>
      <c r="C3425" t="str">
        <f t="shared" si="53"/>
        <v>Nebraska City</v>
      </c>
      <c r="G3425">
        <v>6096</v>
      </c>
      <c r="H3425" s="2" t="s">
        <v>5146</v>
      </c>
      <c r="I3425">
        <v>14127</v>
      </c>
      <c r="J3425" t="s">
        <v>4532</v>
      </c>
      <c r="K3425" t="s">
        <v>3381</v>
      </c>
    </row>
    <row r="3426" spans="1:11" ht="15" customHeight="1" x14ac:dyDescent="0.2">
      <c r="A3426">
        <f>MAX($A$2:$A3425)+1</f>
        <v>2496</v>
      </c>
      <c r="C3426" t="str">
        <f t="shared" si="53"/>
        <v>TalenEnergy Susquehanna</v>
      </c>
      <c r="G3426">
        <v>6103</v>
      </c>
      <c r="H3426" s="2" t="s">
        <v>5147</v>
      </c>
      <c r="I3426">
        <v>14266</v>
      </c>
      <c r="J3426" t="s">
        <v>5148</v>
      </c>
      <c r="K3426" t="s">
        <v>3381</v>
      </c>
    </row>
    <row r="3427" spans="1:11" ht="15" customHeight="1" x14ac:dyDescent="0.2">
      <c r="A3427">
        <f>MAX($A$2:$A3426)+1</f>
        <v>2497</v>
      </c>
      <c r="C3427" t="str">
        <f t="shared" si="53"/>
        <v>Limerick</v>
      </c>
      <c r="G3427">
        <v>6105</v>
      </c>
      <c r="H3427" s="2" t="s">
        <v>5149</v>
      </c>
      <c r="I3427">
        <v>55951</v>
      </c>
      <c r="J3427" t="s">
        <v>1160</v>
      </c>
      <c r="K3427" t="s">
        <v>3381</v>
      </c>
    </row>
    <row r="3428" spans="1:11" ht="15" customHeight="1" x14ac:dyDescent="0.2">
      <c r="A3428">
        <f>MAX($A$2:$A3427)+1</f>
        <v>2498</v>
      </c>
      <c r="C3428" t="str">
        <f t="shared" si="53"/>
        <v>James A Fitzpatrick</v>
      </c>
      <c r="G3428">
        <v>6110</v>
      </c>
      <c r="H3428" s="2" t="s">
        <v>5150</v>
      </c>
      <c r="I3428">
        <v>5943</v>
      </c>
      <c r="J3428" t="s">
        <v>5151</v>
      </c>
      <c r="K3428" t="s">
        <v>3381</v>
      </c>
    </row>
    <row r="3429" spans="1:11" ht="15" customHeight="1" x14ac:dyDescent="0.2">
      <c r="A3429">
        <f>MAX($A$2:$A3428)+1</f>
        <v>2499</v>
      </c>
      <c r="C3429" t="str">
        <f t="shared" si="53"/>
        <v>Seabrook</v>
      </c>
      <c r="G3429">
        <v>6115</v>
      </c>
      <c r="H3429" s="2" t="s">
        <v>5152</v>
      </c>
      <c r="I3429">
        <v>6854</v>
      </c>
      <c r="J3429" t="s">
        <v>5153</v>
      </c>
      <c r="K3429" t="s">
        <v>3381</v>
      </c>
    </row>
    <row r="3430" spans="1:11" ht="15" customHeight="1" x14ac:dyDescent="0.2">
      <c r="A3430">
        <f>MAX($A$2:$A3429)+1</f>
        <v>2500</v>
      </c>
      <c r="C3430" t="str">
        <f t="shared" si="53"/>
        <v>Deerfield 4</v>
      </c>
      <c r="G3430">
        <v>6119</v>
      </c>
      <c r="H3430" s="2" t="s">
        <v>5154</v>
      </c>
      <c r="I3430">
        <v>50048</v>
      </c>
      <c r="J3430" t="s">
        <v>2415</v>
      </c>
      <c r="K3430" t="s">
        <v>3381</v>
      </c>
    </row>
    <row r="3431" spans="1:11" ht="15" customHeight="1" x14ac:dyDescent="0.2">
      <c r="A3431">
        <f>MAX($A$2:$A3430)+1</f>
        <v>2501</v>
      </c>
      <c r="C3431" t="str">
        <f t="shared" si="53"/>
        <v>R E Ginna Nuclear Power Plant</v>
      </c>
      <c r="G3431">
        <v>6122</v>
      </c>
      <c r="H3431" s="2" t="s">
        <v>5155</v>
      </c>
      <c r="I3431">
        <v>55951</v>
      </c>
      <c r="J3431" t="s">
        <v>1160</v>
      </c>
      <c r="K3431" t="s">
        <v>3381</v>
      </c>
    </row>
    <row r="3432" spans="1:11" ht="15" customHeight="1" x14ac:dyDescent="0.2">
      <c r="A3432">
        <f>MAX($A$2:$A3431)+1</f>
        <v>2502</v>
      </c>
      <c r="C3432" t="str">
        <f t="shared" si="53"/>
        <v>Shrewsbury</v>
      </c>
      <c r="G3432">
        <v>6125</v>
      </c>
      <c r="H3432" s="2" t="s">
        <v>5156</v>
      </c>
      <c r="I3432">
        <v>17127</v>
      </c>
      <c r="J3432" t="s">
        <v>5157</v>
      </c>
      <c r="K3432" t="s">
        <v>3381</v>
      </c>
    </row>
    <row r="3433" spans="1:11" ht="15" customHeight="1" x14ac:dyDescent="0.2">
      <c r="A3433">
        <f>MAX($A$2:$A3432)+1</f>
        <v>2503</v>
      </c>
      <c r="C3433" t="str">
        <f t="shared" si="53"/>
        <v>Myrtle Beach</v>
      </c>
      <c r="G3433">
        <v>3320</v>
      </c>
      <c r="H3433" s="2" t="s">
        <v>5158</v>
      </c>
      <c r="I3433">
        <v>17543</v>
      </c>
      <c r="J3433" t="s">
        <v>251</v>
      </c>
      <c r="K3433" t="s">
        <v>3381</v>
      </c>
    </row>
    <row r="3434" spans="1:11" ht="15" customHeight="1" x14ac:dyDescent="0.2">
      <c r="A3434">
        <f>MAX($A$2:$A3433)+1</f>
        <v>2504</v>
      </c>
      <c r="C3434" t="str">
        <f t="shared" si="53"/>
        <v>Neal Shoals</v>
      </c>
      <c r="G3434">
        <v>3289</v>
      </c>
      <c r="H3434" s="2" t="s">
        <v>5159</v>
      </c>
      <c r="I3434">
        <v>17539</v>
      </c>
      <c r="J3434" t="s">
        <v>367</v>
      </c>
      <c r="K3434" t="s">
        <v>3381</v>
      </c>
    </row>
    <row r="3435" spans="1:11" ht="15" customHeight="1" x14ac:dyDescent="0.2">
      <c r="A3435">
        <f>MAX($A$2:$A3434)+1</f>
        <v>2505</v>
      </c>
      <c r="C3435" t="str">
        <f t="shared" si="53"/>
        <v>Amistad Dam &amp; Power</v>
      </c>
      <c r="G3435">
        <v>6128</v>
      </c>
      <c r="H3435" s="2" t="s">
        <v>5160</v>
      </c>
      <c r="I3435">
        <v>9339</v>
      </c>
      <c r="J3435" t="s">
        <v>5161</v>
      </c>
      <c r="K3435" t="s">
        <v>3381</v>
      </c>
    </row>
    <row r="3436" spans="1:11" ht="15" customHeight="1" x14ac:dyDescent="0.2">
      <c r="A3436">
        <f>MAX($A$2:$A3435)+1</f>
        <v>2506</v>
      </c>
      <c r="C3436" t="str">
        <f t="shared" si="53"/>
        <v>Carters</v>
      </c>
      <c r="G3436">
        <v>6130</v>
      </c>
      <c r="H3436" s="2" t="s">
        <v>5162</v>
      </c>
      <c r="I3436">
        <v>27813</v>
      </c>
      <c r="J3436" t="s">
        <v>3385</v>
      </c>
      <c r="K3436" t="s">
        <v>3381</v>
      </c>
    </row>
    <row r="3437" spans="1:11" ht="15" customHeight="1" x14ac:dyDescent="0.2">
      <c r="A3437">
        <f>MAX($A$2:$A3436)+1</f>
        <v>2507</v>
      </c>
      <c r="C3437" t="str">
        <f t="shared" si="53"/>
        <v>Jones Bluff</v>
      </c>
      <c r="G3437">
        <v>6131</v>
      </c>
      <c r="H3437" s="2" t="s">
        <v>5163</v>
      </c>
      <c r="I3437">
        <v>27813</v>
      </c>
      <c r="J3437" t="s">
        <v>3385</v>
      </c>
      <c r="K3437" t="s">
        <v>3381</v>
      </c>
    </row>
    <row r="3438" spans="1:11" ht="15" customHeight="1" x14ac:dyDescent="0.2">
      <c r="A3438">
        <f>MAX($A$2:$A3437)+1</f>
        <v>2508</v>
      </c>
      <c r="C3438" t="str">
        <f t="shared" si="53"/>
        <v>Richard B Russell</v>
      </c>
      <c r="G3438">
        <v>6132</v>
      </c>
      <c r="H3438" s="2" t="s">
        <v>5164</v>
      </c>
      <c r="I3438">
        <v>19375</v>
      </c>
      <c r="J3438" t="s">
        <v>3755</v>
      </c>
      <c r="K3438" t="s">
        <v>3381</v>
      </c>
    </row>
    <row r="3439" spans="1:11" ht="15" customHeight="1" x14ac:dyDescent="0.2">
      <c r="A3439">
        <f>MAX($A$2:$A3438)+1</f>
        <v>2509</v>
      </c>
      <c r="C3439" t="str">
        <f t="shared" si="53"/>
        <v>West Point (GA)</v>
      </c>
      <c r="G3439">
        <v>6133</v>
      </c>
      <c r="H3439" s="2" t="s">
        <v>5165</v>
      </c>
      <c r="I3439">
        <v>27813</v>
      </c>
      <c r="J3439" t="s">
        <v>3385</v>
      </c>
      <c r="K3439" t="s">
        <v>3381</v>
      </c>
    </row>
    <row r="3440" spans="1:11" ht="15" customHeight="1" x14ac:dyDescent="0.2">
      <c r="A3440">
        <f>MAX($A$2:$A3439)+1</f>
        <v>2510</v>
      </c>
      <c r="C3440" t="str">
        <f t="shared" si="53"/>
        <v>Gibbons Creek</v>
      </c>
      <c r="G3440">
        <v>6136</v>
      </c>
      <c r="H3440" s="2" t="s">
        <v>5166</v>
      </c>
      <c r="I3440">
        <v>18715</v>
      </c>
      <c r="J3440" t="s">
        <v>5167</v>
      </c>
      <c r="K3440" t="s">
        <v>3381</v>
      </c>
    </row>
    <row r="3441" spans="1:11" ht="15" customHeight="1" x14ac:dyDescent="0.2">
      <c r="A3441">
        <f>MAX($A$2:$A3440)+1</f>
        <v>2511</v>
      </c>
      <c r="C3441" t="str">
        <f t="shared" si="53"/>
        <v>Clarence Cannon</v>
      </c>
      <c r="G3441">
        <v>6140</v>
      </c>
      <c r="H3441" s="2" t="s">
        <v>5168</v>
      </c>
      <c r="I3441">
        <v>26618</v>
      </c>
      <c r="J3441" t="s">
        <v>5169</v>
      </c>
      <c r="K3441" t="s">
        <v>3381</v>
      </c>
    </row>
    <row r="3442" spans="1:11" ht="15" customHeight="1" x14ac:dyDescent="0.2">
      <c r="A3442">
        <f>MAX($A$2:$A3441)+1</f>
        <v>2512</v>
      </c>
      <c r="C3442" t="str">
        <f t="shared" si="53"/>
        <v>Harry Truman</v>
      </c>
      <c r="G3442">
        <v>6141</v>
      </c>
      <c r="H3442" s="2" t="s">
        <v>5170</v>
      </c>
      <c r="I3442">
        <v>25477</v>
      </c>
      <c r="J3442" t="s">
        <v>4418</v>
      </c>
      <c r="K3442" t="s">
        <v>3381</v>
      </c>
    </row>
    <row r="3443" spans="1:11" ht="15" customHeight="1" x14ac:dyDescent="0.2">
      <c r="A3443">
        <f>MAX($A$2:$A3442)+1</f>
        <v>2513</v>
      </c>
      <c r="C3443" t="str">
        <f t="shared" si="53"/>
        <v>Ozark</v>
      </c>
      <c r="G3443">
        <v>6142</v>
      </c>
      <c r="H3443" s="2" t="s">
        <v>5171</v>
      </c>
      <c r="I3443">
        <v>19647</v>
      </c>
      <c r="J3443" t="s">
        <v>3461</v>
      </c>
      <c r="K3443" t="s">
        <v>3381</v>
      </c>
    </row>
    <row r="3444" spans="1:11" ht="15" customHeight="1" x14ac:dyDescent="0.2">
      <c r="A3444">
        <f>MAX($A$2:$A3443)+1</f>
        <v>2514</v>
      </c>
      <c r="C3444" t="str">
        <f t="shared" si="53"/>
        <v>Comanche Peak</v>
      </c>
      <c r="G3444">
        <v>6145</v>
      </c>
      <c r="H3444" s="2" t="s">
        <v>5172</v>
      </c>
      <c r="I3444">
        <v>55983</v>
      </c>
      <c r="J3444" t="s">
        <v>4911</v>
      </c>
      <c r="K3444" t="s">
        <v>3381</v>
      </c>
    </row>
    <row r="3445" spans="1:11" ht="15" customHeight="1" x14ac:dyDescent="0.2">
      <c r="A3445">
        <f>MAX($A$2:$A3444)+1</f>
        <v>2515</v>
      </c>
      <c r="C3445" t="str">
        <f t="shared" si="53"/>
        <v>Martin Lake</v>
      </c>
      <c r="G3445">
        <v>6146</v>
      </c>
      <c r="H3445" s="2" t="s">
        <v>5173</v>
      </c>
      <c r="I3445">
        <v>55983</v>
      </c>
      <c r="J3445" t="s">
        <v>4911</v>
      </c>
      <c r="K3445" t="s">
        <v>3381</v>
      </c>
    </row>
    <row r="3446" spans="1:11" ht="15" customHeight="1" x14ac:dyDescent="0.2">
      <c r="A3446">
        <f>MAX($A$2:$A3445)+1</f>
        <v>2516</v>
      </c>
      <c r="C3446" t="str">
        <f t="shared" si="53"/>
        <v>Monticello</v>
      </c>
      <c r="G3446">
        <v>6147</v>
      </c>
      <c r="H3446" s="2" t="s">
        <v>986</v>
      </c>
      <c r="I3446">
        <v>55983</v>
      </c>
      <c r="J3446" t="s">
        <v>4911</v>
      </c>
      <c r="K3446" t="s">
        <v>3381</v>
      </c>
    </row>
    <row r="3447" spans="1:11" ht="15" customHeight="1" x14ac:dyDescent="0.2">
      <c r="A3447">
        <f>MAX($A$2:$A3446)+1</f>
        <v>2517</v>
      </c>
      <c r="C3447" t="str">
        <f t="shared" si="53"/>
        <v>Raccoon Mountain</v>
      </c>
      <c r="G3447">
        <v>6151</v>
      </c>
      <c r="H3447" s="2" t="s">
        <v>5174</v>
      </c>
      <c r="I3447">
        <v>18642</v>
      </c>
      <c r="J3447" t="s">
        <v>3387</v>
      </c>
      <c r="K3447" t="s">
        <v>3381</v>
      </c>
    </row>
    <row r="3448" spans="1:11" ht="15" customHeight="1" x14ac:dyDescent="0.2">
      <c r="A3448">
        <f>MAX($A$2:$A3447)+1</f>
        <v>2518</v>
      </c>
      <c r="C3448" t="str">
        <f t="shared" si="53"/>
        <v>Sequoyah</v>
      </c>
      <c r="G3448">
        <v>6152</v>
      </c>
      <c r="H3448" s="2" t="s">
        <v>5175</v>
      </c>
      <c r="I3448">
        <v>18642</v>
      </c>
      <c r="J3448" t="s">
        <v>3387</v>
      </c>
      <c r="K3448" t="s">
        <v>3381</v>
      </c>
    </row>
    <row r="3449" spans="1:11" ht="15" customHeight="1" x14ac:dyDescent="0.2">
      <c r="A3449">
        <f>MAX($A$2:$A3448)+1</f>
        <v>2519</v>
      </c>
      <c r="C3449" t="str">
        <f t="shared" si="53"/>
        <v>New Haven Harbor</v>
      </c>
      <c r="G3449">
        <v>6156</v>
      </c>
      <c r="H3449" s="2" t="s">
        <v>5176</v>
      </c>
      <c r="I3449">
        <v>15452</v>
      </c>
      <c r="J3449" t="s">
        <v>3695</v>
      </c>
      <c r="K3449" t="s">
        <v>3381</v>
      </c>
    </row>
    <row r="3450" spans="1:11" ht="15" customHeight="1" x14ac:dyDescent="0.2">
      <c r="A3450">
        <f>MAX($A$2:$A3449)+1</f>
        <v>2520</v>
      </c>
      <c r="C3450" t="str">
        <f t="shared" si="53"/>
        <v>New Melones</v>
      </c>
      <c r="G3450">
        <v>6158</v>
      </c>
      <c r="H3450" s="2" t="s">
        <v>5177</v>
      </c>
      <c r="I3450">
        <v>2518</v>
      </c>
      <c r="J3450" t="s">
        <v>3446</v>
      </c>
      <c r="K3450" t="s">
        <v>3381</v>
      </c>
    </row>
    <row r="3451" spans="1:11" ht="15" customHeight="1" x14ac:dyDescent="0.2">
      <c r="A3451">
        <f>MAX($A$2:$A3450)+1</f>
        <v>2521</v>
      </c>
      <c r="C3451" t="str">
        <f t="shared" si="53"/>
        <v>Crystal</v>
      </c>
      <c r="G3451">
        <v>6159</v>
      </c>
      <c r="H3451" s="2" t="s">
        <v>5178</v>
      </c>
      <c r="I3451">
        <v>2518</v>
      </c>
      <c r="J3451" t="s">
        <v>3446</v>
      </c>
      <c r="K3451" t="s">
        <v>3381</v>
      </c>
    </row>
    <row r="3452" spans="1:11" ht="15" customHeight="1" x14ac:dyDescent="0.2">
      <c r="A3452">
        <f>MAX($A$2:$A3451)+1</f>
        <v>2522</v>
      </c>
      <c r="C3452" t="str">
        <f t="shared" si="53"/>
        <v>Grand Coulee</v>
      </c>
      <c r="G3452">
        <v>6163</v>
      </c>
      <c r="H3452" s="2" t="s">
        <v>5179</v>
      </c>
      <c r="I3452">
        <v>2518</v>
      </c>
      <c r="J3452" t="s">
        <v>3446</v>
      </c>
      <c r="K3452" t="s">
        <v>3381</v>
      </c>
    </row>
    <row r="3453" spans="1:11" ht="15" customHeight="1" x14ac:dyDescent="0.2">
      <c r="A3453">
        <f>MAX($A$2:$A3452)+1</f>
        <v>2523</v>
      </c>
      <c r="C3453" t="str">
        <f t="shared" si="53"/>
        <v>Laurel Dam</v>
      </c>
      <c r="G3453">
        <v>6171</v>
      </c>
      <c r="H3453" s="2" t="s">
        <v>5180</v>
      </c>
      <c r="I3453">
        <v>19462</v>
      </c>
      <c r="J3453" t="s">
        <v>4114</v>
      </c>
      <c r="K3453" t="s">
        <v>3381</v>
      </c>
    </row>
    <row r="3454" spans="1:11" ht="15" customHeight="1" x14ac:dyDescent="0.2">
      <c r="A3454">
        <f>MAX($A$2:$A3453)+1</f>
        <v>2524</v>
      </c>
      <c r="C3454" t="str">
        <f t="shared" si="53"/>
        <v>Libby</v>
      </c>
      <c r="G3454">
        <v>6172</v>
      </c>
      <c r="H3454" s="2" t="s">
        <v>5181</v>
      </c>
      <c r="I3454">
        <v>19400</v>
      </c>
      <c r="J3454" t="s">
        <v>3790</v>
      </c>
      <c r="K3454" t="s">
        <v>3381</v>
      </c>
    </row>
    <row r="3455" spans="1:11" ht="15" customHeight="1" x14ac:dyDescent="0.2">
      <c r="A3455">
        <f>MAX($A$2:$A3454)+1</f>
        <v>2525</v>
      </c>
      <c r="C3455" t="str">
        <f t="shared" si="53"/>
        <v>Lost Creek</v>
      </c>
      <c r="G3455">
        <v>6174</v>
      </c>
      <c r="H3455" s="2" t="s">
        <v>5182</v>
      </c>
      <c r="I3455">
        <v>19400</v>
      </c>
      <c r="J3455" t="s">
        <v>3790</v>
      </c>
      <c r="K3455" t="s">
        <v>3381</v>
      </c>
    </row>
    <row r="3456" spans="1:11" ht="15" customHeight="1" x14ac:dyDescent="0.2">
      <c r="A3456">
        <f>MAX($A$2:$A3455)+1</f>
        <v>2526</v>
      </c>
      <c r="C3456" t="str">
        <f t="shared" si="53"/>
        <v>Lower Granite</v>
      </c>
      <c r="G3456">
        <v>6175</v>
      </c>
      <c r="H3456" s="2" t="s">
        <v>5183</v>
      </c>
      <c r="I3456">
        <v>19400</v>
      </c>
      <c r="J3456" t="s">
        <v>3790</v>
      </c>
      <c r="K3456" t="s">
        <v>3381</v>
      </c>
    </row>
    <row r="3457" spans="1:11" ht="15" customHeight="1" x14ac:dyDescent="0.2">
      <c r="A3457">
        <f>MAX($A$2:$A3456)+1</f>
        <v>2527</v>
      </c>
      <c r="C3457" t="str">
        <f t="shared" si="53"/>
        <v>Coronado</v>
      </c>
      <c r="G3457">
        <v>6177</v>
      </c>
      <c r="H3457" s="2" t="s">
        <v>5184</v>
      </c>
      <c r="I3457">
        <v>16572</v>
      </c>
      <c r="J3457" t="s">
        <v>1016</v>
      </c>
      <c r="K3457" t="s">
        <v>3381</v>
      </c>
    </row>
    <row r="3458" spans="1:11" ht="15" customHeight="1" x14ac:dyDescent="0.2">
      <c r="A3458">
        <f>MAX($A$2:$A3457)+1</f>
        <v>2528</v>
      </c>
      <c r="C3458" t="str">
        <f t="shared" ref="C3458:C3521" si="54">IF(H3458="",F3458,H3458)</f>
        <v>Coleto Creek</v>
      </c>
      <c r="G3458">
        <v>6178</v>
      </c>
      <c r="H3458" s="2" t="s">
        <v>5185</v>
      </c>
      <c r="I3458">
        <v>56570</v>
      </c>
      <c r="J3458" t="s">
        <v>5186</v>
      </c>
      <c r="K3458" t="s">
        <v>3381</v>
      </c>
    </row>
    <row r="3459" spans="1:11" ht="15" customHeight="1" x14ac:dyDescent="0.2">
      <c r="A3459">
        <f>MAX($A$2:$A3458)+1</f>
        <v>2529</v>
      </c>
      <c r="C3459" t="str">
        <f t="shared" si="54"/>
        <v>Fayette Power Project</v>
      </c>
      <c r="G3459">
        <v>6179</v>
      </c>
      <c r="H3459" s="2" t="s">
        <v>5187</v>
      </c>
      <c r="I3459">
        <v>11269</v>
      </c>
      <c r="J3459" t="s">
        <v>4940</v>
      </c>
      <c r="K3459" t="s">
        <v>3381</v>
      </c>
    </row>
    <row r="3460" spans="1:11" ht="15" customHeight="1" x14ac:dyDescent="0.2">
      <c r="A3460">
        <f>MAX($A$2:$A3459)+1</f>
        <v>2530</v>
      </c>
      <c r="C3460" t="str">
        <f t="shared" si="54"/>
        <v>Oak Grove (TX)</v>
      </c>
      <c r="G3460">
        <v>6180</v>
      </c>
      <c r="H3460" s="2" t="s">
        <v>5188</v>
      </c>
      <c r="I3460">
        <v>57097</v>
      </c>
      <c r="J3460" t="s">
        <v>5189</v>
      </c>
      <c r="K3460" t="s">
        <v>3381</v>
      </c>
    </row>
    <row r="3461" spans="1:11" ht="15" customHeight="1" x14ac:dyDescent="0.2">
      <c r="A3461">
        <f>MAX($A$2:$A3460)+1</f>
        <v>2531</v>
      </c>
      <c r="C3461" t="str">
        <f t="shared" si="54"/>
        <v>J T Deely</v>
      </c>
      <c r="G3461">
        <v>6181</v>
      </c>
      <c r="H3461" s="2" t="s">
        <v>5190</v>
      </c>
      <c r="I3461">
        <v>16604</v>
      </c>
      <c r="J3461" t="s">
        <v>4951</v>
      </c>
      <c r="K3461" t="s">
        <v>3381</v>
      </c>
    </row>
    <row r="3462" spans="1:11" ht="15" customHeight="1" x14ac:dyDescent="0.2">
      <c r="A3462">
        <f>MAX($A$2:$A3461)+1</f>
        <v>2532</v>
      </c>
      <c r="C3462" t="str">
        <f t="shared" si="54"/>
        <v>San Miguel</v>
      </c>
      <c r="G3462">
        <v>6183</v>
      </c>
      <c r="H3462" s="2" t="s">
        <v>5191</v>
      </c>
      <c r="I3462">
        <v>16624</v>
      </c>
      <c r="J3462" t="s">
        <v>5192</v>
      </c>
      <c r="K3462" t="s">
        <v>3381</v>
      </c>
    </row>
    <row r="3463" spans="1:11" ht="15" customHeight="1" x14ac:dyDescent="0.2">
      <c r="A3463">
        <f>A754</f>
        <v>512</v>
      </c>
      <c r="C3463" t="str">
        <f t="shared" si="54"/>
        <v>Brame Energy Center</v>
      </c>
      <c r="G3463">
        <v>6190</v>
      </c>
      <c r="H3463" s="2" t="s">
        <v>5193</v>
      </c>
      <c r="I3463">
        <v>3265</v>
      </c>
      <c r="J3463" t="s">
        <v>14</v>
      </c>
      <c r="K3463" t="s">
        <v>3381</v>
      </c>
    </row>
    <row r="3464" spans="1:11" ht="15" customHeight="1" x14ac:dyDescent="0.2">
      <c r="A3464">
        <f>MAX($A$2:$A3463)+1</f>
        <v>2533</v>
      </c>
      <c r="C3464" t="str">
        <f t="shared" si="54"/>
        <v>John Twitty Energy Center</v>
      </c>
      <c r="G3464">
        <v>6195</v>
      </c>
      <c r="H3464" s="2" t="s">
        <v>5194</v>
      </c>
      <c r="I3464">
        <v>17833</v>
      </c>
      <c r="J3464" t="s">
        <v>4453</v>
      </c>
      <c r="K3464" t="s">
        <v>3381</v>
      </c>
    </row>
    <row r="3465" spans="1:11" ht="15" customHeight="1" x14ac:dyDescent="0.2">
      <c r="A3465">
        <f>MAX($A$2:$A3464)+1</f>
        <v>2534</v>
      </c>
      <c r="C3465" t="str">
        <f t="shared" si="54"/>
        <v>W E Warne</v>
      </c>
      <c r="G3465">
        <v>6196</v>
      </c>
      <c r="H3465" s="2" t="s">
        <v>5195</v>
      </c>
      <c r="I3465">
        <v>3255</v>
      </c>
      <c r="J3465" t="s">
        <v>3597</v>
      </c>
      <c r="K3465" t="s">
        <v>3381</v>
      </c>
    </row>
    <row r="3466" spans="1:11" ht="15" customHeight="1" x14ac:dyDescent="0.2">
      <c r="A3466">
        <f>MAX($A$2:$A3465)+1</f>
        <v>2535</v>
      </c>
      <c r="C3466" t="str">
        <f t="shared" si="54"/>
        <v>Rock Island</v>
      </c>
      <c r="G3466">
        <v>6200</v>
      </c>
      <c r="H3466" s="2" t="s">
        <v>5196</v>
      </c>
      <c r="I3466">
        <v>3413</v>
      </c>
      <c r="J3466" t="s">
        <v>5029</v>
      </c>
      <c r="K3466" t="s">
        <v>3381</v>
      </c>
    </row>
    <row r="3467" spans="1:11" ht="15" customHeight="1" x14ac:dyDescent="0.2">
      <c r="A3467">
        <f>MAX($A$2:$A3466)+1</f>
        <v>2536</v>
      </c>
      <c r="C3467" t="str">
        <f t="shared" si="54"/>
        <v>Ross</v>
      </c>
      <c r="G3467">
        <v>6202</v>
      </c>
      <c r="H3467" s="2" t="s">
        <v>5197</v>
      </c>
      <c r="I3467">
        <v>16868</v>
      </c>
      <c r="J3467" t="s">
        <v>3716</v>
      </c>
      <c r="K3467" t="s">
        <v>3381</v>
      </c>
    </row>
    <row r="3468" spans="1:11" ht="15" customHeight="1" x14ac:dyDescent="0.2">
      <c r="A3468">
        <f>MAX($A$2:$A3467)+1</f>
        <v>2537</v>
      </c>
      <c r="C3468" t="str">
        <f t="shared" si="54"/>
        <v>Laramie River Station</v>
      </c>
      <c r="G3468">
        <v>6204</v>
      </c>
      <c r="H3468" s="2" t="s">
        <v>5198</v>
      </c>
      <c r="I3468">
        <v>1307</v>
      </c>
      <c r="J3468" t="s">
        <v>4721</v>
      </c>
      <c r="K3468" t="s">
        <v>3381</v>
      </c>
    </row>
    <row r="3469" spans="1:11" ht="15" customHeight="1" x14ac:dyDescent="0.2">
      <c r="A3469">
        <f>MAX($A$2:$A3468)+1</f>
        <v>2538</v>
      </c>
      <c r="C3469" t="str">
        <f t="shared" si="54"/>
        <v>Ames Hydro</v>
      </c>
      <c r="G3469">
        <v>6207</v>
      </c>
      <c r="H3469" s="2" t="s">
        <v>5199</v>
      </c>
      <c r="I3469">
        <v>15466</v>
      </c>
      <c r="J3469" t="s">
        <v>64</v>
      </c>
      <c r="K3469" t="s">
        <v>3381</v>
      </c>
    </row>
    <row r="3470" spans="1:11" ht="15" customHeight="1" x14ac:dyDescent="0.2">
      <c r="A3470">
        <f>MAX($A$2:$A3469)+1</f>
        <v>2539</v>
      </c>
      <c r="C3470" t="str">
        <f t="shared" si="54"/>
        <v>Mount Elbert</v>
      </c>
      <c r="G3470">
        <v>6208</v>
      </c>
      <c r="H3470" s="2" t="s">
        <v>5200</v>
      </c>
      <c r="I3470">
        <v>2518</v>
      </c>
      <c r="J3470" t="s">
        <v>3446</v>
      </c>
      <c r="K3470" t="s">
        <v>3381</v>
      </c>
    </row>
    <row r="3471" spans="1:11" ht="15" customHeight="1" x14ac:dyDescent="0.2">
      <c r="A3471">
        <f>MAX($A$2:$A3470)+1</f>
        <v>2540</v>
      </c>
      <c r="C3471" t="str">
        <f t="shared" si="54"/>
        <v>Northeast (WA)</v>
      </c>
      <c r="G3471">
        <v>6210</v>
      </c>
      <c r="H3471" s="2" t="s">
        <v>5201</v>
      </c>
      <c r="I3471">
        <v>20169</v>
      </c>
      <c r="J3471" t="s">
        <v>226</v>
      </c>
      <c r="K3471" t="s">
        <v>3381</v>
      </c>
    </row>
    <row r="3472" spans="1:11" ht="15" customHeight="1" x14ac:dyDescent="0.2">
      <c r="A3472">
        <f>MAX($A$2:$A3471)+1</f>
        <v>2541</v>
      </c>
      <c r="C3472" t="str">
        <f t="shared" si="54"/>
        <v>Dynegy Oakland Power Plant</v>
      </c>
      <c r="G3472">
        <v>6211</v>
      </c>
      <c r="H3472" s="2" t="s">
        <v>5202</v>
      </c>
      <c r="I3472">
        <v>54803</v>
      </c>
      <c r="J3472" t="s">
        <v>5203</v>
      </c>
      <c r="K3472" t="s">
        <v>3381</v>
      </c>
    </row>
    <row r="3473" spans="1:11" ht="15" customHeight="1" x14ac:dyDescent="0.2">
      <c r="A3473">
        <f>MAX($A$2:$A3472)+1</f>
        <v>2542</v>
      </c>
      <c r="C3473" t="str">
        <f t="shared" si="54"/>
        <v>Merom</v>
      </c>
      <c r="G3473">
        <v>6213</v>
      </c>
      <c r="H3473" s="2" t="s">
        <v>5204</v>
      </c>
      <c r="I3473">
        <v>9267</v>
      </c>
      <c r="J3473" t="s">
        <v>1769</v>
      </c>
      <c r="K3473" t="s">
        <v>3381</v>
      </c>
    </row>
    <row r="3474" spans="1:11" ht="15" customHeight="1" x14ac:dyDescent="0.2">
      <c r="A3474">
        <f>MAX($A$2:$A3473)+1</f>
        <v>2543</v>
      </c>
      <c r="C3474" t="str">
        <f t="shared" si="54"/>
        <v>Durant</v>
      </c>
      <c r="G3474">
        <v>6220</v>
      </c>
      <c r="H3474" s="2" t="s">
        <v>5205</v>
      </c>
      <c r="I3474">
        <v>5529</v>
      </c>
      <c r="J3474" t="s">
        <v>5206</v>
      </c>
      <c r="K3474" t="s">
        <v>3381</v>
      </c>
    </row>
    <row r="3475" spans="1:11" ht="15" customHeight="1" x14ac:dyDescent="0.2">
      <c r="A3475">
        <f>MAX($A$2:$A3474)+1</f>
        <v>2544</v>
      </c>
      <c r="C3475" t="str">
        <f t="shared" si="54"/>
        <v>Jasper 2</v>
      </c>
      <c r="G3475">
        <v>6225</v>
      </c>
      <c r="H3475" s="2" t="s">
        <v>5207</v>
      </c>
      <c r="I3475">
        <v>9667</v>
      </c>
      <c r="J3475" t="s">
        <v>5208</v>
      </c>
      <c r="K3475" t="s">
        <v>3381</v>
      </c>
    </row>
    <row r="3476" spans="1:11" ht="15" customHeight="1" x14ac:dyDescent="0.2">
      <c r="A3476">
        <f>MAX($A$2:$A3475)+1</f>
        <v>2545</v>
      </c>
      <c r="C3476" t="str">
        <f t="shared" si="54"/>
        <v>Mobile</v>
      </c>
      <c r="G3476">
        <v>6229</v>
      </c>
      <c r="H3476" s="2" t="s">
        <v>5209</v>
      </c>
      <c r="I3476">
        <v>13337</v>
      </c>
      <c r="J3476" t="s">
        <v>4483</v>
      </c>
      <c r="K3476" t="s">
        <v>3381</v>
      </c>
    </row>
    <row r="3477" spans="1:11" ht="15" customHeight="1" x14ac:dyDescent="0.2">
      <c r="A3477">
        <f>MAX($A$2:$A3476)+1</f>
        <v>2546</v>
      </c>
      <c r="C3477" t="str">
        <f t="shared" si="54"/>
        <v>Dansby</v>
      </c>
      <c r="G3477">
        <v>6243</v>
      </c>
      <c r="H3477" s="2" t="s">
        <v>5210</v>
      </c>
      <c r="I3477">
        <v>2442</v>
      </c>
      <c r="J3477" t="s">
        <v>4931</v>
      </c>
      <c r="K3477" t="s">
        <v>3381</v>
      </c>
    </row>
    <row r="3478" spans="1:11" ht="15" customHeight="1" x14ac:dyDescent="0.2">
      <c r="A3478">
        <f>MAX($A$2:$A3477)+1</f>
        <v>2547</v>
      </c>
      <c r="C3478" t="str">
        <f t="shared" si="54"/>
        <v>South Texas Project</v>
      </c>
      <c r="G3478">
        <v>6251</v>
      </c>
      <c r="H3478" s="2" t="s">
        <v>5211</v>
      </c>
      <c r="I3478">
        <v>21535</v>
      </c>
      <c r="J3478" t="s">
        <v>5212</v>
      </c>
      <c r="K3478" t="s">
        <v>3381</v>
      </c>
    </row>
    <row r="3479" spans="1:11" ht="15" customHeight="1" x14ac:dyDescent="0.2">
      <c r="A3479">
        <f>MAX($A$2:$A3478)+1</f>
        <v>2548</v>
      </c>
      <c r="C3479" t="str">
        <f t="shared" si="54"/>
        <v>Kodiak</v>
      </c>
      <c r="G3479">
        <v>6281</v>
      </c>
      <c r="H3479" s="2" t="s">
        <v>5213</v>
      </c>
      <c r="I3479">
        <v>10433</v>
      </c>
      <c r="J3479" t="s">
        <v>3410</v>
      </c>
      <c r="K3479" t="s">
        <v>3381</v>
      </c>
    </row>
    <row r="3480" spans="1:11" ht="15" customHeight="1" x14ac:dyDescent="0.2">
      <c r="A3480">
        <f>MAX($A$2:$A3479)+1</f>
        <v>2549</v>
      </c>
      <c r="C3480" t="str">
        <f t="shared" si="54"/>
        <v>Port Lions</v>
      </c>
      <c r="G3480">
        <v>6282</v>
      </c>
      <c r="H3480" s="2" t="s">
        <v>5214</v>
      </c>
      <c r="I3480">
        <v>10433</v>
      </c>
      <c r="J3480" t="s">
        <v>3410</v>
      </c>
      <c r="K3480" t="s">
        <v>3381</v>
      </c>
    </row>
    <row r="3481" spans="1:11" ht="15" customHeight="1" x14ac:dyDescent="0.2">
      <c r="A3481">
        <f>MAX($A$2:$A3480)+1</f>
        <v>2550</v>
      </c>
      <c r="C3481" t="str">
        <f t="shared" si="54"/>
        <v>Seldovia</v>
      </c>
      <c r="G3481">
        <v>6283</v>
      </c>
      <c r="H3481" s="2" t="s">
        <v>5215</v>
      </c>
      <c r="I3481">
        <v>19558</v>
      </c>
      <c r="J3481" t="s">
        <v>2419</v>
      </c>
      <c r="K3481" t="s">
        <v>3381</v>
      </c>
    </row>
    <row r="3482" spans="1:11" ht="15" customHeight="1" x14ac:dyDescent="0.2">
      <c r="A3482">
        <f>MAX($A$2:$A3481)+1</f>
        <v>2551</v>
      </c>
      <c r="C3482" t="str">
        <f t="shared" si="54"/>
        <v>North Pole</v>
      </c>
      <c r="G3482">
        <v>6285</v>
      </c>
      <c r="H3482" s="2" t="s">
        <v>5216</v>
      </c>
      <c r="I3482">
        <v>7353</v>
      </c>
      <c r="J3482" t="s">
        <v>5217</v>
      </c>
      <c r="K3482" t="s">
        <v>3381</v>
      </c>
    </row>
    <row r="3483" spans="1:11" ht="15" customHeight="1" x14ac:dyDescent="0.2">
      <c r="A3483">
        <f>MAX($A$2:$A3482)+1</f>
        <v>2552</v>
      </c>
      <c r="C3483" t="str">
        <f t="shared" si="54"/>
        <v>Fairbanks</v>
      </c>
      <c r="G3483">
        <v>6286</v>
      </c>
      <c r="H3483" s="2" t="s">
        <v>5218</v>
      </c>
      <c r="I3483">
        <v>7353</v>
      </c>
      <c r="J3483" t="s">
        <v>5217</v>
      </c>
      <c r="K3483" t="s">
        <v>3381</v>
      </c>
    </row>
    <row r="3484" spans="1:11" ht="15" customHeight="1" x14ac:dyDescent="0.2">
      <c r="A3484">
        <f>MAX($A$2:$A3483)+1</f>
        <v>2553</v>
      </c>
      <c r="C3484" t="str">
        <f t="shared" si="54"/>
        <v>Healy</v>
      </c>
      <c r="G3484">
        <v>6288</v>
      </c>
      <c r="H3484" s="2" t="s">
        <v>5219</v>
      </c>
      <c r="I3484">
        <v>7353</v>
      </c>
      <c r="J3484" t="s">
        <v>5217</v>
      </c>
      <c r="K3484" t="s">
        <v>3381</v>
      </c>
    </row>
    <row r="3485" spans="1:11" ht="15" customHeight="1" x14ac:dyDescent="0.2">
      <c r="A3485">
        <f>MAX($A$2:$A3484)+1</f>
        <v>2554</v>
      </c>
      <c r="C3485" t="str">
        <f t="shared" si="54"/>
        <v>Unalakleet</v>
      </c>
      <c r="G3485">
        <v>6299</v>
      </c>
      <c r="H3485" s="2" t="s">
        <v>5220</v>
      </c>
      <c r="I3485">
        <v>40548</v>
      </c>
      <c r="J3485" t="s">
        <v>5221</v>
      </c>
      <c r="K3485" t="s">
        <v>3381</v>
      </c>
    </row>
    <row r="3486" spans="1:11" ht="15" customHeight="1" x14ac:dyDescent="0.2">
      <c r="A3486">
        <f>MAX($A$2:$A3485)+1</f>
        <v>2555</v>
      </c>
      <c r="C3486" t="str">
        <f t="shared" si="54"/>
        <v>Naknek</v>
      </c>
      <c r="G3486">
        <v>6301</v>
      </c>
      <c r="H3486" s="2" t="s">
        <v>5222</v>
      </c>
      <c r="I3486">
        <v>13201</v>
      </c>
      <c r="J3486" t="s">
        <v>5223</v>
      </c>
      <c r="K3486" t="s">
        <v>3381</v>
      </c>
    </row>
    <row r="3487" spans="1:11" ht="15" customHeight="1" x14ac:dyDescent="0.2">
      <c r="A3487">
        <f>MAX($A$2:$A3486)+1</f>
        <v>2556</v>
      </c>
      <c r="C3487" t="str">
        <f t="shared" si="54"/>
        <v>Purple Lake</v>
      </c>
      <c r="G3487">
        <v>6302</v>
      </c>
      <c r="H3487" s="2" t="s">
        <v>5224</v>
      </c>
      <c r="I3487">
        <v>12385</v>
      </c>
      <c r="J3487" t="s">
        <v>5225</v>
      </c>
      <c r="K3487" t="s">
        <v>3381</v>
      </c>
    </row>
    <row r="3488" spans="1:11" ht="15" customHeight="1" x14ac:dyDescent="0.2">
      <c r="A3488">
        <f>MAX($A$2:$A3487)+1</f>
        <v>2557</v>
      </c>
      <c r="C3488" t="str">
        <f t="shared" si="54"/>
        <v>Kotzebue</v>
      </c>
      <c r="G3488">
        <v>6304</v>
      </c>
      <c r="H3488" s="2" t="s">
        <v>5226</v>
      </c>
      <c r="I3488">
        <v>10451</v>
      </c>
      <c r="J3488" t="s">
        <v>5227</v>
      </c>
      <c r="K3488" t="s">
        <v>3381</v>
      </c>
    </row>
    <row r="3489" spans="1:11" ht="15" customHeight="1" x14ac:dyDescent="0.2">
      <c r="A3489">
        <f>MAX($A$2:$A3488)+1</f>
        <v>2558</v>
      </c>
      <c r="C3489" t="str">
        <f t="shared" si="54"/>
        <v>Glennallen</v>
      </c>
      <c r="G3489">
        <v>6305</v>
      </c>
      <c r="H3489" s="2" t="s">
        <v>5228</v>
      </c>
      <c r="I3489">
        <v>4329</v>
      </c>
      <c r="J3489" t="s">
        <v>3548</v>
      </c>
      <c r="K3489" t="s">
        <v>3381</v>
      </c>
    </row>
    <row r="3490" spans="1:11" ht="15" customHeight="1" x14ac:dyDescent="0.2">
      <c r="A3490">
        <f>MAX($A$2:$A3489)+1</f>
        <v>2559</v>
      </c>
      <c r="C3490" t="str">
        <f t="shared" si="54"/>
        <v>Valdez</v>
      </c>
      <c r="G3490">
        <v>6306</v>
      </c>
      <c r="H3490" s="2" t="s">
        <v>5229</v>
      </c>
      <c r="I3490">
        <v>4329</v>
      </c>
      <c r="J3490" t="s">
        <v>3548</v>
      </c>
      <c r="K3490" t="s">
        <v>3381</v>
      </c>
    </row>
    <row r="3491" spans="1:11" ht="15" customHeight="1" x14ac:dyDescent="0.2">
      <c r="A3491">
        <f>MAX($A$2:$A3490)+1</f>
        <v>2560</v>
      </c>
      <c r="C3491" t="str">
        <f t="shared" si="54"/>
        <v>Chevak</v>
      </c>
      <c r="G3491">
        <v>6311</v>
      </c>
      <c r="H3491" s="2" t="s">
        <v>5230</v>
      </c>
      <c r="I3491">
        <v>221</v>
      </c>
      <c r="J3491" t="s">
        <v>5231</v>
      </c>
      <c r="K3491" t="s">
        <v>3381</v>
      </c>
    </row>
    <row r="3492" spans="1:11" ht="15" customHeight="1" x14ac:dyDescent="0.2">
      <c r="A3492">
        <f>MAX($A$2:$A3491)+1</f>
        <v>2561</v>
      </c>
      <c r="C3492" t="str">
        <f t="shared" si="54"/>
        <v>Emmonak</v>
      </c>
      <c r="G3492">
        <v>6314</v>
      </c>
      <c r="H3492" s="2" t="s">
        <v>5232</v>
      </c>
      <c r="I3492">
        <v>221</v>
      </c>
      <c r="J3492" t="s">
        <v>5231</v>
      </c>
      <c r="K3492" t="s">
        <v>3381</v>
      </c>
    </row>
    <row r="3493" spans="1:11" ht="15" customHeight="1" x14ac:dyDescent="0.2">
      <c r="A3493">
        <f>MAX($A$2:$A3492)+1</f>
        <v>2562</v>
      </c>
      <c r="C3493" t="str">
        <f t="shared" si="54"/>
        <v>Hooper Bay</v>
      </c>
      <c r="G3493">
        <v>6319</v>
      </c>
      <c r="H3493" s="2" t="s">
        <v>5233</v>
      </c>
      <c r="I3493">
        <v>221</v>
      </c>
      <c r="J3493" t="s">
        <v>5231</v>
      </c>
      <c r="K3493" t="s">
        <v>3381</v>
      </c>
    </row>
    <row r="3494" spans="1:11" ht="15" customHeight="1" x14ac:dyDescent="0.2">
      <c r="A3494">
        <f>MAX($A$2:$A3493)+1</f>
        <v>2563</v>
      </c>
      <c r="C3494" t="str">
        <f t="shared" si="54"/>
        <v>Kiana</v>
      </c>
      <c r="G3494">
        <v>6323</v>
      </c>
      <c r="H3494" s="2" t="s">
        <v>5234</v>
      </c>
      <c r="I3494">
        <v>221</v>
      </c>
      <c r="J3494" t="s">
        <v>5231</v>
      </c>
      <c r="K3494" t="s">
        <v>3381</v>
      </c>
    </row>
    <row r="3495" spans="1:11" ht="15" customHeight="1" x14ac:dyDescent="0.2">
      <c r="A3495">
        <f>MAX($A$2:$A3494)+1</f>
        <v>2564</v>
      </c>
      <c r="C3495" t="str">
        <f t="shared" si="54"/>
        <v>Mountain Village</v>
      </c>
      <c r="G3495">
        <v>6329</v>
      </c>
      <c r="H3495" s="2" t="s">
        <v>5235</v>
      </c>
      <c r="I3495">
        <v>221</v>
      </c>
      <c r="J3495" t="s">
        <v>5231</v>
      </c>
      <c r="K3495" t="s">
        <v>3381</v>
      </c>
    </row>
    <row r="3496" spans="1:11" ht="15" customHeight="1" x14ac:dyDescent="0.2">
      <c r="A3496">
        <f>MAX($A$2:$A3495)+1</f>
        <v>2565</v>
      </c>
      <c r="C3496" t="str">
        <f t="shared" si="54"/>
        <v>Noorvik</v>
      </c>
      <c r="G3496">
        <v>6330</v>
      </c>
      <c r="H3496" s="2" t="s">
        <v>5236</v>
      </c>
      <c r="I3496">
        <v>221</v>
      </c>
      <c r="J3496" t="s">
        <v>5231</v>
      </c>
      <c r="K3496" t="s">
        <v>3381</v>
      </c>
    </row>
    <row r="3497" spans="1:11" ht="15" customHeight="1" x14ac:dyDescent="0.2">
      <c r="A3497">
        <f>MAX($A$2:$A3496)+1</f>
        <v>2566</v>
      </c>
      <c r="C3497" t="str">
        <f t="shared" si="54"/>
        <v>Nunapitchuk</v>
      </c>
      <c r="G3497">
        <v>6333</v>
      </c>
      <c r="H3497" s="2" t="s">
        <v>5237</v>
      </c>
      <c r="I3497">
        <v>221</v>
      </c>
      <c r="J3497" t="s">
        <v>5231</v>
      </c>
      <c r="K3497" t="s">
        <v>3381</v>
      </c>
    </row>
    <row r="3498" spans="1:11" ht="15" customHeight="1" x14ac:dyDescent="0.2">
      <c r="A3498">
        <f>MAX($A$2:$A3497)+1</f>
        <v>2567</v>
      </c>
      <c r="C3498" t="str">
        <f t="shared" si="54"/>
        <v>St Marys IC</v>
      </c>
      <c r="G3498">
        <v>6338</v>
      </c>
      <c r="H3498" s="2" t="s">
        <v>5238</v>
      </c>
      <c r="I3498">
        <v>221</v>
      </c>
      <c r="J3498" t="s">
        <v>5231</v>
      </c>
      <c r="K3498" t="s">
        <v>3381</v>
      </c>
    </row>
    <row r="3499" spans="1:11" ht="15" customHeight="1" x14ac:dyDescent="0.2">
      <c r="A3499">
        <f>MAX($A$2:$A3498)+1</f>
        <v>2568</v>
      </c>
      <c r="C3499" t="str">
        <f t="shared" si="54"/>
        <v>Selawik</v>
      </c>
      <c r="G3499">
        <v>6341</v>
      </c>
      <c r="H3499" s="2" t="s">
        <v>5239</v>
      </c>
      <c r="I3499">
        <v>221</v>
      </c>
      <c r="J3499" t="s">
        <v>5231</v>
      </c>
      <c r="K3499" t="s">
        <v>3381</v>
      </c>
    </row>
    <row r="3500" spans="1:11" ht="15" customHeight="1" x14ac:dyDescent="0.2">
      <c r="A3500">
        <f>MAX($A$2:$A3499)+1</f>
        <v>2569</v>
      </c>
      <c r="C3500" t="str">
        <f t="shared" si="54"/>
        <v>Shishmaref</v>
      </c>
      <c r="G3500">
        <v>6345</v>
      </c>
      <c r="H3500" s="2" t="s">
        <v>5240</v>
      </c>
      <c r="I3500">
        <v>221</v>
      </c>
      <c r="J3500" t="s">
        <v>5231</v>
      </c>
      <c r="K3500" t="s">
        <v>3381</v>
      </c>
    </row>
    <row r="3501" spans="1:11" ht="15" customHeight="1" x14ac:dyDescent="0.2">
      <c r="A3501">
        <f>MAX($A$2:$A3500)+1</f>
        <v>2570</v>
      </c>
      <c r="C3501" t="str">
        <f t="shared" si="54"/>
        <v>Togiak</v>
      </c>
      <c r="G3501">
        <v>6348</v>
      </c>
      <c r="H3501" s="2" t="s">
        <v>5241</v>
      </c>
      <c r="I3501">
        <v>221</v>
      </c>
      <c r="J3501" t="s">
        <v>5231</v>
      </c>
      <c r="K3501" t="s">
        <v>3381</v>
      </c>
    </row>
    <row r="3502" spans="1:11" ht="15" customHeight="1" x14ac:dyDescent="0.2">
      <c r="A3502">
        <f>MAX($A$2:$A3501)+1</f>
        <v>2571</v>
      </c>
      <c r="C3502" t="str">
        <f t="shared" si="54"/>
        <v>Sixth Street Gas Turbine</v>
      </c>
      <c r="G3502">
        <v>6356</v>
      </c>
      <c r="H3502" s="2" t="s">
        <v>5242</v>
      </c>
      <c r="I3502">
        <v>8723</v>
      </c>
      <c r="J3502" t="s">
        <v>4252</v>
      </c>
      <c r="K3502" t="s">
        <v>3381</v>
      </c>
    </row>
    <row r="3503" spans="1:11" ht="15" customHeight="1" x14ac:dyDescent="0.2">
      <c r="A3503">
        <f>MAX($A$2:$A3502)+1</f>
        <v>2572</v>
      </c>
      <c r="C3503" t="str">
        <f t="shared" si="54"/>
        <v>Hutchinson Plant #2</v>
      </c>
      <c r="G3503">
        <v>6358</v>
      </c>
      <c r="H3503" s="2" t="s">
        <v>5243</v>
      </c>
      <c r="I3503">
        <v>9130</v>
      </c>
      <c r="J3503" t="s">
        <v>4329</v>
      </c>
      <c r="K3503" t="s">
        <v>3381</v>
      </c>
    </row>
    <row r="3504" spans="1:11" ht="15" customHeight="1" x14ac:dyDescent="0.2">
      <c r="A3504">
        <f>MAX($A$2:$A3503)+1</f>
        <v>2573</v>
      </c>
      <c r="C3504" t="str">
        <f t="shared" si="54"/>
        <v>Felt</v>
      </c>
      <c r="G3504">
        <v>6359</v>
      </c>
      <c r="H3504" s="2" t="s">
        <v>5244</v>
      </c>
      <c r="I3504">
        <v>6169</v>
      </c>
      <c r="J3504" t="s">
        <v>5113</v>
      </c>
      <c r="K3504" t="s">
        <v>3381</v>
      </c>
    </row>
    <row r="3505" spans="1:11" ht="15" customHeight="1" x14ac:dyDescent="0.2">
      <c r="A3505">
        <f>MAX($A$2:$A3504)+1</f>
        <v>2574</v>
      </c>
      <c r="C3505" t="str">
        <f t="shared" si="54"/>
        <v>Detour</v>
      </c>
      <c r="G3505">
        <v>6369</v>
      </c>
      <c r="H3505" s="2" t="s">
        <v>5245</v>
      </c>
      <c r="I3505">
        <v>3828</v>
      </c>
      <c r="J3505" t="s">
        <v>2608</v>
      </c>
      <c r="K3505" t="s">
        <v>3381</v>
      </c>
    </row>
    <row r="3506" spans="1:11" ht="15" customHeight="1" x14ac:dyDescent="0.2">
      <c r="A3506">
        <f>MAX($A$2:$A3505)+1</f>
        <v>2575</v>
      </c>
      <c r="C3506" t="str">
        <f t="shared" si="54"/>
        <v>Rokeby</v>
      </c>
      <c r="G3506">
        <v>6373</v>
      </c>
      <c r="H3506" s="2" t="s">
        <v>5246</v>
      </c>
      <c r="I3506">
        <v>11018</v>
      </c>
      <c r="J3506" t="s">
        <v>4515</v>
      </c>
      <c r="K3506" t="s">
        <v>3381</v>
      </c>
    </row>
    <row r="3507" spans="1:11" ht="15" customHeight="1" x14ac:dyDescent="0.2">
      <c r="A3507">
        <f>MAX($A$2:$A3506)+1</f>
        <v>2576</v>
      </c>
      <c r="C3507" t="str">
        <f t="shared" si="54"/>
        <v>Ocracoke</v>
      </c>
      <c r="G3507">
        <v>6377</v>
      </c>
      <c r="H3507" s="2" t="s">
        <v>5247</v>
      </c>
      <c r="I3507">
        <v>13683</v>
      </c>
      <c r="J3507" t="s">
        <v>4715</v>
      </c>
      <c r="K3507" t="s">
        <v>3381</v>
      </c>
    </row>
    <row r="3508" spans="1:11" ht="15" customHeight="1" x14ac:dyDescent="0.2">
      <c r="A3508">
        <f>MAX($A$2:$A3507)+1</f>
        <v>2577</v>
      </c>
      <c r="C3508" t="str">
        <f t="shared" si="54"/>
        <v>Dwight</v>
      </c>
      <c r="G3508">
        <v>6378</v>
      </c>
      <c r="H3508" s="2" t="s">
        <v>5248</v>
      </c>
      <c r="I3508">
        <v>56401</v>
      </c>
      <c r="J3508" t="s">
        <v>4212</v>
      </c>
      <c r="K3508" t="s">
        <v>3381</v>
      </c>
    </row>
    <row r="3509" spans="1:11" ht="15" customHeight="1" x14ac:dyDescent="0.2">
      <c r="A3509">
        <f>MAX($A$2:$A3508)+1</f>
        <v>2578</v>
      </c>
      <c r="C3509" t="str">
        <f t="shared" si="54"/>
        <v>Indian Orchard</v>
      </c>
      <c r="G3509">
        <v>6379</v>
      </c>
      <c r="H3509" s="2" t="s">
        <v>5249</v>
      </c>
      <c r="I3509">
        <v>56401</v>
      </c>
      <c r="J3509" t="s">
        <v>4212</v>
      </c>
      <c r="K3509" t="s">
        <v>3381</v>
      </c>
    </row>
    <row r="3510" spans="1:11" ht="15" customHeight="1" x14ac:dyDescent="0.2">
      <c r="A3510">
        <f>MAX($A$2:$A3509)+1</f>
        <v>2579</v>
      </c>
      <c r="C3510" t="str">
        <f t="shared" si="54"/>
        <v>Turners Falls</v>
      </c>
      <c r="G3510">
        <v>6388</v>
      </c>
      <c r="H3510" s="2" t="s">
        <v>5250</v>
      </c>
      <c r="I3510">
        <v>58185</v>
      </c>
      <c r="J3510" t="s">
        <v>3677</v>
      </c>
      <c r="K3510" t="s">
        <v>3381</v>
      </c>
    </row>
    <row r="3511" spans="1:11" ht="15" customHeight="1" x14ac:dyDescent="0.2">
      <c r="A3511">
        <f>MAX($A$2:$A3510)+1</f>
        <v>2580</v>
      </c>
      <c r="C3511" t="str">
        <f t="shared" si="54"/>
        <v>Tangier</v>
      </c>
      <c r="G3511">
        <v>6390</v>
      </c>
      <c r="H3511" s="2" t="s">
        <v>5251</v>
      </c>
      <c r="I3511">
        <v>84</v>
      </c>
      <c r="J3511" t="s">
        <v>5252</v>
      </c>
      <c r="K3511" t="s">
        <v>3381</v>
      </c>
    </row>
    <row r="3512" spans="1:11" ht="15" customHeight="1" x14ac:dyDescent="0.2">
      <c r="A3512">
        <f>MAX($A$2:$A3511)+1</f>
        <v>2581</v>
      </c>
      <c r="C3512" t="str">
        <f t="shared" si="54"/>
        <v>Smith Island</v>
      </c>
      <c r="G3512">
        <v>6391</v>
      </c>
      <c r="H3512" s="2" t="s">
        <v>5253</v>
      </c>
      <c r="I3512">
        <v>84</v>
      </c>
      <c r="J3512" t="s">
        <v>5252</v>
      </c>
      <c r="K3512" t="s">
        <v>3381</v>
      </c>
    </row>
    <row r="3513" spans="1:11" ht="15" customHeight="1" x14ac:dyDescent="0.2">
      <c r="A3513">
        <f>MAX($A$2:$A3512)+1</f>
        <v>2582</v>
      </c>
      <c r="C3513" t="str">
        <f t="shared" si="54"/>
        <v>Strawberry Creek</v>
      </c>
      <c r="G3513">
        <v>6393</v>
      </c>
      <c r="H3513" s="2" t="s">
        <v>5254</v>
      </c>
      <c r="I3513">
        <v>11273</v>
      </c>
      <c r="J3513" t="s">
        <v>5255</v>
      </c>
      <c r="K3513" t="s">
        <v>3381</v>
      </c>
    </row>
    <row r="3514" spans="1:11" ht="15" customHeight="1" x14ac:dyDescent="0.2">
      <c r="A3514">
        <f>MAX($A$2:$A3513)+1</f>
        <v>2583</v>
      </c>
      <c r="C3514" t="str">
        <f t="shared" si="54"/>
        <v>Swift Creek</v>
      </c>
      <c r="G3514">
        <v>6394</v>
      </c>
      <c r="H3514" s="2" t="s">
        <v>5256</v>
      </c>
      <c r="I3514">
        <v>11273</v>
      </c>
      <c r="J3514" t="s">
        <v>5255</v>
      </c>
      <c r="K3514" t="s">
        <v>3381</v>
      </c>
    </row>
    <row r="3515" spans="1:11" ht="15" customHeight="1" x14ac:dyDescent="0.2">
      <c r="A3515">
        <f>MAX($A$2:$A3514)+1</f>
        <v>2584</v>
      </c>
      <c r="C3515" t="str">
        <f t="shared" si="54"/>
        <v>Anderson Ranch</v>
      </c>
      <c r="G3515">
        <v>6395</v>
      </c>
      <c r="H3515" s="2" t="s">
        <v>5257</v>
      </c>
      <c r="I3515">
        <v>2518</v>
      </c>
      <c r="J3515" t="s">
        <v>3446</v>
      </c>
      <c r="K3515" t="s">
        <v>3381</v>
      </c>
    </row>
    <row r="3516" spans="1:11" ht="15" customHeight="1" x14ac:dyDescent="0.2">
      <c r="A3516">
        <f>MAX($A$2:$A3515)+1</f>
        <v>2585</v>
      </c>
      <c r="C3516" t="str">
        <f t="shared" si="54"/>
        <v>Black Canyon</v>
      </c>
      <c r="G3516">
        <v>6396</v>
      </c>
      <c r="H3516" s="2" t="s">
        <v>5258</v>
      </c>
      <c r="I3516">
        <v>2518</v>
      </c>
      <c r="J3516" t="s">
        <v>3446</v>
      </c>
      <c r="K3516" t="s">
        <v>3381</v>
      </c>
    </row>
    <row r="3517" spans="1:11" ht="15" customHeight="1" x14ac:dyDescent="0.2">
      <c r="A3517">
        <f>MAX($A$2:$A3516)+1</f>
        <v>2586</v>
      </c>
      <c r="C3517" t="str">
        <f t="shared" si="54"/>
        <v>Boise R Diversion</v>
      </c>
      <c r="G3517">
        <v>6397</v>
      </c>
      <c r="H3517" s="2" t="s">
        <v>5259</v>
      </c>
      <c r="I3517">
        <v>2518</v>
      </c>
      <c r="J3517" t="s">
        <v>3446</v>
      </c>
      <c r="K3517" t="s">
        <v>3381</v>
      </c>
    </row>
    <row r="3518" spans="1:11" ht="15" customHeight="1" x14ac:dyDescent="0.2">
      <c r="A3518">
        <f>MAX($A$2:$A3517)+1</f>
        <v>2587</v>
      </c>
      <c r="C3518" t="str">
        <f t="shared" si="54"/>
        <v>Minidoka</v>
      </c>
      <c r="G3518">
        <v>6398</v>
      </c>
      <c r="H3518" s="2" t="s">
        <v>5260</v>
      </c>
      <c r="I3518">
        <v>2518</v>
      </c>
      <c r="J3518" t="s">
        <v>3446</v>
      </c>
      <c r="K3518" t="s">
        <v>3381</v>
      </c>
    </row>
    <row r="3519" spans="1:11" ht="15" customHeight="1" x14ac:dyDescent="0.2">
      <c r="A3519">
        <f>MAX($A$2:$A3518)+1</f>
        <v>2588</v>
      </c>
      <c r="C3519" t="str">
        <f t="shared" si="54"/>
        <v>Canyon Ferry</v>
      </c>
      <c r="G3519">
        <v>6400</v>
      </c>
      <c r="H3519" s="2" t="s">
        <v>5261</v>
      </c>
      <c r="I3519">
        <v>2518</v>
      </c>
      <c r="J3519" t="s">
        <v>3446</v>
      </c>
      <c r="K3519" t="s">
        <v>3381</v>
      </c>
    </row>
    <row r="3520" spans="1:11" ht="15" customHeight="1" x14ac:dyDescent="0.2">
      <c r="A3520">
        <f>MAX($A$2:$A3519)+1</f>
        <v>2589</v>
      </c>
      <c r="C3520" t="str">
        <f t="shared" si="54"/>
        <v>Elephant Butte</v>
      </c>
      <c r="G3520">
        <v>6402</v>
      </c>
      <c r="H3520" s="2" t="s">
        <v>5262</v>
      </c>
      <c r="I3520">
        <v>2518</v>
      </c>
      <c r="J3520" t="s">
        <v>3446</v>
      </c>
      <c r="K3520" t="s">
        <v>3381</v>
      </c>
    </row>
    <row r="3521" spans="1:11" ht="15" customHeight="1" x14ac:dyDescent="0.2">
      <c r="A3521">
        <f>MAX($A$2:$A3520)+1</f>
        <v>2590</v>
      </c>
      <c r="C3521" t="str">
        <f t="shared" si="54"/>
        <v>Green Springs</v>
      </c>
      <c r="G3521">
        <v>6403</v>
      </c>
      <c r="H3521" s="2" t="s">
        <v>5263</v>
      </c>
      <c r="I3521">
        <v>2518</v>
      </c>
      <c r="J3521" t="s">
        <v>3446</v>
      </c>
      <c r="K3521" t="s">
        <v>3381</v>
      </c>
    </row>
    <row r="3522" spans="1:11" ht="15" customHeight="1" x14ac:dyDescent="0.2">
      <c r="A3522">
        <f>MAX($A$2:$A3521)+1</f>
        <v>2591</v>
      </c>
      <c r="C3522" t="str">
        <f t="shared" ref="C3522:C3585" si="55">IF(H3522="",F3522,H3522)</f>
        <v>Deer Creek (UT)</v>
      </c>
      <c r="G3522">
        <v>6404</v>
      </c>
      <c r="H3522" s="2" t="s">
        <v>5264</v>
      </c>
      <c r="I3522">
        <v>2518</v>
      </c>
      <c r="J3522" t="s">
        <v>3446</v>
      </c>
      <c r="K3522" t="s">
        <v>3381</v>
      </c>
    </row>
    <row r="3523" spans="1:11" ht="15" customHeight="1" x14ac:dyDescent="0.2">
      <c r="A3523">
        <f>MAX($A$2:$A3522)+1</f>
        <v>2592</v>
      </c>
      <c r="C3523" t="str">
        <f t="shared" si="55"/>
        <v>Flaming Gorge</v>
      </c>
      <c r="G3523">
        <v>6405</v>
      </c>
      <c r="H3523" s="2" t="s">
        <v>5265</v>
      </c>
      <c r="I3523">
        <v>2518</v>
      </c>
      <c r="J3523" t="s">
        <v>3446</v>
      </c>
      <c r="K3523" t="s">
        <v>3381</v>
      </c>
    </row>
    <row r="3524" spans="1:11" ht="15" customHeight="1" x14ac:dyDescent="0.2">
      <c r="A3524">
        <f>MAX($A$2:$A3523)+1</f>
        <v>2593</v>
      </c>
      <c r="C3524" t="str">
        <f t="shared" si="55"/>
        <v>Chandler</v>
      </c>
      <c r="G3524">
        <v>6406</v>
      </c>
      <c r="H3524" s="2" t="s">
        <v>5266</v>
      </c>
      <c r="I3524">
        <v>2518</v>
      </c>
      <c r="J3524" t="s">
        <v>3446</v>
      </c>
      <c r="K3524" t="s">
        <v>3381</v>
      </c>
    </row>
    <row r="3525" spans="1:11" ht="15" customHeight="1" x14ac:dyDescent="0.2">
      <c r="A3525">
        <f>MAX($A$2:$A3524)+1</f>
        <v>2594</v>
      </c>
      <c r="C3525" t="str">
        <f t="shared" si="55"/>
        <v>Roza</v>
      </c>
      <c r="G3525">
        <v>6407</v>
      </c>
      <c r="H3525" s="2" t="s">
        <v>5267</v>
      </c>
      <c r="I3525">
        <v>2518</v>
      </c>
      <c r="J3525" t="s">
        <v>3446</v>
      </c>
      <c r="K3525" t="s">
        <v>3381</v>
      </c>
    </row>
    <row r="3526" spans="1:11" ht="15" customHeight="1" x14ac:dyDescent="0.2">
      <c r="A3526">
        <f>MAX($A$2:$A3525)+1</f>
        <v>2595</v>
      </c>
      <c r="C3526" t="str">
        <f t="shared" si="55"/>
        <v>Heart Mountain</v>
      </c>
      <c r="G3526">
        <v>6408</v>
      </c>
      <c r="H3526" s="2" t="s">
        <v>5268</v>
      </c>
      <c r="I3526">
        <v>2518</v>
      </c>
      <c r="J3526" t="s">
        <v>3446</v>
      </c>
      <c r="K3526" t="s">
        <v>3381</v>
      </c>
    </row>
    <row r="3527" spans="1:11" ht="15" customHeight="1" x14ac:dyDescent="0.2">
      <c r="A3527">
        <f>MAX($A$2:$A3526)+1</f>
        <v>2596</v>
      </c>
      <c r="C3527" t="str">
        <f t="shared" si="55"/>
        <v>Alcova</v>
      </c>
      <c r="G3527">
        <v>6409</v>
      </c>
      <c r="H3527" s="2" t="s">
        <v>5269</v>
      </c>
      <c r="I3527">
        <v>2518</v>
      </c>
      <c r="J3527" t="s">
        <v>3446</v>
      </c>
      <c r="K3527" t="s">
        <v>3381</v>
      </c>
    </row>
    <row r="3528" spans="1:11" ht="15" customHeight="1" x14ac:dyDescent="0.2">
      <c r="A3528">
        <f>MAX($A$2:$A3527)+1</f>
        <v>2597</v>
      </c>
      <c r="C3528" t="str">
        <f t="shared" si="55"/>
        <v>Falcon Dam &amp; Power</v>
      </c>
      <c r="G3528">
        <v>6410</v>
      </c>
      <c r="H3528" s="2" t="s">
        <v>5270</v>
      </c>
      <c r="I3528">
        <v>9339</v>
      </c>
      <c r="J3528" t="s">
        <v>5161</v>
      </c>
      <c r="K3528" t="s">
        <v>3381</v>
      </c>
    </row>
    <row r="3529" spans="1:11" ht="15" customHeight="1" x14ac:dyDescent="0.2">
      <c r="A3529">
        <f>A3285</f>
        <v>2357</v>
      </c>
      <c r="C3529" t="str">
        <f t="shared" si="55"/>
        <v>Sam Rayburn Dam</v>
      </c>
      <c r="G3529">
        <v>6413</v>
      </c>
      <c r="H3529" s="2" t="s">
        <v>5271</v>
      </c>
      <c r="I3529">
        <v>19449</v>
      </c>
      <c r="J3529" t="s">
        <v>5272</v>
      </c>
      <c r="K3529" t="s">
        <v>3381</v>
      </c>
    </row>
    <row r="3530" spans="1:11" ht="15" customHeight="1" x14ac:dyDescent="0.2">
      <c r="A3530">
        <f>MAX($A$2:$A3529)+1</f>
        <v>2598</v>
      </c>
      <c r="C3530" t="str">
        <f t="shared" si="55"/>
        <v>Whitney</v>
      </c>
      <c r="G3530">
        <v>6414</v>
      </c>
      <c r="H3530" s="2" t="s">
        <v>5273</v>
      </c>
      <c r="I3530">
        <v>19449</v>
      </c>
      <c r="J3530" t="s">
        <v>5272</v>
      </c>
      <c r="K3530" t="s">
        <v>3381</v>
      </c>
    </row>
    <row r="3531" spans="1:11" ht="15" customHeight="1" x14ac:dyDescent="0.2">
      <c r="A3531">
        <f>MAX($A$2:$A3530)+1</f>
        <v>2599</v>
      </c>
      <c r="C3531" t="str">
        <f t="shared" si="55"/>
        <v>Broken Bow Dam</v>
      </c>
      <c r="G3531">
        <v>6415</v>
      </c>
      <c r="H3531" s="2" t="s">
        <v>5274</v>
      </c>
      <c r="I3531">
        <v>27470</v>
      </c>
      <c r="J3531" t="s">
        <v>4771</v>
      </c>
      <c r="K3531" t="s">
        <v>3381</v>
      </c>
    </row>
    <row r="3532" spans="1:11" ht="15" customHeight="1" x14ac:dyDescent="0.2">
      <c r="A3532">
        <f>MAX($A$2:$A3531)+1</f>
        <v>2600</v>
      </c>
      <c r="C3532" t="str">
        <f t="shared" si="55"/>
        <v>Denison</v>
      </c>
      <c r="G3532">
        <v>6416</v>
      </c>
      <c r="H3532" s="2" t="s">
        <v>5275</v>
      </c>
      <c r="I3532">
        <v>27470</v>
      </c>
      <c r="J3532" t="s">
        <v>4771</v>
      </c>
      <c r="K3532" t="s">
        <v>3381</v>
      </c>
    </row>
    <row r="3533" spans="1:11" ht="15" customHeight="1" x14ac:dyDescent="0.2">
      <c r="A3533">
        <f>MAX($A$2:$A3532)+1</f>
        <v>2601</v>
      </c>
      <c r="C3533" t="str">
        <f t="shared" si="55"/>
        <v>Center Hill</v>
      </c>
      <c r="G3533">
        <v>6417</v>
      </c>
      <c r="H3533" s="2" t="s">
        <v>5276</v>
      </c>
      <c r="I3533">
        <v>19462</v>
      </c>
      <c r="J3533" t="s">
        <v>4114</v>
      </c>
      <c r="K3533" t="s">
        <v>3381</v>
      </c>
    </row>
    <row r="3534" spans="1:11" ht="15" customHeight="1" x14ac:dyDescent="0.2">
      <c r="A3534">
        <f>MAX($A$2:$A3533)+1</f>
        <v>2602</v>
      </c>
      <c r="C3534" t="str">
        <f t="shared" si="55"/>
        <v>Cheatham</v>
      </c>
      <c r="G3534">
        <v>6418</v>
      </c>
      <c r="H3534" s="2" t="s">
        <v>5277</v>
      </c>
      <c r="I3534">
        <v>19462</v>
      </c>
      <c r="J3534" t="s">
        <v>4114</v>
      </c>
      <c r="K3534" t="s">
        <v>3381</v>
      </c>
    </row>
    <row r="3535" spans="1:11" ht="15" customHeight="1" x14ac:dyDescent="0.2">
      <c r="A3535">
        <f>MAX($A$2:$A3534)+1</f>
        <v>2603</v>
      </c>
      <c r="C3535" t="str">
        <f t="shared" si="55"/>
        <v>Eufaula Dam</v>
      </c>
      <c r="G3535">
        <v>6419</v>
      </c>
      <c r="H3535" s="2" t="s">
        <v>5278</v>
      </c>
      <c r="I3535">
        <v>27470</v>
      </c>
      <c r="J3535" t="s">
        <v>4771</v>
      </c>
      <c r="K3535" t="s">
        <v>3381</v>
      </c>
    </row>
    <row r="3536" spans="1:11" ht="15" customHeight="1" x14ac:dyDescent="0.2">
      <c r="A3536">
        <f>MAX($A$2:$A3535)+1</f>
        <v>2604</v>
      </c>
      <c r="C3536" t="str">
        <f t="shared" si="55"/>
        <v>Chelan</v>
      </c>
      <c r="G3536">
        <v>6424</v>
      </c>
      <c r="H3536" s="2" t="s">
        <v>5279</v>
      </c>
      <c r="I3536">
        <v>3413</v>
      </c>
      <c r="J3536" t="s">
        <v>5029</v>
      </c>
      <c r="K3536" t="s">
        <v>3381</v>
      </c>
    </row>
    <row r="3537" spans="1:11" ht="15" customHeight="1" x14ac:dyDescent="0.2">
      <c r="A3537">
        <f>MAX($A$2:$A3536)+1</f>
        <v>2605</v>
      </c>
      <c r="C3537" t="str">
        <f t="shared" si="55"/>
        <v>Cedar Falls (WA)</v>
      </c>
      <c r="G3537">
        <v>6430</v>
      </c>
      <c r="H3537" s="2" t="s">
        <v>5280</v>
      </c>
      <c r="I3537">
        <v>16868</v>
      </c>
      <c r="J3537" t="s">
        <v>3716</v>
      </c>
      <c r="K3537" t="s">
        <v>3381</v>
      </c>
    </row>
    <row r="3538" spans="1:11" ht="15" customHeight="1" x14ac:dyDescent="0.2">
      <c r="A3538">
        <f>MAX($A$2:$A3537)+1</f>
        <v>2606</v>
      </c>
      <c r="C3538" t="str">
        <f t="shared" si="55"/>
        <v>Gorge</v>
      </c>
      <c r="G3538">
        <v>6431</v>
      </c>
      <c r="H3538" s="2" t="s">
        <v>5281</v>
      </c>
      <c r="I3538">
        <v>16868</v>
      </c>
      <c r="J3538" t="s">
        <v>3716</v>
      </c>
      <c r="K3538" t="s">
        <v>3381</v>
      </c>
    </row>
    <row r="3539" spans="1:11" ht="15" customHeight="1" x14ac:dyDescent="0.2">
      <c r="A3539">
        <f>MAX($A$2:$A3538)+1</f>
        <v>2607</v>
      </c>
      <c r="C3539" t="str">
        <f t="shared" si="55"/>
        <v>Diablo</v>
      </c>
      <c r="G3539">
        <v>6432</v>
      </c>
      <c r="H3539" s="2" t="s">
        <v>5282</v>
      </c>
      <c r="I3539">
        <v>16868</v>
      </c>
      <c r="J3539" t="s">
        <v>3716</v>
      </c>
      <c r="K3539" t="s">
        <v>3381</v>
      </c>
    </row>
    <row r="3540" spans="1:11" ht="15" customHeight="1" x14ac:dyDescent="0.2">
      <c r="A3540">
        <f>MAX($A$2:$A3539)+1</f>
        <v>2608</v>
      </c>
      <c r="C3540" t="str">
        <f t="shared" si="55"/>
        <v>Boundary</v>
      </c>
      <c r="G3540">
        <v>6433</v>
      </c>
      <c r="H3540" s="2" t="s">
        <v>5283</v>
      </c>
      <c r="I3540">
        <v>16868</v>
      </c>
      <c r="J3540" t="s">
        <v>3716</v>
      </c>
      <c r="K3540" t="s">
        <v>3381</v>
      </c>
    </row>
    <row r="3541" spans="1:11" ht="15" customHeight="1" x14ac:dyDescent="0.2">
      <c r="A3541">
        <f>MAX($A$2:$A3540)+1</f>
        <v>2609</v>
      </c>
      <c r="C3541" t="str">
        <f t="shared" si="55"/>
        <v>Queens Creek</v>
      </c>
      <c r="G3541">
        <v>6438</v>
      </c>
      <c r="H3541" s="2" t="s">
        <v>5284</v>
      </c>
      <c r="I3541">
        <v>5416</v>
      </c>
      <c r="J3541" t="s">
        <v>65</v>
      </c>
      <c r="K3541" t="s">
        <v>3381</v>
      </c>
    </row>
    <row r="3542" spans="1:11" ht="15" customHeight="1" x14ac:dyDescent="0.2">
      <c r="A3542">
        <f>MAX($A$2:$A3541)+1</f>
        <v>2610</v>
      </c>
      <c r="C3542" t="str">
        <f t="shared" si="55"/>
        <v>Wilson Dam</v>
      </c>
      <c r="G3542">
        <v>6440</v>
      </c>
      <c r="H3542" s="2" t="s">
        <v>5285</v>
      </c>
      <c r="I3542">
        <v>18642</v>
      </c>
      <c r="J3542" t="s">
        <v>3387</v>
      </c>
      <c r="K3542" t="s">
        <v>3381</v>
      </c>
    </row>
    <row r="3543" spans="1:11" ht="15" customHeight="1" x14ac:dyDescent="0.2">
      <c r="A3543">
        <f>MAX($A$2:$A3542)+1</f>
        <v>2611</v>
      </c>
      <c r="C3543" t="str">
        <f t="shared" si="55"/>
        <v>Azusa</v>
      </c>
      <c r="G3543">
        <v>6449</v>
      </c>
      <c r="H3543" s="2" t="s">
        <v>5286</v>
      </c>
      <c r="I3543">
        <v>14534</v>
      </c>
      <c r="J3543" t="s">
        <v>3580</v>
      </c>
      <c r="K3543" t="s">
        <v>3381</v>
      </c>
    </row>
    <row r="3544" spans="1:11" ht="15" customHeight="1" x14ac:dyDescent="0.2">
      <c r="A3544">
        <f>MAX($A$2:$A3543)+1</f>
        <v>2612</v>
      </c>
      <c r="C3544" t="str">
        <f t="shared" si="55"/>
        <v>Carver Falls</v>
      </c>
      <c r="G3544">
        <v>6456</v>
      </c>
      <c r="H3544" s="2" t="s">
        <v>5287</v>
      </c>
      <c r="I3544">
        <v>7601</v>
      </c>
      <c r="J3544" t="s">
        <v>92</v>
      </c>
      <c r="K3544" t="s">
        <v>3381</v>
      </c>
    </row>
    <row r="3545" spans="1:11" ht="15" customHeight="1" x14ac:dyDescent="0.2">
      <c r="A3545">
        <f>MAX($A$2:$A3544)+1</f>
        <v>2613</v>
      </c>
      <c r="C3545" t="str">
        <f t="shared" si="55"/>
        <v>Ames GT</v>
      </c>
      <c r="G3545">
        <v>6463</v>
      </c>
      <c r="H3545" s="2" t="s">
        <v>5288</v>
      </c>
      <c r="I3545">
        <v>554</v>
      </c>
      <c r="J3545" t="s">
        <v>3893</v>
      </c>
      <c r="K3545" t="s">
        <v>3381</v>
      </c>
    </row>
    <row r="3546" spans="1:11" ht="15" customHeight="1" x14ac:dyDescent="0.2">
      <c r="A3546">
        <f>MAX($A$2:$A3545)+1</f>
        <v>2614</v>
      </c>
      <c r="C3546" t="str">
        <f t="shared" si="55"/>
        <v>Antelope Valley</v>
      </c>
      <c r="G3546">
        <v>6469</v>
      </c>
      <c r="H3546" s="2" t="s">
        <v>5289</v>
      </c>
      <c r="I3546">
        <v>1307</v>
      </c>
      <c r="J3546" t="s">
        <v>4721</v>
      </c>
      <c r="K3546" t="s">
        <v>3381</v>
      </c>
    </row>
    <row r="3547" spans="1:11" ht="15" customHeight="1" x14ac:dyDescent="0.2">
      <c r="A3547">
        <f>MAX($A$2:$A3546)+1</f>
        <v>2615</v>
      </c>
      <c r="C3547" t="str">
        <f t="shared" si="55"/>
        <v>Port Allen (HI)</v>
      </c>
      <c r="G3547">
        <v>6474</v>
      </c>
      <c r="H3547" s="2" t="s">
        <v>5290</v>
      </c>
      <c r="I3547">
        <v>10071</v>
      </c>
      <c r="J3547" t="s">
        <v>5291</v>
      </c>
      <c r="K3547" t="s">
        <v>3381</v>
      </c>
    </row>
    <row r="3548" spans="1:11" ht="15" customHeight="1" x14ac:dyDescent="0.2">
      <c r="A3548">
        <f>MAX($A$2:$A3547)+1</f>
        <v>2616</v>
      </c>
      <c r="C3548" t="str">
        <f t="shared" si="55"/>
        <v>Gorge 18</v>
      </c>
      <c r="G3548">
        <v>6475</v>
      </c>
      <c r="H3548" s="2" t="s">
        <v>5292</v>
      </c>
      <c r="I3548">
        <v>7601</v>
      </c>
      <c r="J3548" t="s">
        <v>92</v>
      </c>
      <c r="K3548" t="s">
        <v>3381</v>
      </c>
    </row>
    <row r="3549" spans="1:11" ht="15" customHeight="1" x14ac:dyDescent="0.2">
      <c r="A3549">
        <f>MAX($A$2:$A3548)+1</f>
        <v>2617</v>
      </c>
      <c r="C3549" t="str">
        <f t="shared" si="55"/>
        <v>San Francisquito 1</v>
      </c>
      <c r="G3549">
        <v>6479</v>
      </c>
      <c r="H3549" s="2" t="s">
        <v>5293</v>
      </c>
      <c r="I3549">
        <v>11208</v>
      </c>
      <c r="J3549" t="s">
        <v>3550</v>
      </c>
      <c r="K3549" t="s">
        <v>3381</v>
      </c>
    </row>
    <row r="3550" spans="1:11" ht="15" customHeight="1" x14ac:dyDescent="0.2">
      <c r="A3550">
        <f>MAX($A$2:$A3549)+1</f>
        <v>2618</v>
      </c>
      <c r="C3550" t="str">
        <f t="shared" si="55"/>
        <v>San Francisquito 2</v>
      </c>
      <c r="G3550">
        <v>6480</v>
      </c>
      <c r="H3550" s="2" t="s">
        <v>5294</v>
      </c>
      <c r="I3550">
        <v>11208</v>
      </c>
      <c r="J3550" t="s">
        <v>3550</v>
      </c>
      <c r="K3550" t="s">
        <v>3381</v>
      </c>
    </row>
    <row r="3551" spans="1:11" ht="15" customHeight="1" x14ac:dyDescent="0.2">
      <c r="A3551">
        <f>MAX($A$2:$A3550)+1</f>
        <v>2619</v>
      </c>
      <c r="C3551" t="str">
        <f t="shared" si="55"/>
        <v>Intermountain Power Project</v>
      </c>
      <c r="G3551">
        <v>6481</v>
      </c>
      <c r="H3551" s="2" t="s">
        <v>5295</v>
      </c>
      <c r="I3551">
        <v>11208</v>
      </c>
      <c r="J3551" t="s">
        <v>3550</v>
      </c>
      <c r="K3551" t="s">
        <v>3381</v>
      </c>
    </row>
    <row r="3552" spans="1:11" ht="15" customHeight="1" x14ac:dyDescent="0.2">
      <c r="A3552">
        <f>MAX($A$2:$A3551)+1</f>
        <v>2620</v>
      </c>
      <c r="C3552" t="str">
        <f t="shared" si="55"/>
        <v>Pioneer</v>
      </c>
      <c r="G3552">
        <v>3656</v>
      </c>
      <c r="H3552" s="2" t="s">
        <v>5296</v>
      </c>
      <c r="I3552">
        <v>14354</v>
      </c>
      <c r="J3552" t="s">
        <v>211</v>
      </c>
      <c r="K3552" t="s">
        <v>3381</v>
      </c>
    </row>
    <row r="3553" spans="1:11" ht="15" customHeight="1" x14ac:dyDescent="0.2">
      <c r="A3553">
        <f>MAX($A$2:$A3552)+1</f>
        <v>2621</v>
      </c>
      <c r="C3553" t="str">
        <f t="shared" si="55"/>
        <v>PHP 1</v>
      </c>
      <c r="G3553">
        <v>4213</v>
      </c>
      <c r="H3553" s="2" t="s">
        <v>5297</v>
      </c>
      <c r="I3553">
        <v>15248</v>
      </c>
      <c r="J3553" t="s">
        <v>131</v>
      </c>
      <c r="K3553" t="s">
        <v>3381</v>
      </c>
    </row>
    <row r="3554" spans="1:11" ht="15" customHeight="1" x14ac:dyDescent="0.2">
      <c r="A3554">
        <f>MAX($A$2:$A3553)+1</f>
        <v>2622</v>
      </c>
      <c r="C3554" t="str">
        <f t="shared" si="55"/>
        <v>Moyie Springs</v>
      </c>
      <c r="G3554">
        <v>6506</v>
      </c>
      <c r="H3554" s="2" t="s">
        <v>5298</v>
      </c>
      <c r="I3554">
        <v>1956</v>
      </c>
      <c r="J3554" t="s">
        <v>5299</v>
      </c>
      <c r="K3554" t="s">
        <v>3381</v>
      </c>
    </row>
    <row r="3555" spans="1:11" ht="15" customHeight="1" x14ac:dyDescent="0.2">
      <c r="A3555">
        <f>MAX($A$2:$A3554)+1</f>
        <v>2623</v>
      </c>
      <c r="C3555" t="str">
        <f t="shared" si="55"/>
        <v>Drop 2 (WA)</v>
      </c>
      <c r="G3555">
        <v>6507</v>
      </c>
      <c r="H3555" s="2" t="s">
        <v>5300</v>
      </c>
      <c r="I3555">
        <v>56621</v>
      </c>
      <c r="J3555" t="s">
        <v>5301</v>
      </c>
      <c r="K3555" t="s">
        <v>3381</v>
      </c>
    </row>
    <row r="3556" spans="1:11" ht="15" customHeight="1" x14ac:dyDescent="0.2">
      <c r="A3556">
        <f>MAX($A$2:$A3555)+1</f>
        <v>2624</v>
      </c>
      <c r="C3556" t="str">
        <f t="shared" si="55"/>
        <v>Fleish</v>
      </c>
      <c r="G3556">
        <v>6513</v>
      </c>
      <c r="H3556" s="2" t="s">
        <v>5302</v>
      </c>
      <c r="I3556">
        <v>56369</v>
      </c>
      <c r="J3556" t="s">
        <v>5303</v>
      </c>
      <c r="K3556" t="s">
        <v>3381</v>
      </c>
    </row>
    <row r="3557" spans="1:11" ht="15" customHeight="1" x14ac:dyDescent="0.2">
      <c r="A3557">
        <f>MAX($A$2:$A3556)+1</f>
        <v>2625</v>
      </c>
      <c r="C3557" t="str">
        <f t="shared" si="55"/>
        <v>Vergennes 9</v>
      </c>
      <c r="G3557">
        <v>6519</v>
      </c>
      <c r="H3557" s="2" t="s">
        <v>5304</v>
      </c>
      <c r="I3557">
        <v>7601</v>
      </c>
      <c r="J3557" t="s">
        <v>92</v>
      </c>
      <c r="K3557" t="s">
        <v>3381</v>
      </c>
    </row>
    <row r="3558" spans="1:11" ht="15" customHeight="1" x14ac:dyDescent="0.2">
      <c r="A3558">
        <f>MAX($A$2:$A3557)+1</f>
        <v>2626</v>
      </c>
      <c r="C3558" t="str">
        <f t="shared" si="55"/>
        <v>Lahontan</v>
      </c>
      <c r="G3558">
        <v>6521</v>
      </c>
      <c r="H3558" s="2" t="s">
        <v>5305</v>
      </c>
      <c r="I3558">
        <v>40444</v>
      </c>
      <c r="J3558" t="s">
        <v>5306</v>
      </c>
      <c r="K3558" t="s">
        <v>3381</v>
      </c>
    </row>
    <row r="3559" spans="1:11" ht="15" customHeight="1" x14ac:dyDescent="0.2">
      <c r="A3559">
        <f>A3037</f>
        <v>2111</v>
      </c>
      <c r="C3559" t="str">
        <f t="shared" si="55"/>
        <v>Rainbow Falls Auscble</v>
      </c>
      <c r="G3559">
        <v>6526</v>
      </c>
      <c r="H3559" s="2" t="s">
        <v>5307</v>
      </c>
      <c r="I3559">
        <v>13511</v>
      </c>
      <c r="J3559" t="s">
        <v>1596</v>
      </c>
      <c r="K3559" t="s">
        <v>3381</v>
      </c>
    </row>
    <row r="3560" spans="1:11" ht="15" customHeight="1" x14ac:dyDescent="0.2">
      <c r="A3560">
        <f>MAX($A$2:$A3559)+1</f>
        <v>2627</v>
      </c>
      <c r="C3560" t="str">
        <f t="shared" si="55"/>
        <v>E J West</v>
      </c>
      <c r="G3560">
        <v>6527</v>
      </c>
      <c r="H3560" s="2" t="s">
        <v>5308</v>
      </c>
      <c r="I3560">
        <v>5914</v>
      </c>
      <c r="J3560" t="s">
        <v>4604</v>
      </c>
      <c r="K3560" t="s">
        <v>3381</v>
      </c>
    </row>
    <row r="3561" spans="1:11" ht="15" customHeight="1" x14ac:dyDescent="0.2">
      <c r="A3561">
        <f>MAX($A$2:$A3560)+1</f>
        <v>2628</v>
      </c>
      <c r="C3561" t="str">
        <f t="shared" si="55"/>
        <v>Searsburg</v>
      </c>
      <c r="G3561">
        <v>6529</v>
      </c>
      <c r="H3561" s="2" t="s">
        <v>5309</v>
      </c>
      <c r="I3561">
        <v>50048</v>
      </c>
      <c r="J3561" t="s">
        <v>2415</v>
      </c>
      <c r="K3561" t="s">
        <v>3381</v>
      </c>
    </row>
    <row r="3562" spans="1:11" ht="15" customHeight="1" x14ac:dyDescent="0.2">
      <c r="A3562">
        <f>MAX($A$2:$A3561)+1</f>
        <v>2629</v>
      </c>
      <c r="C3562" t="str">
        <f t="shared" si="55"/>
        <v>Verdi</v>
      </c>
      <c r="G3562">
        <v>6531</v>
      </c>
      <c r="H3562" s="2" t="s">
        <v>5310</v>
      </c>
      <c r="I3562">
        <v>56369</v>
      </c>
      <c r="J3562" t="s">
        <v>5303</v>
      </c>
      <c r="K3562" t="s">
        <v>3381</v>
      </c>
    </row>
    <row r="3563" spans="1:11" ht="15" customHeight="1" x14ac:dyDescent="0.2">
      <c r="A3563">
        <f>MAX($A$2:$A3562)+1</f>
        <v>2630</v>
      </c>
      <c r="C3563" t="str">
        <f t="shared" si="55"/>
        <v>Washoe</v>
      </c>
      <c r="G3563">
        <v>6532</v>
      </c>
      <c r="H3563" s="2" t="s">
        <v>5311</v>
      </c>
      <c r="I3563">
        <v>56369</v>
      </c>
      <c r="J3563" t="s">
        <v>5303</v>
      </c>
      <c r="K3563" t="s">
        <v>3381</v>
      </c>
    </row>
    <row r="3564" spans="1:11" ht="15" customHeight="1" x14ac:dyDescent="0.2">
      <c r="A3564">
        <f>MAX($A$2:$A3563)+1</f>
        <v>2631</v>
      </c>
      <c r="C3564" t="str">
        <f t="shared" si="55"/>
        <v>Little Cottonwood</v>
      </c>
      <c r="G3564">
        <v>6537</v>
      </c>
      <c r="H3564" s="2" t="s">
        <v>5312</v>
      </c>
      <c r="I3564">
        <v>13137</v>
      </c>
      <c r="J3564" t="s">
        <v>5313</v>
      </c>
      <c r="K3564" t="s">
        <v>3381</v>
      </c>
    </row>
    <row r="3565" spans="1:11" ht="15" customHeight="1" x14ac:dyDescent="0.2">
      <c r="A3565">
        <f>MAX($A$2:$A3564)+1</f>
        <v>2632</v>
      </c>
      <c r="C3565" t="str">
        <f t="shared" si="55"/>
        <v>Dam No. 4 Hydro Station</v>
      </c>
      <c r="G3565">
        <v>6543</v>
      </c>
      <c r="H3565" s="2" t="s">
        <v>5314</v>
      </c>
      <c r="I3565">
        <v>59927</v>
      </c>
      <c r="J3565" t="s">
        <v>5009</v>
      </c>
      <c r="K3565" t="s">
        <v>3381</v>
      </c>
    </row>
    <row r="3566" spans="1:11" ht="15" customHeight="1" x14ac:dyDescent="0.2">
      <c r="A3566">
        <f>MAX($A$2:$A3565)+1</f>
        <v>2633</v>
      </c>
      <c r="C3566" t="str">
        <f t="shared" si="55"/>
        <v>Dam No. 5 Hydro Station</v>
      </c>
      <c r="G3566">
        <v>6544</v>
      </c>
      <c r="H3566" s="2" t="s">
        <v>5315</v>
      </c>
      <c r="I3566">
        <v>59927</v>
      </c>
      <c r="J3566" t="s">
        <v>5009</v>
      </c>
      <c r="K3566" t="s">
        <v>3381</v>
      </c>
    </row>
    <row r="3567" spans="1:11" ht="15" customHeight="1" x14ac:dyDescent="0.2">
      <c r="A3567">
        <f>MAX($A$2:$A3566)+1</f>
        <v>2634</v>
      </c>
      <c r="C3567" t="str">
        <f t="shared" si="55"/>
        <v>Millville Hydro Station</v>
      </c>
      <c r="G3567">
        <v>6546</v>
      </c>
      <c r="H3567" s="2" t="s">
        <v>5316</v>
      </c>
      <c r="I3567">
        <v>59927</v>
      </c>
      <c r="J3567" t="s">
        <v>5009</v>
      </c>
      <c r="K3567" t="s">
        <v>3381</v>
      </c>
    </row>
    <row r="3568" spans="1:11" ht="15" customHeight="1" x14ac:dyDescent="0.2">
      <c r="A3568">
        <f>MAX($A$2:$A3567)+1</f>
        <v>2635</v>
      </c>
      <c r="C3568" t="str">
        <f t="shared" si="55"/>
        <v>Foster</v>
      </c>
      <c r="G3568">
        <v>6552</v>
      </c>
      <c r="H3568" s="2" t="s">
        <v>5317</v>
      </c>
      <c r="I3568">
        <v>19400</v>
      </c>
      <c r="J3568" t="s">
        <v>3790</v>
      </c>
      <c r="K3568" t="s">
        <v>3381</v>
      </c>
    </row>
    <row r="3569" spans="1:11" ht="15" customHeight="1" x14ac:dyDescent="0.2">
      <c r="A3569">
        <f>MAX($A$2:$A3568)+1</f>
        <v>2636</v>
      </c>
      <c r="C3569" t="str">
        <f t="shared" si="55"/>
        <v>Waverly Municipal Electric North Plant</v>
      </c>
      <c r="G3569">
        <v>6554</v>
      </c>
      <c r="H3569" s="2" t="s">
        <v>5318</v>
      </c>
      <c r="I3569">
        <v>20214</v>
      </c>
      <c r="J3569" t="s">
        <v>5319</v>
      </c>
      <c r="K3569" t="s">
        <v>3381</v>
      </c>
    </row>
    <row r="3570" spans="1:11" ht="15" customHeight="1" x14ac:dyDescent="0.2">
      <c r="A3570">
        <f>MAX($A$2:$A3569)+1</f>
        <v>2637</v>
      </c>
      <c r="C3570" t="str">
        <f t="shared" si="55"/>
        <v>McGrath</v>
      </c>
      <c r="G3570">
        <v>6555</v>
      </c>
      <c r="H3570" s="2" t="s">
        <v>5320</v>
      </c>
      <c r="I3570">
        <v>12119</v>
      </c>
      <c r="J3570" t="s">
        <v>5321</v>
      </c>
      <c r="K3570" t="s">
        <v>3381</v>
      </c>
    </row>
    <row r="3571" spans="1:11" ht="15" customHeight="1" x14ac:dyDescent="0.2">
      <c r="A3571">
        <f>MAX($A$2:$A3570)+1</f>
        <v>2638</v>
      </c>
      <c r="C3571" t="str">
        <f t="shared" si="55"/>
        <v>D G Hunter</v>
      </c>
      <c r="G3571">
        <v>6558</v>
      </c>
      <c r="H3571" s="2" t="s">
        <v>5322</v>
      </c>
      <c r="I3571">
        <v>298</v>
      </c>
      <c r="J3571" t="s">
        <v>5323</v>
      </c>
      <c r="K3571" t="s">
        <v>3381</v>
      </c>
    </row>
    <row r="3572" spans="1:11" ht="15" customHeight="1" x14ac:dyDescent="0.2">
      <c r="A3572">
        <f>MAX($A$2:$A3571)+1</f>
        <v>2639</v>
      </c>
      <c r="C3572" t="str">
        <f t="shared" si="55"/>
        <v>George M Sullivan Generation Plant 2</v>
      </c>
      <c r="G3572">
        <v>6559</v>
      </c>
      <c r="H3572" s="2" t="s">
        <v>5324</v>
      </c>
      <c r="I3572">
        <v>599</v>
      </c>
      <c r="J3572" t="s">
        <v>1987</v>
      </c>
      <c r="K3572" t="s">
        <v>3381</v>
      </c>
    </row>
    <row r="3573" spans="1:11" ht="15" customHeight="1" x14ac:dyDescent="0.2">
      <c r="A3573">
        <f>MAX($A$2:$A3572)+1</f>
        <v>2640</v>
      </c>
      <c r="C3573" t="str">
        <f t="shared" si="55"/>
        <v>Berlin</v>
      </c>
      <c r="G3573">
        <v>6565</v>
      </c>
      <c r="H3573" s="2" t="s">
        <v>5325</v>
      </c>
      <c r="I3573">
        <v>1615</v>
      </c>
      <c r="J3573" t="s">
        <v>5326</v>
      </c>
      <c r="K3573" t="s">
        <v>3381</v>
      </c>
    </row>
    <row r="3574" spans="1:11" ht="15" customHeight="1" x14ac:dyDescent="0.2">
      <c r="A3574">
        <f>MAX($A$2:$A3573)+1</f>
        <v>2641</v>
      </c>
      <c r="C3574" t="str">
        <f t="shared" si="55"/>
        <v>Bethel</v>
      </c>
      <c r="G3574">
        <v>6566</v>
      </c>
      <c r="H3574" s="2" t="s">
        <v>5327</v>
      </c>
      <c r="I3574">
        <v>221</v>
      </c>
      <c r="J3574" t="s">
        <v>5231</v>
      </c>
      <c r="K3574" t="s">
        <v>3381</v>
      </c>
    </row>
    <row r="3575" spans="1:11" ht="15" customHeight="1" x14ac:dyDescent="0.2">
      <c r="A3575">
        <f>MAX($A$2:$A3574)+1</f>
        <v>2642</v>
      </c>
      <c r="C3575" t="str">
        <f t="shared" si="55"/>
        <v>Block Island</v>
      </c>
      <c r="G3575">
        <v>6567</v>
      </c>
      <c r="H3575" s="2" t="s">
        <v>5328</v>
      </c>
      <c r="I3575">
        <v>1857</v>
      </c>
      <c r="J3575" t="s">
        <v>5329</v>
      </c>
      <c r="K3575" t="s">
        <v>3381</v>
      </c>
    </row>
    <row r="3576" spans="1:11" ht="15" customHeight="1" x14ac:dyDescent="0.2">
      <c r="A3576">
        <f>MAX($A$2:$A3575)+1</f>
        <v>2643</v>
      </c>
      <c r="C3576" t="str">
        <f t="shared" si="55"/>
        <v>Johnson</v>
      </c>
      <c r="G3576">
        <v>6579</v>
      </c>
      <c r="H3576" s="2" t="s">
        <v>5330</v>
      </c>
      <c r="I3576">
        <v>9776</v>
      </c>
      <c r="J3576" t="s">
        <v>5331</v>
      </c>
      <c r="K3576" t="s">
        <v>3381</v>
      </c>
    </row>
    <row r="3577" spans="1:11" ht="15" customHeight="1" x14ac:dyDescent="0.2">
      <c r="A3577">
        <f>MAX($A$2:$A3576)+1</f>
        <v>2644</v>
      </c>
      <c r="C3577" t="str">
        <f t="shared" si="55"/>
        <v>Beaver Falls</v>
      </c>
      <c r="G3577">
        <v>6580</v>
      </c>
      <c r="H3577" s="2" t="s">
        <v>5332</v>
      </c>
      <c r="I3577">
        <v>10210</v>
      </c>
      <c r="J3577" t="s">
        <v>3408</v>
      </c>
      <c r="K3577" t="s">
        <v>3381</v>
      </c>
    </row>
    <row r="3578" spans="1:11" ht="15" customHeight="1" x14ac:dyDescent="0.2">
      <c r="A3578">
        <f>MAX($A$2:$A3577)+1</f>
        <v>2645</v>
      </c>
      <c r="C3578" t="str">
        <f t="shared" si="55"/>
        <v>Silvis</v>
      </c>
      <c r="G3578">
        <v>6581</v>
      </c>
      <c r="H3578" s="2" t="s">
        <v>5333</v>
      </c>
      <c r="I3578">
        <v>10210</v>
      </c>
      <c r="J3578" t="s">
        <v>3408</v>
      </c>
      <c r="K3578" t="s">
        <v>3381</v>
      </c>
    </row>
    <row r="3579" spans="1:11" ht="15" customHeight="1" x14ac:dyDescent="0.2">
      <c r="A3579">
        <f>MAX($A$2:$A3578)+1</f>
        <v>2646</v>
      </c>
      <c r="C3579" t="str">
        <f t="shared" si="55"/>
        <v>Stock Island</v>
      </c>
      <c r="G3579">
        <v>6584</v>
      </c>
      <c r="H3579" s="2" t="s">
        <v>5334</v>
      </c>
      <c r="I3579">
        <v>50079</v>
      </c>
      <c r="J3579" t="s">
        <v>5335</v>
      </c>
      <c r="K3579" t="s">
        <v>3381</v>
      </c>
    </row>
    <row r="3580" spans="1:11" ht="15" customHeight="1" x14ac:dyDescent="0.2">
      <c r="A3580">
        <f>MAX($A$2:$A3579)+1</f>
        <v>2647</v>
      </c>
      <c r="C3580" t="str">
        <f t="shared" si="55"/>
        <v>Wilkins Station</v>
      </c>
      <c r="G3580">
        <v>6586</v>
      </c>
      <c r="H3580" s="2" t="s">
        <v>5336</v>
      </c>
      <c r="I3580">
        <v>11624</v>
      </c>
      <c r="J3580" t="s">
        <v>5337</v>
      </c>
      <c r="K3580" t="s">
        <v>3381</v>
      </c>
    </row>
    <row r="3581" spans="1:11" ht="15" customHeight="1" x14ac:dyDescent="0.2">
      <c r="A3581">
        <f>MAX($A$2:$A3580)+1</f>
        <v>2648</v>
      </c>
      <c r="C3581" t="str">
        <f t="shared" si="55"/>
        <v>Toledo Bend</v>
      </c>
      <c r="G3581">
        <v>6595</v>
      </c>
      <c r="H3581" s="2" t="s">
        <v>5338</v>
      </c>
      <c r="I3581">
        <v>55937</v>
      </c>
      <c r="J3581" t="s">
        <v>861</v>
      </c>
      <c r="K3581" t="s">
        <v>3381</v>
      </c>
    </row>
    <row r="3582" spans="1:11" ht="15" customHeight="1" x14ac:dyDescent="0.2">
      <c r="A3582">
        <f>MAX($A$2:$A3581)+1</f>
        <v>2649</v>
      </c>
      <c r="C3582" t="str">
        <f t="shared" si="55"/>
        <v>Union Valley</v>
      </c>
      <c r="G3582">
        <v>6612</v>
      </c>
      <c r="H3582" s="2" t="s">
        <v>5339</v>
      </c>
      <c r="I3582">
        <v>16534</v>
      </c>
      <c r="J3582" t="s">
        <v>3591</v>
      </c>
      <c r="K3582" t="s">
        <v>3381</v>
      </c>
    </row>
    <row r="3583" spans="1:11" ht="15" customHeight="1" x14ac:dyDescent="0.2">
      <c r="A3583">
        <f>MAX($A$2:$A3582)+1</f>
        <v>2650</v>
      </c>
      <c r="C3583" t="str">
        <f t="shared" si="55"/>
        <v>Highgate Falls</v>
      </c>
      <c r="G3583">
        <v>6618</v>
      </c>
      <c r="H3583" s="2" t="s">
        <v>5340</v>
      </c>
      <c r="I3583">
        <v>18371</v>
      </c>
      <c r="J3583" t="s">
        <v>5341</v>
      </c>
      <c r="K3583" t="s">
        <v>3381</v>
      </c>
    </row>
    <row r="3584" spans="1:11" ht="15" customHeight="1" x14ac:dyDescent="0.2">
      <c r="A3584">
        <f>MAX($A$2:$A3583)+1</f>
        <v>2651</v>
      </c>
      <c r="C3584" t="str">
        <f t="shared" si="55"/>
        <v>Burlington (CO)</v>
      </c>
      <c r="G3584">
        <v>6619</v>
      </c>
      <c r="H3584" s="2" t="s">
        <v>5342</v>
      </c>
      <c r="I3584">
        <v>30151</v>
      </c>
      <c r="J3584" t="s">
        <v>434</v>
      </c>
      <c r="K3584" t="s">
        <v>3381</v>
      </c>
    </row>
    <row r="3585" spans="1:11" ht="15" customHeight="1" x14ac:dyDescent="0.2">
      <c r="A3585">
        <f>MAX($A$2:$A3584)+1</f>
        <v>2652</v>
      </c>
      <c r="C3585" t="str">
        <f t="shared" si="55"/>
        <v>Fort Peck</v>
      </c>
      <c r="G3585">
        <v>6623</v>
      </c>
      <c r="H3585" s="2" t="s">
        <v>5343</v>
      </c>
      <c r="I3585">
        <v>19635</v>
      </c>
      <c r="J3585" t="s">
        <v>4719</v>
      </c>
      <c r="K3585" t="s">
        <v>3381</v>
      </c>
    </row>
    <row r="3586" spans="1:11" ht="15" customHeight="1" x14ac:dyDescent="0.2">
      <c r="A3586">
        <f>MAX($A$2:$A3585)+1</f>
        <v>2653</v>
      </c>
      <c r="C3586" t="str">
        <f t="shared" ref="C3586:C3649" si="56">IF(H3586="",F3586,H3586)</f>
        <v>Gavins Point</v>
      </c>
      <c r="G3586">
        <v>6624</v>
      </c>
      <c r="H3586" s="2" t="s">
        <v>5344</v>
      </c>
      <c r="I3586">
        <v>19635</v>
      </c>
      <c r="J3586" t="s">
        <v>4719</v>
      </c>
      <c r="K3586" t="s">
        <v>3381</v>
      </c>
    </row>
    <row r="3587" spans="1:11" ht="15" customHeight="1" x14ac:dyDescent="0.2">
      <c r="A3587">
        <f>MAX($A$2:$A3586)+1</f>
        <v>2654</v>
      </c>
      <c r="C3587" t="str">
        <f t="shared" si="56"/>
        <v>A L Pierce</v>
      </c>
      <c r="G3587">
        <v>6635</v>
      </c>
      <c r="H3587" s="2" t="s">
        <v>5345</v>
      </c>
      <c r="I3587">
        <v>4180</v>
      </c>
      <c r="J3587" t="s">
        <v>5346</v>
      </c>
      <c r="K3587" t="s">
        <v>3381</v>
      </c>
    </row>
    <row r="3588" spans="1:11" ht="15" customHeight="1" x14ac:dyDescent="0.2">
      <c r="A3588">
        <f>MAX($A$2:$A3587)+1</f>
        <v>2655</v>
      </c>
      <c r="C3588" t="str">
        <f t="shared" si="56"/>
        <v>Lake Lynn Hydro Station</v>
      </c>
      <c r="G3588">
        <v>6636</v>
      </c>
      <c r="H3588" s="2" t="s">
        <v>5347</v>
      </c>
      <c r="I3588">
        <v>59926</v>
      </c>
      <c r="J3588" t="s">
        <v>5348</v>
      </c>
      <c r="K3588" t="s">
        <v>3381</v>
      </c>
    </row>
    <row r="3589" spans="1:11" ht="15" customHeight="1" x14ac:dyDescent="0.2">
      <c r="A3589">
        <f>MAX($A$2:$A3588)+1</f>
        <v>2656</v>
      </c>
      <c r="C3589" t="str">
        <f t="shared" si="56"/>
        <v>Yakutat</v>
      </c>
      <c r="G3589">
        <v>6637</v>
      </c>
      <c r="H3589" s="2" t="s">
        <v>5349</v>
      </c>
      <c r="I3589">
        <v>30150</v>
      </c>
      <c r="J3589" t="s">
        <v>5350</v>
      </c>
      <c r="K3589" t="s">
        <v>3381</v>
      </c>
    </row>
    <row r="3590" spans="1:11" ht="15" customHeight="1" x14ac:dyDescent="0.2">
      <c r="A3590">
        <f>MAX($A$2:$A3589)+1</f>
        <v>2657</v>
      </c>
      <c r="C3590" t="str">
        <f t="shared" si="56"/>
        <v>R D Green</v>
      </c>
      <c r="G3590">
        <v>6639</v>
      </c>
      <c r="H3590" s="2" t="s">
        <v>5351</v>
      </c>
      <c r="I3590">
        <v>1692</v>
      </c>
      <c r="J3590" t="s">
        <v>4123</v>
      </c>
      <c r="K3590" t="s">
        <v>3381</v>
      </c>
    </row>
    <row r="3591" spans="1:11" ht="15" customHeight="1" x14ac:dyDescent="0.2">
      <c r="A3591">
        <f>MAX($A$2:$A3590)+1</f>
        <v>2658</v>
      </c>
      <c r="C3591" t="str">
        <f t="shared" si="56"/>
        <v>Greg Avenue</v>
      </c>
      <c r="G3591">
        <v>6643</v>
      </c>
      <c r="H3591" s="2" t="s">
        <v>5352</v>
      </c>
      <c r="I3591">
        <v>12397</v>
      </c>
      <c r="J3591" t="s">
        <v>3412</v>
      </c>
      <c r="K3591" t="s">
        <v>3381</v>
      </c>
    </row>
    <row r="3592" spans="1:11" ht="15" customHeight="1" x14ac:dyDescent="0.2">
      <c r="A3592">
        <f>MAX($A$2:$A3591)+1</f>
        <v>2659</v>
      </c>
      <c r="C3592" t="str">
        <f t="shared" si="56"/>
        <v>Lake Mathews</v>
      </c>
      <c r="G3592">
        <v>6644</v>
      </c>
      <c r="H3592" s="2" t="s">
        <v>5353</v>
      </c>
      <c r="I3592">
        <v>12397</v>
      </c>
      <c r="J3592" t="s">
        <v>3412</v>
      </c>
      <c r="K3592" t="s">
        <v>3381</v>
      </c>
    </row>
    <row r="3593" spans="1:11" ht="15" customHeight="1" x14ac:dyDescent="0.2">
      <c r="A3593">
        <f>MAX($A$2:$A3592)+1</f>
        <v>2660</v>
      </c>
      <c r="C3593" t="str">
        <f t="shared" si="56"/>
        <v>Foothill Feeder</v>
      </c>
      <c r="G3593">
        <v>6645</v>
      </c>
      <c r="H3593" s="2" t="s">
        <v>5354</v>
      </c>
      <c r="I3593">
        <v>12397</v>
      </c>
      <c r="J3593" t="s">
        <v>3412</v>
      </c>
      <c r="K3593" t="s">
        <v>3381</v>
      </c>
    </row>
    <row r="3594" spans="1:11" ht="15" customHeight="1" x14ac:dyDescent="0.2">
      <c r="A3594">
        <f>MAX($A$2:$A3593)+1</f>
        <v>2661</v>
      </c>
      <c r="C3594" t="str">
        <f t="shared" si="56"/>
        <v>San Dimas</v>
      </c>
      <c r="G3594">
        <v>6646</v>
      </c>
      <c r="H3594" s="2" t="s">
        <v>5355</v>
      </c>
      <c r="I3594">
        <v>12397</v>
      </c>
      <c r="J3594" t="s">
        <v>3412</v>
      </c>
      <c r="K3594" t="s">
        <v>3381</v>
      </c>
    </row>
    <row r="3595" spans="1:11" ht="15" customHeight="1" x14ac:dyDescent="0.2">
      <c r="A3595">
        <f>MAX($A$2:$A3594)+1</f>
        <v>2662</v>
      </c>
      <c r="C3595" t="str">
        <f t="shared" si="56"/>
        <v>Yorba Linda</v>
      </c>
      <c r="G3595">
        <v>6647</v>
      </c>
      <c r="H3595" s="2" t="s">
        <v>5356</v>
      </c>
      <c r="I3595">
        <v>12397</v>
      </c>
      <c r="J3595" t="s">
        <v>3412</v>
      </c>
      <c r="K3595" t="s">
        <v>3381</v>
      </c>
    </row>
    <row r="3596" spans="1:11" ht="15" customHeight="1" x14ac:dyDescent="0.2">
      <c r="A3596">
        <f>MAX($A$2:$A3595)+1</f>
        <v>2663</v>
      </c>
      <c r="C3596" t="str">
        <f t="shared" si="56"/>
        <v>Sandow No 4</v>
      </c>
      <c r="G3596">
        <v>6648</v>
      </c>
      <c r="H3596" s="2" t="s">
        <v>5357</v>
      </c>
      <c r="I3596">
        <v>55983</v>
      </c>
      <c r="J3596" t="s">
        <v>4911</v>
      </c>
      <c r="K3596" t="s">
        <v>3381</v>
      </c>
    </row>
    <row r="3597" spans="1:11" ht="15" customHeight="1" x14ac:dyDescent="0.2">
      <c r="A3597">
        <f>MAX($A$2:$A3596)+1</f>
        <v>2664</v>
      </c>
      <c r="C3597" t="str">
        <f t="shared" si="56"/>
        <v>Pelican</v>
      </c>
      <c r="G3597">
        <v>6702</v>
      </c>
      <c r="H3597" s="2" t="s">
        <v>5358</v>
      </c>
      <c r="I3597">
        <v>29297</v>
      </c>
      <c r="J3597" t="s">
        <v>5359</v>
      </c>
      <c r="K3597" t="s">
        <v>3381</v>
      </c>
    </row>
    <row r="3598" spans="1:11" ht="15" customHeight="1" x14ac:dyDescent="0.2">
      <c r="A3598">
        <f>MAX($A$2:$A3597)+1</f>
        <v>2665</v>
      </c>
      <c r="C3598" t="str">
        <f t="shared" si="56"/>
        <v>Rock Lake CT</v>
      </c>
      <c r="G3598">
        <v>6741</v>
      </c>
      <c r="H3598" s="2" t="s">
        <v>5360</v>
      </c>
      <c r="I3598">
        <v>7570</v>
      </c>
      <c r="J3598" t="s">
        <v>4391</v>
      </c>
      <c r="K3598" t="s">
        <v>3381</v>
      </c>
    </row>
    <row r="3599" spans="1:11" ht="15" customHeight="1" x14ac:dyDescent="0.2">
      <c r="A3599">
        <f>MAX($A$2:$A3598)+1</f>
        <v>2666</v>
      </c>
      <c r="C3599" t="str">
        <f t="shared" si="56"/>
        <v>Rawhide</v>
      </c>
      <c r="G3599">
        <v>6761</v>
      </c>
      <c r="H3599" s="2" t="s">
        <v>5361</v>
      </c>
      <c r="I3599">
        <v>15143</v>
      </c>
      <c r="J3599" t="s">
        <v>5362</v>
      </c>
      <c r="K3599" t="s">
        <v>3381</v>
      </c>
    </row>
    <row r="3600" spans="1:11" ht="15" customHeight="1" x14ac:dyDescent="0.2">
      <c r="A3600">
        <f>MAX($A$2:$A3599)+1</f>
        <v>2667</v>
      </c>
      <c r="C3600" t="str">
        <f t="shared" si="56"/>
        <v>Sikeston Power Station</v>
      </c>
      <c r="G3600">
        <v>6768</v>
      </c>
      <c r="H3600" s="2" t="s">
        <v>5363</v>
      </c>
      <c r="I3600">
        <v>17177</v>
      </c>
      <c r="J3600" t="s">
        <v>5364</v>
      </c>
      <c r="K3600" t="s">
        <v>3381</v>
      </c>
    </row>
    <row r="3601" spans="1:11" ht="15" customHeight="1" x14ac:dyDescent="0.2">
      <c r="A3601">
        <f>MAX($A$2:$A3600)+1</f>
        <v>2668</v>
      </c>
      <c r="C3601" t="str">
        <f t="shared" si="56"/>
        <v>Hugo</v>
      </c>
      <c r="G3601">
        <v>6772</v>
      </c>
      <c r="H3601" s="2" t="s">
        <v>5365</v>
      </c>
      <c r="I3601">
        <v>20447</v>
      </c>
      <c r="J3601" t="s">
        <v>4785</v>
      </c>
      <c r="K3601" t="s">
        <v>3381</v>
      </c>
    </row>
    <row r="3602" spans="1:11" ht="15" customHeight="1" x14ac:dyDescent="0.2">
      <c r="A3602">
        <f>MAX($A$2:$A3601)+1</f>
        <v>2669</v>
      </c>
      <c r="C3602" t="str">
        <f t="shared" si="56"/>
        <v>West Station (NJ)</v>
      </c>
      <c r="G3602">
        <v>6776</v>
      </c>
      <c r="H3602" s="2" t="s">
        <v>5366</v>
      </c>
      <c r="I3602">
        <v>19856</v>
      </c>
      <c r="J3602" t="s">
        <v>4582</v>
      </c>
      <c r="K3602" t="s">
        <v>3381</v>
      </c>
    </row>
    <row r="3603" spans="1:11" ht="15" customHeight="1" x14ac:dyDescent="0.2">
      <c r="A3603">
        <f>MAX($A$2:$A3602)+1</f>
        <v>2670</v>
      </c>
      <c r="C3603" t="str">
        <f t="shared" si="56"/>
        <v>St Stephen</v>
      </c>
      <c r="G3603">
        <v>6789</v>
      </c>
      <c r="H3603" s="2" t="s">
        <v>5367</v>
      </c>
      <c r="I3603">
        <v>50118</v>
      </c>
      <c r="J3603" t="s">
        <v>5368</v>
      </c>
      <c r="K3603" t="s">
        <v>3381</v>
      </c>
    </row>
    <row r="3604" spans="1:11" ht="15" customHeight="1" x14ac:dyDescent="0.2">
      <c r="A3604">
        <f>MAX($A$2:$A3603)+1</f>
        <v>2671</v>
      </c>
      <c r="C3604" t="str">
        <f t="shared" si="56"/>
        <v>Augusta Electric Plant No 2</v>
      </c>
      <c r="G3604">
        <v>6791</v>
      </c>
      <c r="H3604" s="2" t="s">
        <v>5369</v>
      </c>
      <c r="I3604">
        <v>998</v>
      </c>
      <c r="J3604" t="s">
        <v>4017</v>
      </c>
      <c r="K3604" t="s">
        <v>3381</v>
      </c>
    </row>
    <row r="3605" spans="1:11" ht="15" customHeight="1" x14ac:dyDescent="0.2">
      <c r="A3605">
        <f>MAX($A$2:$A3604)+1</f>
        <v>2672</v>
      </c>
      <c r="C3605" t="str">
        <f t="shared" si="56"/>
        <v>Jarvis Street</v>
      </c>
      <c r="G3605">
        <v>6801</v>
      </c>
      <c r="H3605" s="2" t="s">
        <v>5370</v>
      </c>
      <c r="I3605">
        <v>17271</v>
      </c>
      <c r="J3605" t="s">
        <v>3427</v>
      </c>
      <c r="K3605" t="s">
        <v>3381</v>
      </c>
    </row>
    <row r="3606" spans="1:11" ht="15" customHeight="1" x14ac:dyDescent="0.2">
      <c r="A3606">
        <f>MAX($A$2:$A3605)+1</f>
        <v>2673</v>
      </c>
      <c r="C3606" t="str">
        <f t="shared" si="56"/>
        <v>D B Wilson</v>
      </c>
      <c r="G3606">
        <v>6823</v>
      </c>
      <c r="H3606" s="2" t="s">
        <v>5371</v>
      </c>
      <c r="I3606">
        <v>1692</v>
      </c>
      <c r="J3606" t="s">
        <v>4123</v>
      </c>
      <c r="K3606" t="s">
        <v>3381</v>
      </c>
    </row>
    <row r="3607" spans="1:11" ht="15" customHeight="1" x14ac:dyDescent="0.2">
      <c r="A3607">
        <f>MAX($A$2:$A3606)+1</f>
        <v>2674</v>
      </c>
      <c r="C3607" t="str">
        <f t="shared" si="56"/>
        <v>St Bonifacius</v>
      </c>
      <c r="G3607">
        <v>6824</v>
      </c>
      <c r="H3607" s="2" t="s">
        <v>5372</v>
      </c>
      <c r="I3607">
        <v>7570</v>
      </c>
      <c r="J3607" t="s">
        <v>4391</v>
      </c>
      <c r="K3607" t="s">
        <v>3381</v>
      </c>
    </row>
    <row r="3608" spans="1:11" ht="15" customHeight="1" x14ac:dyDescent="0.2">
      <c r="A3608">
        <f>MAX($A$2:$A3607)+1</f>
        <v>2675</v>
      </c>
      <c r="C3608" t="str">
        <f t="shared" si="56"/>
        <v>Hugoton 2</v>
      </c>
      <c r="G3608">
        <v>7011</v>
      </c>
      <c r="H3608" s="2" t="s">
        <v>5373</v>
      </c>
      <c r="I3608">
        <v>9011</v>
      </c>
      <c r="J3608" t="s">
        <v>5374</v>
      </c>
      <c r="K3608" t="s">
        <v>3381</v>
      </c>
    </row>
    <row r="3609" spans="1:11" ht="15" customHeight="1" x14ac:dyDescent="0.2">
      <c r="A3609">
        <f>MAX($A$2:$A3608)+1</f>
        <v>2676</v>
      </c>
      <c r="C3609" t="str">
        <f t="shared" si="56"/>
        <v>Lower No 1</v>
      </c>
      <c r="G3609">
        <v>7012</v>
      </c>
      <c r="H3609" s="2" t="s">
        <v>5375</v>
      </c>
      <c r="I3609">
        <v>9187</v>
      </c>
      <c r="J3609" t="s">
        <v>3776</v>
      </c>
      <c r="K3609" t="s">
        <v>3381</v>
      </c>
    </row>
    <row r="3610" spans="1:11" ht="15" customHeight="1" x14ac:dyDescent="0.2">
      <c r="A3610">
        <f>MAX($A$2:$A3609)+1</f>
        <v>2677</v>
      </c>
      <c r="C3610" t="str">
        <f t="shared" si="56"/>
        <v>East 12th Street</v>
      </c>
      <c r="G3610">
        <v>7013</v>
      </c>
      <c r="H3610" s="2" t="s">
        <v>5376</v>
      </c>
      <c r="I3610">
        <v>20813</v>
      </c>
      <c r="J3610" t="s">
        <v>4109</v>
      </c>
      <c r="K3610" t="s">
        <v>3381</v>
      </c>
    </row>
    <row r="3611" spans="1:11" ht="15" customHeight="1" x14ac:dyDescent="0.2">
      <c r="A3611">
        <f>MAX($A$2:$A3610)+1</f>
        <v>2678</v>
      </c>
      <c r="C3611" t="str">
        <f t="shared" si="56"/>
        <v>Unit 4</v>
      </c>
      <c r="G3611">
        <v>7015</v>
      </c>
      <c r="H3611" s="2" t="s">
        <v>1401</v>
      </c>
      <c r="I3611">
        <v>13037</v>
      </c>
      <c r="J3611" t="s">
        <v>5377</v>
      </c>
      <c r="K3611" t="s">
        <v>3381</v>
      </c>
    </row>
    <row r="3612" spans="1:11" ht="15" customHeight="1" x14ac:dyDescent="0.2">
      <c r="A3612">
        <f>A2634</f>
        <v>1709</v>
      </c>
      <c r="C3612" t="str">
        <f t="shared" si="56"/>
        <v>Chanute 3</v>
      </c>
      <c r="G3612">
        <v>7018</v>
      </c>
      <c r="H3612" s="2" t="s">
        <v>5378</v>
      </c>
      <c r="I3612">
        <v>3355</v>
      </c>
      <c r="J3612" t="s">
        <v>4029</v>
      </c>
      <c r="K3612" t="s">
        <v>3381</v>
      </c>
    </row>
    <row r="3613" spans="1:11" ht="15" customHeight="1" x14ac:dyDescent="0.2">
      <c r="A3613">
        <f>MAX($A$2:$A3612)+1</f>
        <v>2679</v>
      </c>
      <c r="C3613" t="str">
        <f t="shared" si="56"/>
        <v>Whitehead</v>
      </c>
      <c r="G3613">
        <v>7028</v>
      </c>
      <c r="H3613" s="2" t="s">
        <v>5379</v>
      </c>
      <c r="I3613">
        <v>17845</v>
      </c>
      <c r="J3613" t="s">
        <v>4975</v>
      </c>
      <c r="K3613" t="s">
        <v>3381</v>
      </c>
    </row>
    <row r="3614" spans="1:11" ht="15" customHeight="1" x14ac:dyDescent="0.2">
      <c r="A3614">
        <f>MAX($A$2:$A3613)+1</f>
        <v>2680</v>
      </c>
      <c r="C3614" t="str">
        <f t="shared" si="56"/>
        <v>Major Oak Power</v>
      </c>
      <c r="G3614">
        <v>7030</v>
      </c>
      <c r="H3614" s="2" t="s">
        <v>5380</v>
      </c>
      <c r="I3614">
        <v>56598</v>
      </c>
      <c r="J3614" t="s">
        <v>5381</v>
      </c>
      <c r="K3614" t="s">
        <v>3381</v>
      </c>
    </row>
    <row r="3615" spans="1:11" ht="15" customHeight="1" x14ac:dyDescent="0.2">
      <c r="A3615">
        <f>MAX($A$2:$A3614)+1</f>
        <v>2681</v>
      </c>
      <c r="C3615" t="str">
        <f t="shared" si="56"/>
        <v>Hydro II</v>
      </c>
      <c r="G3615">
        <v>7034</v>
      </c>
      <c r="H3615" s="2" t="s">
        <v>5382</v>
      </c>
      <c r="I3615">
        <v>11135</v>
      </c>
      <c r="J3615" t="s">
        <v>4970</v>
      </c>
      <c r="K3615" t="s">
        <v>3381</v>
      </c>
    </row>
    <row r="3616" spans="1:11" ht="15" customHeight="1" x14ac:dyDescent="0.2">
      <c r="A3616">
        <f>MAX($A$2:$A3615)+1</f>
        <v>2682</v>
      </c>
      <c r="C3616" t="str">
        <f t="shared" si="56"/>
        <v>Ellis Hydro</v>
      </c>
      <c r="G3616">
        <v>7040</v>
      </c>
      <c r="H3616" s="2" t="s">
        <v>5383</v>
      </c>
      <c r="I3616">
        <v>807</v>
      </c>
      <c r="J3616" t="s">
        <v>3473</v>
      </c>
      <c r="K3616" t="s">
        <v>3381</v>
      </c>
    </row>
    <row r="3617" spans="1:11" ht="15" customHeight="1" x14ac:dyDescent="0.2">
      <c r="A3617">
        <f>MAX($A$2:$A3616)+1</f>
        <v>2683</v>
      </c>
      <c r="C3617" t="str">
        <f t="shared" si="56"/>
        <v>Humpback Creek</v>
      </c>
      <c r="G3617">
        <v>7042</v>
      </c>
      <c r="H3617" s="2" t="s">
        <v>5384</v>
      </c>
      <c r="I3617">
        <v>40215</v>
      </c>
      <c r="J3617" t="s">
        <v>3774</v>
      </c>
      <c r="K3617" t="s">
        <v>3381</v>
      </c>
    </row>
    <row r="3618" spans="1:11" ht="15" customHeight="1" x14ac:dyDescent="0.2">
      <c r="A3618">
        <f>MAX($A$2:$A3617)+1</f>
        <v>2684</v>
      </c>
      <c r="C3618" t="str">
        <f t="shared" si="56"/>
        <v>Wrightsville Hydro Plant</v>
      </c>
      <c r="G3618">
        <v>7051</v>
      </c>
      <c r="H3618" s="2" t="s">
        <v>5385</v>
      </c>
      <c r="I3618">
        <v>20151</v>
      </c>
      <c r="J3618" t="s">
        <v>5386</v>
      </c>
      <c r="K3618" t="s">
        <v>3381</v>
      </c>
    </row>
    <row r="3619" spans="1:11" ht="15" customHeight="1" x14ac:dyDescent="0.2">
      <c r="A3619">
        <f>MAX($A$2:$A3618)+1</f>
        <v>2685</v>
      </c>
      <c r="C3619" t="str">
        <f t="shared" si="56"/>
        <v>Bolton Falls</v>
      </c>
      <c r="G3619">
        <v>7056</v>
      </c>
      <c r="H3619" s="2" t="s">
        <v>5387</v>
      </c>
      <c r="I3619">
        <v>7601</v>
      </c>
      <c r="J3619" t="s">
        <v>92</v>
      </c>
      <c r="K3619" t="s">
        <v>3381</v>
      </c>
    </row>
    <row r="3620" spans="1:11" ht="15" customHeight="1" x14ac:dyDescent="0.2">
      <c r="A3620">
        <f>MAX($A$2:$A3619)+1</f>
        <v>2686</v>
      </c>
      <c r="C3620" t="str">
        <f t="shared" si="56"/>
        <v>Solon Diesel</v>
      </c>
      <c r="G3620">
        <v>7058</v>
      </c>
      <c r="H3620" s="2" t="s">
        <v>5388</v>
      </c>
      <c r="I3620">
        <v>4715</v>
      </c>
      <c r="J3620" t="s">
        <v>5052</v>
      </c>
      <c r="K3620" t="s">
        <v>3381</v>
      </c>
    </row>
    <row r="3621" spans="1:11" ht="15" customHeight="1" x14ac:dyDescent="0.2">
      <c r="A3621">
        <f>MAX($A$2:$A3620)+1</f>
        <v>2687</v>
      </c>
      <c r="C3621" t="str">
        <f t="shared" si="56"/>
        <v>Sibley No Two</v>
      </c>
      <c r="G3621">
        <v>7060</v>
      </c>
      <c r="H3621" s="2" t="s">
        <v>5389</v>
      </c>
      <c r="I3621">
        <v>17141</v>
      </c>
      <c r="J3621" t="s">
        <v>3976</v>
      </c>
      <c r="K3621" t="s">
        <v>3381</v>
      </c>
    </row>
    <row r="3622" spans="1:11" ht="15" customHeight="1" x14ac:dyDescent="0.2">
      <c r="A3622">
        <f>MAX($A$2:$A3621)+1</f>
        <v>2688</v>
      </c>
      <c r="C3622" t="str">
        <f t="shared" si="56"/>
        <v>McIntosh (AL)</v>
      </c>
      <c r="G3622">
        <v>7063</v>
      </c>
      <c r="H3622" s="2" t="s">
        <v>5390</v>
      </c>
      <c r="I3622">
        <v>189</v>
      </c>
      <c r="J3622" t="s">
        <v>3393</v>
      </c>
      <c r="K3622" t="s">
        <v>3381</v>
      </c>
    </row>
    <row r="3623" spans="1:11" ht="15" customHeight="1" x14ac:dyDescent="0.2">
      <c r="A3623">
        <f>MAX($A$2:$A3622)+1</f>
        <v>2689</v>
      </c>
      <c r="C3623" t="str">
        <f t="shared" si="56"/>
        <v>Stampede</v>
      </c>
      <c r="G3623">
        <v>7066</v>
      </c>
      <c r="H3623" s="2" t="s">
        <v>5391</v>
      </c>
      <c r="I3623">
        <v>2518</v>
      </c>
      <c r="J3623" t="s">
        <v>3446</v>
      </c>
      <c r="K3623" t="s">
        <v>3381</v>
      </c>
    </row>
    <row r="3624" spans="1:11" ht="15" customHeight="1" x14ac:dyDescent="0.2">
      <c r="A3624">
        <f>MAX($A$2:$A3623)+1</f>
        <v>2690</v>
      </c>
      <c r="C3624" t="str">
        <f t="shared" si="56"/>
        <v>Mojave Siphon</v>
      </c>
      <c r="G3624">
        <v>7072</v>
      </c>
      <c r="H3624" s="2" t="s">
        <v>5392</v>
      </c>
      <c r="I3624">
        <v>3255</v>
      </c>
      <c r="J3624" t="s">
        <v>3597</v>
      </c>
      <c r="K3624" t="s">
        <v>3381</v>
      </c>
    </row>
    <row r="3625" spans="1:11" ht="15" customHeight="1" x14ac:dyDescent="0.2">
      <c r="A3625">
        <f>MAX($A$2:$A3624)+1</f>
        <v>2691</v>
      </c>
      <c r="C3625" t="str">
        <f t="shared" si="56"/>
        <v>St George Red Rock</v>
      </c>
      <c r="G3625">
        <v>7080</v>
      </c>
      <c r="H3625" s="2" t="s">
        <v>5393</v>
      </c>
      <c r="I3625">
        <v>17874</v>
      </c>
      <c r="J3625" t="s">
        <v>5394</v>
      </c>
      <c r="K3625" t="s">
        <v>3381</v>
      </c>
    </row>
    <row r="3626" spans="1:11" ht="15" customHeight="1" x14ac:dyDescent="0.2">
      <c r="A3626">
        <f>MAX($A$2:$A3625)+1</f>
        <v>2692</v>
      </c>
      <c r="C3626" t="str">
        <f t="shared" si="56"/>
        <v>J K Spruce</v>
      </c>
      <c r="G3626">
        <v>7097</v>
      </c>
      <c r="H3626" s="2" t="s">
        <v>5395</v>
      </c>
      <c r="I3626">
        <v>16604</v>
      </c>
      <c r="J3626" t="s">
        <v>4951</v>
      </c>
      <c r="K3626" t="s">
        <v>3381</v>
      </c>
    </row>
    <row r="3627" spans="1:11" ht="15" customHeight="1" x14ac:dyDescent="0.2">
      <c r="A3627">
        <f>MAX($A$2:$A3626)+1</f>
        <v>2693</v>
      </c>
      <c r="C3627" t="str">
        <f t="shared" si="56"/>
        <v>Heber City</v>
      </c>
      <c r="G3627">
        <v>7111</v>
      </c>
      <c r="H3627" s="2" t="s">
        <v>5396</v>
      </c>
      <c r="I3627">
        <v>8366</v>
      </c>
      <c r="J3627" t="s">
        <v>3450</v>
      </c>
      <c r="K3627" t="s">
        <v>3381</v>
      </c>
    </row>
    <row r="3628" spans="1:11" ht="15" customHeight="1" x14ac:dyDescent="0.2">
      <c r="A3628">
        <f>MAX($A$2:$A3627)+1</f>
        <v>2694</v>
      </c>
      <c r="C3628" t="str">
        <f t="shared" si="56"/>
        <v>Centennial</v>
      </c>
      <c r="G3628">
        <v>7112</v>
      </c>
      <c r="H3628" s="2" t="s">
        <v>5397</v>
      </c>
      <c r="I3628">
        <v>12385</v>
      </c>
      <c r="J3628" t="s">
        <v>5225</v>
      </c>
      <c r="K3628" t="s">
        <v>3381</v>
      </c>
    </row>
    <row r="3629" spans="1:11" ht="15" customHeight="1" x14ac:dyDescent="0.2">
      <c r="A3629">
        <f>MAX($A$2:$A3628)+1</f>
        <v>2695</v>
      </c>
      <c r="C3629" t="str">
        <f t="shared" si="56"/>
        <v>PEC Headworks</v>
      </c>
      <c r="G3629">
        <v>7113</v>
      </c>
      <c r="H3629" s="2" t="s">
        <v>5398</v>
      </c>
      <c r="I3629">
        <v>14624</v>
      </c>
      <c r="J3629" t="s">
        <v>3817</v>
      </c>
      <c r="K3629" t="s">
        <v>3381</v>
      </c>
    </row>
    <row r="3630" spans="1:11" ht="15" customHeight="1" x14ac:dyDescent="0.2">
      <c r="A3630">
        <f>MAX($A$2:$A3629)+1</f>
        <v>2696</v>
      </c>
      <c r="C3630" t="str">
        <f t="shared" si="56"/>
        <v>Hoist</v>
      </c>
      <c r="G3630">
        <v>7115</v>
      </c>
      <c r="H3630" s="2" t="s">
        <v>5399</v>
      </c>
      <c r="I3630">
        <v>19578</v>
      </c>
      <c r="J3630" t="s">
        <v>625</v>
      </c>
      <c r="K3630" t="s">
        <v>3381</v>
      </c>
    </row>
    <row r="3631" spans="1:11" ht="15" customHeight="1" x14ac:dyDescent="0.2">
      <c r="A3631">
        <f>MAX($A$2:$A3630)+1</f>
        <v>2697</v>
      </c>
      <c r="C3631" t="str">
        <f t="shared" si="56"/>
        <v>Cataract (MI)</v>
      </c>
      <c r="G3631">
        <v>7118</v>
      </c>
      <c r="H3631" s="2" t="s">
        <v>5400</v>
      </c>
      <c r="I3631">
        <v>58149</v>
      </c>
      <c r="J3631" t="s">
        <v>3887</v>
      </c>
      <c r="K3631" t="s">
        <v>3381</v>
      </c>
    </row>
    <row r="3632" spans="1:11" ht="15" customHeight="1" x14ac:dyDescent="0.2">
      <c r="A3632">
        <f>MAX($A$2:$A3631)+1</f>
        <v>2698</v>
      </c>
      <c r="C3632" t="str">
        <f t="shared" si="56"/>
        <v>Wynoochee</v>
      </c>
      <c r="G3632">
        <v>7127</v>
      </c>
      <c r="H3632" s="2" t="s">
        <v>5401</v>
      </c>
      <c r="I3632">
        <v>18429</v>
      </c>
      <c r="J3632" t="s">
        <v>5038</v>
      </c>
      <c r="K3632" t="s">
        <v>3381</v>
      </c>
    </row>
    <row r="3633" spans="1:11" ht="15" customHeight="1" x14ac:dyDescent="0.2">
      <c r="A3633">
        <f>MAX($A$2:$A3632)+1</f>
        <v>2699</v>
      </c>
      <c r="C3633" t="str">
        <f t="shared" si="56"/>
        <v>William F Matson Generating Station</v>
      </c>
      <c r="G3633">
        <v>7128</v>
      </c>
      <c r="H3633" s="2" t="s">
        <v>5402</v>
      </c>
      <c r="I3633">
        <v>332</v>
      </c>
      <c r="J3633" t="s">
        <v>5403</v>
      </c>
      <c r="K3633" t="s">
        <v>3381</v>
      </c>
    </row>
    <row r="3634" spans="1:11" ht="15" customHeight="1" x14ac:dyDescent="0.2">
      <c r="A3634">
        <f>MAX($A$2:$A3633)+1</f>
        <v>2700</v>
      </c>
      <c r="C3634" t="str">
        <f t="shared" si="56"/>
        <v>Thermalito Diverson Dam</v>
      </c>
      <c r="G3634">
        <v>7129</v>
      </c>
      <c r="H3634" s="2" t="s">
        <v>5404</v>
      </c>
      <c r="I3634">
        <v>3255</v>
      </c>
      <c r="J3634" t="s">
        <v>3597</v>
      </c>
      <c r="K3634" t="s">
        <v>3381</v>
      </c>
    </row>
    <row r="3635" spans="1:11" ht="15" customHeight="1" x14ac:dyDescent="0.2">
      <c r="A3635">
        <f>MAX($A$2:$A3634)+1</f>
        <v>2701</v>
      </c>
      <c r="C3635" t="str">
        <f t="shared" si="56"/>
        <v>Brandon Station</v>
      </c>
      <c r="G3635">
        <v>7131</v>
      </c>
      <c r="H3635" s="2" t="s">
        <v>5405</v>
      </c>
      <c r="I3635">
        <v>11292</v>
      </c>
      <c r="J3635" t="s">
        <v>4948</v>
      </c>
      <c r="K3635" t="s">
        <v>3381</v>
      </c>
    </row>
    <row r="3636" spans="1:11" ht="15" customHeight="1" x14ac:dyDescent="0.2">
      <c r="A3636">
        <f>MAX($A$2:$A3635)+1</f>
        <v>2702</v>
      </c>
      <c r="C3636" t="str">
        <f t="shared" si="56"/>
        <v>Pine View Dam</v>
      </c>
      <c r="G3636">
        <v>7132</v>
      </c>
      <c r="H3636" s="2" t="s">
        <v>5406</v>
      </c>
      <c r="I3636">
        <v>2010</v>
      </c>
      <c r="J3636" t="s">
        <v>4966</v>
      </c>
      <c r="K3636" t="s">
        <v>3381</v>
      </c>
    </row>
    <row r="3637" spans="1:11" ht="15" customHeight="1" x14ac:dyDescent="0.2">
      <c r="A3637">
        <f>MAX($A$2:$A3636)+1</f>
        <v>2703</v>
      </c>
      <c r="C3637" t="str">
        <f t="shared" si="56"/>
        <v>Whillock</v>
      </c>
      <c r="G3637">
        <v>7135</v>
      </c>
      <c r="H3637" s="2" t="s">
        <v>5407</v>
      </c>
      <c r="I3637">
        <v>807</v>
      </c>
      <c r="J3637" t="s">
        <v>3473</v>
      </c>
      <c r="K3637" t="s">
        <v>3381</v>
      </c>
    </row>
    <row r="3638" spans="1:11" ht="15" customHeight="1" x14ac:dyDescent="0.2">
      <c r="A3638">
        <f>MAX($A$2:$A3637)+1</f>
        <v>2704</v>
      </c>
      <c r="C3638" t="str">
        <f t="shared" si="56"/>
        <v>Wading River</v>
      </c>
      <c r="G3638">
        <v>7146</v>
      </c>
      <c r="H3638" s="2" t="s">
        <v>5408</v>
      </c>
      <c r="I3638">
        <v>56505</v>
      </c>
      <c r="J3638" t="s">
        <v>237</v>
      </c>
      <c r="K3638" t="s">
        <v>3381</v>
      </c>
    </row>
    <row r="3639" spans="1:11" ht="15" customHeight="1" x14ac:dyDescent="0.2">
      <c r="A3639">
        <f>MAX($A$2:$A3638)+1</f>
        <v>2705</v>
      </c>
      <c r="C3639" t="str">
        <f t="shared" si="56"/>
        <v>Stony Gorge</v>
      </c>
      <c r="G3639">
        <v>7151</v>
      </c>
      <c r="H3639" s="2" t="s">
        <v>5409</v>
      </c>
      <c r="I3639">
        <v>16655</v>
      </c>
      <c r="J3639" t="s">
        <v>5410</v>
      </c>
      <c r="K3639" t="s">
        <v>3381</v>
      </c>
    </row>
    <row r="3640" spans="1:11" ht="15" customHeight="1" x14ac:dyDescent="0.2">
      <c r="A3640">
        <f>MAX($A$2:$A3639)+1</f>
        <v>2706</v>
      </c>
      <c r="C3640" t="str">
        <f t="shared" si="56"/>
        <v>Hay Road</v>
      </c>
      <c r="G3640">
        <v>7153</v>
      </c>
      <c r="H3640" s="2" t="s">
        <v>5411</v>
      </c>
      <c r="I3640">
        <v>56609</v>
      </c>
      <c r="J3640" t="s">
        <v>3705</v>
      </c>
      <c r="K3640" t="s">
        <v>3381</v>
      </c>
    </row>
    <row r="3641" spans="1:11" ht="15" customHeight="1" x14ac:dyDescent="0.2">
      <c r="A3641">
        <f>MAX($A$2:$A3640)+1</f>
        <v>2707</v>
      </c>
      <c r="C3641" t="str">
        <f t="shared" si="56"/>
        <v>Waddell</v>
      </c>
      <c r="G3641">
        <v>7164</v>
      </c>
      <c r="H3641" s="2" t="s">
        <v>5412</v>
      </c>
      <c r="I3641">
        <v>2850</v>
      </c>
      <c r="J3641" t="s">
        <v>5413</v>
      </c>
      <c r="K3641" t="s">
        <v>3381</v>
      </c>
    </row>
    <row r="3642" spans="1:11" ht="15" customHeight="1" x14ac:dyDescent="0.2">
      <c r="A3642">
        <f>MAX($A$2:$A3641)+1</f>
        <v>2708</v>
      </c>
      <c r="C3642" t="str">
        <f t="shared" si="56"/>
        <v>Murray</v>
      </c>
      <c r="G3642">
        <v>7166</v>
      </c>
      <c r="H3642" s="2" t="s">
        <v>5414</v>
      </c>
      <c r="I3642">
        <v>13718</v>
      </c>
      <c r="J3642" t="s">
        <v>5415</v>
      </c>
      <c r="K3642" t="s">
        <v>3381</v>
      </c>
    </row>
    <row r="3643" spans="1:11" ht="15" customHeight="1" x14ac:dyDescent="0.2">
      <c r="A3643">
        <f>MAX($A$2:$A3642)+1</f>
        <v>2709</v>
      </c>
      <c r="C3643" t="str">
        <f t="shared" si="56"/>
        <v>Chester Lake</v>
      </c>
      <c r="G3643">
        <v>7168</v>
      </c>
      <c r="H3643" s="2" t="s">
        <v>5416</v>
      </c>
      <c r="I3643">
        <v>12385</v>
      </c>
      <c r="J3643" t="s">
        <v>5225</v>
      </c>
      <c r="K3643" t="s">
        <v>3381</v>
      </c>
    </row>
    <row r="3644" spans="1:11" ht="15" customHeight="1" x14ac:dyDescent="0.2">
      <c r="A3644">
        <f>MAX($A$2:$A3643)+1</f>
        <v>2710</v>
      </c>
      <c r="C3644" t="str">
        <f t="shared" si="56"/>
        <v>Northway</v>
      </c>
      <c r="G3644">
        <v>7169</v>
      </c>
      <c r="H3644" s="2" t="s">
        <v>5417</v>
      </c>
      <c r="I3644">
        <v>219</v>
      </c>
      <c r="J3644" t="s">
        <v>3405</v>
      </c>
      <c r="K3644" t="s">
        <v>3381</v>
      </c>
    </row>
    <row r="3645" spans="1:11" ht="15" customHeight="1" x14ac:dyDescent="0.2">
      <c r="A3645">
        <f>MAX($A$2:$A3644)+1</f>
        <v>2711</v>
      </c>
      <c r="C3645" t="str">
        <f t="shared" si="56"/>
        <v>Barrow</v>
      </c>
      <c r="G3645">
        <v>7173</v>
      </c>
      <c r="H3645" s="2" t="s">
        <v>5418</v>
      </c>
      <c r="I3645">
        <v>1276</v>
      </c>
      <c r="J3645" t="s">
        <v>5419</v>
      </c>
      <c r="K3645" t="s">
        <v>3381</v>
      </c>
    </row>
    <row r="3646" spans="1:11" ht="15" customHeight="1" x14ac:dyDescent="0.2">
      <c r="A3646">
        <f>MAX($A$2:$A3645)+1</f>
        <v>2712</v>
      </c>
      <c r="C3646" t="str">
        <f t="shared" si="56"/>
        <v>Gwitchyaa Zhee</v>
      </c>
      <c r="G3646">
        <v>7174</v>
      </c>
      <c r="H3646" s="2" t="s">
        <v>5420</v>
      </c>
      <c r="I3646">
        <v>7833</v>
      </c>
      <c r="J3646" t="s">
        <v>5421</v>
      </c>
      <c r="K3646" t="s">
        <v>3381</v>
      </c>
    </row>
    <row r="3647" spans="1:11" ht="15" customHeight="1" x14ac:dyDescent="0.2">
      <c r="A3647">
        <f>MAX($A$2:$A3646)+1</f>
        <v>2713</v>
      </c>
      <c r="C3647" t="str">
        <f t="shared" si="56"/>
        <v>Headgate Rock</v>
      </c>
      <c r="G3647">
        <v>7179</v>
      </c>
      <c r="H3647" s="2" t="s">
        <v>5422</v>
      </c>
      <c r="I3647">
        <v>3990</v>
      </c>
      <c r="J3647" t="s">
        <v>5423</v>
      </c>
      <c r="K3647" t="s">
        <v>3381</v>
      </c>
    </row>
    <row r="3648" spans="1:11" ht="15" customHeight="1" x14ac:dyDescent="0.2">
      <c r="A3648">
        <f>MAX($A$2:$A3647)+1</f>
        <v>2714</v>
      </c>
      <c r="C3648" t="str">
        <f t="shared" si="56"/>
        <v>Aniak</v>
      </c>
      <c r="G3648">
        <v>7182</v>
      </c>
      <c r="H3648" s="2" t="s">
        <v>5424</v>
      </c>
      <c r="I3648">
        <v>4959</v>
      </c>
      <c r="J3648" t="s">
        <v>5425</v>
      </c>
      <c r="K3648" t="s">
        <v>3381</v>
      </c>
    </row>
    <row r="3649" spans="1:11" ht="15" customHeight="1" x14ac:dyDescent="0.2">
      <c r="A3649">
        <f>MAX($A$2:$A3648)+1</f>
        <v>2715</v>
      </c>
      <c r="C3649" t="str">
        <f t="shared" si="56"/>
        <v>Newhalen</v>
      </c>
      <c r="G3649">
        <v>7183</v>
      </c>
      <c r="H3649" s="2" t="s">
        <v>5426</v>
      </c>
      <c r="I3649">
        <v>9188</v>
      </c>
      <c r="J3649" t="s">
        <v>5427</v>
      </c>
      <c r="K3649" t="s">
        <v>3381</v>
      </c>
    </row>
    <row r="3650" spans="1:11" ht="15" customHeight="1" x14ac:dyDescent="0.2">
      <c r="A3650">
        <f>MAX($A$2:$A3649)+1</f>
        <v>2716</v>
      </c>
      <c r="C3650" t="str">
        <f t="shared" ref="C3650:C3713" si="57">IF(H3650="",F3650,H3650)</f>
        <v>Whiskeytown</v>
      </c>
      <c r="G3650">
        <v>7189</v>
      </c>
      <c r="H3650" s="2" t="s">
        <v>5428</v>
      </c>
      <c r="I3650">
        <v>15783</v>
      </c>
      <c r="J3650" t="s">
        <v>5429</v>
      </c>
      <c r="K3650" t="s">
        <v>3381</v>
      </c>
    </row>
    <row r="3651" spans="1:11" ht="15" customHeight="1" x14ac:dyDescent="0.2">
      <c r="A3651">
        <f>MAX($A$2:$A3650)+1</f>
        <v>2717</v>
      </c>
      <c r="C3651" t="str">
        <f t="shared" si="57"/>
        <v>Tallassee Hydro Project</v>
      </c>
      <c r="G3651">
        <v>7191</v>
      </c>
      <c r="H3651" s="2" t="s">
        <v>5430</v>
      </c>
      <c r="I3651">
        <v>56477</v>
      </c>
      <c r="J3651" t="s">
        <v>5431</v>
      </c>
      <c r="K3651" t="s">
        <v>3381</v>
      </c>
    </row>
    <row r="3652" spans="1:11" ht="15" customHeight="1" x14ac:dyDescent="0.2">
      <c r="A3652">
        <f>MAX($A$2:$A3651)+1</f>
        <v>2718</v>
      </c>
      <c r="C3652" t="str">
        <f t="shared" si="57"/>
        <v>Robert D Willis</v>
      </c>
      <c r="G3652">
        <v>7200</v>
      </c>
      <c r="H3652" s="2" t="s">
        <v>5432</v>
      </c>
      <c r="I3652">
        <v>19449</v>
      </c>
      <c r="J3652" t="s">
        <v>5272</v>
      </c>
      <c r="K3652" t="s">
        <v>3381</v>
      </c>
    </row>
    <row r="3653" spans="1:11" ht="15" customHeight="1" x14ac:dyDescent="0.2">
      <c r="A3653">
        <f>MAX($A$2:$A3652)+1</f>
        <v>2719</v>
      </c>
      <c r="C3653" t="str">
        <f t="shared" si="57"/>
        <v>Black Butte</v>
      </c>
      <c r="G3653">
        <v>7229</v>
      </c>
      <c r="H3653" s="2" t="s">
        <v>5433</v>
      </c>
      <c r="I3653">
        <v>16655</v>
      </c>
      <c r="J3653" t="s">
        <v>5410</v>
      </c>
      <c r="K3653" t="s">
        <v>3381</v>
      </c>
    </row>
    <row r="3654" spans="1:11" ht="15" customHeight="1" x14ac:dyDescent="0.2">
      <c r="A3654">
        <f>MAX($A$2:$A3653)+1</f>
        <v>2720</v>
      </c>
      <c r="C3654" t="str">
        <f t="shared" si="57"/>
        <v>Gianera</v>
      </c>
      <c r="G3654">
        <v>7231</v>
      </c>
      <c r="H3654" s="2" t="s">
        <v>5434</v>
      </c>
      <c r="I3654">
        <v>16655</v>
      </c>
      <c r="J3654" t="s">
        <v>5410</v>
      </c>
      <c r="K3654" t="s">
        <v>3381</v>
      </c>
    </row>
    <row r="3655" spans="1:11" ht="15" customHeight="1" x14ac:dyDescent="0.2">
      <c r="A3655">
        <f>MAX($A$2:$A3654)+1</f>
        <v>2721</v>
      </c>
      <c r="C3655" t="str">
        <f t="shared" si="57"/>
        <v>Santa Clara Cogen</v>
      </c>
      <c r="G3655">
        <v>7232</v>
      </c>
      <c r="H3655" s="2" t="s">
        <v>5435</v>
      </c>
      <c r="I3655">
        <v>16655</v>
      </c>
      <c r="J3655" t="s">
        <v>5410</v>
      </c>
      <c r="K3655" t="s">
        <v>3381</v>
      </c>
    </row>
    <row r="3656" spans="1:11" ht="15" customHeight="1" x14ac:dyDescent="0.2">
      <c r="A3656">
        <f>MAX($A$2:$A3655)+1</f>
        <v>2722</v>
      </c>
      <c r="C3656" t="str">
        <f t="shared" si="57"/>
        <v>Tesla</v>
      </c>
      <c r="G3656">
        <v>7233</v>
      </c>
      <c r="H3656" s="2" t="s">
        <v>5436</v>
      </c>
      <c r="I3656">
        <v>3989</v>
      </c>
      <c r="J3656" t="s">
        <v>3632</v>
      </c>
      <c r="K3656" t="s">
        <v>3381</v>
      </c>
    </row>
    <row r="3657" spans="1:11" ht="15" customHeight="1" x14ac:dyDescent="0.2">
      <c r="A3657">
        <f>MAX($A$2:$A3656)+1</f>
        <v>2723</v>
      </c>
      <c r="C3657" t="str">
        <f t="shared" si="57"/>
        <v>Superior Falls</v>
      </c>
      <c r="G3657">
        <v>1757</v>
      </c>
      <c r="H3657" s="2" t="s">
        <v>5437</v>
      </c>
      <c r="I3657">
        <v>13781</v>
      </c>
      <c r="J3657" t="s">
        <v>31</v>
      </c>
      <c r="K3657" t="s">
        <v>3381</v>
      </c>
    </row>
    <row r="3658" spans="1:11" ht="15" customHeight="1" x14ac:dyDescent="0.2">
      <c r="A3658">
        <f>MAX($A$2:$A3657)+1</f>
        <v>2724</v>
      </c>
      <c r="C3658" t="str">
        <f t="shared" si="57"/>
        <v>Cane Island</v>
      </c>
      <c r="G3658">
        <v>7238</v>
      </c>
      <c r="H3658" s="2" t="s">
        <v>5438</v>
      </c>
      <c r="I3658">
        <v>10376</v>
      </c>
      <c r="J3658" t="s">
        <v>5439</v>
      </c>
      <c r="K3658" t="s">
        <v>3381</v>
      </c>
    </row>
    <row r="3659" spans="1:11" ht="15" customHeight="1" x14ac:dyDescent="0.2">
      <c r="A3659">
        <f>MAX($A$2:$A3658)+1</f>
        <v>2725</v>
      </c>
      <c r="C3659" t="str">
        <f t="shared" si="57"/>
        <v>Dam 2</v>
      </c>
      <c r="G3659">
        <v>7246</v>
      </c>
      <c r="H3659" s="2" t="s">
        <v>5440</v>
      </c>
      <c r="I3659">
        <v>807</v>
      </c>
      <c r="J3659" t="s">
        <v>3473</v>
      </c>
      <c r="K3659" t="s">
        <v>3381</v>
      </c>
    </row>
    <row r="3660" spans="1:11" ht="15" customHeight="1" x14ac:dyDescent="0.2">
      <c r="A3660">
        <f>MAX($A$2:$A3659)+1</f>
        <v>2726</v>
      </c>
      <c r="C3660" t="str">
        <f t="shared" si="57"/>
        <v>Watertown Power Plant</v>
      </c>
      <c r="G3660">
        <v>7247</v>
      </c>
      <c r="H3660" s="2" t="s">
        <v>5441</v>
      </c>
      <c r="I3660">
        <v>12710</v>
      </c>
      <c r="J3660" t="s">
        <v>5442</v>
      </c>
      <c r="K3660" t="s">
        <v>3381</v>
      </c>
    </row>
    <row r="3661" spans="1:11" ht="15" customHeight="1" x14ac:dyDescent="0.2">
      <c r="A3661">
        <f>MAX($A$2:$A3660)+1</f>
        <v>2727</v>
      </c>
      <c r="C3661" t="str">
        <f t="shared" si="57"/>
        <v>Skookumchuck</v>
      </c>
      <c r="G3661">
        <v>7259</v>
      </c>
      <c r="H3661" s="2" t="s">
        <v>5443</v>
      </c>
      <c r="I3661">
        <v>19099</v>
      </c>
      <c r="J3661" t="s">
        <v>5023</v>
      </c>
      <c r="K3661" t="s">
        <v>3381</v>
      </c>
    </row>
    <row r="3662" spans="1:11" ht="15" customHeight="1" x14ac:dyDescent="0.2">
      <c r="A3662">
        <f>MAX($A$2:$A3661)+1</f>
        <v>2728</v>
      </c>
      <c r="C3662" t="str">
        <f t="shared" si="57"/>
        <v>491 E 48th Street</v>
      </c>
      <c r="G3662">
        <v>7268</v>
      </c>
      <c r="H3662" s="2" t="s">
        <v>5444</v>
      </c>
      <c r="I3662">
        <v>8723</v>
      </c>
      <c r="J3662" t="s">
        <v>4252</v>
      </c>
      <c r="K3662" t="s">
        <v>3381</v>
      </c>
    </row>
    <row r="3663" spans="1:11" ht="15" customHeight="1" x14ac:dyDescent="0.2">
      <c r="A3663">
        <f>MAX($A$2:$A3662)+1</f>
        <v>2729</v>
      </c>
      <c r="C3663" t="str">
        <f t="shared" si="57"/>
        <v>O'Shaughnessy Hydro</v>
      </c>
      <c r="G3663">
        <v>7279</v>
      </c>
      <c r="H3663" s="2" t="s">
        <v>5445</v>
      </c>
      <c r="I3663">
        <v>4065</v>
      </c>
      <c r="J3663" t="s">
        <v>5446</v>
      </c>
      <c r="K3663" t="s">
        <v>3381</v>
      </c>
    </row>
    <row r="3664" spans="1:11" ht="15" customHeight="1" x14ac:dyDescent="0.2">
      <c r="A3664">
        <f>MAX($A$2:$A3663)+1</f>
        <v>2730</v>
      </c>
      <c r="C3664" t="str">
        <f t="shared" si="57"/>
        <v>Gardner Energy Center</v>
      </c>
      <c r="G3664">
        <v>7281</v>
      </c>
      <c r="H3664" s="2" t="s">
        <v>5447</v>
      </c>
      <c r="I3664">
        <v>6949</v>
      </c>
      <c r="J3664" t="s">
        <v>5448</v>
      </c>
      <c r="K3664" t="s">
        <v>3381</v>
      </c>
    </row>
    <row r="3665" spans="1:11" ht="15" customHeight="1" x14ac:dyDescent="0.2">
      <c r="A3665">
        <f>MAX($A$2:$A3664)+1</f>
        <v>2731</v>
      </c>
      <c r="C3665" t="str">
        <f t="shared" si="57"/>
        <v>Paragould Turbine</v>
      </c>
      <c r="G3665">
        <v>7283</v>
      </c>
      <c r="H3665" s="2" t="s">
        <v>5449</v>
      </c>
      <c r="I3665">
        <v>14446</v>
      </c>
      <c r="J3665" t="s">
        <v>5450</v>
      </c>
      <c r="K3665" t="s">
        <v>3381</v>
      </c>
    </row>
    <row r="3666" spans="1:11" ht="15" customHeight="1" x14ac:dyDescent="0.2">
      <c r="A3666">
        <f>MAX($A$2:$A3665)+1</f>
        <v>2732</v>
      </c>
      <c r="C3666" t="str">
        <f t="shared" si="57"/>
        <v>Sherman Avenue</v>
      </c>
      <c r="G3666">
        <v>7288</v>
      </c>
      <c r="H3666" s="2" t="s">
        <v>5451</v>
      </c>
      <c r="I3666">
        <v>56606</v>
      </c>
      <c r="J3666" t="s">
        <v>4572</v>
      </c>
      <c r="K3666" t="s">
        <v>3381</v>
      </c>
    </row>
    <row r="3667" spans="1:11" ht="15" customHeight="1" x14ac:dyDescent="0.2">
      <c r="A3667">
        <f>MAX($A$2:$A3666)+1</f>
        <v>2733</v>
      </c>
      <c r="C3667" t="str">
        <f t="shared" si="57"/>
        <v>Central Energy Plant</v>
      </c>
      <c r="G3667">
        <v>7294</v>
      </c>
      <c r="H3667" s="2" t="s">
        <v>5452</v>
      </c>
      <c r="I3667">
        <v>15776</v>
      </c>
      <c r="J3667" t="s">
        <v>5453</v>
      </c>
      <c r="K3667" t="s">
        <v>3381</v>
      </c>
    </row>
    <row r="3668" spans="1:11" ht="15" customHeight="1" x14ac:dyDescent="0.2">
      <c r="A3668">
        <f>MAX($A$2:$A3667)+1</f>
        <v>2734</v>
      </c>
      <c r="C3668" t="str">
        <f t="shared" si="57"/>
        <v>Palmyra Municipal 2</v>
      </c>
      <c r="G3668">
        <v>7304</v>
      </c>
      <c r="H3668" s="2" t="s">
        <v>5454</v>
      </c>
      <c r="I3668">
        <v>14400</v>
      </c>
      <c r="J3668" t="s">
        <v>4451</v>
      </c>
      <c r="K3668" t="s">
        <v>3381</v>
      </c>
    </row>
    <row r="3669" spans="1:11" ht="15" customHeight="1" x14ac:dyDescent="0.2">
      <c r="A3669">
        <f>MAX($A$2:$A3668)+1</f>
        <v>2735</v>
      </c>
      <c r="C3669" t="str">
        <f t="shared" si="57"/>
        <v>Redding Power</v>
      </c>
      <c r="G3669">
        <v>7307</v>
      </c>
      <c r="H3669" s="2" t="s">
        <v>5455</v>
      </c>
      <c r="I3669">
        <v>15783</v>
      </c>
      <c r="J3669" t="s">
        <v>5429</v>
      </c>
      <c r="K3669" t="s">
        <v>3381</v>
      </c>
    </row>
    <row r="3670" spans="1:11" ht="15" customHeight="1" x14ac:dyDescent="0.2">
      <c r="A3670">
        <f>MAX($A$2:$A3669)+1</f>
        <v>2736</v>
      </c>
      <c r="C3670" t="str">
        <f t="shared" si="57"/>
        <v>Richard M Flynn</v>
      </c>
      <c r="G3670">
        <v>7314</v>
      </c>
      <c r="H3670" s="2" t="s">
        <v>5456</v>
      </c>
      <c r="I3670">
        <v>15296</v>
      </c>
      <c r="J3670" t="s">
        <v>2968</v>
      </c>
      <c r="K3670" t="s">
        <v>3381</v>
      </c>
    </row>
    <row r="3671" spans="1:11" ht="15" customHeight="1" x14ac:dyDescent="0.2">
      <c r="A3671">
        <f>MAX($A$2:$A3670)+1</f>
        <v>2737</v>
      </c>
      <c r="C3671" t="str">
        <f t="shared" si="57"/>
        <v>Almond Power Plant</v>
      </c>
      <c r="G3671">
        <v>7315</v>
      </c>
      <c r="H3671" s="2" t="s">
        <v>5457</v>
      </c>
      <c r="I3671">
        <v>19281</v>
      </c>
      <c r="J3671" t="s">
        <v>3454</v>
      </c>
      <c r="K3671" t="s">
        <v>3381</v>
      </c>
    </row>
    <row r="3672" spans="1:11" ht="15" customHeight="1" x14ac:dyDescent="0.2">
      <c r="A3672">
        <f>MAX($A$2:$A3671)+1</f>
        <v>2738</v>
      </c>
      <c r="C3672" t="str">
        <f t="shared" si="57"/>
        <v>Buffalo Bill</v>
      </c>
      <c r="G3672">
        <v>7317</v>
      </c>
      <c r="H3672" s="2" t="s">
        <v>5458</v>
      </c>
      <c r="I3672">
        <v>2518</v>
      </c>
      <c r="J3672" t="s">
        <v>3446</v>
      </c>
      <c r="K3672" t="s">
        <v>3381</v>
      </c>
    </row>
    <row r="3673" spans="1:11" ht="15" customHeight="1" x14ac:dyDescent="0.2">
      <c r="A3673">
        <f>MAX($A$2:$A3672)+1</f>
        <v>2739</v>
      </c>
      <c r="C3673" t="str">
        <f t="shared" si="57"/>
        <v>Van Sant Station</v>
      </c>
      <c r="G3673">
        <v>7318</v>
      </c>
      <c r="H3673" s="2" t="s">
        <v>5459</v>
      </c>
      <c r="I3673">
        <v>54899</v>
      </c>
      <c r="J3673" t="s">
        <v>3712</v>
      </c>
      <c r="K3673" t="s">
        <v>3381</v>
      </c>
    </row>
    <row r="3674" spans="1:11" ht="15" customHeight="1" x14ac:dyDescent="0.2">
      <c r="A3674">
        <f>MAX($A$2:$A3673)+1</f>
        <v>2740</v>
      </c>
      <c r="C3674" t="str">
        <f t="shared" si="57"/>
        <v>San Jacinto Steam Electric Station</v>
      </c>
      <c r="G3674">
        <v>7325</v>
      </c>
      <c r="H3674" s="2" t="s">
        <v>5460</v>
      </c>
      <c r="I3674">
        <v>54888</v>
      </c>
      <c r="J3674" t="s">
        <v>3500</v>
      </c>
      <c r="K3674" t="s">
        <v>3381</v>
      </c>
    </row>
    <row r="3675" spans="1:11" ht="15" customHeight="1" x14ac:dyDescent="0.2">
      <c r="A3675">
        <f>MAX($A$2:$A3674)+1</f>
        <v>2741</v>
      </c>
      <c r="C3675" t="str">
        <f t="shared" si="57"/>
        <v>Richmond</v>
      </c>
      <c r="G3675">
        <v>7335</v>
      </c>
      <c r="H3675" s="2" t="s">
        <v>5461</v>
      </c>
      <c r="I3675">
        <v>9234</v>
      </c>
      <c r="J3675" t="s">
        <v>5462</v>
      </c>
      <c r="K3675" t="s">
        <v>3381</v>
      </c>
    </row>
    <row r="3676" spans="1:11" ht="15" customHeight="1" x14ac:dyDescent="0.2">
      <c r="A3676">
        <f>MAX($A$2:$A3675)+1</f>
        <v>2742</v>
      </c>
      <c r="C3676" t="str">
        <f t="shared" si="57"/>
        <v>Anderson</v>
      </c>
      <c r="G3676">
        <v>7336</v>
      </c>
      <c r="H3676" s="2" t="s">
        <v>5463</v>
      </c>
      <c r="I3676">
        <v>9234</v>
      </c>
      <c r="J3676" t="s">
        <v>5462</v>
      </c>
      <c r="K3676" t="s">
        <v>3381</v>
      </c>
    </row>
    <row r="3677" spans="1:11" ht="15" customHeight="1" x14ac:dyDescent="0.2">
      <c r="A3677">
        <f>MAX($A$2:$A3676)+1</f>
        <v>2743</v>
      </c>
      <c r="C3677" t="str">
        <f t="shared" si="57"/>
        <v>Florence</v>
      </c>
      <c r="G3677">
        <v>7337</v>
      </c>
      <c r="H3677" s="2" t="s">
        <v>5464</v>
      </c>
      <c r="I3677">
        <v>19794</v>
      </c>
      <c r="J3677" t="s">
        <v>5465</v>
      </c>
      <c r="K3677" t="s">
        <v>3381</v>
      </c>
    </row>
    <row r="3678" spans="1:11" ht="15" customHeight="1" x14ac:dyDescent="0.2">
      <c r="A3678">
        <f>MAX($A$2:$A3677)+1</f>
        <v>2744</v>
      </c>
      <c r="C3678" t="str">
        <f t="shared" si="57"/>
        <v>Grizzly</v>
      </c>
      <c r="G3678">
        <v>7338</v>
      </c>
      <c r="H3678" s="2" t="s">
        <v>5466</v>
      </c>
      <c r="I3678">
        <v>16655</v>
      </c>
      <c r="J3678" t="s">
        <v>5410</v>
      </c>
      <c r="K3678" t="s">
        <v>3381</v>
      </c>
    </row>
    <row r="3679" spans="1:11" ht="15" customHeight="1" x14ac:dyDescent="0.2">
      <c r="A3679">
        <f>A2674</f>
        <v>1749</v>
      </c>
      <c r="C3679" t="str">
        <f t="shared" si="57"/>
        <v>Wellington 2</v>
      </c>
      <c r="G3679">
        <v>7339</v>
      </c>
      <c r="H3679" s="2" t="s">
        <v>5467</v>
      </c>
      <c r="I3679">
        <v>20315</v>
      </c>
      <c r="J3679" t="s">
        <v>4107</v>
      </c>
      <c r="K3679" t="s">
        <v>3381</v>
      </c>
    </row>
    <row r="3680" spans="1:11" ht="15" customHeight="1" x14ac:dyDescent="0.2">
      <c r="A3680">
        <f>MAX($A$2:$A3679)+1</f>
        <v>2745</v>
      </c>
      <c r="C3680" t="str">
        <f t="shared" si="57"/>
        <v>PHP 2</v>
      </c>
      <c r="G3680">
        <v>4214</v>
      </c>
      <c r="H3680" s="2" t="s">
        <v>5468</v>
      </c>
      <c r="I3680">
        <v>15248</v>
      </c>
      <c r="J3680" t="s">
        <v>131</v>
      </c>
      <c r="K3680" t="s">
        <v>3381</v>
      </c>
    </row>
    <row r="3681" spans="1:11" ht="15" customHeight="1" x14ac:dyDescent="0.2">
      <c r="A3681">
        <f>MAX($A$2:$A3680)+1</f>
        <v>2746</v>
      </c>
      <c r="C3681" t="str">
        <f t="shared" si="57"/>
        <v>Bradley Lake</v>
      </c>
      <c r="G3681">
        <v>7367</v>
      </c>
      <c r="H3681" s="2" t="s">
        <v>5469</v>
      </c>
      <c r="I3681">
        <v>19558</v>
      </c>
      <c r="J3681" t="s">
        <v>2419</v>
      </c>
      <c r="K3681" t="s">
        <v>3381</v>
      </c>
    </row>
    <row r="3682" spans="1:11" ht="15" customHeight="1" x14ac:dyDescent="0.2">
      <c r="A3682">
        <f>MAX($A$2:$A3681)+1</f>
        <v>2747</v>
      </c>
      <c r="C3682" t="str">
        <f t="shared" si="57"/>
        <v>Geothermal 1</v>
      </c>
      <c r="G3682">
        <v>7368</v>
      </c>
      <c r="H3682" s="2" t="s">
        <v>5470</v>
      </c>
      <c r="I3682">
        <v>40613</v>
      </c>
      <c r="J3682" t="s">
        <v>5471</v>
      </c>
      <c r="K3682" t="s">
        <v>3381</v>
      </c>
    </row>
    <row r="3683" spans="1:11" ht="15" customHeight="1" x14ac:dyDescent="0.2">
      <c r="A3683">
        <f>MAX($A$2:$A3682)+1</f>
        <v>2748</v>
      </c>
      <c r="C3683" t="str">
        <f t="shared" si="57"/>
        <v>Geothermal 2</v>
      </c>
      <c r="G3683">
        <v>7369</v>
      </c>
      <c r="H3683" s="2" t="s">
        <v>5472</v>
      </c>
      <c r="I3683">
        <v>40613</v>
      </c>
      <c r="J3683" t="s">
        <v>5471</v>
      </c>
      <c r="K3683" t="s">
        <v>3381</v>
      </c>
    </row>
    <row r="3684" spans="1:11" ht="15" customHeight="1" x14ac:dyDescent="0.2">
      <c r="A3684">
        <f>MAX($A$2:$A3683)+1</f>
        <v>2749</v>
      </c>
      <c r="C3684" t="str">
        <f t="shared" si="57"/>
        <v>McPhee</v>
      </c>
      <c r="G3684">
        <v>7372</v>
      </c>
      <c r="H3684" s="2" t="s">
        <v>5473</v>
      </c>
      <c r="I3684">
        <v>2518</v>
      </c>
      <c r="J3684" t="s">
        <v>3446</v>
      </c>
      <c r="K3684" t="s">
        <v>3381</v>
      </c>
    </row>
    <row r="3685" spans="1:11" ht="15" customHeight="1" x14ac:dyDescent="0.2">
      <c r="A3685">
        <f>MAX($A$2:$A3684)+1</f>
        <v>2750</v>
      </c>
      <c r="C3685" t="str">
        <f t="shared" si="57"/>
        <v>Towaoc</v>
      </c>
      <c r="G3685">
        <v>7373</v>
      </c>
      <c r="H3685" s="2" t="s">
        <v>5474</v>
      </c>
      <c r="I3685">
        <v>2518</v>
      </c>
      <c r="J3685" t="s">
        <v>3446</v>
      </c>
      <c r="K3685" t="s">
        <v>3381</v>
      </c>
    </row>
    <row r="3686" spans="1:11" ht="15" customHeight="1" x14ac:dyDescent="0.2">
      <c r="A3686">
        <f>MAX($A$2:$A3685)+1</f>
        <v>2751</v>
      </c>
      <c r="C3686" t="str">
        <f t="shared" si="57"/>
        <v>Thornapple</v>
      </c>
      <c r="G3686">
        <v>3988</v>
      </c>
      <c r="H3686" s="2" t="s">
        <v>5475</v>
      </c>
      <c r="I3686">
        <v>13781</v>
      </c>
      <c r="J3686" t="s">
        <v>31</v>
      </c>
      <c r="K3686" t="s">
        <v>3381</v>
      </c>
    </row>
    <row r="3687" spans="1:11" ht="15" customHeight="1" x14ac:dyDescent="0.2">
      <c r="A3687">
        <f>MAX($A$2:$A3686)+1</f>
        <v>2752</v>
      </c>
      <c r="C3687" t="str">
        <f t="shared" si="57"/>
        <v>Trego</v>
      </c>
      <c r="G3687">
        <v>4012</v>
      </c>
      <c r="H3687" s="2" t="s">
        <v>5476</v>
      </c>
      <c r="I3687">
        <v>13781</v>
      </c>
      <c r="J3687" t="s">
        <v>31</v>
      </c>
      <c r="K3687" t="s">
        <v>3381</v>
      </c>
    </row>
    <row r="3688" spans="1:11" ht="15" customHeight="1" x14ac:dyDescent="0.2">
      <c r="A3688">
        <f>MAX($A$2:$A3687)+1</f>
        <v>2753</v>
      </c>
      <c r="C3688" t="str">
        <f t="shared" si="57"/>
        <v>Midulla Generating Station</v>
      </c>
      <c r="G3688">
        <v>7380</v>
      </c>
      <c r="H3688" s="2" t="s">
        <v>5477</v>
      </c>
      <c r="I3688">
        <v>21554</v>
      </c>
      <c r="J3688" t="s">
        <v>3437</v>
      </c>
      <c r="K3688" t="s">
        <v>3381</v>
      </c>
    </row>
    <row r="3689" spans="1:11" ht="15" customHeight="1" x14ac:dyDescent="0.2">
      <c r="A3689">
        <f>MAX($A$2:$A3688)+1</f>
        <v>2754</v>
      </c>
      <c r="C3689" t="str">
        <f t="shared" si="57"/>
        <v>Poplar Bluff Generating Station</v>
      </c>
      <c r="G3689">
        <v>7392</v>
      </c>
      <c r="H3689" s="2" t="s">
        <v>5478</v>
      </c>
      <c r="I3689">
        <v>15229</v>
      </c>
      <c r="J3689" t="s">
        <v>5479</v>
      </c>
      <c r="K3689" t="s">
        <v>3381</v>
      </c>
    </row>
    <row r="3690" spans="1:11" ht="15" customHeight="1" x14ac:dyDescent="0.2">
      <c r="A3690">
        <f>MAX($A$2:$A3689)+1</f>
        <v>2755</v>
      </c>
      <c r="C3690" t="str">
        <f t="shared" si="57"/>
        <v>Lakin Municipal</v>
      </c>
      <c r="G3690">
        <v>7393</v>
      </c>
      <c r="H3690" s="2" t="s">
        <v>5480</v>
      </c>
      <c r="I3690">
        <v>10628</v>
      </c>
      <c r="J3690" t="s">
        <v>5481</v>
      </c>
      <c r="K3690" t="s">
        <v>3381</v>
      </c>
    </row>
    <row r="3691" spans="1:11" ht="15" customHeight="1" x14ac:dyDescent="0.2">
      <c r="A3691">
        <f>MAX($A$2:$A3690)+1</f>
        <v>2756</v>
      </c>
      <c r="C3691" t="str">
        <f t="shared" si="57"/>
        <v>Front Street</v>
      </c>
      <c r="G3691">
        <v>7396</v>
      </c>
      <c r="H3691" s="2" t="s">
        <v>5482</v>
      </c>
      <c r="I3691">
        <v>3477</v>
      </c>
      <c r="J3691" t="s">
        <v>5483</v>
      </c>
      <c r="K3691" t="s">
        <v>3381</v>
      </c>
    </row>
    <row r="3692" spans="1:11" ht="15" customHeight="1" x14ac:dyDescent="0.2">
      <c r="A3692">
        <f>MAX($A$2:$A3691)+1</f>
        <v>2757</v>
      </c>
      <c r="C3692" t="str">
        <f t="shared" si="57"/>
        <v>Falling Spring</v>
      </c>
      <c r="G3692">
        <v>7397</v>
      </c>
      <c r="H3692" s="2" t="s">
        <v>5484</v>
      </c>
      <c r="I3692">
        <v>3329</v>
      </c>
      <c r="J3692" t="s">
        <v>5485</v>
      </c>
      <c r="K3692" t="s">
        <v>3381</v>
      </c>
    </row>
    <row r="3693" spans="1:11" ht="15" customHeight="1" x14ac:dyDescent="0.2">
      <c r="A3693">
        <f>MAX($A$2:$A3692)+1</f>
        <v>2758</v>
      </c>
      <c r="C3693" t="str">
        <f t="shared" si="57"/>
        <v>Water Street Station</v>
      </c>
      <c r="G3693">
        <v>7398</v>
      </c>
      <c r="H3693" s="2" t="s">
        <v>5486</v>
      </c>
      <c r="I3693">
        <v>1366</v>
      </c>
      <c r="J3693" t="s">
        <v>5487</v>
      </c>
      <c r="K3693" t="s">
        <v>3381</v>
      </c>
    </row>
    <row r="3694" spans="1:11" ht="15" customHeight="1" x14ac:dyDescent="0.2">
      <c r="A3694">
        <f>MAX($A$2:$A3693)+1</f>
        <v>2759</v>
      </c>
      <c r="C3694" t="str">
        <f t="shared" si="57"/>
        <v>Henry Station</v>
      </c>
      <c r="G3694">
        <v>7399</v>
      </c>
      <c r="H3694" s="2" t="s">
        <v>5488</v>
      </c>
      <c r="I3694">
        <v>1366</v>
      </c>
      <c r="J3694" t="s">
        <v>5487</v>
      </c>
      <c r="K3694" t="s">
        <v>3381</v>
      </c>
    </row>
    <row r="3695" spans="1:11" ht="15" customHeight="1" x14ac:dyDescent="0.2">
      <c r="A3695">
        <f>MAX($A$2:$A3694)+1</f>
        <v>2760</v>
      </c>
      <c r="C3695" t="str">
        <f t="shared" si="57"/>
        <v>Salisbury City of</v>
      </c>
      <c r="G3695">
        <v>7400</v>
      </c>
      <c r="H3695" s="2" t="s">
        <v>5489</v>
      </c>
      <c r="I3695">
        <v>16560</v>
      </c>
      <c r="J3695" t="s">
        <v>5490</v>
      </c>
      <c r="K3695" t="s">
        <v>3381</v>
      </c>
    </row>
    <row r="3696" spans="1:11" ht="15" customHeight="1" x14ac:dyDescent="0.2">
      <c r="A3696">
        <f>MAX($A$2:$A3695)+1</f>
        <v>2761</v>
      </c>
      <c r="C3696" t="str">
        <f t="shared" si="57"/>
        <v>Shelbina Power #1</v>
      </c>
      <c r="G3696">
        <v>7405</v>
      </c>
      <c r="H3696" s="2" t="s">
        <v>5491</v>
      </c>
      <c r="I3696">
        <v>17035</v>
      </c>
      <c r="J3696" t="s">
        <v>5492</v>
      </c>
      <c r="K3696" t="s">
        <v>3381</v>
      </c>
    </row>
    <row r="3697" spans="1:11" ht="15" customHeight="1" x14ac:dyDescent="0.2">
      <c r="A3697">
        <f>MAX($A$2:$A3696)+1</f>
        <v>2762</v>
      </c>
      <c r="C3697" t="str">
        <f t="shared" si="57"/>
        <v>Shelbina Power #2</v>
      </c>
      <c r="G3697">
        <v>7406</v>
      </c>
      <c r="H3697" s="2" t="s">
        <v>5493</v>
      </c>
      <c r="I3697">
        <v>17035</v>
      </c>
      <c r="J3697" t="s">
        <v>5492</v>
      </c>
      <c r="K3697" t="s">
        <v>3381</v>
      </c>
    </row>
    <row r="3698" spans="1:11" ht="15" customHeight="1" x14ac:dyDescent="0.2">
      <c r="A3698">
        <f>MAX($A$2:$A3697)+1</f>
        <v>2763</v>
      </c>
      <c r="C3698" t="str">
        <f t="shared" si="57"/>
        <v>Payson</v>
      </c>
      <c r="G3698">
        <v>7408</v>
      </c>
      <c r="H3698" s="2" t="s">
        <v>5494</v>
      </c>
      <c r="I3698">
        <v>14600</v>
      </c>
      <c r="J3698" t="s">
        <v>5495</v>
      </c>
      <c r="K3698" t="s">
        <v>3381</v>
      </c>
    </row>
    <row r="3699" spans="1:11" ht="15" customHeight="1" x14ac:dyDescent="0.2">
      <c r="A3699">
        <f>MAX($A$2:$A3698)+1</f>
        <v>2764</v>
      </c>
      <c r="C3699" t="str">
        <f t="shared" si="57"/>
        <v>Short Mountain</v>
      </c>
      <c r="G3699">
        <v>7413</v>
      </c>
      <c r="H3699" s="2" t="s">
        <v>5496</v>
      </c>
      <c r="I3699">
        <v>40437</v>
      </c>
      <c r="J3699" t="s">
        <v>5497</v>
      </c>
      <c r="K3699" t="s">
        <v>3381</v>
      </c>
    </row>
    <row r="3700" spans="1:11" ht="15" customHeight="1" x14ac:dyDescent="0.2">
      <c r="A3700">
        <f>MAX($A$2:$A3699)+1</f>
        <v>2765</v>
      </c>
      <c r="C3700" t="str">
        <f t="shared" si="57"/>
        <v>Thorne Bay Plant</v>
      </c>
      <c r="G3700">
        <v>7414</v>
      </c>
      <c r="H3700" s="2" t="s">
        <v>5498</v>
      </c>
      <c r="I3700">
        <v>219</v>
      </c>
      <c r="J3700" t="s">
        <v>3405</v>
      </c>
      <c r="K3700" t="s">
        <v>3381</v>
      </c>
    </row>
    <row r="3701" spans="1:11" ht="15" customHeight="1" x14ac:dyDescent="0.2">
      <c r="A3701">
        <f>MAX($A$2:$A3700)+1</f>
        <v>2766</v>
      </c>
      <c r="C3701" t="str">
        <f t="shared" si="57"/>
        <v>Lakefield Utilities</v>
      </c>
      <c r="G3701">
        <v>7415</v>
      </c>
      <c r="H3701" s="2" t="s">
        <v>5499</v>
      </c>
      <c r="I3701">
        <v>10622</v>
      </c>
      <c r="J3701" t="s">
        <v>5500</v>
      </c>
      <c r="K3701" t="s">
        <v>3381</v>
      </c>
    </row>
    <row r="3702" spans="1:11" ht="15" customHeight="1" x14ac:dyDescent="0.2">
      <c r="A3702">
        <f>MAX($A$2:$A3701)+1</f>
        <v>2767</v>
      </c>
      <c r="C3702" t="str">
        <f t="shared" si="57"/>
        <v>Interstate</v>
      </c>
      <c r="G3702">
        <v>7425</v>
      </c>
      <c r="H3702" s="2" t="s">
        <v>5501</v>
      </c>
      <c r="I3702">
        <v>17828</v>
      </c>
      <c r="J3702" t="s">
        <v>3854</v>
      </c>
      <c r="K3702" t="s">
        <v>3381</v>
      </c>
    </row>
    <row r="3703" spans="1:11" ht="15" customHeight="1" x14ac:dyDescent="0.2">
      <c r="A3703">
        <f>MAX($A$2:$A3702)+1</f>
        <v>2768</v>
      </c>
      <c r="C3703" t="str">
        <f t="shared" si="57"/>
        <v>Cowlitz Falls</v>
      </c>
      <c r="G3703">
        <v>7427</v>
      </c>
      <c r="H3703" s="2" t="s">
        <v>5502</v>
      </c>
      <c r="I3703">
        <v>10944</v>
      </c>
      <c r="J3703" t="s">
        <v>5503</v>
      </c>
      <c r="K3703" t="s">
        <v>3381</v>
      </c>
    </row>
    <row r="3704" spans="1:11" ht="15" customHeight="1" x14ac:dyDescent="0.2">
      <c r="A3704">
        <f>MAX($A$2:$A3703)+1</f>
        <v>2769</v>
      </c>
      <c r="C3704" t="str">
        <f t="shared" si="57"/>
        <v>Edenton Generators</v>
      </c>
      <c r="G3704">
        <v>7429</v>
      </c>
      <c r="H3704" s="2" t="s">
        <v>5504</v>
      </c>
      <c r="I3704">
        <v>6710</v>
      </c>
      <c r="J3704" t="s">
        <v>5505</v>
      </c>
      <c r="K3704" t="s">
        <v>3381</v>
      </c>
    </row>
    <row r="3705" spans="1:11" ht="15" customHeight="1" x14ac:dyDescent="0.2">
      <c r="A3705">
        <f>MAX($A$2:$A3704)+1</f>
        <v>2770</v>
      </c>
      <c r="C3705" t="str">
        <f t="shared" si="57"/>
        <v>Dalles Dam North Fishway Project</v>
      </c>
      <c r="G3705">
        <v>7431</v>
      </c>
      <c r="H3705" s="2" t="s">
        <v>5506</v>
      </c>
      <c r="I3705">
        <v>13788</v>
      </c>
      <c r="J3705" t="s">
        <v>5507</v>
      </c>
      <c r="K3705" t="s">
        <v>3381</v>
      </c>
    </row>
    <row r="3706" spans="1:11" ht="15" customHeight="1" x14ac:dyDescent="0.2">
      <c r="A3706">
        <f>MAX($A$2:$A3705)+1</f>
        <v>2771</v>
      </c>
      <c r="C3706" t="str">
        <f t="shared" si="57"/>
        <v>Oxford (KS)</v>
      </c>
      <c r="G3706">
        <v>7432</v>
      </c>
      <c r="H3706" s="2" t="s">
        <v>5508</v>
      </c>
      <c r="I3706">
        <v>14276</v>
      </c>
      <c r="J3706" t="s">
        <v>5509</v>
      </c>
      <c r="K3706" t="s">
        <v>3381</v>
      </c>
    </row>
    <row r="3707" spans="1:11" ht="15" customHeight="1" x14ac:dyDescent="0.2">
      <c r="A3707">
        <f>MAX($A$2:$A3706)+1</f>
        <v>2772</v>
      </c>
      <c r="C3707" t="str">
        <f t="shared" si="57"/>
        <v>Galena Electric Utility</v>
      </c>
      <c r="G3707">
        <v>7437</v>
      </c>
      <c r="H3707" s="2" t="s">
        <v>5510</v>
      </c>
      <c r="I3707">
        <v>6915</v>
      </c>
      <c r="J3707" t="s">
        <v>5510</v>
      </c>
      <c r="K3707" t="s">
        <v>3381</v>
      </c>
    </row>
    <row r="3708" spans="1:11" ht="15" customHeight="1" x14ac:dyDescent="0.2">
      <c r="A3708">
        <f>MAX($A$2:$A3707)+1</f>
        <v>2773</v>
      </c>
      <c r="C3708" t="str">
        <f t="shared" si="57"/>
        <v>Church Street Plant</v>
      </c>
      <c r="G3708">
        <v>7438</v>
      </c>
      <c r="H3708" s="2" t="s">
        <v>5511</v>
      </c>
      <c r="I3708">
        <v>11560</v>
      </c>
      <c r="J3708" t="s">
        <v>5512</v>
      </c>
      <c r="K3708" t="s">
        <v>3381</v>
      </c>
    </row>
    <row r="3709" spans="1:11" ht="15" customHeight="1" x14ac:dyDescent="0.2">
      <c r="A3709">
        <f>MAX($A$2:$A3708)+1</f>
        <v>2774</v>
      </c>
      <c r="C3709" t="str">
        <f t="shared" si="57"/>
        <v>Godwin Drive Plant</v>
      </c>
      <c r="G3709">
        <v>7439</v>
      </c>
      <c r="H3709" s="2" t="s">
        <v>5513</v>
      </c>
      <c r="I3709">
        <v>11560</v>
      </c>
      <c r="J3709" t="s">
        <v>5512</v>
      </c>
      <c r="K3709" t="s">
        <v>3381</v>
      </c>
    </row>
    <row r="3710" spans="1:11" ht="15" customHeight="1" x14ac:dyDescent="0.2">
      <c r="A3710">
        <f>MAX($A$2:$A3709)+1</f>
        <v>2775</v>
      </c>
      <c r="C3710" t="str">
        <f t="shared" si="57"/>
        <v>VMEA 1 Credit Gen</v>
      </c>
      <c r="G3710">
        <v>7440</v>
      </c>
      <c r="H3710" s="2" t="s">
        <v>5514</v>
      </c>
      <c r="I3710">
        <v>11560</v>
      </c>
      <c r="J3710" t="s">
        <v>5512</v>
      </c>
      <c r="K3710" t="s">
        <v>3381</v>
      </c>
    </row>
    <row r="3711" spans="1:11" ht="15" customHeight="1" x14ac:dyDescent="0.2">
      <c r="A3711">
        <f>MAX($A$2:$A3710)+1</f>
        <v>2776</v>
      </c>
      <c r="C3711" t="str">
        <f t="shared" si="57"/>
        <v>VMEA Peaking Gen</v>
      </c>
      <c r="G3711">
        <v>7441</v>
      </c>
      <c r="H3711" s="2" t="s">
        <v>5515</v>
      </c>
      <c r="I3711">
        <v>11560</v>
      </c>
      <c r="J3711" t="s">
        <v>5512</v>
      </c>
      <c r="K3711" t="s">
        <v>3381</v>
      </c>
    </row>
    <row r="3712" spans="1:11" ht="15" customHeight="1" x14ac:dyDescent="0.2">
      <c r="A3712">
        <f>MAX($A$2:$A3711)+1</f>
        <v>2777</v>
      </c>
      <c r="C3712" t="str">
        <f t="shared" si="57"/>
        <v>Pratt 2</v>
      </c>
      <c r="G3712">
        <v>7447</v>
      </c>
      <c r="H3712" s="2" t="s">
        <v>5516</v>
      </c>
      <c r="I3712">
        <v>15321</v>
      </c>
      <c r="J3712" t="s">
        <v>4086</v>
      </c>
      <c r="K3712" t="s">
        <v>3381</v>
      </c>
    </row>
    <row r="3713" spans="1:11" ht="15" customHeight="1" x14ac:dyDescent="0.2">
      <c r="A3713">
        <f>MAX($A$2:$A3712)+1</f>
        <v>2778</v>
      </c>
      <c r="C3713" t="str">
        <f t="shared" si="57"/>
        <v>Combustion Turbine Project No 2</v>
      </c>
      <c r="G3713">
        <v>7449</v>
      </c>
      <c r="H3713" s="2" t="s">
        <v>5517</v>
      </c>
      <c r="I3713">
        <v>40613</v>
      </c>
      <c r="J3713" t="s">
        <v>5471</v>
      </c>
      <c r="K3713" t="s">
        <v>3381</v>
      </c>
    </row>
    <row r="3714" spans="1:11" ht="15" customHeight="1" x14ac:dyDescent="0.2">
      <c r="A3714">
        <f>MAX($A$2:$A3713)+1</f>
        <v>2779</v>
      </c>
      <c r="C3714" t="str">
        <f t="shared" ref="C3714:C3777" si="58">IF(H3714="",F3714,H3714)</f>
        <v>Alameda</v>
      </c>
      <c r="G3714">
        <v>7450</v>
      </c>
      <c r="H3714" s="2" t="s">
        <v>5518</v>
      </c>
      <c r="I3714">
        <v>40613</v>
      </c>
      <c r="J3714" t="s">
        <v>5471</v>
      </c>
      <c r="K3714" t="s">
        <v>3381</v>
      </c>
    </row>
    <row r="3715" spans="1:11" ht="15" customHeight="1" x14ac:dyDescent="0.2">
      <c r="A3715">
        <f>MAX($A$2:$A3714)+1</f>
        <v>2780</v>
      </c>
      <c r="C3715" t="str">
        <f t="shared" si="58"/>
        <v>Lodi</v>
      </c>
      <c r="G3715">
        <v>7451</v>
      </c>
      <c r="H3715" s="2" t="s">
        <v>5519</v>
      </c>
      <c r="I3715">
        <v>40613</v>
      </c>
      <c r="J3715" t="s">
        <v>5471</v>
      </c>
      <c r="K3715" t="s">
        <v>3381</v>
      </c>
    </row>
    <row r="3716" spans="1:11" ht="15" customHeight="1" x14ac:dyDescent="0.2">
      <c r="A3716">
        <f>MAX($A$2:$A3715)+1</f>
        <v>2781</v>
      </c>
      <c r="C3716" t="str">
        <f t="shared" si="58"/>
        <v>Roseville</v>
      </c>
      <c r="G3716">
        <v>7452</v>
      </c>
      <c r="H3716" s="2" t="s">
        <v>5520</v>
      </c>
      <c r="I3716">
        <v>16295</v>
      </c>
      <c r="J3716" t="s">
        <v>5521</v>
      </c>
      <c r="K3716" t="s">
        <v>3381</v>
      </c>
    </row>
    <row r="3717" spans="1:11" ht="15" customHeight="1" x14ac:dyDescent="0.2">
      <c r="A3717">
        <f>MAX($A$2:$A3716)+1</f>
        <v>2782</v>
      </c>
      <c r="C3717" t="str">
        <f t="shared" si="58"/>
        <v>Basalt</v>
      </c>
      <c r="G3717">
        <v>7458</v>
      </c>
      <c r="H3717" s="2" t="s">
        <v>5522</v>
      </c>
      <c r="I3717">
        <v>918</v>
      </c>
      <c r="J3717" t="s">
        <v>5523</v>
      </c>
      <c r="K3717" t="s">
        <v>3381</v>
      </c>
    </row>
    <row r="3718" spans="1:11" ht="15" customHeight="1" x14ac:dyDescent="0.2">
      <c r="A3718">
        <f>MAX($A$2:$A3717)+1</f>
        <v>2783</v>
      </c>
      <c r="C3718" t="str">
        <f t="shared" si="58"/>
        <v>Angoon</v>
      </c>
      <c r="G3718">
        <v>7462</v>
      </c>
      <c r="H3718" s="2" t="s">
        <v>5524</v>
      </c>
      <c r="I3718">
        <v>18963</v>
      </c>
      <c r="J3718" t="s">
        <v>5525</v>
      </c>
      <c r="K3718" t="s">
        <v>3381</v>
      </c>
    </row>
    <row r="3719" spans="1:11" ht="15" customHeight="1" x14ac:dyDescent="0.2">
      <c r="A3719">
        <f>MAX($A$2:$A3718)+1</f>
        <v>2784</v>
      </c>
      <c r="C3719" t="str">
        <f t="shared" si="58"/>
        <v>Hoonah</v>
      </c>
      <c r="G3719">
        <v>7463</v>
      </c>
      <c r="H3719" s="2" t="s">
        <v>5526</v>
      </c>
      <c r="I3719">
        <v>18963</v>
      </c>
      <c r="J3719" t="s">
        <v>5525</v>
      </c>
      <c r="K3719" t="s">
        <v>3381</v>
      </c>
    </row>
    <row r="3720" spans="1:11" ht="15" customHeight="1" x14ac:dyDescent="0.2">
      <c r="A3720">
        <f>MAX($A$2:$A3719)+1</f>
        <v>2785</v>
      </c>
      <c r="C3720" t="str">
        <f t="shared" si="58"/>
        <v>Kake</v>
      </c>
      <c r="G3720">
        <v>7464</v>
      </c>
      <c r="H3720" s="2" t="s">
        <v>5527</v>
      </c>
      <c r="I3720">
        <v>18963</v>
      </c>
      <c r="J3720" t="s">
        <v>5525</v>
      </c>
      <c r="K3720" t="s">
        <v>3381</v>
      </c>
    </row>
    <row r="3721" spans="1:11" ht="15" customHeight="1" x14ac:dyDescent="0.2">
      <c r="A3721">
        <f>MAX($A$2:$A3720)+1</f>
        <v>2786</v>
      </c>
      <c r="C3721" t="str">
        <f t="shared" si="58"/>
        <v>Madison Utilities</v>
      </c>
      <c r="G3721">
        <v>7469</v>
      </c>
      <c r="H3721" s="2" t="s">
        <v>5528</v>
      </c>
      <c r="I3721">
        <v>11481</v>
      </c>
      <c r="J3721" t="s">
        <v>5529</v>
      </c>
      <c r="K3721" t="s">
        <v>3381</v>
      </c>
    </row>
    <row r="3722" spans="1:11" ht="15" customHeight="1" x14ac:dyDescent="0.2">
      <c r="A3722">
        <f>MAX($A$2:$A3721)+1</f>
        <v>2787</v>
      </c>
      <c r="C3722" t="str">
        <f t="shared" si="58"/>
        <v>Marceline</v>
      </c>
      <c r="G3722">
        <v>7470</v>
      </c>
      <c r="H3722" s="2" t="s">
        <v>5530</v>
      </c>
      <c r="I3722">
        <v>11626</v>
      </c>
      <c r="J3722" t="s">
        <v>5531</v>
      </c>
      <c r="K3722" t="s">
        <v>3381</v>
      </c>
    </row>
    <row r="3723" spans="1:11" ht="15" customHeight="1" x14ac:dyDescent="0.2">
      <c r="A3723">
        <f>MAX($A$2:$A3722)+1</f>
        <v>2788</v>
      </c>
      <c r="C3723" t="str">
        <f t="shared" si="58"/>
        <v>Upper Sterling</v>
      </c>
      <c r="G3723">
        <v>7474</v>
      </c>
      <c r="H3723" s="2" t="s">
        <v>5532</v>
      </c>
      <c r="I3723">
        <v>16198</v>
      </c>
      <c r="J3723" t="s">
        <v>5533</v>
      </c>
      <c r="K3723" t="s">
        <v>3381</v>
      </c>
    </row>
    <row r="3724" spans="1:11" ht="15" customHeight="1" x14ac:dyDescent="0.2">
      <c r="A3724">
        <f>MAX($A$2:$A3723)+1</f>
        <v>2789</v>
      </c>
      <c r="C3724" t="str">
        <f t="shared" si="58"/>
        <v>North Road Peak</v>
      </c>
      <c r="G3724">
        <v>7479</v>
      </c>
      <c r="H3724" s="2" t="s">
        <v>5534</v>
      </c>
      <c r="I3724">
        <v>14164</v>
      </c>
      <c r="J3724" t="s">
        <v>5535</v>
      </c>
      <c r="K3724" t="s">
        <v>3381</v>
      </c>
    </row>
    <row r="3725" spans="1:11" ht="15" customHeight="1" x14ac:dyDescent="0.2">
      <c r="A3725">
        <f>MAX($A$2:$A3724)+1</f>
        <v>2790</v>
      </c>
      <c r="C3725" t="str">
        <f t="shared" si="58"/>
        <v>Rowesville Rd Plant</v>
      </c>
      <c r="G3725">
        <v>7480</v>
      </c>
      <c r="H3725" s="2" t="s">
        <v>5536</v>
      </c>
      <c r="I3725">
        <v>14164</v>
      </c>
      <c r="J3725" t="s">
        <v>5535</v>
      </c>
      <c r="K3725" t="s">
        <v>3381</v>
      </c>
    </row>
    <row r="3726" spans="1:11" ht="15" customHeight="1" x14ac:dyDescent="0.2">
      <c r="A3726">
        <f>MAX($A$2:$A3725)+1</f>
        <v>2791</v>
      </c>
      <c r="C3726" t="str">
        <f t="shared" si="58"/>
        <v>City Light &amp; Water</v>
      </c>
      <c r="G3726">
        <v>7481</v>
      </c>
      <c r="H3726" s="2" t="s">
        <v>5537</v>
      </c>
      <c r="I3726">
        <v>20848</v>
      </c>
      <c r="J3726" t="s">
        <v>5538</v>
      </c>
      <c r="K3726" t="s">
        <v>3381</v>
      </c>
    </row>
    <row r="3727" spans="1:11" ht="15" customHeight="1" x14ac:dyDescent="0.2">
      <c r="A3727">
        <f>MAX($A$2:$A3726)+1</f>
        <v>2792</v>
      </c>
      <c r="C3727" t="str">
        <f t="shared" si="58"/>
        <v>NSB Atqasuk Utility</v>
      </c>
      <c r="G3727">
        <v>7482</v>
      </c>
      <c r="H3727" s="2" t="s">
        <v>5539</v>
      </c>
      <c r="I3727">
        <v>26616</v>
      </c>
      <c r="J3727" t="s">
        <v>5540</v>
      </c>
      <c r="K3727" t="s">
        <v>3381</v>
      </c>
    </row>
    <row r="3728" spans="1:11" ht="15" customHeight="1" x14ac:dyDescent="0.2">
      <c r="A3728">
        <f>MAX($A$2:$A3727)+1</f>
        <v>2793</v>
      </c>
      <c r="C3728" t="str">
        <f t="shared" si="58"/>
        <v>NSB Kaktovik Utility</v>
      </c>
      <c r="G3728">
        <v>7483</v>
      </c>
      <c r="H3728" s="2" t="s">
        <v>5541</v>
      </c>
      <c r="I3728">
        <v>26616</v>
      </c>
      <c r="J3728" t="s">
        <v>5540</v>
      </c>
      <c r="K3728" t="s">
        <v>3381</v>
      </c>
    </row>
    <row r="3729" spans="1:11" ht="15" customHeight="1" x14ac:dyDescent="0.2">
      <c r="A3729">
        <f>MAX($A$2:$A3728)+1</f>
        <v>2794</v>
      </c>
      <c r="C3729" t="str">
        <f t="shared" si="58"/>
        <v>NSB Nuiqsut Utility</v>
      </c>
      <c r="G3729">
        <v>7484</v>
      </c>
      <c r="H3729" s="2" t="s">
        <v>5542</v>
      </c>
      <c r="I3729">
        <v>26616</v>
      </c>
      <c r="J3729" t="s">
        <v>5540</v>
      </c>
      <c r="K3729" t="s">
        <v>3381</v>
      </c>
    </row>
    <row r="3730" spans="1:11" ht="15" customHeight="1" x14ac:dyDescent="0.2">
      <c r="A3730">
        <f>MAX($A$2:$A3729)+1</f>
        <v>2795</v>
      </c>
      <c r="C3730" t="str">
        <f t="shared" si="58"/>
        <v>NSB Point Hope Utility</v>
      </c>
      <c r="G3730">
        <v>7485</v>
      </c>
      <c r="H3730" s="2" t="s">
        <v>5543</v>
      </c>
      <c r="I3730">
        <v>26616</v>
      </c>
      <c r="J3730" t="s">
        <v>5540</v>
      </c>
      <c r="K3730" t="s">
        <v>3381</v>
      </c>
    </row>
    <row r="3731" spans="1:11" ht="15" customHeight="1" x14ac:dyDescent="0.2">
      <c r="A3731">
        <f>MAX($A$2:$A3730)+1</f>
        <v>2796</v>
      </c>
      <c r="C3731" t="str">
        <f t="shared" si="58"/>
        <v>NSB Point Lay Utility</v>
      </c>
      <c r="G3731">
        <v>7486</v>
      </c>
      <c r="H3731" s="2" t="s">
        <v>5544</v>
      </c>
      <c r="I3731">
        <v>26616</v>
      </c>
      <c r="J3731" t="s">
        <v>5540</v>
      </c>
      <c r="K3731" t="s">
        <v>3381</v>
      </c>
    </row>
    <row r="3732" spans="1:11" ht="15" customHeight="1" x14ac:dyDescent="0.2">
      <c r="A3732">
        <f>MAX($A$2:$A3731)+1</f>
        <v>2797</v>
      </c>
      <c r="C3732" t="str">
        <f t="shared" si="58"/>
        <v>NSB Anaktuvuk Pass</v>
      </c>
      <c r="G3732">
        <v>7487</v>
      </c>
      <c r="H3732" s="2" t="s">
        <v>5545</v>
      </c>
      <c r="I3732">
        <v>26616</v>
      </c>
      <c r="J3732" t="s">
        <v>5540</v>
      </c>
      <c r="K3732" t="s">
        <v>3381</v>
      </c>
    </row>
    <row r="3733" spans="1:11" ht="15" customHeight="1" x14ac:dyDescent="0.2">
      <c r="A3733">
        <f>MAX($A$2:$A3732)+1</f>
        <v>2798</v>
      </c>
      <c r="C3733" t="str">
        <f t="shared" si="58"/>
        <v>NSB Wainwright Utility</v>
      </c>
      <c r="G3733">
        <v>7488</v>
      </c>
      <c r="H3733" s="2" t="s">
        <v>5546</v>
      </c>
      <c r="I3733">
        <v>26616</v>
      </c>
      <c r="J3733" t="s">
        <v>5540</v>
      </c>
      <c r="K3733" t="s">
        <v>3381</v>
      </c>
    </row>
    <row r="3734" spans="1:11" ht="15" customHeight="1" x14ac:dyDescent="0.2">
      <c r="A3734">
        <f>MAX($A$2:$A3733)+1</f>
        <v>2799</v>
      </c>
      <c r="C3734" t="str">
        <f t="shared" si="58"/>
        <v>Lake Mendocino</v>
      </c>
      <c r="G3734">
        <v>7489</v>
      </c>
      <c r="H3734" s="2" t="s">
        <v>5547</v>
      </c>
      <c r="I3734">
        <v>19397</v>
      </c>
      <c r="J3734" t="s">
        <v>5548</v>
      </c>
      <c r="K3734" t="s">
        <v>3381</v>
      </c>
    </row>
    <row r="3735" spans="1:11" ht="15" customHeight="1" x14ac:dyDescent="0.2">
      <c r="A3735">
        <f>MAX($A$2:$A3734)+1</f>
        <v>2800</v>
      </c>
      <c r="C3735" t="str">
        <f t="shared" si="58"/>
        <v>King Cove</v>
      </c>
      <c r="G3735">
        <v>7493</v>
      </c>
      <c r="H3735" s="2" t="s">
        <v>5549</v>
      </c>
      <c r="I3735">
        <v>9897</v>
      </c>
      <c r="J3735" t="s">
        <v>5550</v>
      </c>
      <c r="K3735" t="s">
        <v>3381</v>
      </c>
    </row>
    <row r="3736" spans="1:11" ht="15" customHeight="1" x14ac:dyDescent="0.2">
      <c r="A3736">
        <f>MAX($A$2:$A3735)+1</f>
        <v>2801</v>
      </c>
      <c r="C3736" t="str">
        <f t="shared" si="58"/>
        <v>Croswell</v>
      </c>
      <c r="G3736">
        <v>7497</v>
      </c>
      <c r="H3736" s="2" t="s">
        <v>5551</v>
      </c>
      <c r="I3736">
        <v>4562</v>
      </c>
      <c r="J3736" t="s">
        <v>5552</v>
      </c>
      <c r="K3736" t="s">
        <v>3381</v>
      </c>
    </row>
    <row r="3737" spans="1:11" ht="15" customHeight="1" x14ac:dyDescent="0.2">
      <c r="A3737">
        <f>MAX($A$2:$A3736)+1</f>
        <v>2802</v>
      </c>
      <c r="C3737" t="str">
        <f t="shared" si="58"/>
        <v>Princeton Wind Farm</v>
      </c>
      <c r="G3737">
        <v>7501</v>
      </c>
      <c r="H3737" s="2" t="s">
        <v>5553</v>
      </c>
      <c r="I3737">
        <v>15371</v>
      </c>
      <c r="J3737" t="s">
        <v>5554</v>
      </c>
      <c r="K3737" t="s">
        <v>3381</v>
      </c>
    </row>
    <row r="3738" spans="1:11" ht="15" customHeight="1" x14ac:dyDescent="0.2">
      <c r="A3738">
        <f>MAX($A$2:$A3737)+1</f>
        <v>2803</v>
      </c>
      <c r="C3738" t="str">
        <f t="shared" si="58"/>
        <v>Dutch Harbor</v>
      </c>
      <c r="G3738">
        <v>7502</v>
      </c>
      <c r="H3738" s="2" t="s">
        <v>5555</v>
      </c>
      <c r="I3738">
        <v>19454</v>
      </c>
      <c r="J3738" t="s">
        <v>5556</v>
      </c>
      <c r="K3738" t="s">
        <v>3381</v>
      </c>
    </row>
    <row r="3739" spans="1:11" ht="15" customHeight="1" x14ac:dyDescent="0.2">
      <c r="A3739">
        <f>MAX($A$2:$A3738)+1</f>
        <v>2804</v>
      </c>
      <c r="C3739" t="str">
        <f t="shared" si="58"/>
        <v>Unalaska Power Module</v>
      </c>
      <c r="G3739">
        <v>7503</v>
      </c>
      <c r="H3739" s="2" t="s">
        <v>5557</v>
      </c>
      <c r="I3739">
        <v>19454</v>
      </c>
      <c r="J3739" t="s">
        <v>5556</v>
      </c>
      <c r="K3739" t="s">
        <v>3381</v>
      </c>
    </row>
    <row r="3740" spans="1:11" ht="15" customHeight="1" x14ac:dyDescent="0.2">
      <c r="A3740">
        <f>MAX($A$2:$A3739)+1</f>
        <v>2805</v>
      </c>
      <c r="C3740" t="str">
        <f t="shared" si="58"/>
        <v>Fergus Control Ctr</v>
      </c>
      <c r="G3740">
        <v>7505</v>
      </c>
      <c r="H3740" s="2" t="s">
        <v>5558</v>
      </c>
      <c r="I3740">
        <v>14232</v>
      </c>
      <c r="J3740" t="s">
        <v>191</v>
      </c>
      <c r="K3740" t="s">
        <v>3381</v>
      </c>
    </row>
    <row r="3741" spans="1:11" ht="15" customHeight="1" x14ac:dyDescent="0.2">
      <c r="A3741">
        <f>MAX($A$2:$A3740)+1</f>
        <v>2806</v>
      </c>
      <c r="C3741" t="str">
        <f t="shared" si="58"/>
        <v>Deadwood Creek</v>
      </c>
      <c r="G3741">
        <v>7507</v>
      </c>
      <c r="H3741" s="2" t="s">
        <v>5559</v>
      </c>
      <c r="I3741">
        <v>21140</v>
      </c>
      <c r="J3741" t="s">
        <v>3611</v>
      </c>
      <c r="K3741" t="s">
        <v>3381</v>
      </c>
    </row>
    <row r="3742" spans="1:11" ht="15" customHeight="1" x14ac:dyDescent="0.2">
      <c r="A3742">
        <f>MAX($A$2:$A3741)+1</f>
        <v>2807</v>
      </c>
      <c r="C3742" t="str">
        <f t="shared" si="58"/>
        <v>Stone Creek</v>
      </c>
      <c r="G3742">
        <v>7508</v>
      </c>
      <c r="H3742" s="2" t="s">
        <v>5560</v>
      </c>
      <c r="I3742">
        <v>6013</v>
      </c>
      <c r="J3742" t="s">
        <v>4794</v>
      </c>
      <c r="K3742" t="s">
        <v>3381</v>
      </c>
    </row>
    <row r="3743" spans="1:11" ht="15" customHeight="1" x14ac:dyDescent="0.2">
      <c r="A3743">
        <f>MAX($A$2:$A3742)+1</f>
        <v>2808</v>
      </c>
      <c r="C3743" t="str">
        <f t="shared" si="58"/>
        <v>McNary Dam Fish Attraction Project</v>
      </c>
      <c r="G3743">
        <v>7511</v>
      </c>
      <c r="H3743" s="2" t="s">
        <v>5561</v>
      </c>
      <c r="I3743">
        <v>13788</v>
      </c>
      <c r="J3743" t="s">
        <v>5507</v>
      </c>
      <c r="K3743" t="s">
        <v>3381</v>
      </c>
    </row>
    <row r="3744" spans="1:11" ht="15" customHeight="1" x14ac:dyDescent="0.2">
      <c r="A3744">
        <f>MAX($A$2:$A3743)+1</f>
        <v>2809</v>
      </c>
      <c r="C3744" t="str">
        <f t="shared" si="58"/>
        <v>Arthur Von Rosenberg</v>
      </c>
      <c r="G3744">
        <v>7512</v>
      </c>
      <c r="H3744" s="2" t="s">
        <v>5562</v>
      </c>
      <c r="I3744">
        <v>16604</v>
      </c>
      <c r="J3744" t="s">
        <v>4951</v>
      </c>
      <c r="K3744" t="s">
        <v>3381</v>
      </c>
    </row>
    <row r="3745" spans="1:11" ht="15" customHeight="1" x14ac:dyDescent="0.2">
      <c r="A3745">
        <f>MAX($A$2:$A3744)+1</f>
        <v>2810</v>
      </c>
      <c r="C3745" t="str">
        <f t="shared" si="58"/>
        <v>ReEnergy Fort Fairfield</v>
      </c>
      <c r="G3745">
        <v>7513</v>
      </c>
      <c r="H3745" s="2" t="s">
        <v>5563</v>
      </c>
      <c r="I3745">
        <v>1984</v>
      </c>
      <c r="J3745" t="s">
        <v>5564</v>
      </c>
      <c r="K3745" t="s">
        <v>3381</v>
      </c>
    </row>
    <row r="3746" spans="1:11" ht="15" customHeight="1" x14ac:dyDescent="0.2">
      <c r="A3746">
        <f>A2654</f>
        <v>1729</v>
      </c>
      <c r="C3746" t="str">
        <f t="shared" si="58"/>
        <v>McPherson 3</v>
      </c>
      <c r="G3746">
        <v>7515</v>
      </c>
      <c r="H3746" s="2" t="s">
        <v>5565</v>
      </c>
      <c r="I3746">
        <v>12208</v>
      </c>
      <c r="J3746" t="s">
        <v>4068</v>
      </c>
      <c r="K3746" t="s">
        <v>3381</v>
      </c>
    </row>
    <row r="3747" spans="1:11" ht="15" customHeight="1" x14ac:dyDescent="0.2">
      <c r="A3747">
        <f>MAX($A$2:$A3746)+1</f>
        <v>2811</v>
      </c>
      <c r="C3747" t="str">
        <f t="shared" si="58"/>
        <v>Solano Wind</v>
      </c>
      <c r="G3747">
        <v>7526</v>
      </c>
      <c r="H3747" s="2" t="s">
        <v>5566</v>
      </c>
      <c r="I3747">
        <v>16534</v>
      </c>
      <c r="J3747" t="s">
        <v>3591</v>
      </c>
      <c r="K3747" t="s">
        <v>3381</v>
      </c>
    </row>
    <row r="3748" spans="1:11" ht="15" customHeight="1" x14ac:dyDescent="0.2">
      <c r="A3748">
        <f>MAX($A$2:$A3747)+1</f>
        <v>2812</v>
      </c>
      <c r="C3748" t="str">
        <f t="shared" si="58"/>
        <v>Carson Ice-Gen Project</v>
      </c>
      <c r="G3748">
        <v>7527</v>
      </c>
      <c r="H3748" s="2" t="s">
        <v>5567</v>
      </c>
      <c r="I3748">
        <v>16534</v>
      </c>
      <c r="J3748" t="s">
        <v>3591</v>
      </c>
      <c r="K3748" t="s">
        <v>3381</v>
      </c>
    </row>
    <row r="3749" spans="1:11" ht="15" customHeight="1" x14ac:dyDescent="0.2">
      <c r="A3749">
        <f>MAX($A$2:$A3748)+1</f>
        <v>2813</v>
      </c>
      <c r="C3749" t="str">
        <f t="shared" si="58"/>
        <v>Spirit Mountain</v>
      </c>
      <c r="G3749">
        <v>7541</v>
      </c>
      <c r="H3749" s="2" t="s">
        <v>5568</v>
      </c>
      <c r="I3749">
        <v>2518</v>
      </c>
      <c r="J3749" t="s">
        <v>3446</v>
      </c>
      <c r="K3749" t="s">
        <v>3381</v>
      </c>
    </row>
    <row r="3750" spans="1:11" ht="15" customHeight="1" x14ac:dyDescent="0.2">
      <c r="A3750">
        <f>MAX($A$2:$A3749)+1</f>
        <v>2814</v>
      </c>
      <c r="C3750" t="str">
        <f t="shared" si="58"/>
        <v>Kaw Hydro</v>
      </c>
      <c r="G3750">
        <v>7545</v>
      </c>
      <c r="H3750" s="2" t="s">
        <v>5569</v>
      </c>
      <c r="I3750">
        <v>14077</v>
      </c>
      <c r="J3750" t="s">
        <v>3762</v>
      </c>
      <c r="K3750" t="s">
        <v>3381</v>
      </c>
    </row>
    <row r="3751" spans="1:11" ht="15" customHeight="1" x14ac:dyDescent="0.2">
      <c r="A3751">
        <f>MAX($A$2:$A3750)+1</f>
        <v>2815</v>
      </c>
      <c r="C3751" t="str">
        <f t="shared" si="58"/>
        <v>Ponca City</v>
      </c>
      <c r="G3751">
        <v>7546</v>
      </c>
      <c r="H3751" s="2" t="s">
        <v>5570</v>
      </c>
      <c r="I3751">
        <v>14077</v>
      </c>
      <c r="J3751" t="s">
        <v>3762</v>
      </c>
      <c r="K3751" t="s">
        <v>3381</v>
      </c>
    </row>
    <row r="3752" spans="1:11" ht="15" customHeight="1" x14ac:dyDescent="0.2">
      <c r="A3752">
        <f>MAX($A$2:$A3751)+1</f>
        <v>2816</v>
      </c>
      <c r="C3752" t="str">
        <f t="shared" si="58"/>
        <v>Causey</v>
      </c>
      <c r="G3752">
        <v>7548</v>
      </c>
      <c r="H3752" s="2" t="s">
        <v>5571</v>
      </c>
      <c r="I3752">
        <v>20255</v>
      </c>
      <c r="J3752" t="s">
        <v>4979</v>
      </c>
      <c r="K3752" t="s">
        <v>3381</v>
      </c>
    </row>
    <row r="3753" spans="1:11" ht="15" customHeight="1" x14ac:dyDescent="0.2">
      <c r="A3753">
        <f>MAX($A$2:$A3752)+1</f>
        <v>2817</v>
      </c>
      <c r="C3753" t="str">
        <f t="shared" si="58"/>
        <v>SCA Cogen 2</v>
      </c>
      <c r="G3753">
        <v>7551</v>
      </c>
      <c r="H3753" s="2" t="s">
        <v>5572</v>
      </c>
      <c r="I3753">
        <v>16534</v>
      </c>
      <c r="J3753" t="s">
        <v>3591</v>
      </c>
      <c r="K3753" t="s">
        <v>3381</v>
      </c>
    </row>
    <row r="3754" spans="1:11" ht="15" customHeight="1" x14ac:dyDescent="0.2">
      <c r="A3754">
        <f>MAX($A$2:$A3753)+1</f>
        <v>2818</v>
      </c>
      <c r="C3754" t="str">
        <f t="shared" si="58"/>
        <v>SPA Cogen 3</v>
      </c>
      <c r="G3754">
        <v>7552</v>
      </c>
      <c r="H3754" s="2" t="s">
        <v>5573</v>
      </c>
      <c r="I3754">
        <v>16534</v>
      </c>
      <c r="J3754" t="s">
        <v>3591</v>
      </c>
      <c r="K3754" t="s">
        <v>3381</v>
      </c>
    </row>
    <row r="3755" spans="1:11" ht="15" customHeight="1" x14ac:dyDescent="0.2">
      <c r="A3755">
        <f>MAX($A$2:$A3754)+1</f>
        <v>2819</v>
      </c>
      <c r="C3755" t="str">
        <f t="shared" si="58"/>
        <v>Nebraska City # 2</v>
      </c>
      <c r="G3755">
        <v>7555</v>
      </c>
      <c r="H3755" s="2" t="s">
        <v>5574</v>
      </c>
      <c r="I3755">
        <v>13334</v>
      </c>
      <c r="J3755" t="s">
        <v>4519</v>
      </c>
      <c r="K3755" t="s">
        <v>3381</v>
      </c>
    </row>
    <row r="3756" spans="1:11" ht="15" customHeight="1" x14ac:dyDescent="0.2">
      <c r="A3756">
        <f>MAX($A$2:$A3755)+1</f>
        <v>2820</v>
      </c>
      <c r="C3756" t="str">
        <f t="shared" si="58"/>
        <v>Bowling Green</v>
      </c>
      <c r="G3756">
        <v>7575</v>
      </c>
      <c r="H3756" s="2" t="s">
        <v>5575</v>
      </c>
      <c r="I3756">
        <v>40577</v>
      </c>
      <c r="J3756" t="s">
        <v>5576</v>
      </c>
      <c r="K3756" t="s">
        <v>3381</v>
      </c>
    </row>
    <row r="3757" spans="1:11" ht="15" customHeight="1" x14ac:dyDescent="0.2">
      <c r="A3757">
        <f>MAX($A$2:$A3756)+1</f>
        <v>2821</v>
      </c>
      <c r="C3757" t="str">
        <f t="shared" si="58"/>
        <v>Engle</v>
      </c>
      <c r="G3757">
        <v>7576</v>
      </c>
      <c r="H3757" s="2" t="s">
        <v>5577</v>
      </c>
      <c r="I3757">
        <v>40577</v>
      </c>
      <c r="J3757" t="s">
        <v>5576</v>
      </c>
      <c r="K3757" t="s">
        <v>3381</v>
      </c>
    </row>
    <row r="3758" spans="1:11" ht="15" customHeight="1" x14ac:dyDescent="0.2">
      <c r="A3758">
        <f>MAX($A$2:$A3757)+1</f>
        <v>2822</v>
      </c>
      <c r="C3758" t="str">
        <f t="shared" si="58"/>
        <v>Jackson (OH)</v>
      </c>
      <c r="G3758">
        <v>7577</v>
      </c>
      <c r="H3758" s="2" t="s">
        <v>5578</v>
      </c>
      <c r="I3758">
        <v>40577</v>
      </c>
      <c r="J3758" t="s">
        <v>5576</v>
      </c>
      <c r="K3758" t="s">
        <v>3381</v>
      </c>
    </row>
    <row r="3759" spans="1:11" ht="15" customHeight="1" x14ac:dyDescent="0.2">
      <c r="A3759">
        <f>MAX($A$2:$A3758)+1</f>
        <v>2823</v>
      </c>
      <c r="C3759" t="str">
        <f t="shared" si="58"/>
        <v>Napoleon</v>
      </c>
      <c r="G3759">
        <v>7578</v>
      </c>
      <c r="H3759" s="2" t="s">
        <v>5579</v>
      </c>
      <c r="I3759">
        <v>40577</v>
      </c>
      <c r="J3759" t="s">
        <v>5576</v>
      </c>
      <c r="K3759" t="s">
        <v>3381</v>
      </c>
    </row>
    <row r="3760" spans="1:11" ht="15" customHeight="1" x14ac:dyDescent="0.2">
      <c r="A3760">
        <f>A14327</f>
        <v>2169</v>
      </c>
      <c r="C3760" t="str">
        <f t="shared" si="58"/>
        <v>Niles</v>
      </c>
      <c r="G3760">
        <v>7579</v>
      </c>
      <c r="H3760" s="2" t="s">
        <v>5580</v>
      </c>
      <c r="I3760">
        <v>40577</v>
      </c>
      <c r="J3760" t="s">
        <v>5576</v>
      </c>
      <c r="K3760" t="s">
        <v>3381</v>
      </c>
    </row>
    <row r="3761" spans="1:11" ht="15" customHeight="1" x14ac:dyDescent="0.2">
      <c r="A3761">
        <f>MAX($A$2:$A3760)+1</f>
        <v>2824</v>
      </c>
      <c r="C3761" t="str">
        <f t="shared" si="58"/>
        <v>Wadsworth</v>
      </c>
      <c r="G3761">
        <v>7580</v>
      </c>
      <c r="H3761" s="2" t="s">
        <v>5581</v>
      </c>
      <c r="I3761">
        <v>40577</v>
      </c>
      <c r="J3761" t="s">
        <v>5576</v>
      </c>
      <c r="K3761" t="s">
        <v>3381</v>
      </c>
    </row>
    <row r="3762" spans="1:11" ht="15" customHeight="1" x14ac:dyDescent="0.2">
      <c r="A3762">
        <f>MAX($A$2:$A3761)+1</f>
        <v>2825</v>
      </c>
      <c r="C3762" t="str">
        <f t="shared" si="58"/>
        <v>Talcville</v>
      </c>
      <c r="G3762">
        <v>7583</v>
      </c>
      <c r="H3762" s="2" t="s">
        <v>5582</v>
      </c>
      <c r="I3762">
        <v>5914</v>
      </c>
      <c r="J3762" t="s">
        <v>4604</v>
      </c>
      <c r="K3762" t="s">
        <v>3381</v>
      </c>
    </row>
    <row r="3763" spans="1:11" ht="15" customHeight="1" x14ac:dyDescent="0.2">
      <c r="A3763">
        <f>MAX($A$2:$A3762)+1</f>
        <v>2826</v>
      </c>
      <c r="C3763" t="str">
        <f t="shared" si="58"/>
        <v>Panora</v>
      </c>
      <c r="G3763">
        <v>7584</v>
      </c>
      <c r="H3763" s="2" t="s">
        <v>5583</v>
      </c>
      <c r="I3763">
        <v>14433</v>
      </c>
      <c r="J3763" t="s">
        <v>5584</v>
      </c>
      <c r="K3763" t="s">
        <v>3381</v>
      </c>
    </row>
    <row r="3764" spans="1:11" ht="15" customHeight="1" x14ac:dyDescent="0.2">
      <c r="A3764">
        <f>MAX($A$2:$A3763)+1</f>
        <v>2827</v>
      </c>
      <c r="C3764" t="str">
        <f t="shared" si="58"/>
        <v>H M Jackson</v>
      </c>
      <c r="G3764">
        <v>7588</v>
      </c>
      <c r="H3764" s="2" t="s">
        <v>5585</v>
      </c>
      <c r="I3764">
        <v>17470</v>
      </c>
      <c r="J3764" t="s">
        <v>5586</v>
      </c>
      <c r="K3764" t="s">
        <v>3381</v>
      </c>
    </row>
    <row r="3765" spans="1:11" ht="15" customHeight="1" x14ac:dyDescent="0.2">
      <c r="A3765">
        <f>MAX($A$2:$A3764)+1</f>
        <v>2828</v>
      </c>
      <c r="C3765" t="str">
        <f t="shared" si="58"/>
        <v>El Vado Dam</v>
      </c>
      <c r="G3765">
        <v>7593</v>
      </c>
      <c r="H3765" s="2" t="s">
        <v>5587</v>
      </c>
      <c r="I3765">
        <v>11204</v>
      </c>
      <c r="J3765" t="s">
        <v>5588</v>
      </c>
      <c r="K3765" t="s">
        <v>3381</v>
      </c>
    </row>
    <row r="3766" spans="1:11" ht="15" customHeight="1" x14ac:dyDescent="0.2">
      <c r="A3766">
        <f>MAX($A$2:$A3765)+1</f>
        <v>2829</v>
      </c>
      <c r="C3766" t="str">
        <f t="shared" si="58"/>
        <v>Belleville Dam</v>
      </c>
      <c r="G3766">
        <v>7594</v>
      </c>
      <c r="H3766" s="2" t="s">
        <v>5589</v>
      </c>
      <c r="I3766">
        <v>40577</v>
      </c>
      <c r="J3766" t="s">
        <v>5576</v>
      </c>
      <c r="K3766" t="s">
        <v>3381</v>
      </c>
    </row>
    <row r="3767" spans="1:11" ht="15" customHeight="1" x14ac:dyDescent="0.2">
      <c r="A3767">
        <f>MAX($A$2:$A3766)+1</f>
        <v>2830</v>
      </c>
      <c r="C3767" t="str">
        <f t="shared" si="58"/>
        <v>Prospect Municipal</v>
      </c>
      <c r="G3767">
        <v>7603</v>
      </c>
      <c r="H3767" s="2" t="s">
        <v>5590</v>
      </c>
      <c r="I3767">
        <v>40577</v>
      </c>
      <c r="J3767" t="s">
        <v>5576</v>
      </c>
      <c r="K3767" t="s">
        <v>3381</v>
      </c>
    </row>
    <row r="3768" spans="1:11" ht="15" customHeight="1" x14ac:dyDescent="0.2">
      <c r="A3768">
        <f>MAX($A$2:$A3767)+1</f>
        <v>2831</v>
      </c>
      <c r="C3768" t="str">
        <f t="shared" si="58"/>
        <v>St Francis Energy Facility</v>
      </c>
      <c r="G3768">
        <v>7604</v>
      </c>
      <c r="H3768" s="2" t="s">
        <v>5591</v>
      </c>
      <c r="I3768">
        <v>924</v>
      </c>
      <c r="J3768" t="s">
        <v>4458</v>
      </c>
      <c r="K3768" t="s">
        <v>3381</v>
      </c>
    </row>
    <row r="3769" spans="1:11" ht="15" customHeight="1" x14ac:dyDescent="0.2">
      <c r="A3769">
        <f>MAX($A$2:$A3768)+1</f>
        <v>2832</v>
      </c>
      <c r="C3769" t="str">
        <f t="shared" si="58"/>
        <v>River Road Gen Plant</v>
      </c>
      <c r="G3769">
        <v>7605</v>
      </c>
      <c r="H3769" s="2" t="s">
        <v>5592</v>
      </c>
      <c r="I3769">
        <v>3660</v>
      </c>
      <c r="J3769" t="s">
        <v>5593</v>
      </c>
      <c r="K3769" t="s">
        <v>3381</v>
      </c>
    </row>
    <row r="3770" spans="1:11" ht="15" customHeight="1" x14ac:dyDescent="0.2">
      <c r="A3770">
        <f>MAX($A$2:$A3769)+1</f>
        <v>2833</v>
      </c>
      <c r="C3770" t="str">
        <f t="shared" si="58"/>
        <v>Monticello Dam</v>
      </c>
      <c r="G3770">
        <v>7646</v>
      </c>
      <c r="H3770" s="2" t="s">
        <v>5594</v>
      </c>
      <c r="I3770">
        <v>22776</v>
      </c>
      <c r="J3770" t="s">
        <v>5595</v>
      </c>
      <c r="K3770" t="s">
        <v>3381</v>
      </c>
    </row>
    <row r="3771" spans="1:11" ht="15" customHeight="1" x14ac:dyDescent="0.2">
      <c r="A3771">
        <f>MAX($A$2:$A3770)+1</f>
        <v>2834</v>
      </c>
      <c r="C3771" t="str">
        <f t="shared" si="58"/>
        <v>Auglaize Hydro</v>
      </c>
      <c r="G3771">
        <v>7657</v>
      </c>
      <c r="H3771" s="2" t="s">
        <v>5596</v>
      </c>
      <c r="I3771">
        <v>2439</v>
      </c>
      <c r="J3771" t="s">
        <v>4741</v>
      </c>
      <c r="K3771" t="s">
        <v>3381</v>
      </c>
    </row>
    <row r="3772" spans="1:11" ht="15" customHeight="1" x14ac:dyDescent="0.2">
      <c r="A3772">
        <f>MAX($A$2:$A3771)+1</f>
        <v>2835</v>
      </c>
      <c r="C3772" t="str">
        <f t="shared" si="58"/>
        <v>Pennsbury</v>
      </c>
      <c r="G3772">
        <v>7690</v>
      </c>
      <c r="H3772" s="2" t="s">
        <v>5597</v>
      </c>
      <c r="I3772">
        <v>6035</v>
      </c>
      <c r="J3772" t="s">
        <v>2548</v>
      </c>
      <c r="K3772" t="s">
        <v>3381</v>
      </c>
    </row>
    <row r="3773" spans="1:11" ht="15" customHeight="1" x14ac:dyDescent="0.2">
      <c r="A3773">
        <f>MAX($A$2:$A3772)+1</f>
        <v>2836</v>
      </c>
      <c r="C3773" t="str">
        <f t="shared" si="58"/>
        <v>Anaheim GT</v>
      </c>
      <c r="G3773">
        <v>7693</v>
      </c>
      <c r="H3773" s="2" t="s">
        <v>5598</v>
      </c>
      <c r="I3773">
        <v>590</v>
      </c>
      <c r="J3773" t="s">
        <v>5599</v>
      </c>
      <c r="K3773" t="s">
        <v>3381</v>
      </c>
    </row>
    <row r="3774" spans="1:11" ht="15" customHeight="1" x14ac:dyDescent="0.2">
      <c r="A3774">
        <f>MAX($A$2:$A3773)+1</f>
        <v>2837</v>
      </c>
      <c r="C3774" t="str">
        <f t="shared" si="58"/>
        <v>Fairless Hills</v>
      </c>
      <c r="G3774">
        <v>7701</v>
      </c>
      <c r="H3774" s="2" t="s">
        <v>5600</v>
      </c>
      <c r="I3774">
        <v>6035</v>
      </c>
      <c r="J3774" t="s">
        <v>2548</v>
      </c>
      <c r="K3774" t="s">
        <v>3381</v>
      </c>
    </row>
    <row r="3775" spans="1:11" ht="15" customHeight="1" x14ac:dyDescent="0.2">
      <c r="A3775">
        <f>MAX($A$2:$A3774)+1</f>
        <v>2838</v>
      </c>
      <c r="C3775" t="str">
        <f t="shared" si="58"/>
        <v>Dahlberg</v>
      </c>
      <c r="G3775">
        <v>7709</v>
      </c>
      <c r="H3775" s="2" t="s">
        <v>5601</v>
      </c>
      <c r="I3775">
        <v>17650</v>
      </c>
      <c r="J3775" t="s">
        <v>5602</v>
      </c>
      <c r="K3775" t="s">
        <v>3381</v>
      </c>
    </row>
    <row r="3776" spans="1:11" ht="15" customHeight="1" x14ac:dyDescent="0.2">
      <c r="A3776">
        <f>MAX($A$2:$A3775)+1</f>
        <v>2839</v>
      </c>
      <c r="C3776" t="str">
        <f t="shared" si="58"/>
        <v>H Allen Franklin Combined Cycle</v>
      </c>
      <c r="G3776">
        <v>7710</v>
      </c>
      <c r="H3776" s="2" t="s">
        <v>5603</v>
      </c>
      <c r="I3776">
        <v>17650</v>
      </c>
      <c r="J3776" t="s">
        <v>5602</v>
      </c>
      <c r="K3776" t="s">
        <v>3381</v>
      </c>
    </row>
    <row r="3777" spans="1:11" ht="15" customHeight="1" x14ac:dyDescent="0.2">
      <c r="A3777">
        <f>MAX($A$2:$A3776)+1</f>
        <v>2840</v>
      </c>
      <c r="C3777" t="str">
        <f t="shared" si="58"/>
        <v>Meridian</v>
      </c>
      <c r="G3777">
        <v>7719</v>
      </c>
      <c r="H3777" s="2" t="s">
        <v>5604</v>
      </c>
      <c r="I3777">
        <v>18642</v>
      </c>
      <c r="J3777" t="s">
        <v>3387</v>
      </c>
      <c r="K3777" t="s">
        <v>3381</v>
      </c>
    </row>
    <row r="3778" spans="1:11" ht="15" customHeight="1" x14ac:dyDescent="0.2">
      <c r="A3778">
        <f>MAX($A$2:$A3777)+1</f>
        <v>2841</v>
      </c>
      <c r="C3778" t="str">
        <f t="shared" ref="C3778:C3841" si="59">IF(H3778="",F3778,H3778)</f>
        <v>Watts Bar Nuclear Plant</v>
      </c>
      <c r="G3778">
        <v>7722</v>
      </c>
      <c r="H3778" s="2" t="s">
        <v>5605</v>
      </c>
      <c r="I3778">
        <v>18642</v>
      </c>
      <c r="J3778" t="s">
        <v>3387</v>
      </c>
      <c r="K3778" t="s">
        <v>3381</v>
      </c>
    </row>
    <row r="3779" spans="1:11" ht="15" customHeight="1" x14ac:dyDescent="0.2">
      <c r="A3779">
        <f>MAX($A$2:$A3778)+1</f>
        <v>2842</v>
      </c>
      <c r="C3779" t="str">
        <f t="shared" si="59"/>
        <v>Nymans Plant</v>
      </c>
      <c r="G3779">
        <v>7723</v>
      </c>
      <c r="H3779" s="2" t="s">
        <v>5606</v>
      </c>
      <c r="I3779">
        <v>10433</v>
      </c>
      <c r="J3779" t="s">
        <v>3410</v>
      </c>
      <c r="K3779" t="s">
        <v>3381</v>
      </c>
    </row>
    <row r="3780" spans="1:11" ht="15" customHeight="1" x14ac:dyDescent="0.2">
      <c r="A3780">
        <f>MAX($A$2:$A3779)+1</f>
        <v>2843</v>
      </c>
      <c r="C3780" t="str">
        <f t="shared" si="59"/>
        <v>Coffin Butte</v>
      </c>
      <c r="G3780">
        <v>7725</v>
      </c>
      <c r="H3780" s="2" t="s">
        <v>5607</v>
      </c>
      <c r="I3780">
        <v>14323</v>
      </c>
      <c r="J3780" t="s">
        <v>5608</v>
      </c>
      <c r="K3780" t="s">
        <v>3381</v>
      </c>
    </row>
    <row r="3781" spans="1:11" ht="15" customHeight="1" x14ac:dyDescent="0.2">
      <c r="A3781">
        <f>MAX($A$2:$A3780)+1</f>
        <v>2844</v>
      </c>
      <c r="C3781" t="str">
        <f t="shared" si="59"/>
        <v>Richland County Landfill</v>
      </c>
      <c r="G3781">
        <v>56122</v>
      </c>
      <c r="H3781" s="2" t="s">
        <v>5609</v>
      </c>
      <c r="I3781">
        <v>17543</v>
      </c>
      <c r="J3781" t="s">
        <v>251</v>
      </c>
      <c r="K3781" t="s">
        <v>3381</v>
      </c>
    </row>
    <row r="3782" spans="1:11" ht="15" customHeight="1" x14ac:dyDescent="0.2">
      <c r="A3782">
        <f>MAX($A$2:$A3781)+1</f>
        <v>2845</v>
      </c>
      <c r="C3782" t="str">
        <f t="shared" si="59"/>
        <v>Essex</v>
      </c>
      <c r="G3782">
        <v>7749</v>
      </c>
      <c r="H3782" s="2" t="s">
        <v>5610</v>
      </c>
      <c r="I3782">
        <v>924</v>
      </c>
      <c r="J3782" t="s">
        <v>4458</v>
      </c>
      <c r="K3782" t="s">
        <v>3381</v>
      </c>
    </row>
    <row r="3783" spans="1:11" ht="15" customHeight="1" x14ac:dyDescent="0.2">
      <c r="A3783">
        <f>MAX($A$2:$A3782)+1</f>
        <v>2846</v>
      </c>
      <c r="C3783" t="str">
        <f t="shared" si="59"/>
        <v>Goat Lake Hydro</v>
      </c>
      <c r="G3783">
        <v>7751</v>
      </c>
      <c r="H3783" s="2" t="s">
        <v>5611</v>
      </c>
      <c r="I3783">
        <v>219</v>
      </c>
      <c r="J3783" t="s">
        <v>3405</v>
      </c>
      <c r="K3783" t="s">
        <v>3381</v>
      </c>
    </row>
    <row r="3784" spans="1:11" ht="15" customHeight="1" x14ac:dyDescent="0.2">
      <c r="A3784">
        <f>MAX($A$2:$A3783)+1</f>
        <v>2847</v>
      </c>
      <c r="C3784" t="str">
        <f t="shared" si="59"/>
        <v>Black Bear Lake</v>
      </c>
      <c r="G3784">
        <v>7752</v>
      </c>
      <c r="H3784" s="2" t="s">
        <v>5612</v>
      </c>
      <c r="I3784">
        <v>219</v>
      </c>
      <c r="J3784" t="s">
        <v>3405</v>
      </c>
      <c r="K3784" t="s">
        <v>3381</v>
      </c>
    </row>
    <row r="3785" spans="1:11" ht="15" customHeight="1" x14ac:dyDescent="0.2">
      <c r="A3785">
        <f>MAX($A$2:$A3784)+1</f>
        <v>2848</v>
      </c>
      <c r="C3785" t="str">
        <f t="shared" si="59"/>
        <v>Nodaway</v>
      </c>
      <c r="G3785">
        <v>7754</v>
      </c>
      <c r="H3785" s="2" t="s">
        <v>5613</v>
      </c>
      <c r="I3785">
        <v>924</v>
      </c>
      <c r="J3785" t="s">
        <v>4458</v>
      </c>
      <c r="K3785" t="s">
        <v>3381</v>
      </c>
    </row>
    <row r="3786" spans="1:11" ht="15" customHeight="1" x14ac:dyDescent="0.2">
      <c r="A3786">
        <f>MAX($A$2:$A3785)+1</f>
        <v>2849</v>
      </c>
      <c r="C3786" t="str">
        <f t="shared" si="59"/>
        <v>Chouteau</v>
      </c>
      <c r="G3786">
        <v>7757</v>
      </c>
      <c r="H3786" s="2" t="s">
        <v>5614</v>
      </c>
      <c r="I3786">
        <v>924</v>
      </c>
      <c r="J3786" t="s">
        <v>4458</v>
      </c>
      <c r="K3786" t="s">
        <v>3381</v>
      </c>
    </row>
    <row r="3787" spans="1:11" ht="15" customHeight="1" x14ac:dyDescent="0.2">
      <c r="A3787">
        <f>MAX($A$2:$A3786)+1</f>
        <v>2850</v>
      </c>
      <c r="C3787" t="str">
        <f t="shared" si="59"/>
        <v>South Plant</v>
      </c>
      <c r="G3787">
        <v>7758</v>
      </c>
      <c r="H3787" s="2" t="s">
        <v>5615</v>
      </c>
      <c r="I3787">
        <v>20214</v>
      </c>
      <c r="J3787" t="s">
        <v>5319</v>
      </c>
      <c r="K3787" t="s">
        <v>3381</v>
      </c>
    </row>
    <row r="3788" spans="1:11" ht="15" customHeight="1" x14ac:dyDescent="0.2">
      <c r="A3788">
        <f>MAX($A$2:$A3787)+1</f>
        <v>2851</v>
      </c>
      <c r="C3788" t="str">
        <f t="shared" si="59"/>
        <v>Tilton</v>
      </c>
      <c r="G3788">
        <v>7760</v>
      </c>
      <c r="H3788" s="2" t="s">
        <v>5616</v>
      </c>
      <c r="I3788">
        <v>56491</v>
      </c>
      <c r="J3788" t="s">
        <v>5617</v>
      </c>
      <c r="K3788" t="s">
        <v>3381</v>
      </c>
    </row>
    <row r="3789" spans="1:11" ht="15" customHeight="1" x14ac:dyDescent="0.2">
      <c r="A3789">
        <f>MAX($A$2:$A3788)+1</f>
        <v>2852</v>
      </c>
      <c r="C3789" t="str">
        <f t="shared" si="59"/>
        <v>MPC Generating</v>
      </c>
      <c r="G3789">
        <v>7764</v>
      </c>
      <c r="H3789" s="2" t="s">
        <v>5618</v>
      </c>
      <c r="I3789">
        <v>59421</v>
      </c>
      <c r="J3789" t="s">
        <v>5619</v>
      </c>
      <c r="K3789" t="s">
        <v>3381</v>
      </c>
    </row>
    <row r="3790" spans="1:11" ht="15" customHeight="1" x14ac:dyDescent="0.2">
      <c r="A3790">
        <f>MAX($A$2:$A3789)+1</f>
        <v>2853</v>
      </c>
      <c r="C3790" t="str">
        <f t="shared" si="59"/>
        <v>Erie Energy Center</v>
      </c>
      <c r="G3790">
        <v>7766</v>
      </c>
      <c r="H3790" s="2" t="s">
        <v>5620</v>
      </c>
      <c r="I3790">
        <v>5957</v>
      </c>
      <c r="J3790" t="s">
        <v>4039</v>
      </c>
      <c r="K3790" t="s">
        <v>3381</v>
      </c>
    </row>
    <row r="3791" spans="1:11" ht="15" customHeight="1" x14ac:dyDescent="0.2">
      <c r="A3791">
        <f>MAX($A$2:$A3790)+1</f>
        <v>2854</v>
      </c>
      <c r="C3791" t="str">
        <f t="shared" si="59"/>
        <v>Bloomington Power Plant</v>
      </c>
      <c r="G3791">
        <v>7767</v>
      </c>
      <c r="H3791" s="2" t="s">
        <v>5621</v>
      </c>
      <c r="I3791">
        <v>17874</v>
      </c>
      <c r="J3791" t="s">
        <v>5394</v>
      </c>
      <c r="K3791" t="s">
        <v>3381</v>
      </c>
    </row>
    <row r="3792" spans="1:11" ht="15" customHeight="1" x14ac:dyDescent="0.2">
      <c r="A3792">
        <f>MAX($A$2:$A3791)+1</f>
        <v>2855</v>
      </c>
      <c r="C3792" t="str">
        <f t="shared" si="59"/>
        <v>Sowega Power</v>
      </c>
      <c r="G3792">
        <v>7768</v>
      </c>
      <c r="H3792" s="2" t="s">
        <v>5622</v>
      </c>
      <c r="I3792">
        <v>17690</v>
      </c>
      <c r="J3792" t="s">
        <v>5623</v>
      </c>
      <c r="K3792" t="s">
        <v>3381</v>
      </c>
    </row>
    <row r="3793" spans="1:11" ht="15" customHeight="1" x14ac:dyDescent="0.2">
      <c r="A3793">
        <f>MAX($A$2:$A3792)+1</f>
        <v>2856</v>
      </c>
      <c r="C3793" t="str">
        <f t="shared" si="59"/>
        <v>1515 S Caron Road</v>
      </c>
      <c r="G3793">
        <v>7770</v>
      </c>
      <c r="H3793" s="2" t="s">
        <v>5624</v>
      </c>
      <c r="I3793">
        <v>16179</v>
      </c>
      <c r="J3793" t="s">
        <v>3851</v>
      </c>
      <c r="K3793" t="s">
        <v>3381</v>
      </c>
    </row>
    <row r="3794" spans="1:11" ht="15" customHeight="1" x14ac:dyDescent="0.2">
      <c r="A3794">
        <f>MAX($A$2:$A3793)+1</f>
        <v>2857</v>
      </c>
      <c r="C3794" t="str">
        <f t="shared" si="59"/>
        <v>Springview</v>
      </c>
      <c r="G3794">
        <v>7771</v>
      </c>
      <c r="H3794" s="2" t="s">
        <v>5625</v>
      </c>
      <c r="I3794">
        <v>58190</v>
      </c>
      <c r="J3794" t="s">
        <v>5626</v>
      </c>
      <c r="K3794" t="s">
        <v>3381</v>
      </c>
    </row>
    <row r="3795" spans="1:11" ht="15" customHeight="1" x14ac:dyDescent="0.2">
      <c r="A3795">
        <f>MAX($A$2:$A3794)+1</f>
        <v>2858</v>
      </c>
      <c r="C3795" t="str">
        <f t="shared" si="59"/>
        <v>Cleveland Peaking</v>
      </c>
      <c r="G3795">
        <v>7774</v>
      </c>
      <c r="H3795" s="2" t="s">
        <v>5627</v>
      </c>
      <c r="I3795">
        <v>40577</v>
      </c>
      <c r="J3795" t="s">
        <v>5576</v>
      </c>
      <c r="K3795" t="s">
        <v>3381</v>
      </c>
    </row>
    <row r="3796" spans="1:11" ht="15" customHeight="1" x14ac:dyDescent="0.2">
      <c r="A3796">
        <f>MAX($A$2:$A3795)+1</f>
        <v>2859</v>
      </c>
      <c r="C3796" t="str">
        <f t="shared" si="59"/>
        <v>Versailles Peaking</v>
      </c>
      <c r="G3796">
        <v>7775</v>
      </c>
      <c r="H3796" s="2" t="s">
        <v>5628</v>
      </c>
      <c r="I3796">
        <v>40577</v>
      </c>
      <c r="J3796" t="s">
        <v>5576</v>
      </c>
      <c r="K3796" t="s">
        <v>3381</v>
      </c>
    </row>
    <row r="3797" spans="1:11" ht="15" customHeight="1" x14ac:dyDescent="0.2">
      <c r="A3797">
        <f>MAX($A$2:$A3796)+1</f>
        <v>2860</v>
      </c>
      <c r="C3797" t="str">
        <f t="shared" si="59"/>
        <v>Napoleon Peaking</v>
      </c>
      <c r="G3797">
        <v>7776</v>
      </c>
      <c r="H3797" s="2" t="s">
        <v>5629</v>
      </c>
      <c r="I3797">
        <v>40577</v>
      </c>
      <c r="J3797" t="s">
        <v>5576</v>
      </c>
      <c r="K3797" t="s">
        <v>3381</v>
      </c>
    </row>
    <row r="3798" spans="1:11" ht="15" customHeight="1" x14ac:dyDescent="0.2">
      <c r="A3798">
        <f>MAX($A$2:$A3797)+1</f>
        <v>2861</v>
      </c>
      <c r="C3798" t="str">
        <f t="shared" si="59"/>
        <v>Dover Peaking</v>
      </c>
      <c r="G3798">
        <v>7777</v>
      </c>
      <c r="H3798" s="2" t="s">
        <v>5630</v>
      </c>
      <c r="I3798">
        <v>40577</v>
      </c>
      <c r="J3798" t="s">
        <v>5576</v>
      </c>
      <c r="K3798" t="s">
        <v>3381</v>
      </c>
    </row>
    <row r="3799" spans="1:11" ht="15" customHeight="1" x14ac:dyDescent="0.2">
      <c r="A3799">
        <f>MAX($A$2:$A3798)+1</f>
        <v>2862</v>
      </c>
      <c r="C3799" t="str">
        <f t="shared" si="59"/>
        <v>Orrville Peaking</v>
      </c>
      <c r="G3799">
        <v>7778</v>
      </c>
      <c r="H3799" s="2" t="s">
        <v>5631</v>
      </c>
      <c r="I3799">
        <v>40577</v>
      </c>
      <c r="J3799" t="s">
        <v>5576</v>
      </c>
      <c r="K3799" t="s">
        <v>3381</v>
      </c>
    </row>
    <row r="3800" spans="1:11" ht="15" customHeight="1" x14ac:dyDescent="0.2">
      <c r="A3800">
        <f>MAX($A$2:$A3799)+1</f>
        <v>2863</v>
      </c>
      <c r="C3800" t="str">
        <f t="shared" si="59"/>
        <v>Bryan Peaking</v>
      </c>
      <c r="G3800">
        <v>7779</v>
      </c>
      <c r="H3800" s="2" t="s">
        <v>5632</v>
      </c>
      <c r="I3800">
        <v>40577</v>
      </c>
      <c r="J3800" t="s">
        <v>5576</v>
      </c>
      <c r="K3800" t="s">
        <v>3381</v>
      </c>
    </row>
    <row r="3801" spans="1:11" ht="15" customHeight="1" x14ac:dyDescent="0.2">
      <c r="A3801">
        <f>MAX($A$2:$A3800)+1</f>
        <v>2864</v>
      </c>
      <c r="C3801" t="str">
        <f t="shared" si="59"/>
        <v>Jackson Cntr Peaking</v>
      </c>
      <c r="G3801">
        <v>7780</v>
      </c>
      <c r="H3801" s="2" t="s">
        <v>5633</v>
      </c>
      <c r="I3801">
        <v>40577</v>
      </c>
      <c r="J3801" t="s">
        <v>5576</v>
      </c>
      <c r="K3801" t="s">
        <v>3381</v>
      </c>
    </row>
    <row r="3802" spans="1:11" ht="15" customHeight="1" x14ac:dyDescent="0.2">
      <c r="A3802">
        <f>MAX($A$2:$A3801)+1</f>
        <v>2865</v>
      </c>
      <c r="C3802" t="str">
        <f t="shared" si="59"/>
        <v>Arcanum Peaking</v>
      </c>
      <c r="G3802">
        <v>7781</v>
      </c>
      <c r="H3802" s="2" t="s">
        <v>5634</v>
      </c>
      <c r="I3802">
        <v>40577</v>
      </c>
      <c r="J3802" t="s">
        <v>5576</v>
      </c>
      <c r="K3802" t="s">
        <v>3381</v>
      </c>
    </row>
    <row r="3803" spans="1:11" ht="15" customHeight="1" x14ac:dyDescent="0.2">
      <c r="A3803">
        <f>MAX($A$2:$A3802)+1</f>
        <v>2866</v>
      </c>
      <c r="C3803" t="str">
        <f t="shared" si="59"/>
        <v>Hamilton Peaking</v>
      </c>
      <c r="G3803">
        <v>7782</v>
      </c>
      <c r="H3803" s="2" t="s">
        <v>5635</v>
      </c>
      <c r="I3803">
        <v>40577</v>
      </c>
      <c r="J3803" t="s">
        <v>5576</v>
      </c>
      <c r="K3803" t="s">
        <v>3381</v>
      </c>
    </row>
    <row r="3804" spans="1:11" ht="15" customHeight="1" x14ac:dyDescent="0.2">
      <c r="A3804">
        <f>MAX($A$2:$A3803)+1</f>
        <v>2867</v>
      </c>
      <c r="C3804" t="str">
        <f t="shared" si="59"/>
        <v>Bowling Green Peaking</v>
      </c>
      <c r="G3804">
        <v>7783</v>
      </c>
      <c r="H3804" s="2" t="s">
        <v>5636</v>
      </c>
      <c r="I3804">
        <v>40577</v>
      </c>
      <c r="J3804" t="s">
        <v>5576</v>
      </c>
      <c r="K3804" t="s">
        <v>3381</v>
      </c>
    </row>
    <row r="3805" spans="1:11" ht="15" customHeight="1" x14ac:dyDescent="0.2">
      <c r="A3805">
        <f>MAX($A$2:$A3804)+1</f>
        <v>2868</v>
      </c>
      <c r="C3805" t="str">
        <f t="shared" si="59"/>
        <v>Abiquiu Dam</v>
      </c>
      <c r="G3805">
        <v>7789</v>
      </c>
      <c r="H3805" s="2" t="s">
        <v>5637</v>
      </c>
      <c r="I3805">
        <v>11204</v>
      </c>
      <c r="J3805" t="s">
        <v>5588</v>
      </c>
      <c r="K3805" t="s">
        <v>3381</v>
      </c>
    </row>
    <row r="3806" spans="1:11" ht="15" customHeight="1" x14ac:dyDescent="0.2">
      <c r="A3806">
        <f>MAX($A$2:$A3805)+1</f>
        <v>2869</v>
      </c>
      <c r="C3806" t="str">
        <f t="shared" si="59"/>
        <v>Montpelier</v>
      </c>
      <c r="G3806">
        <v>7791</v>
      </c>
      <c r="H3806" s="2" t="s">
        <v>5638</v>
      </c>
      <c r="I3806">
        <v>40577</v>
      </c>
      <c r="J3806" t="s">
        <v>5576</v>
      </c>
      <c r="K3806" t="s">
        <v>3381</v>
      </c>
    </row>
    <row r="3807" spans="1:11" ht="15" customHeight="1" x14ac:dyDescent="0.2">
      <c r="A3807">
        <f>MAX($A$2:$A3806)+1</f>
        <v>2870</v>
      </c>
      <c r="C3807" t="str">
        <f t="shared" si="59"/>
        <v>Custer Energy Center</v>
      </c>
      <c r="G3807">
        <v>7795</v>
      </c>
      <c r="H3807" s="2" t="s">
        <v>5639</v>
      </c>
      <c r="I3807">
        <v>11571</v>
      </c>
      <c r="J3807" t="s">
        <v>5088</v>
      </c>
      <c r="K3807" t="s">
        <v>3381</v>
      </c>
    </row>
    <row r="3808" spans="1:11" ht="15" customHeight="1" x14ac:dyDescent="0.2">
      <c r="A3808">
        <f>MAX($A$2:$A3807)+1</f>
        <v>2871</v>
      </c>
      <c r="C3808" t="str">
        <f t="shared" si="59"/>
        <v>Dominion/Lo Mar</v>
      </c>
      <c r="G3808">
        <v>7797</v>
      </c>
      <c r="H3808" s="2" t="s">
        <v>5640</v>
      </c>
      <c r="I3808">
        <v>11560</v>
      </c>
      <c r="J3808" t="s">
        <v>5512</v>
      </c>
      <c r="K3808" t="s">
        <v>3381</v>
      </c>
    </row>
    <row r="3809" spans="1:11" ht="15" customHeight="1" x14ac:dyDescent="0.2">
      <c r="A3809">
        <f>MAX($A$2:$A3808)+1</f>
        <v>2872</v>
      </c>
      <c r="C3809" t="str">
        <f t="shared" si="59"/>
        <v>Gateway Gen</v>
      </c>
      <c r="G3809">
        <v>7798</v>
      </c>
      <c r="H3809" s="2" t="s">
        <v>5641</v>
      </c>
      <c r="I3809">
        <v>11560</v>
      </c>
      <c r="J3809" t="s">
        <v>5512</v>
      </c>
      <c r="K3809" t="s">
        <v>3381</v>
      </c>
    </row>
    <row r="3810" spans="1:11" ht="15" customHeight="1" x14ac:dyDescent="0.2">
      <c r="A3810">
        <f>MAX($A$2:$A3809)+1</f>
        <v>2873</v>
      </c>
      <c r="C3810" t="str">
        <f t="shared" si="59"/>
        <v>Pine Street</v>
      </c>
      <c r="G3810">
        <v>7806</v>
      </c>
      <c r="H3810" s="2" t="s">
        <v>5642</v>
      </c>
      <c r="I3810">
        <v>16873</v>
      </c>
      <c r="J3810" t="s">
        <v>4271</v>
      </c>
      <c r="K3810" t="s">
        <v>3381</v>
      </c>
    </row>
    <row r="3811" spans="1:11" ht="15" customHeight="1" x14ac:dyDescent="0.2">
      <c r="A3811">
        <f>MAX($A$2:$A3810)+1</f>
        <v>2874</v>
      </c>
      <c r="C3811" t="str">
        <f t="shared" si="59"/>
        <v>Hamilton Hydro</v>
      </c>
      <c r="G3811">
        <v>7807</v>
      </c>
      <c r="H3811" s="2" t="s">
        <v>5643</v>
      </c>
      <c r="I3811">
        <v>7977</v>
      </c>
      <c r="J3811" t="s">
        <v>4748</v>
      </c>
      <c r="K3811" t="s">
        <v>3381</v>
      </c>
    </row>
    <row r="3812" spans="1:11" ht="15" customHeight="1" x14ac:dyDescent="0.2">
      <c r="A3812">
        <f>MAX($A$2:$A3811)+1</f>
        <v>2875</v>
      </c>
      <c r="C3812" t="str">
        <f t="shared" si="59"/>
        <v>Argyle</v>
      </c>
      <c r="G3812">
        <v>7810</v>
      </c>
      <c r="H3812" s="2" t="s">
        <v>5644</v>
      </c>
      <c r="I3812">
        <v>792</v>
      </c>
      <c r="J3812" t="s">
        <v>5645</v>
      </c>
      <c r="K3812" t="s">
        <v>3381</v>
      </c>
    </row>
    <row r="3813" spans="1:11" ht="15" customHeight="1" x14ac:dyDescent="0.2">
      <c r="A3813">
        <f>MAX($A$2:$A3812)+1</f>
        <v>2876</v>
      </c>
      <c r="C3813" t="str">
        <f t="shared" si="59"/>
        <v>Webb Forging</v>
      </c>
      <c r="G3813">
        <v>7814</v>
      </c>
      <c r="H3813" s="2" t="s">
        <v>5646</v>
      </c>
      <c r="I3813">
        <v>59159</v>
      </c>
      <c r="J3813" t="s">
        <v>5647</v>
      </c>
      <c r="K3813" t="s">
        <v>3381</v>
      </c>
    </row>
    <row r="3814" spans="1:11" ht="15" customHeight="1" x14ac:dyDescent="0.2">
      <c r="A3814">
        <f>MAX($A$2:$A3813)+1</f>
        <v>2877</v>
      </c>
      <c r="C3814" t="str">
        <f t="shared" si="59"/>
        <v>Kaukauna City Hydro</v>
      </c>
      <c r="G3814">
        <v>7822</v>
      </c>
      <c r="H3814" s="2" t="s">
        <v>5648</v>
      </c>
      <c r="I3814">
        <v>10056</v>
      </c>
      <c r="J3814" t="s">
        <v>5081</v>
      </c>
      <c r="K3814" t="s">
        <v>3381</v>
      </c>
    </row>
    <row r="3815" spans="1:11" ht="15" customHeight="1" x14ac:dyDescent="0.2">
      <c r="A3815">
        <f>MAX($A$2:$A3814)+1</f>
        <v>2878</v>
      </c>
      <c r="C3815" t="str">
        <f t="shared" si="59"/>
        <v>Rockwood</v>
      </c>
      <c r="G3815">
        <v>7824</v>
      </c>
      <c r="H3815" s="2" t="s">
        <v>5649</v>
      </c>
      <c r="I3815">
        <v>9216</v>
      </c>
      <c r="J3815" t="s">
        <v>3507</v>
      </c>
      <c r="K3815" t="s">
        <v>3381</v>
      </c>
    </row>
    <row r="3816" spans="1:11" ht="15" customHeight="1" x14ac:dyDescent="0.2">
      <c r="A3816">
        <f>MAX($A$2:$A3815)+1</f>
        <v>2879</v>
      </c>
      <c r="C3816" t="str">
        <f t="shared" si="59"/>
        <v>Fulton (AR)</v>
      </c>
      <c r="G3816">
        <v>7825</v>
      </c>
      <c r="H3816" s="2" t="s">
        <v>5650</v>
      </c>
      <c r="I3816">
        <v>807</v>
      </c>
      <c r="J3816" t="s">
        <v>3473</v>
      </c>
      <c r="K3816" t="s">
        <v>3381</v>
      </c>
    </row>
    <row r="3817" spans="1:11" ht="15" customHeight="1" x14ac:dyDescent="0.2">
      <c r="A3817">
        <f>MAX($A$2:$A3816)+1</f>
        <v>2880</v>
      </c>
      <c r="C3817" t="str">
        <f t="shared" si="59"/>
        <v>Rowan</v>
      </c>
      <c r="G3817">
        <v>7826</v>
      </c>
      <c r="H3817" s="2" t="s">
        <v>5651</v>
      </c>
      <c r="I3817">
        <v>17650</v>
      </c>
      <c r="J3817" t="s">
        <v>5602</v>
      </c>
      <c r="K3817" t="s">
        <v>3381</v>
      </c>
    </row>
    <row r="3818" spans="1:11" ht="15" customHeight="1" x14ac:dyDescent="0.2">
      <c r="A3818">
        <f>MAX($A$2:$A3817)+1</f>
        <v>2881</v>
      </c>
      <c r="C3818" t="str">
        <f t="shared" si="59"/>
        <v>Shelby North</v>
      </c>
      <c r="G3818">
        <v>7827</v>
      </c>
      <c r="H3818" s="2" t="s">
        <v>5652</v>
      </c>
      <c r="I3818">
        <v>40577</v>
      </c>
      <c r="J3818" t="s">
        <v>5576</v>
      </c>
      <c r="K3818" t="s">
        <v>3381</v>
      </c>
    </row>
    <row r="3819" spans="1:11" ht="15" customHeight="1" x14ac:dyDescent="0.2">
      <c r="A3819">
        <f>MAX($A$2:$A3818)+1</f>
        <v>2882</v>
      </c>
      <c r="C3819" t="str">
        <f t="shared" si="59"/>
        <v>Shelby South</v>
      </c>
      <c r="G3819">
        <v>7828</v>
      </c>
      <c r="H3819" s="2" t="s">
        <v>5653</v>
      </c>
      <c r="I3819">
        <v>17043</v>
      </c>
      <c r="J3819" t="s">
        <v>4762</v>
      </c>
      <c r="K3819" t="s">
        <v>3381</v>
      </c>
    </row>
    <row r="3820" spans="1:11" ht="15" customHeight="1" x14ac:dyDescent="0.2">
      <c r="A3820">
        <f>MAX($A$2:$A3819)+1</f>
        <v>2883</v>
      </c>
      <c r="C3820" t="str">
        <f t="shared" si="59"/>
        <v>Beaver Island</v>
      </c>
      <c r="G3820">
        <v>7831</v>
      </c>
      <c r="H3820" s="2" t="s">
        <v>5654</v>
      </c>
      <c r="I3820">
        <v>38084</v>
      </c>
      <c r="J3820" t="s">
        <v>5655</v>
      </c>
      <c r="K3820" t="s">
        <v>3381</v>
      </c>
    </row>
    <row r="3821" spans="1:11" ht="15" customHeight="1" x14ac:dyDescent="0.2">
      <c r="A3821">
        <f>MAX($A$2:$A3820)+1</f>
        <v>2884</v>
      </c>
      <c r="C3821" t="str">
        <f t="shared" si="59"/>
        <v>Roosevelt Biogas 1</v>
      </c>
      <c r="G3821">
        <v>7832</v>
      </c>
      <c r="H3821" s="2" t="s">
        <v>5656</v>
      </c>
      <c r="I3821">
        <v>10393</v>
      </c>
      <c r="J3821" t="s">
        <v>5657</v>
      </c>
      <c r="K3821" t="s">
        <v>3381</v>
      </c>
    </row>
    <row r="3822" spans="1:11" ht="15" customHeight="1" x14ac:dyDescent="0.2">
      <c r="A3822">
        <f>MAX($A$2:$A3821)+1</f>
        <v>2885</v>
      </c>
      <c r="C3822" t="str">
        <f t="shared" si="59"/>
        <v>Valdez Cogen</v>
      </c>
      <c r="G3822">
        <v>7841</v>
      </c>
      <c r="H3822" s="2" t="s">
        <v>5658</v>
      </c>
      <c r="I3822">
        <v>4329</v>
      </c>
      <c r="J3822" t="s">
        <v>3548</v>
      </c>
      <c r="K3822" t="s">
        <v>3381</v>
      </c>
    </row>
    <row r="3823" spans="1:11" ht="15" customHeight="1" x14ac:dyDescent="0.2">
      <c r="A3823">
        <f>MAX($A$2:$A3822)+1</f>
        <v>2886</v>
      </c>
      <c r="C3823" t="str">
        <f t="shared" si="59"/>
        <v>Freedom Power Project</v>
      </c>
      <c r="G3823">
        <v>7842</v>
      </c>
      <c r="H3823" s="2" t="s">
        <v>5659</v>
      </c>
      <c r="I3823">
        <v>17697</v>
      </c>
      <c r="J3823" t="s">
        <v>5660</v>
      </c>
      <c r="K3823" t="s">
        <v>3381</v>
      </c>
    </row>
    <row r="3824" spans="1:11" ht="15" customHeight="1" x14ac:dyDescent="0.2">
      <c r="A3824">
        <f>MAX($A$2:$A3823)+1</f>
        <v>2887</v>
      </c>
      <c r="C3824" t="str">
        <f t="shared" si="59"/>
        <v>Pleasant Valley (MN)</v>
      </c>
      <c r="G3824">
        <v>7843</v>
      </c>
      <c r="H3824" s="2" t="s">
        <v>5661</v>
      </c>
      <c r="I3824">
        <v>7570</v>
      </c>
      <c r="J3824" t="s">
        <v>4391</v>
      </c>
      <c r="K3824" t="s">
        <v>3381</v>
      </c>
    </row>
    <row r="3825" spans="1:11" ht="15" customHeight="1" x14ac:dyDescent="0.2">
      <c r="A3825">
        <f>MAX($A$2:$A3824)+1</f>
        <v>2888</v>
      </c>
      <c r="C3825" t="str">
        <f t="shared" si="59"/>
        <v>Minnesota River</v>
      </c>
      <c r="G3825">
        <v>7844</v>
      </c>
      <c r="H3825" s="2" t="s">
        <v>5662</v>
      </c>
      <c r="I3825">
        <v>12667</v>
      </c>
      <c r="J3825" t="s">
        <v>3317</v>
      </c>
      <c r="K3825" t="s">
        <v>3381</v>
      </c>
    </row>
    <row r="3826" spans="1:11" ht="15" customHeight="1" x14ac:dyDescent="0.2">
      <c r="A3826">
        <f>MAX($A$2:$A3825)+1</f>
        <v>2889</v>
      </c>
      <c r="C3826" t="str">
        <f t="shared" si="59"/>
        <v>Lagoon Creek</v>
      </c>
      <c r="G3826">
        <v>7845</v>
      </c>
      <c r="H3826" s="2" t="s">
        <v>5663</v>
      </c>
      <c r="I3826">
        <v>18642</v>
      </c>
      <c r="J3826" t="s">
        <v>3387</v>
      </c>
      <c r="K3826" t="s">
        <v>3381</v>
      </c>
    </row>
    <row r="3827" spans="1:11" ht="15" customHeight="1" x14ac:dyDescent="0.2">
      <c r="A3827">
        <f>MAX($A$2:$A3826)+1</f>
        <v>2890</v>
      </c>
      <c r="C3827" t="str">
        <f t="shared" si="59"/>
        <v>Brandy Branch</v>
      </c>
      <c r="G3827">
        <v>7846</v>
      </c>
      <c r="H3827" s="2" t="s">
        <v>5664</v>
      </c>
      <c r="I3827">
        <v>9617</v>
      </c>
      <c r="J3827" t="s">
        <v>1324</v>
      </c>
      <c r="K3827" t="s">
        <v>3381</v>
      </c>
    </row>
    <row r="3828" spans="1:11" ht="15" customHeight="1" x14ac:dyDescent="0.2">
      <c r="A3828">
        <f>MAX($A$2:$A3827)+1</f>
        <v>2891</v>
      </c>
      <c r="C3828" t="str">
        <f t="shared" si="59"/>
        <v>Coon Rapids II</v>
      </c>
      <c r="G3828">
        <v>7847</v>
      </c>
      <c r="H3828" s="2" t="s">
        <v>5665</v>
      </c>
      <c r="I3828">
        <v>4305</v>
      </c>
      <c r="J3828" t="s">
        <v>5666</v>
      </c>
      <c r="K3828" t="s">
        <v>3381</v>
      </c>
    </row>
    <row r="3829" spans="1:11" ht="15" customHeight="1" x14ac:dyDescent="0.2">
      <c r="A3829">
        <f>MAX($A$2:$A3828)+1</f>
        <v>2892</v>
      </c>
      <c r="C3829" t="str">
        <f t="shared" si="59"/>
        <v>Holden</v>
      </c>
      <c r="G3829">
        <v>7848</v>
      </c>
      <c r="H3829" s="2" t="s">
        <v>5667</v>
      </c>
      <c r="I3829">
        <v>924</v>
      </c>
      <c r="J3829" t="s">
        <v>4458</v>
      </c>
      <c r="K3829" t="s">
        <v>3381</v>
      </c>
    </row>
    <row r="3830" spans="1:11" ht="15" customHeight="1" x14ac:dyDescent="0.2">
      <c r="A3830">
        <f>MAX($A$2:$A3829)+1</f>
        <v>2893</v>
      </c>
      <c r="C3830" t="str">
        <f t="shared" si="59"/>
        <v>Knoxville Industrial</v>
      </c>
      <c r="G3830">
        <v>7849</v>
      </c>
      <c r="H3830" s="2" t="s">
        <v>5668</v>
      </c>
      <c r="I3830">
        <v>12341</v>
      </c>
      <c r="J3830" t="s">
        <v>409</v>
      </c>
      <c r="K3830" t="s">
        <v>3381</v>
      </c>
    </row>
    <row r="3831" spans="1:11" ht="15" customHeight="1" x14ac:dyDescent="0.2">
      <c r="A3831">
        <f>MAX($A$2:$A3830)+1</f>
        <v>2894</v>
      </c>
      <c r="C3831" t="str">
        <f t="shared" si="59"/>
        <v>Shenandoah</v>
      </c>
      <c r="G3831">
        <v>7850</v>
      </c>
      <c r="H3831" s="2" t="s">
        <v>5669</v>
      </c>
      <c r="I3831">
        <v>12341</v>
      </c>
      <c r="J3831" t="s">
        <v>409</v>
      </c>
      <c r="K3831" t="s">
        <v>3381</v>
      </c>
    </row>
    <row r="3832" spans="1:11" ht="15" customHeight="1" x14ac:dyDescent="0.2">
      <c r="A3832">
        <f>MAX($A$2:$A3831)+1</f>
        <v>2895</v>
      </c>
      <c r="C3832" t="str">
        <f t="shared" si="59"/>
        <v>Waterloo Lundquist</v>
      </c>
      <c r="G3832">
        <v>7851</v>
      </c>
      <c r="H3832" s="2" t="s">
        <v>5670</v>
      </c>
      <c r="I3832">
        <v>12341</v>
      </c>
      <c r="J3832" t="s">
        <v>409</v>
      </c>
      <c r="K3832" t="s">
        <v>3381</v>
      </c>
    </row>
    <row r="3833" spans="1:11" ht="15" customHeight="1" x14ac:dyDescent="0.2">
      <c r="A3833">
        <f>MAX($A$2:$A3832)+1</f>
        <v>2896</v>
      </c>
      <c r="C3833" t="str">
        <f t="shared" si="59"/>
        <v>West Receiving</v>
      </c>
      <c r="G3833">
        <v>7853</v>
      </c>
      <c r="H3833" s="2" t="s">
        <v>5671</v>
      </c>
      <c r="I3833">
        <v>5056</v>
      </c>
      <c r="J3833" t="s">
        <v>5672</v>
      </c>
      <c r="K3833" t="s">
        <v>3381</v>
      </c>
    </row>
    <row r="3834" spans="1:11" ht="15" customHeight="1" x14ac:dyDescent="0.2">
      <c r="A3834">
        <f>MAX($A$2:$A3833)+1</f>
        <v>2897</v>
      </c>
      <c r="C3834" t="str">
        <f t="shared" si="59"/>
        <v>Avenue A Generator Sets</v>
      </c>
      <c r="G3834">
        <v>7854</v>
      </c>
      <c r="H3834" s="2" t="s">
        <v>5673</v>
      </c>
      <c r="I3834">
        <v>16198</v>
      </c>
      <c r="J3834" t="s">
        <v>5533</v>
      </c>
      <c r="K3834" t="s">
        <v>3381</v>
      </c>
    </row>
    <row r="3835" spans="1:11" ht="15" customHeight="1" x14ac:dyDescent="0.2">
      <c r="A3835">
        <f>MAX($A$2:$A3834)+1</f>
        <v>2898</v>
      </c>
      <c r="C3835" t="str">
        <f t="shared" si="59"/>
        <v>Moorhead Wind Turbine</v>
      </c>
      <c r="G3835">
        <v>7855</v>
      </c>
      <c r="H3835" s="2" t="s">
        <v>5674</v>
      </c>
      <c r="I3835">
        <v>12894</v>
      </c>
      <c r="J3835" t="s">
        <v>5675</v>
      </c>
      <c r="K3835" t="s">
        <v>3381</v>
      </c>
    </row>
    <row r="3836" spans="1:11" ht="15" customHeight="1" x14ac:dyDescent="0.2">
      <c r="A3836">
        <f>MAX($A$2:$A3835)+1</f>
        <v>2899</v>
      </c>
      <c r="C3836" t="str">
        <f t="shared" si="59"/>
        <v>North</v>
      </c>
      <c r="G3836">
        <v>7856</v>
      </c>
      <c r="H3836" s="2" t="s">
        <v>5676</v>
      </c>
      <c r="I3836">
        <v>7626</v>
      </c>
      <c r="J3836" t="s">
        <v>3927</v>
      </c>
      <c r="K3836" t="s">
        <v>3381</v>
      </c>
    </row>
    <row r="3837" spans="1:11" ht="15" customHeight="1" x14ac:dyDescent="0.2">
      <c r="A3837">
        <f>MAX($A$2:$A3836)+1</f>
        <v>2900</v>
      </c>
      <c r="C3837" t="str">
        <f t="shared" si="59"/>
        <v>Gilliam South</v>
      </c>
      <c r="G3837">
        <v>7857</v>
      </c>
      <c r="H3837" s="2" t="s">
        <v>5677</v>
      </c>
      <c r="I3837">
        <v>18231</v>
      </c>
      <c r="J3837" t="s">
        <v>3984</v>
      </c>
      <c r="K3837" t="s">
        <v>3381</v>
      </c>
    </row>
    <row r="3838" spans="1:11" ht="15" customHeight="1" x14ac:dyDescent="0.2">
      <c r="A3838">
        <f>MAX($A$2:$A3837)+1</f>
        <v>2901</v>
      </c>
      <c r="C3838" t="str">
        <f t="shared" si="59"/>
        <v>MEPI GT Facility</v>
      </c>
      <c r="G3838">
        <v>7858</v>
      </c>
      <c r="H3838" s="2" t="s">
        <v>5678</v>
      </c>
      <c r="I3838">
        <v>12159</v>
      </c>
      <c r="J3838" t="s">
        <v>5679</v>
      </c>
      <c r="K3838" t="s">
        <v>3381</v>
      </c>
    </row>
    <row r="3839" spans="1:11" ht="15" customHeight="1" x14ac:dyDescent="0.2">
      <c r="A3839">
        <f>MAX($A$2:$A3838)+1</f>
        <v>2902</v>
      </c>
      <c r="C3839" t="str">
        <f t="shared" si="59"/>
        <v>Shelbina Power #3</v>
      </c>
      <c r="G3839">
        <v>7860</v>
      </c>
      <c r="H3839" s="2" t="s">
        <v>5680</v>
      </c>
      <c r="I3839">
        <v>17035</v>
      </c>
      <c r="J3839" t="s">
        <v>5492</v>
      </c>
      <c r="K3839" t="s">
        <v>3381</v>
      </c>
    </row>
    <row r="3840" spans="1:11" ht="15" customHeight="1" x14ac:dyDescent="0.2">
      <c r="A3840">
        <f>MAX($A$2:$A3839)+1</f>
        <v>2903</v>
      </c>
      <c r="C3840" t="str">
        <f t="shared" si="59"/>
        <v>Power Creek</v>
      </c>
      <c r="G3840">
        <v>7862</v>
      </c>
      <c r="H3840" s="2" t="s">
        <v>5681</v>
      </c>
      <c r="I3840">
        <v>40215</v>
      </c>
      <c r="J3840" t="s">
        <v>3774</v>
      </c>
      <c r="K3840" t="s">
        <v>3381</v>
      </c>
    </row>
    <row r="3841" spans="1:11" ht="15" customHeight="1" x14ac:dyDescent="0.2">
      <c r="A3841">
        <f>MAX($A$2:$A3840)+1</f>
        <v>2904</v>
      </c>
      <c r="C3841" t="str">
        <f t="shared" si="59"/>
        <v>Elk Mound</v>
      </c>
      <c r="G3841">
        <v>7863</v>
      </c>
      <c r="H3841" s="2" t="s">
        <v>5682</v>
      </c>
      <c r="I3841">
        <v>4716</v>
      </c>
      <c r="J3841" t="s">
        <v>5094</v>
      </c>
      <c r="K3841" t="s">
        <v>3381</v>
      </c>
    </row>
    <row r="3842" spans="1:11" ht="15" customHeight="1" x14ac:dyDescent="0.2">
      <c r="A3842">
        <f>MAX($A$2:$A3841)+1</f>
        <v>2905</v>
      </c>
      <c r="C3842" t="str">
        <f t="shared" ref="C3842:C3905" si="60">IF(H3842="",F3842,H3842)</f>
        <v>Earlville</v>
      </c>
      <c r="G3842">
        <v>7865</v>
      </c>
      <c r="H3842" s="2" t="s">
        <v>5683</v>
      </c>
      <c r="I3842">
        <v>5563</v>
      </c>
      <c r="J3842" t="s">
        <v>5684</v>
      </c>
      <c r="K3842" t="s">
        <v>3381</v>
      </c>
    </row>
    <row r="3843" spans="1:11" ht="15" customHeight="1" x14ac:dyDescent="0.2">
      <c r="A3843">
        <f>MAX($A$2:$A3842)+1</f>
        <v>2906</v>
      </c>
      <c r="C3843" t="str">
        <f t="shared" si="60"/>
        <v>Glenwood Landing</v>
      </c>
      <c r="G3843">
        <v>7869</v>
      </c>
      <c r="H3843" s="2" t="s">
        <v>5685</v>
      </c>
      <c r="I3843">
        <v>56505</v>
      </c>
      <c r="J3843" t="s">
        <v>237</v>
      </c>
      <c r="K3843" t="s">
        <v>3381</v>
      </c>
    </row>
    <row r="3844" spans="1:11" ht="15" customHeight="1" x14ac:dyDescent="0.2">
      <c r="A3844">
        <f>MAX($A$2:$A3843)+1</f>
        <v>2907</v>
      </c>
      <c r="C3844" t="str">
        <f t="shared" si="60"/>
        <v>Robert P Mone Plant</v>
      </c>
      <c r="G3844">
        <v>7872</v>
      </c>
      <c r="H3844" s="2" t="s">
        <v>5686</v>
      </c>
      <c r="I3844">
        <v>25422</v>
      </c>
      <c r="J3844" t="s">
        <v>5687</v>
      </c>
      <c r="K3844" t="s">
        <v>3381</v>
      </c>
    </row>
    <row r="3845" spans="1:11" ht="15" customHeight="1" x14ac:dyDescent="0.2">
      <c r="A3845">
        <f>MAX($A$2:$A3844)+1</f>
        <v>2908</v>
      </c>
      <c r="C3845" t="str">
        <f t="shared" si="60"/>
        <v>Edgerton</v>
      </c>
      <c r="G3845">
        <v>7874</v>
      </c>
      <c r="H3845" s="2" t="s">
        <v>5688</v>
      </c>
      <c r="I3845">
        <v>40577</v>
      </c>
      <c r="J3845" t="s">
        <v>5576</v>
      </c>
      <c r="K3845" t="s">
        <v>3381</v>
      </c>
    </row>
    <row r="3846" spans="1:11" ht="15" customHeight="1" x14ac:dyDescent="0.2">
      <c r="A3846">
        <f>MAX($A$2:$A3845)+1</f>
        <v>2909</v>
      </c>
      <c r="C3846" t="str">
        <f t="shared" si="60"/>
        <v>Wellington</v>
      </c>
      <c r="G3846">
        <v>7878</v>
      </c>
      <c r="H3846" s="2" t="s">
        <v>5689</v>
      </c>
      <c r="I3846">
        <v>40577</v>
      </c>
      <c r="J3846" t="s">
        <v>5576</v>
      </c>
      <c r="K3846" t="s">
        <v>3381</v>
      </c>
    </row>
    <row r="3847" spans="1:11" ht="15" customHeight="1" x14ac:dyDescent="0.2">
      <c r="A3847">
        <f>MAX($A$2:$A3846)+1</f>
        <v>2910</v>
      </c>
      <c r="C3847" t="str">
        <f t="shared" si="60"/>
        <v>Powell Valley</v>
      </c>
      <c r="G3847">
        <v>7883</v>
      </c>
      <c r="H3847" s="2" t="s">
        <v>5690</v>
      </c>
      <c r="I3847">
        <v>15293</v>
      </c>
      <c r="J3847" t="s">
        <v>5691</v>
      </c>
      <c r="K3847" t="s">
        <v>3381</v>
      </c>
    </row>
    <row r="3848" spans="1:11" ht="15" customHeight="1" x14ac:dyDescent="0.2">
      <c r="A3848">
        <f>MAX($A$2:$A3847)+1</f>
        <v>2911</v>
      </c>
      <c r="C3848" t="str">
        <f t="shared" si="60"/>
        <v>Dakota Magic</v>
      </c>
      <c r="G3848">
        <v>7884</v>
      </c>
      <c r="H3848" s="2" t="s">
        <v>5692</v>
      </c>
      <c r="I3848">
        <v>4775</v>
      </c>
      <c r="J3848" t="s">
        <v>5693</v>
      </c>
      <c r="K3848" t="s">
        <v>3381</v>
      </c>
    </row>
    <row r="3849" spans="1:11" ht="15" customHeight="1" x14ac:dyDescent="0.2">
      <c r="A3849">
        <f>MAX($A$2:$A3848)+1</f>
        <v>2912</v>
      </c>
      <c r="C3849" t="str">
        <f t="shared" si="60"/>
        <v>Terry Bundy Generating Station</v>
      </c>
      <c r="G3849">
        <v>7887</v>
      </c>
      <c r="H3849" s="2" t="s">
        <v>5694</v>
      </c>
      <c r="I3849">
        <v>11018</v>
      </c>
      <c r="J3849" t="s">
        <v>4515</v>
      </c>
      <c r="K3849" t="s">
        <v>3381</v>
      </c>
    </row>
    <row r="3850" spans="1:11" ht="15" customHeight="1" x14ac:dyDescent="0.2">
      <c r="A3850">
        <f>MAX($A$2:$A3849)+1</f>
        <v>2913</v>
      </c>
      <c r="C3850" t="str">
        <f t="shared" si="60"/>
        <v>E B Harris Electric Generating Plant</v>
      </c>
      <c r="G3850">
        <v>7897</v>
      </c>
      <c r="H3850" s="2" t="s">
        <v>5695</v>
      </c>
      <c r="I3850">
        <v>17650</v>
      </c>
      <c r="J3850" t="s">
        <v>5602</v>
      </c>
      <c r="K3850" t="s">
        <v>3381</v>
      </c>
    </row>
    <row r="3851" spans="1:11" ht="15" customHeight="1" x14ac:dyDescent="0.2">
      <c r="A3851">
        <f>MAX($A$2:$A3850)+1</f>
        <v>2914</v>
      </c>
      <c r="C3851" t="str">
        <f t="shared" si="60"/>
        <v>Sand Hill</v>
      </c>
      <c r="G3851">
        <v>7900</v>
      </c>
      <c r="H3851" s="2" t="s">
        <v>5696</v>
      </c>
      <c r="I3851">
        <v>1015</v>
      </c>
      <c r="J3851" t="s">
        <v>4927</v>
      </c>
      <c r="K3851" t="s">
        <v>3381</v>
      </c>
    </row>
    <row r="3852" spans="1:11" ht="15" customHeight="1" x14ac:dyDescent="0.2">
      <c r="A3852">
        <f>MAX($A$2:$A3851)+1</f>
        <v>2915</v>
      </c>
      <c r="C3852" t="str">
        <f t="shared" si="60"/>
        <v>Byron</v>
      </c>
      <c r="G3852">
        <v>7901</v>
      </c>
      <c r="H3852" s="2" t="s">
        <v>5697</v>
      </c>
      <c r="I3852">
        <v>20847</v>
      </c>
      <c r="J3852" t="s">
        <v>188</v>
      </c>
      <c r="K3852" t="s">
        <v>3381</v>
      </c>
    </row>
    <row r="3853" spans="1:11" ht="15" customHeight="1" x14ac:dyDescent="0.2">
      <c r="A3853">
        <f>MAX($A$2:$A3852)+1</f>
        <v>2916</v>
      </c>
      <c r="C3853" t="str">
        <f t="shared" si="60"/>
        <v>McCartney</v>
      </c>
      <c r="G3853">
        <v>7903</v>
      </c>
      <c r="H3853" s="2" t="s">
        <v>5698</v>
      </c>
      <c r="I3853">
        <v>17833</v>
      </c>
      <c r="J3853" t="s">
        <v>4453</v>
      </c>
      <c r="K3853" t="s">
        <v>3381</v>
      </c>
    </row>
    <row r="3854" spans="1:11" ht="15" customHeight="1" x14ac:dyDescent="0.2">
      <c r="A3854">
        <f>MAX($A$2:$A3853)+1</f>
        <v>2917</v>
      </c>
      <c r="C3854" t="str">
        <f t="shared" si="60"/>
        <v>Pine Flat</v>
      </c>
      <c r="G3854">
        <v>7907</v>
      </c>
      <c r="H3854" s="2" t="s">
        <v>5699</v>
      </c>
      <c r="I3854">
        <v>10325</v>
      </c>
      <c r="J3854" t="s">
        <v>5700</v>
      </c>
      <c r="K3854" t="s">
        <v>3381</v>
      </c>
    </row>
    <row r="3855" spans="1:11" ht="15" customHeight="1" x14ac:dyDescent="0.2">
      <c r="A3855">
        <f>MAX($A$2:$A3854)+1</f>
        <v>2918</v>
      </c>
      <c r="C3855" t="str">
        <f t="shared" si="60"/>
        <v>Vernon Boulevard</v>
      </c>
      <c r="G3855">
        <v>7909</v>
      </c>
      <c r="H3855" s="2" t="s">
        <v>5701</v>
      </c>
      <c r="I3855">
        <v>15296</v>
      </c>
      <c r="J3855" t="s">
        <v>2968</v>
      </c>
      <c r="K3855" t="s">
        <v>3381</v>
      </c>
    </row>
    <row r="3856" spans="1:11" ht="15" customHeight="1" x14ac:dyDescent="0.2">
      <c r="A3856">
        <f>MAX($A$2:$A3855)+1</f>
        <v>2919</v>
      </c>
      <c r="C3856" t="str">
        <f t="shared" si="60"/>
        <v>Joseph J Seymour Power Project</v>
      </c>
      <c r="G3856">
        <v>7910</v>
      </c>
      <c r="H3856" s="2" t="s">
        <v>5702</v>
      </c>
      <c r="I3856">
        <v>15296</v>
      </c>
      <c r="J3856" t="s">
        <v>2968</v>
      </c>
      <c r="K3856" t="s">
        <v>3381</v>
      </c>
    </row>
    <row r="3857" spans="1:11" ht="15" customHeight="1" x14ac:dyDescent="0.2">
      <c r="A3857">
        <f>A1161</f>
        <v>808</v>
      </c>
      <c r="C3857" t="str">
        <f t="shared" si="60"/>
        <v>Spaulding 2</v>
      </c>
      <c r="G3857">
        <v>282</v>
      </c>
      <c r="H3857" s="2" t="s">
        <v>5703</v>
      </c>
      <c r="I3857">
        <v>14328</v>
      </c>
      <c r="J3857" t="s">
        <v>387</v>
      </c>
      <c r="K3857" t="s">
        <v>3381</v>
      </c>
    </row>
    <row r="3858" spans="1:11" ht="15" customHeight="1" x14ac:dyDescent="0.2">
      <c r="A3858">
        <f>MAX($A$2:$A3857)+1</f>
        <v>2920</v>
      </c>
      <c r="C3858" t="str">
        <f t="shared" si="60"/>
        <v>Brentwood</v>
      </c>
      <c r="G3858">
        <v>7912</v>
      </c>
      <c r="H3858" s="2" t="s">
        <v>5704</v>
      </c>
      <c r="I3858">
        <v>15296</v>
      </c>
      <c r="J3858" t="s">
        <v>2968</v>
      </c>
      <c r="K3858" t="s">
        <v>3381</v>
      </c>
    </row>
    <row r="3859" spans="1:11" ht="15" customHeight="1" x14ac:dyDescent="0.2">
      <c r="A3859">
        <f>MAX($A$2:$A3858)+1</f>
        <v>2921</v>
      </c>
      <c r="C3859" t="str">
        <f t="shared" si="60"/>
        <v>Hell Gate</v>
      </c>
      <c r="G3859">
        <v>7913</v>
      </c>
      <c r="H3859" s="2" t="s">
        <v>5705</v>
      </c>
      <c r="I3859">
        <v>15296</v>
      </c>
      <c r="J3859" t="s">
        <v>2968</v>
      </c>
      <c r="K3859" t="s">
        <v>3381</v>
      </c>
    </row>
    <row r="3860" spans="1:11" ht="15" customHeight="1" x14ac:dyDescent="0.2">
      <c r="A3860">
        <f>MAX($A$2:$A3859)+1</f>
        <v>2922</v>
      </c>
      <c r="C3860" t="str">
        <f t="shared" si="60"/>
        <v>Harlem River Yard</v>
      </c>
      <c r="G3860">
        <v>7914</v>
      </c>
      <c r="H3860" s="2" t="s">
        <v>5706</v>
      </c>
      <c r="I3860">
        <v>15296</v>
      </c>
      <c r="J3860" t="s">
        <v>2968</v>
      </c>
      <c r="K3860" t="s">
        <v>3381</v>
      </c>
    </row>
    <row r="3861" spans="1:11" ht="15" customHeight="1" x14ac:dyDescent="0.2">
      <c r="A3861">
        <f>MAX($A$2:$A3860)+1</f>
        <v>2923</v>
      </c>
      <c r="C3861" t="str">
        <f t="shared" si="60"/>
        <v>North 1st</v>
      </c>
      <c r="G3861">
        <v>7915</v>
      </c>
      <c r="H3861" s="2" t="s">
        <v>5707</v>
      </c>
      <c r="I3861">
        <v>15296</v>
      </c>
      <c r="J3861" t="s">
        <v>2968</v>
      </c>
      <c r="K3861" t="s">
        <v>3381</v>
      </c>
    </row>
    <row r="3862" spans="1:11" ht="15" customHeight="1" x14ac:dyDescent="0.2">
      <c r="A3862">
        <f>MAX($A$2:$A3861)+1</f>
        <v>2924</v>
      </c>
      <c r="C3862" t="str">
        <f t="shared" si="60"/>
        <v>Talbot County Energy</v>
      </c>
      <c r="G3862">
        <v>7916</v>
      </c>
      <c r="H3862" s="2" t="s">
        <v>5708</v>
      </c>
      <c r="I3862">
        <v>13994</v>
      </c>
      <c r="J3862" t="s">
        <v>2054</v>
      </c>
      <c r="K3862" t="s">
        <v>3381</v>
      </c>
    </row>
    <row r="3863" spans="1:11" ht="15" customHeight="1" x14ac:dyDescent="0.2">
      <c r="A3863">
        <f>MAX($A$2:$A3862)+1</f>
        <v>2925</v>
      </c>
      <c r="C3863" t="str">
        <f t="shared" si="60"/>
        <v>Chattahoochee Energy Facility</v>
      </c>
      <c r="G3863">
        <v>7917</v>
      </c>
      <c r="H3863" s="2" t="s">
        <v>5709</v>
      </c>
      <c r="I3863">
        <v>13994</v>
      </c>
      <c r="J3863" t="s">
        <v>2054</v>
      </c>
      <c r="K3863" t="s">
        <v>3381</v>
      </c>
    </row>
    <row r="3864" spans="1:11" ht="15" customHeight="1" x14ac:dyDescent="0.2">
      <c r="A3864">
        <f>MAX($A$2:$A3863)+1</f>
        <v>2926</v>
      </c>
      <c r="C3864" t="str">
        <f t="shared" si="60"/>
        <v>Galion</v>
      </c>
      <c r="G3864">
        <v>7918</v>
      </c>
      <c r="H3864" s="2" t="s">
        <v>5710</v>
      </c>
      <c r="I3864">
        <v>40577</v>
      </c>
      <c r="J3864" t="s">
        <v>5576</v>
      </c>
      <c r="K3864" t="s">
        <v>3381</v>
      </c>
    </row>
    <row r="3865" spans="1:11" ht="15" customHeight="1" x14ac:dyDescent="0.2">
      <c r="A3865">
        <f>MAX($A$2:$A3864)+1</f>
        <v>2927</v>
      </c>
      <c r="C3865" t="str">
        <f t="shared" si="60"/>
        <v>Seville</v>
      </c>
      <c r="G3865">
        <v>7919</v>
      </c>
      <c r="H3865" s="2" t="s">
        <v>5711</v>
      </c>
      <c r="I3865">
        <v>40577</v>
      </c>
      <c r="J3865" t="s">
        <v>5576</v>
      </c>
      <c r="K3865" t="s">
        <v>3381</v>
      </c>
    </row>
    <row r="3866" spans="1:11" ht="15" customHeight="1" x14ac:dyDescent="0.2">
      <c r="A3866">
        <f>MAX($A$2:$A3865)+1</f>
        <v>2928</v>
      </c>
      <c r="C3866" t="str">
        <f t="shared" si="60"/>
        <v>Traer South</v>
      </c>
      <c r="G3866">
        <v>7920</v>
      </c>
      <c r="H3866" s="2" t="s">
        <v>5712</v>
      </c>
      <c r="I3866">
        <v>19062</v>
      </c>
      <c r="J3866" t="s">
        <v>3988</v>
      </c>
      <c r="K3866" t="s">
        <v>3381</v>
      </c>
    </row>
    <row r="3867" spans="1:11" ht="15" customHeight="1" x14ac:dyDescent="0.2">
      <c r="A3867">
        <f>A2592</f>
        <v>1667</v>
      </c>
      <c r="C3867" t="str">
        <f t="shared" si="60"/>
        <v>Maquoketa 2</v>
      </c>
      <c r="G3867">
        <v>7921</v>
      </c>
      <c r="H3867" s="2" t="s">
        <v>5713</v>
      </c>
      <c r="I3867">
        <v>11611</v>
      </c>
      <c r="J3867" t="s">
        <v>3949</v>
      </c>
      <c r="K3867" t="s">
        <v>3381</v>
      </c>
    </row>
    <row r="3868" spans="1:11" ht="15" customHeight="1" x14ac:dyDescent="0.2">
      <c r="A3868">
        <f>MAX($A$2:$A3867)+1</f>
        <v>2929</v>
      </c>
      <c r="C3868" t="str">
        <f t="shared" si="60"/>
        <v>Brooklyn City North Plant</v>
      </c>
      <c r="G3868">
        <v>7922</v>
      </c>
      <c r="H3868" s="2" t="s">
        <v>5714</v>
      </c>
      <c r="I3868">
        <v>2287</v>
      </c>
      <c r="J3868" t="s">
        <v>3905</v>
      </c>
      <c r="K3868" t="s">
        <v>3381</v>
      </c>
    </row>
    <row r="3869" spans="1:11" ht="15" customHeight="1" x14ac:dyDescent="0.2">
      <c r="A3869">
        <f>MAX($A$2:$A3868)+1</f>
        <v>2930</v>
      </c>
      <c r="C3869" t="str">
        <f t="shared" si="60"/>
        <v>Albertville</v>
      </c>
      <c r="G3869">
        <v>7924</v>
      </c>
      <c r="H3869" s="2" t="s">
        <v>5715</v>
      </c>
      <c r="I3869">
        <v>241</v>
      </c>
      <c r="J3869" t="s">
        <v>5716</v>
      </c>
      <c r="K3869" t="s">
        <v>3381</v>
      </c>
    </row>
    <row r="3870" spans="1:11" ht="15" customHeight="1" x14ac:dyDescent="0.2">
      <c r="A3870">
        <f>MAX($A$2:$A3869)+1</f>
        <v>2931</v>
      </c>
      <c r="C3870" t="str">
        <f t="shared" si="60"/>
        <v>Lakefield Junction</v>
      </c>
      <c r="G3870">
        <v>7925</v>
      </c>
      <c r="H3870" s="2" t="s">
        <v>5717</v>
      </c>
      <c r="I3870">
        <v>7570</v>
      </c>
      <c r="J3870" t="s">
        <v>4391</v>
      </c>
      <c r="K3870" t="s">
        <v>3381</v>
      </c>
    </row>
    <row r="3871" spans="1:11" ht="15" customHeight="1" x14ac:dyDescent="0.2">
      <c r="A3871">
        <f>MAX($A$2:$A3870)+1</f>
        <v>2932</v>
      </c>
      <c r="C3871" t="str">
        <f t="shared" si="60"/>
        <v>South Strawberry</v>
      </c>
      <c r="G3871">
        <v>7926</v>
      </c>
      <c r="H3871" s="2" t="s">
        <v>5718</v>
      </c>
      <c r="I3871">
        <v>18204</v>
      </c>
      <c r="J3871" t="s">
        <v>5719</v>
      </c>
      <c r="K3871" t="s">
        <v>3381</v>
      </c>
    </row>
    <row r="3872" spans="1:11" ht="15" customHeight="1" x14ac:dyDescent="0.2">
      <c r="A3872">
        <f>MAX($A$2:$A3871)+1</f>
        <v>2933</v>
      </c>
      <c r="C3872" t="str">
        <f t="shared" si="60"/>
        <v>Buffalo Mountain</v>
      </c>
      <c r="G3872">
        <v>7927</v>
      </c>
      <c r="H3872" s="2" t="s">
        <v>5720</v>
      </c>
      <c r="I3872">
        <v>18642</v>
      </c>
      <c r="J3872" t="s">
        <v>3387</v>
      </c>
      <c r="K3872" t="s">
        <v>3381</v>
      </c>
    </row>
    <row r="3873" spans="1:11" ht="15" customHeight="1" x14ac:dyDescent="0.2">
      <c r="A3873">
        <f>MAX($A$2:$A3872)+1</f>
        <v>2934</v>
      </c>
      <c r="C3873" t="str">
        <f t="shared" si="60"/>
        <v>Russell Energy Center</v>
      </c>
      <c r="G3873">
        <v>7930</v>
      </c>
      <c r="H3873" s="2" t="s">
        <v>5721</v>
      </c>
      <c r="I3873">
        <v>16440</v>
      </c>
      <c r="J3873" t="s">
        <v>4088</v>
      </c>
      <c r="K3873" t="s">
        <v>3381</v>
      </c>
    </row>
    <row r="3874" spans="1:11" ht="15" customHeight="1" x14ac:dyDescent="0.2">
      <c r="A3874">
        <f>MAX($A$2:$A3873)+1</f>
        <v>2935</v>
      </c>
      <c r="C3874" t="str">
        <f t="shared" si="60"/>
        <v>Industrial Park</v>
      </c>
      <c r="G3874">
        <v>7934</v>
      </c>
      <c r="H3874" s="2" t="s">
        <v>5722</v>
      </c>
      <c r="I3874">
        <v>16198</v>
      </c>
      <c r="J3874" t="s">
        <v>5533</v>
      </c>
      <c r="K3874" t="s">
        <v>3381</v>
      </c>
    </row>
    <row r="3875" spans="1:11" ht="15" customHeight="1" x14ac:dyDescent="0.2">
      <c r="A3875">
        <f>MAX($A$2:$A3874)+1</f>
        <v>2936</v>
      </c>
      <c r="C3875" t="str">
        <f t="shared" si="60"/>
        <v>Trenton South</v>
      </c>
      <c r="G3875">
        <v>7935</v>
      </c>
      <c r="H3875" s="2" t="s">
        <v>5723</v>
      </c>
      <c r="I3875">
        <v>19150</v>
      </c>
      <c r="J3875" t="s">
        <v>3743</v>
      </c>
      <c r="K3875" t="s">
        <v>3381</v>
      </c>
    </row>
    <row r="3876" spans="1:11" ht="15" customHeight="1" x14ac:dyDescent="0.2">
      <c r="A3876">
        <f>MAX($A$2:$A3875)+1</f>
        <v>2937</v>
      </c>
      <c r="C3876" t="str">
        <f t="shared" si="60"/>
        <v>Nine Canyon</v>
      </c>
      <c r="G3876">
        <v>7936</v>
      </c>
      <c r="H3876" s="2" t="s">
        <v>5724</v>
      </c>
      <c r="I3876">
        <v>20160</v>
      </c>
      <c r="J3876" t="s">
        <v>3530</v>
      </c>
      <c r="K3876" t="s">
        <v>3381</v>
      </c>
    </row>
    <row r="3877" spans="1:11" ht="15" customHeight="1" x14ac:dyDescent="0.2">
      <c r="A3877">
        <f>MAX($A$2:$A3876)+1</f>
        <v>2938</v>
      </c>
      <c r="C3877" t="str">
        <f t="shared" si="60"/>
        <v>Ponton Diesel Generating Facility</v>
      </c>
      <c r="G3877">
        <v>7940</v>
      </c>
      <c r="H3877" s="2" t="s">
        <v>5725</v>
      </c>
      <c r="I3877">
        <v>40229</v>
      </c>
      <c r="J3877" t="s">
        <v>908</v>
      </c>
      <c r="K3877" t="s">
        <v>3381</v>
      </c>
    </row>
    <row r="3878" spans="1:11" ht="15" customHeight="1" x14ac:dyDescent="0.2">
      <c r="A3878">
        <f>MAX($A$2:$A3877)+1</f>
        <v>2939</v>
      </c>
      <c r="C3878" t="str">
        <f t="shared" si="60"/>
        <v>Nottoway Diesel Generating Facility</v>
      </c>
      <c r="G3878">
        <v>7941</v>
      </c>
      <c r="H3878" s="2" t="s">
        <v>5726</v>
      </c>
      <c r="I3878">
        <v>40229</v>
      </c>
      <c r="J3878" t="s">
        <v>908</v>
      </c>
      <c r="K3878" t="s">
        <v>3381</v>
      </c>
    </row>
    <row r="3879" spans="1:11" ht="15" customHeight="1" x14ac:dyDescent="0.2">
      <c r="A3879">
        <f>MAX($A$2:$A3878)+1</f>
        <v>2940</v>
      </c>
      <c r="C3879" t="str">
        <f t="shared" si="60"/>
        <v>Diamond Valley Lake</v>
      </c>
      <c r="G3879">
        <v>7942</v>
      </c>
      <c r="H3879" s="2" t="s">
        <v>5727</v>
      </c>
      <c r="I3879">
        <v>12397</v>
      </c>
      <c r="J3879" t="s">
        <v>3412</v>
      </c>
      <c r="K3879" t="s">
        <v>3381</v>
      </c>
    </row>
    <row r="3880" spans="1:11" ht="15" customHeight="1" x14ac:dyDescent="0.2">
      <c r="A3880">
        <f>MAX($A$2:$A3879)+1</f>
        <v>2941</v>
      </c>
      <c r="C3880" t="str">
        <f t="shared" si="60"/>
        <v>Wansley Unit 9</v>
      </c>
      <c r="G3880">
        <v>7946</v>
      </c>
      <c r="H3880" s="2" t="s">
        <v>5728</v>
      </c>
      <c r="I3880">
        <v>13100</v>
      </c>
      <c r="J3880" t="s">
        <v>5729</v>
      </c>
      <c r="K3880" t="s">
        <v>3381</v>
      </c>
    </row>
    <row r="3881" spans="1:11" ht="15" customHeight="1" x14ac:dyDescent="0.2">
      <c r="A3881">
        <f>MAX($A$2:$A3880)+1</f>
        <v>2942</v>
      </c>
      <c r="C3881" t="str">
        <f t="shared" si="60"/>
        <v>Evander Andrews Power Complex</v>
      </c>
      <c r="G3881">
        <v>7953</v>
      </c>
      <c r="H3881" s="2" t="s">
        <v>5730</v>
      </c>
      <c r="I3881">
        <v>9191</v>
      </c>
      <c r="J3881" t="s">
        <v>35</v>
      </c>
      <c r="K3881" t="s">
        <v>3381</v>
      </c>
    </row>
    <row r="3882" spans="1:11" ht="15" customHeight="1" x14ac:dyDescent="0.2">
      <c r="A3882">
        <f>MAX($A$2:$A3881)+1</f>
        <v>2943</v>
      </c>
      <c r="C3882" t="str">
        <f t="shared" si="60"/>
        <v>Field Street</v>
      </c>
      <c r="G3882">
        <v>7954</v>
      </c>
      <c r="H3882" s="2" t="s">
        <v>5731</v>
      </c>
      <c r="I3882">
        <v>56152</v>
      </c>
      <c r="J3882" t="s">
        <v>5732</v>
      </c>
      <c r="K3882" t="s">
        <v>3381</v>
      </c>
    </row>
    <row r="3883" spans="1:11" ht="15" customHeight="1" x14ac:dyDescent="0.2">
      <c r="A3883">
        <f>MAX($A$2:$A3882)+1</f>
        <v>2944</v>
      </c>
      <c r="C3883" t="str">
        <f t="shared" si="60"/>
        <v>Elk City Station</v>
      </c>
      <c r="G3883">
        <v>7955</v>
      </c>
      <c r="H3883" s="2" t="s">
        <v>5733</v>
      </c>
      <c r="I3883">
        <v>14127</v>
      </c>
      <c r="J3883" t="s">
        <v>4532</v>
      </c>
      <c r="K3883" t="s">
        <v>3381</v>
      </c>
    </row>
    <row r="3884" spans="1:11" ht="15" customHeight="1" x14ac:dyDescent="0.2">
      <c r="A3884">
        <f>MAX($A$2:$A3883)+1</f>
        <v>2945</v>
      </c>
      <c r="C3884" t="str">
        <f t="shared" si="60"/>
        <v>Sediver</v>
      </c>
      <c r="G3884">
        <v>7957</v>
      </c>
      <c r="H3884" s="2" t="s">
        <v>5734</v>
      </c>
      <c r="I3884">
        <v>59159</v>
      </c>
      <c r="J3884" t="s">
        <v>5647</v>
      </c>
      <c r="K3884" t="s">
        <v>3381</v>
      </c>
    </row>
    <row r="3885" spans="1:11" ht="15" customHeight="1" x14ac:dyDescent="0.2">
      <c r="A3885">
        <f>MAX($A$2:$A3884)+1</f>
        <v>2946</v>
      </c>
      <c r="C3885" t="str">
        <f t="shared" si="60"/>
        <v>Spillway</v>
      </c>
      <c r="G3885">
        <v>3321</v>
      </c>
      <c r="H3885" s="2" t="s">
        <v>5735</v>
      </c>
      <c r="I3885">
        <v>17543</v>
      </c>
      <c r="J3885" t="s">
        <v>251</v>
      </c>
      <c r="K3885" t="s">
        <v>3381</v>
      </c>
    </row>
    <row r="3886" spans="1:11" ht="15" customHeight="1" x14ac:dyDescent="0.2">
      <c r="A3886">
        <f>MAX($A$2:$A3885)+1</f>
        <v>2947</v>
      </c>
      <c r="C3886" t="str">
        <f t="shared" si="60"/>
        <v>Kemper County</v>
      </c>
      <c r="G3886">
        <v>7960</v>
      </c>
      <c r="H3886" s="2" t="s">
        <v>5736</v>
      </c>
      <c r="I3886">
        <v>18642</v>
      </c>
      <c r="J3886" t="s">
        <v>3387</v>
      </c>
      <c r="K3886" t="s">
        <v>3381</v>
      </c>
    </row>
    <row r="3887" spans="1:11" ht="15" customHeight="1" x14ac:dyDescent="0.2">
      <c r="A3887">
        <f>MAX($A$2:$A3886)+1</f>
        <v>2948</v>
      </c>
      <c r="C3887" t="str">
        <f t="shared" si="60"/>
        <v>Warren F Sam Beasley Generation Station</v>
      </c>
      <c r="G3887">
        <v>7962</v>
      </c>
      <c r="H3887" s="2" t="s">
        <v>5737</v>
      </c>
      <c r="I3887">
        <v>5084</v>
      </c>
      <c r="J3887" t="s">
        <v>5738</v>
      </c>
      <c r="K3887" t="s">
        <v>3381</v>
      </c>
    </row>
    <row r="3888" spans="1:11" ht="15" customHeight="1" x14ac:dyDescent="0.2">
      <c r="A3888">
        <f>MAX($A$2:$A3887)+1</f>
        <v>2949</v>
      </c>
      <c r="C3888" t="str">
        <f t="shared" si="60"/>
        <v>Salt Valley Wind Plant</v>
      </c>
      <c r="G3888">
        <v>7965</v>
      </c>
      <c r="H3888" s="2" t="s">
        <v>5739</v>
      </c>
      <c r="I3888">
        <v>11018</v>
      </c>
      <c r="J3888" t="s">
        <v>4515</v>
      </c>
      <c r="K3888" t="s">
        <v>3381</v>
      </c>
    </row>
    <row r="3889" spans="1:11" ht="15" customHeight="1" x14ac:dyDescent="0.2">
      <c r="A3889">
        <f>MAX($A$2:$A3888)+1</f>
        <v>2950</v>
      </c>
      <c r="C3889" t="str">
        <f t="shared" si="60"/>
        <v>Iowa Distributed Wind Generation Project</v>
      </c>
      <c r="G3889">
        <v>7966</v>
      </c>
      <c r="H3889" s="2" t="s">
        <v>5740</v>
      </c>
      <c r="I3889">
        <v>309</v>
      </c>
      <c r="J3889" t="s">
        <v>3889</v>
      </c>
      <c r="K3889" t="s">
        <v>3381</v>
      </c>
    </row>
    <row r="3890" spans="1:11" ht="15" customHeight="1" x14ac:dyDescent="0.2">
      <c r="A3890">
        <f>MAX($A$2:$A3889)+1</f>
        <v>2951</v>
      </c>
      <c r="C3890" t="str">
        <f t="shared" si="60"/>
        <v>Pella Peaking</v>
      </c>
      <c r="G3890">
        <v>7971</v>
      </c>
      <c r="H3890" s="2" t="s">
        <v>5741</v>
      </c>
      <c r="I3890">
        <v>14645</v>
      </c>
      <c r="J3890" t="s">
        <v>5742</v>
      </c>
      <c r="K3890" t="s">
        <v>3381</v>
      </c>
    </row>
    <row r="3891" spans="1:11" ht="15" customHeight="1" x14ac:dyDescent="0.2">
      <c r="A3891">
        <f>MAX($A$2:$A3890)+1</f>
        <v>2952</v>
      </c>
      <c r="C3891" t="str">
        <f t="shared" si="60"/>
        <v>Sharpe</v>
      </c>
      <c r="G3891">
        <v>7973</v>
      </c>
      <c r="H3891" s="2" t="s">
        <v>5743</v>
      </c>
      <c r="I3891">
        <v>9961</v>
      </c>
      <c r="J3891" t="s">
        <v>5744</v>
      </c>
      <c r="K3891" t="s">
        <v>3381</v>
      </c>
    </row>
    <row r="3892" spans="1:11" ht="15" customHeight="1" x14ac:dyDescent="0.2">
      <c r="A3892">
        <f>MAX($A$2:$A3891)+1</f>
        <v>2953</v>
      </c>
      <c r="C3892" t="str">
        <f t="shared" si="60"/>
        <v>Chamberlain Wind Project</v>
      </c>
      <c r="G3892">
        <v>7974</v>
      </c>
      <c r="H3892" s="2" t="s">
        <v>5745</v>
      </c>
      <c r="I3892">
        <v>1307</v>
      </c>
      <c r="J3892" t="s">
        <v>4721</v>
      </c>
      <c r="K3892" t="s">
        <v>3381</v>
      </c>
    </row>
    <row r="3893" spans="1:11" ht="15" customHeight="1" x14ac:dyDescent="0.2">
      <c r="A3893">
        <f>MAX($A$2:$A3892)+1</f>
        <v>2954</v>
      </c>
      <c r="C3893" t="str">
        <f t="shared" si="60"/>
        <v>Pyramid</v>
      </c>
      <c r="G3893">
        <v>7975</v>
      </c>
      <c r="H3893" s="2" t="s">
        <v>5746</v>
      </c>
      <c r="I3893">
        <v>30151</v>
      </c>
      <c r="J3893" t="s">
        <v>434</v>
      </c>
      <c r="K3893" t="s">
        <v>3381</v>
      </c>
    </row>
    <row r="3894" spans="1:11" ht="15" customHeight="1" x14ac:dyDescent="0.2">
      <c r="A3894">
        <f>MAX($A$2:$A3893)+1</f>
        <v>2955</v>
      </c>
      <c r="C3894" t="str">
        <f t="shared" si="60"/>
        <v>Mulvane 2</v>
      </c>
      <c r="G3894">
        <v>7976</v>
      </c>
      <c r="H3894" s="2" t="s">
        <v>5747</v>
      </c>
      <c r="I3894">
        <v>13095</v>
      </c>
      <c r="J3894" t="s">
        <v>4074</v>
      </c>
      <c r="K3894" t="s">
        <v>3381</v>
      </c>
    </row>
    <row r="3895" spans="1:11" ht="15" customHeight="1" x14ac:dyDescent="0.2">
      <c r="A3895">
        <f>MAX($A$2:$A3894)+1</f>
        <v>2956</v>
      </c>
      <c r="C3895" t="str">
        <f t="shared" si="60"/>
        <v>Granite Falls 2</v>
      </c>
      <c r="G3895">
        <v>7977</v>
      </c>
      <c r="H3895" s="2" t="s">
        <v>5748</v>
      </c>
      <c r="I3895">
        <v>7494</v>
      </c>
      <c r="J3895" t="s">
        <v>4325</v>
      </c>
      <c r="K3895" t="s">
        <v>3381</v>
      </c>
    </row>
    <row r="3896" spans="1:11" ht="15" customHeight="1" x14ac:dyDescent="0.2">
      <c r="A3896">
        <f>MAX($A$2:$A3895)+1</f>
        <v>2957</v>
      </c>
      <c r="C3896" t="str">
        <f t="shared" si="60"/>
        <v>South Generation</v>
      </c>
      <c r="G3896">
        <v>7982</v>
      </c>
      <c r="H3896" s="2" t="s">
        <v>5749</v>
      </c>
      <c r="I3896">
        <v>15793</v>
      </c>
      <c r="J3896" t="s">
        <v>4367</v>
      </c>
      <c r="K3896" t="s">
        <v>3381</v>
      </c>
    </row>
    <row r="3897" spans="1:11" ht="15" customHeight="1" x14ac:dyDescent="0.2">
      <c r="A3897">
        <f>MAX($A$2:$A3896)+1</f>
        <v>2958</v>
      </c>
      <c r="C3897" t="str">
        <f t="shared" si="60"/>
        <v>Kalkaska CT #1</v>
      </c>
      <c r="G3897">
        <v>7984</v>
      </c>
      <c r="H3897" s="2" t="s">
        <v>5750</v>
      </c>
      <c r="I3897">
        <v>40582</v>
      </c>
      <c r="J3897" t="s">
        <v>5751</v>
      </c>
      <c r="K3897" t="s">
        <v>3381</v>
      </c>
    </row>
    <row r="3898" spans="1:11" ht="15" customHeight="1" x14ac:dyDescent="0.2">
      <c r="A3898">
        <f>MAX($A$2:$A3897)+1</f>
        <v>2959</v>
      </c>
      <c r="C3898" t="str">
        <f t="shared" si="60"/>
        <v>Lake One</v>
      </c>
      <c r="G3898">
        <v>7987</v>
      </c>
      <c r="H3898" s="2" t="s">
        <v>5752</v>
      </c>
      <c r="I3898">
        <v>2507</v>
      </c>
      <c r="J3898" t="s">
        <v>5128</v>
      </c>
      <c r="K3898" t="s">
        <v>3381</v>
      </c>
    </row>
    <row r="3899" spans="1:11" ht="15" customHeight="1" x14ac:dyDescent="0.2">
      <c r="A3899">
        <f>MAX($A$2:$A3898)+1</f>
        <v>2960</v>
      </c>
      <c r="C3899" t="str">
        <f t="shared" si="60"/>
        <v>Silver Creek</v>
      </c>
      <c r="G3899">
        <v>7988</v>
      </c>
      <c r="H3899" s="2" t="s">
        <v>5753</v>
      </c>
      <c r="I3899">
        <v>17568</v>
      </c>
      <c r="J3899" t="s">
        <v>4400</v>
      </c>
      <c r="K3899" t="s">
        <v>3381</v>
      </c>
    </row>
    <row r="3900" spans="1:11" ht="15" customHeight="1" x14ac:dyDescent="0.2">
      <c r="A3900">
        <f>MAX($A$2:$A3899)+1</f>
        <v>2961</v>
      </c>
      <c r="C3900" t="str">
        <f t="shared" si="60"/>
        <v>Sylvarena</v>
      </c>
      <c r="G3900">
        <v>7989</v>
      </c>
      <c r="H3900" s="2" t="s">
        <v>5754</v>
      </c>
      <c r="I3900">
        <v>17568</v>
      </c>
      <c r="J3900" t="s">
        <v>4400</v>
      </c>
      <c r="K3900" t="s">
        <v>3381</v>
      </c>
    </row>
    <row r="3901" spans="1:11" ht="15" customHeight="1" x14ac:dyDescent="0.2">
      <c r="A3901">
        <f>MAX($A$2:$A3900)+1</f>
        <v>2962</v>
      </c>
      <c r="C3901" t="str">
        <f t="shared" si="60"/>
        <v>Altamont</v>
      </c>
      <c r="G3901">
        <v>7990</v>
      </c>
      <c r="H3901" s="2" t="s">
        <v>5755</v>
      </c>
      <c r="I3901">
        <v>406</v>
      </c>
      <c r="J3901" t="s">
        <v>5756</v>
      </c>
      <c r="K3901" t="s">
        <v>3381</v>
      </c>
    </row>
    <row r="3902" spans="1:11" ht="15" customHeight="1" x14ac:dyDescent="0.2">
      <c r="A3902">
        <f>A966</f>
        <v>648</v>
      </c>
      <c r="C3902" t="str">
        <f t="shared" si="60"/>
        <v>Wygen 1</v>
      </c>
      <c r="G3902">
        <v>55479</v>
      </c>
      <c r="H3902" s="2" t="s">
        <v>5757</v>
      </c>
      <c r="I3902">
        <v>19545</v>
      </c>
      <c r="J3902" t="s">
        <v>162</v>
      </c>
      <c r="K3902" t="s">
        <v>3381</v>
      </c>
    </row>
    <row r="3903" spans="1:11" ht="15" customHeight="1" x14ac:dyDescent="0.2">
      <c r="A3903">
        <f>MAX($A$2:$A3902)+1</f>
        <v>2963</v>
      </c>
      <c r="C3903" t="str">
        <f t="shared" si="60"/>
        <v>Winston</v>
      </c>
      <c r="G3903">
        <v>7997</v>
      </c>
      <c r="H3903" s="2" t="s">
        <v>5758</v>
      </c>
      <c r="I3903">
        <v>10623</v>
      </c>
      <c r="J3903" t="s">
        <v>3728</v>
      </c>
      <c r="K3903" t="s">
        <v>3381</v>
      </c>
    </row>
    <row r="3904" spans="1:11" ht="15" customHeight="1" x14ac:dyDescent="0.2">
      <c r="A3904">
        <f>MAX($A$2:$A3903)+1</f>
        <v>2964</v>
      </c>
      <c r="C3904" t="str">
        <f t="shared" si="60"/>
        <v>Tri Cities</v>
      </c>
      <c r="G3904">
        <v>7998</v>
      </c>
      <c r="H3904" s="2" t="s">
        <v>5759</v>
      </c>
      <c r="I3904">
        <v>16572</v>
      </c>
      <c r="J3904" t="s">
        <v>1016</v>
      </c>
      <c r="K3904" t="s">
        <v>3381</v>
      </c>
    </row>
    <row r="3905" spans="1:11" ht="15" customHeight="1" x14ac:dyDescent="0.2">
      <c r="A3905">
        <f>MAX($A$2:$A3904)+1</f>
        <v>2965</v>
      </c>
      <c r="C3905" t="str">
        <f t="shared" si="60"/>
        <v>Grays Harbor Energy Facility</v>
      </c>
      <c r="G3905">
        <v>7999</v>
      </c>
      <c r="H3905" s="2" t="s">
        <v>5760</v>
      </c>
      <c r="I3905">
        <v>49893</v>
      </c>
      <c r="J3905" t="s">
        <v>5761</v>
      </c>
      <c r="K3905" t="s">
        <v>3381</v>
      </c>
    </row>
    <row r="3906" spans="1:11" ht="15" customHeight="1" x14ac:dyDescent="0.2">
      <c r="A3906">
        <f>MAX($A$2:$A3905)+1</f>
        <v>2966</v>
      </c>
      <c r="C3906" t="str">
        <f t="shared" ref="C3906:C3969" si="61">IF(H3906="",F3906,H3906)</f>
        <v>Beatrice</v>
      </c>
      <c r="G3906">
        <v>8000</v>
      </c>
      <c r="H3906" s="2" t="s">
        <v>5762</v>
      </c>
      <c r="I3906">
        <v>13337</v>
      </c>
      <c r="J3906" t="s">
        <v>4483</v>
      </c>
      <c r="K3906" t="s">
        <v>3381</v>
      </c>
    </row>
    <row r="3907" spans="1:11" ht="15" customHeight="1" x14ac:dyDescent="0.2">
      <c r="A3907">
        <f>MAX($A$2:$A3906)+1</f>
        <v>2967</v>
      </c>
      <c r="C3907" t="str">
        <f t="shared" si="61"/>
        <v>Fife Brook</v>
      </c>
      <c r="G3907">
        <v>8004</v>
      </c>
      <c r="H3907" s="2" t="s">
        <v>5763</v>
      </c>
      <c r="I3907">
        <v>54765</v>
      </c>
      <c r="J3907" t="s">
        <v>5764</v>
      </c>
      <c r="K3907" t="s">
        <v>3381</v>
      </c>
    </row>
    <row r="3908" spans="1:11" ht="15" customHeight="1" x14ac:dyDescent="0.2">
      <c r="A3908">
        <f>MAX($A$2:$A3907)+1</f>
        <v>2968</v>
      </c>
      <c r="C3908" t="str">
        <f t="shared" si="61"/>
        <v>Bear Swamp</v>
      </c>
      <c r="G3908">
        <v>8005</v>
      </c>
      <c r="H3908" s="2" t="s">
        <v>5765</v>
      </c>
      <c r="I3908">
        <v>54765</v>
      </c>
      <c r="J3908" t="s">
        <v>5764</v>
      </c>
      <c r="K3908" t="s">
        <v>3381</v>
      </c>
    </row>
    <row r="3909" spans="1:11" ht="15" customHeight="1" x14ac:dyDescent="0.2">
      <c r="A3909">
        <f>MAX($A$2:$A3908)+1</f>
        <v>2969</v>
      </c>
      <c r="C3909" t="str">
        <f t="shared" si="61"/>
        <v>Roseton Generating Facility</v>
      </c>
      <c r="G3909">
        <v>8006</v>
      </c>
      <c r="H3909" s="2" t="s">
        <v>5766</v>
      </c>
      <c r="I3909">
        <v>5511</v>
      </c>
      <c r="J3909" t="s">
        <v>5767</v>
      </c>
      <c r="K3909" t="s">
        <v>3381</v>
      </c>
    </row>
    <row r="3910" spans="1:11" ht="15" customHeight="1" x14ac:dyDescent="0.2">
      <c r="A3910">
        <f>MAX($A$2:$A3909)+1</f>
        <v>2970</v>
      </c>
      <c r="C3910" t="str">
        <f t="shared" si="61"/>
        <v>Mickleton Station</v>
      </c>
      <c r="G3910">
        <v>8008</v>
      </c>
      <c r="H3910" s="2" t="s">
        <v>5768</v>
      </c>
      <c r="I3910">
        <v>56606</v>
      </c>
      <c r="J3910" t="s">
        <v>4572</v>
      </c>
      <c r="K3910" t="s">
        <v>3381</v>
      </c>
    </row>
    <row r="3911" spans="1:11" ht="15" customHeight="1" x14ac:dyDescent="0.2">
      <c r="A3911">
        <f>MAX($A$2:$A3910)+1</f>
        <v>2971</v>
      </c>
      <c r="C3911" t="str">
        <f t="shared" si="61"/>
        <v>Murray Turbine</v>
      </c>
      <c r="G3911">
        <v>8010</v>
      </c>
      <c r="H3911" s="2" t="s">
        <v>5769</v>
      </c>
      <c r="I3911">
        <v>13137</v>
      </c>
      <c r="J3911" t="s">
        <v>5313</v>
      </c>
      <c r="K3911" t="s">
        <v>3381</v>
      </c>
    </row>
    <row r="3912" spans="1:11" ht="15" customHeight="1" x14ac:dyDescent="0.2">
      <c r="A3912">
        <f>MAX($A$2:$A3911)+1</f>
        <v>2972</v>
      </c>
      <c r="C3912" t="str">
        <f t="shared" si="61"/>
        <v>Three Mile Island</v>
      </c>
      <c r="G3912">
        <v>8011</v>
      </c>
      <c r="H3912" s="2" t="s">
        <v>5770</v>
      </c>
      <c r="I3912">
        <v>55951</v>
      </c>
      <c r="J3912" t="s">
        <v>1160</v>
      </c>
      <c r="K3912" t="s">
        <v>3381</v>
      </c>
    </row>
    <row r="3913" spans="1:11" ht="15" customHeight="1" x14ac:dyDescent="0.2">
      <c r="A3913">
        <f>MAX($A$2:$A3912)+1</f>
        <v>2973</v>
      </c>
      <c r="C3913" t="str">
        <f t="shared" si="61"/>
        <v>Croydon CT Generating Station</v>
      </c>
      <c r="G3913">
        <v>8012</v>
      </c>
      <c r="H3913" s="2" t="s">
        <v>5771</v>
      </c>
      <c r="I3913">
        <v>6035</v>
      </c>
      <c r="J3913" t="s">
        <v>2548</v>
      </c>
      <c r="K3913" t="s">
        <v>3381</v>
      </c>
    </row>
    <row r="3914" spans="1:11" ht="15" customHeight="1" x14ac:dyDescent="0.2">
      <c r="A3914">
        <f>MAX($A$2:$A3913)+1</f>
        <v>2974</v>
      </c>
      <c r="C3914" t="str">
        <f t="shared" si="61"/>
        <v>Winter</v>
      </c>
      <c r="G3914">
        <v>8013</v>
      </c>
      <c r="H3914" s="2" t="s">
        <v>5772</v>
      </c>
      <c r="I3914">
        <v>13697</v>
      </c>
      <c r="J3914" t="s">
        <v>5773</v>
      </c>
      <c r="K3914" t="s">
        <v>3381</v>
      </c>
    </row>
    <row r="3915" spans="1:11" ht="15" customHeight="1" x14ac:dyDescent="0.2">
      <c r="A3915">
        <f>MAX($A$2:$A3914)+1</f>
        <v>2975</v>
      </c>
      <c r="C3915" t="str">
        <f t="shared" si="61"/>
        <v>Paragould Reciprocating</v>
      </c>
      <c r="G3915">
        <v>8015</v>
      </c>
      <c r="H3915" s="2" t="s">
        <v>5774</v>
      </c>
      <c r="I3915">
        <v>14446</v>
      </c>
      <c r="J3915" t="s">
        <v>5450</v>
      </c>
      <c r="K3915" t="s">
        <v>3381</v>
      </c>
    </row>
    <row r="3916" spans="1:11" ht="15" customHeight="1" x14ac:dyDescent="0.2">
      <c r="A3916">
        <f>MAX($A$2:$A3915)+1</f>
        <v>2976</v>
      </c>
      <c r="C3916" t="str">
        <f t="shared" si="61"/>
        <v>Factory</v>
      </c>
      <c r="G3916">
        <v>8016</v>
      </c>
      <c r="H3916" s="2" t="s">
        <v>5775</v>
      </c>
      <c r="I3916">
        <v>17828</v>
      </c>
      <c r="J3916" t="s">
        <v>3854</v>
      </c>
      <c r="K3916" t="s">
        <v>3381</v>
      </c>
    </row>
    <row r="3917" spans="1:11" ht="15" customHeight="1" x14ac:dyDescent="0.2">
      <c r="A3917">
        <f>MAX($A$2:$A3916)+1</f>
        <v>2977</v>
      </c>
      <c r="C3917" t="str">
        <f t="shared" si="61"/>
        <v>Baldwin City Plant No 2</v>
      </c>
      <c r="G3917">
        <v>8020</v>
      </c>
      <c r="H3917" s="2" t="s">
        <v>5776</v>
      </c>
      <c r="I3917">
        <v>1148</v>
      </c>
      <c r="J3917" t="s">
        <v>4019</v>
      </c>
      <c r="K3917" t="s">
        <v>3381</v>
      </c>
    </row>
    <row r="3918" spans="1:11" ht="15" customHeight="1" x14ac:dyDescent="0.2">
      <c r="A3918">
        <f>MAX($A$2:$A3917)+1</f>
        <v>2978</v>
      </c>
      <c r="C3918" t="str">
        <f t="shared" si="61"/>
        <v>Hartzog</v>
      </c>
      <c r="G3918">
        <v>8026</v>
      </c>
      <c r="H3918" s="2" t="s">
        <v>5777</v>
      </c>
      <c r="I3918">
        <v>1307</v>
      </c>
      <c r="J3918" t="s">
        <v>4721</v>
      </c>
      <c r="K3918" t="s">
        <v>3381</v>
      </c>
    </row>
    <row r="3919" spans="1:11" ht="15" customHeight="1" x14ac:dyDescent="0.2">
      <c r="A3919">
        <f>MAX($A$2:$A3918)+1</f>
        <v>2979</v>
      </c>
      <c r="C3919" t="str">
        <f t="shared" si="61"/>
        <v>United Hospital</v>
      </c>
      <c r="G3919">
        <v>7378</v>
      </c>
      <c r="H3919" s="2" t="s">
        <v>5778</v>
      </c>
      <c r="I3919">
        <v>13781</v>
      </c>
      <c r="J3919" t="s">
        <v>31</v>
      </c>
      <c r="K3919" t="s">
        <v>3381</v>
      </c>
    </row>
    <row r="3920" spans="1:11" ht="15" customHeight="1" x14ac:dyDescent="0.2">
      <c r="A3920">
        <f>MAX($A$2:$A3919)+1</f>
        <v>2980</v>
      </c>
      <c r="C3920" t="str">
        <f t="shared" si="61"/>
        <v>Arvada</v>
      </c>
      <c r="G3920">
        <v>8028</v>
      </c>
      <c r="H3920" s="2" t="s">
        <v>5779</v>
      </c>
      <c r="I3920">
        <v>1307</v>
      </c>
      <c r="J3920" t="s">
        <v>4721</v>
      </c>
      <c r="K3920" t="s">
        <v>3381</v>
      </c>
    </row>
    <row r="3921" spans="1:11" ht="15" customHeight="1" x14ac:dyDescent="0.2">
      <c r="A3921">
        <f>MAX($A$2:$A3920)+1</f>
        <v>2981</v>
      </c>
      <c r="C3921" t="str">
        <f t="shared" si="61"/>
        <v>Barber Creek</v>
      </c>
      <c r="G3921">
        <v>8030</v>
      </c>
      <c r="H3921" s="2" t="s">
        <v>5780</v>
      </c>
      <c r="I3921">
        <v>1307</v>
      </c>
      <c r="J3921" t="s">
        <v>4721</v>
      </c>
      <c r="K3921" t="s">
        <v>3381</v>
      </c>
    </row>
    <row r="3922" spans="1:11" ht="15" customHeight="1" x14ac:dyDescent="0.2">
      <c r="A3922">
        <f>MAX($A$2:$A3921)+1</f>
        <v>2982</v>
      </c>
      <c r="C3922" t="str">
        <f t="shared" si="61"/>
        <v>Cooper Nuclear Station</v>
      </c>
      <c r="G3922">
        <v>8036</v>
      </c>
      <c r="H3922" s="2" t="s">
        <v>5781</v>
      </c>
      <c r="I3922">
        <v>13337</v>
      </c>
      <c r="J3922" t="s">
        <v>4483</v>
      </c>
      <c r="K3922" t="s">
        <v>3381</v>
      </c>
    </row>
    <row r="3923" spans="1:11" ht="15" customHeight="1" x14ac:dyDescent="0.2">
      <c r="A3923">
        <f>MAX($A$2:$A3922)+1</f>
        <v>2983</v>
      </c>
      <c r="C3923" t="str">
        <f t="shared" si="61"/>
        <v>Pouch</v>
      </c>
      <c r="G3923">
        <v>8053</v>
      </c>
      <c r="H3923" s="2" t="s">
        <v>5782</v>
      </c>
      <c r="I3923">
        <v>15296</v>
      </c>
      <c r="J3923" t="s">
        <v>2968</v>
      </c>
      <c r="K3923" t="s">
        <v>3381</v>
      </c>
    </row>
    <row r="3924" spans="1:11" ht="15" customHeight="1" x14ac:dyDescent="0.2">
      <c r="A3924">
        <f>MAX($A$2:$A3923)+1</f>
        <v>2984</v>
      </c>
      <c r="C3924" t="str">
        <f t="shared" si="61"/>
        <v>DeCordova Steam Electric Station</v>
      </c>
      <c r="G3924">
        <v>8063</v>
      </c>
      <c r="H3924" s="2" t="s">
        <v>5783</v>
      </c>
      <c r="I3924">
        <v>55983</v>
      </c>
      <c r="J3924" t="s">
        <v>4911</v>
      </c>
      <c r="K3924" t="s">
        <v>3381</v>
      </c>
    </row>
    <row r="3925" spans="1:11" ht="15" customHeight="1" x14ac:dyDescent="0.2">
      <c r="A3925">
        <f>MAX($A$2:$A3924)+1</f>
        <v>2985</v>
      </c>
      <c r="C3925" t="str">
        <f t="shared" si="61"/>
        <v>Prospect 1</v>
      </c>
      <c r="G3925">
        <v>3032</v>
      </c>
      <c r="H3925" s="2" t="s">
        <v>5784</v>
      </c>
      <c r="I3925">
        <v>14354</v>
      </c>
      <c r="J3925" t="s">
        <v>211</v>
      </c>
      <c r="K3925" t="s">
        <v>3381</v>
      </c>
    </row>
    <row r="3926" spans="1:11" ht="15" customHeight="1" x14ac:dyDescent="0.2">
      <c r="A3926">
        <f>MAX($A$2:$A3925)+1</f>
        <v>2986</v>
      </c>
      <c r="C3926" t="str">
        <f t="shared" si="61"/>
        <v>Santan</v>
      </c>
      <c r="G3926">
        <v>8068</v>
      </c>
      <c r="H3926" s="2" t="s">
        <v>5785</v>
      </c>
      <c r="I3926">
        <v>16572</v>
      </c>
      <c r="J3926" t="s">
        <v>1016</v>
      </c>
      <c r="K3926" t="s">
        <v>3381</v>
      </c>
    </row>
    <row r="3927" spans="1:11" ht="15" customHeight="1" x14ac:dyDescent="0.2">
      <c r="A3927">
        <f>MAX($A$2:$A3926)+1</f>
        <v>2987</v>
      </c>
      <c r="C3927" t="str">
        <f t="shared" si="61"/>
        <v>Ellwood</v>
      </c>
      <c r="G3927">
        <v>8076</v>
      </c>
      <c r="H3927" s="2" t="s">
        <v>5786</v>
      </c>
      <c r="I3927">
        <v>15908</v>
      </c>
      <c r="J3927" t="s">
        <v>3515</v>
      </c>
      <c r="K3927" t="s">
        <v>3381</v>
      </c>
    </row>
    <row r="3928" spans="1:11" ht="15" customHeight="1" x14ac:dyDescent="0.2">
      <c r="A3928">
        <f>MAX($A$2:$A3927)+1</f>
        <v>2988</v>
      </c>
      <c r="C3928" t="str">
        <f t="shared" si="61"/>
        <v>Springfield (CO)</v>
      </c>
      <c r="G3928">
        <v>8100</v>
      </c>
      <c r="H3928" s="2" t="s">
        <v>5787</v>
      </c>
      <c r="I3928">
        <v>17834</v>
      </c>
      <c r="J3928" t="s">
        <v>5788</v>
      </c>
      <c r="K3928" t="s">
        <v>3381</v>
      </c>
    </row>
    <row r="3929" spans="1:11" ht="15" customHeight="1" x14ac:dyDescent="0.2">
      <c r="A3929">
        <f>MAX($A$2:$A3928)+1</f>
        <v>2989</v>
      </c>
      <c r="C3929" t="str">
        <f t="shared" si="61"/>
        <v>Halstad</v>
      </c>
      <c r="G3929">
        <v>8105</v>
      </c>
      <c r="H3929" s="2" t="s">
        <v>5789</v>
      </c>
      <c r="I3929">
        <v>7969</v>
      </c>
      <c r="J3929" t="s">
        <v>5790</v>
      </c>
      <c r="K3929" t="s">
        <v>3381</v>
      </c>
    </row>
    <row r="3930" spans="1:11" ht="15" customHeight="1" x14ac:dyDescent="0.2">
      <c r="A3930">
        <f>MAX($A$2:$A3929)+1</f>
        <v>2990</v>
      </c>
      <c r="C3930" t="str">
        <f t="shared" si="61"/>
        <v>Tipton</v>
      </c>
      <c r="G3930">
        <v>8106</v>
      </c>
      <c r="H3930" s="2" t="s">
        <v>5791</v>
      </c>
      <c r="I3930">
        <v>18947</v>
      </c>
      <c r="J3930" t="s">
        <v>5792</v>
      </c>
      <c r="K3930" t="s">
        <v>3381</v>
      </c>
    </row>
    <row r="3931" spans="1:11" ht="15" customHeight="1" x14ac:dyDescent="0.2">
      <c r="A3931">
        <f>MAX($A$2:$A3930)+1</f>
        <v>2991</v>
      </c>
      <c r="C3931" t="str">
        <f t="shared" si="61"/>
        <v>Hopkinton</v>
      </c>
      <c r="G3931">
        <v>8108</v>
      </c>
      <c r="H3931" s="2" t="s">
        <v>5793</v>
      </c>
      <c r="I3931">
        <v>8847</v>
      </c>
      <c r="J3931" t="s">
        <v>5794</v>
      </c>
      <c r="K3931" t="s">
        <v>3381</v>
      </c>
    </row>
    <row r="3932" spans="1:11" ht="15" customHeight="1" x14ac:dyDescent="0.2">
      <c r="A3932">
        <f>MAX($A$2:$A3931)+1</f>
        <v>2992</v>
      </c>
      <c r="C3932" t="str">
        <f t="shared" si="61"/>
        <v>Stanberry</v>
      </c>
      <c r="G3932">
        <v>8110</v>
      </c>
      <c r="H3932" s="2" t="s">
        <v>5795</v>
      </c>
      <c r="I3932">
        <v>17946</v>
      </c>
      <c r="J3932" t="s">
        <v>5796</v>
      </c>
      <c r="K3932" t="s">
        <v>3381</v>
      </c>
    </row>
    <row r="3933" spans="1:11" ht="15" customHeight="1" x14ac:dyDescent="0.2">
      <c r="A3933">
        <f>MAX($A$2:$A3932)+1</f>
        <v>2993</v>
      </c>
      <c r="C3933" t="str">
        <f t="shared" si="61"/>
        <v>Ray D Nixon</v>
      </c>
      <c r="G3933">
        <v>8219</v>
      </c>
      <c r="H3933" s="2" t="s">
        <v>5797</v>
      </c>
      <c r="I3933">
        <v>3989</v>
      </c>
      <c r="J3933" t="s">
        <v>3632</v>
      </c>
      <c r="K3933" t="s">
        <v>3381</v>
      </c>
    </row>
    <row r="3934" spans="1:11" ht="15" customHeight="1" x14ac:dyDescent="0.2">
      <c r="A3934">
        <f>MAX($A$2:$A3933)+1</f>
        <v>2994</v>
      </c>
      <c r="C3934" t="str">
        <f t="shared" si="61"/>
        <v>FirstEnergy Seneca</v>
      </c>
      <c r="G3934">
        <v>8225</v>
      </c>
      <c r="H3934" s="2" t="s">
        <v>5798</v>
      </c>
      <c r="I3934">
        <v>59524</v>
      </c>
      <c r="J3934" t="s">
        <v>5799</v>
      </c>
      <c r="K3934" t="s">
        <v>3381</v>
      </c>
    </row>
    <row r="3935" spans="1:11" ht="15" customHeight="1" x14ac:dyDescent="0.2">
      <c r="A3935">
        <f>MAX($A$2:$A3934)+1</f>
        <v>2995</v>
      </c>
      <c r="C3935" t="str">
        <f t="shared" si="61"/>
        <v>Cheswick Power Plant</v>
      </c>
      <c r="G3935">
        <v>8226</v>
      </c>
      <c r="H3935" s="2" t="s">
        <v>5800</v>
      </c>
      <c r="I3935">
        <v>14165</v>
      </c>
      <c r="J3935" t="s">
        <v>4727</v>
      </c>
      <c r="K3935" t="s">
        <v>3381</v>
      </c>
    </row>
    <row r="3936" spans="1:11" ht="15" customHeight="1" x14ac:dyDescent="0.2">
      <c r="A3936">
        <f>MAX($A$2:$A3935)+1</f>
        <v>2996</v>
      </c>
      <c r="C3936" t="str">
        <f t="shared" si="61"/>
        <v>1st Energy</v>
      </c>
      <c r="G3936">
        <v>8812</v>
      </c>
      <c r="H3936" s="2" t="s">
        <v>5801</v>
      </c>
      <c r="I3936">
        <v>19876</v>
      </c>
      <c r="J3936" t="s">
        <v>71</v>
      </c>
      <c r="K3936" t="s">
        <v>3381</v>
      </c>
    </row>
    <row r="3937" spans="1:11" ht="15" customHeight="1" x14ac:dyDescent="0.2">
      <c r="A3937">
        <f>MAX($A$2:$A3936)+1</f>
        <v>2997</v>
      </c>
      <c r="C3937" t="str">
        <f t="shared" si="61"/>
        <v>Davant Transfer</v>
      </c>
      <c r="G3937">
        <v>8816</v>
      </c>
      <c r="H3937" s="2" t="s">
        <v>5802</v>
      </c>
      <c r="I3937">
        <v>18454</v>
      </c>
      <c r="J3937" t="s">
        <v>135</v>
      </c>
      <c r="K3937" t="s">
        <v>3381</v>
      </c>
    </row>
    <row r="3938" spans="1:11" ht="15" customHeight="1" x14ac:dyDescent="0.2">
      <c r="A3938">
        <f>MAX($A$2:$A3937)+1</f>
        <v>2998</v>
      </c>
      <c r="C3938" t="str">
        <f t="shared" si="61"/>
        <v>Barber's Point Tank Farm</v>
      </c>
      <c r="G3938">
        <v>8823</v>
      </c>
      <c r="H3938" s="2" t="s">
        <v>5803</v>
      </c>
      <c r="I3938">
        <v>19547</v>
      </c>
      <c r="J3938" t="s">
        <v>2760</v>
      </c>
      <c r="K3938" t="s">
        <v>3381</v>
      </c>
    </row>
    <row r="3939" spans="1:11" ht="15" customHeight="1" x14ac:dyDescent="0.2">
      <c r="A3939">
        <f>MAX($A$2:$A3938)+1</f>
        <v>2999</v>
      </c>
      <c r="C3939" t="str">
        <f t="shared" si="61"/>
        <v>IMT Transfer NY</v>
      </c>
      <c r="G3939">
        <v>8824</v>
      </c>
      <c r="H3939" s="2" t="s">
        <v>5804</v>
      </c>
      <c r="I3939">
        <v>4226</v>
      </c>
      <c r="J3939" t="s">
        <v>24</v>
      </c>
      <c r="K3939" t="s">
        <v>3381</v>
      </c>
    </row>
    <row r="3940" spans="1:11" ht="15" customHeight="1" x14ac:dyDescent="0.2">
      <c r="A3940">
        <f>MAX($A$2:$A3939)+1</f>
        <v>3000</v>
      </c>
      <c r="C3940" t="str">
        <f t="shared" si="61"/>
        <v>Northville Linden</v>
      </c>
      <c r="G3940">
        <v>8825</v>
      </c>
      <c r="H3940" s="2" t="s">
        <v>5805</v>
      </c>
      <c r="I3940">
        <v>4226</v>
      </c>
      <c r="J3940" t="s">
        <v>24</v>
      </c>
      <c r="K3940" t="s">
        <v>3381</v>
      </c>
    </row>
    <row r="3941" spans="1:11" ht="15" customHeight="1" x14ac:dyDescent="0.2">
      <c r="A3941">
        <f>MAX($A$2:$A3940)+1</f>
        <v>3001</v>
      </c>
      <c r="C3941" t="str">
        <f t="shared" si="61"/>
        <v>IMT Transfer</v>
      </c>
      <c r="G3941">
        <v>8827</v>
      </c>
      <c r="H3941" s="2" t="s">
        <v>5806</v>
      </c>
      <c r="I3941">
        <v>6455</v>
      </c>
      <c r="J3941" t="s">
        <v>78</v>
      </c>
      <c r="K3941" t="s">
        <v>3381</v>
      </c>
    </row>
    <row r="3942" spans="1:11" ht="15" customHeight="1" x14ac:dyDescent="0.2">
      <c r="A3942">
        <f>MAX($A$2:$A3941)+1</f>
        <v>3002</v>
      </c>
      <c r="C3942" t="str">
        <f t="shared" si="61"/>
        <v>Martin Gas Storage facility</v>
      </c>
      <c r="G3942">
        <v>8828</v>
      </c>
      <c r="H3942" s="2" t="s">
        <v>5807</v>
      </c>
      <c r="I3942">
        <v>6455</v>
      </c>
      <c r="J3942" t="s">
        <v>78</v>
      </c>
      <c r="K3942" t="s">
        <v>3381</v>
      </c>
    </row>
    <row r="3943" spans="1:11" ht="15" customHeight="1" x14ac:dyDescent="0.2">
      <c r="A3943">
        <f>MAX($A$2:$A3942)+1</f>
        <v>3003</v>
      </c>
      <c r="C3943" t="str">
        <f t="shared" si="61"/>
        <v>US United Bulk Terminal</v>
      </c>
      <c r="G3943">
        <v>8829</v>
      </c>
      <c r="H3943" s="2" t="s">
        <v>5808</v>
      </c>
      <c r="I3943">
        <v>6455</v>
      </c>
      <c r="J3943" t="s">
        <v>78</v>
      </c>
      <c r="K3943" t="s">
        <v>3381</v>
      </c>
    </row>
    <row r="3944" spans="1:11" ht="15" customHeight="1" x14ac:dyDescent="0.2">
      <c r="A3944">
        <f>MAX($A$2:$A3943)+1</f>
        <v>3004</v>
      </c>
      <c r="C3944" t="str">
        <f t="shared" si="61"/>
        <v>Bay Gas</v>
      </c>
      <c r="G3944">
        <v>8831</v>
      </c>
      <c r="H3944" s="2" t="s">
        <v>5809</v>
      </c>
      <c r="I3944">
        <v>12686</v>
      </c>
      <c r="J3944" t="s">
        <v>318</v>
      </c>
      <c r="K3944" t="s">
        <v>3381</v>
      </c>
    </row>
    <row r="3945" spans="1:11" ht="15" customHeight="1" x14ac:dyDescent="0.2">
      <c r="A3945">
        <f>MAX($A$2:$A3944)+1</f>
        <v>3005</v>
      </c>
      <c r="C3945" t="str">
        <f t="shared" si="61"/>
        <v>Petal Gas</v>
      </c>
      <c r="G3945">
        <v>8832</v>
      </c>
      <c r="H3945" s="2" t="s">
        <v>5810</v>
      </c>
      <c r="I3945">
        <v>12686</v>
      </c>
      <c r="J3945" t="s">
        <v>318</v>
      </c>
      <c r="K3945" t="s">
        <v>3381</v>
      </c>
    </row>
    <row r="3946" spans="1:11" ht="15" customHeight="1" x14ac:dyDescent="0.2">
      <c r="A3946">
        <f>MAX($A$2:$A3945)+1</f>
        <v>3006</v>
      </c>
      <c r="C3946" t="str">
        <f t="shared" si="61"/>
        <v>GRT Terminal</v>
      </c>
      <c r="G3946">
        <v>8834</v>
      </c>
      <c r="H3946" s="2" t="s">
        <v>5811</v>
      </c>
      <c r="I3946">
        <v>18642</v>
      </c>
      <c r="J3946" t="s">
        <v>3387</v>
      </c>
      <c r="K3946" t="s">
        <v>3381</v>
      </c>
    </row>
    <row r="3947" spans="1:11" ht="15" customHeight="1" x14ac:dyDescent="0.2">
      <c r="A3947">
        <f>MAX($A$2:$A3946)+1</f>
        <v>3007</v>
      </c>
      <c r="C3947" t="str">
        <f t="shared" si="61"/>
        <v>Cora Transfer</v>
      </c>
      <c r="G3947">
        <v>8835</v>
      </c>
      <c r="H3947" s="2" t="s">
        <v>5812</v>
      </c>
      <c r="I3947">
        <v>18642</v>
      </c>
      <c r="J3947" t="s">
        <v>3387</v>
      </c>
      <c r="K3947" t="s">
        <v>3381</v>
      </c>
    </row>
    <row r="3948" spans="1:11" ht="15" customHeight="1" x14ac:dyDescent="0.2">
      <c r="A3948">
        <f>MAX($A$2:$A3947)+1</f>
        <v>3008</v>
      </c>
      <c r="C3948" t="str">
        <f t="shared" si="61"/>
        <v>Calvert City</v>
      </c>
      <c r="G3948">
        <v>8837</v>
      </c>
      <c r="H3948" s="2" t="s">
        <v>5813</v>
      </c>
      <c r="I3948">
        <v>18642</v>
      </c>
      <c r="J3948" t="s">
        <v>3387</v>
      </c>
      <c r="K3948" t="s">
        <v>3381</v>
      </c>
    </row>
    <row r="3949" spans="1:11" ht="15" customHeight="1" x14ac:dyDescent="0.2">
      <c r="A3949">
        <f>MAX($A$2:$A3948)+1</f>
        <v>3009</v>
      </c>
      <c r="C3949" t="str">
        <f t="shared" si="61"/>
        <v>Cook - TVA</v>
      </c>
      <c r="G3949">
        <v>8838</v>
      </c>
      <c r="H3949" s="2" t="s">
        <v>5814</v>
      </c>
      <c r="I3949">
        <v>19876</v>
      </c>
      <c r="J3949" t="s">
        <v>71</v>
      </c>
      <c r="K3949" t="s">
        <v>3381</v>
      </c>
    </row>
    <row r="3950" spans="1:11" ht="15" customHeight="1" x14ac:dyDescent="0.2">
      <c r="A3950">
        <f>MAX($A$2:$A3949)+1</f>
        <v>3010</v>
      </c>
      <c r="C3950" t="str">
        <f t="shared" si="61"/>
        <v>BRSC Shared Storage</v>
      </c>
      <c r="G3950">
        <v>8841</v>
      </c>
      <c r="H3950" s="2" t="s">
        <v>5815</v>
      </c>
      <c r="I3950">
        <v>5109</v>
      </c>
      <c r="J3950" t="s">
        <v>149</v>
      </c>
      <c r="K3950" t="s">
        <v>3381</v>
      </c>
    </row>
    <row r="3951" spans="1:11" ht="15" customHeight="1" x14ac:dyDescent="0.2">
      <c r="A3951">
        <f>MAX($A$2:$A3950)+1</f>
        <v>3011</v>
      </c>
      <c r="C3951" t="str">
        <f t="shared" si="61"/>
        <v>PSEG--Eastern Terminal</v>
      </c>
      <c r="G3951">
        <v>8843</v>
      </c>
      <c r="H3951" s="2" t="s">
        <v>5816</v>
      </c>
      <c r="I3951">
        <v>15147</v>
      </c>
      <c r="J3951" t="s">
        <v>2379</v>
      </c>
      <c r="K3951" t="s">
        <v>3381</v>
      </c>
    </row>
    <row r="3952" spans="1:11" ht="15" customHeight="1" x14ac:dyDescent="0.2">
      <c r="A3952">
        <f>MAX($A$2:$A3951)+1</f>
        <v>3012</v>
      </c>
      <c r="C3952" t="str">
        <f t="shared" si="61"/>
        <v>Keystone Fuels LLC</v>
      </c>
      <c r="G3952">
        <v>8845</v>
      </c>
      <c r="H3952" s="2" t="s">
        <v>5817</v>
      </c>
      <c r="I3952">
        <v>39004</v>
      </c>
      <c r="J3952" t="s">
        <v>5818</v>
      </c>
      <c r="K3952" t="s">
        <v>3381</v>
      </c>
    </row>
    <row r="3953" spans="1:11" ht="15" customHeight="1" x14ac:dyDescent="0.2">
      <c r="A3953">
        <f>MAX($A$2:$A3952)+1</f>
        <v>3013</v>
      </c>
      <c r="C3953" t="str">
        <f t="shared" si="61"/>
        <v>Conemaugh Fuels LLC</v>
      </c>
      <c r="G3953">
        <v>8846</v>
      </c>
      <c r="H3953" s="2" t="s">
        <v>5819</v>
      </c>
      <c r="I3953">
        <v>39004</v>
      </c>
      <c r="J3953" t="s">
        <v>5818</v>
      </c>
      <c r="K3953" t="s">
        <v>3381</v>
      </c>
    </row>
    <row r="3954" spans="1:11" ht="15" customHeight="1" x14ac:dyDescent="0.2">
      <c r="A3954">
        <f>MAX($A$2:$A3953)+1</f>
        <v>3014</v>
      </c>
      <c r="C3954" t="str">
        <f t="shared" si="61"/>
        <v>Southern Pines</v>
      </c>
      <c r="G3954">
        <v>8847</v>
      </c>
      <c r="H3954" s="2" t="s">
        <v>5820</v>
      </c>
      <c r="I3954">
        <v>195</v>
      </c>
      <c r="J3954" t="s">
        <v>119</v>
      </c>
      <c r="K3954" t="s">
        <v>3381</v>
      </c>
    </row>
    <row r="3955" spans="1:11" ht="15" customHeight="1" x14ac:dyDescent="0.2">
      <c r="A3955">
        <f>MAX($A$2:$A3954)+1</f>
        <v>3015</v>
      </c>
      <c r="C3955" t="str">
        <f t="shared" si="61"/>
        <v>Ceredo</v>
      </c>
      <c r="G3955">
        <v>8848</v>
      </c>
      <c r="H3955" s="2" t="s">
        <v>306</v>
      </c>
      <c r="I3955">
        <v>6455</v>
      </c>
      <c r="J3955" t="s">
        <v>78</v>
      </c>
      <c r="K3955" t="s">
        <v>3381</v>
      </c>
    </row>
    <row r="3956" spans="1:11" ht="15" customHeight="1" x14ac:dyDescent="0.2">
      <c r="A3956">
        <f>MAX($A$2:$A3955)+1</f>
        <v>3016</v>
      </c>
      <c r="C3956" t="str">
        <f t="shared" si="61"/>
        <v>Shipyard River Terminal</v>
      </c>
      <c r="G3956">
        <v>8850</v>
      </c>
      <c r="H3956" s="2" t="s">
        <v>5821</v>
      </c>
      <c r="I3956">
        <v>6455</v>
      </c>
      <c r="J3956" t="s">
        <v>78</v>
      </c>
      <c r="K3956" t="s">
        <v>3381</v>
      </c>
    </row>
    <row r="3957" spans="1:11" ht="15" customHeight="1" x14ac:dyDescent="0.2">
      <c r="A3957">
        <f>MAX($A$2:$A3956)+1</f>
        <v>3017</v>
      </c>
      <c r="C3957" t="str">
        <f t="shared" si="61"/>
        <v>Associated Terminals</v>
      </c>
      <c r="G3957">
        <v>8851</v>
      </c>
      <c r="H3957" s="2" t="s">
        <v>5822</v>
      </c>
      <c r="I3957">
        <v>6455</v>
      </c>
      <c r="J3957" t="s">
        <v>78</v>
      </c>
      <c r="K3957" t="s">
        <v>3381</v>
      </c>
    </row>
    <row r="3958" spans="1:11" ht="15" customHeight="1" x14ac:dyDescent="0.2">
      <c r="A3958">
        <f>MAX($A$2:$A3957)+1</f>
        <v>3018</v>
      </c>
      <c r="C3958" t="str">
        <f t="shared" si="61"/>
        <v>CCT Terminal</v>
      </c>
      <c r="G3958">
        <v>8852</v>
      </c>
      <c r="H3958" s="2" t="s">
        <v>5823</v>
      </c>
      <c r="I3958">
        <v>9324</v>
      </c>
      <c r="J3958" t="s">
        <v>482</v>
      </c>
      <c r="K3958" t="s">
        <v>3381</v>
      </c>
    </row>
    <row r="3959" spans="1:11" ht="15" customHeight="1" x14ac:dyDescent="0.2">
      <c r="A3959">
        <f>MAX($A$2:$A3958)+1</f>
        <v>3019</v>
      </c>
      <c r="C3959" t="str">
        <f t="shared" si="61"/>
        <v>Leaf River</v>
      </c>
      <c r="G3959">
        <v>8853</v>
      </c>
      <c r="H3959" s="2" t="s">
        <v>5824</v>
      </c>
      <c r="I3959">
        <v>12686</v>
      </c>
      <c r="J3959" t="s">
        <v>318</v>
      </c>
      <c r="K3959" t="s">
        <v>3381</v>
      </c>
    </row>
    <row r="3960" spans="1:11" ht="15" customHeight="1" x14ac:dyDescent="0.2">
      <c r="A3960">
        <f>MAX($A$2:$A3959)+1</f>
        <v>3020</v>
      </c>
      <c r="C3960" t="str">
        <f t="shared" si="61"/>
        <v>PSEG- Kinder Morgan Coal Storage</v>
      </c>
      <c r="G3960">
        <v>8857</v>
      </c>
      <c r="H3960" s="2" t="s">
        <v>5825</v>
      </c>
      <c r="I3960">
        <v>15147</v>
      </c>
      <c r="J3960" t="s">
        <v>2379</v>
      </c>
      <c r="K3960" t="s">
        <v>3381</v>
      </c>
    </row>
    <row r="3961" spans="1:11" ht="15" customHeight="1" x14ac:dyDescent="0.2">
      <c r="A3961">
        <f>MAX($A$2:$A3960)+1</f>
        <v>3021</v>
      </c>
      <c r="C3961" t="str">
        <f t="shared" si="61"/>
        <v>PSEG-Provport Coal Storage</v>
      </c>
      <c r="G3961">
        <v>8858</v>
      </c>
      <c r="H3961" s="2" t="s">
        <v>5826</v>
      </c>
      <c r="I3961">
        <v>15452</v>
      </c>
      <c r="J3961" t="s">
        <v>3695</v>
      </c>
      <c r="K3961" t="s">
        <v>3381</v>
      </c>
    </row>
    <row r="3962" spans="1:11" ht="15" customHeight="1" x14ac:dyDescent="0.2">
      <c r="A3962">
        <f>MAX($A$2:$A3961)+1</f>
        <v>3022</v>
      </c>
      <c r="C3962" t="str">
        <f t="shared" si="61"/>
        <v>Alicia Dock</v>
      </c>
      <c r="G3962">
        <v>8865</v>
      </c>
      <c r="H3962" s="2" t="s">
        <v>5827</v>
      </c>
      <c r="I3962">
        <v>23279</v>
      </c>
      <c r="J3962" t="s">
        <v>692</v>
      </c>
      <c r="K3962" t="s">
        <v>3381</v>
      </c>
    </row>
    <row r="3963" spans="1:11" ht="15" customHeight="1" x14ac:dyDescent="0.2">
      <c r="A3963">
        <f>MAX($A$2:$A3962)+1</f>
        <v>3023</v>
      </c>
      <c r="C3963" t="str">
        <f t="shared" si="61"/>
        <v>Colona</v>
      </c>
      <c r="G3963">
        <v>8866</v>
      </c>
      <c r="H3963" s="2" t="s">
        <v>5828</v>
      </c>
      <c r="I3963">
        <v>23279</v>
      </c>
      <c r="J3963" t="s">
        <v>692</v>
      </c>
      <c r="K3963" t="s">
        <v>3381</v>
      </c>
    </row>
    <row r="3964" spans="1:11" ht="15" customHeight="1" x14ac:dyDescent="0.2">
      <c r="A3964">
        <f>MAX($A$2:$A3963)+1</f>
        <v>3024</v>
      </c>
      <c r="C3964" t="str">
        <f t="shared" si="61"/>
        <v>Warrenton Terminal</v>
      </c>
      <c r="G3964">
        <v>8867</v>
      </c>
      <c r="H3964" s="2" t="s">
        <v>5829</v>
      </c>
      <c r="I3964">
        <v>6526</v>
      </c>
      <c r="J3964" t="s">
        <v>2888</v>
      </c>
      <c r="K3964" t="s">
        <v>3381</v>
      </c>
    </row>
    <row r="3965" spans="1:11" ht="15" customHeight="1" x14ac:dyDescent="0.2">
      <c r="A3965">
        <f>MAX($A$2:$A3964)+1</f>
        <v>3025</v>
      </c>
      <c r="C3965" t="str">
        <f t="shared" si="61"/>
        <v>Haywood Storage Facility</v>
      </c>
      <c r="G3965">
        <v>8868</v>
      </c>
      <c r="H3965" s="2" t="s">
        <v>5830</v>
      </c>
      <c r="I3965">
        <v>23279</v>
      </c>
      <c r="J3965" t="s">
        <v>692</v>
      </c>
      <c r="K3965" t="s">
        <v>3381</v>
      </c>
    </row>
    <row r="3966" spans="1:11" ht="15" customHeight="1" x14ac:dyDescent="0.2">
      <c r="A3966">
        <f>MAX($A$2:$A3965)+1</f>
        <v>3026</v>
      </c>
      <c r="C3966" t="str">
        <f t="shared" si="61"/>
        <v>Hoover Dam (AZ)</v>
      </c>
      <c r="G3966">
        <v>8902</v>
      </c>
      <c r="H3966" s="2" t="s">
        <v>5831</v>
      </c>
      <c r="I3966">
        <v>2518</v>
      </c>
      <c r="J3966" t="s">
        <v>3446</v>
      </c>
      <c r="K3966" t="s">
        <v>3381</v>
      </c>
    </row>
    <row r="3967" spans="1:11" ht="15" customHeight="1" x14ac:dyDescent="0.2">
      <c r="A3967">
        <f>MAX($A$2:$A3966)+1</f>
        <v>3027</v>
      </c>
      <c r="C3967" t="str">
        <f t="shared" si="61"/>
        <v>Astoria Generating Station</v>
      </c>
      <c r="D3967">
        <v>159</v>
      </c>
      <c r="E3967" t="s">
        <v>5832</v>
      </c>
      <c r="F3967" s="1" t="s">
        <v>5833</v>
      </c>
      <c r="G3967">
        <v>8906</v>
      </c>
      <c r="H3967" s="2" t="s">
        <v>5834</v>
      </c>
      <c r="I3967">
        <v>54863</v>
      </c>
      <c r="J3967" t="s">
        <v>4590</v>
      </c>
      <c r="K3967" t="s">
        <v>3381</v>
      </c>
    </row>
    <row r="3968" spans="1:11" ht="15" customHeight="1" x14ac:dyDescent="0.2">
      <c r="A3968">
        <f>MAX($A$2:$A3967)+1</f>
        <v>3028</v>
      </c>
      <c r="C3968" t="str">
        <f t="shared" si="61"/>
        <v>Indian Point 3</v>
      </c>
      <c r="G3968">
        <v>8907</v>
      </c>
      <c r="H3968" s="2" t="s">
        <v>5835</v>
      </c>
      <c r="I3968">
        <v>6028</v>
      </c>
      <c r="J3968" t="s">
        <v>5836</v>
      </c>
      <c r="K3968" t="s">
        <v>3381</v>
      </c>
    </row>
    <row r="3969" spans="1:11" ht="15" customHeight="1" x14ac:dyDescent="0.2">
      <c r="A3969">
        <f>MAX($A$2:$A3968)+1</f>
        <v>3029</v>
      </c>
      <c r="C3969" t="str">
        <f t="shared" si="61"/>
        <v>Cherry Street</v>
      </c>
      <c r="G3969">
        <v>9038</v>
      </c>
      <c r="H3969" s="2" t="s">
        <v>5837</v>
      </c>
      <c r="I3969">
        <v>8973</v>
      </c>
      <c r="J3969" t="s">
        <v>5838</v>
      </c>
      <c r="K3969" t="s">
        <v>3381</v>
      </c>
    </row>
    <row r="3970" spans="1:11" ht="15" customHeight="1" x14ac:dyDescent="0.2">
      <c r="A3970">
        <f>MAX($A$2:$A3969)+1</f>
        <v>3030</v>
      </c>
      <c r="C3970" t="str">
        <f t="shared" ref="C3970:C4033" si="62">IF(H3970="",F3970,H3970)</f>
        <v>Newhalem</v>
      </c>
      <c r="G3970">
        <v>9842</v>
      </c>
      <c r="H3970" s="2" t="s">
        <v>5839</v>
      </c>
      <c r="I3970">
        <v>16868</v>
      </c>
      <c r="J3970" t="s">
        <v>3716</v>
      </c>
      <c r="K3970" t="s">
        <v>3381</v>
      </c>
    </row>
    <row r="3971" spans="1:11" ht="15" customHeight="1" x14ac:dyDescent="0.2">
      <c r="A3971">
        <f>MAX($A$2:$A3970)+1</f>
        <v>3031</v>
      </c>
      <c r="C3971" t="str">
        <f t="shared" si="62"/>
        <v>Cabot Holyoke</v>
      </c>
      <c r="G3971">
        <v>9864</v>
      </c>
      <c r="H3971" s="2" t="s">
        <v>5840</v>
      </c>
      <c r="I3971">
        <v>8776</v>
      </c>
      <c r="J3971" t="s">
        <v>4203</v>
      </c>
      <c r="K3971" t="s">
        <v>3381</v>
      </c>
    </row>
    <row r="3972" spans="1:11" ht="15" customHeight="1" x14ac:dyDescent="0.2">
      <c r="A3972">
        <f>MAX($A$2:$A3971)+1</f>
        <v>3032</v>
      </c>
      <c r="C3972" t="str">
        <f t="shared" si="62"/>
        <v>Colorado Energy Nations Company</v>
      </c>
      <c r="G3972">
        <v>10003</v>
      </c>
      <c r="H3972" s="2" t="s">
        <v>5841</v>
      </c>
      <c r="I3972">
        <v>19173</v>
      </c>
      <c r="J3972" t="s">
        <v>5842</v>
      </c>
      <c r="K3972" t="s">
        <v>3381</v>
      </c>
    </row>
    <row r="3973" spans="1:11" ht="15" customHeight="1" x14ac:dyDescent="0.2">
      <c r="A3973">
        <f>MAX($A$2:$A3972)+1</f>
        <v>3033</v>
      </c>
      <c r="C3973" t="str">
        <f t="shared" si="62"/>
        <v>Mosaic South Pierce Operations</v>
      </c>
      <c r="G3973">
        <v>10004</v>
      </c>
      <c r="H3973" s="2" t="s">
        <v>5843</v>
      </c>
      <c r="I3973">
        <v>9383</v>
      </c>
      <c r="J3973" t="s">
        <v>5844</v>
      </c>
      <c r="K3973" t="s">
        <v>3381</v>
      </c>
    </row>
    <row r="3974" spans="1:11" ht="15" customHeight="1" x14ac:dyDescent="0.2">
      <c r="A3974">
        <f>MAX($A$2:$A3973)+1</f>
        <v>3034</v>
      </c>
      <c r="C3974" t="str">
        <f t="shared" si="62"/>
        <v>Dinosaur Point</v>
      </c>
      <c r="G3974">
        <v>10005</v>
      </c>
      <c r="H3974" s="2" t="s">
        <v>5845</v>
      </c>
      <c r="I3974">
        <v>9397</v>
      </c>
      <c r="J3974" t="s">
        <v>5846</v>
      </c>
      <c r="K3974" t="s">
        <v>3381</v>
      </c>
    </row>
    <row r="3975" spans="1:11" ht="15" customHeight="1" x14ac:dyDescent="0.2">
      <c r="A3975">
        <f>MAX($A$2:$A3974)+1</f>
        <v>3035</v>
      </c>
      <c r="C3975" t="str">
        <f t="shared" si="62"/>
        <v>Baptist Medical Center</v>
      </c>
      <c r="G3975">
        <v>10008</v>
      </c>
      <c r="H3975" s="2" t="s">
        <v>5847</v>
      </c>
      <c r="I3975">
        <v>1194</v>
      </c>
      <c r="J3975" t="s">
        <v>5848</v>
      </c>
      <c r="K3975" t="s">
        <v>3381</v>
      </c>
    </row>
    <row r="3976" spans="1:11" ht="15" customHeight="1" x14ac:dyDescent="0.2">
      <c r="A3976">
        <f>MAX($A$2:$A3975)+1</f>
        <v>3036</v>
      </c>
      <c r="C3976" t="str">
        <f t="shared" si="62"/>
        <v>Covanta Warren Energy</v>
      </c>
      <c r="G3976">
        <v>10012</v>
      </c>
      <c r="H3976" s="2" t="s">
        <v>5849</v>
      </c>
      <c r="I3976">
        <v>4458</v>
      </c>
      <c r="J3976" t="s">
        <v>5850</v>
      </c>
      <c r="K3976" t="s">
        <v>3381</v>
      </c>
    </row>
    <row r="3977" spans="1:11" ht="15" customHeight="1" x14ac:dyDescent="0.2">
      <c r="A3977">
        <f>MAX($A$2:$A3976)+1</f>
        <v>3037</v>
      </c>
      <c r="C3977" t="str">
        <f t="shared" si="62"/>
        <v>Covanta Hennepin Energy</v>
      </c>
      <c r="G3977">
        <v>10013</v>
      </c>
      <c r="H3977" s="2" t="s">
        <v>5851</v>
      </c>
      <c r="I3977">
        <v>4435</v>
      </c>
      <c r="J3977" t="s">
        <v>5852</v>
      </c>
      <c r="K3977" t="s">
        <v>3381</v>
      </c>
    </row>
    <row r="3978" spans="1:11" ht="15" customHeight="1" x14ac:dyDescent="0.2">
      <c r="A3978">
        <f>MAX($A$2:$A3977)+1</f>
        <v>3038</v>
      </c>
      <c r="C3978" t="str">
        <f t="shared" si="62"/>
        <v>Lucky Peak Power Plant Project</v>
      </c>
      <c r="G3978">
        <v>10014</v>
      </c>
      <c r="H3978" s="2" t="s">
        <v>5853</v>
      </c>
      <c r="I3978">
        <v>1932</v>
      </c>
      <c r="J3978" t="s">
        <v>5854</v>
      </c>
      <c r="K3978" t="s">
        <v>3381</v>
      </c>
    </row>
    <row r="3979" spans="1:11" ht="15" customHeight="1" x14ac:dyDescent="0.2">
      <c r="A3979">
        <f>MAX($A$2:$A3978)+1</f>
        <v>3039</v>
      </c>
      <c r="C3979" t="str">
        <f t="shared" si="62"/>
        <v>WestRock-West Point Mill</v>
      </c>
      <c r="G3979">
        <v>10017</v>
      </c>
      <c r="H3979" s="2" t="s">
        <v>5855</v>
      </c>
      <c r="I3979">
        <v>17465</v>
      </c>
      <c r="J3979" t="s">
        <v>5855</v>
      </c>
      <c r="K3979" t="s">
        <v>3381</v>
      </c>
    </row>
    <row r="3980" spans="1:11" ht="15" customHeight="1" x14ac:dyDescent="0.2">
      <c r="A3980">
        <f>MAX($A$2:$A3979)+1</f>
        <v>3040</v>
      </c>
      <c r="C3980" t="str">
        <f t="shared" si="62"/>
        <v>Desert Peak Power Plant</v>
      </c>
      <c r="G3980">
        <v>10018</v>
      </c>
      <c r="H3980" s="2" t="s">
        <v>5856</v>
      </c>
      <c r="I3980">
        <v>34691</v>
      </c>
      <c r="J3980" t="s">
        <v>5857</v>
      </c>
      <c r="K3980" t="s">
        <v>3381</v>
      </c>
    </row>
    <row r="3981" spans="1:11" ht="15" customHeight="1" x14ac:dyDescent="0.2">
      <c r="A3981">
        <f>MAX($A$2:$A3980)+1</f>
        <v>3041</v>
      </c>
      <c r="C3981" t="str">
        <f t="shared" si="62"/>
        <v>Cutrale Citrus Juices USA I</v>
      </c>
      <c r="G3981">
        <v>10020</v>
      </c>
      <c r="H3981" s="2" t="s">
        <v>5858</v>
      </c>
      <c r="I3981">
        <v>4558</v>
      </c>
      <c r="J3981" t="s">
        <v>5859</v>
      </c>
      <c r="K3981" t="s">
        <v>3381</v>
      </c>
    </row>
    <row r="3982" spans="1:11" ht="15" customHeight="1" x14ac:dyDescent="0.2">
      <c r="A3982">
        <f>MAX($A$2:$A3981)+1</f>
        <v>3042</v>
      </c>
      <c r="C3982" t="str">
        <f t="shared" si="62"/>
        <v>RED-Rochester, LLC</v>
      </c>
      <c r="G3982">
        <v>10025</v>
      </c>
      <c r="H3982" s="2" t="s">
        <v>5860</v>
      </c>
      <c r="I3982">
        <v>5624</v>
      </c>
      <c r="J3982" t="s">
        <v>5860</v>
      </c>
      <c r="K3982" t="s">
        <v>3381</v>
      </c>
    </row>
    <row r="3983" spans="1:11" ht="15" customHeight="1" x14ac:dyDescent="0.2">
      <c r="A3983">
        <f>MAX($A$2:$A3982)+1</f>
        <v>3043</v>
      </c>
      <c r="C3983" t="str">
        <f t="shared" si="62"/>
        <v>Encina Water Pollution Control</v>
      </c>
      <c r="G3983">
        <v>10026</v>
      </c>
      <c r="H3983" s="2" t="s">
        <v>5861</v>
      </c>
      <c r="I3983">
        <v>5901</v>
      </c>
      <c r="J3983" t="s">
        <v>5862</v>
      </c>
      <c r="K3983" t="s">
        <v>3381</v>
      </c>
    </row>
    <row r="3984" spans="1:11" ht="15" customHeight="1" x14ac:dyDescent="0.2">
      <c r="A3984">
        <f>MAX($A$2:$A3983)+1</f>
        <v>3044</v>
      </c>
      <c r="C3984" t="str">
        <f t="shared" si="62"/>
        <v>Windpark Unlimited 1</v>
      </c>
      <c r="G3984">
        <v>10027</v>
      </c>
      <c r="H3984" s="2" t="s">
        <v>5863</v>
      </c>
      <c r="I3984">
        <v>6042</v>
      </c>
      <c r="J3984" t="s">
        <v>5864</v>
      </c>
      <c r="K3984" t="s">
        <v>3381</v>
      </c>
    </row>
    <row r="3985" spans="1:11" ht="15" customHeight="1" x14ac:dyDescent="0.2">
      <c r="A3985">
        <f>MAX($A$2:$A3984)+1</f>
        <v>3045</v>
      </c>
      <c r="C3985" t="str">
        <f t="shared" si="62"/>
        <v>Felt Hydroelectric Plant</v>
      </c>
      <c r="G3985">
        <v>10028</v>
      </c>
      <c r="H3985" s="2" t="s">
        <v>5865</v>
      </c>
      <c r="I3985">
        <v>3123</v>
      </c>
      <c r="J3985" t="s">
        <v>5866</v>
      </c>
      <c r="K3985" t="s">
        <v>3381</v>
      </c>
    </row>
    <row r="3986" spans="1:11" ht="15" customHeight="1" x14ac:dyDescent="0.2">
      <c r="A3986">
        <f>MAX($A$2:$A3985)+1</f>
        <v>3046</v>
      </c>
      <c r="C3986" t="str">
        <f t="shared" si="62"/>
        <v>General Electric Aircraft Engines</v>
      </c>
      <c r="G3986">
        <v>10029</v>
      </c>
      <c r="H3986" s="2" t="s">
        <v>5867</v>
      </c>
      <c r="I3986">
        <v>7049</v>
      </c>
      <c r="J3986" t="s">
        <v>5867</v>
      </c>
      <c r="K3986" t="s">
        <v>3381</v>
      </c>
    </row>
    <row r="3987" spans="1:11" ht="15" customHeight="1" x14ac:dyDescent="0.2">
      <c r="A3987">
        <f>MAX($A$2:$A3986)+1</f>
        <v>3047</v>
      </c>
      <c r="C3987" t="str">
        <f t="shared" si="62"/>
        <v>NRG Energy Center Dover</v>
      </c>
      <c r="G3987">
        <v>10030</v>
      </c>
      <c r="H3987" s="2" t="s">
        <v>5868</v>
      </c>
      <c r="I3987">
        <v>7860</v>
      </c>
      <c r="J3987" t="s">
        <v>5869</v>
      </c>
      <c r="K3987" t="s">
        <v>3381</v>
      </c>
    </row>
    <row r="3988" spans="1:11" ht="15" customHeight="1" x14ac:dyDescent="0.2">
      <c r="A3988">
        <f>MAX($A$2:$A3987)+1</f>
        <v>3048</v>
      </c>
      <c r="C3988" t="str">
        <f t="shared" si="62"/>
        <v>General Mills Operations Lodi</v>
      </c>
      <c r="G3988">
        <v>10031</v>
      </c>
      <c r="H3988" s="2" t="s">
        <v>5870</v>
      </c>
      <c r="I3988">
        <v>7175</v>
      </c>
      <c r="J3988" t="s">
        <v>5871</v>
      </c>
      <c r="K3988" t="s">
        <v>3381</v>
      </c>
    </row>
    <row r="3989" spans="1:11" ht="15" customHeight="1" x14ac:dyDescent="0.2">
      <c r="A3989">
        <f>MAX($A$2:$A3988)+1</f>
        <v>3049</v>
      </c>
      <c r="C3989" t="str">
        <f t="shared" si="62"/>
        <v>Powertrain Warren General Motors</v>
      </c>
      <c r="G3989">
        <v>10032</v>
      </c>
      <c r="H3989" s="2" t="s">
        <v>5872</v>
      </c>
      <c r="I3989">
        <v>7239</v>
      </c>
      <c r="J3989" t="s">
        <v>5873</v>
      </c>
      <c r="K3989" t="s">
        <v>3381</v>
      </c>
    </row>
    <row r="3990" spans="1:11" ht="15" customHeight="1" x14ac:dyDescent="0.2">
      <c r="A3990">
        <f>MAX($A$2:$A3989)+1</f>
        <v>3050</v>
      </c>
      <c r="C3990" t="str">
        <f t="shared" si="62"/>
        <v>Greater Detroit Resource Recovery</v>
      </c>
      <c r="G3990">
        <v>10033</v>
      </c>
      <c r="H3990" s="2" t="s">
        <v>5874</v>
      </c>
      <c r="I3990">
        <v>15430</v>
      </c>
      <c r="J3990" t="s">
        <v>5875</v>
      </c>
      <c r="K3990" t="s">
        <v>3381</v>
      </c>
    </row>
    <row r="3991" spans="1:11" ht="15" customHeight="1" x14ac:dyDescent="0.2">
      <c r="A3991">
        <f>MAX($A$2:$A3990)+1</f>
        <v>3051</v>
      </c>
      <c r="C3991" t="str">
        <f t="shared" si="62"/>
        <v>Gilroy Power Plant</v>
      </c>
      <c r="G3991">
        <v>10034</v>
      </c>
      <c r="H3991" s="2" t="s">
        <v>5876</v>
      </c>
      <c r="I3991">
        <v>3028</v>
      </c>
      <c r="J3991" t="s">
        <v>5877</v>
      </c>
      <c r="K3991" t="s">
        <v>3381</v>
      </c>
    </row>
    <row r="3992" spans="1:11" ht="15" customHeight="1" x14ac:dyDescent="0.2">
      <c r="A3992">
        <f>MAX($A$2:$A3991)+1</f>
        <v>3052</v>
      </c>
      <c r="C3992" t="str">
        <f t="shared" si="62"/>
        <v>Hillsborough Hosiery</v>
      </c>
      <c r="G3992">
        <v>10036</v>
      </c>
      <c r="H3992" s="2" t="s">
        <v>5878</v>
      </c>
      <c r="I3992">
        <v>56590</v>
      </c>
      <c r="J3992" t="s">
        <v>5879</v>
      </c>
      <c r="K3992" t="s">
        <v>3381</v>
      </c>
    </row>
    <row r="3993" spans="1:11" ht="15" customHeight="1" x14ac:dyDescent="0.2">
      <c r="A3993">
        <f>MAX($A$2:$A3992)+1</f>
        <v>3053</v>
      </c>
      <c r="C3993" t="str">
        <f t="shared" si="62"/>
        <v>Kaweah Delta District Hospital</v>
      </c>
      <c r="G3993">
        <v>10042</v>
      </c>
      <c r="H3993" s="2" t="s">
        <v>5880</v>
      </c>
      <c r="I3993">
        <v>10077</v>
      </c>
      <c r="J3993" t="s">
        <v>5881</v>
      </c>
      <c r="K3993" t="s">
        <v>3381</v>
      </c>
    </row>
    <row r="3994" spans="1:11" ht="15" customHeight="1" x14ac:dyDescent="0.2">
      <c r="A3994">
        <f>MAX($A$2:$A3993)+1</f>
        <v>3054</v>
      </c>
      <c r="C3994" t="str">
        <f t="shared" si="62"/>
        <v>Logan Generating Company LP</v>
      </c>
      <c r="G3994">
        <v>10043</v>
      </c>
      <c r="H3994" s="2" t="s">
        <v>5882</v>
      </c>
      <c r="I3994">
        <v>14932</v>
      </c>
      <c r="J3994" t="s">
        <v>5883</v>
      </c>
      <c r="K3994" t="s">
        <v>3381</v>
      </c>
    </row>
    <row r="3995" spans="1:11" ht="15" customHeight="1" x14ac:dyDescent="0.2">
      <c r="A3995">
        <f>MAX($A$2:$A3994)+1</f>
        <v>3055</v>
      </c>
      <c r="C3995" t="str">
        <f t="shared" si="62"/>
        <v>Little Mac Project</v>
      </c>
      <c r="G3995">
        <v>10049</v>
      </c>
      <c r="H3995" s="2" t="s">
        <v>5884</v>
      </c>
      <c r="I3995">
        <v>54696</v>
      </c>
      <c r="J3995" t="s">
        <v>5885</v>
      </c>
      <c r="K3995" t="s">
        <v>3381</v>
      </c>
    </row>
    <row r="3996" spans="1:11" ht="15" customHeight="1" x14ac:dyDescent="0.2">
      <c r="A3996">
        <f>MAX($A$2:$A3995)+1</f>
        <v>3056</v>
      </c>
      <c r="C3996" t="str">
        <f t="shared" si="62"/>
        <v>Fourche Creek Wastewater</v>
      </c>
      <c r="G3996">
        <v>10050</v>
      </c>
      <c r="H3996" s="2" t="s">
        <v>5886</v>
      </c>
      <c r="I3996">
        <v>11079</v>
      </c>
      <c r="J3996" t="s">
        <v>5887</v>
      </c>
      <c r="K3996" t="s">
        <v>3381</v>
      </c>
    </row>
    <row r="3997" spans="1:11" ht="15" customHeight="1" x14ac:dyDescent="0.2">
      <c r="A3997">
        <f>MAX($A$2:$A3996)+1</f>
        <v>3057</v>
      </c>
      <c r="C3997" t="str">
        <f t="shared" si="62"/>
        <v>Lockville Hydropower</v>
      </c>
      <c r="G3997">
        <v>10051</v>
      </c>
      <c r="H3997" s="2" t="s">
        <v>5888</v>
      </c>
      <c r="I3997">
        <v>49753</v>
      </c>
      <c r="J3997" t="s">
        <v>5889</v>
      </c>
      <c r="K3997" t="s">
        <v>3381</v>
      </c>
    </row>
    <row r="3998" spans="1:11" ht="15" customHeight="1" x14ac:dyDescent="0.2">
      <c r="A3998">
        <f>MAX($A$2:$A3997)+1</f>
        <v>3058</v>
      </c>
      <c r="C3998" t="str">
        <f t="shared" si="62"/>
        <v>Fairhaven Power</v>
      </c>
      <c r="G3998">
        <v>10052</v>
      </c>
      <c r="H3998" s="2" t="s">
        <v>5890</v>
      </c>
      <c r="I3998">
        <v>54788</v>
      </c>
      <c r="J3998" t="s">
        <v>5891</v>
      </c>
      <c r="K3998" t="s">
        <v>3381</v>
      </c>
    </row>
    <row r="3999" spans="1:11" ht="15" customHeight="1" x14ac:dyDescent="0.2">
      <c r="A3999">
        <f>MAX($A$2:$A3998)+1</f>
        <v>3059</v>
      </c>
      <c r="C3999" t="str">
        <f t="shared" si="62"/>
        <v>General Electric Diesel Engine Plant</v>
      </c>
      <c r="G3999">
        <v>10058</v>
      </c>
      <c r="H3999" s="2" t="s">
        <v>5892</v>
      </c>
      <c r="I3999">
        <v>7075</v>
      </c>
      <c r="J3999" t="s">
        <v>5893</v>
      </c>
      <c r="K3999" t="s">
        <v>3381</v>
      </c>
    </row>
    <row r="4000" spans="1:11" ht="15" customHeight="1" x14ac:dyDescent="0.2">
      <c r="A4000">
        <f>MAX($A$2:$A3999)+1</f>
        <v>3060</v>
      </c>
      <c r="C4000" t="str">
        <f t="shared" si="62"/>
        <v>MARS Chocolate North American LLC</v>
      </c>
      <c r="G4000">
        <v>10061</v>
      </c>
      <c r="H4000" s="2" t="s">
        <v>5894</v>
      </c>
      <c r="I4000">
        <v>11401</v>
      </c>
      <c r="J4000" t="s">
        <v>5895</v>
      </c>
      <c r="K4000" t="s">
        <v>3381</v>
      </c>
    </row>
    <row r="4001" spans="1:11" ht="15" customHeight="1" x14ac:dyDescent="0.2">
      <c r="A4001">
        <f>MAX($A$2:$A4000)+1</f>
        <v>3061</v>
      </c>
      <c r="C4001" t="str">
        <f t="shared" si="62"/>
        <v>Miami Dade County Resource Recovery Fac</v>
      </c>
      <c r="G4001">
        <v>10062</v>
      </c>
      <c r="H4001" s="2" t="s">
        <v>5896</v>
      </c>
      <c r="I4001">
        <v>50085</v>
      </c>
      <c r="J4001" t="s">
        <v>5897</v>
      </c>
      <c r="K4001" t="s">
        <v>3381</v>
      </c>
    </row>
    <row r="4002" spans="1:11" ht="15" customHeight="1" x14ac:dyDescent="0.2">
      <c r="A4002">
        <f>MAX($A$2:$A4001)+1</f>
        <v>3062</v>
      </c>
      <c r="C4002" t="str">
        <f t="shared" si="62"/>
        <v>Derby Hydro</v>
      </c>
      <c r="G4002">
        <v>10063</v>
      </c>
      <c r="H4002" s="2" t="s">
        <v>5898</v>
      </c>
      <c r="I4002">
        <v>11943</v>
      </c>
      <c r="J4002" t="s">
        <v>5899</v>
      </c>
      <c r="K4002" t="s">
        <v>3381</v>
      </c>
    </row>
    <row r="4003" spans="1:11" ht="15" customHeight="1" x14ac:dyDescent="0.2">
      <c r="A4003">
        <f>MAX($A$2:$A4002)+1</f>
        <v>3063</v>
      </c>
      <c r="C4003" t="str">
        <f t="shared" si="62"/>
        <v>Lockwood Hydroelectric Facility</v>
      </c>
      <c r="G4003">
        <v>10066</v>
      </c>
      <c r="H4003" s="2" t="s">
        <v>5900</v>
      </c>
      <c r="I4003">
        <v>12401</v>
      </c>
      <c r="J4003" t="s">
        <v>5901</v>
      </c>
      <c r="K4003" t="s">
        <v>3381</v>
      </c>
    </row>
    <row r="4004" spans="1:11" ht="15" customHeight="1" x14ac:dyDescent="0.2">
      <c r="A4004">
        <f>MAX($A$2:$A4003)+1</f>
        <v>3064</v>
      </c>
      <c r="C4004" t="str">
        <f t="shared" si="62"/>
        <v>Foothills Hydro Plant</v>
      </c>
      <c r="G4004">
        <v>10070</v>
      </c>
      <c r="H4004" s="2" t="s">
        <v>5902</v>
      </c>
      <c r="I4004">
        <v>5164</v>
      </c>
      <c r="J4004" t="s">
        <v>5903</v>
      </c>
      <c r="K4004" t="s">
        <v>3381</v>
      </c>
    </row>
    <row r="4005" spans="1:11" ht="15" customHeight="1" x14ac:dyDescent="0.2">
      <c r="A4005">
        <f>MAX($A$2:$A4004)+1</f>
        <v>3065</v>
      </c>
      <c r="C4005" t="str">
        <f t="shared" si="62"/>
        <v>Portsmouth Genco LLC</v>
      </c>
      <c r="G4005">
        <v>10071</v>
      </c>
      <c r="H4005" s="2" t="s">
        <v>5904</v>
      </c>
      <c r="I4005">
        <v>56217</v>
      </c>
      <c r="J4005" t="s">
        <v>5905</v>
      </c>
      <c r="K4005" t="s">
        <v>3381</v>
      </c>
    </row>
    <row r="4006" spans="1:11" ht="15" customHeight="1" x14ac:dyDescent="0.2">
      <c r="A4006">
        <f>MAX($A$2:$A4005)+1</f>
        <v>3066</v>
      </c>
      <c r="C4006" t="str">
        <f t="shared" si="62"/>
        <v>Engineered Carbons Borger Cogen</v>
      </c>
      <c r="G4006">
        <v>10072</v>
      </c>
      <c r="H4006" s="2" t="s">
        <v>5906</v>
      </c>
      <c r="I4006">
        <v>55727</v>
      </c>
      <c r="J4006" t="s">
        <v>5907</v>
      </c>
      <c r="K4006" t="s">
        <v>3381</v>
      </c>
    </row>
    <row r="4007" spans="1:11" ht="15" customHeight="1" x14ac:dyDescent="0.2">
      <c r="A4007">
        <f>MAX($A$2:$A4006)+1</f>
        <v>3067</v>
      </c>
      <c r="C4007" t="str">
        <f t="shared" si="62"/>
        <v>Strontia Springs Hydro Plant</v>
      </c>
      <c r="G4007">
        <v>10081</v>
      </c>
      <c r="H4007" s="2" t="s">
        <v>5908</v>
      </c>
      <c r="I4007">
        <v>5068</v>
      </c>
      <c r="J4007" t="s">
        <v>5909</v>
      </c>
      <c r="K4007" t="s">
        <v>3381</v>
      </c>
    </row>
    <row r="4008" spans="1:11" ht="15" customHeight="1" x14ac:dyDescent="0.2">
      <c r="A4008">
        <f>MAX($A$2:$A4007)+1</f>
        <v>3068</v>
      </c>
      <c r="C4008" t="str">
        <f t="shared" si="62"/>
        <v>Commerce Refuse To Energy</v>
      </c>
      <c r="G4008">
        <v>10090</v>
      </c>
      <c r="H4008" s="2" t="s">
        <v>5910</v>
      </c>
      <c r="I4008">
        <v>11217</v>
      </c>
      <c r="J4008" t="s">
        <v>5911</v>
      </c>
      <c r="K4008" t="s">
        <v>3381</v>
      </c>
    </row>
    <row r="4009" spans="1:11" ht="15" customHeight="1" x14ac:dyDescent="0.2">
      <c r="A4009">
        <f>MAX($A$2:$A4008)+1</f>
        <v>3069</v>
      </c>
      <c r="C4009" t="str">
        <f t="shared" si="62"/>
        <v>Total Energy Facilities</v>
      </c>
      <c r="G4009">
        <v>10091</v>
      </c>
      <c r="H4009" s="2" t="s">
        <v>5912</v>
      </c>
      <c r="I4009">
        <v>11217</v>
      </c>
      <c r="J4009" t="s">
        <v>5911</v>
      </c>
      <c r="K4009" t="s">
        <v>3381</v>
      </c>
    </row>
    <row r="4010" spans="1:11" ht="15" customHeight="1" x14ac:dyDescent="0.2">
      <c r="A4010">
        <f>MAX($A$2:$A4009)+1</f>
        <v>3070</v>
      </c>
      <c r="C4010" t="str">
        <f t="shared" si="62"/>
        <v>Tesoro Hawaii</v>
      </c>
      <c r="G4010">
        <v>10093</v>
      </c>
      <c r="H4010" s="2" t="s">
        <v>5913</v>
      </c>
      <c r="I4010">
        <v>58553</v>
      </c>
      <c r="J4010" t="s">
        <v>5914</v>
      </c>
      <c r="K4010" t="s">
        <v>3381</v>
      </c>
    </row>
    <row r="4011" spans="1:11" ht="15" customHeight="1" x14ac:dyDescent="0.2">
      <c r="A4011">
        <f>MAX($A$2:$A4010)+1</f>
        <v>3071</v>
      </c>
      <c r="C4011" t="str">
        <f t="shared" si="62"/>
        <v>Pedricktown Cogeneration Company LP</v>
      </c>
      <c r="G4011">
        <v>10099</v>
      </c>
      <c r="H4011" s="2" t="s">
        <v>5915</v>
      </c>
      <c r="I4011">
        <v>50160</v>
      </c>
      <c r="J4011" t="s">
        <v>5915</v>
      </c>
      <c r="K4011" t="s">
        <v>3381</v>
      </c>
    </row>
    <row r="4012" spans="1:11" ht="15" customHeight="1" x14ac:dyDescent="0.2">
      <c r="A4012">
        <f>MAX($A$2:$A4011)+1</f>
        <v>3072</v>
      </c>
      <c r="C4012" t="str">
        <f t="shared" si="62"/>
        <v>Hampton Facility</v>
      </c>
      <c r="G4012">
        <v>10108</v>
      </c>
      <c r="H4012" s="2" t="s">
        <v>5916</v>
      </c>
      <c r="I4012">
        <v>6636</v>
      </c>
      <c r="J4012" t="s">
        <v>5917</v>
      </c>
      <c r="K4012" t="s">
        <v>3381</v>
      </c>
    </row>
    <row r="4013" spans="1:11" ht="15" customHeight="1" x14ac:dyDescent="0.2">
      <c r="A4013">
        <f>MAX($A$2:$A4012)+1</f>
        <v>3073</v>
      </c>
      <c r="C4013" t="str">
        <f t="shared" si="62"/>
        <v>Franklin Industrial Complex</v>
      </c>
      <c r="G4013">
        <v>10109</v>
      </c>
      <c r="H4013" s="2" t="s">
        <v>5918</v>
      </c>
      <c r="I4013">
        <v>57280</v>
      </c>
      <c r="J4013" t="s">
        <v>4679</v>
      </c>
      <c r="K4013" t="s">
        <v>3381</v>
      </c>
    </row>
    <row r="4014" spans="1:11" ht="15" customHeight="1" x14ac:dyDescent="0.2">
      <c r="A4014">
        <f>MAX($A$2:$A4013)+1</f>
        <v>3074</v>
      </c>
      <c r="C4014" t="str">
        <f t="shared" si="62"/>
        <v>Frito-Lay Cogen Plant</v>
      </c>
      <c r="G4014">
        <v>10110</v>
      </c>
      <c r="H4014" s="2" t="s">
        <v>5919</v>
      </c>
      <c r="I4014">
        <v>15743</v>
      </c>
      <c r="J4014" t="s">
        <v>5920</v>
      </c>
      <c r="K4014" t="s">
        <v>3381</v>
      </c>
    </row>
    <row r="4015" spans="1:11" ht="15" customHeight="1" x14ac:dyDescent="0.2">
      <c r="A4015">
        <f>MAX($A$2:$A4014)+1</f>
        <v>3075</v>
      </c>
      <c r="C4015" t="str">
        <f t="shared" si="62"/>
        <v>John B Rich Memorial Power Station</v>
      </c>
      <c r="G4015">
        <v>10113</v>
      </c>
      <c r="H4015" s="2" t="s">
        <v>5921</v>
      </c>
      <c r="I4015">
        <v>7199</v>
      </c>
      <c r="J4015" t="s">
        <v>5922</v>
      </c>
      <c r="K4015" t="s">
        <v>3381</v>
      </c>
    </row>
    <row r="4016" spans="1:11" ht="15" customHeight="1" x14ac:dyDescent="0.2">
      <c r="A4016">
        <f>MAX($A$2:$A4015)+1</f>
        <v>3076</v>
      </c>
      <c r="C4016" t="str">
        <f t="shared" si="62"/>
        <v>Grossmont Hospital</v>
      </c>
      <c r="G4016">
        <v>10115</v>
      </c>
      <c r="H4016" s="2" t="s">
        <v>5923</v>
      </c>
      <c r="I4016">
        <v>7726</v>
      </c>
      <c r="J4016" t="s">
        <v>5924</v>
      </c>
      <c r="K4016" t="s">
        <v>3381</v>
      </c>
    </row>
    <row r="4017" spans="1:11" ht="15" customHeight="1" x14ac:dyDescent="0.2">
      <c r="A4017">
        <f>MAX($A$2:$A4016)+1</f>
        <v>3077</v>
      </c>
      <c r="C4017" t="str">
        <f t="shared" si="62"/>
        <v>Hampshire Paper</v>
      </c>
      <c r="G4017">
        <v>10116</v>
      </c>
      <c r="H4017" s="2" t="s">
        <v>5925</v>
      </c>
      <c r="I4017">
        <v>9357</v>
      </c>
      <c r="J4017" t="s">
        <v>5926</v>
      </c>
      <c r="K4017" t="s">
        <v>3381</v>
      </c>
    </row>
    <row r="4018" spans="1:11" ht="15" customHeight="1" x14ac:dyDescent="0.2">
      <c r="A4018">
        <f>MAX($A$2:$A4017)+1</f>
        <v>3078</v>
      </c>
      <c r="C4018" t="str">
        <f t="shared" si="62"/>
        <v>Harrisburg Facility</v>
      </c>
      <c r="G4018">
        <v>10118</v>
      </c>
      <c r="H4018" s="2" t="s">
        <v>5927</v>
      </c>
      <c r="I4018">
        <v>8181</v>
      </c>
      <c r="J4018" t="s">
        <v>5928</v>
      </c>
      <c r="K4018" t="s">
        <v>3381</v>
      </c>
    </row>
    <row r="4019" spans="1:11" ht="15" customHeight="1" x14ac:dyDescent="0.2">
      <c r="A4019">
        <f>MAX($A$2:$A4018)+1</f>
        <v>3079</v>
      </c>
      <c r="C4019" t="str">
        <f t="shared" si="62"/>
        <v>PInova Inc</v>
      </c>
      <c r="G4019">
        <v>10120</v>
      </c>
      <c r="H4019" s="2" t="s">
        <v>5929</v>
      </c>
      <c r="I4019">
        <v>8486</v>
      </c>
      <c r="J4019" t="s">
        <v>5929</v>
      </c>
      <c r="K4019" t="s">
        <v>3381</v>
      </c>
    </row>
    <row r="4020" spans="1:11" ht="15" customHeight="1" x14ac:dyDescent="0.2">
      <c r="A4020">
        <f>MAX($A$2:$A4019)+1</f>
        <v>3080</v>
      </c>
      <c r="C4020" t="str">
        <f t="shared" si="62"/>
        <v>High Shoals Hydro (GA)</v>
      </c>
      <c r="G4020">
        <v>10121</v>
      </c>
      <c r="H4020" s="2" t="s">
        <v>5930</v>
      </c>
      <c r="I4020">
        <v>8596</v>
      </c>
      <c r="J4020" t="s">
        <v>5931</v>
      </c>
      <c r="K4020" t="s">
        <v>3381</v>
      </c>
    </row>
    <row r="4021" spans="1:11" ht="15" customHeight="1" x14ac:dyDescent="0.2">
      <c r="A4021">
        <f>MAX($A$2:$A4020)+1</f>
        <v>3081</v>
      </c>
      <c r="C4021" t="str">
        <f t="shared" si="62"/>
        <v>CIP II/AR Bridgewater Holdings - NJCOE</v>
      </c>
      <c r="G4021">
        <v>10122</v>
      </c>
      <c r="H4021" s="2" t="s">
        <v>5932</v>
      </c>
      <c r="I4021">
        <v>59069</v>
      </c>
      <c r="J4021" t="s">
        <v>5933</v>
      </c>
      <c r="K4021" t="s">
        <v>3381</v>
      </c>
    </row>
    <row r="4022" spans="1:11" ht="15" customHeight="1" x14ac:dyDescent="0.2">
      <c r="A4022">
        <f>MAX($A$2:$A4021)+1</f>
        <v>3082</v>
      </c>
      <c r="C4022" t="str">
        <f t="shared" si="62"/>
        <v>Hoffmann LaRoche</v>
      </c>
      <c r="G4022">
        <v>10123</v>
      </c>
      <c r="H4022" s="2" t="s">
        <v>5934</v>
      </c>
      <c r="I4022">
        <v>8701</v>
      </c>
      <c r="J4022" t="s">
        <v>5935</v>
      </c>
      <c r="K4022" t="s">
        <v>3381</v>
      </c>
    </row>
    <row r="4023" spans="1:11" ht="15" customHeight="1" x14ac:dyDescent="0.2">
      <c r="A4023">
        <f>MAX($A$2:$A4022)+1</f>
        <v>3083</v>
      </c>
      <c r="C4023" t="str">
        <f t="shared" si="62"/>
        <v>Hollow Dam Power Partnership</v>
      </c>
      <c r="G4023">
        <v>10124</v>
      </c>
      <c r="H4023" s="2" t="s">
        <v>5936</v>
      </c>
      <c r="I4023">
        <v>59136</v>
      </c>
      <c r="J4023" t="s">
        <v>5937</v>
      </c>
      <c r="K4023" t="s">
        <v>3381</v>
      </c>
    </row>
    <row r="4024" spans="1:11" ht="15" customHeight="1" x14ac:dyDescent="0.2">
      <c r="A4024">
        <f>MAX($A$2:$A4023)+1</f>
        <v>3084</v>
      </c>
      <c r="C4024" t="str">
        <f t="shared" si="62"/>
        <v>Honeywell Farms</v>
      </c>
      <c r="G4024">
        <v>10125</v>
      </c>
      <c r="H4024" s="2" t="s">
        <v>5938</v>
      </c>
      <c r="I4024">
        <v>8758</v>
      </c>
      <c r="J4024" t="s">
        <v>5939</v>
      </c>
      <c r="K4024" t="s">
        <v>3381</v>
      </c>
    </row>
    <row r="4025" spans="1:11" ht="15" customHeight="1" x14ac:dyDescent="0.2">
      <c r="A4025">
        <f>MAX($A$2:$A4024)+1</f>
        <v>3085</v>
      </c>
      <c r="C4025" t="str">
        <f t="shared" si="62"/>
        <v>Gosselin Hydro Plant</v>
      </c>
      <c r="G4025">
        <v>10128</v>
      </c>
      <c r="H4025" s="2" t="s">
        <v>5940</v>
      </c>
      <c r="I4025">
        <v>8787</v>
      </c>
      <c r="J4025" t="s">
        <v>5941</v>
      </c>
      <c r="K4025" t="s">
        <v>3381</v>
      </c>
    </row>
    <row r="4026" spans="1:11" ht="15" customHeight="1" x14ac:dyDescent="0.2">
      <c r="A4026">
        <f>MAX($A$2:$A4025)+1</f>
        <v>3086</v>
      </c>
      <c r="C4026" t="str">
        <f t="shared" si="62"/>
        <v>Indiana University of Pennsylvania</v>
      </c>
      <c r="G4026">
        <v>10129</v>
      </c>
      <c r="H4026" s="2" t="s">
        <v>5942</v>
      </c>
      <c r="I4026">
        <v>9335</v>
      </c>
      <c r="J4026" t="s">
        <v>5943</v>
      </c>
      <c r="K4026" t="s">
        <v>3381</v>
      </c>
    </row>
    <row r="4027" spans="1:11" ht="15" customHeight="1" x14ac:dyDescent="0.2">
      <c r="A4027">
        <f>MAX($A$2:$A4026)+1</f>
        <v>3087</v>
      </c>
      <c r="C4027" t="str">
        <f t="shared" si="62"/>
        <v>Deweys Mill</v>
      </c>
      <c r="D4027">
        <v>313</v>
      </c>
      <c r="E4027" t="s">
        <v>3769</v>
      </c>
      <c r="F4027" s="1" t="s">
        <v>5944</v>
      </c>
      <c r="G4027">
        <v>10137</v>
      </c>
      <c r="H4027" s="2" t="s">
        <v>5945</v>
      </c>
      <c r="I4027">
        <v>9093</v>
      </c>
      <c r="J4027" t="s">
        <v>5946</v>
      </c>
      <c r="K4027" t="s">
        <v>5947</v>
      </c>
    </row>
    <row r="4028" spans="1:11" ht="15" customHeight="1" x14ac:dyDescent="0.2">
      <c r="A4028">
        <f>MAX($A$2:$A4027)+1</f>
        <v>3088</v>
      </c>
      <c r="C4028" t="str">
        <f t="shared" si="62"/>
        <v>South Dry Creek Hydro</v>
      </c>
      <c r="G4028">
        <v>10138</v>
      </c>
      <c r="H4028" s="2" t="s">
        <v>5948</v>
      </c>
      <c r="I4028">
        <v>9370</v>
      </c>
      <c r="J4028" t="s">
        <v>5949</v>
      </c>
      <c r="K4028" t="s">
        <v>3381</v>
      </c>
    </row>
    <row r="4029" spans="1:11" ht="15" customHeight="1" x14ac:dyDescent="0.2">
      <c r="A4029">
        <f>MAX($A$2:$A4028)+1</f>
        <v>3089</v>
      </c>
      <c r="C4029" t="str">
        <f t="shared" si="62"/>
        <v>Isabella Hydro Project</v>
      </c>
      <c r="G4029">
        <v>10139</v>
      </c>
      <c r="H4029" s="2" t="s">
        <v>5950</v>
      </c>
      <c r="I4029">
        <v>9439</v>
      </c>
      <c r="J4029" t="s">
        <v>5951</v>
      </c>
      <c r="K4029" t="s">
        <v>3381</v>
      </c>
    </row>
    <row r="4030" spans="1:11" ht="15" customHeight="1" x14ac:dyDescent="0.2">
      <c r="A4030">
        <f>MAX($A$2:$A4029)+1</f>
        <v>3090</v>
      </c>
      <c r="C4030" t="str">
        <f t="shared" si="62"/>
        <v>Birch Creek Power</v>
      </c>
      <c r="G4030">
        <v>10140</v>
      </c>
      <c r="H4030" s="2" t="s">
        <v>5952</v>
      </c>
      <c r="I4030">
        <v>1751</v>
      </c>
      <c r="J4030" t="s">
        <v>5953</v>
      </c>
      <c r="K4030" t="s">
        <v>3381</v>
      </c>
    </row>
    <row r="4031" spans="1:11" ht="15" customHeight="1" x14ac:dyDescent="0.2">
      <c r="A4031">
        <f>MAX($A$2:$A4030)+1</f>
        <v>3091</v>
      </c>
      <c r="C4031" t="str">
        <f t="shared" si="62"/>
        <v>Colver Power Project</v>
      </c>
      <c r="G4031">
        <v>10143</v>
      </c>
      <c r="H4031" s="2" t="s">
        <v>5954</v>
      </c>
      <c r="I4031">
        <v>9379</v>
      </c>
      <c r="J4031" t="s">
        <v>5955</v>
      </c>
      <c r="K4031" t="s">
        <v>3381</v>
      </c>
    </row>
    <row r="4032" spans="1:11" ht="15" customHeight="1" x14ac:dyDescent="0.2">
      <c r="A4032">
        <f>MAX($A$2:$A4031)+1</f>
        <v>3092</v>
      </c>
      <c r="C4032" t="str">
        <f t="shared" si="62"/>
        <v>Sierra Pacific Lincoln Facility</v>
      </c>
      <c r="G4032">
        <v>10144</v>
      </c>
      <c r="H4032" s="2" t="s">
        <v>5956</v>
      </c>
      <c r="I4032">
        <v>17164</v>
      </c>
      <c r="J4032" t="s">
        <v>5957</v>
      </c>
      <c r="K4032" t="s">
        <v>3381</v>
      </c>
    </row>
    <row r="4033" spans="1:11" ht="15" customHeight="1" x14ac:dyDescent="0.2">
      <c r="A4033">
        <f>MAX($A$2:$A4032)+1</f>
        <v>3093</v>
      </c>
      <c r="C4033" t="str">
        <f t="shared" si="62"/>
        <v>White Pine Electric Power</v>
      </c>
      <c r="G4033">
        <v>10148</v>
      </c>
      <c r="H4033" s="2" t="s">
        <v>5958</v>
      </c>
      <c r="I4033">
        <v>1951</v>
      </c>
      <c r="J4033" t="s">
        <v>5959</v>
      </c>
      <c r="K4033" t="s">
        <v>3381</v>
      </c>
    </row>
    <row r="4034" spans="1:11" ht="15" customHeight="1" x14ac:dyDescent="0.2">
      <c r="A4034">
        <f>MAX($A$2:$A4033)+1</f>
        <v>3094</v>
      </c>
      <c r="C4034" t="str">
        <f t="shared" ref="C4034:C4097" si="63">IF(H4034="",F4034,H4034)</f>
        <v>Decorative Panels Intl</v>
      </c>
      <c r="G4034">
        <v>10149</v>
      </c>
      <c r="H4034" s="2" t="s">
        <v>5960</v>
      </c>
      <c r="I4034">
        <v>49967</v>
      </c>
      <c r="J4034" t="s">
        <v>5961</v>
      </c>
      <c r="K4034" t="s">
        <v>3381</v>
      </c>
    </row>
    <row r="4035" spans="1:11" ht="15" customHeight="1" x14ac:dyDescent="0.2">
      <c r="A4035">
        <f>MAX($A$2:$A4034)+1</f>
        <v>3095</v>
      </c>
      <c r="C4035" t="str">
        <f t="shared" si="63"/>
        <v>Grant Town Power Plant</v>
      </c>
      <c r="G4035">
        <v>10151</v>
      </c>
      <c r="H4035" s="2" t="s">
        <v>5962</v>
      </c>
      <c r="I4035">
        <v>563</v>
      </c>
      <c r="J4035" t="s">
        <v>5963</v>
      </c>
      <c r="K4035" t="s">
        <v>3381</v>
      </c>
    </row>
    <row r="4036" spans="1:11" ht="15" customHeight="1" x14ac:dyDescent="0.2">
      <c r="A4036">
        <f>MAX($A$2:$A4035)+1</f>
        <v>3096</v>
      </c>
      <c r="C4036" t="str">
        <f t="shared" si="63"/>
        <v>Warrior Ridge Hydro</v>
      </c>
      <c r="G4036">
        <v>10152</v>
      </c>
      <c r="H4036" s="2" t="s">
        <v>5964</v>
      </c>
      <c r="I4036">
        <v>503</v>
      </c>
      <c r="J4036" t="s">
        <v>5965</v>
      </c>
      <c r="K4036" t="s">
        <v>3381</v>
      </c>
    </row>
    <row r="4037" spans="1:11" ht="15" customHeight="1" x14ac:dyDescent="0.2">
      <c r="A4037">
        <f>MAX($A$2:$A4036)+1</f>
        <v>3097</v>
      </c>
      <c r="C4037" t="str">
        <f t="shared" si="63"/>
        <v>Chocolate Bayou Works</v>
      </c>
      <c r="G4037">
        <v>10154</v>
      </c>
      <c r="H4037" s="2" t="s">
        <v>5966</v>
      </c>
      <c r="I4037">
        <v>54769</v>
      </c>
      <c r="J4037" t="s">
        <v>5967</v>
      </c>
      <c r="K4037" t="s">
        <v>3381</v>
      </c>
    </row>
    <row r="4038" spans="1:11" ht="15" customHeight="1" x14ac:dyDescent="0.2">
      <c r="A4038">
        <f>MAX($A$2:$A4037)+1</f>
        <v>3098</v>
      </c>
      <c r="C4038" t="str">
        <f t="shared" si="63"/>
        <v>Brasfield</v>
      </c>
      <c r="G4038">
        <v>10155</v>
      </c>
      <c r="H4038" s="2" t="s">
        <v>5968</v>
      </c>
      <c r="I4038">
        <v>756</v>
      </c>
      <c r="J4038" t="s">
        <v>5969</v>
      </c>
      <c r="K4038" t="s">
        <v>3381</v>
      </c>
    </row>
    <row r="4039" spans="1:11" ht="15" customHeight="1" x14ac:dyDescent="0.2">
      <c r="A4039">
        <f>MAX($A$2:$A4038)+1</f>
        <v>3099</v>
      </c>
      <c r="C4039" t="str">
        <f t="shared" si="63"/>
        <v>Fresno Cogen Partners</v>
      </c>
      <c r="G4039">
        <v>10156</v>
      </c>
      <c r="H4039" s="2" t="s">
        <v>5970</v>
      </c>
      <c r="I4039">
        <v>20323</v>
      </c>
      <c r="J4039" t="s">
        <v>5971</v>
      </c>
      <c r="K4039" t="s">
        <v>3381</v>
      </c>
    </row>
    <row r="4040" spans="1:11" ht="15" customHeight="1" x14ac:dyDescent="0.2">
      <c r="A4040">
        <f>MAX($A$2:$A4039)+1</f>
        <v>3100</v>
      </c>
      <c r="C4040" t="str">
        <f t="shared" si="63"/>
        <v>Whitewater Hydro Plant</v>
      </c>
      <c r="G4040">
        <v>10162</v>
      </c>
      <c r="H4040" s="2" t="s">
        <v>5972</v>
      </c>
      <c r="I4040">
        <v>5093</v>
      </c>
      <c r="J4040" t="s">
        <v>5973</v>
      </c>
      <c r="K4040" t="s">
        <v>3381</v>
      </c>
    </row>
    <row r="4041" spans="1:11" ht="15" customHeight="1" x14ac:dyDescent="0.2">
      <c r="A4041">
        <f>MAX($A$2:$A4040)+1</f>
        <v>3101</v>
      </c>
      <c r="C4041" t="str">
        <f t="shared" si="63"/>
        <v>Seadrift Coke LP</v>
      </c>
      <c r="G4041">
        <v>10167</v>
      </c>
      <c r="H4041" s="2" t="s">
        <v>5974</v>
      </c>
      <c r="I4041">
        <v>54705</v>
      </c>
      <c r="J4041" t="s">
        <v>5975</v>
      </c>
      <c r="K4041" t="s">
        <v>3381</v>
      </c>
    </row>
    <row r="4042" spans="1:11" ht="15" customHeight="1" x14ac:dyDescent="0.2">
      <c r="A4042">
        <f>MAX($A$2:$A4041)+1</f>
        <v>3102</v>
      </c>
      <c r="C4042" t="str">
        <f t="shared" si="63"/>
        <v>Cardinal Cogen</v>
      </c>
      <c r="G4042">
        <v>10168</v>
      </c>
      <c r="H4042" s="2" t="s">
        <v>5976</v>
      </c>
      <c r="I4042">
        <v>3030</v>
      </c>
      <c r="J4042" t="s">
        <v>5977</v>
      </c>
      <c r="K4042" t="s">
        <v>3381</v>
      </c>
    </row>
    <row r="4043" spans="1:11" ht="15" customHeight="1" x14ac:dyDescent="0.2">
      <c r="A4043">
        <f>MAX($A$2:$A4042)+1</f>
        <v>3103</v>
      </c>
      <c r="C4043" t="str">
        <f t="shared" si="63"/>
        <v>Carson Cogeneration</v>
      </c>
      <c r="G4043">
        <v>10169</v>
      </c>
      <c r="H4043" s="2" t="s">
        <v>5978</v>
      </c>
      <c r="I4043">
        <v>3084</v>
      </c>
      <c r="J4043" t="s">
        <v>5979</v>
      </c>
      <c r="K4043" t="s">
        <v>3381</v>
      </c>
    </row>
    <row r="4044" spans="1:11" ht="15" customHeight="1" x14ac:dyDescent="0.2">
      <c r="A4044">
        <f>MAX($A$2:$A4043)+1</f>
        <v>3104</v>
      </c>
      <c r="C4044" t="str">
        <f t="shared" si="63"/>
        <v>Cherokee Falls</v>
      </c>
      <c r="G4044">
        <v>10173</v>
      </c>
      <c r="H4044" s="2" t="s">
        <v>5980</v>
      </c>
      <c r="I4044">
        <v>782</v>
      </c>
      <c r="J4044" t="s">
        <v>5981</v>
      </c>
      <c r="K4044" t="s">
        <v>3381</v>
      </c>
    </row>
    <row r="4045" spans="1:11" ht="15" customHeight="1" x14ac:dyDescent="0.2">
      <c r="A4045">
        <f>MAX($A$2:$A4044)+1</f>
        <v>3105</v>
      </c>
      <c r="C4045" t="str">
        <f t="shared" si="63"/>
        <v>Childrens Hospital</v>
      </c>
      <c r="G4045">
        <v>10175</v>
      </c>
      <c r="H4045" s="2" t="s">
        <v>5982</v>
      </c>
      <c r="I4045">
        <v>3476</v>
      </c>
      <c r="J4045" t="s">
        <v>5983</v>
      </c>
      <c r="K4045" t="s">
        <v>3381</v>
      </c>
    </row>
    <row r="4046" spans="1:11" ht="15" customHeight="1" x14ac:dyDescent="0.2">
      <c r="A4046">
        <f>MAX($A$2:$A4045)+1</f>
        <v>3106</v>
      </c>
      <c r="C4046" t="str">
        <f t="shared" si="63"/>
        <v>M Street Jet</v>
      </c>
      <c r="G4046">
        <v>10176</v>
      </c>
      <c r="H4046" s="2" t="s">
        <v>5984</v>
      </c>
      <c r="I4046">
        <v>11724</v>
      </c>
      <c r="J4046" t="s">
        <v>5985</v>
      </c>
      <c r="K4046" t="s">
        <v>3381</v>
      </c>
    </row>
    <row r="4047" spans="1:11" ht="15" customHeight="1" x14ac:dyDescent="0.2">
      <c r="A4047">
        <f>MAX($A$2:$A4046)+1</f>
        <v>3107</v>
      </c>
      <c r="C4047" t="str">
        <f t="shared" si="63"/>
        <v>Metro Wastewater Reclamation District</v>
      </c>
      <c r="G4047">
        <v>10180</v>
      </c>
      <c r="H4047" s="2" t="s">
        <v>5986</v>
      </c>
      <c r="I4047">
        <v>19068</v>
      </c>
      <c r="J4047" t="s">
        <v>5987</v>
      </c>
      <c r="K4047" t="s">
        <v>3381</v>
      </c>
    </row>
    <row r="4048" spans="1:11" ht="15" customHeight="1" x14ac:dyDescent="0.2">
      <c r="A4048">
        <f>MAX($A$2:$A4047)+1</f>
        <v>3108</v>
      </c>
      <c r="C4048" t="str">
        <f t="shared" si="63"/>
        <v>Metropolitan Sewerage District</v>
      </c>
      <c r="G4048">
        <v>10181</v>
      </c>
      <c r="H4048" s="2" t="s">
        <v>5988</v>
      </c>
      <c r="I4048">
        <v>12374</v>
      </c>
      <c r="J4048" t="s">
        <v>5988</v>
      </c>
      <c r="K4048" t="s">
        <v>3381</v>
      </c>
    </row>
    <row r="4049" spans="1:11" ht="15" customHeight="1" x14ac:dyDescent="0.2">
      <c r="A4049">
        <f>MAX($A$2:$A4048)+1</f>
        <v>3109</v>
      </c>
      <c r="C4049" t="str">
        <f t="shared" si="63"/>
        <v>Mine Falls Generating Station</v>
      </c>
      <c r="G4049">
        <v>10183</v>
      </c>
      <c r="H4049" s="2" t="s">
        <v>5989</v>
      </c>
      <c r="I4049">
        <v>57280</v>
      </c>
      <c r="J4049" t="s">
        <v>4679</v>
      </c>
      <c r="K4049" t="s">
        <v>3381</v>
      </c>
    </row>
    <row r="4050" spans="1:11" ht="15" customHeight="1" x14ac:dyDescent="0.2">
      <c r="A4050">
        <f>MAX($A$2:$A4049)+1</f>
        <v>3110</v>
      </c>
      <c r="C4050" t="str">
        <f t="shared" si="63"/>
        <v>Central Utility Plant</v>
      </c>
      <c r="G4050">
        <v>10184</v>
      </c>
      <c r="H4050" s="2" t="s">
        <v>5990</v>
      </c>
      <c r="I4050">
        <v>12632</v>
      </c>
      <c r="J4050" t="s">
        <v>5991</v>
      </c>
      <c r="K4050" t="s">
        <v>3381</v>
      </c>
    </row>
    <row r="4051" spans="1:11" ht="15" customHeight="1" x14ac:dyDescent="0.2">
      <c r="A4051">
        <f>MAX($A$2:$A4050)+1</f>
        <v>3111</v>
      </c>
      <c r="C4051" t="str">
        <f t="shared" si="63"/>
        <v>Anson Abenaki Hydros</v>
      </c>
      <c r="G4051">
        <v>10186</v>
      </c>
      <c r="H4051" s="2" t="s">
        <v>5992</v>
      </c>
      <c r="I4051">
        <v>11451</v>
      </c>
      <c r="J4051" t="s">
        <v>5993</v>
      </c>
      <c r="K4051" t="s">
        <v>3381</v>
      </c>
    </row>
    <row r="4052" spans="1:11" ht="15" customHeight="1" x14ac:dyDescent="0.2">
      <c r="A4052">
        <f>MAX($A$2:$A4051)+1</f>
        <v>3112</v>
      </c>
      <c r="C4052" t="str">
        <f t="shared" si="63"/>
        <v>Engineered Carbons Echo Cogeneration</v>
      </c>
      <c r="G4052">
        <v>10187</v>
      </c>
      <c r="H4052" s="2" t="s">
        <v>5994</v>
      </c>
      <c r="I4052">
        <v>55727</v>
      </c>
      <c r="J4052" t="s">
        <v>5907</v>
      </c>
      <c r="K4052" t="s">
        <v>3381</v>
      </c>
    </row>
    <row r="4053" spans="1:11" ht="15" customHeight="1" x14ac:dyDescent="0.2">
      <c r="A4053">
        <f>A3981</f>
        <v>3041</v>
      </c>
      <c r="C4053" t="str">
        <f t="shared" si="63"/>
        <v>Cutrale Citrus Juices USA II</v>
      </c>
      <c r="G4053">
        <v>10188</v>
      </c>
      <c r="H4053" s="2" t="s">
        <v>5995</v>
      </c>
      <c r="I4053">
        <v>4558</v>
      </c>
      <c r="J4053" t="s">
        <v>5859</v>
      </c>
      <c r="K4053" t="s">
        <v>3381</v>
      </c>
    </row>
    <row r="4054" spans="1:11" ht="15" customHeight="1" x14ac:dyDescent="0.2">
      <c r="A4054">
        <f>MAX($A$2:$A4053)+1</f>
        <v>3113</v>
      </c>
      <c r="C4054" t="str">
        <f t="shared" si="63"/>
        <v>Castleton Energy Center</v>
      </c>
      <c r="G4054">
        <v>10190</v>
      </c>
      <c r="H4054" s="2" t="s">
        <v>5996</v>
      </c>
      <c r="I4054">
        <v>56479</v>
      </c>
      <c r="J4054" t="s">
        <v>5997</v>
      </c>
      <c r="K4054" t="s">
        <v>3381</v>
      </c>
    </row>
    <row r="4055" spans="1:11" ht="15" customHeight="1" x14ac:dyDescent="0.2">
      <c r="A4055">
        <f>MAX($A$2:$A4054)+1</f>
        <v>3114</v>
      </c>
      <c r="C4055" t="str">
        <f t="shared" si="63"/>
        <v>Tehachapi Wind Resource I</v>
      </c>
      <c r="G4055">
        <v>10191</v>
      </c>
      <c r="H4055" s="2" t="s">
        <v>5998</v>
      </c>
      <c r="I4055">
        <v>2719</v>
      </c>
      <c r="J4055" t="s">
        <v>5999</v>
      </c>
      <c r="K4055" t="s">
        <v>3381</v>
      </c>
    </row>
    <row r="4056" spans="1:11" ht="15" customHeight="1" x14ac:dyDescent="0.2">
      <c r="A4056">
        <f>MAX($A$2:$A4055)+1</f>
        <v>3115</v>
      </c>
      <c r="C4056" t="str">
        <f t="shared" si="63"/>
        <v>Hawaii Cogen</v>
      </c>
      <c r="G4056">
        <v>10194</v>
      </c>
      <c r="H4056" s="2" t="s">
        <v>6000</v>
      </c>
      <c r="I4056">
        <v>3453</v>
      </c>
      <c r="J4056" t="s">
        <v>6001</v>
      </c>
      <c r="K4056" t="s">
        <v>3381</v>
      </c>
    </row>
    <row r="4057" spans="1:11" ht="15" customHeight="1" x14ac:dyDescent="0.2">
      <c r="A4057">
        <f>MAX($A$2:$A4056)+1</f>
        <v>3116</v>
      </c>
      <c r="C4057" t="str">
        <f t="shared" si="63"/>
        <v>CF Industries Yazoo City Complex</v>
      </c>
      <c r="G4057">
        <v>10195</v>
      </c>
      <c r="H4057" s="2" t="s">
        <v>6002</v>
      </c>
      <c r="I4057">
        <v>50122</v>
      </c>
      <c r="J4057" t="s">
        <v>6003</v>
      </c>
      <c r="K4057" t="s">
        <v>3381</v>
      </c>
    </row>
    <row r="4058" spans="1:11" ht="15" customHeight="1" x14ac:dyDescent="0.2">
      <c r="A4058">
        <f>MAX($A$2:$A4057)+1</f>
        <v>3117</v>
      </c>
      <c r="C4058" t="str">
        <f t="shared" si="63"/>
        <v>Moose River</v>
      </c>
      <c r="G4058">
        <v>10196</v>
      </c>
      <c r="H4058" s="2" t="s">
        <v>6004</v>
      </c>
      <c r="I4058">
        <v>60023</v>
      </c>
      <c r="J4058" t="s">
        <v>6005</v>
      </c>
      <c r="K4058" t="s">
        <v>3381</v>
      </c>
    </row>
    <row r="4059" spans="1:11" ht="15" customHeight="1" x14ac:dyDescent="0.2">
      <c r="A4059">
        <f>MAX($A$2:$A4058)+1</f>
        <v>3118</v>
      </c>
      <c r="C4059" t="str">
        <f t="shared" si="63"/>
        <v>Philadlephia</v>
      </c>
      <c r="G4059">
        <v>10197</v>
      </c>
      <c r="H4059" s="2" t="s">
        <v>6006</v>
      </c>
      <c r="I4059">
        <v>60023</v>
      </c>
      <c r="J4059" t="s">
        <v>6005</v>
      </c>
      <c r="K4059" t="s">
        <v>3381</v>
      </c>
    </row>
    <row r="4060" spans="1:11" ht="15" customHeight="1" x14ac:dyDescent="0.2">
      <c r="A4060">
        <f>MAX($A$2:$A4059)+1</f>
        <v>3119</v>
      </c>
      <c r="C4060" t="str">
        <f t="shared" si="63"/>
        <v>Mosaic Phosphates Uncle Sam</v>
      </c>
      <c r="G4060">
        <v>10198</v>
      </c>
      <c r="H4060" s="2" t="s">
        <v>6007</v>
      </c>
      <c r="I4060">
        <v>9436</v>
      </c>
      <c r="J4060" t="s">
        <v>6008</v>
      </c>
      <c r="K4060" t="s">
        <v>3381</v>
      </c>
    </row>
    <row r="4061" spans="1:11" ht="15" customHeight="1" x14ac:dyDescent="0.2">
      <c r="A4061">
        <f>MAX($A$2:$A4060)+1</f>
        <v>3120</v>
      </c>
      <c r="C4061" t="str">
        <f t="shared" si="63"/>
        <v>West Ford Flat Power Plant</v>
      </c>
      <c r="G4061">
        <v>10199</v>
      </c>
      <c r="H4061" s="2" t="s">
        <v>6009</v>
      </c>
      <c r="I4061">
        <v>7160</v>
      </c>
      <c r="J4061" t="s">
        <v>3495</v>
      </c>
      <c r="K4061" t="s">
        <v>3381</v>
      </c>
    </row>
    <row r="4062" spans="1:11" ht="15" customHeight="1" x14ac:dyDescent="0.2">
      <c r="A4062">
        <f>MAX($A$2:$A4061)+1</f>
        <v>3121</v>
      </c>
      <c r="C4062" t="str">
        <f t="shared" si="63"/>
        <v>Fernandina Beach Mill</v>
      </c>
      <c r="G4062">
        <v>10202</v>
      </c>
      <c r="H4062" s="2" t="s">
        <v>6010</v>
      </c>
      <c r="I4062">
        <v>9686</v>
      </c>
      <c r="J4062" t="s">
        <v>6011</v>
      </c>
      <c r="K4062" t="s">
        <v>3381</v>
      </c>
    </row>
    <row r="4063" spans="1:11" ht="15" customHeight="1" x14ac:dyDescent="0.2">
      <c r="A4063">
        <f>MAX($A$2:$A4062)+1</f>
        <v>3122</v>
      </c>
      <c r="C4063" t="str">
        <f t="shared" si="63"/>
        <v>Mosaic Co Tampa Facility</v>
      </c>
      <c r="G4063">
        <v>10204</v>
      </c>
      <c r="H4063" s="2" t="s">
        <v>6012</v>
      </c>
      <c r="I4063">
        <v>3102</v>
      </c>
      <c r="J4063" t="s">
        <v>6013</v>
      </c>
      <c r="K4063" t="s">
        <v>3381</v>
      </c>
    </row>
    <row r="4064" spans="1:11" ht="15" customHeight="1" x14ac:dyDescent="0.2">
      <c r="A4064">
        <f>MAX($A$2:$A4063)+1</f>
        <v>3123</v>
      </c>
      <c r="C4064" t="str">
        <f t="shared" si="63"/>
        <v>Loma Linda University Cogen</v>
      </c>
      <c r="G4064">
        <v>10206</v>
      </c>
      <c r="H4064" s="2" t="s">
        <v>6014</v>
      </c>
      <c r="I4064">
        <v>11161</v>
      </c>
      <c r="J4064" t="s">
        <v>6015</v>
      </c>
      <c r="K4064" t="s">
        <v>3381</v>
      </c>
    </row>
    <row r="4065" spans="1:11" ht="15" customHeight="1" x14ac:dyDescent="0.2">
      <c r="A4065">
        <f>MAX($A$2:$A4064)+1</f>
        <v>3124</v>
      </c>
      <c r="C4065" t="str">
        <f t="shared" si="63"/>
        <v>Escanaba Mill</v>
      </c>
      <c r="G4065">
        <v>10208</v>
      </c>
      <c r="H4065" s="2" t="s">
        <v>6016</v>
      </c>
      <c r="I4065">
        <v>55867</v>
      </c>
      <c r="J4065" t="s">
        <v>6017</v>
      </c>
      <c r="K4065" t="s">
        <v>3381</v>
      </c>
    </row>
    <row r="4066" spans="1:11" ht="15" customHeight="1" x14ac:dyDescent="0.2">
      <c r="A4066">
        <f>MAX($A$2:$A4065)+1</f>
        <v>3125</v>
      </c>
      <c r="C4066" t="str">
        <f t="shared" si="63"/>
        <v>Lower Saranac Hydroelectric Facility</v>
      </c>
      <c r="G4066">
        <v>10214</v>
      </c>
      <c r="H4066" s="2" t="s">
        <v>6018</v>
      </c>
      <c r="I4066">
        <v>11270</v>
      </c>
      <c r="J4066" t="s">
        <v>6019</v>
      </c>
      <c r="K4066" t="s">
        <v>3381</v>
      </c>
    </row>
    <row r="4067" spans="1:11" ht="15" customHeight="1" x14ac:dyDescent="0.2">
      <c r="A4067">
        <f>MAX($A$2:$A4066)+1</f>
        <v>3126</v>
      </c>
      <c r="C4067" t="str">
        <f t="shared" si="63"/>
        <v>Snowbird Power Plant</v>
      </c>
      <c r="G4067">
        <v>10215</v>
      </c>
      <c r="H4067" s="2" t="s">
        <v>6020</v>
      </c>
      <c r="I4067">
        <v>20712</v>
      </c>
      <c r="J4067" t="s">
        <v>6021</v>
      </c>
      <c r="K4067" t="s">
        <v>3381</v>
      </c>
    </row>
    <row r="4068" spans="1:11" ht="15" customHeight="1" x14ac:dyDescent="0.2">
      <c r="A4068">
        <f>MAX($A$2:$A4067)+1</f>
        <v>3127</v>
      </c>
      <c r="C4068" t="str">
        <f t="shared" si="63"/>
        <v>Alabama River Pulp</v>
      </c>
      <c r="G4068">
        <v>10216</v>
      </c>
      <c r="H4068" s="2" t="s">
        <v>6022</v>
      </c>
      <c r="I4068">
        <v>57356</v>
      </c>
      <c r="J4068" t="s">
        <v>6023</v>
      </c>
      <c r="K4068" t="s">
        <v>3381</v>
      </c>
    </row>
    <row r="4069" spans="1:11" ht="15" customHeight="1" x14ac:dyDescent="0.2">
      <c r="A4069">
        <f>MAX($A$2:$A4068)+1</f>
        <v>3128</v>
      </c>
      <c r="C4069" t="str">
        <f t="shared" si="63"/>
        <v>Warrensburg Hydroelectric</v>
      </c>
      <c r="G4069">
        <v>10218</v>
      </c>
      <c r="H4069" s="2" t="s">
        <v>6024</v>
      </c>
      <c r="I4069">
        <v>55754</v>
      </c>
      <c r="J4069" t="s">
        <v>2779</v>
      </c>
      <c r="K4069" t="s">
        <v>3381</v>
      </c>
    </row>
    <row r="4070" spans="1:11" ht="15" customHeight="1" x14ac:dyDescent="0.2">
      <c r="A4070">
        <f>MAX($A$2:$A4069)+1</f>
        <v>3129</v>
      </c>
      <c r="C4070" t="str">
        <f t="shared" si="63"/>
        <v>Middle Falls Hydro</v>
      </c>
      <c r="G4070">
        <v>10219</v>
      </c>
      <c r="H4070" s="2" t="s">
        <v>6025</v>
      </c>
      <c r="I4070">
        <v>55754</v>
      </c>
      <c r="J4070" t="s">
        <v>2779</v>
      </c>
      <c r="K4070" t="s">
        <v>3381</v>
      </c>
    </row>
    <row r="4071" spans="1:11" ht="15" customHeight="1" x14ac:dyDescent="0.2">
      <c r="A4071">
        <f>MAX($A$2:$A4070)+1</f>
        <v>3130</v>
      </c>
      <c r="C4071" t="str">
        <f t="shared" si="63"/>
        <v>Sissonville Hydro</v>
      </c>
      <c r="G4071">
        <v>10220</v>
      </c>
      <c r="H4071" s="2" t="s">
        <v>6026</v>
      </c>
      <c r="I4071">
        <v>55754</v>
      </c>
      <c r="J4071" t="s">
        <v>2779</v>
      </c>
      <c r="K4071" t="s">
        <v>3381</v>
      </c>
    </row>
    <row r="4072" spans="1:11" ht="15" customHeight="1" x14ac:dyDescent="0.2">
      <c r="A4072">
        <f>MAX($A$2:$A4071)+1</f>
        <v>3131</v>
      </c>
      <c r="C4072" t="str">
        <f t="shared" si="63"/>
        <v>New York State Dam Hydro</v>
      </c>
      <c r="G4072">
        <v>10221</v>
      </c>
      <c r="H4072" s="2" t="s">
        <v>6027</v>
      </c>
      <c r="I4072">
        <v>55754</v>
      </c>
      <c r="J4072" t="s">
        <v>2779</v>
      </c>
      <c r="K4072" t="s">
        <v>3381</v>
      </c>
    </row>
    <row r="4073" spans="1:11" ht="15" customHeight="1" x14ac:dyDescent="0.2">
      <c r="A4073">
        <f>MAX($A$2:$A4072)+1</f>
        <v>3132</v>
      </c>
      <c r="C4073" t="str">
        <f t="shared" si="63"/>
        <v>Tulare Success Power Project</v>
      </c>
      <c r="G4073">
        <v>10222</v>
      </c>
      <c r="H4073" s="2" t="s">
        <v>6028</v>
      </c>
      <c r="I4073">
        <v>11278</v>
      </c>
      <c r="J4073" t="s">
        <v>6029</v>
      </c>
      <c r="K4073" t="s">
        <v>3381</v>
      </c>
    </row>
    <row r="4074" spans="1:11" ht="15" customHeight="1" x14ac:dyDescent="0.2">
      <c r="A4074">
        <f>MAX($A$2:$A4073)+1</f>
        <v>3133</v>
      </c>
      <c r="C4074" t="str">
        <f t="shared" si="63"/>
        <v>AG Processing Inc</v>
      </c>
      <c r="G4074">
        <v>10223</v>
      </c>
      <c r="H4074" s="2" t="s">
        <v>6030</v>
      </c>
      <c r="I4074">
        <v>109</v>
      </c>
      <c r="J4074" t="s">
        <v>6031</v>
      </c>
      <c r="K4074" t="s">
        <v>3381</v>
      </c>
    </row>
    <row r="4075" spans="1:11" ht="15" customHeight="1" x14ac:dyDescent="0.2">
      <c r="A4075">
        <f>MAX($A$2:$A4074)+1</f>
        <v>3134</v>
      </c>
      <c r="C4075" t="str">
        <f t="shared" si="63"/>
        <v>Merck Rahway Power Plant</v>
      </c>
      <c r="G4075">
        <v>10224</v>
      </c>
      <c r="H4075" s="2" t="s">
        <v>6032</v>
      </c>
      <c r="I4075">
        <v>12311</v>
      </c>
      <c r="J4075" t="s">
        <v>6033</v>
      </c>
      <c r="K4075" t="s">
        <v>3381</v>
      </c>
    </row>
    <row r="4076" spans="1:11" ht="15" customHeight="1" x14ac:dyDescent="0.2">
      <c r="A4076">
        <f>MAX($A$2:$A4075)+1</f>
        <v>3135</v>
      </c>
      <c r="C4076" t="str">
        <f t="shared" si="63"/>
        <v>Leaf River Cellulose LLC</v>
      </c>
      <c r="G4076">
        <v>10233</v>
      </c>
      <c r="H4076" s="2" t="s">
        <v>6034</v>
      </c>
      <c r="I4076">
        <v>50133</v>
      </c>
      <c r="J4076" t="s">
        <v>6035</v>
      </c>
      <c r="K4076" t="s">
        <v>3381</v>
      </c>
    </row>
    <row r="4077" spans="1:11" ht="15" customHeight="1" x14ac:dyDescent="0.2">
      <c r="A4077">
        <f>MAX($A$2:$A4076)+1</f>
        <v>3136</v>
      </c>
      <c r="C4077" t="str">
        <f t="shared" si="63"/>
        <v>Biron Mill</v>
      </c>
      <c r="G4077">
        <v>10234</v>
      </c>
      <c r="H4077" s="2" t="s">
        <v>6036</v>
      </c>
      <c r="I4077">
        <v>55965</v>
      </c>
      <c r="J4077" t="s">
        <v>6037</v>
      </c>
      <c r="K4077" t="s">
        <v>3381</v>
      </c>
    </row>
    <row r="4078" spans="1:11" ht="15" customHeight="1" x14ac:dyDescent="0.2">
      <c r="A4078">
        <f>MAX($A$2:$A4077)+1</f>
        <v>3137</v>
      </c>
      <c r="C4078" t="str">
        <f t="shared" si="63"/>
        <v>Diana Hydroelectric</v>
      </c>
      <c r="G4078">
        <v>10237</v>
      </c>
      <c r="H4078" s="2" t="s">
        <v>6038</v>
      </c>
      <c r="I4078">
        <v>60023</v>
      </c>
      <c r="J4078" t="s">
        <v>6005</v>
      </c>
      <c r="K4078" t="s">
        <v>3381</v>
      </c>
    </row>
    <row r="4079" spans="1:11" ht="15" customHeight="1" x14ac:dyDescent="0.2">
      <c r="A4079">
        <f>MAX($A$2:$A4078)+1</f>
        <v>3138</v>
      </c>
      <c r="C4079" t="str">
        <f t="shared" si="63"/>
        <v>Dolgeville Hydro</v>
      </c>
      <c r="G4079">
        <v>10238</v>
      </c>
      <c r="H4079" s="2" t="s">
        <v>6039</v>
      </c>
      <c r="I4079">
        <v>60023</v>
      </c>
      <c r="J4079" t="s">
        <v>6005</v>
      </c>
      <c r="K4079" t="s">
        <v>3381</v>
      </c>
    </row>
    <row r="4080" spans="1:11" ht="15" customHeight="1" x14ac:dyDescent="0.2">
      <c r="A4080">
        <f>MAX($A$2:$A4079)+1</f>
        <v>3139</v>
      </c>
      <c r="C4080" t="str">
        <f t="shared" si="63"/>
        <v>Ticona Polymers Inc</v>
      </c>
      <c r="G4080">
        <v>10243</v>
      </c>
      <c r="H4080" s="2" t="s">
        <v>6040</v>
      </c>
      <c r="I4080">
        <v>3432</v>
      </c>
      <c r="J4080" t="s">
        <v>6040</v>
      </c>
      <c r="K4080" t="s">
        <v>3381</v>
      </c>
    </row>
    <row r="4081" spans="1:11" ht="15" customHeight="1" x14ac:dyDescent="0.2">
      <c r="A4081">
        <f>MAX($A$2:$A4080)+1</f>
        <v>3140</v>
      </c>
      <c r="C4081" t="str">
        <f t="shared" si="63"/>
        <v>P H Glatfelter Co -Chillicothe Facility</v>
      </c>
      <c r="G4081">
        <v>10244</v>
      </c>
      <c r="H4081" s="2" t="s">
        <v>6041</v>
      </c>
      <c r="I4081">
        <v>54880</v>
      </c>
      <c r="J4081" t="s">
        <v>6042</v>
      </c>
      <c r="K4081" t="s">
        <v>3381</v>
      </c>
    </row>
    <row r="4082" spans="1:11" ht="15" customHeight="1" x14ac:dyDescent="0.2">
      <c r="A4082">
        <f>MAX($A$2:$A4081)+1</f>
        <v>3141</v>
      </c>
      <c r="C4082" t="str">
        <f t="shared" si="63"/>
        <v>ArcelorMittal Burns Harbor</v>
      </c>
      <c r="G4082">
        <v>10245</v>
      </c>
      <c r="H4082" s="2" t="s">
        <v>6043</v>
      </c>
      <c r="I4082">
        <v>56147</v>
      </c>
      <c r="J4082" t="s">
        <v>6044</v>
      </c>
      <c r="K4082" t="s">
        <v>3381</v>
      </c>
    </row>
    <row r="4083" spans="1:11" ht="15" customHeight="1" x14ac:dyDescent="0.2">
      <c r="A4083">
        <f>MAX($A$2:$A4082)+1</f>
        <v>3142</v>
      </c>
      <c r="C4083" t="str">
        <f t="shared" si="63"/>
        <v>Bay County Waste to Energy</v>
      </c>
      <c r="G4083">
        <v>10250</v>
      </c>
      <c r="H4083" s="2" t="s">
        <v>6045</v>
      </c>
      <c r="I4083">
        <v>23330</v>
      </c>
      <c r="J4083" t="s">
        <v>6046</v>
      </c>
      <c r="K4083" t="s">
        <v>3381</v>
      </c>
    </row>
    <row r="4084" spans="1:11" ht="15" customHeight="1" x14ac:dyDescent="0.2">
      <c r="A4084">
        <f>MAX($A$2:$A4083)+1</f>
        <v>3143</v>
      </c>
      <c r="C4084" t="str">
        <f t="shared" si="63"/>
        <v>Domtar Kingsport Mill</v>
      </c>
      <c r="G4084">
        <v>10252</v>
      </c>
      <c r="H4084" s="2" t="s">
        <v>6047</v>
      </c>
      <c r="I4084">
        <v>55849</v>
      </c>
      <c r="J4084" t="s">
        <v>6048</v>
      </c>
      <c r="K4084" t="s">
        <v>3381</v>
      </c>
    </row>
    <row r="4085" spans="1:11" ht="15" customHeight="1" x14ac:dyDescent="0.2">
      <c r="A4085">
        <f>MAX($A$2:$A4084)+1</f>
        <v>3144</v>
      </c>
      <c r="C4085" t="str">
        <f t="shared" si="63"/>
        <v>Haypress</v>
      </c>
      <c r="G4085">
        <v>10253</v>
      </c>
      <c r="H4085" s="2" t="s">
        <v>6049</v>
      </c>
      <c r="I4085">
        <v>56531</v>
      </c>
      <c r="J4085" t="s">
        <v>6050</v>
      </c>
      <c r="K4085" t="s">
        <v>3381</v>
      </c>
    </row>
    <row r="4086" spans="1:11" ht="15" customHeight="1" x14ac:dyDescent="0.2">
      <c r="A4086">
        <f>MAX($A$2:$A4085)+1</f>
        <v>3145</v>
      </c>
      <c r="C4086" t="str">
        <f t="shared" si="63"/>
        <v>West Enfield Hydro</v>
      </c>
      <c r="G4086">
        <v>10255</v>
      </c>
      <c r="H4086" s="2" t="s">
        <v>6051</v>
      </c>
      <c r="I4086">
        <v>59178</v>
      </c>
      <c r="J4086" t="s">
        <v>4139</v>
      </c>
      <c r="K4086" t="s">
        <v>3381</v>
      </c>
    </row>
    <row r="4087" spans="1:11" ht="15" customHeight="1" x14ac:dyDescent="0.2">
      <c r="A4087">
        <f>MAX($A$2:$A4086)+1</f>
        <v>3146</v>
      </c>
      <c r="C4087" t="str">
        <f t="shared" si="63"/>
        <v>Haw River Hydro</v>
      </c>
      <c r="G4087">
        <v>10258</v>
      </c>
      <c r="H4087" s="2" t="s">
        <v>6052</v>
      </c>
      <c r="I4087">
        <v>4980</v>
      </c>
      <c r="J4087" t="s">
        <v>6053</v>
      </c>
      <c r="K4087" t="s">
        <v>3381</v>
      </c>
    </row>
    <row r="4088" spans="1:11" ht="15" customHeight="1" x14ac:dyDescent="0.2">
      <c r="A4088">
        <f>MAX($A$2:$A4087)+1</f>
        <v>3147</v>
      </c>
      <c r="C4088" t="str">
        <f t="shared" si="63"/>
        <v>Enterprise Products Operating</v>
      </c>
      <c r="G4088">
        <v>10261</v>
      </c>
      <c r="H4088" s="2" t="s">
        <v>6054</v>
      </c>
      <c r="I4088">
        <v>29925</v>
      </c>
      <c r="J4088" t="s">
        <v>6055</v>
      </c>
      <c r="K4088" t="s">
        <v>3381</v>
      </c>
    </row>
    <row r="4089" spans="1:11" ht="15" customHeight="1" x14ac:dyDescent="0.2">
      <c r="A4089">
        <f>MAX($A$2:$A4088)+1</f>
        <v>3148</v>
      </c>
      <c r="C4089" t="str">
        <f t="shared" si="63"/>
        <v>California Institute of Technology</v>
      </c>
      <c r="G4089">
        <v>10262</v>
      </c>
      <c r="H4089" s="2" t="s">
        <v>6056</v>
      </c>
      <c r="I4089">
        <v>2848</v>
      </c>
      <c r="J4089" t="s">
        <v>6057</v>
      </c>
      <c r="K4089" t="s">
        <v>3381</v>
      </c>
    </row>
    <row r="4090" spans="1:11" ht="15" customHeight="1" x14ac:dyDescent="0.2">
      <c r="A4090">
        <f>MAX($A$2:$A4089)+1</f>
        <v>3149</v>
      </c>
      <c r="C4090" t="str">
        <f t="shared" si="63"/>
        <v>Florida's Natural Growers</v>
      </c>
      <c r="G4090">
        <v>10275</v>
      </c>
      <c r="H4090" s="2" t="s">
        <v>6058</v>
      </c>
      <c r="I4090">
        <v>3662</v>
      </c>
      <c r="J4090" t="s">
        <v>6059</v>
      </c>
      <c r="K4090" t="s">
        <v>3381</v>
      </c>
    </row>
    <row r="4091" spans="1:11" ht="15" customHeight="1" x14ac:dyDescent="0.2">
      <c r="A4091">
        <f>MAX($A$2:$A4090)+1</f>
        <v>3150</v>
      </c>
      <c r="C4091" t="str">
        <f t="shared" si="63"/>
        <v>Clement Dam Hydro LLC</v>
      </c>
      <c r="G4091">
        <v>10276</v>
      </c>
      <c r="H4091" s="2" t="s">
        <v>6060</v>
      </c>
      <c r="I4091">
        <v>57280</v>
      </c>
      <c r="J4091" t="s">
        <v>4679</v>
      </c>
      <c r="K4091" t="s">
        <v>3381</v>
      </c>
    </row>
    <row r="4092" spans="1:11" ht="15" customHeight="1" x14ac:dyDescent="0.2">
      <c r="A4092">
        <f>MAX($A$2:$A4091)+1</f>
        <v>3151</v>
      </c>
      <c r="C4092" t="str">
        <f t="shared" si="63"/>
        <v>Kansas River Project</v>
      </c>
      <c r="G4092">
        <v>10279</v>
      </c>
      <c r="H4092" s="2" t="s">
        <v>6061</v>
      </c>
      <c r="I4092">
        <v>2048</v>
      </c>
      <c r="J4092" t="s">
        <v>6062</v>
      </c>
      <c r="K4092" t="s">
        <v>3381</v>
      </c>
    </row>
    <row r="4093" spans="1:11" ht="15" customHeight="1" x14ac:dyDescent="0.2">
      <c r="A4093">
        <f>MAX($A$2:$A4092)+1</f>
        <v>3152</v>
      </c>
      <c r="C4093" t="str">
        <f t="shared" si="63"/>
        <v>Bob Jones University Cogen Plant</v>
      </c>
      <c r="G4093">
        <v>10280</v>
      </c>
      <c r="H4093" s="2" t="s">
        <v>6063</v>
      </c>
      <c r="I4093">
        <v>1947</v>
      </c>
      <c r="J4093" t="s">
        <v>6064</v>
      </c>
      <c r="K4093" t="s">
        <v>3381</v>
      </c>
    </row>
    <row r="4094" spans="1:11" ht="15" customHeight="1" x14ac:dyDescent="0.2">
      <c r="A4094">
        <f>MAX($A$2:$A4093)+1</f>
        <v>3153</v>
      </c>
      <c r="C4094" t="str">
        <f t="shared" si="63"/>
        <v>Big Creek Water Works</v>
      </c>
      <c r="G4094">
        <v>10282</v>
      </c>
      <c r="H4094" s="2" t="s">
        <v>6065</v>
      </c>
      <c r="I4094">
        <v>1678</v>
      </c>
      <c r="J4094" t="s">
        <v>6066</v>
      </c>
      <c r="K4094" t="s">
        <v>3381</v>
      </c>
    </row>
    <row r="4095" spans="1:11" ht="15" customHeight="1" x14ac:dyDescent="0.2">
      <c r="A4095">
        <f>MAX($A$2:$A4094)+1</f>
        <v>3154</v>
      </c>
      <c r="C4095" t="str">
        <f t="shared" si="63"/>
        <v>Townsend Hydro</v>
      </c>
      <c r="G4095">
        <v>10285</v>
      </c>
      <c r="H4095" s="2" t="s">
        <v>6067</v>
      </c>
      <c r="I4095">
        <v>1528</v>
      </c>
      <c r="J4095" t="s">
        <v>6068</v>
      </c>
      <c r="K4095" t="s">
        <v>3381</v>
      </c>
    </row>
    <row r="4096" spans="1:11" ht="15" customHeight="1" x14ac:dyDescent="0.2">
      <c r="A4096">
        <f>MAX($A$2:$A4095)+1</f>
        <v>3155</v>
      </c>
      <c r="C4096" t="str">
        <f t="shared" si="63"/>
        <v>Cornell Hydro</v>
      </c>
      <c r="G4096">
        <v>10286</v>
      </c>
      <c r="H4096" s="2" t="s">
        <v>6069</v>
      </c>
      <c r="I4096">
        <v>4386</v>
      </c>
      <c r="J4096" t="s">
        <v>6069</v>
      </c>
      <c r="K4096" t="s">
        <v>3381</v>
      </c>
    </row>
    <row r="4097" spans="1:11" ht="15" customHeight="1" x14ac:dyDescent="0.2">
      <c r="A4097">
        <f>MAX($A$2:$A4096)+1</f>
        <v>3156</v>
      </c>
      <c r="C4097" t="str">
        <f t="shared" si="63"/>
        <v>Beowawe Power</v>
      </c>
      <c r="G4097">
        <v>10287</v>
      </c>
      <c r="H4097" s="2" t="s">
        <v>6070</v>
      </c>
      <c r="I4097">
        <v>2782</v>
      </c>
      <c r="J4097" t="s">
        <v>6071</v>
      </c>
      <c r="K4097" t="s">
        <v>3381</v>
      </c>
    </row>
    <row r="4098" spans="1:11" ht="15" customHeight="1" x14ac:dyDescent="0.2">
      <c r="A4098">
        <f>MAX($A$2:$A4097)+1</f>
        <v>3157</v>
      </c>
      <c r="C4098" t="str">
        <f t="shared" ref="C4098:C4161" si="64">IF(H4098="",F4098,H4098)</f>
        <v>Bridgewater Power LP</v>
      </c>
      <c r="G4098">
        <v>10290</v>
      </c>
      <c r="H4098" s="2" t="s">
        <v>6072</v>
      </c>
      <c r="I4098">
        <v>2226</v>
      </c>
      <c r="J4098" t="s">
        <v>6073</v>
      </c>
      <c r="K4098" t="s">
        <v>3381</v>
      </c>
    </row>
    <row r="4099" spans="1:11" ht="15" customHeight="1" x14ac:dyDescent="0.2">
      <c r="A4099">
        <f>MAX($A$2:$A4098)+1</f>
        <v>3158</v>
      </c>
      <c r="C4099" t="str">
        <f t="shared" si="64"/>
        <v>King City Power Plant</v>
      </c>
      <c r="G4099">
        <v>10294</v>
      </c>
      <c r="H4099" s="2" t="s">
        <v>6074</v>
      </c>
      <c r="I4099">
        <v>2938</v>
      </c>
      <c r="J4099" t="s">
        <v>6075</v>
      </c>
      <c r="K4099" t="s">
        <v>3381</v>
      </c>
    </row>
    <row r="4100" spans="1:11" ht="15" customHeight="1" x14ac:dyDescent="0.2">
      <c r="A4100">
        <f>MAX($A$2:$A4099)+1</f>
        <v>3159</v>
      </c>
      <c r="C4100" t="str">
        <f t="shared" si="64"/>
        <v>South Forks Hydro</v>
      </c>
      <c r="G4100">
        <v>10296</v>
      </c>
      <c r="H4100" s="2" t="s">
        <v>6076</v>
      </c>
      <c r="I4100">
        <v>17627</v>
      </c>
      <c r="J4100" t="s">
        <v>6077</v>
      </c>
      <c r="K4100" t="s">
        <v>3381</v>
      </c>
    </row>
    <row r="4101" spans="1:11" ht="15" customHeight="1" x14ac:dyDescent="0.2">
      <c r="A4101">
        <f>MAX($A$2:$A4100)+1</f>
        <v>3160</v>
      </c>
      <c r="C4101" t="str">
        <f t="shared" si="64"/>
        <v>Bayou Cogen Plant</v>
      </c>
      <c r="G4101">
        <v>10298</v>
      </c>
      <c r="H4101" s="2" t="s">
        <v>6078</v>
      </c>
      <c r="I4101">
        <v>327</v>
      </c>
      <c r="J4101" t="s">
        <v>6079</v>
      </c>
      <c r="K4101" t="s">
        <v>3381</v>
      </c>
    </row>
    <row r="4102" spans="1:11" ht="15" customHeight="1" x14ac:dyDescent="0.2">
      <c r="A4102">
        <f>MAX($A$2:$A4101)+1</f>
        <v>3161</v>
      </c>
      <c r="C4102" t="str">
        <f t="shared" si="64"/>
        <v>Desert View Power</v>
      </c>
      <c r="G4102">
        <v>10300</v>
      </c>
      <c r="H4102" s="2" t="s">
        <v>6080</v>
      </c>
      <c r="I4102">
        <v>3998</v>
      </c>
      <c r="J4102" t="s">
        <v>6081</v>
      </c>
      <c r="K4102" t="s">
        <v>3381</v>
      </c>
    </row>
    <row r="4103" spans="1:11" ht="15" customHeight="1" x14ac:dyDescent="0.2">
      <c r="A4103">
        <f>MAX($A$2:$A4102)+1</f>
        <v>3162</v>
      </c>
      <c r="C4103" t="str">
        <f t="shared" si="64"/>
        <v>Louisiana Sugar Refining</v>
      </c>
      <c r="G4103">
        <v>10301</v>
      </c>
      <c r="H4103" s="2" t="s">
        <v>6082</v>
      </c>
      <c r="I4103">
        <v>57145</v>
      </c>
      <c r="J4103" t="s">
        <v>6083</v>
      </c>
      <c r="K4103" t="s">
        <v>3381</v>
      </c>
    </row>
    <row r="4104" spans="1:11" ht="15" customHeight="1" x14ac:dyDescent="0.2">
      <c r="A4104">
        <f>MAX($A$2:$A4103)+1</f>
        <v>3163</v>
      </c>
      <c r="C4104" t="str">
        <f t="shared" si="64"/>
        <v>Juniata Locomotive Shop</v>
      </c>
      <c r="G4104">
        <v>10302</v>
      </c>
      <c r="H4104" s="2" t="s">
        <v>6084</v>
      </c>
      <c r="I4104">
        <v>13657</v>
      </c>
      <c r="J4104" t="s">
        <v>6085</v>
      </c>
      <c r="K4104" t="s">
        <v>3381</v>
      </c>
    </row>
    <row r="4105" spans="1:11" ht="15" customHeight="1" x14ac:dyDescent="0.2">
      <c r="A4105">
        <f>MAX($A$2:$A4104)+1</f>
        <v>3164</v>
      </c>
      <c r="C4105" t="str">
        <f t="shared" si="64"/>
        <v>Dutchess Cnty Resource Recovery Facility</v>
      </c>
      <c r="G4105">
        <v>10305</v>
      </c>
      <c r="H4105" s="2" t="s">
        <v>6086</v>
      </c>
      <c r="I4105">
        <v>12834</v>
      </c>
      <c r="J4105" t="s">
        <v>6087</v>
      </c>
      <c r="K4105" t="s">
        <v>3381</v>
      </c>
    </row>
    <row r="4106" spans="1:11" ht="15" customHeight="1" x14ac:dyDescent="0.2">
      <c r="A4106">
        <f>MAX($A$2:$A4105)+1</f>
        <v>3165</v>
      </c>
      <c r="C4106" t="str">
        <f t="shared" si="64"/>
        <v>Bellingham Cogeneration Facility</v>
      </c>
      <c r="G4106">
        <v>10307</v>
      </c>
      <c r="H4106" s="2" t="s">
        <v>6088</v>
      </c>
      <c r="I4106">
        <v>21970</v>
      </c>
      <c r="J4106" t="s">
        <v>6089</v>
      </c>
      <c r="K4106" t="s">
        <v>3381</v>
      </c>
    </row>
    <row r="4107" spans="1:11" ht="15" customHeight="1" x14ac:dyDescent="0.2">
      <c r="A4107">
        <f>MAX($A$2:$A4106)+1</f>
        <v>3166</v>
      </c>
      <c r="C4107" t="str">
        <f t="shared" si="64"/>
        <v>Sayreville Cogeneration Facility</v>
      </c>
      <c r="G4107">
        <v>10308</v>
      </c>
      <c r="H4107" s="2" t="s">
        <v>6090</v>
      </c>
      <c r="I4107">
        <v>22290</v>
      </c>
      <c r="J4107" t="s">
        <v>6091</v>
      </c>
      <c r="K4107" t="s">
        <v>3381</v>
      </c>
    </row>
    <row r="4108" spans="1:11" ht="15" customHeight="1" x14ac:dyDescent="0.2">
      <c r="A4108">
        <f>MAX($A$2:$A4107)+1</f>
        <v>3167</v>
      </c>
      <c r="C4108" t="str">
        <f t="shared" si="64"/>
        <v>Geismar</v>
      </c>
      <c r="G4108">
        <v>10319</v>
      </c>
      <c r="H4108" s="2" t="s">
        <v>6092</v>
      </c>
      <c r="I4108">
        <v>1182</v>
      </c>
      <c r="J4108" t="s">
        <v>6093</v>
      </c>
      <c r="K4108" t="s">
        <v>3381</v>
      </c>
    </row>
    <row r="4109" spans="1:11" ht="15" customHeight="1" x14ac:dyDescent="0.2">
      <c r="A4109">
        <f>MAX($A$2:$A4108)+1</f>
        <v>3168</v>
      </c>
      <c r="C4109" t="str">
        <f t="shared" si="64"/>
        <v>Copper Dam Plant</v>
      </c>
      <c r="G4109">
        <v>10323</v>
      </c>
      <c r="H4109" s="2" t="s">
        <v>6094</v>
      </c>
      <c r="I4109">
        <v>6201</v>
      </c>
      <c r="J4109" t="s">
        <v>6095</v>
      </c>
      <c r="K4109" t="s">
        <v>3381</v>
      </c>
    </row>
    <row r="4110" spans="1:11" ht="15" customHeight="1" x14ac:dyDescent="0.2">
      <c r="A4110">
        <f>MAX($A$2:$A4109)+1</f>
        <v>3169</v>
      </c>
      <c r="C4110" t="str">
        <f t="shared" si="64"/>
        <v>Peters Drive Plant</v>
      </c>
      <c r="G4110">
        <v>10324</v>
      </c>
      <c r="H4110" s="2" t="s">
        <v>6096</v>
      </c>
      <c r="I4110">
        <v>6201</v>
      </c>
      <c r="J4110" t="s">
        <v>6095</v>
      </c>
      <c r="K4110" t="s">
        <v>3381</v>
      </c>
    </row>
    <row r="4111" spans="1:11" ht="15" customHeight="1" x14ac:dyDescent="0.2">
      <c r="A4111">
        <f>MAX($A$2:$A4110)+1</f>
        <v>3170</v>
      </c>
      <c r="C4111" t="str">
        <f t="shared" si="64"/>
        <v>Mink Creek Hydro</v>
      </c>
      <c r="G4111">
        <v>10325</v>
      </c>
      <c r="H4111" s="2" t="s">
        <v>6097</v>
      </c>
      <c r="I4111">
        <v>6288</v>
      </c>
      <c r="J4111" t="s">
        <v>6098</v>
      </c>
      <c r="K4111" t="s">
        <v>3381</v>
      </c>
    </row>
    <row r="4112" spans="1:11" ht="15" customHeight="1" x14ac:dyDescent="0.2">
      <c r="A4112">
        <f>MAX($A$2:$A4111)+1</f>
        <v>3171</v>
      </c>
      <c r="C4112" t="str">
        <f t="shared" si="64"/>
        <v>T B Simon Power Plant</v>
      </c>
      <c r="G4112">
        <v>10328</v>
      </c>
      <c r="H4112" s="2" t="s">
        <v>6099</v>
      </c>
      <c r="I4112">
        <v>12436</v>
      </c>
      <c r="J4112" t="s">
        <v>6100</v>
      </c>
      <c r="K4112" t="s">
        <v>3381</v>
      </c>
    </row>
    <row r="4113" spans="1:11" ht="15" customHeight="1" x14ac:dyDescent="0.2">
      <c r="A4113">
        <f>MAX($A$2:$A4112)+1</f>
        <v>3172</v>
      </c>
      <c r="C4113" t="str">
        <f t="shared" si="64"/>
        <v>Florida Power Development</v>
      </c>
      <c r="G4113">
        <v>10333</v>
      </c>
      <c r="H4113" s="2" t="s">
        <v>6101</v>
      </c>
      <c r="I4113">
        <v>3303</v>
      </c>
      <c r="J4113" t="s">
        <v>6101</v>
      </c>
      <c r="K4113" t="s">
        <v>3381</v>
      </c>
    </row>
    <row r="4114" spans="1:11" ht="15" customHeight="1" x14ac:dyDescent="0.2">
      <c r="A4114">
        <f>MAX($A$2:$A4113)+1</f>
        <v>3173</v>
      </c>
      <c r="C4114" t="str">
        <f t="shared" si="64"/>
        <v>H Power</v>
      </c>
      <c r="G4114">
        <v>10334</v>
      </c>
      <c r="H4114" s="2" t="s">
        <v>6102</v>
      </c>
      <c r="I4114">
        <v>49846</v>
      </c>
      <c r="J4114" t="s">
        <v>6103</v>
      </c>
      <c r="K4114" t="s">
        <v>3381</v>
      </c>
    </row>
    <row r="4115" spans="1:11" ht="15" customHeight="1" x14ac:dyDescent="0.2">
      <c r="A4115">
        <f>MAX($A$2:$A4114)+1</f>
        <v>3174</v>
      </c>
      <c r="C4115" t="str">
        <f t="shared" si="64"/>
        <v>Southside Water Reclamation Plant</v>
      </c>
      <c r="G4115">
        <v>10339</v>
      </c>
      <c r="H4115" s="2" t="s">
        <v>6104</v>
      </c>
      <c r="I4115">
        <v>194</v>
      </c>
      <c r="J4115" t="s">
        <v>6105</v>
      </c>
      <c r="K4115" t="s">
        <v>3381</v>
      </c>
    </row>
    <row r="4116" spans="1:11" ht="15" customHeight="1" x14ac:dyDescent="0.2">
      <c r="A4116">
        <f>MAX($A$2:$A4115)+1</f>
        <v>3175</v>
      </c>
      <c r="C4116" t="str">
        <f t="shared" si="64"/>
        <v>Foster Wheeler Martinez</v>
      </c>
      <c r="G4116">
        <v>10342</v>
      </c>
      <c r="H4116" s="2" t="s">
        <v>6106</v>
      </c>
      <c r="I4116">
        <v>6659</v>
      </c>
      <c r="J4116" t="s">
        <v>6107</v>
      </c>
      <c r="K4116" t="s">
        <v>3381</v>
      </c>
    </row>
    <row r="4117" spans="1:11" ht="15" customHeight="1" x14ac:dyDescent="0.2">
      <c r="A4117">
        <f>MAX($A$2:$A4116)+1</f>
        <v>3176</v>
      </c>
      <c r="C4117" t="str">
        <f t="shared" si="64"/>
        <v>Foster Wheeler Mt Carmel Cogen</v>
      </c>
      <c r="G4117">
        <v>10343</v>
      </c>
      <c r="H4117" s="2" t="s">
        <v>6108</v>
      </c>
      <c r="I4117">
        <v>49889</v>
      </c>
      <c r="J4117" t="s">
        <v>6109</v>
      </c>
      <c r="K4117" t="s">
        <v>3381</v>
      </c>
    </row>
    <row r="4118" spans="1:11" ht="15" customHeight="1" x14ac:dyDescent="0.2">
      <c r="A4118">
        <f>MAX($A$2:$A4117)+1</f>
        <v>3177</v>
      </c>
      <c r="C4118" t="str">
        <f t="shared" si="64"/>
        <v>Hillman Power LLC</v>
      </c>
      <c r="G4118">
        <v>10346</v>
      </c>
      <c r="H4118" s="2" t="s">
        <v>6110</v>
      </c>
      <c r="I4118">
        <v>8641</v>
      </c>
      <c r="J4118" t="s">
        <v>6111</v>
      </c>
      <c r="K4118" t="s">
        <v>3381</v>
      </c>
    </row>
    <row r="4119" spans="1:11" ht="15" customHeight="1" x14ac:dyDescent="0.2">
      <c r="A4119">
        <f>MAX($A$2:$A4118)+1</f>
        <v>3178</v>
      </c>
      <c r="C4119" t="str">
        <f t="shared" si="64"/>
        <v>Greenleaf 2 Power Plant</v>
      </c>
      <c r="G4119">
        <v>10349</v>
      </c>
      <c r="H4119" s="2" t="s">
        <v>6112</v>
      </c>
      <c r="I4119">
        <v>59879</v>
      </c>
      <c r="J4119" t="s">
        <v>6113</v>
      </c>
      <c r="K4119" t="s">
        <v>3381</v>
      </c>
    </row>
    <row r="4120" spans="1:11" ht="15" customHeight="1" x14ac:dyDescent="0.2">
      <c r="A4120">
        <f>MAX($A$2:$A4119)+1</f>
        <v>3179</v>
      </c>
      <c r="C4120" t="str">
        <f t="shared" si="64"/>
        <v>Greenleaf 1 Power Plant</v>
      </c>
      <c r="G4120">
        <v>10350</v>
      </c>
      <c r="H4120" s="2" t="s">
        <v>6114</v>
      </c>
      <c r="I4120">
        <v>59879</v>
      </c>
      <c r="J4120" t="s">
        <v>6113</v>
      </c>
      <c r="K4120" t="s">
        <v>3381</v>
      </c>
    </row>
    <row r="4121" spans="1:11" ht="15" customHeight="1" x14ac:dyDescent="0.2">
      <c r="A4121">
        <f>MAX($A$2:$A4120)+1</f>
        <v>3180</v>
      </c>
      <c r="C4121" t="str">
        <f t="shared" si="64"/>
        <v>ReEnergy Livermore Falls</v>
      </c>
      <c r="G4121">
        <v>10354</v>
      </c>
      <c r="H4121" s="2" t="s">
        <v>6115</v>
      </c>
      <c r="I4121">
        <v>57432</v>
      </c>
      <c r="J4121" t="s">
        <v>6115</v>
      </c>
      <c r="K4121" t="s">
        <v>3381</v>
      </c>
    </row>
    <row r="4122" spans="1:11" ht="15" customHeight="1" x14ac:dyDescent="0.2">
      <c r="A4122">
        <f>MAX($A$2:$A4121)+1</f>
        <v>3181</v>
      </c>
      <c r="C4122" t="str">
        <f t="shared" si="64"/>
        <v>ReEnergy Ashland</v>
      </c>
      <c r="G4122">
        <v>10356</v>
      </c>
      <c r="H4122" s="2" t="s">
        <v>6116</v>
      </c>
      <c r="I4122">
        <v>1981</v>
      </c>
      <c r="J4122" t="s">
        <v>6117</v>
      </c>
      <c r="K4122" t="s">
        <v>3381</v>
      </c>
    </row>
    <row r="4123" spans="1:11" ht="15" customHeight="1" x14ac:dyDescent="0.2">
      <c r="A4123">
        <f>MAX($A$2:$A4122)+1</f>
        <v>3182</v>
      </c>
      <c r="C4123" t="str">
        <f t="shared" si="64"/>
        <v>Green Bay West Mill</v>
      </c>
      <c r="G4123">
        <v>10360</v>
      </c>
      <c r="H4123" s="2" t="s">
        <v>6118</v>
      </c>
      <c r="I4123">
        <v>55919</v>
      </c>
      <c r="J4123" t="s">
        <v>6119</v>
      </c>
      <c r="K4123" t="s">
        <v>3381</v>
      </c>
    </row>
    <row r="4124" spans="1:11" ht="15" customHeight="1" x14ac:dyDescent="0.2">
      <c r="A4124">
        <f>MAX($A$2:$A4123)+1</f>
        <v>3183</v>
      </c>
      <c r="C4124" t="str">
        <f t="shared" si="64"/>
        <v>Savannah River Mill</v>
      </c>
      <c r="G4124">
        <v>10361</v>
      </c>
      <c r="H4124" s="2" t="s">
        <v>6120</v>
      </c>
      <c r="I4124">
        <v>7127</v>
      </c>
      <c r="J4124" t="s">
        <v>6121</v>
      </c>
      <c r="K4124" t="s">
        <v>3381</v>
      </c>
    </row>
    <row r="4125" spans="1:11" ht="15" customHeight="1" x14ac:dyDescent="0.2">
      <c r="A4125">
        <f>MAX($A$2:$A4124)+1</f>
        <v>3184</v>
      </c>
      <c r="C4125" t="str">
        <f t="shared" si="64"/>
        <v>Muskogee Mill</v>
      </c>
      <c r="G4125">
        <v>10362</v>
      </c>
      <c r="H4125" s="2" t="s">
        <v>6122</v>
      </c>
      <c r="I4125">
        <v>6589</v>
      </c>
      <c r="J4125" t="s">
        <v>6123</v>
      </c>
      <c r="K4125" t="s">
        <v>3381</v>
      </c>
    </row>
    <row r="4126" spans="1:11" ht="15" customHeight="1" x14ac:dyDescent="0.2">
      <c r="A4126">
        <f>MAX($A$2:$A4125)+1</f>
        <v>3185</v>
      </c>
      <c r="C4126" t="str">
        <f t="shared" si="64"/>
        <v>James River Genco LLC</v>
      </c>
      <c r="G4126">
        <v>10377</v>
      </c>
      <c r="H4126" s="2" t="s">
        <v>6124</v>
      </c>
      <c r="I4126">
        <v>9628</v>
      </c>
      <c r="J4126" t="s">
        <v>6125</v>
      </c>
      <c r="K4126" t="s">
        <v>3381</v>
      </c>
    </row>
    <row r="4127" spans="1:11" ht="15" customHeight="1" x14ac:dyDescent="0.2">
      <c r="A4127">
        <f>MAX($A$2:$A4126)+1</f>
        <v>3186</v>
      </c>
      <c r="C4127" t="str">
        <f t="shared" si="64"/>
        <v>CPI USA NC Southport</v>
      </c>
      <c r="G4127">
        <v>10378</v>
      </c>
      <c r="H4127" s="2" t="s">
        <v>6126</v>
      </c>
      <c r="I4127">
        <v>58209</v>
      </c>
      <c r="J4127" t="s">
        <v>6127</v>
      </c>
      <c r="K4127" t="s">
        <v>3381</v>
      </c>
    </row>
    <row r="4128" spans="1:11" ht="15" customHeight="1" x14ac:dyDescent="0.2">
      <c r="A4128">
        <f>MAX($A$2:$A4127)+1</f>
        <v>3187</v>
      </c>
      <c r="C4128" t="str">
        <f t="shared" si="64"/>
        <v>CPI USA NC Roxboro</v>
      </c>
      <c r="G4128">
        <v>10379</v>
      </c>
      <c r="H4128" s="2" t="s">
        <v>6128</v>
      </c>
      <c r="I4128">
        <v>58210</v>
      </c>
      <c r="J4128" t="s">
        <v>6129</v>
      </c>
      <c r="K4128" t="s">
        <v>3381</v>
      </c>
    </row>
    <row r="4129" spans="1:11" ht="15" customHeight="1" x14ac:dyDescent="0.2">
      <c r="A4129">
        <f>MAX($A$2:$A4128)+1</f>
        <v>3188</v>
      </c>
      <c r="C4129" t="str">
        <f t="shared" si="64"/>
        <v>Coastal Carolina Clean Power</v>
      </c>
      <c r="G4129">
        <v>10381</v>
      </c>
      <c r="H4129" s="2" t="s">
        <v>6130</v>
      </c>
      <c r="I4129">
        <v>54889</v>
      </c>
      <c r="J4129" t="s">
        <v>6131</v>
      </c>
      <c r="K4129" t="s">
        <v>3381</v>
      </c>
    </row>
    <row r="4130" spans="1:11" ht="15" customHeight="1" x14ac:dyDescent="0.2">
      <c r="A4130">
        <f>MAX($A$2:$A4129)+1</f>
        <v>3189</v>
      </c>
      <c r="C4130" t="str">
        <f t="shared" si="64"/>
        <v>Lumberton</v>
      </c>
      <c r="G4130">
        <v>10382</v>
      </c>
      <c r="H4130" s="2" t="s">
        <v>6132</v>
      </c>
      <c r="I4130">
        <v>59593</v>
      </c>
      <c r="J4130" t="s">
        <v>6133</v>
      </c>
      <c r="K4130" t="s">
        <v>3381</v>
      </c>
    </row>
    <row r="4131" spans="1:11" ht="15" customHeight="1" x14ac:dyDescent="0.2">
      <c r="A4131">
        <f>MAX($A$2:$A4130)+1</f>
        <v>3190</v>
      </c>
      <c r="C4131" t="str">
        <f t="shared" si="64"/>
        <v>Edgecombe Genco LLC</v>
      </c>
      <c r="G4131">
        <v>10384</v>
      </c>
      <c r="H4131" s="2" t="s">
        <v>6134</v>
      </c>
      <c r="I4131">
        <v>55739</v>
      </c>
      <c r="J4131" t="s">
        <v>6135</v>
      </c>
      <c r="K4131" t="s">
        <v>3381</v>
      </c>
    </row>
    <row r="4132" spans="1:11" ht="15" customHeight="1" x14ac:dyDescent="0.2">
      <c r="A4132">
        <f>MAX($A$2:$A4131)+1</f>
        <v>3191</v>
      </c>
      <c r="C4132" t="str">
        <f t="shared" si="64"/>
        <v>Sycamore Energy 1</v>
      </c>
      <c r="G4132">
        <v>10387</v>
      </c>
      <c r="H4132" s="2" t="s">
        <v>6136</v>
      </c>
      <c r="I4132">
        <v>57223</v>
      </c>
      <c r="J4132" t="s">
        <v>6137</v>
      </c>
      <c r="K4132" t="s">
        <v>3381</v>
      </c>
    </row>
    <row r="4133" spans="1:11" ht="15" customHeight="1" x14ac:dyDescent="0.2">
      <c r="A4133">
        <f>MAX($A$2:$A4132)+1</f>
        <v>3192</v>
      </c>
      <c r="C4133" t="str">
        <f t="shared" si="64"/>
        <v>GRS Coyote Canyon</v>
      </c>
      <c r="G4133">
        <v>10395</v>
      </c>
      <c r="H4133" s="2" t="s">
        <v>6138</v>
      </c>
      <c r="I4133">
        <v>57242</v>
      </c>
      <c r="J4133" t="s">
        <v>6139</v>
      </c>
      <c r="K4133" t="s">
        <v>3381</v>
      </c>
    </row>
    <row r="4134" spans="1:11" ht="15" customHeight="1" x14ac:dyDescent="0.2">
      <c r="A4134">
        <f>MAX($A$2:$A4133)+1</f>
        <v>3193</v>
      </c>
      <c r="C4134" t="str">
        <f t="shared" si="64"/>
        <v>ArcelorMittal Indiana Harbor West</v>
      </c>
      <c r="G4134">
        <v>10397</v>
      </c>
      <c r="H4134" s="2" t="s">
        <v>6140</v>
      </c>
      <c r="I4134">
        <v>56165</v>
      </c>
      <c r="J4134" t="s">
        <v>6140</v>
      </c>
      <c r="K4134" t="s">
        <v>3381</v>
      </c>
    </row>
    <row r="4135" spans="1:11" ht="15" customHeight="1" x14ac:dyDescent="0.2">
      <c r="A4135">
        <f>MAX($A$2:$A4134)+1</f>
        <v>3194</v>
      </c>
      <c r="C4135" t="str">
        <f t="shared" si="64"/>
        <v>Arcelormittal Cleveland Inc</v>
      </c>
      <c r="G4135">
        <v>10398</v>
      </c>
      <c r="H4135" s="2" t="s">
        <v>6141</v>
      </c>
      <c r="I4135">
        <v>9454</v>
      </c>
      <c r="J4135" t="s">
        <v>6142</v>
      </c>
      <c r="K4135" t="s">
        <v>3381</v>
      </c>
    </row>
    <row r="4136" spans="1:11" ht="15" customHeight="1" x14ac:dyDescent="0.2">
      <c r="A4136">
        <f>MAX($A$2:$A4135)+1</f>
        <v>3195</v>
      </c>
      <c r="C4136" t="str">
        <f t="shared" si="64"/>
        <v>Kingsburg Cogen</v>
      </c>
      <c r="G4136">
        <v>10405</v>
      </c>
      <c r="H4136" s="2" t="s">
        <v>6143</v>
      </c>
      <c r="I4136">
        <v>10337</v>
      </c>
      <c r="J4136" t="s">
        <v>6144</v>
      </c>
      <c r="K4136" t="s">
        <v>3381</v>
      </c>
    </row>
    <row r="4137" spans="1:11" ht="15" customHeight="1" x14ac:dyDescent="0.2">
      <c r="A4137">
        <f>MAX($A$2:$A4136)+1</f>
        <v>3196</v>
      </c>
      <c r="C4137" t="str">
        <f t="shared" si="64"/>
        <v>Clark University</v>
      </c>
      <c r="G4137">
        <v>10408</v>
      </c>
      <c r="H4137" s="2" t="s">
        <v>6145</v>
      </c>
      <c r="I4137">
        <v>3692</v>
      </c>
      <c r="J4137" t="s">
        <v>6145</v>
      </c>
      <c r="K4137" t="s">
        <v>3381</v>
      </c>
    </row>
    <row r="4138" spans="1:11" ht="15" customHeight="1" x14ac:dyDescent="0.2">
      <c r="A4138">
        <f>MAX($A$2:$A4137)+1</f>
        <v>3197</v>
      </c>
      <c r="C4138" t="str">
        <f t="shared" si="64"/>
        <v>Kalaheo Hydro</v>
      </c>
      <c r="G4138">
        <v>10412</v>
      </c>
      <c r="H4138" s="2" t="s">
        <v>6146</v>
      </c>
      <c r="I4138">
        <v>11936</v>
      </c>
      <c r="J4138" t="s">
        <v>6147</v>
      </c>
      <c r="K4138" t="s">
        <v>3381</v>
      </c>
    </row>
    <row r="4139" spans="1:11" ht="15" customHeight="1" x14ac:dyDescent="0.2">
      <c r="A4139">
        <f>MAX($A$2:$A4138)+1</f>
        <v>3198</v>
      </c>
      <c r="C4139" t="str">
        <f t="shared" si="64"/>
        <v>Wainiha Hydro</v>
      </c>
      <c r="G4139">
        <v>10413</v>
      </c>
      <c r="H4139" s="2" t="s">
        <v>6148</v>
      </c>
      <c r="I4139">
        <v>11936</v>
      </c>
      <c r="J4139" t="s">
        <v>6147</v>
      </c>
      <c r="K4139" t="s">
        <v>3381</v>
      </c>
    </row>
    <row r="4140" spans="1:11" ht="15" customHeight="1" x14ac:dyDescent="0.2">
      <c r="A4140">
        <f>MAX($A$2:$A4139)+1</f>
        <v>3199</v>
      </c>
      <c r="C4140" t="str">
        <f t="shared" si="64"/>
        <v>Pensacola Florida Plant</v>
      </c>
      <c r="G4140">
        <v>10416</v>
      </c>
      <c r="H4140" s="2" t="s">
        <v>6149</v>
      </c>
      <c r="I4140">
        <v>56600</v>
      </c>
      <c r="J4140" t="s">
        <v>6150</v>
      </c>
      <c r="K4140" t="s">
        <v>3381</v>
      </c>
    </row>
    <row r="4141" spans="1:11" ht="15" customHeight="1" x14ac:dyDescent="0.2">
      <c r="A4141">
        <f>MAX($A$2:$A4140)+1</f>
        <v>3200</v>
      </c>
      <c r="C4141" t="str">
        <f t="shared" si="64"/>
        <v>Indian Orchard Plant 1</v>
      </c>
      <c r="G4141">
        <v>10417</v>
      </c>
      <c r="H4141" s="2" t="s">
        <v>6151</v>
      </c>
      <c r="I4141">
        <v>39878</v>
      </c>
      <c r="J4141" t="s">
        <v>6152</v>
      </c>
      <c r="K4141" t="s">
        <v>3381</v>
      </c>
    </row>
    <row r="4142" spans="1:11" ht="15" customHeight="1" x14ac:dyDescent="0.2">
      <c r="A4142">
        <f>MAX($A$2:$A4141)+1</f>
        <v>3201</v>
      </c>
      <c r="C4142" t="str">
        <f t="shared" si="64"/>
        <v>Ascend Performance Materials Texas Inc.</v>
      </c>
      <c r="G4142">
        <v>10418</v>
      </c>
      <c r="H4142" s="2" t="s">
        <v>6153</v>
      </c>
      <c r="I4142">
        <v>56488</v>
      </c>
      <c r="J4142" t="s">
        <v>6154</v>
      </c>
      <c r="K4142" t="s">
        <v>3381</v>
      </c>
    </row>
    <row r="4143" spans="1:11" ht="15" customHeight="1" x14ac:dyDescent="0.2">
      <c r="A4143">
        <f>MAX($A$2:$A4142)+1</f>
        <v>3202</v>
      </c>
      <c r="C4143" t="str">
        <f t="shared" si="64"/>
        <v>Dillon Hydro Plant</v>
      </c>
      <c r="G4143">
        <v>10421</v>
      </c>
      <c r="H4143" s="2" t="s">
        <v>6155</v>
      </c>
      <c r="I4143">
        <v>5068</v>
      </c>
      <c r="J4143" t="s">
        <v>5909</v>
      </c>
      <c r="K4143" t="s">
        <v>3381</v>
      </c>
    </row>
    <row r="4144" spans="1:11" ht="15" customHeight="1" x14ac:dyDescent="0.2">
      <c r="A4144">
        <f>MAX($A$2:$A4143)+1</f>
        <v>3203</v>
      </c>
      <c r="C4144" t="str">
        <f t="shared" si="64"/>
        <v>Williams Fork Hydro Plant</v>
      </c>
      <c r="G4144">
        <v>10422</v>
      </c>
      <c r="H4144" s="2" t="s">
        <v>6156</v>
      </c>
      <c r="I4144">
        <v>5068</v>
      </c>
      <c r="J4144" t="s">
        <v>5909</v>
      </c>
      <c r="K4144" t="s">
        <v>3381</v>
      </c>
    </row>
    <row r="4145" spans="1:11" ht="15" customHeight="1" x14ac:dyDescent="0.2">
      <c r="A4145">
        <f>MAX($A$2:$A4144)+1</f>
        <v>3204</v>
      </c>
      <c r="C4145" t="str">
        <f t="shared" si="64"/>
        <v>North Fork Hydro Plant</v>
      </c>
      <c r="G4145">
        <v>10423</v>
      </c>
      <c r="H4145" s="2" t="s">
        <v>6157</v>
      </c>
      <c r="I4145">
        <v>5068</v>
      </c>
      <c r="J4145" t="s">
        <v>5909</v>
      </c>
      <c r="K4145" t="s">
        <v>3381</v>
      </c>
    </row>
    <row r="4146" spans="1:11" ht="15" customHeight="1" x14ac:dyDescent="0.2">
      <c r="A4146">
        <f>MAX($A$2:$A4145)+1</f>
        <v>3205</v>
      </c>
      <c r="C4146" t="str">
        <f t="shared" si="64"/>
        <v>Gross Hydro Plant</v>
      </c>
      <c r="G4146">
        <v>10424</v>
      </c>
      <c r="H4146" s="2" t="s">
        <v>6158</v>
      </c>
      <c r="I4146">
        <v>5068</v>
      </c>
      <c r="J4146" t="s">
        <v>5909</v>
      </c>
      <c r="K4146" t="s">
        <v>3381</v>
      </c>
    </row>
    <row r="4147" spans="1:11" ht="15" customHeight="1" x14ac:dyDescent="0.2">
      <c r="A4147">
        <f>MAX($A$2:$A4146)+1</f>
        <v>3206</v>
      </c>
      <c r="C4147" t="str">
        <f t="shared" si="64"/>
        <v>International Paper - Orange</v>
      </c>
      <c r="G4147">
        <v>10425</v>
      </c>
      <c r="H4147" s="2" t="s">
        <v>6159</v>
      </c>
      <c r="I4147">
        <v>54745</v>
      </c>
      <c r="J4147" t="s">
        <v>6159</v>
      </c>
      <c r="K4147" t="s">
        <v>3381</v>
      </c>
    </row>
    <row r="4148" spans="1:11" ht="15" customHeight="1" x14ac:dyDescent="0.2">
      <c r="A4148">
        <f>MAX($A$2:$A4147)+1</f>
        <v>3207</v>
      </c>
      <c r="C4148" t="str">
        <f t="shared" si="64"/>
        <v>Inland Paperboard Packaging Rome</v>
      </c>
      <c r="G4148">
        <v>10426</v>
      </c>
      <c r="H4148" s="2" t="s">
        <v>6160</v>
      </c>
      <c r="I4148">
        <v>23632</v>
      </c>
      <c r="J4148" t="s">
        <v>6161</v>
      </c>
      <c r="K4148" t="s">
        <v>3381</v>
      </c>
    </row>
    <row r="4149" spans="1:11" ht="15" customHeight="1" x14ac:dyDescent="0.2">
      <c r="A4149">
        <f>MAX($A$2:$A4148)+1</f>
        <v>3208</v>
      </c>
      <c r="C4149" t="str">
        <f t="shared" si="64"/>
        <v>New-Indy Ontario Mill</v>
      </c>
      <c r="G4149">
        <v>10427</v>
      </c>
      <c r="H4149" s="2" t="s">
        <v>6162</v>
      </c>
      <c r="I4149">
        <v>22091</v>
      </c>
      <c r="J4149" t="s">
        <v>6163</v>
      </c>
      <c r="K4149" t="s">
        <v>3381</v>
      </c>
    </row>
    <row r="4150" spans="1:11" ht="15" customHeight="1" x14ac:dyDescent="0.2">
      <c r="A4150">
        <f>MAX($A$2:$A4149)+1</f>
        <v>3209</v>
      </c>
      <c r="C4150" t="str">
        <f t="shared" si="64"/>
        <v>Anheuser-Busch St Louis</v>
      </c>
      <c r="G4150">
        <v>10430</v>
      </c>
      <c r="H4150" s="2" t="s">
        <v>6164</v>
      </c>
      <c r="I4150">
        <v>623</v>
      </c>
      <c r="J4150" t="s">
        <v>6165</v>
      </c>
      <c r="K4150" t="s">
        <v>3381</v>
      </c>
    </row>
    <row r="4151" spans="1:11" ht="15" customHeight="1" x14ac:dyDescent="0.2">
      <c r="A4151">
        <f>MAX($A$2:$A4150)+1</f>
        <v>3210</v>
      </c>
      <c r="C4151" t="str">
        <f t="shared" si="64"/>
        <v>Anheuser-Busch Jacksonville</v>
      </c>
      <c r="G4151">
        <v>10431</v>
      </c>
      <c r="H4151" s="2" t="s">
        <v>6166</v>
      </c>
      <c r="I4151">
        <v>623</v>
      </c>
      <c r="J4151" t="s">
        <v>6165</v>
      </c>
      <c r="K4151" t="s">
        <v>3381</v>
      </c>
    </row>
    <row r="4152" spans="1:11" ht="15" customHeight="1" x14ac:dyDescent="0.2">
      <c r="A4152">
        <f>MAX($A$2:$A4151)+1</f>
        <v>3211</v>
      </c>
      <c r="C4152" t="str">
        <f t="shared" si="64"/>
        <v>Mosaic New Wales Operations</v>
      </c>
      <c r="G4152">
        <v>10434</v>
      </c>
      <c r="H4152" s="2" t="s">
        <v>6167</v>
      </c>
      <c r="I4152">
        <v>9383</v>
      </c>
      <c r="J4152" t="s">
        <v>5844</v>
      </c>
      <c r="K4152" t="s">
        <v>3381</v>
      </c>
    </row>
    <row r="4153" spans="1:11" ht="15" customHeight="1" x14ac:dyDescent="0.2">
      <c r="A4153">
        <f>MAX($A$2:$A4152)+1</f>
        <v>3212</v>
      </c>
      <c r="C4153" t="str">
        <f t="shared" si="64"/>
        <v>Camden Resource Recovery Facility</v>
      </c>
      <c r="G4153">
        <v>10435</v>
      </c>
      <c r="H4153" s="2" t="s">
        <v>6168</v>
      </c>
      <c r="I4153">
        <v>49966</v>
      </c>
      <c r="J4153" t="s">
        <v>6169</v>
      </c>
      <c r="K4153" t="s">
        <v>3381</v>
      </c>
    </row>
    <row r="4154" spans="1:11" ht="15" customHeight="1" x14ac:dyDescent="0.2">
      <c r="A4154">
        <f>MAX($A$2:$A4153)+1</f>
        <v>3213</v>
      </c>
      <c r="C4154" t="str">
        <f t="shared" si="64"/>
        <v>ExxonMobil Baytown Refinery</v>
      </c>
      <c r="G4154">
        <v>10436</v>
      </c>
      <c r="H4154" s="2" t="s">
        <v>6170</v>
      </c>
      <c r="I4154">
        <v>6091</v>
      </c>
      <c r="J4154" t="s">
        <v>6171</v>
      </c>
      <c r="K4154" t="s">
        <v>3381</v>
      </c>
    </row>
    <row r="4155" spans="1:11" ht="15" customHeight="1" x14ac:dyDescent="0.2">
      <c r="A4155">
        <f>MAX($A$2:$A4154)+1</f>
        <v>3214</v>
      </c>
      <c r="C4155" t="str">
        <f t="shared" si="64"/>
        <v>Sunray 2</v>
      </c>
      <c r="G4155">
        <v>10437</v>
      </c>
      <c r="H4155" s="2" t="s">
        <v>6172</v>
      </c>
      <c r="I4155">
        <v>60246</v>
      </c>
      <c r="J4155" t="s">
        <v>6173</v>
      </c>
      <c r="K4155" t="s">
        <v>3381</v>
      </c>
    </row>
    <row r="4156" spans="1:11" ht="15" customHeight="1" x14ac:dyDescent="0.2">
      <c r="A4156">
        <f>MAX($A$2:$A4155)+1</f>
        <v>3215</v>
      </c>
      <c r="C4156" t="str">
        <f t="shared" si="64"/>
        <v>SEGS III</v>
      </c>
      <c r="G4156">
        <v>10439</v>
      </c>
      <c r="H4156" s="2" t="s">
        <v>6174</v>
      </c>
      <c r="I4156">
        <v>55711</v>
      </c>
      <c r="J4156" t="s">
        <v>6175</v>
      </c>
      <c r="K4156" t="s">
        <v>3381</v>
      </c>
    </row>
    <row r="4157" spans="1:11" ht="15" customHeight="1" x14ac:dyDescent="0.2">
      <c r="A4157">
        <f>MAX($A$2:$A4156)+1</f>
        <v>3216</v>
      </c>
      <c r="C4157" t="str">
        <f t="shared" si="64"/>
        <v>SEGS IV</v>
      </c>
      <c r="G4157">
        <v>10440</v>
      </c>
      <c r="H4157" s="2" t="s">
        <v>6176</v>
      </c>
      <c r="I4157">
        <v>55711</v>
      </c>
      <c r="J4157" t="s">
        <v>6175</v>
      </c>
      <c r="K4157" t="s">
        <v>3381</v>
      </c>
    </row>
    <row r="4158" spans="1:11" ht="15" customHeight="1" x14ac:dyDescent="0.2">
      <c r="A4158">
        <f>MAX($A$2:$A4157)+1</f>
        <v>3217</v>
      </c>
      <c r="C4158" t="str">
        <f t="shared" si="64"/>
        <v>SEGS V</v>
      </c>
      <c r="G4158">
        <v>10441</v>
      </c>
      <c r="H4158" s="2" t="s">
        <v>6177</v>
      </c>
      <c r="I4158">
        <v>55711</v>
      </c>
      <c r="J4158" t="s">
        <v>6175</v>
      </c>
      <c r="K4158" t="s">
        <v>3381</v>
      </c>
    </row>
    <row r="4159" spans="1:11" ht="15" customHeight="1" x14ac:dyDescent="0.2">
      <c r="A4159">
        <f>MAX($A$2:$A4158)+1</f>
        <v>3218</v>
      </c>
      <c r="C4159" t="str">
        <f t="shared" si="64"/>
        <v>SEGS VI</v>
      </c>
      <c r="G4159">
        <v>10442</v>
      </c>
      <c r="H4159" s="2" t="s">
        <v>6178</v>
      </c>
      <c r="I4159">
        <v>55711</v>
      </c>
      <c r="J4159" t="s">
        <v>6175</v>
      </c>
      <c r="K4159" t="s">
        <v>3381</v>
      </c>
    </row>
    <row r="4160" spans="1:11" ht="15" customHeight="1" x14ac:dyDescent="0.2">
      <c r="A4160">
        <f>MAX($A$2:$A4159)+1</f>
        <v>3219</v>
      </c>
      <c r="C4160" t="str">
        <f t="shared" si="64"/>
        <v>SEGS VII</v>
      </c>
      <c r="G4160">
        <v>10443</v>
      </c>
      <c r="H4160" s="2" t="s">
        <v>6179</v>
      </c>
      <c r="I4160">
        <v>55711</v>
      </c>
      <c r="J4160" t="s">
        <v>6175</v>
      </c>
      <c r="K4160" t="s">
        <v>3381</v>
      </c>
    </row>
    <row r="4161" spans="1:11" ht="15" customHeight="1" x14ac:dyDescent="0.2">
      <c r="A4161">
        <f>MAX($A$2:$A4160)+1</f>
        <v>3220</v>
      </c>
      <c r="C4161" t="str">
        <f t="shared" si="64"/>
        <v>SEGS VIII</v>
      </c>
      <c r="G4161">
        <v>10444</v>
      </c>
      <c r="H4161" s="2" t="s">
        <v>6180</v>
      </c>
      <c r="I4161">
        <v>55711</v>
      </c>
      <c r="J4161" t="s">
        <v>6175</v>
      </c>
      <c r="K4161" t="s">
        <v>3381</v>
      </c>
    </row>
    <row r="4162" spans="1:11" ht="15" customHeight="1" x14ac:dyDescent="0.2">
      <c r="A4162">
        <f>MAX($A$2:$A4161)+1</f>
        <v>3221</v>
      </c>
      <c r="C4162" t="str">
        <f t="shared" ref="C4162:C4225" si="65">IF(H4162="",F4162,H4162)</f>
        <v>SEGS IX</v>
      </c>
      <c r="G4162">
        <v>10446</v>
      </c>
      <c r="H4162" s="2" t="s">
        <v>6181</v>
      </c>
      <c r="I4162">
        <v>55711</v>
      </c>
      <c r="J4162" t="s">
        <v>6175</v>
      </c>
      <c r="K4162" t="s">
        <v>3381</v>
      </c>
    </row>
    <row r="4163" spans="1:11" ht="15" customHeight="1" x14ac:dyDescent="0.2">
      <c r="A4163">
        <f>MAX($A$2:$A4162)+1</f>
        <v>3222</v>
      </c>
      <c r="C4163" t="str">
        <f t="shared" si="65"/>
        <v>LAC Courte Oreilles Hydroelect</v>
      </c>
      <c r="G4163">
        <v>10453</v>
      </c>
      <c r="H4163" s="2" t="s">
        <v>6182</v>
      </c>
      <c r="I4163">
        <v>58149</v>
      </c>
      <c r="J4163" t="s">
        <v>3887</v>
      </c>
      <c r="K4163" t="s">
        <v>3381</v>
      </c>
    </row>
    <row r="4164" spans="1:11" ht="15" customHeight="1" x14ac:dyDescent="0.2">
      <c r="A4164">
        <f>MAX($A$2:$A4163)+1</f>
        <v>3223</v>
      </c>
      <c r="C4164" t="str">
        <f t="shared" si="65"/>
        <v>Muck Valley Hydroelectric</v>
      </c>
      <c r="G4164">
        <v>10458</v>
      </c>
      <c r="H4164" s="2" t="s">
        <v>6183</v>
      </c>
      <c r="I4164">
        <v>11556</v>
      </c>
      <c r="J4164" t="s">
        <v>6184</v>
      </c>
      <c r="K4164" t="s">
        <v>3381</v>
      </c>
    </row>
    <row r="4165" spans="1:11" ht="15" customHeight="1" x14ac:dyDescent="0.2">
      <c r="A4165">
        <f>MAX($A$2:$A4164)+1</f>
        <v>3224</v>
      </c>
      <c r="C4165" t="str">
        <f t="shared" si="65"/>
        <v>ReEnergy Black River</v>
      </c>
      <c r="G4165">
        <v>10464</v>
      </c>
      <c r="H4165" s="2" t="s">
        <v>6185</v>
      </c>
      <c r="I4165">
        <v>1746</v>
      </c>
      <c r="J4165" t="s">
        <v>6186</v>
      </c>
      <c r="K4165" t="s">
        <v>3381</v>
      </c>
    </row>
    <row r="4166" spans="1:11" ht="15" customHeight="1" x14ac:dyDescent="0.2">
      <c r="A4166">
        <f>MAX($A$2:$A4165)+1</f>
        <v>3225</v>
      </c>
      <c r="C4166" t="str">
        <f t="shared" si="65"/>
        <v>Wisconsin Rapids Paper Mill</v>
      </c>
      <c r="G4166">
        <v>10466</v>
      </c>
      <c r="H4166" s="2" t="s">
        <v>6187</v>
      </c>
      <c r="I4166">
        <v>55965</v>
      </c>
      <c r="J4166" t="s">
        <v>6037</v>
      </c>
      <c r="K4166" t="s">
        <v>3381</v>
      </c>
    </row>
    <row r="4167" spans="1:11" ht="15" customHeight="1" x14ac:dyDescent="0.2">
      <c r="A4167">
        <f>MAX($A$2:$A4166)+1</f>
        <v>3226</v>
      </c>
      <c r="C4167" t="str">
        <f t="shared" si="65"/>
        <v>Fourth Branch Hydroelectric Facility</v>
      </c>
      <c r="G4167">
        <v>10467</v>
      </c>
      <c r="H4167" s="2" t="s">
        <v>6188</v>
      </c>
      <c r="I4167">
        <v>55754</v>
      </c>
      <c r="J4167" t="s">
        <v>2779</v>
      </c>
      <c r="K4167" t="s">
        <v>3381</v>
      </c>
    </row>
    <row r="4168" spans="1:11" ht="15" customHeight="1" x14ac:dyDescent="0.2">
      <c r="A4168">
        <f>MAX($A$2:$A4167)+1</f>
        <v>3227</v>
      </c>
      <c r="C4168" t="str">
        <f t="shared" si="65"/>
        <v>Bear Canyon Power Plant</v>
      </c>
      <c r="G4168">
        <v>10469</v>
      </c>
      <c r="H4168" s="2" t="s">
        <v>6189</v>
      </c>
      <c r="I4168">
        <v>7160</v>
      </c>
      <c r="J4168" t="s">
        <v>3495</v>
      </c>
      <c r="K4168" t="s">
        <v>3381</v>
      </c>
    </row>
    <row r="4169" spans="1:11" ht="15" customHeight="1" x14ac:dyDescent="0.2">
      <c r="A4169">
        <f>MAX($A$2:$A4168)+1</f>
        <v>3228</v>
      </c>
      <c r="C4169" t="str">
        <f t="shared" si="65"/>
        <v>Spadra Landfill Gas to Energy</v>
      </c>
      <c r="G4169">
        <v>10471</v>
      </c>
      <c r="H4169" s="2" t="s">
        <v>6190</v>
      </c>
      <c r="I4169">
        <v>11217</v>
      </c>
      <c r="J4169" t="s">
        <v>5911</v>
      </c>
      <c r="K4169" t="s">
        <v>3381</v>
      </c>
    </row>
    <row r="4170" spans="1:11" ht="15" customHeight="1" x14ac:dyDescent="0.2">
      <c r="A4170">
        <f>MAX($A$2:$A4169)+1</f>
        <v>3229</v>
      </c>
      <c r="C4170" t="str">
        <f t="shared" si="65"/>
        <v>Puente Hills Energy Recovery</v>
      </c>
      <c r="G4170">
        <v>10472</v>
      </c>
      <c r="H4170" s="2" t="s">
        <v>6191</v>
      </c>
      <c r="I4170">
        <v>11217</v>
      </c>
      <c r="J4170" t="s">
        <v>5911</v>
      </c>
      <c r="K4170" t="s">
        <v>3381</v>
      </c>
    </row>
    <row r="4171" spans="1:11" ht="15" customHeight="1" x14ac:dyDescent="0.2">
      <c r="A4171">
        <f>MAX($A$2:$A4170)+1</f>
        <v>3230</v>
      </c>
      <c r="C4171" t="str">
        <f t="shared" si="65"/>
        <v>Expander Turbine</v>
      </c>
      <c r="G4171">
        <v>10475</v>
      </c>
      <c r="H4171" s="2" t="s">
        <v>6192</v>
      </c>
      <c r="I4171">
        <v>56150</v>
      </c>
      <c r="J4171" t="s">
        <v>6193</v>
      </c>
      <c r="K4171" t="s">
        <v>3381</v>
      </c>
    </row>
    <row r="4172" spans="1:11" ht="15" customHeight="1" x14ac:dyDescent="0.2">
      <c r="A4172">
        <f>MAX($A$2:$A4171)+1</f>
        <v>3231</v>
      </c>
      <c r="C4172" t="str">
        <f t="shared" si="65"/>
        <v>Wisconsin Rapids Pulp Mill</v>
      </c>
      <c r="G4172">
        <v>10477</v>
      </c>
      <c r="H4172" s="2" t="s">
        <v>6194</v>
      </c>
      <c r="I4172">
        <v>55965</v>
      </c>
      <c r="J4172" t="s">
        <v>6037</v>
      </c>
      <c r="K4172" t="s">
        <v>3381</v>
      </c>
    </row>
    <row r="4173" spans="1:11" ht="15" customHeight="1" x14ac:dyDescent="0.2">
      <c r="A4173">
        <f>MAX($A$2:$A4172)+1</f>
        <v>3232</v>
      </c>
      <c r="C4173" t="str">
        <f t="shared" si="65"/>
        <v>Pitchess Cogen Station</v>
      </c>
      <c r="G4173">
        <v>10478</v>
      </c>
      <c r="H4173" s="2" t="s">
        <v>6195</v>
      </c>
      <c r="I4173">
        <v>11216</v>
      </c>
      <c r="J4173" t="s">
        <v>6196</v>
      </c>
      <c r="K4173" t="s">
        <v>3381</v>
      </c>
    </row>
    <row r="4174" spans="1:11" ht="15" customHeight="1" x14ac:dyDescent="0.2">
      <c r="A4174">
        <f>MAX($A$2:$A4173)+1</f>
        <v>3233</v>
      </c>
      <c r="C4174" t="str">
        <f t="shared" si="65"/>
        <v>Ples I</v>
      </c>
      <c r="G4174">
        <v>10479</v>
      </c>
      <c r="H4174" s="2" t="s">
        <v>6197</v>
      </c>
      <c r="I4174">
        <v>34691</v>
      </c>
      <c r="J4174" t="s">
        <v>5857</v>
      </c>
      <c r="K4174" t="s">
        <v>3381</v>
      </c>
    </row>
    <row r="4175" spans="1:11" ht="15" customHeight="1" x14ac:dyDescent="0.2">
      <c r="A4175">
        <f>MAX($A$2:$A4174)+1</f>
        <v>3234</v>
      </c>
      <c r="C4175" t="str">
        <f t="shared" si="65"/>
        <v>Mammoth Pacific I</v>
      </c>
      <c r="G4175">
        <v>10480</v>
      </c>
      <c r="H4175" s="2" t="s">
        <v>6198</v>
      </c>
      <c r="I4175">
        <v>34691</v>
      </c>
      <c r="J4175" t="s">
        <v>5857</v>
      </c>
      <c r="K4175" t="s">
        <v>3381</v>
      </c>
    </row>
    <row r="4176" spans="1:11" ht="15" customHeight="1" x14ac:dyDescent="0.2">
      <c r="A4176">
        <f>A4175</f>
        <v>3234</v>
      </c>
      <c r="C4176" t="str">
        <f t="shared" si="65"/>
        <v>Mammoth Pacific II</v>
      </c>
      <c r="G4176">
        <v>10481</v>
      </c>
      <c r="H4176" s="2" t="s">
        <v>6199</v>
      </c>
      <c r="I4176">
        <v>34691</v>
      </c>
      <c r="J4176" t="s">
        <v>5857</v>
      </c>
      <c r="K4176" t="s">
        <v>3381</v>
      </c>
    </row>
    <row r="4177" spans="1:11" ht="15" customHeight="1" x14ac:dyDescent="0.2">
      <c r="A4177">
        <f>MAX($A$2:$A4176)+1</f>
        <v>3235</v>
      </c>
      <c r="C4177" t="str">
        <f t="shared" si="65"/>
        <v>Boise Cascade International Falls</v>
      </c>
      <c r="G4177">
        <v>10486</v>
      </c>
      <c r="H4177" s="2" t="s">
        <v>6200</v>
      </c>
      <c r="I4177">
        <v>1991</v>
      </c>
      <c r="J4177" t="s">
        <v>6201</v>
      </c>
      <c r="K4177" t="s">
        <v>3381</v>
      </c>
    </row>
    <row r="4178" spans="1:11" ht="15" customHeight="1" x14ac:dyDescent="0.2">
      <c r="A4178">
        <f>MAX($A$2:$A4177)+1</f>
        <v>3236</v>
      </c>
      <c r="C4178" t="str">
        <f t="shared" si="65"/>
        <v>International Falls Power</v>
      </c>
      <c r="G4178">
        <v>10487</v>
      </c>
      <c r="H4178" s="2" t="s">
        <v>6202</v>
      </c>
      <c r="I4178">
        <v>1991</v>
      </c>
      <c r="J4178" t="s">
        <v>6201</v>
      </c>
      <c r="K4178" t="s">
        <v>3381</v>
      </c>
    </row>
    <row r="4179" spans="1:11" ht="15" customHeight="1" x14ac:dyDescent="0.2">
      <c r="A4179">
        <f>MAX($A$2:$A4178)+1</f>
        <v>3237</v>
      </c>
      <c r="C4179" t="str">
        <f t="shared" si="65"/>
        <v>DeRidder Mill</v>
      </c>
      <c r="G4179">
        <v>10488</v>
      </c>
      <c r="H4179" s="2" t="s">
        <v>6203</v>
      </c>
      <c r="I4179">
        <v>1924</v>
      </c>
      <c r="J4179" t="s">
        <v>6204</v>
      </c>
      <c r="K4179" t="s">
        <v>3381</v>
      </c>
    </row>
    <row r="4180" spans="1:11" ht="15" customHeight="1" x14ac:dyDescent="0.2">
      <c r="A4180">
        <f>MAX($A$2:$A4179)+1</f>
        <v>3238</v>
      </c>
      <c r="C4180" t="str">
        <f t="shared" si="65"/>
        <v>Upper Beaver Falls Project</v>
      </c>
      <c r="G4180">
        <v>10490</v>
      </c>
      <c r="H4180" s="2" t="s">
        <v>6205</v>
      </c>
      <c r="I4180">
        <v>57280</v>
      </c>
      <c r="J4180" t="s">
        <v>4679</v>
      </c>
      <c r="K4180" t="s">
        <v>3381</v>
      </c>
    </row>
    <row r="4181" spans="1:11" ht="15" customHeight="1" x14ac:dyDescent="0.2">
      <c r="A4181">
        <f>MAX($A$2:$A4180)+1</f>
        <v>3239</v>
      </c>
      <c r="C4181" t="str">
        <f t="shared" si="65"/>
        <v>Mead Rumford Cogen</v>
      </c>
      <c r="G4181">
        <v>10491</v>
      </c>
      <c r="H4181" s="2" t="s">
        <v>6206</v>
      </c>
      <c r="I4181">
        <v>54784</v>
      </c>
      <c r="J4181" t="s">
        <v>6207</v>
      </c>
      <c r="K4181" t="s">
        <v>3381</v>
      </c>
    </row>
    <row r="4182" spans="1:11" ht="15" customHeight="1" x14ac:dyDescent="0.2">
      <c r="A4182">
        <f>MAX($A$2:$A4181)+1</f>
        <v>3240</v>
      </c>
      <c r="C4182" t="str">
        <f t="shared" si="65"/>
        <v>Rumford Falls Hydro Facility</v>
      </c>
      <c r="G4182">
        <v>10493</v>
      </c>
      <c r="H4182" s="2" t="s">
        <v>6208</v>
      </c>
      <c r="I4182">
        <v>50083</v>
      </c>
      <c r="J4182" t="s">
        <v>6209</v>
      </c>
      <c r="K4182" t="s">
        <v>3381</v>
      </c>
    </row>
    <row r="4183" spans="1:11" ht="15" customHeight="1" x14ac:dyDescent="0.2">
      <c r="A4183">
        <f>MAX($A$2:$A4182)+1</f>
        <v>3241</v>
      </c>
      <c r="C4183" t="str">
        <f t="shared" si="65"/>
        <v>Sheldon Springs Hydroelectric</v>
      </c>
      <c r="G4183">
        <v>10494</v>
      </c>
      <c r="H4183" s="2" t="s">
        <v>6210</v>
      </c>
      <c r="I4183">
        <v>34612</v>
      </c>
      <c r="J4183" t="s">
        <v>6211</v>
      </c>
      <c r="K4183" t="s">
        <v>3381</v>
      </c>
    </row>
    <row r="4184" spans="1:11" ht="15" customHeight="1" x14ac:dyDescent="0.2">
      <c r="A4184">
        <f>MAX($A$2:$A4183)+1</f>
        <v>3242</v>
      </c>
      <c r="C4184" t="str">
        <f t="shared" si="65"/>
        <v>Rumford Cogeneration</v>
      </c>
      <c r="G4184">
        <v>10495</v>
      </c>
      <c r="H4184" s="2" t="s">
        <v>6212</v>
      </c>
      <c r="I4184">
        <v>54784</v>
      </c>
      <c r="J4184" t="s">
        <v>6207</v>
      </c>
      <c r="K4184" t="s">
        <v>3381</v>
      </c>
    </row>
    <row r="4185" spans="1:11" ht="15" customHeight="1" x14ac:dyDescent="0.2">
      <c r="A4185">
        <f>MAX($A$2:$A4184)+1</f>
        <v>3243</v>
      </c>
      <c r="C4185" t="str">
        <f t="shared" si="65"/>
        <v>Kern River Cogeneration</v>
      </c>
      <c r="G4185">
        <v>10496</v>
      </c>
      <c r="H4185" s="2" t="s">
        <v>6213</v>
      </c>
      <c r="I4185">
        <v>10203</v>
      </c>
      <c r="J4185" t="s">
        <v>6214</v>
      </c>
      <c r="K4185" t="s">
        <v>3381</v>
      </c>
    </row>
    <row r="4186" spans="1:11" ht="15" customHeight="1" x14ac:dyDescent="0.2">
      <c r="A4186">
        <f>MAX($A$2:$A4185)+1</f>
        <v>3244</v>
      </c>
      <c r="C4186" t="str">
        <f t="shared" si="65"/>
        <v>Mid-Set Cogeneration</v>
      </c>
      <c r="G4186">
        <v>10501</v>
      </c>
      <c r="H4186" s="2" t="s">
        <v>6215</v>
      </c>
      <c r="I4186">
        <v>12449</v>
      </c>
      <c r="J4186" t="s">
        <v>6216</v>
      </c>
      <c r="K4186" t="s">
        <v>3381</v>
      </c>
    </row>
    <row r="4187" spans="1:11" ht="15" customHeight="1" x14ac:dyDescent="0.2">
      <c r="A4187">
        <f>MAX($A$2:$A4186)+1</f>
        <v>3245</v>
      </c>
      <c r="C4187" t="str">
        <f t="shared" si="65"/>
        <v>Thermal Energy Development Part LP</v>
      </c>
      <c r="G4187">
        <v>10502</v>
      </c>
      <c r="H4187" s="2" t="s">
        <v>6217</v>
      </c>
      <c r="I4187">
        <v>55850</v>
      </c>
      <c r="J4187" t="s">
        <v>6217</v>
      </c>
      <c r="K4187" t="s">
        <v>3381</v>
      </c>
    </row>
    <row r="4188" spans="1:11" ht="15" customHeight="1" x14ac:dyDescent="0.2">
      <c r="A4188">
        <f>MAX($A$2:$A4187)+1</f>
        <v>3246</v>
      </c>
      <c r="C4188" t="str">
        <f t="shared" si="65"/>
        <v>Wheelabrator Hudson Falls</v>
      </c>
      <c r="G4188">
        <v>10503</v>
      </c>
      <c r="H4188" s="2" t="s">
        <v>6218</v>
      </c>
      <c r="I4188">
        <v>20541</v>
      </c>
      <c r="J4188" t="s">
        <v>6219</v>
      </c>
      <c r="K4188" t="s">
        <v>3381</v>
      </c>
    </row>
    <row r="4189" spans="1:11" ht="15" customHeight="1" x14ac:dyDescent="0.2">
      <c r="A4189">
        <f>MAX($A$2:$A4188)+1</f>
        <v>3247</v>
      </c>
      <c r="C4189" t="str">
        <f t="shared" si="65"/>
        <v>Amalgamated Sugar Twin Falls</v>
      </c>
      <c r="G4189">
        <v>10504</v>
      </c>
      <c r="H4189" s="2" t="s">
        <v>6220</v>
      </c>
      <c r="I4189">
        <v>450</v>
      </c>
      <c r="J4189" t="s">
        <v>6221</v>
      </c>
      <c r="K4189" t="s">
        <v>3381</v>
      </c>
    </row>
    <row r="4190" spans="1:11" ht="15" customHeight="1" x14ac:dyDescent="0.2">
      <c r="A4190">
        <f>MAX($A$2:$A4189)+1</f>
        <v>3248</v>
      </c>
      <c r="C4190" t="str">
        <f t="shared" si="65"/>
        <v>Finch Paper</v>
      </c>
      <c r="G4190">
        <v>10511</v>
      </c>
      <c r="H4190" s="2" t="s">
        <v>6222</v>
      </c>
      <c r="I4190">
        <v>56174</v>
      </c>
      <c r="J4190" t="s">
        <v>6223</v>
      </c>
      <c r="K4190" t="s">
        <v>3381</v>
      </c>
    </row>
    <row r="4191" spans="1:11" ht="15" customHeight="1" x14ac:dyDescent="0.2">
      <c r="A4191">
        <f>MAX($A$2:$A4190)+1</f>
        <v>3249</v>
      </c>
      <c r="C4191" t="str">
        <f t="shared" si="65"/>
        <v>Milton Hydro</v>
      </c>
      <c r="G4191">
        <v>10519</v>
      </c>
      <c r="H4191" s="2" t="s">
        <v>6224</v>
      </c>
      <c r="I4191">
        <v>16498</v>
      </c>
      <c r="J4191" t="s">
        <v>6225</v>
      </c>
      <c r="K4191" t="s">
        <v>3381</v>
      </c>
    </row>
    <row r="4192" spans="1:11" ht="15" customHeight="1" x14ac:dyDescent="0.2">
      <c r="A4192">
        <f>MAX($A$2:$A4191)+1</f>
        <v>3250</v>
      </c>
      <c r="C4192" t="str">
        <f t="shared" si="65"/>
        <v>Dayton Hydro</v>
      </c>
      <c r="G4192">
        <v>10520</v>
      </c>
      <c r="H4192" s="2" t="s">
        <v>6226</v>
      </c>
      <c r="I4192">
        <v>21581</v>
      </c>
      <c r="J4192" t="s">
        <v>3814</v>
      </c>
      <c r="K4192" t="s">
        <v>3381</v>
      </c>
    </row>
    <row r="4193" spans="1:11" ht="15" customHeight="1" x14ac:dyDescent="0.2">
      <c r="A4193">
        <f>MAX($A$2:$A4192)+1</f>
        <v>3251</v>
      </c>
      <c r="C4193" t="str">
        <f t="shared" si="65"/>
        <v>Lederle Laboratories</v>
      </c>
      <c r="G4193">
        <v>10521</v>
      </c>
      <c r="H4193" s="2" t="s">
        <v>6227</v>
      </c>
      <c r="I4193">
        <v>10849</v>
      </c>
      <c r="J4193" t="s">
        <v>6228</v>
      </c>
      <c r="K4193" t="s">
        <v>3381</v>
      </c>
    </row>
    <row r="4194" spans="1:11" ht="15" customHeight="1" x14ac:dyDescent="0.2">
      <c r="A4194">
        <f>MAX($A$2:$A4193)+1</f>
        <v>3252</v>
      </c>
      <c r="C4194" t="str">
        <f t="shared" si="65"/>
        <v>Benton Falls Associates</v>
      </c>
      <c r="G4194">
        <v>10523</v>
      </c>
      <c r="H4194" s="2" t="s">
        <v>6229</v>
      </c>
      <c r="I4194">
        <v>55753</v>
      </c>
      <c r="J4194" t="s">
        <v>6230</v>
      </c>
      <c r="K4194" t="s">
        <v>3381</v>
      </c>
    </row>
    <row r="4195" spans="1:11" ht="15" customHeight="1" x14ac:dyDescent="0.2">
      <c r="A4195">
        <f>MAX($A$2:$A4194)+1</f>
        <v>3253</v>
      </c>
      <c r="C4195" t="str">
        <f t="shared" si="65"/>
        <v>Craven County Wood Energy LP</v>
      </c>
      <c r="G4195">
        <v>10525</v>
      </c>
      <c r="H4195" s="2" t="s">
        <v>6231</v>
      </c>
      <c r="I4195">
        <v>3837</v>
      </c>
      <c r="J4195" t="s">
        <v>6232</v>
      </c>
      <c r="K4195" t="s">
        <v>3381</v>
      </c>
    </row>
    <row r="4196" spans="1:11" ht="15" customHeight="1" x14ac:dyDescent="0.2">
      <c r="A4196">
        <f>MAX($A$2:$A4195)+1</f>
        <v>3254</v>
      </c>
      <c r="C4196" t="str">
        <f t="shared" si="65"/>
        <v>Dodge Falls Associates</v>
      </c>
      <c r="G4196">
        <v>10526</v>
      </c>
      <c r="H4196" s="2" t="s">
        <v>6233</v>
      </c>
      <c r="I4196">
        <v>5226</v>
      </c>
      <c r="J4196" t="s">
        <v>6234</v>
      </c>
      <c r="K4196" t="s">
        <v>3381</v>
      </c>
    </row>
    <row r="4197" spans="1:11" ht="15" customHeight="1" x14ac:dyDescent="0.2">
      <c r="A4197">
        <f>MAX($A$2:$A4196)+1</f>
        <v>3255</v>
      </c>
      <c r="C4197" t="str">
        <f t="shared" si="65"/>
        <v>Feeder Dam Hydro Plant</v>
      </c>
      <c r="G4197">
        <v>10530</v>
      </c>
      <c r="H4197" s="2" t="s">
        <v>6235</v>
      </c>
      <c r="I4197">
        <v>5914</v>
      </c>
      <c r="J4197" t="s">
        <v>4604</v>
      </c>
      <c r="K4197" t="s">
        <v>3381</v>
      </c>
    </row>
    <row r="4198" spans="1:11" ht="15" customHeight="1" x14ac:dyDescent="0.2">
      <c r="A4198">
        <f>MAX($A$2:$A4197)+1</f>
        <v>3256</v>
      </c>
      <c r="C4198" t="str">
        <f t="shared" si="65"/>
        <v>Granger Electric Generating Station #2</v>
      </c>
      <c r="G4198">
        <v>10532</v>
      </c>
      <c r="H4198" s="2" t="s">
        <v>6236</v>
      </c>
      <c r="I4198">
        <v>7477</v>
      </c>
      <c r="J4198" t="s">
        <v>6237</v>
      </c>
      <c r="K4198" t="s">
        <v>3381</v>
      </c>
    </row>
    <row r="4199" spans="1:11" ht="15" customHeight="1" x14ac:dyDescent="0.2">
      <c r="A4199">
        <f>MAX($A$2:$A4198)+1</f>
        <v>3257</v>
      </c>
      <c r="C4199" t="str">
        <f t="shared" si="65"/>
        <v>Dexter Plant</v>
      </c>
      <c r="G4199">
        <v>10538</v>
      </c>
      <c r="H4199" s="2" t="s">
        <v>6238</v>
      </c>
      <c r="I4199">
        <v>34688</v>
      </c>
      <c r="J4199" t="s">
        <v>6239</v>
      </c>
      <c r="K4199" t="s">
        <v>3381</v>
      </c>
    </row>
    <row r="4200" spans="1:11" ht="15" customHeight="1" x14ac:dyDescent="0.2">
      <c r="A4200">
        <f>MAX($A$2:$A4199)+1</f>
        <v>3258</v>
      </c>
      <c r="C4200" t="str">
        <f t="shared" si="65"/>
        <v>Theresa Plant</v>
      </c>
      <c r="G4200">
        <v>10539</v>
      </c>
      <c r="H4200" s="2" t="s">
        <v>6240</v>
      </c>
      <c r="I4200">
        <v>34688</v>
      </c>
      <c r="J4200" t="s">
        <v>6239</v>
      </c>
      <c r="K4200" t="s">
        <v>3381</v>
      </c>
    </row>
    <row r="4201" spans="1:11" ht="15" customHeight="1" x14ac:dyDescent="0.2">
      <c r="A4201">
        <f>MAX($A$2:$A4200)+1</f>
        <v>3259</v>
      </c>
      <c r="C4201" t="str">
        <f t="shared" si="65"/>
        <v>Diamond Island Plant</v>
      </c>
      <c r="G4201">
        <v>10540</v>
      </c>
      <c r="H4201" s="2" t="s">
        <v>6241</v>
      </c>
      <c r="I4201">
        <v>34688</v>
      </c>
      <c r="J4201" t="s">
        <v>6239</v>
      </c>
      <c r="K4201" t="s">
        <v>3381</v>
      </c>
    </row>
    <row r="4202" spans="1:11" ht="15" customHeight="1" x14ac:dyDescent="0.2">
      <c r="A4202">
        <f>MAX($A$2:$A4201)+1</f>
        <v>3260</v>
      </c>
      <c r="C4202" t="str">
        <f t="shared" si="65"/>
        <v>Hailesboro 4 Plant</v>
      </c>
      <c r="G4202">
        <v>10544</v>
      </c>
      <c r="H4202" s="2" t="s">
        <v>6242</v>
      </c>
      <c r="I4202">
        <v>34688</v>
      </c>
      <c r="J4202" t="s">
        <v>6239</v>
      </c>
      <c r="K4202" t="s">
        <v>3381</v>
      </c>
    </row>
    <row r="4203" spans="1:11" ht="15" customHeight="1" x14ac:dyDescent="0.2">
      <c r="A4203">
        <f>MAX($A$2:$A4202)+1</f>
        <v>3261</v>
      </c>
      <c r="C4203" t="str">
        <f t="shared" si="65"/>
        <v>Copenhagen Plant</v>
      </c>
      <c r="G4203">
        <v>10545</v>
      </c>
      <c r="H4203" s="2" t="s">
        <v>6243</v>
      </c>
      <c r="I4203">
        <v>34688</v>
      </c>
      <c r="J4203" t="s">
        <v>6239</v>
      </c>
      <c r="K4203" t="s">
        <v>3381</v>
      </c>
    </row>
    <row r="4204" spans="1:11" ht="15" customHeight="1" x14ac:dyDescent="0.2">
      <c r="A4204">
        <f>MAX($A$2:$A4203)+1</f>
        <v>3262</v>
      </c>
      <c r="C4204" t="str">
        <f t="shared" si="65"/>
        <v>Beaver Valley Patterson Dam</v>
      </c>
      <c r="G4204">
        <v>10546</v>
      </c>
      <c r="H4204" s="2" t="s">
        <v>6244</v>
      </c>
      <c r="I4204">
        <v>34688</v>
      </c>
      <c r="J4204" t="s">
        <v>6239</v>
      </c>
      <c r="K4204" t="s">
        <v>3381</v>
      </c>
    </row>
    <row r="4205" spans="1:11" ht="15" customHeight="1" x14ac:dyDescent="0.2">
      <c r="A4205">
        <f>MAX($A$2:$A4204)+1</f>
        <v>3263</v>
      </c>
      <c r="C4205" t="str">
        <f t="shared" si="65"/>
        <v>Pyrites Plant</v>
      </c>
      <c r="G4205">
        <v>10547</v>
      </c>
      <c r="H4205" s="2" t="s">
        <v>6245</v>
      </c>
      <c r="I4205">
        <v>34688</v>
      </c>
      <c r="J4205" t="s">
        <v>6239</v>
      </c>
      <c r="K4205" t="s">
        <v>3381</v>
      </c>
    </row>
    <row r="4206" spans="1:11" ht="15" customHeight="1" x14ac:dyDescent="0.2">
      <c r="A4206">
        <f>MAX($A$2:$A4205)+1</f>
        <v>3264</v>
      </c>
      <c r="C4206" t="str">
        <f t="shared" si="65"/>
        <v>San Jose Cogeneration</v>
      </c>
      <c r="G4206">
        <v>10548</v>
      </c>
      <c r="H4206" s="2" t="s">
        <v>6246</v>
      </c>
      <c r="I4206">
        <v>16732</v>
      </c>
      <c r="J4206" t="s">
        <v>6247</v>
      </c>
      <c r="K4206" t="s">
        <v>3381</v>
      </c>
    </row>
    <row r="4207" spans="1:11" ht="15" customHeight="1" x14ac:dyDescent="0.2">
      <c r="A4207">
        <f>MAX($A$2:$A4206)+1</f>
        <v>3265</v>
      </c>
      <c r="C4207" t="str">
        <f t="shared" si="65"/>
        <v>Al Turi</v>
      </c>
      <c r="G4207">
        <v>10549</v>
      </c>
      <c r="H4207" s="2" t="s">
        <v>6248</v>
      </c>
      <c r="I4207">
        <v>463</v>
      </c>
      <c r="J4207" t="s">
        <v>6249</v>
      </c>
      <c r="K4207" t="s">
        <v>3381</v>
      </c>
    </row>
    <row r="4208" spans="1:11" ht="15" customHeight="1" x14ac:dyDescent="0.2">
      <c r="A4208">
        <f>MAX($A$2:$A4207)+1</f>
        <v>3266</v>
      </c>
      <c r="C4208" t="str">
        <f t="shared" si="65"/>
        <v>High Shoals Hydro (NC)</v>
      </c>
      <c r="G4208">
        <v>10550</v>
      </c>
      <c r="H4208" s="2" t="s">
        <v>6250</v>
      </c>
      <c r="I4208">
        <v>12594</v>
      </c>
      <c r="J4208" t="s">
        <v>6251</v>
      </c>
      <c r="K4208" t="s">
        <v>3381</v>
      </c>
    </row>
    <row r="4209" spans="1:11" ht="15" customHeight="1" x14ac:dyDescent="0.2">
      <c r="A4209">
        <f>MAX($A$2:$A4208)+1</f>
        <v>3267</v>
      </c>
      <c r="C4209" t="str">
        <f t="shared" si="65"/>
        <v>Anderson Power Products Division</v>
      </c>
      <c r="G4209">
        <v>10553</v>
      </c>
      <c r="H4209" s="2" t="s">
        <v>6252</v>
      </c>
      <c r="I4209">
        <v>4385</v>
      </c>
      <c r="J4209" t="s">
        <v>6253</v>
      </c>
      <c r="K4209" t="s">
        <v>3381</v>
      </c>
    </row>
    <row r="4210" spans="1:11" ht="15" customHeight="1" x14ac:dyDescent="0.2">
      <c r="A4210">
        <f>MAX($A$2:$A4209)+1</f>
        <v>3268</v>
      </c>
      <c r="C4210" t="str">
        <f t="shared" si="65"/>
        <v>Formosa Utility Venture Ltd</v>
      </c>
      <c r="G4210">
        <v>10554</v>
      </c>
      <c r="H4210" s="2" t="s">
        <v>6254</v>
      </c>
      <c r="I4210">
        <v>6541</v>
      </c>
      <c r="J4210" t="s">
        <v>6255</v>
      </c>
      <c r="K4210" t="s">
        <v>3381</v>
      </c>
    </row>
    <row r="4211" spans="1:11" ht="15" customHeight="1" x14ac:dyDescent="0.2">
      <c r="A4211">
        <f>MAX($A$2:$A4210)+1</f>
        <v>3269</v>
      </c>
      <c r="C4211" t="str">
        <f t="shared" si="65"/>
        <v>Brassua Hydroelectric Project</v>
      </c>
      <c r="G4211">
        <v>10555</v>
      </c>
      <c r="H4211" s="2" t="s">
        <v>6256</v>
      </c>
      <c r="I4211">
        <v>2179</v>
      </c>
      <c r="J4211" t="s">
        <v>6257</v>
      </c>
      <c r="K4211" t="s">
        <v>3381</v>
      </c>
    </row>
    <row r="4212" spans="1:11" ht="15" customHeight="1" x14ac:dyDescent="0.2">
      <c r="A4212">
        <f>MAX($A$2:$A4211)+1</f>
        <v>3270</v>
      </c>
      <c r="C4212" t="str">
        <f t="shared" si="65"/>
        <v>Boott Hydropower</v>
      </c>
      <c r="G4212">
        <v>10556</v>
      </c>
      <c r="H4212" s="2" t="s">
        <v>6258</v>
      </c>
      <c r="I4212">
        <v>2016</v>
      </c>
      <c r="J4212" t="s">
        <v>6259</v>
      </c>
      <c r="K4212" t="s">
        <v>3381</v>
      </c>
    </row>
    <row r="4213" spans="1:11" ht="15" customHeight="1" x14ac:dyDescent="0.2">
      <c r="A4213">
        <f>MAX($A$2:$A4212)+1</f>
        <v>3271</v>
      </c>
      <c r="C4213" t="str">
        <f t="shared" si="65"/>
        <v>Rayonier Advanced Materials - Jesup Plant</v>
      </c>
      <c r="G4213">
        <v>10560</v>
      </c>
      <c r="H4213" s="2" t="s">
        <v>6260</v>
      </c>
      <c r="I4213">
        <v>15726</v>
      </c>
      <c r="J4213" t="s">
        <v>6261</v>
      </c>
      <c r="K4213" t="s">
        <v>3381</v>
      </c>
    </row>
    <row r="4214" spans="1:11" ht="15" customHeight="1" x14ac:dyDescent="0.2">
      <c r="A4214">
        <f>MAX($A$2:$A4213)+1</f>
        <v>3272</v>
      </c>
      <c r="C4214" t="str">
        <f t="shared" si="65"/>
        <v>Fernandina Plant</v>
      </c>
      <c r="G4214">
        <v>10562</v>
      </c>
      <c r="H4214" s="2" t="s">
        <v>6262</v>
      </c>
      <c r="I4214">
        <v>15726</v>
      </c>
      <c r="J4214" t="s">
        <v>6261</v>
      </c>
      <c r="K4214" t="s">
        <v>3381</v>
      </c>
    </row>
    <row r="4215" spans="1:11" ht="15" customHeight="1" x14ac:dyDescent="0.2">
      <c r="A4215">
        <f>MAX($A$2:$A4214)+1</f>
        <v>3273</v>
      </c>
      <c r="C4215" t="str">
        <f t="shared" si="65"/>
        <v>Chambers Cogeneration LP</v>
      </c>
      <c r="G4215">
        <v>10566</v>
      </c>
      <c r="H4215" s="2" t="s">
        <v>6263</v>
      </c>
      <c r="I4215">
        <v>14932</v>
      </c>
      <c r="J4215" t="s">
        <v>5883</v>
      </c>
      <c r="K4215" t="s">
        <v>3381</v>
      </c>
    </row>
    <row r="4216" spans="1:11" ht="15" customHeight="1" x14ac:dyDescent="0.2">
      <c r="A4216">
        <f>MAX($A$2:$A4215)+1</f>
        <v>3274</v>
      </c>
      <c r="C4216" t="str">
        <f t="shared" si="65"/>
        <v>Algonquin Windsor Locks</v>
      </c>
      <c r="G4216">
        <v>10567</v>
      </c>
      <c r="H4216" s="2" t="s">
        <v>6264</v>
      </c>
      <c r="I4216">
        <v>291</v>
      </c>
      <c r="J4216" t="s">
        <v>6265</v>
      </c>
      <c r="K4216" t="s">
        <v>3381</v>
      </c>
    </row>
    <row r="4217" spans="1:11" ht="15" customHeight="1" x14ac:dyDescent="0.2">
      <c r="A4217">
        <f>MAX($A$2:$A4216)+1</f>
        <v>3275</v>
      </c>
      <c r="C4217" t="str">
        <f t="shared" si="65"/>
        <v>Port Arthur Texas Refinery</v>
      </c>
      <c r="G4217">
        <v>10568</v>
      </c>
      <c r="H4217" s="2" t="s">
        <v>6266</v>
      </c>
      <c r="I4217">
        <v>914</v>
      </c>
      <c r="J4217" t="s">
        <v>6267</v>
      </c>
      <c r="K4217" t="s">
        <v>3381</v>
      </c>
    </row>
    <row r="4218" spans="1:11" ht="15" customHeight="1" x14ac:dyDescent="0.2">
      <c r="A4218">
        <f>MAX($A$2:$A4217)+1</f>
        <v>3276</v>
      </c>
      <c r="C4218" t="str">
        <f t="shared" si="65"/>
        <v>Big Spring Texas Refinery</v>
      </c>
      <c r="G4218">
        <v>10569</v>
      </c>
      <c r="H4218" s="2" t="s">
        <v>6268</v>
      </c>
      <c r="I4218">
        <v>379</v>
      </c>
      <c r="J4218" t="s">
        <v>6269</v>
      </c>
      <c r="K4218" t="s">
        <v>3381</v>
      </c>
    </row>
    <row r="4219" spans="1:11" ht="15" customHeight="1" x14ac:dyDescent="0.2">
      <c r="A4219">
        <f>MAX($A$2:$A4218)+1</f>
        <v>3277</v>
      </c>
      <c r="C4219" t="str">
        <f t="shared" si="65"/>
        <v>Errol Hydroelectric Project</v>
      </c>
      <c r="G4219">
        <v>10570</v>
      </c>
      <c r="H4219" s="2" t="s">
        <v>6270</v>
      </c>
      <c r="I4219">
        <v>23037</v>
      </c>
      <c r="J4219" t="s">
        <v>6271</v>
      </c>
      <c r="K4219" t="s">
        <v>3381</v>
      </c>
    </row>
    <row r="4220" spans="1:11" ht="15" customHeight="1" x14ac:dyDescent="0.2">
      <c r="A4220">
        <f>MAX($A$2:$A4219)+1</f>
        <v>3278</v>
      </c>
      <c r="C4220" t="str">
        <f t="shared" si="65"/>
        <v>Cameron Ridge LLC</v>
      </c>
      <c r="G4220">
        <v>10586</v>
      </c>
      <c r="H4220" s="2" t="s">
        <v>6272</v>
      </c>
      <c r="I4220">
        <v>2770</v>
      </c>
      <c r="J4220" t="s">
        <v>6273</v>
      </c>
      <c r="K4220" t="s">
        <v>3381</v>
      </c>
    </row>
    <row r="4221" spans="1:11" ht="15" customHeight="1" x14ac:dyDescent="0.2">
      <c r="A4221">
        <f>MAX($A$2:$A4220)+1</f>
        <v>3279</v>
      </c>
      <c r="C4221" t="str">
        <f t="shared" si="65"/>
        <v>Agrilectric Power Partners Ltd</v>
      </c>
      <c r="G4221">
        <v>10593</v>
      </c>
      <c r="H4221" s="2" t="s">
        <v>6274</v>
      </c>
      <c r="I4221">
        <v>135</v>
      </c>
      <c r="J4221" t="s">
        <v>6274</v>
      </c>
      <c r="K4221" t="s">
        <v>3381</v>
      </c>
    </row>
    <row r="4222" spans="1:11" ht="15" customHeight="1" x14ac:dyDescent="0.2">
      <c r="A4222">
        <f>MAX($A$2:$A4221)+1</f>
        <v>3280</v>
      </c>
      <c r="C4222" t="str">
        <f t="shared" si="65"/>
        <v>Ridgetop Energy LLC</v>
      </c>
      <c r="G4222">
        <v>10597</v>
      </c>
      <c r="H4222" s="2" t="s">
        <v>6275</v>
      </c>
      <c r="I4222">
        <v>2770</v>
      </c>
      <c r="J4222" t="s">
        <v>6273</v>
      </c>
      <c r="K4222" t="s">
        <v>3381</v>
      </c>
    </row>
    <row r="4223" spans="1:11" ht="15" customHeight="1" x14ac:dyDescent="0.2">
      <c r="A4223">
        <f>MAX($A$2:$A4222)+1</f>
        <v>3281</v>
      </c>
      <c r="C4223" t="str">
        <f t="shared" si="65"/>
        <v>MVUT</v>
      </c>
      <c r="G4223">
        <v>10600</v>
      </c>
      <c r="H4223" s="2" t="s">
        <v>6276</v>
      </c>
      <c r="I4223">
        <v>60176</v>
      </c>
      <c r="J4223" t="s">
        <v>6277</v>
      </c>
      <c r="K4223" t="s">
        <v>3381</v>
      </c>
    </row>
    <row r="4224" spans="1:11" ht="15" customHeight="1" x14ac:dyDescent="0.2">
      <c r="A4224">
        <f>MAX($A$2:$A4223)+1</f>
        <v>3282</v>
      </c>
      <c r="C4224" t="str">
        <f t="shared" si="65"/>
        <v>Tesoro Wilmington Calciner</v>
      </c>
      <c r="G4224">
        <v>10601</v>
      </c>
      <c r="H4224" s="2" t="s">
        <v>6278</v>
      </c>
      <c r="I4224">
        <v>2674</v>
      </c>
      <c r="J4224" t="s">
        <v>6279</v>
      </c>
      <c r="K4224" t="s">
        <v>3381</v>
      </c>
    </row>
    <row r="4225" spans="1:11" ht="15" customHeight="1" x14ac:dyDescent="0.2">
      <c r="A4225">
        <f>MAX($A$2:$A4224)+1</f>
        <v>3283</v>
      </c>
      <c r="C4225" t="str">
        <f t="shared" si="65"/>
        <v>Ebensburg Power</v>
      </c>
      <c r="G4225">
        <v>10603</v>
      </c>
      <c r="H4225" s="2" t="s">
        <v>6280</v>
      </c>
      <c r="I4225">
        <v>5670</v>
      </c>
      <c r="J4225" t="s">
        <v>6281</v>
      </c>
      <c r="K4225" t="s">
        <v>3381</v>
      </c>
    </row>
    <row r="4226" spans="1:11" ht="15" customHeight="1" x14ac:dyDescent="0.2">
      <c r="A4226">
        <f>MAX($A$2:$A4225)+1</f>
        <v>3284</v>
      </c>
      <c r="C4226" t="str">
        <f t="shared" ref="C4226:C4289" si="66">IF(H4226="",F4226,H4226)</f>
        <v>Hawaiian Comm &amp; Sugar Puunene Mill</v>
      </c>
      <c r="G4226">
        <v>10604</v>
      </c>
      <c r="H4226" s="2" t="s">
        <v>6282</v>
      </c>
      <c r="I4226">
        <v>8286</v>
      </c>
      <c r="J4226" t="s">
        <v>6283</v>
      </c>
      <c r="K4226" t="s">
        <v>3381</v>
      </c>
    </row>
    <row r="4227" spans="1:11" ht="15" customHeight="1" x14ac:dyDescent="0.2">
      <c r="A4227">
        <f>MAX($A$2:$A4226)+1</f>
        <v>3285</v>
      </c>
      <c r="C4227" t="str">
        <f t="shared" si="66"/>
        <v>Brunswick Cellulose</v>
      </c>
      <c r="G4227">
        <v>10605</v>
      </c>
      <c r="H4227" s="2" t="s">
        <v>6284</v>
      </c>
      <c r="I4227">
        <v>50003</v>
      </c>
      <c r="J4227" t="s">
        <v>6285</v>
      </c>
      <c r="K4227" t="s">
        <v>3381</v>
      </c>
    </row>
    <row r="4228" spans="1:11" ht="15" customHeight="1" x14ac:dyDescent="0.2">
      <c r="A4228">
        <f>MAX($A$2:$A4227)+1</f>
        <v>3286</v>
      </c>
      <c r="C4228" t="str">
        <f t="shared" si="66"/>
        <v>Georgia-Pacific Crossett LLC</v>
      </c>
      <c r="G4228">
        <v>10606</v>
      </c>
      <c r="H4228" s="2" t="s">
        <v>6286</v>
      </c>
      <c r="I4228">
        <v>4580</v>
      </c>
      <c r="J4228" t="s">
        <v>6287</v>
      </c>
      <c r="K4228" t="s">
        <v>3381</v>
      </c>
    </row>
    <row r="4229" spans="1:11" ht="15" customHeight="1" x14ac:dyDescent="0.2">
      <c r="A4229">
        <f>MAX($A$2:$A4228)+1</f>
        <v>3287</v>
      </c>
      <c r="C4229" t="str">
        <f t="shared" si="66"/>
        <v>Gilman Mill</v>
      </c>
      <c r="G4229">
        <v>10608</v>
      </c>
      <c r="H4229" s="2" t="s">
        <v>6288</v>
      </c>
      <c r="I4229">
        <v>56467</v>
      </c>
      <c r="J4229" t="s">
        <v>6289</v>
      </c>
      <c r="K4229" t="s">
        <v>3381</v>
      </c>
    </row>
    <row r="4230" spans="1:11" ht="15" customHeight="1" x14ac:dyDescent="0.2">
      <c r="A4230">
        <f>MAX($A$2:$A4229)+1</f>
        <v>3288</v>
      </c>
      <c r="C4230" t="str">
        <f t="shared" si="66"/>
        <v>Georgia-Pacific Monticello Paper</v>
      </c>
      <c r="G4230">
        <v>10610</v>
      </c>
      <c r="H4230" s="2" t="s">
        <v>6290</v>
      </c>
      <c r="I4230">
        <v>7166</v>
      </c>
      <c r="J4230" t="s">
        <v>6291</v>
      </c>
      <c r="K4230" t="s">
        <v>3381</v>
      </c>
    </row>
    <row r="4231" spans="1:11" ht="15" customHeight="1" x14ac:dyDescent="0.2">
      <c r="A4231">
        <f>MAX($A$2:$A4230)+1</f>
        <v>3289</v>
      </c>
      <c r="C4231" t="str">
        <f t="shared" si="66"/>
        <v>Georgia-Pacific Palatka Operations</v>
      </c>
      <c r="G4231">
        <v>10611</v>
      </c>
      <c r="H4231" s="2" t="s">
        <v>6292</v>
      </c>
      <c r="I4231">
        <v>50128</v>
      </c>
      <c r="J4231" t="s">
        <v>6293</v>
      </c>
      <c r="K4231" t="s">
        <v>3381</v>
      </c>
    </row>
    <row r="4232" spans="1:11" ht="15" customHeight="1" x14ac:dyDescent="0.2">
      <c r="A4232">
        <f>MAX($A$2:$A4231)+1</f>
        <v>3290</v>
      </c>
      <c r="C4232" t="str">
        <f t="shared" si="66"/>
        <v>Georgia-Pacific Port Hudson</v>
      </c>
      <c r="G4232">
        <v>10612</v>
      </c>
      <c r="H4232" s="2" t="s">
        <v>6294</v>
      </c>
      <c r="I4232">
        <v>50129</v>
      </c>
      <c r="J4232" t="s">
        <v>6295</v>
      </c>
      <c r="K4232" t="s">
        <v>3381</v>
      </c>
    </row>
    <row r="4233" spans="1:11" ht="15" customHeight="1" x14ac:dyDescent="0.2">
      <c r="A4233">
        <f>MAX($A$2:$A4232)+1</f>
        <v>3291</v>
      </c>
      <c r="C4233" t="str">
        <f t="shared" si="66"/>
        <v>Domtar - Woodland Mill</v>
      </c>
      <c r="G4233">
        <v>10613</v>
      </c>
      <c r="H4233" s="2" t="s">
        <v>6296</v>
      </c>
      <c r="I4233">
        <v>5232</v>
      </c>
      <c r="J4233" t="s">
        <v>6297</v>
      </c>
      <c r="K4233" t="s">
        <v>3381</v>
      </c>
    </row>
    <row r="4234" spans="1:11" ht="15" customHeight="1" x14ac:dyDescent="0.2">
      <c r="A4234">
        <f>MAX($A$2:$A4233)+1</f>
        <v>3292</v>
      </c>
      <c r="C4234" t="str">
        <f t="shared" si="66"/>
        <v>CH Resources Beaver Falls</v>
      </c>
      <c r="G4234">
        <v>10617</v>
      </c>
      <c r="H4234" s="2" t="s">
        <v>6298</v>
      </c>
      <c r="I4234">
        <v>58338</v>
      </c>
      <c r="J4234" t="s">
        <v>6299</v>
      </c>
      <c r="K4234" t="s">
        <v>3381</v>
      </c>
    </row>
    <row r="4235" spans="1:11" ht="15" customHeight="1" x14ac:dyDescent="0.2">
      <c r="A4235">
        <f>MAX($A$2:$A4234)+1</f>
        <v>3293</v>
      </c>
      <c r="C4235" t="str">
        <f t="shared" si="66"/>
        <v>Carthage Energy LLC</v>
      </c>
      <c r="G4235">
        <v>10620</v>
      </c>
      <c r="H4235" s="2" t="s">
        <v>6300</v>
      </c>
      <c r="I4235">
        <v>3085</v>
      </c>
      <c r="J4235" t="s">
        <v>6300</v>
      </c>
      <c r="K4235" t="s">
        <v>3381</v>
      </c>
    </row>
    <row r="4236" spans="1:11" ht="15" customHeight="1" x14ac:dyDescent="0.2">
      <c r="A4236">
        <f>MAX($A$2:$A4235)+1</f>
        <v>3294</v>
      </c>
      <c r="C4236" t="str">
        <f t="shared" si="66"/>
        <v>CH Resources Syracuse</v>
      </c>
      <c r="G4236">
        <v>10621</v>
      </c>
      <c r="H4236" s="2" t="s">
        <v>6301</v>
      </c>
      <c r="I4236">
        <v>58337</v>
      </c>
      <c r="J4236" t="s">
        <v>6302</v>
      </c>
      <c r="K4236" t="s">
        <v>3381</v>
      </c>
    </row>
    <row r="4237" spans="1:11" ht="15" customHeight="1" x14ac:dyDescent="0.2">
      <c r="A4237">
        <f>MAX($A$2:$A4236)+1</f>
        <v>3295</v>
      </c>
      <c r="C4237" t="str">
        <f t="shared" si="66"/>
        <v>Civic Center</v>
      </c>
      <c r="G4237">
        <v>10623</v>
      </c>
      <c r="H4237" s="2" t="s">
        <v>6303</v>
      </c>
      <c r="I4237">
        <v>11216</v>
      </c>
      <c r="J4237" t="s">
        <v>6196</v>
      </c>
      <c r="K4237" t="s">
        <v>3381</v>
      </c>
    </row>
    <row r="4238" spans="1:11" ht="15" customHeight="1" x14ac:dyDescent="0.2">
      <c r="A4238">
        <f>MAX($A$2:$A4237)+1</f>
        <v>3296</v>
      </c>
      <c r="C4238" t="str">
        <f t="shared" si="66"/>
        <v>Pine Bluff Mill</v>
      </c>
      <c r="G4238">
        <v>10627</v>
      </c>
      <c r="H4238" s="2" t="s">
        <v>6304</v>
      </c>
      <c r="I4238">
        <v>55863</v>
      </c>
      <c r="J4238" t="s">
        <v>6305</v>
      </c>
      <c r="K4238" t="s">
        <v>3381</v>
      </c>
    </row>
    <row r="4239" spans="1:11" ht="15" customHeight="1" x14ac:dyDescent="0.2">
      <c r="A4239">
        <f>MAX($A$2:$A4238)+1</f>
        <v>3297</v>
      </c>
      <c r="C4239" t="str">
        <f t="shared" si="66"/>
        <v>Wheelabrator Baltimore Refuse</v>
      </c>
      <c r="G4239">
        <v>10629</v>
      </c>
      <c r="H4239" s="2" t="s">
        <v>6306</v>
      </c>
      <c r="I4239">
        <v>20541</v>
      </c>
      <c r="J4239" t="s">
        <v>6219</v>
      </c>
      <c r="K4239" t="s">
        <v>3381</v>
      </c>
    </row>
    <row r="4240" spans="1:11" ht="15" customHeight="1" x14ac:dyDescent="0.2">
      <c r="A4240">
        <f>MAX($A$2:$A4239)+1</f>
        <v>3298</v>
      </c>
      <c r="C4240" t="str">
        <f t="shared" si="66"/>
        <v>CE Leathers</v>
      </c>
      <c r="G4240">
        <v>10631</v>
      </c>
      <c r="H4240" s="2" t="s">
        <v>6307</v>
      </c>
      <c r="I4240">
        <v>49899</v>
      </c>
      <c r="J4240" t="s">
        <v>6308</v>
      </c>
      <c r="K4240" t="s">
        <v>3381</v>
      </c>
    </row>
    <row r="4241" spans="1:11" ht="15" customHeight="1" x14ac:dyDescent="0.2">
      <c r="A4241">
        <f>MAX($A$2:$A4240)+1</f>
        <v>3299</v>
      </c>
      <c r="C4241" t="str">
        <f t="shared" si="66"/>
        <v>Del Ranch Company</v>
      </c>
      <c r="G4241">
        <v>10632</v>
      </c>
      <c r="H4241" s="2" t="s">
        <v>6309</v>
      </c>
      <c r="I4241">
        <v>49899</v>
      </c>
      <c r="J4241" t="s">
        <v>6308</v>
      </c>
      <c r="K4241" t="s">
        <v>3381</v>
      </c>
    </row>
    <row r="4242" spans="1:11" ht="15" customHeight="1" x14ac:dyDescent="0.2">
      <c r="A4242">
        <f>MAX($A$2:$A4241)+1</f>
        <v>3300</v>
      </c>
      <c r="C4242" t="str">
        <f t="shared" si="66"/>
        <v>Hopewell Cogeneration</v>
      </c>
      <c r="G4242">
        <v>10633</v>
      </c>
      <c r="H4242" s="2" t="s">
        <v>6310</v>
      </c>
      <c r="I4242">
        <v>19091</v>
      </c>
      <c r="J4242" t="s">
        <v>6311</v>
      </c>
      <c r="K4242" t="s">
        <v>3381</v>
      </c>
    </row>
    <row r="4243" spans="1:11" ht="15" customHeight="1" x14ac:dyDescent="0.2">
      <c r="A4243">
        <f>MAX($A$2:$A4242)+1</f>
        <v>3301</v>
      </c>
      <c r="C4243" t="str">
        <f t="shared" si="66"/>
        <v>Elmore Company</v>
      </c>
      <c r="G4243">
        <v>10634</v>
      </c>
      <c r="H4243" s="2" t="s">
        <v>6312</v>
      </c>
      <c r="I4243">
        <v>49899</v>
      </c>
      <c r="J4243" t="s">
        <v>6308</v>
      </c>
      <c r="K4243" t="s">
        <v>3381</v>
      </c>
    </row>
    <row r="4244" spans="1:11" ht="15" customHeight="1" x14ac:dyDescent="0.2">
      <c r="A4244">
        <f>MAX($A$2:$A4243)+1</f>
        <v>3302</v>
      </c>
      <c r="C4244" t="str">
        <f t="shared" si="66"/>
        <v>Corona Cogen</v>
      </c>
      <c r="G4244">
        <v>10635</v>
      </c>
      <c r="H4244" s="2" t="s">
        <v>6313</v>
      </c>
      <c r="I4244">
        <v>59982</v>
      </c>
      <c r="J4244" t="s">
        <v>6314</v>
      </c>
      <c r="K4244" t="s">
        <v>3381</v>
      </c>
    </row>
    <row r="4245" spans="1:11" ht="15" customHeight="1" x14ac:dyDescent="0.2">
      <c r="A4245">
        <f>MAX($A$2:$A4244)+1</f>
        <v>3303</v>
      </c>
      <c r="C4245" t="str">
        <f t="shared" si="66"/>
        <v>Cambria Cogen</v>
      </c>
      <c r="G4245">
        <v>10641</v>
      </c>
      <c r="H4245" s="2" t="s">
        <v>6315</v>
      </c>
      <c r="I4245">
        <v>2884</v>
      </c>
      <c r="J4245" t="s">
        <v>6316</v>
      </c>
      <c r="K4245" t="s">
        <v>3381</v>
      </c>
    </row>
    <row r="4246" spans="1:11" ht="15" customHeight="1" x14ac:dyDescent="0.2">
      <c r="A4246">
        <f>MAX($A$2:$A4245)+1</f>
        <v>3304</v>
      </c>
      <c r="C4246" t="str">
        <f t="shared" si="66"/>
        <v>Covanta Hempstead</v>
      </c>
      <c r="G4246">
        <v>10642</v>
      </c>
      <c r="H4246" s="2" t="s">
        <v>6317</v>
      </c>
      <c r="I4246">
        <v>473</v>
      </c>
      <c r="J4246" t="s">
        <v>6318</v>
      </c>
      <c r="K4246" t="s">
        <v>3381</v>
      </c>
    </row>
    <row r="4247" spans="1:11" ht="15" customHeight="1" x14ac:dyDescent="0.2">
      <c r="A4247">
        <f>MAX($A$2:$A4246)+1</f>
        <v>3305</v>
      </c>
      <c r="C4247" t="str">
        <f t="shared" si="66"/>
        <v>Covanta Essex Company</v>
      </c>
      <c r="G4247">
        <v>10643</v>
      </c>
      <c r="H4247" s="2" t="s">
        <v>6319</v>
      </c>
      <c r="I4247">
        <v>542</v>
      </c>
      <c r="J4247" t="s">
        <v>6319</v>
      </c>
      <c r="K4247" t="s">
        <v>3381</v>
      </c>
    </row>
    <row r="4248" spans="1:11" ht="15" customHeight="1" x14ac:dyDescent="0.2">
      <c r="A4248">
        <f>MAX($A$2:$A4247)+1</f>
        <v>3306</v>
      </c>
      <c r="C4248" t="str">
        <f t="shared" si="66"/>
        <v>Covanta Southeastern Connecticut Company</v>
      </c>
      <c r="G4248">
        <v>10646</v>
      </c>
      <c r="H4248" s="2" t="s">
        <v>6320</v>
      </c>
      <c r="I4248">
        <v>528</v>
      </c>
      <c r="J4248" t="s">
        <v>6320</v>
      </c>
      <c r="K4248" t="s">
        <v>3381</v>
      </c>
    </row>
    <row r="4249" spans="1:11" ht="15" customHeight="1" x14ac:dyDescent="0.2">
      <c r="A4249">
        <f>MAX($A$2:$A4248)+1</f>
        <v>3307</v>
      </c>
      <c r="C4249" t="str">
        <f t="shared" si="66"/>
        <v>Olinda Landfill Gas Recovery Plant</v>
      </c>
      <c r="G4249">
        <v>10648</v>
      </c>
      <c r="H4249" s="2" t="s">
        <v>6321</v>
      </c>
      <c r="I4249">
        <v>56888</v>
      </c>
      <c r="J4249" t="s">
        <v>6322</v>
      </c>
      <c r="K4249" t="s">
        <v>3381</v>
      </c>
    </row>
    <row r="4250" spans="1:11" ht="15" customHeight="1" x14ac:dyDescent="0.2">
      <c r="A4250">
        <f>MAX($A$2:$A4249)+1</f>
        <v>3308</v>
      </c>
      <c r="C4250" t="str">
        <f t="shared" si="66"/>
        <v>Bear Mountain Cogen</v>
      </c>
      <c r="G4250">
        <v>10649</v>
      </c>
      <c r="H4250" s="2" t="s">
        <v>6323</v>
      </c>
      <c r="I4250">
        <v>59983</v>
      </c>
      <c r="J4250" t="s">
        <v>6324</v>
      </c>
      <c r="K4250" t="s">
        <v>3381</v>
      </c>
    </row>
    <row r="4251" spans="1:11" ht="15" customHeight="1" x14ac:dyDescent="0.2">
      <c r="A4251">
        <f>MAX($A$2:$A4250)+1</f>
        <v>3309</v>
      </c>
      <c r="C4251" t="str">
        <f t="shared" si="66"/>
        <v>Badger Creek Cogen</v>
      </c>
      <c r="G4251">
        <v>10650</v>
      </c>
      <c r="H4251" s="2" t="s">
        <v>6325</v>
      </c>
      <c r="I4251">
        <v>59984</v>
      </c>
      <c r="J4251" t="s">
        <v>6326</v>
      </c>
      <c r="K4251" t="s">
        <v>3381</v>
      </c>
    </row>
    <row r="4252" spans="1:11" ht="15" customHeight="1" x14ac:dyDescent="0.2">
      <c r="A4252">
        <f>MAX($A$2:$A4251)+1</f>
        <v>3310</v>
      </c>
      <c r="C4252" t="str">
        <f t="shared" si="66"/>
        <v>Burney Forest Products</v>
      </c>
      <c r="G4252">
        <v>10652</v>
      </c>
      <c r="H4252" s="2" t="s">
        <v>6327</v>
      </c>
      <c r="I4252">
        <v>2565</v>
      </c>
      <c r="J4252" t="s">
        <v>6328</v>
      </c>
      <c r="K4252" t="s">
        <v>3381</v>
      </c>
    </row>
    <row r="4253" spans="1:11" ht="15" customHeight="1" x14ac:dyDescent="0.2">
      <c r="A4253">
        <f>MAX($A$2:$A4252)+1</f>
        <v>3311</v>
      </c>
      <c r="C4253" t="str">
        <f t="shared" si="66"/>
        <v>Iowa Methodist Medical Center</v>
      </c>
      <c r="G4253">
        <v>10655</v>
      </c>
      <c r="H4253" s="2" t="s">
        <v>6329</v>
      </c>
      <c r="I4253">
        <v>9413</v>
      </c>
      <c r="J4253" t="s">
        <v>6329</v>
      </c>
      <c r="K4253" t="s">
        <v>3381</v>
      </c>
    </row>
    <row r="4254" spans="1:11" ht="15" customHeight="1" x14ac:dyDescent="0.2">
      <c r="A4254">
        <f>MAX($A$2:$A4253)+1</f>
        <v>3312</v>
      </c>
      <c r="C4254" t="str">
        <f t="shared" si="66"/>
        <v>French Paper Hydro</v>
      </c>
      <c r="G4254">
        <v>10656</v>
      </c>
      <c r="H4254" s="2" t="s">
        <v>6330</v>
      </c>
      <c r="I4254">
        <v>6789</v>
      </c>
      <c r="J4254" t="s">
        <v>6331</v>
      </c>
      <c r="K4254" t="s">
        <v>3381</v>
      </c>
    </row>
    <row r="4255" spans="1:11" ht="15" customHeight="1" x14ac:dyDescent="0.2">
      <c r="A4255">
        <f>MAX($A$2:$A4254)+1</f>
        <v>3313</v>
      </c>
      <c r="C4255" t="str">
        <f t="shared" si="66"/>
        <v>Collins Pine Project</v>
      </c>
      <c r="G4255">
        <v>10661</v>
      </c>
      <c r="H4255" s="2" t="s">
        <v>6332</v>
      </c>
      <c r="I4255">
        <v>3953</v>
      </c>
      <c r="J4255" t="s">
        <v>6333</v>
      </c>
      <c r="K4255" t="s">
        <v>3381</v>
      </c>
    </row>
    <row r="4256" spans="1:11" ht="15" customHeight="1" x14ac:dyDescent="0.2">
      <c r="A4256">
        <f>MAX($A$2:$A4255)+1</f>
        <v>3314</v>
      </c>
      <c r="C4256" t="str">
        <f t="shared" si="66"/>
        <v>Cedar Bay Generating Company LP</v>
      </c>
      <c r="G4256">
        <v>10672</v>
      </c>
      <c r="H4256" s="2" t="s">
        <v>6334</v>
      </c>
      <c r="I4256">
        <v>56730</v>
      </c>
      <c r="J4256" t="s">
        <v>6335</v>
      </c>
      <c r="K4256" t="s">
        <v>3381</v>
      </c>
    </row>
    <row r="4257" spans="1:11" ht="15" customHeight="1" x14ac:dyDescent="0.2">
      <c r="A4257">
        <f>MAX($A$2:$A4256)+1</f>
        <v>3315</v>
      </c>
      <c r="C4257" t="str">
        <f t="shared" si="66"/>
        <v>AES Hawaii</v>
      </c>
      <c r="G4257">
        <v>10673</v>
      </c>
      <c r="H4257" s="2" t="s">
        <v>6336</v>
      </c>
      <c r="I4257">
        <v>177</v>
      </c>
      <c r="J4257" t="s">
        <v>6337</v>
      </c>
      <c r="K4257" t="s">
        <v>3381</v>
      </c>
    </row>
    <row r="4258" spans="1:11" ht="15" customHeight="1" x14ac:dyDescent="0.2">
      <c r="A4258">
        <f>MAX($A$2:$A4257)+1</f>
        <v>3316</v>
      </c>
      <c r="C4258" t="str">
        <f t="shared" si="66"/>
        <v>AES Beaver Valley Partners Beaver Valley</v>
      </c>
      <c r="G4258">
        <v>10676</v>
      </c>
      <c r="H4258" s="2" t="s">
        <v>6338</v>
      </c>
      <c r="I4258">
        <v>142</v>
      </c>
      <c r="J4258" t="s">
        <v>6339</v>
      </c>
      <c r="K4258" t="s">
        <v>3381</v>
      </c>
    </row>
    <row r="4259" spans="1:11" ht="15" customHeight="1" x14ac:dyDescent="0.2">
      <c r="A4259">
        <f>MAX($A$2:$A4258)+1</f>
        <v>3317</v>
      </c>
      <c r="C4259" t="str">
        <f t="shared" si="66"/>
        <v>AES Warrior Run Cogeneration Facility</v>
      </c>
      <c r="G4259">
        <v>10678</v>
      </c>
      <c r="H4259" s="2" t="s">
        <v>6340</v>
      </c>
      <c r="I4259">
        <v>35</v>
      </c>
      <c r="J4259" t="s">
        <v>6341</v>
      </c>
      <c r="K4259" t="s">
        <v>3381</v>
      </c>
    </row>
    <row r="4260" spans="1:11" ht="15" customHeight="1" x14ac:dyDescent="0.2">
      <c r="A4260">
        <f>MAX($A$2:$A4259)+1</f>
        <v>3318</v>
      </c>
      <c r="C4260" t="str">
        <f t="shared" si="66"/>
        <v>Brush Generation Facility</v>
      </c>
      <c r="G4260">
        <v>10682</v>
      </c>
      <c r="H4260" s="2" t="s">
        <v>6342</v>
      </c>
      <c r="I4260">
        <v>55307</v>
      </c>
      <c r="J4260" t="s">
        <v>6343</v>
      </c>
      <c r="K4260" t="s">
        <v>3381</v>
      </c>
    </row>
    <row r="4261" spans="1:11" ht="15" customHeight="1" x14ac:dyDescent="0.2">
      <c r="A4261">
        <f>MAX($A$2:$A4260)+1</f>
        <v>3319</v>
      </c>
      <c r="C4261" t="str">
        <f t="shared" si="66"/>
        <v>Argus Cogen Plant</v>
      </c>
      <c r="G4261">
        <v>10684</v>
      </c>
      <c r="H4261" s="2" t="s">
        <v>6344</v>
      </c>
      <c r="I4261">
        <v>49968</v>
      </c>
      <c r="J4261" t="s">
        <v>6345</v>
      </c>
      <c r="K4261" t="s">
        <v>3381</v>
      </c>
    </row>
    <row r="4262" spans="1:11" ht="15" customHeight="1" x14ac:dyDescent="0.2">
      <c r="A4262">
        <f>A2995</f>
        <v>2069</v>
      </c>
      <c r="C4262" t="str">
        <f t="shared" si="66"/>
        <v>Black River Hydro Associates</v>
      </c>
      <c r="G4262">
        <v>10687</v>
      </c>
      <c r="H4262" s="2" t="s">
        <v>6346</v>
      </c>
      <c r="I4262">
        <v>34688</v>
      </c>
      <c r="J4262" t="s">
        <v>6239</v>
      </c>
      <c r="K4262" t="s">
        <v>3381</v>
      </c>
    </row>
    <row r="4263" spans="1:11" ht="15" customHeight="1" x14ac:dyDescent="0.2">
      <c r="A4263">
        <f>MAX($A$2:$A4262)+1</f>
        <v>3320</v>
      </c>
      <c r="C4263" t="str">
        <f t="shared" si="66"/>
        <v>ExxonMobil Baton Rouge Turbine Generator</v>
      </c>
      <c r="G4263">
        <v>10690</v>
      </c>
      <c r="H4263" s="2" t="s">
        <v>6347</v>
      </c>
      <c r="I4263">
        <v>6088</v>
      </c>
      <c r="J4263" t="s">
        <v>6348</v>
      </c>
      <c r="K4263" t="s">
        <v>3381</v>
      </c>
    </row>
    <row r="4264" spans="1:11" ht="15" customHeight="1" x14ac:dyDescent="0.2">
      <c r="A4264">
        <f>MAX($A$2:$A4263)+1</f>
        <v>3321</v>
      </c>
      <c r="C4264" t="str">
        <f t="shared" si="66"/>
        <v>ExxonMobil Baytown Turbine</v>
      </c>
      <c r="G4264">
        <v>10692</v>
      </c>
      <c r="H4264" s="2" t="s">
        <v>6349</v>
      </c>
      <c r="I4264">
        <v>6091</v>
      </c>
      <c r="J4264" t="s">
        <v>6171</v>
      </c>
      <c r="K4264" t="s">
        <v>3381</v>
      </c>
    </row>
    <row r="4265" spans="1:11" ht="15" customHeight="1" x14ac:dyDescent="0.2">
      <c r="A4265">
        <f>MAX($A$2:$A4264)+1</f>
        <v>3322</v>
      </c>
      <c r="C4265" t="str">
        <f t="shared" si="66"/>
        <v>Eastern Correctional Institute</v>
      </c>
      <c r="G4265">
        <v>10693</v>
      </c>
      <c r="H4265" s="2" t="s">
        <v>6350</v>
      </c>
      <c r="I4265">
        <v>11704</v>
      </c>
      <c r="J4265" t="s">
        <v>6351</v>
      </c>
      <c r="K4265" t="s">
        <v>3381</v>
      </c>
    </row>
    <row r="4266" spans="1:11" ht="15" customHeight="1" x14ac:dyDescent="0.2">
      <c r="A4266">
        <f>MAX($A$2:$A4265)+1</f>
        <v>3323</v>
      </c>
      <c r="C4266" t="str">
        <f t="shared" si="66"/>
        <v>Pepperell Hydro Power Plant</v>
      </c>
      <c r="G4266">
        <v>10694</v>
      </c>
      <c r="H4266" s="2" t="s">
        <v>6352</v>
      </c>
      <c r="I4266">
        <v>49911</v>
      </c>
      <c r="J4266" t="s">
        <v>6353</v>
      </c>
      <c r="K4266" t="s">
        <v>3381</v>
      </c>
    </row>
    <row r="4267" spans="1:11" ht="15" customHeight="1" x14ac:dyDescent="0.2">
      <c r="A4267">
        <f>MAX($A$2:$A4266)+1</f>
        <v>3324</v>
      </c>
      <c r="C4267" t="str">
        <f t="shared" si="66"/>
        <v>St Francisville Mill</v>
      </c>
      <c r="G4267">
        <v>10697</v>
      </c>
      <c r="H4267" s="2" t="s">
        <v>6354</v>
      </c>
      <c r="I4267">
        <v>59867</v>
      </c>
      <c r="J4267" t="s">
        <v>6355</v>
      </c>
      <c r="K4267" t="s">
        <v>3381</v>
      </c>
    </row>
    <row r="4268" spans="1:11" ht="15" customHeight="1" x14ac:dyDescent="0.2">
      <c r="A4268">
        <f>MAX($A$2:$A4267)+1</f>
        <v>3325</v>
      </c>
      <c r="C4268" t="str">
        <f t="shared" si="66"/>
        <v>Graphic Packaging</v>
      </c>
      <c r="G4268">
        <v>10698</v>
      </c>
      <c r="H4268" s="2" t="s">
        <v>6356</v>
      </c>
      <c r="I4268">
        <v>7475</v>
      </c>
      <c r="J4268" t="s">
        <v>6357</v>
      </c>
      <c r="K4268" t="s">
        <v>3381</v>
      </c>
    </row>
    <row r="4269" spans="1:11" ht="15" customHeight="1" x14ac:dyDescent="0.2">
      <c r="A4269">
        <f>MAX($A$2:$A4268)+1</f>
        <v>3326</v>
      </c>
      <c r="C4269" t="str">
        <f t="shared" si="66"/>
        <v>Georgia-Pacific Consr Prods LP-Naheola</v>
      </c>
      <c r="G4269">
        <v>10699</v>
      </c>
      <c r="H4269" s="2" t="s">
        <v>6358</v>
      </c>
      <c r="I4269">
        <v>7136</v>
      </c>
      <c r="J4269" t="s">
        <v>6358</v>
      </c>
      <c r="K4269" t="s">
        <v>3381</v>
      </c>
    </row>
    <row r="4270" spans="1:11" ht="15" customHeight="1" x14ac:dyDescent="0.2">
      <c r="A4270">
        <f>MAX($A$2:$A4269)+1</f>
        <v>3327</v>
      </c>
      <c r="C4270" t="str">
        <f t="shared" si="66"/>
        <v>Red Shield Envir Old Town Facility</v>
      </c>
      <c r="G4270">
        <v>10700</v>
      </c>
      <c r="H4270" s="2" t="s">
        <v>6359</v>
      </c>
      <c r="I4270">
        <v>56448</v>
      </c>
      <c r="J4270" t="s">
        <v>6360</v>
      </c>
      <c r="K4270" t="s">
        <v>3381</v>
      </c>
    </row>
    <row r="4271" spans="1:11" ht="15" customHeight="1" x14ac:dyDescent="0.2">
      <c r="A4271">
        <f>MAX($A$2:$A4270)+1</f>
        <v>3328</v>
      </c>
      <c r="C4271" t="str">
        <f t="shared" si="66"/>
        <v>Burney Creek</v>
      </c>
      <c r="G4271">
        <v>10706</v>
      </c>
      <c r="H4271" s="2" t="s">
        <v>6361</v>
      </c>
      <c r="I4271">
        <v>17725</v>
      </c>
      <c r="J4271" t="s">
        <v>6362</v>
      </c>
      <c r="K4271" t="s">
        <v>3381</v>
      </c>
    </row>
    <row r="4272" spans="1:11" ht="15" customHeight="1" x14ac:dyDescent="0.2">
      <c r="A4272">
        <f>MAX($A$2:$A4271)+1</f>
        <v>3329</v>
      </c>
      <c r="C4272" t="str">
        <f t="shared" si="66"/>
        <v>Cove Hydroelectric</v>
      </c>
      <c r="G4272">
        <v>10707</v>
      </c>
      <c r="H4272" s="2" t="s">
        <v>6363</v>
      </c>
      <c r="I4272">
        <v>17725</v>
      </c>
      <c r="J4272" t="s">
        <v>6362</v>
      </c>
      <c r="K4272" t="s">
        <v>3381</v>
      </c>
    </row>
    <row r="4273" spans="1:11" ht="15" customHeight="1" x14ac:dyDescent="0.2">
      <c r="A4273">
        <f>MAX($A$2:$A4272)+1</f>
        <v>3330</v>
      </c>
      <c r="C4273" t="str">
        <f t="shared" si="66"/>
        <v>Lost Creek I</v>
      </c>
      <c r="G4273">
        <v>10708</v>
      </c>
      <c r="H4273" s="2" t="s">
        <v>6364</v>
      </c>
      <c r="I4273">
        <v>17725</v>
      </c>
      <c r="J4273" t="s">
        <v>6362</v>
      </c>
      <c r="K4273" t="s">
        <v>3381</v>
      </c>
    </row>
    <row r="4274" spans="1:11" ht="15" customHeight="1" x14ac:dyDescent="0.2">
      <c r="A4274">
        <f>MAX($A$2:$A4273)+1</f>
        <v>3331</v>
      </c>
      <c r="C4274" t="str">
        <f t="shared" si="66"/>
        <v>Ponderosa Bailey Creek</v>
      </c>
      <c r="G4274">
        <v>10709</v>
      </c>
      <c r="H4274" s="2" t="s">
        <v>6365</v>
      </c>
      <c r="I4274">
        <v>17725</v>
      </c>
      <c r="J4274" t="s">
        <v>6362</v>
      </c>
      <c r="K4274" t="s">
        <v>3381</v>
      </c>
    </row>
    <row r="4275" spans="1:11" ht="15" customHeight="1" x14ac:dyDescent="0.2">
      <c r="A4275">
        <f>MAX($A$2:$A4274)+1</f>
        <v>3332</v>
      </c>
      <c r="C4275" t="str">
        <f t="shared" si="66"/>
        <v>Karen Avenue Wind Farm</v>
      </c>
      <c r="G4275">
        <v>10718</v>
      </c>
      <c r="H4275" s="2" t="s">
        <v>6366</v>
      </c>
      <c r="I4275">
        <v>16630</v>
      </c>
      <c r="J4275" t="s">
        <v>6367</v>
      </c>
      <c r="K4275" t="s">
        <v>3381</v>
      </c>
    </row>
    <row r="4276" spans="1:11" ht="15" customHeight="1" x14ac:dyDescent="0.2">
      <c r="A4276">
        <f>MAX($A$2:$A4275)+1</f>
        <v>3333</v>
      </c>
      <c r="C4276" t="str">
        <f t="shared" si="66"/>
        <v>Kyocera America Project</v>
      </c>
      <c r="G4276">
        <v>10720</v>
      </c>
      <c r="H4276" s="2" t="s">
        <v>6368</v>
      </c>
      <c r="I4276">
        <v>9948</v>
      </c>
      <c r="J4276" t="s">
        <v>6369</v>
      </c>
      <c r="K4276" t="s">
        <v>3381</v>
      </c>
    </row>
    <row r="4277" spans="1:11" ht="15" customHeight="1" x14ac:dyDescent="0.2">
      <c r="A4277">
        <f>MAX($A$2:$A4276)+1</f>
        <v>3334</v>
      </c>
      <c r="C4277" t="str">
        <f t="shared" si="66"/>
        <v>Selkirk Cogen</v>
      </c>
      <c r="G4277">
        <v>10725</v>
      </c>
      <c r="H4277" s="2" t="s">
        <v>6370</v>
      </c>
      <c r="I4277">
        <v>16909</v>
      </c>
      <c r="J4277" t="s">
        <v>6371</v>
      </c>
      <c r="K4277" t="s">
        <v>3381</v>
      </c>
    </row>
    <row r="4278" spans="1:11" ht="15" customHeight="1" x14ac:dyDescent="0.2">
      <c r="A4278">
        <f>MAX($A$2:$A4277)+1</f>
        <v>3335</v>
      </c>
      <c r="C4278" t="str">
        <f t="shared" si="66"/>
        <v>Masspower</v>
      </c>
      <c r="G4278">
        <v>10726</v>
      </c>
      <c r="H4278" s="2" t="s">
        <v>6372</v>
      </c>
      <c r="I4278">
        <v>11741</v>
      </c>
      <c r="J4278" t="s">
        <v>6372</v>
      </c>
      <c r="K4278" t="s">
        <v>3381</v>
      </c>
    </row>
    <row r="4279" spans="1:11" ht="15" customHeight="1" x14ac:dyDescent="0.2">
      <c r="A4279">
        <f>MAX($A$2:$A4278)+1</f>
        <v>3336</v>
      </c>
      <c r="C4279" t="str">
        <f t="shared" si="66"/>
        <v>Barker Lower</v>
      </c>
      <c r="G4279">
        <v>10728</v>
      </c>
      <c r="H4279" s="2" t="s">
        <v>6373</v>
      </c>
      <c r="I4279">
        <v>56838</v>
      </c>
      <c r="J4279" t="s">
        <v>6374</v>
      </c>
      <c r="K4279" t="s">
        <v>3381</v>
      </c>
    </row>
    <row r="4280" spans="1:11" ht="15" customHeight="1" x14ac:dyDescent="0.2">
      <c r="A4280">
        <f>MAX($A$2:$A4279)+1</f>
        <v>3337</v>
      </c>
      <c r="C4280" t="str">
        <f t="shared" si="66"/>
        <v>Cargill Corn Wet Milling Plant</v>
      </c>
      <c r="G4280">
        <v>10729</v>
      </c>
      <c r="H4280" s="2" t="s">
        <v>6375</v>
      </c>
      <c r="I4280">
        <v>3103</v>
      </c>
      <c r="J4280" t="s">
        <v>6376</v>
      </c>
      <c r="K4280" t="s">
        <v>3381</v>
      </c>
    </row>
    <row r="4281" spans="1:11" ht="15" customHeight="1" x14ac:dyDescent="0.2">
      <c r="A4281">
        <f>MAX($A$2:$A4280)+1</f>
        <v>3338</v>
      </c>
      <c r="C4281" t="str">
        <f t="shared" si="66"/>
        <v>Barber Dam</v>
      </c>
      <c r="G4281">
        <v>10735</v>
      </c>
      <c r="H4281" s="2" t="s">
        <v>6377</v>
      </c>
      <c r="I4281">
        <v>6830</v>
      </c>
      <c r="J4281" t="s">
        <v>6378</v>
      </c>
      <c r="K4281" t="s">
        <v>3381</v>
      </c>
    </row>
    <row r="4282" spans="1:11" ht="15" customHeight="1" x14ac:dyDescent="0.2">
      <c r="A4282">
        <f>MAX($A$2:$A4281)+1</f>
        <v>3339</v>
      </c>
      <c r="C4282" t="str">
        <f t="shared" si="66"/>
        <v>Sprague Hydro</v>
      </c>
      <c r="G4282">
        <v>10737</v>
      </c>
      <c r="H4282" s="2" t="s">
        <v>6379</v>
      </c>
      <c r="I4282">
        <v>8353</v>
      </c>
      <c r="J4282" t="s">
        <v>6380</v>
      </c>
      <c r="K4282" t="s">
        <v>3381</v>
      </c>
    </row>
    <row r="4283" spans="1:11" ht="15" customHeight="1" x14ac:dyDescent="0.2">
      <c r="A4283">
        <f>MAX($A$2:$A4282)+1</f>
        <v>3340</v>
      </c>
      <c r="C4283" t="str">
        <f t="shared" si="66"/>
        <v>Hoge Lumber</v>
      </c>
      <c r="G4283">
        <v>10739</v>
      </c>
      <c r="H4283" s="2" t="s">
        <v>6381</v>
      </c>
      <c r="I4283">
        <v>8696</v>
      </c>
      <c r="J4283" t="s">
        <v>6382</v>
      </c>
      <c r="K4283" t="s">
        <v>3381</v>
      </c>
    </row>
    <row r="4284" spans="1:11" ht="15" customHeight="1" x14ac:dyDescent="0.2">
      <c r="A4284">
        <f>MAX($A$2:$A4283)+1</f>
        <v>3341</v>
      </c>
      <c r="C4284" t="str">
        <f t="shared" si="66"/>
        <v>Magic Dam Hydroelectric Project</v>
      </c>
      <c r="G4284">
        <v>10740</v>
      </c>
      <c r="H4284" s="2" t="s">
        <v>6383</v>
      </c>
      <c r="I4284">
        <v>11495</v>
      </c>
      <c r="J4284" t="s">
        <v>6384</v>
      </c>
      <c r="K4284" t="s">
        <v>3381</v>
      </c>
    </row>
    <row r="4285" spans="1:11" ht="15" customHeight="1" x14ac:dyDescent="0.2">
      <c r="A4285">
        <f>MAX($A$2:$A4284)+1</f>
        <v>3342</v>
      </c>
      <c r="C4285" t="str">
        <f t="shared" si="66"/>
        <v>Clear Lake Cogeneration Ltd</v>
      </c>
      <c r="G4285">
        <v>10741</v>
      </c>
      <c r="H4285" s="2" t="s">
        <v>6385</v>
      </c>
      <c r="I4285">
        <v>3775</v>
      </c>
      <c r="J4285" t="s">
        <v>6386</v>
      </c>
      <c r="K4285" t="s">
        <v>3381</v>
      </c>
    </row>
    <row r="4286" spans="1:11" ht="15" customHeight="1" x14ac:dyDescent="0.2">
      <c r="A4286">
        <f>MAX($A$2:$A4285)+1</f>
        <v>3343</v>
      </c>
      <c r="C4286" t="str">
        <f t="shared" si="66"/>
        <v>Morgantown Energy Facility</v>
      </c>
      <c r="G4286">
        <v>10743</v>
      </c>
      <c r="H4286" s="2" t="s">
        <v>6387</v>
      </c>
      <c r="I4286">
        <v>12949</v>
      </c>
      <c r="J4286" t="s">
        <v>6388</v>
      </c>
      <c r="K4286" t="s">
        <v>3381</v>
      </c>
    </row>
    <row r="4287" spans="1:11" ht="15" customHeight="1" x14ac:dyDescent="0.2">
      <c r="A4287">
        <f>MAX($A$2:$A4286)+1</f>
        <v>3344</v>
      </c>
      <c r="C4287" t="str">
        <f t="shared" si="66"/>
        <v>Midland Cogeneration Venture</v>
      </c>
      <c r="G4287">
        <v>10745</v>
      </c>
      <c r="H4287" s="2" t="s">
        <v>6389</v>
      </c>
      <c r="I4287">
        <v>12492</v>
      </c>
      <c r="J4287" t="s">
        <v>6389</v>
      </c>
      <c r="K4287" t="s">
        <v>3381</v>
      </c>
    </row>
    <row r="4288" spans="1:11" ht="15" customHeight="1" x14ac:dyDescent="0.2">
      <c r="A4288">
        <f>MAX($A$2:$A4287)+1</f>
        <v>3345</v>
      </c>
      <c r="C4288" t="str">
        <f t="shared" si="66"/>
        <v>Covanta Delaware Valley</v>
      </c>
      <c r="G4288">
        <v>10746</v>
      </c>
      <c r="H4288" s="2" t="s">
        <v>6390</v>
      </c>
      <c r="I4288">
        <v>570</v>
      </c>
      <c r="J4288" t="s">
        <v>6391</v>
      </c>
      <c r="K4288" t="s">
        <v>3381</v>
      </c>
    </row>
    <row r="4289" spans="1:11" ht="15" customHeight="1" x14ac:dyDescent="0.2">
      <c r="A4289">
        <f>MAX($A$2:$A4288)+1</f>
        <v>3346</v>
      </c>
      <c r="C4289" t="str">
        <f t="shared" si="66"/>
        <v>Marina Landfill Gas</v>
      </c>
      <c r="G4289">
        <v>10748</v>
      </c>
      <c r="H4289" s="2" t="s">
        <v>6392</v>
      </c>
      <c r="I4289">
        <v>12869</v>
      </c>
      <c r="J4289" t="s">
        <v>6393</v>
      </c>
      <c r="K4289" t="s">
        <v>3381</v>
      </c>
    </row>
    <row r="4290" spans="1:11" ht="15" customHeight="1" x14ac:dyDescent="0.2">
      <c r="A4290">
        <f>MAX($A$2:$A4289)+1</f>
        <v>3347</v>
      </c>
      <c r="C4290" t="str">
        <f t="shared" ref="C4290:C4353" si="67">IF(H4290="",F4290,H4290)</f>
        <v>Camden Plant Holding LLC</v>
      </c>
      <c r="G4290">
        <v>10751</v>
      </c>
      <c r="H4290" s="2" t="s">
        <v>6394</v>
      </c>
      <c r="I4290">
        <v>56516</v>
      </c>
      <c r="J4290" t="s">
        <v>6395</v>
      </c>
      <c r="K4290" t="s">
        <v>3381</v>
      </c>
    </row>
    <row r="4291" spans="1:11" ht="15" customHeight="1" x14ac:dyDescent="0.2">
      <c r="A4291">
        <f>MAX($A$2:$A4290)+1</f>
        <v>3348</v>
      </c>
      <c r="C4291" t="str">
        <f t="shared" si="67"/>
        <v>Lachute Hydro Lower</v>
      </c>
      <c r="G4291">
        <v>10752</v>
      </c>
      <c r="H4291" s="2" t="s">
        <v>6396</v>
      </c>
      <c r="I4291">
        <v>10575</v>
      </c>
      <c r="J4291" t="s">
        <v>6397</v>
      </c>
      <c r="K4291" t="s">
        <v>3381</v>
      </c>
    </row>
    <row r="4292" spans="1:11" ht="15" customHeight="1" x14ac:dyDescent="0.2">
      <c r="A4292">
        <f>MAX($A$2:$A4291)+1</f>
        <v>3349</v>
      </c>
      <c r="C4292" t="str">
        <f t="shared" si="67"/>
        <v>Lachute Hydro Upper</v>
      </c>
      <c r="G4292">
        <v>10753</v>
      </c>
      <c r="H4292" s="2" t="s">
        <v>6398</v>
      </c>
      <c r="I4292">
        <v>10575</v>
      </c>
      <c r="J4292" t="s">
        <v>6397</v>
      </c>
      <c r="K4292" t="s">
        <v>3381</v>
      </c>
    </row>
    <row r="4293" spans="1:11" ht="15" customHeight="1" x14ac:dyDescent="0.2">
      <c r="A4293">
        <f>MAX($A$2:$A4292)+1</f>
        <v>3350</v>
      </c>
      <c r="C4293" t="str">
        <f t="shared" si="67"/>
        <v>Rifle Generating Station</v>
      </c>
      <c r="G4293">
        <v>10755</v>
      </c>
      <c r="H4293" s="2" t="s">
        <v>6399</v>
      </c>
      <c r="I4293">
        <v>30151</v>
      </c>
      <c r="J4293" t="s">
        <v>434</v>
      </c>
      <c r="K4293" t="s">
        <v>3381</v>
      </c>
    </row>
    <row r="4294" spans="1:11" ht="15" customHeight="1" x14ac:dyDescent="0.2">
      <c r="A4294">
        <f>MAX($A$2:$A4293)+1</f>
        <v>3351</v>
      </c>
      <c r="C4294" t="str">
        <f t="shared" si="67"/>
        <v>Salton Sea Power Gen Co - Unit 3</v>
      </c>
      <c r="G4294">
        <v>10759</v>
      </c>
      <c r="H4294" s="2" t="s">
        <v>6400</v>
      </c>
      <c r="I4294">
        <v>49899</v>
      </c>
      <c r="J4294" t="s">
        <v>6308</v>
      </c>
      <c r="K4294" t="s">
        <v>3381</v>
      </c>
    </row>
    <row r="4295" spans="1:11" ht="15" customHeight="1" x14ac:dyDescent="0.2">
      <c r="A4295">
        <f>MAX($A$2:$A4294)+1</f>
        <v>3352</v>
      </c>
      <c r="C4295" t="str">
        <f t="shared" si="67"/>
        <v>Geo East Mesa III</v>
      </c>
      <c r="G4295">
        <v>10763</v>
      </c>
      <c r="H4295" s="2" t="s">
        <v>6401</v>
      </c>
      <c r="I4295">
        <v>34691</v>
      </c>
      <c r="J4295" t="s">
        <v>5857</v>
      </c>
      <c r="K4295" t="s">
        <v>3381</v>
      </c>
    </row>
    <row r="4296" spans="1:11" ht="15" customHeight="1" x14ac:dyDescent="0.2">
      <c r="A4296">
        <f>MAX($A$2:$A4295)+1</f>
        <v>3353</v>
      </c>
      <c r="C4296" t="str">
        <f t="shared" si="67"/>
        <v>Blue Lake Power LLC</v>
      </c>
      <c r="G4296">
        <v>10764</v>
      </c>
      <c r="H4296" s="2" t="s">
        <v>6402</v>
      </c>
      <c r="I4296">
        <v>56120</v>
      </c>
      <c r="J4296" t="s">
        <v>6402</v>
      </c>
      <c r="K4296" t="s">
        <v>3381</v>
      </c>
    </row>
    <row r="4297" spans="1:11" ht="15" customHeight="1" x14ac:dyDescent="0.2">
      <c r="A4297">
        <f>MAX($A$2:$A4296)+1</f>
        <v>3354</v>
      </c>
      <c r="C4297" t="str">
        <f t="shared" si="67"/>
        <v>Indeck Jonesboro Energy Center</v>
      </c>
      <c r="G4297">
        <v>10765</v>
      </c>
      <c r="H4297" s="2" t="s">
        <v>6403</v>
      </c>
      <c r="I4297">
        <v>56402</v>
      </c>
      <c r="J4297" t="s">
        <v>6404</v>
      </c>
      <c r="K4297" t="s">
        <v>3381</v>
      </c>
    </row>
    <row r="4298" spans="1:11" ht="15" customHeight="1" x14ac:dyDescent="0.2">
      <c r="A4298">
        <f>MAX($A$2:$A4297)+1</f>
        <v>3355</v>
      </c>
      <c r="C4298" t="str">
        <f t="shared" si="67"/>
        <v>Indeck West Enfield Energy Center</v>
      </c>
      <c r="G4298">
        <v>10766</v>
      </c>
      <c r="H4298" s="2" t="s">
        <v>6405</v>
      </c>
      <c r="I4298">
        <v>56402</v>
      </c>
      <c r="J4298" t="s">
        <v>6404</v>
      </c>
      <c r="K4298" t="s">
        <v>3381</v>
      </c>
    </row>
    <row r="4299" spans="1:11" ht="15" customHeight="1" x14ac:dyDescent="0.2">
      <c r="A4299">
        <f>MAX($A$2:$A4298)+1</f>
        <v>3356</v>
      </c>
      <c r="C4299" t="str">
        <f t="shared" si="67"/>
        <v>Rio Bravo Fresno</v>
      </c>
      <c r="G4299">
        <v>10767</v>
      </c>
      <c r="H4299" s="2" t="s">
        <v>6406</v>
      </c>
      <c r="I4299">
        <v>15986</v>
      </c>
      <c r="J4299" t="s">
        <v>6406</v>
      </c>
      <c r="K4299" t="s">
        <v>3381</v>
      </c>
    </row>
    <row r="4300" spans="1:11" ht="15" customHeight="1" x14ac:dyDescent="0.2">
      <c r="A4300">
        <f>MAX($A$2:$A4299)+1</f>
        <v>3357</v>
      </c>
      <c r="C4300" t="str">
        <f t="shared" si="67"/>
        <v>Rio Bravo Jasmin</v>
      </c>
      <c r="G4300">
        <v>10768</v>
      </c>
      <c r="H4300" s="2" t="s">
        <v>6407</v>
      </c>
      <c r="I4300">
        <v>16061</v>
      </c>
      <c r="J4300" t="s">
        <v>6407</v>
      </c>
      <c r="K4300" t="s">
        <v>3381</v>
      </c>
    </row>
    <row r="4301" spans="1:11" ht="15" customHeight="1" x14ac:dyDescent="0.2">
      <c r="A4301">
        <f>MAX($A$2:$A4300)+1</f>
        <v>3358</v>
      </c>
      <c r="C4301" t="str">
        <f t="shared" si="67"/>
        <v>Rio Bravo Rocklin</v>
      </c>
      <c r="G4301">
        <v>10772</v>
      </c>
      <c r="H4301" s="2" t="s">
        <v>6408</v>
      </c>
      <c r="I4301">
        <v>16077</v>
      </c>
      <c r="J4301" t="s">
        <v>6408</v>
      </c>
      <c r="K4301" t="s">
        <v>3381</v>
      </c>
    </row>
    <row r="4302" spans="1:11" ht="15" customHeight="1" x14ac:dyDescent="0.2">
      <c r="A4302">
        <f>MAX($A$2:$A4301)+1</f>
        <v>3359</v>
      </c>
      <c r="C4302" t="str">
        <f t="shared" si="67"/>
        <v>E F Oxnard Energy Facility</v>
      </c>
      <c r="G4302">
        <v>10776</v>
      </c>
      <c r="H4302" s="2" t="s">
        <v>6409</v>
      </c>
      <c r="I4302">
        <v>5533</v>
      </c>
      <c r="J4302" t="s">
        <v>6410</v>
      </c>
      <c r="K4302" t="s">
        <v>3381</v>
      </c>
    </row>
    <row r="4303" spans="1:11" ht="15" customHeight="1" x14ac:dyDescent="0.2">
      <c r="A4303">
        <f>MAX($A$2:$A4302)+1</f>
        <v>3360</v>
      </c>
      <c r="C4303" t="str">
        <f t="shared" si="67"/>
        <v>HL Power</v>
      </c>
      <c r="G4303">
        <v>10777</v>
      </c>
      <c r="H4303" s="2" t="s">
        <v>6411</v>
      </c>
      <c r="I4303">
        <v>56866</v>
      </c>
      <c r="J4303" t="s">
        <v>6412</v>
      </c>
      <c r="K4303" t="s">
        <v>3381</v>
      </c>
    </row>
    <row r="4304" spans="1:11" ht="15" customHeight="1" x14ac:dyDescent="0.2">
      <c r="A4304">
        <f>MAX($A$2:$A4303)+1</f>
        <v>3361</v>
      </c>
      <c r="C4304" t="str">
        <f t="shared" si="67"/>
        <v>Koyle Ranch Hydroelectric Project</v>
      </c>
      <c r="G4304">
        <v>10781</v>
      </c>
      <c r="H4304" s="2" t="s">
        <v>6413</v>
      </c>
      <c r="I4304">
        <v>10363</v>
      </c>
      <c r="J4304" t="s">
        <v>6414</v>
      </c>
      <c r="K4304" t="s">
        <v>3381</v>
      </c>
    </row>
    <row r="4305" spans="1:11" ht="15" customHeight="1" x14ac:dyDescent="0.2">
      <c r="A4305">
        <f>MAX($A$2:$A4304)+1</f>
        <v>3362</v>
      </c>
      <c r="C4305" t="str">
        <f t="shared" si="67"/>
        <v>Piedmont Hydro Power Project</v>
      </c>
      <c r="G4305">
        <v>10787</v>
      </c>
      <c r="H4305" s="2" t="s">
        <v>6415</v>
      </c>
      <c r="I4305">
        <v>782</v>
      </c>
      <c r="J4305" t="s">
        <v>5981</v>
      </c>
      <c r="K4305" t="s">
        <v>3381</v>
      </c>
    </row>
    <row r="4306" spans="1:11" ht="15" customHeight="1" x14ac:dyDescent="0.2">
      <c r="A4306">
        <f>MAX($A$2:$A4305)+1</f>
        <v>3363</v>
      </c>
      <c r="C4306" t="str">
        <f t="shared" si="67"/>
        <v>Sabine River Works</v>
      </c>
      <c r="G4306">
        <v>10789</v>
      </c>
      <c r="H4306" s="2" t="s">
        <v>6416</v>
      </c>
      <c r="I4306">
        <v>57160</v>
      </c>
      <c r="J4306" t="s">
        <v>6417</v>
      </c>
      <c r="K4306" t="s">
        <v>3381</v>
      </c>
    </row>
    <row r="4307" spans="1:11" ht="15" customHeight="1" x14ac:dyDescent="0.2">
      <c r="A4307">
        <f>MAX($A$2:$A4306)+1</f>
        <v>3364</v>
      </c>
      <c r="C4307" t="str">
        <f t="shared" si="67"/>
        <v>Victoria Texas Plant</v>
      </c>
      <c r="G4307">
        <v>10790</v>
      </c>
      <c r="H4307" s="2" t="s">
        <v>6418</v>
      </c>
      <c r="I4307">
        <v>50006</v>
      </c>
      <c r="J4307" t="s">
        <v>6419</v>
      </c>
      <c r="K4307" t="s">
        <v>3381</v>
      </c>
    </row>
    <row r="4308" spans="1:11" ht="15" customHeight="1" x14ac:dyDescent="0.2">
      <c r="A4308">
        <f>MAX($A$2:$A4307)+1</f>
        <v>3365</v>
      </c>
      <c r="C4308" t="str">
        <f t="shared" si="67"/>
        <v>Camden South Carolina</v>
      </c>
      <c r="G4308">
        <v>10795</v>
      </c>
      <c r="H4308" s="2" t="s">
        <v>6420</v>
      </c>
      <c r="I4308">
        <v>50006</v>
      </c>
      <c r="J4308" t="s">
        <v>6419</v>
      </c>
      <c r="K4308" t="s">
        <v>3381</v>
      </c>
    </row>
    <row r="4309" spans="1:11" ht="15" customHeight="1" x14ac:dyDescent="0.2">
      <c r="A4309">
        <f>MAX($A$2:$A4308)+1</f>
        <v>3366</v>
      </c>
      <c r="C4309" t="str">
        <f t="shared" si="67"/>
        <v>Fries Hydroelectric Project</v>
      </c>
      <c r="G4309">
        <v>10798</v>
      </c>
      <c r="H4309" s="2" t="s">
        <v>6421</v>
      </c>
      <c r="I4309">
        <v>782</v>
      </c>
      <c r="J4309" t="s">
        <v>5981</v>
      </c>
      <c r="K4309" t="s">
        <v>3381</v>
      </c>
    </row>
    <row r="4310" spans="1:11" ht="15" customHeight="1" x14ac:dyDescent="0.2">
      <c r="A4310">
        <f>MAX($A$2:$A4309)+1</f>
        <v>3367</v>
      </c>
      <c r="C4310" t="str">
        <f t="shared" si="67"/>
        <v>Pelzer Upper</v>
      </c>
      <c r="G4310">
        <v>10799</v>
      </c>
      <c r="H4310" s="2" t="s">
        <v>6422</v>
      </c>
      <c r="I4310">
        <v>14685</v>
      </c>
      <c r="J4310" t="s">
        <v>6423</v>
      </c>
      <c r="K4310" t="s">
        <v>3381</v>
      </c>
    </row>
    <row r="4311" spans="1:11" ht="15" customHeight="1" x14ac:dyDescent="0.2">
      <c r="A4311">
        <f>MAX($A$2:$A4310)+1</f>
        <v>3368</v>
      </c>
      <c r="C4311" t="str">
        <f t="shared" si="67"/>
        <v>Pelzer Lower</v>
      </c>
      <c r="G4311">
        <v>10800</v>
      </c>
      <c r="H4311" s="2" t="s">
        <v>6424</v>
      </c>
      <c r="I4311">
        <v>14685</v>
      </c>
      <c r="J4311" t="s">
        <v>6423</v>
      </c>
      <c r="K4311" t="s">
        <v>3381</v>
      </c>
    </row>
    <row r="4312" spans="1:11" ht="15" customHeight="1" x14ac:dyDescent="0.2">
      <c r="A4312">
        <f>MAX($A$2:$A4311)+1</f>
        <v>3369</v>
      </c>
      <c r="C4312" t="str">
        <f t="shared" si="67"/>
        <v>Ware Shoals Hydro Project</v>
      </c>
      <c r="G4312">
        <v>10801</v>
      </c>
      <c r="H4312" s="2" t="s">
        <v>6425</v>
      </c>
      <c r="I4312">
        <v>782</v>
      </c>
      <c r="J4312" t="s">
        <v>5981</v>
      </c>
      <c r="K4312" t="s">
        <v>3381</v>
      </c>
    </row>
    <row r="4313" spans="1:11" ht="15" customHeight="1" x14ac:dyDescent="0.2">
      <c r="A4313">
        <f>MAX($A$2:$A4312)+1</f>
        <v>3370</v>
      </c>
      <c r="C4313" t="str">
        <f t="shared" si="67"/>
        <v>Kenilworth Energy Facility</v>
      </c>
      <c r="G4313">
        <v>10805</v>
      </c>
      <c r="H4313" s="2" t="s">
        <v>6426</v>
      </c>
      <c r="I4313">
        <v>5530</v>
      </c>
      <c r="J4313" t="s">
        <v>6427</v>
      </c>
      <c r="K4313" t="s">
        <v>3381</v>
      </c>
    </row>
    <row r="4314" spans="1:11" ht="15" customHeight="1" x14ac:dyDescent="0.2">
      <c r="A4314">
        <f>MAX($A$2:$A4313)+1</f>
        <v>3371</v>
      </c>
      <c r="C4314" t="str">
        <f t="shared" si="67"/>
        <v>Crystal Springs</v>
      </c>
      <c r="G4314">
        <v>10806</v>
      </c>
      <c r="H4314" s="2" t="s">
        <v>6428</v>
      </c>
      <c r="I4314">
        <v>3490</v>
      </c>
      <c r="J4314" t="s">
        <v>6429</v>
      </c>
      <c r="K4314" t="s">
        <v>3381</v>
      </c>
    </row>
    <row r="4315" spans="1:11" ht="15" customHeight="1" x14ac:dyDescent="0.2">
      <c r="A4315">
        <f>MAX($A$2:$A4314)+1</f>
        <v>3372</v>
      </c>
      <c r="C4315" t="str">
        <f t="shared" si="67"/>
        <v>Dietrich Drop</v>
      </c>
      <c r="G4315">
        <v>10807</v>
      </c>
      <c r="H4315" s="2" t="s">
        <v>6430</v>
      </c>
      <c r="I4315">
        <v>42806</v>
      </c>
      <c r="J4315" t="s">
        <v>6431</v>
      </c>
      <c r="K4315" t="s">
        <v>3381</v>
      </c>
    </row>
    <row r="4316" spans="1:11" ht="15" customHeight="1" x14ac:dyDescent="0.2">
      <c r="A4316">
        <f>MAX($A$2:$A4315)+1</f>
        <v>3373</v>
      </c>
      <c r="C4316" t="str">
        <f t="shared" si="67"/>
        <v>Low Line Rapids</v>
      </c>
      <c r="G4316">
        <v>10808</v>
      </c>
      <c r="H4316" s="2" t="s">
        <v>6432</v>
      </c>
      <c r="I4316">
        <v>42806</v>
      </c>
      <c r="J4316" t="s">
        <v>6431</v>
      </c>
      <c r="K4316" t="s">
        <v>3381</v>
      </c>
    </row>
    <row r="4317" spans="1:11" ht="15" customHeight="1" x14ac:dyDescent="0.2">
      <c r="A4317">
        <f>MAX($A$2:$A4316)+1</f>
        <v>3374</v>
      </c>
      <c r="C4317" t="str">
        <f t="shared" si="67"/>
        <v>Rock Creek II</v>
      </c>
      <c r="G4317">
        <v>10809</v>
      </c>
      <c r="H4317" s="2" t="s">
        <v>6433</v>
      </c>
      <c r="I4317">
        <v>42806</v>
      </c>
      <c r="J4317" t="s">
        <v>6431</v>
      </c>
      <c r="K4317" t="s">
        <v>3381</v>
      </c>
    </row>
    <row r="4318" spans="1:11" ht="15" customHeight="1" x14ac:dyDescent="0.2">
      <c r="A4318">
        <f>MAX($A$2:$A4317)+1</f>
        <v>3375</v>
      </c>
      <c r="C4318" t="str">
        <f t="shared" si="67"/>
        <v>NTC/MCRD Energy Facility</v>
      </c>
      <c r="G4318">
        <v>10810</v>
      </c>
      <c r="H4318" s="2" t="s">
        <v>6434</v>
      </c>
      <c r="I4318">
        <v>745</v>
      </c>
      <c r="J4318" t="s">
        <v>6435</v>
      </c>
      <c r="K4318" t="s">
        <v>3381</v>
      </c>
    </row>
    <row r="4319" spans="1:11" ht="15" customHeight="1" x14ac:dyDescent="0.2">
      <c r="A4319">
        <f>MAX($A$2:$A4318)+1</f>
        <v>3376</v>
      </c>
      <c r="C4319" t="str">
        <f t="shared" si="67"/>
        <v>Naval Station Energy Facility</v>
      </c>
      <c r="G4319">
        <v>10811</v>
      </c>
      <c r="H4319" s="2" t="s">
        <v>6436</v>
      </c>
      <c r="I4319">
        <v>745</v>
      </c>
      <c r="J4319" t="s">
        <v>6435</v>
      </c>
      <c r="K4319" t="s">
        <v>3381</v>
      </c>
    </row>
    <row r="4320" spans="1:11" ht="15" customHeight="1" x14ac:dyDescent="0.2">
      <c r="A4320">
        <f>MAX($A$2:$A4319)+1</f>
        <v>3377</v>
      </c>
      <c r="C4320" t="str">
        <f t="shared" si="67"/>
        <v>North Island Energy Facility</v>
      </c>
      <c r="G4320">
        <v>10812</v>
      </c>
      <c r="H4320" s="2" t="s">
        <v>6437</v>
      </c>
      <c r="I4320">
        <v>745</v>
      </c>
      <c r="J4320" t="s">
        <v>6435</v>
      </c>
      <c r="K4320" t="s">
        <v>3381</v>
      </c>
    </row>
    <row r="4321" spans="1:11" ht="15" customHeight="1" x14ac:dyDescent="0.2">
      <c r="A4321">
        <f>MAX($A$2:$A4320)+1</f>
        <v>3378</v>
      </c>
      <c r="C4321" t="str">
        <f t="shared" si="67"/>
        <v>Difwind Farms Ltd VII</v>
      </c>
      <c r="G4321">
        <v>10815</v>
      </c>
      <c r="H4321" s="2" t="s">
        <v>6438</v>
      </c>
      <c r="I4321">
        <v>57170</v>
      </c>
      <c r="J4321" t="s">
        <v>6439</v>
      </c>
      <c r="K4321" t="s">
        <v>3381</v>
      </c>
    </row>
    <row r="4322" spans="1:11" ht="15" customHeight="1" x14ac:dyDescent="0.2">
      <c r="A4322">
        <f>MAX($A$2:$A4321)+1</f>
        <v>3379</v>
      </c>
      <c r="C4322" t="str">
        <f t="shared" si="67"/>
        <v>Port Leyden Hydroelectric Project</v>
      </c>
      <c r="G4322">
        <v>10817</v>
      </c>
      <c r="H4322" s="2" t="s">
        <v>6440</v>
      </c>
      <c r="I4322">
        <v>5811</v>
      </c>
      <c r="J4322" t="s">
        <v>6441</v>
      </c>
      <c r="K4322" t="s">
        <v>3381</v>
      </c>
    </row>
    <row r="4323" spans="1:11" ht="15" customHeight="1" x14ac:dyDescent="0.2">
      <c r="A4323">
        <f>MAX($A$2:$A4322)+1</f>
        <v>3380</v>
      </c>
      <c r="C4323" t="str">
        <f t="shared" si="67"/>
        <v>Ada Cogeneration LP</v>
      </c>
      <c r="G4323">
        <v>10819</v>
      </c>
      <c r="H4323" s="2" t="s">
        <v>6442</v>
      </c>
      <c r="I4323">
        <v>82</v>
      </c>
      <c r="J4323" t="s">
        <v>6443</v>
      </c>
      <c r="K4323" t="s">
        <v>3381</v>
      </c>
    </row>
    <row r="4324" spans="1:11" ht="15" customHeight="1" x14ac:dyDescent="0.2">
      <c r="A4324">
        <f>MAX($A$2:$A4323)+1</f>
        <v>3381</v>
      </c>
      <c r="C4324" t="str">
        <f t="shared" si="67"/>
        <v>Aliso Water Management Agency</v>
      </c>
      <c r="G4324">
        <v>10820</v>
      </c>
      <c r="H4324" s="2" t="s">
        <v>6444</v>
      </c>
      <c r="I4324">
        <v>17578</v>
      </c>
      <c r="J4324" t="s">
        <v>6445</v>
      </c>
      <c r="K4324" t="s">
        <v>3381</v>
      </c>
    </row>
    <row r="4325" spans="1:11" ht="15" customHeight="1" x14ac:dyDescent="0.2">
      <c r="A4325">
        <f>MAX($A$2:$A4324)+1</f>
        <v>3382</v>
      </c>
      <c r="C4325" t="str">
        <f t="shared" si="67"/>
        <v>Grayling Generating Station</v>
      </c>
      <c r="G4325">
        <v>10822</v>
      </c>
      <c r="H4325" s="2" t="s">
        <v>6446</v>
      </c>
      <c r="I4325">
        <v>3836</v>
      </c>
      <c r="J4325" t="s">
        <v>6447</v>
      </c>
      <c r="K4325" t="s">
        <v>3381</v>
      </c>
    </row>
    <row r="4326" spans="1:11" ht="15" customHeight="1" x14ac:dyDescent="0.2">
      <c r="A4326">
        <f>MAX($A$2:$A4325)+1</f>
        <v>3383</v>
      </c>
      <c r="C4326" t="str">
        <f t="shared" si="67"/>
        <v>Deer Island Treatment Plant</v>
      </c>
      <c r="G4326">
        <v>10823</v>
      </c>
      <c r="H4326" s="2" t="s">
        <v>6448</v>
      </c>
      <c r="I4326">
        <v>11427</v>
      </c>
      <c r="J4326" t="s">
        <v>6449</v>
      </c>
      <c r="K4326" t="s">
        <v>3381</v>
      </c>
    </row>
    <row r="4327" spans="1:11" ht="15" customHeight="1" x14ac:dyDescent="0.2">
      <c r="A4327">
        <f>MAX($A$2:$A4326)+1</f>
        <v>3384</v>
      </c>
      <c r="C4327" t="str">
        <f t="shared" si="67"/>
        <v>Oakdale Power Station</v>
      </c>
      <c r="G4327">
        <v>10824</v>
      </c>
      <c r="H4327" s="2" t="s">
        <v>6450</v>
      </c>
      <c r="I4327">
        <v>11426</v>
      </c>
      <c r="J4327" t="s">
        <v>6451</v>
      </c>
      <c r="K4327" t="s">
        <v>3381</v>
      </c>
    </row>
    <row r="4328" spans="1:11" ht="15" customHeight="1" x14ac:dyDescent="0.2">
      <c r="A4328">
        <f>MAX($A$2:$A4327)+1</f>
        <v>3385</v>
      </c>
      <c r="C4328" t="str">
        <f t="shared" si="67"/>
        <v>Cosgrove Intake and Power Station</v>
      </c>
      <c r="G4328">
        <v>10825</v>
      </c>
      <c r="H4328" s="2" t="s">
        <v>6452</v>
      </c>
      <c r="I4328">
        <v>11426</v>
      </c>
      <c r="J4328" t="s">
        <v>6451</v>
      </c>
      <c r="K4328" t="s">
        <v>3381</v>
      </c>
    </row>
    <row r="4329" spans="1:11" ht="15" customHeight="1" x14ac:dyDescent="0.2">
      <c r="A4329">
        <f>MAX($A$2:$A4328)+1</f>
        <v>3386</v>
      </c>
      <c r="C4329" t="str">
        <f t="shared" si="67"/>
        <v>Woodland Biomass Power Ltd</v>
      </c>
      <c r="G4329">
        <v>10836</v>
      </c>
      <c r="H4329" s="2" t="s">
        <v>6453</v>
      </c>
      <c r="I4329">
        <v>54806</v>
      </c>
      <c r="J4329" t="s">
        <v>6454</v>
      </c>
      <c r="K4329" t="s">
        <v>3381</v>
      </c>
    </row>
    <row r="4330" spans="1:11" ht="15" customHeight="1" x14ac:dyDescent="0.2">
      <c r="A4330">
        <f>MAX($A$2:$A4329)+1</f>
        <v>3387</v>
      </c>
      <c r="C4330" t="str">
        <f t="shared" si="67"/>
        <v>Covanta Mendota</v>
      </c>
      <c r="G4330">
        <v>10837</v>
      </c>
      <c r="H4330" s="2" t="s">
        <v>6455</v>
      </c>
      <c r="I4330">
        <v>55989</v>
      </c>
      <c r="J4330" t="s">
        <v>6456</v>
      </c>
      <c r="K4330" t="s">
        <v>3381</v>
      </c>
    </row>
    <row r="4331" spans="1:11" ht="15" customHeight="1" x14ac:dyDescent="0.2">
      <c r="A4331">
        <f>MAX($A$2:$A4330)+1</f>
        <v>3388</v>
      </c>
      <c r="C4331" t="str">
        <f t="shared" si="67"/>
        <v>Springfield Power LLC</v>
      </c>
      <c r="G4331">
        <v>10838</v>
      </c>
      <c r="H4331" s="2" t="s">
        <v>6457</v>
      </c>
      <c r="I4331">
        <v>56084</v>
      </c>
      <c r="J4331" t="s">
        <v>6457</v>
      </c>
      <c r="K4331" t="s">
        <v>3381</v>
      </c>
    </row>
    <row r="4332" spans="1:11" ht="15" customHeight="1" x14ac:dyDescent="0.2">
      <c r="A4332">
        <f>MAX($A$2:$A4331)+1</f>
        <v>3389</v>
      </c>
      <c r="C4332" t="str">
        <f t="shared" si="67"/>
        <v>DG Whitefield LLC</v>
      </c>
      <c r="G4332">
        <v>10839</v>
      </c>
      <c r="H4332" s="2" t="s">
        <v>6458</v>
      </c>
      <c r="I4332">
        <v>55840</v>
      </c>
      <c r="J4332" t="s">
        <v>6459</v>
      </c>
      <c r="K4332" t="s">
        <v>3381</v>
      </c>
    </row>
    <row r="4333" spans="1:11" ht="15" customHeight="1" x14ac:dyDescent="0.2">
      <c r="A4333">
        <f>MAX($A$2:$A4332)+1</f>
        <v>3390</v>
      </c>
      <c r="C4333" t="str">
        <f t="shared" si="67"/>
        <v>Covanta Delano Energy</v>
      </c>
      <c r="G4333">
        <v>10840</v>
      </c>
      <c r="H4333" s="2" t="s">
        <v>6460</v>
      </c>
      <c r="I4333">
        <v>56099</v>
      </c>
      <c r="J4333" t="s">
        <v>6461</v>
      </c>
      <c r="K4333" t="s">
        <v>3381</v>
      </c>
    </row>
    <row r="4334" spans="1:11" ht="15" customHeight="1" x14ac:dyDescent="0.2">
      <c r="A4334">
        <f>MAX($A$2:$A4333)+1</f>
        <v>3391</v>
      </c>
      <c r="C4334" t="str">
        <f t="shared" si="67"/>
        <v>Walden</v>
      </c>
      <c r="G4334">
        <v>10848</v>
      </c>
      <c r="H4334" s="2" t="s">
        <v>6462</v>
      </c>
      <c r="I4334">
        <v>49997</v>
      </c>
      <c r="J4334" t="s">
        <v>6463</v>
      </c>
      <c r="K4334" t="s">
        <v>3381</v>
      </c>
    </row>
    <row r="4335" spans="1:11" ht="15" customHeight="1" x14ac:dyDescent="0.2">
      <c r="A4335">
        <f>MAX($A$2:$A4334)+1</f>
        <v>3392</v>
      </c>
      <c r="C4335" t="str">
        <f t="shared" si="67"/>
        <v>Silver Bay Power</v>
      </c>
      <c r="G4335">
        <v>10849</v>
      </c>
      <c r="H4335" s="2" t="s">
        <v>6464</v>
      </c>
      <c r="I4335">
        <v>3807</v>
      </c>
      <c r="J4335" t="s">
        <v>6465</v>
      </c>
      <c r="K4335" t="s">
        <v>3381</v>
      </c>
    </row>
    <row r="4336" spans="1:11" ht="15" customHeight="1" x14ac:dyDescent="0.2">
      <c r="A4336">
        <f>MAX($A$2:$A4335)+1</f>
        <v>3393</v>
      </c>
      <c r="C4336" t="str">
        <f t="shared" si="67"/>
        <v>Center Falls</v>
      </c>
      <c r="G4336">
        <v>10853</v>
      </c>
      <c r="H4336" s="2" t="s">
        <v>6466</v>
      </c>
      <c r="I4336">
        <v>8736</v>
      </c>
      <c r="J4336" t="s">
        <v>6467</v>
      </c>
      <c r="K4336" t="s">
        <v>3381</v>
      </c>
    </row>
    <row r="4337" spans="1:11" ht="15" customHeight="1" x14ac:dyDescent="0.2">
      <c r="A4337">
        <f>MAX($A$2:$A4336)+1</f>
        <v>3394</v>
      </c>
      <c r="C4337" t="str">
        <f t="shared" si="67"/>
        <v>Cargill Corn Milling Division</v>
      </c>
      <c r="G4337">
        <v>10855</v>
      </c>
      <c r="H4337" s="2" t="s">
        <v>6468</v>
      </c>
      <c r="I4337">
        <v>3106</v>
      </c>
      <c r="J4337" t="s">
        <v>6469</v>
      </c>
      <c r="K4337" t="s">
        <v>3381</v>
      </c>
    </row>
    <row r="4338" spans="1:11" ht="15" customHeight="1" x14ac:dyDescent="0.2">
      <c r="A4338">
        <f>MAX($A$2:$A4337)+1</f>
        <v>3395</v>
      </c>
      <c r="C4338" t="str">
        <f t="shared" si="67"/>
        <v>Archer Daniels Midland Clinton</v>
      </c>
      <c r="G4338">
        <v>10860</v>
      </c>
      <c r="H4338" s="2" t="s">
        <v>6470</v>
      </c>
      <c r="I4338">
        <v>772</v>
      </c>
      <c r="J4338" t="s">
        <v>6471</v>
      </c>
      <c r="K4338" t="s">
        <v>3381</v>
      </c>
    </row>
    <row r="4339" spans="1:11" ht="15" customHeight="1" x14ac:dyDescent="0.2">
      <c r="A4339">
        <f>MAX($A$2:$A4338)+1</f>
        <v>3396</v>
      </c>
      <c r="C4339" t="str">
        <f t="shared" si="67"/>
        <v>Archer Daniels Midland Des Moines</v>
      </c>
      <c r="G4339">
        <v>10861</v>
      </c>
      <c r="H4339" s="2" t="s">
        <v>6472</v>
      </c>
      <c r="I4339">
        <v>772</v>
      </c>
      <c r="J4339" t="s">
        <v>6471</v>
      </c>
      <c r="K4339" t="s">
        <v>3381</v>
      </c>
    </row>
    <row r="4340" spans="1:11" ht="15" customHeight="1" x14ac:dyDescent="0.2">
      <c r="A4340">
        <f>MAX($A$2:$A4339)+1</f>
        <v>3397</v>
      </c>
      <c r="C4340" t="str">
        <f t="shared" si="67"/>
        <v>Archer Daniels Midland Lincoln</v>
      </c>
      <c r="G4340">
        <v>10862</v>
      </c>
      <c r="H4340" s="2" t="s">
        <v>6473</v>
      </c>
      <c r="I4340">
        <v>772</v>
      </c>
      <c r="J4340" t="s">
        <v>6471</v>
      </c>
      <c r="K4340" t="s">
        <v>3381</v>
      </c>
    </row>
    <row r="4341" spans="1:11" ht="15" customHeight="1" x14ac:dyDescent="0.2">
      <c r="A4341">
        <f>MAX($A$2:$A4340)+1</f>
        <v>3398</v>
      </c>
      <c r="C4341" t="str">
        <f t="shared" si="67"/>
        <v>Archer Daniels Midland Mankato</v>
      </c>
      <c r="G4341">
        <v>10863</v>
      </c>
      <c r="H4341" s="2" t="s">
        <v>6474</v>
      </c>
      <c r="I4341">
        <v>772</v>
      </c>
      <c r="J4341" t="s">
        <v>6471</v>
      </c>
      <c r="K4341" t="s">
        <v>3381</v>
      </c>
    </row>
    <row r="4342" spans="1:11" ht="15" customHeight="1" x14ac:dyDescent="0.2">
      <c r="A4342">
        <f>MAX($A$2:$A4341)+1</f>
        <v>3399</v>
      </c>
      <c r="C4342" t="str">
        <f t="shared" si="67"/>
        <v>Archer Daniels Midland Cedar Rapids</v>
      </c>
      <c r="G4342">
        <v>10864</v>
      </c>
      <c r="H4342" s="2" t="s">
        <v>6475</v>
      </c>
      <c r="I4342">
        <v>772</v>
      </c>
      <c r="J4342" t="s">
        <v>6471</v>
      </c>
      <c r="K4342" t="s">
        <v>3381</v>
      </c>
    </row>
    <row r="4343" spans="1:11" ht="15" customHeight="1" x14ac:dyDescent="0.2">
      <c r="A4343">
        <f>MAX($A$2:$A4342)+1</f>
        <v>3400</v>
      </c>
      <c r="C4343" t="str">
        <f t="shared" si="67"/>
        <v>Archer Daniels Midland Decatur</v>
      </c>
      <c r="G4343">
        <v>10865</v>
      </c>
      <c r="H4343" s="2" t="s">
        <v>6476</v>
      </c>
      <c r="I4343">
        <v>772</v>
      </c>
      <c r="J4343" t="s">
        <v>6471</v>
      </c>
      <c r="K4343" t="s">
        <v>3381</v>
      </c>
    </row>
    <row r="4344" spans="1:11" ht="15" customHeight="1" x14ac:dyDescent="0.2">
      <c r="A4344">
        <f>MAX($A$2:$A4343)+1</f>
        <v>3401</v>
      </c>
      <c r="C4344" t="str">
        <f t="shared" si="67"/>
        <v>Archer Daniels Midland Peoria</v>
      </c>
      <c r="G4344">
        <v>10866</v>
      </c>
      <c r="H4344" s="2" t="s">
        <v>6477</v>
      </c>
      <c r="I4344">
        <v>772</v>
      </c>
      <c r="J4344" t="s">
        <v>6471</v>
      </c>
      <c r="K4344" t="s">
        <v>3381</v>
      </c>
    </row>
    <row r="4345" spans="1:11" ht="15" customHeight="1" x14ac:dyDescent="0.2">
      <c r="A4345">
        <f>MAX($A$2:$A4344)+1</f>
        <v>3402</v>
      </c>
      <c r="C4345" t="str">
        <f t="shared" si="67"/>
        <v>Tate &amp; Lyle Decatur Plant Cogen</v>
      </c>
      <c r="G4345">
        <v>10867</v>
      </c>
      <c r="H4345" s="2" t="s">
        <v>6478</v>
      </c>
      <c r="I4345">
        <v>7</v>
      </c>
      <c r="J4345" t="s">
        <v>6479</v>
      </c>
      <c r="K4345" t="s">
        <v>3381</v>
      </c>
    </row>
    <row r="4346" spans="1:11" ht="15" customHeight="1" x14ac:dyDescent="0.2">
      <c r="A4346">
        <f>MAX($A$2:$A4345)+1</f>
        <v>3403</v>
      </c>
      <c r="C4346" t="str">
        <f t="shared" si="67"/>
        <v>Biomass One LP</v>
      </c>
      <c r="G4346">
        <v>10869</v>
      </c>
      <c r="H4346" s="2" t="s">
        <v>6480</v>
      </c>
      <c r="I4346">
        <v>1745</v>
      </c>
      <c r="J4346" t="s">
        <v>6480</v>
      </c>
      <c r="K4346" t="s">
        <v>3381</v>
      </c>
    </row>
    <row r="4347" spans="1:11" ht="15" customHeight="1" x14ac:dyDescent="0.2">
      <c r="A4347">
        <f>MAX($A$2:$A4346)+1</f>
        <v>3404</v>
      </c>
      <c r="C4347" t="str">
        <f t="shared" si="67"/>
        <v>Hazelton</v>
      </c>
      <c r="G4347">
        <v>10870</v>
      </c>
      <c r="H4347" s="2" t="s">
        <v>6481</v>
      </c>
      <c r="I4347">
        <v>56214</v>
      </c>
      <c r="J4347" t="s">
        <v>6482</v>
      </c>
      <c r="K4347" t="s">
        <v>3381</v>
      </c>
    </row>
    <row r="4348" spans="1:11" ht="15" customHeight="1" x14ac:dyDescent="0.2">
      <c r="A4348">
        <f>MAX($A$2:$A4347)+1</f>
        <v>3405</v>
      </c>
      <c r="C4348" t="str">
        <f t="shared" si="67"/>
        <v>Coso Finance Partners</v>
      </c>
      <c r="G4348">
        <v>10873</v>
      </c>
      <c r="H4348" s="2" t="s">
        <v>6483</v>
      </c>
      <c r="I4348">
        <v>4397</v>
      </c>
      <c r="J4348" t="s">
        <v>6484</v>
      </c>
      <c r="K4348" t="s">
        <v>3381</v>
      </c>
    </row>
    <row r="4349" spans="1:11" ht="15" customHeight="1" x14ac:dyDescent="0.2">
      <c r="A4349">
        <f>MAX($A$2:$A4348)+1</f>
        <v>3406</v>
      </c>
      <c r="C4349" t="str">
        <f t="shared" si="67"/>
        <v>Coso Power Developers</v>
      </c>
      <c r="G4349">
        <v>10874</v>
      </c>
      <c r="H4349" s="2" t="s">
        <v>6485</v>
      </c>
      <c r="I4349">
        <v>4397</v>
      </c>
      <c r="J4349" t="s">
        <v>6484</v>
      </c>
      <c r="K4349" t="s">
        <v>3381</v>
      </c>
    </row>
    <row r="4350" spans="1:11" ht="15" customHeight="1" x14ac:dyDescent="0.2">
      <c r="A4350">
        <f>MAX($A$2:$A4349)+1</f>
        <v>3407</v>
      </c>
      <c r="C4350" t="str">
        <f t="shared" si="67"/>
        <v>Coso Energy Developers</v>
      </c>
      <c r="G4350">
        <v>10875</v>
      </c>
      <c r="H4350" s="2" t="s">
        <v>6486</v>
      </c>
      <c r="I4350">
        <v>4397</v>
      </c>
      <c r="J4350" t="s">
        <v>6484</v>
      </c>
      <c r="K4350" t="s">
        <v>3381</v>
      </c>
    </row>
    <row r="4351" spans="1:11" ht="15" customHeight="1" x14ac:dyDescent="0.2">
      <c r="A4351">
        <f>A4294</f>
        <v>3351</v>
      </c>
      <c r="C4351" t="str">
        <f t="shared" si="67"/>
        <v>Salton Sea Power Gen Co - Unit 1</v>
      </c>
      <c r="G4351">
        <v>10878</v>
      </c>
      <c r="H4351" s="2" t="s">
        <v>6487</v>
      </c>
      <c r="I4351">
        <v>49899</v>
      </c>
      <c r="J4351" t="s">
        <v>6308</v>
      </c>
      <c r="K4351" t="s">
        <v>3381</v>
      </c>
    </row>
    <row r="4352" spans="1:11" ht="15" customHeight="1" x14ac:dyDescent="0.2">
      <c r="A4352">
        <f>A4351</f>
        <v>3351</v>
      </c>
      <c r="C4352" t="str">
        <f t="shared" si="67"/>
        <v>Salton Sea Power Gen Co - Unit 2</v>
      </c>
      <c r="G4352">
        <v>10879</v>
      </c>
      <c r="H4352" s="2" t="s">
        <v>6488</v>
      </c>
      <c r="I4352">
        <v>49899</v>
      </c>
      <c r="J4352" t="s">
        <v>6308</v>
      </c>
      <c r="K4352" t="s">
        <v>3381</v>
      </c>
    </row>
    <row r="4353" spans="1:11" ht="15" customHeight="1" x14ac:dyDescent="0.2">
      <c r="A4353">
        <f>MAX($A$2:$A4352)+1</f>
        <v>3408</v>
      </c>
      <c r="C4353" t="str">
        <f t="shared" si="67"/>
        <v>Bidwell Ditch Project</v>
      </c>
      <c r="G4353">
        <v>10880</v>
      </c>
      <c r="H4353" s="2" t="s">
        <v>6489</v>
      </c>
      <c r="I4353">
        <v>12239</v>
      </c>
      <c r="J4353" t="s">
        <v>6490</v>
      </c>
      <c r="K4353" t="s">
        <v>3381</v>
      </c>
    </row>
    <row r="4354" spans="1:11" ht="15" customHeight="1" x14ac:dyDescent="0.2">
      <c r="A4354">
        <f>MAX($A$2:$A4353)+1</f>
        <v>3409</v>
      </c>
      <c r="C4354" t="str">
        <f t="shared" ref="C4354:C4417" si="68">IF(H4354="",F4354,H4354)</f>
        <v>Roaring Creek Water Power</v>
      </c>
      <c r="G4354">
        <v>10881</v>
      </c>
      <c r="H4354" s="2" t="s">
        <v>6491</v>
      </c>
      <c r="I4354">
        <v>16997</v>
      </c>
      <c r="J4354" t="s">
        <v>6492</v>
      </c>
      <c r="K4354" t="s">
        <v>3381</v>
      </c>
    </row>
    <row r="4355" spans="1:11" ht="15" customHeight="1" x14ac:dyDescent="0.2">
      <c r="A4355">
        <f>MAX($A$2:$A4354)+1</f>
        <v>3410</v>
      </c>
      <c r="C4355" t="str">
        <f t="shared" si="68"/>
        <v>Hatchet Creek Project</v>
      </c>
      <c r="G4355">
        <v>10882</v>
      </c>
      <c r="H4355" s="2" t="s">
        <v>6493</v>
      </c>
      <c r="I4355">
        <v>12239</v>
      </c>
      <c r="J4355" t="s">
        <v>6490</v>
      </c>
      <c r="K4355" t="s">
        <v>3381</v>
      </c>
    </row>
    <row r="4356" spans="1:11" ht="15" customHeight="1" x14ac:dyDescent="0.2">
      <c r="A4356">
        <f>MAX($A$2:$A4355)+1</f>
        <v>3411</v>
      </c>
      <c r="C4356" t="str">
        <f t="shared" si="68"/>
        <v>Medical Area Total Energy Plant</v>
      </c>
      <c r="G4356">
        <v>10883</v>
      </c>
      <c r="H4356" s="2" t="s">
        <v>6494</v>
      </c>
      <c r="I4356">
        <v>12258</v>
      </c>
      <c r="J4356" t="s">
        <v>6495</v>
      </c>
      <c r="K4356" t="s">
        <v>3381</v>
      </c>
    </row>
    <row r="4357" spans="1:11" ht="15" customHeight="1" x14ac:dyDescent="0.2">
      <c r="A4357">
        <f>MAX($A$2:$A4356)+1</f>
        <v>3412</v>
      </c>
      <c r="C4357" t="str">
        <f t="shared" si="68"/>
        <v>Olive View Medical Center</v>
      </c>
      <c r="G4357">
        <v>10884</v>
      </c>
      <c r="H4357" s="2" t="s">
        <v>6496</v>
      </c>
      <c r="I4357">
        <v>11216</v>
      </c>
      <c r="J4357" t="s">
        <v>6196</v>
      </c>
      <c r="K4357" t="s">
        <v>3381</v>
      </c>
    </row>
    <row r="4358" spans="1:11" ht="15" customHeight="1" x14ac:dyDescent="0.2">
      <c r="A4358">
        <f>MAX($A$2:$A4357)+1</f>
        <v>3413</v>
      </c>
      <c r="C4358" t="str">
        <f t="shared" si="68"/>
        <v>Victory Mills</v>
      </c>
      <c r="G4358">
        <v>10902</v>
      </c>
      <c r="H4358" s="2" t="s">
        <v>6497</v>
      </c>
      <c r="I4358">
        <v>49997</v>
      </c>
      <c r="J4358" t="s">
        <v>6463</v>
      </c>
      <c r="K4358" t="s">
        <v>3381</v>
      </c>
    </row>
    <row r="4359" spans="1:11" ht="15" customHeight="1" x14ac:dyDescent="0.2">
      <c r="A4359">
        <f>MAX($A$2:$A4358)+1</f>
        <v>3414</v>
      </c>
      <c r="C4359" t="str">
        <f t="shared" si="68"/>
        <v>Lockport Powerhouse</v>
      </c>
      <c r="G4359">
        <v>10903</v>
      </c>
      <c r="H4359" s="2" t="s">
        <v>6498</v>
      </c>
      <c r="I4359">
        <v>3473</v>
      </c>
      <c r="J4359" t="s">
        <v>6499</v>
      </c>
      <c r="K4359" t="s">
        <v>3381</v>
      </c>
    </row>
    <row r="4360" spans="1:11" ht="15" customHeight="1" x14ac:dyDescent="0.2">
      <c r="A4360">
        <f>MAX($A$2:$A4359)+1</f>
        <v>3415</v>
      </c>
      <c r="C4360" t="str">
        <f t="shared" si="68"/>
        <v>Altamont Midway Ltd</v>
      </c>
      <c r="G4360">
        <v>50001</v>
      </c>
      <c r="H4360" s="2" t="s">
        <v>6500</v>
      </c>
      <c r="I4360">
        <v>59099</v>
      </c>
      <c r="J4360" t="s">
        <v>6501</v>
      </c>
      <c r="K4360" t="s">
        <v>3381</v>
      </c>
    </row>
    <row r="4361" spans="1:11" ht="15" customHeight="1" x14ac:dyDescent="0.2">
      <c r="A4361">
        <f>MAX($A$2:$A4360)+1</f>
        <v>3416</v>
      </c>
      <c r="C4361" t="str">
        <f t="shared" si="68"/>
        <v>Pittsfield Generating LP</v>
      </c>
      <c r="G4361">
        <v>50002</v>
      </c>
      <c r="H4361" s="2" t="s">
        <v>6502</v>
      </c>
      <c r="I4361">
        <v>15114</v>
      </c>
      <c r="J4361" t="s">
        <v>6503</v>
      </c>
      <c r="K4361" t="s">
        <v>3381</v>
      </c>
    </row>
    <row r="4362" spans="1:11" ht="15" customHeight="1" x14ac:dyDescent="0.2">
      <c r="A4362">
        <f>MAX($A$2:$A4361)+1</f>
        <v>3417</v>
      </c>
      <c r="C4362" t="str">
        <f t="shared" si="68"/>
        <v>Chalk Cliff Cogen</v>
      </c>
      <c r="G4362">
        <v>50003</v>
      </c>
      <c r="H4362" s="2" t="s">
        <v>6504</v>
      </c>
      <c r="I4362">
        <v>59985</v>
      </c>
      <c r="J4362" t="s">
        <v>6505</v>
      </c>
      <c r="K4362" t="s">
        <v>3381</v>
      </c>
    </row>
    <row r="4363" spans="1:11" ht="15" customHeight="1" x14ac:dyDescent="0.2">
      <c r="A4363">
        <f>MAX($A$2:$A4362)+1</f>
        <v>3418</v>
      </c>
      <c r="C4363" t="str">
        <f t="shared" si="68"/>
        <v>Linden Cogen Plant</v>
      </c>
      <c r="G4363">
        <v>50006</v>
      </c>
      <c r="H4363" s="2" t="s">
        <v>6506</v>
      </c>
      <c r="I4363">
        <v>3890</v>
      </c>
      <c r="J4363" t="s">
        <v>6507</v>
      </c>
      <c r="K4363" t="s">
        <v>3381</v>
      </c>
    </row>
    <row r="4364" spans="1:11" ht="15" customHeight="1" x14ac:dyDescent="0.2">
      <c r="A4364">
        <f>MAX($A$2:$A4363)+1</f>
        <v>3419</v>
      </c>
      <c r="C4364" t="str">
        <f t="shared" si="68"/>
        <v>Glen Ferris Hydro</v>
      </c>
      <c r="G4364">
        <v>50010</v>
      </c>
      <c r="H4364" s="2" t="s">
        <v>6508</v>
      </c>
      <c r="I4364">
        <v>55698</v>
      </c>
      <c r="J4364" t="s">
        <v>6509</v>
      </c>
      <c r="K4364" t="s">
        <v>3381</v>
      </c>
    </row>
    <row r="4365" spans="1:11" ht="15" customHeight="1" x14ac:dyDescent="0.2">
      <c r="A4365">
        <f>MAX($A$2:$A4364)+1</f>
        <v>3420</v>
      </c>
      <c r="C4365" t="str">
        <f t="shared" si="68"/>
        <v>Hawks Nest Hydro</v>
      </c>
      <c r="G4365">
        <v>50011</v>
      </c>
      <c r="H4365" s="2" t="s">
        <v>6510</v>
      </c>
      <c r="I4365">
        <v>55698</v>
      </c>
      <c r="J4365" t="s">
        <v>6509</v>
      </c>
      <c r="K4365" t="s">
        <v>3381</v>
      </c>
    </row>
    <row r="4366" spans="1:11" ht="15" customHeight="1" x14ac:dyDescent="0.2">
      <c r="A4366">
        <f>MAX($A$2:$A4365)+1</f>
        <v>3421</v>
      </c>
      <c r="C4366" t="str">
        <f t="shared" si="68"/>
        <v>HGST San Jose Standby Generator</v>
      </c>
      <c r="G4366">
        <v>50024</v>
      </c>
      <c r="H4366" s="2" t="s">
        <v>6511</v>
      </c>
      <c r="I4366">
        <v>49735</v>
      </c>
      <c r="J4366" t="s">
        <v>6512</v>
      </c>
      <c r="K4366" t="s">
        <v>3381</v>
      </c>
    </row>
    <row r="4367" spans="1:11" ht="15" customHeight="1" x14ac:dyDescent="0.2">
      <c r="A4367">
        <f>MAX($A$2:$A4366)+1</f>
        <v>3422</v>
      </c>
      <c r="C4367" t="str">
        <f t="shared" si="68"/>
        <v>Corpus Refinery</v>
      </c>
      <c r="G4367">
        <v>50026</v>
      </c>
      <c r="H4367" s="2" t="s">
        <v>6513</v>
      </c>
      <c r="I4367">
        <v>6426</v>
      </c>
      <c r="J4367" t="s">
        <v>6514</v>
      </c>
      <c r="K4367" t="s">
        <v>3381</v>
      </c>
    </row>
    <row r="4368" spans="1:11" ht="15" customHeight="1" x14ac:dyDescent="0.2">
      <c r="A4368">
        <f>MAX($A$2:$A4367)+1</f>
        <v>3423</v>
      </c>
      <c r="C4368" t="str">
        <f t="shared" si="68"/>
        <v>Mt Ida Hydroelectric</v>
      </c>
      <c r="G4368">
        <v>50031</v>
      </c>
      <c r="H4368" s="2" t="s">
        <v>6515</v>
      </c>
      <c r="I4368">
        <v>57184</v>
      </c>
      <c r="J4368" t="s">
        <v>6516</v>
      </c>
      <c r="K4368" t="s">
        <v>3381</v>
      </c>
    </row>
    <row r="4369" spans="1:11" ht="15" customHeight="1" x14ac:dyDescent="0.2">
      <c r="A4369">
        <f>MAX($A$2:$A4368)+1</f>
        <v>3424</v>
      </c>
      <c r="C4369" t="str">
        <f t="shared" si="68"/>
        <v>Valley Falls Hydroelectric Facility</v>
      </c>
      <c r="G4369">
        <v>50034</v>
      </c>
      <c r="H4369" s="2" t="s">
        <v>6517</v>
      </c>
      <c r="I4369">
        <v>19774</v>
      </c>
      <c r="J4369" t="s">
        <v>6518</v>
      </c>
      <c r="K4369" t="s">
        <v>3381</v>
      </c>
    </row>
    <row r="4370" spans="1:11" ht="15" customHeight="1" x14ac:dyDescent="0.2">
      <c r="A4370">
        <f>MAX($A$2:$A4369)+1</f>
        <v>3425</v>
      </c>
      <c r="C4370" t="str">
        <f t="shared" si="68"/>
        <v>MMWAC Resource Recovery Facility</v>
      </c>
      <c r="G4370">
        <v>50035</v>
      </c>
      <c r="H4370" s="2" t="s">
        <v>6519</v>
      </c>
      <c r="I4370">
        <v>22219</v>
      </c>
      <c r="J4370" t="s">
        <v>6520</v>
      </c>
      <c r="K4370" t="s">
        <v>3381</v>
      </c>
    </row>
    <row r="4371" spans="1:11" ht="15" customHeight="1" x14ac:dyDescent="0.2">
      <c r="A4371">
        <f>MAX($A$2:$A4370)+1</f>
        <v>3426</v>
      </c>
      <c r="C4371" t="str">
        <f t="shared" si="68"/>
        <v>New Martinsville Hannibal Hydro</v>
      </c>
      <c r="G4371">
        <v>50036</v>
      </c>
      <c r="H4371" s="2" t="s">
        <v>6521</v>
      </c>
      <c r="I4371">
        <v>4434</v>
      </c>
      <c r="J4371" t="s">
        <v>6521</v>
      </c>
      <c r="K4371" t="s">
        <v>3381</v>
      </c>
    </row>
    <row r="4372" spans="1:11" ht="15" customHeight="1" x14ac:dyDescent="0.2">
      <c r="A4372">
        <f>MAX($A$2:$A4371)+1</f>
        <v>3427</v>
      </c>
      <c r="C4372" t="str">
        <f t="shared" si="68"/>
        <v>Rio Bravo Hydro Project</v>
      </c>
      <c r="G4372">
        <v>50037</v>
      </c>
      <c r="H4372" s="2" t="s">
        <v>6522</v>
      </c>
      <c r="I4372">
        <v>30347</v>
      </c>
      <c r="J4372" t="s">
        <v>6523</v>
      </c>
      <c r="K4372" t="s">
        <v>3381</v>
      </c>
    </row>
    <row r="4373" spans="1:11" ht="15" customHeight="1" x14ac:dyDescent="0.2">
      <c r="A4373">
        <f>MAX($A$2:$A4372)+1</f>
        <v>3428</v>
      </c>
      <c r="C4373" t="str">
        <f t="shared" si="68"/>
        <v>Norton Powerhouse</v>
      </c>
      <c r="G4373">
        <v>50041</v>
      </c>
      <c r="H4373" s="2" t="s">
        <v>6524</v>
      </c>
      <c r="I4373">
        <v>16544</v>
      </c>
      <c r="J4373" t="s">
        <v>6525</v>
      </c>
      <c r="K4373" t="s">
        <v>3381</v>
      </c>
    </row>
    <row r="4374" spans="1:11" ht="15" customHeight="1" x14ac:dyDescent="0.2">
      <c r="A4374">
        <f>MAX($A$2:$A4373)+1</f>
        <v>3429</v>
      </c>
      <c r="C4374" t="str">
        <f t="shared" si="68"/>
        <v>Houston Chemical Complex Battleground</v>
      </c>
      <c r="G4374">
        <v>50043</v>
      </c>
      <c r="H4374" s="2" t="s">
        <v>6526</v>
      </c>
      <c r="I4374">
        <v>14254</v>
      </c>
      <c r="J4374" t="s">
        <v>6527</v>
      </c>
      <c r="K4374" t="s">
        <v>3381</v>
      </c>
    </row>
    <row r="4375" spans="1:11" ht="15" customHeight="1" x14ac:dyDescent="0.2">
      <c r="A4375">
        <f>MAX($A$2:$A4374)+1</f>
        <v>3430</v>
      </c>
      <c r="C4375" t="str">
        <f t="shared" si="68"/>
        <v>International Paper Jay Hydro</v>
      </c>
      <c r="G4375">
        <v>50047</v>
      </c>
      <c r="H4375" s="2" t="s">
        <v>6528</v>
      </c>
      <c r="I4375">
        <v>55738</v>
      </c>
      <c r="J4375" t="s">
        <v>6529</v>
      </c>
      <c r="K4375" t="s">
        <v>3381</v>
      </c>
    </row>
    <row r="4376" spans="1:11" ht="15" customHeight="1" x14ac:dyDescent="0.2">
      <c r="A4376">
        <f>MAX($A$2:$A4375)+1</f>
        <v>3431</v>
      </c>
      <c r="C4376" t="str">
        <f t="shared" si="68"/>
        <v>Scotia Co-gen Humboldt Redwood Company LLC</v>
      </c>
      <c r="G4376">
        <v>50049</v>
      </c>
      <c r="H4376" s="2" t="s">
        <v>6530</v>
      </c>
      <c r="I4376">
        <v>60153</v>
      </c>
      <c r="J4376" t="s">
        <v>6531</v>
      </c>
      <c r="K4376" t="s">
        <v>3381</v>
      </c>
    </row>
    <row r="4377" spans="1:11" ht="15" customHeight="1" x14ac:dyDescent="0.2">
      <c r="A4377">
        <f>MAX($A$2:$A4376)+1</f>
        <v>3432</v>
      </c>
      <c r="C4377" t="str">
        <f t="shared" si="68"/>
        <v>Penobscot Energy Recovery</v>
      </c>
      <c r="G4377">
        <v>50051</v>
      </c>
      <c r="H4377" s="2" t="s">
        <v>6532</v>
      </c>
      <c r="I4377">
        <v>6036</v>
      </c>
      <c r="J4377" t="s">
        <v>6533</v>
      </c>
      <c r="K4377" t="s">
        <v>3381</v>
      </c>
    </row>
    <row r="4378" spans="1:11" ht="15" customHeight="1" x14ac:dyDescent="0.2">
      <c r="A4378">
        <f>MAX($A$2:$A4377)+1</f>
        <v>3433</v>
      </c>
      <c r="C4378" t="str">
        <f t="shared" si="68"/>
        <v>Rice University</v>
      </c>
      <c r="G4378">
        <v>50054</v>
      </c>
      <c r="H4378" s="2" t="s">
        <v>6534</v>
      </c>
      <c r="I4378">
        <v>15941</v>
      </c>
      <c r="J4378" t="s">
        <v>6534</v>
      </c>
      <c r="K4378" t="s">
        <v>3381</v>
      </c>
    </row>
    <row r="4379" spans="1:11" ht="15" customHeight="1" x14ac:dyDescent="0.2">
      <c r="A4379">
        <f>MAX($A$2:$A4378)+1</f>
        <v>3434</v>
      </c>
      <c r="C4379" t="str">
        <f t="shared" si="68"/>
        <v>Brown Station Road Plant I</v>
      </c>
      <c r="G4379">
        <v>50060</v>
      </c>
      <c r="H4379" s="2" t="s">
        <v>6535</v>
      </c>
      <c r="I4379">
        <v>15380</v>
      </c>
      <c r="J4379" t="s">
        <v>6536</v>
      </c>
      <c r="K4379" t="s">
        <v>3381</v>
      </c>
    </row>
    <row r="4380" spans="1:11" ht="15" customHeight="1" x14ac:dyDescent="0.2">
      <c r="A4380">
        <f>MAX($A$2:$A4379)+1</f>
        <v>3435</v>
      </c>
      <c r="C4380" t="str">
        <f t="shared" si="68"/>
        <v>San Diego State University</v>
      </c>
      <c r="G4380">
        <v>50061</v>
      </c>
      <c r="H4380" s="2" t="s">
        <v>6537</v>
      </c>
      <c r="I4380">
        <v>16625</v>
      </c>
      <c r="J4380" t="s">
        <v>6537</v>
      </c>
      <c r="K4380" t="s">
        <v>3381</v>
      </c>
    </row>
    <row r="4381" spans="1:11" ht="15" customHeight="1" x14ac:dyDescent="0.2">
      <c r="A4381">
        <f>MAX($A$2:$A4380)+1</f>
        <v>3436</v>
      </c>
      <c r="C4381" t="str">
        <f t="shared" si="68"/>
        <v>San Joaquin Cogen</v>
      </c>
      <c r="G4381">
        <v>50062</v>
      </c>
      <c r="H4381" s="2" t="s">
        <v>6538</v>
      </c>
      <c r="I4381">
        <v>54680</v>
      </c>
      <c r="J4381" t="s">
        <v>6539</v>
      </c>
      <c r="K4381" t="s">
        <v>3381</v>
      </c>
    </row>
    <row r="4382" spans="1:11" ht="15" customHeight="1" x14ac:dyDescent="0.2">
      <c r="A4382">
        <f>MAX($A$2:$A4381)+1</f>
        <v>3437</v>
      </c>
      <c r="C4382" t="str">
        <f t="shared" si="68"/>
        <v>Univ of Calif Santa Cruz Cogeneration</v>
      </c>
      <c r="G4382">
        <v>50064</v>
      </c>
      <c r="H4382" s="2" t="s">
        <v>6540</v>
      </c>
      <c r="I4382">
        <v>22142</v>
      </c>
      <c r="J4382" t="s">
        <v>6541</v>
      </c>
      <c r="K4382" t="s">
        <v>3381</v>
      </c>
    </row>
    <row r="4383" spans="1:11" ht="15" customHeight="1" x14ac:dyDescent="0.2">
      <c r="A4383">
        <f>MAX($A$2:$A4382)+1</f>
        <v>3438</v>
      </c>
      <c r="C4383" t="str">
        <f t="shared" si="68"/>
        <v>Calistoga Power Plant</v>
      </c>
      <c r="G4383">
        <v>50066</v>
      </c>
      <c r="H4383" s="2" t="s">
        <v>6542</v>
      </c>
      <c r="I4383">
        <v>7160</v>
      </c>
      <c r="J4383" t="s">
        <v>3495</v>
      </c>
      <c r="K4383" t="s">
        <v>3381</v>
      </c>
    </row>
    <row r="4384" spans="1:11" ht="15" customHeight="1" x14ac:dyDescent="0.2">
      <c r="A4384">
        <f>MAX($A$2:$A4383)+1</f>
        <v>3439</v>
      </c>
      <c r="C4384" t="str">
        <f t="shared" si="68"/>
        <v>Borger Plant</v>
      </c>
      <c r="G4384">
        <v>50067</v>
      </c>
      <c r="H4384" s="2" t="s">
        <v>6543</v>
      </c>
      <c r="I4384">
        <v>17145</v>
      </c>
      <c r="J4384" t="s">
        <v>6544</v>
      </c>
      <c r="K4384" t="s">
        <v>3381</v>
      </c>
    </row>
    <row r="4385" spans="1:11" ht="15" customHeight="1" x14ac:dyDescent="0.2">
      <c r="A4385">
        <f>MAX($A$2:$A4384)+1</f>
        <v>3440</v>
      </c>
      <c r="C4385" t="str">
        <f t="shared" si="68"/>
        <v>Palm Beach Renewable Energy Facility 1</v>
      </c>
      <c r="G4385">
        <v>50071</v>
      </c>
      <c r="H4385" s="2" t="s">
        <v>6545</v>
      </c>
      <c r="I4385">
        <v>17445</v>
      </c>
      <c r="J4385" t="s">
        <v>6546</v>
      </c>
      <c r="K4385" t="s">
        <v>3381</v>
      </c>
    </row>
    <row r="4386" spans="1:11" ht="15" customHeight="1" x14ac:dyDescent="0.2">
      <c r="A4386">
        <f>MAX($A$2:$A4385)+1</f>
        <v>3441</v>
      </c>
      <c r="C4386" t="str">
        <f t="shared" si="68"/>
        <v>Marcus Hook Refinery Cogen</v>
      </c>
      <c r="G4386">
        <v>50074</v>
      </c>
      <c r="H4386" s="2" t="s">
        <v>6547</v>
      </c>
      <c r="I4386">
        <v>34012</v>
      </c>
      <c r="J4386" t="s">
        <v>6548</v>
      </c>
      <c r="K4386" t="s">
        <v>3381</v>
      </c>
    </row>
    <row r="4387" spans="1:11" ht="15" customHeight="1" x14ac:dyDescent="0.2">
      <c r="A4387">
        <f>MAX($A$2:$A4386)+1</f>
        <v>3442</v>
      </c>
      <c r="C4387" t="str">
        <f t="shared" si="68"/>
        <v>Waste Energy Services</v>
      </c>
      <c r="G4387">
        <v>50077</v>
      </c>
      <c r="H4387" s="2" t="s">
        <v>6549</v>
      </c>
      <c r="I4387">
        <v>5677</v>
      </c>
      <c r="J4387" t="s">
        <v>6550</v>
      </c>
      <c r="K4387" t="s">
        <v>3381</v>
      </c>
    </row>
    <row r="4388" spans="1:11" ht="15" customHeight="1" x14ac:dyDescent="0.2">
      <c r="A4388">
        <f>MAX($A$2:$A4387)+1</f>
        <v>3443</v>
      </c>
      <c r="C4388" t="str">
        <f t="shared" si="68"/>
        <v>Goodyear Lake Plant</v>
      </c>
      <c r="G4388">
        <v>50079</v>
      </c>
      <c r="H4388" s="2" t="s">
        <v>6551</v>
      </c>
      <c r="I4388">
        <v>34688</v>
      </c>
      <c r="J4388" t="s">
        <v>6239</v>
      </c>
      <c r="K4388" t="s">
        <v>3381</v>
      </c>
    </row>
    <row r="4389" spans="1:11" ht="15" customHeight="1" x14ac:dyDescent="0.2">
      <c r="A4389">
        <f>MAX($A$2:$A4388)+1</f>
        <v>3444</v>
      </c>
      <c r="C4389" t="str">
        <f t="shared" si="68"/>
        <v>Otis Hydro</v>
      </c>
      <c r="G4389">
        <v>50080</v>
      </c>
      <c r="H4389" s="2" t="s">
        <v>6552</v>
      </c>
      <c r="I4389">
        <v>55738</v>
      </c>
      <c r="J4389" t="s">
        <v>6529</v>
      </c>
      <c r="K4389" t="s">
        <v>3381</v>
      </c>
    </row>
    <row r="4390" spans="1:11" ht="15" customHeight="1" x14ac:dyDescent="0.2">
      <c r="A4390">
        <f>MAX($A$2:$A4389)+1</f>
        <v>3445</v>
      </c>
      <c r="C4390" t="str">
        <f t="shared" si="68"/>
        <v>International Paper Riley Hydro</v>
      </c>
      <c r="G4390">
        <v>50081</v>
      </c>
      <c r="H4390" s="2" t="s">
        <v>6553</v>
      </c>
      <c r="I4390">
        <v>55738</v>
      </c>
      <c r="J4390" t="s">
        <v>6529</v>
      </c>
      <c r="K4390" t="s">
        <v>3381</v>
      </c>
    </row>
    <row r="4391" spans="1:11" ht="15" customHeight="1" x14ac:dyDescent="0.2">
      <c r="A4391">
        <f>MAX($A$2:$A4390)+1</f>
        <v>3446</v>
      </c>
      <c r="C4391" t="str">
        <f t="shared" si="68"/>
        <v>International Paper Livermore Hydro</v>
      </c>
      <c r="G4391">
        <v>50082</v>
      </c>
      <c r="H4391" s="2" t="s">
        <v>6554</v>
      </c>
      <c r="I4391">
        <v>55738</v>
      </c>
      <c r="J4391" t="s">
        <v>6529</v>
      </c>
      <c r="K4391" t="s">
        <v>3381</v>
      </c>
    </row>
    <row r="4392" spans="1:11" ht="15" customHeight="1" x14ac:dyDescent="0.2">
      <c r="A4392">
        <f>MAX($A$2:$A4391)+1</f>
        <v>3447</v>
      </c>
      <c r="C4392" t="str">
        <f t="shared" si="68"/>
        <v>Univ of Massachusetts Medical Center</v>
      </c>
      <c r="G4392">
        <v>50087</v>
      </c>
      <c r="H4392" s="2" t="s">
        <v>6555</v>
      </c>
      <c r="I4392">
        <v>23955</v>
      </c>
      <c r="J4392" t="s">
        <v>6556</v>
      </c>
      <c r="K4392" t="s">
        <v>3381</v>
      </c>
    </row>
    <row r="4393" spans="1:11" ht="15" customHeight="1" x14ac:dyDescent="0.2">
      <c r="A4393">
        <f>MAX($A$2:$A4392)+1</f>
        <v>3448</v>
      </c>
      <c r="C4393" t="str">
        <f t="shared" si="68"/>
        <v>University of Northern Iowa</v>
      </c>
      <c r="G4393">
        <v>50088</v>
      </c>
      <c r="H4393" s="2" t="s">
        <v>6557</v>
      </c>
      <c r="I4393">
        <v>21223</v>
      </c>
      <c r="J4393" t="s">
        <v>6557</v>
      </c>
      <c r="K4393" t="s">
        <v>3381</v>
      </c>
    </row>
    <row r="4394" spans="1:11" ht="15" customHeight="1" x14ac:dyDescent="0.2">
      <c r="A4394">
        <f>MAX($A$2:$A4393)+1</f>
        <v>3449</v>
      </c>
      <c r="C4394" t="str">
        <f t="shared" si="68"/>
        <v>Univ of San Francisco Cogen</v>
      </c>
      <c r="G4394">
        <v>50089</v>
      </c>
      <c r="H4394" s="2" t="s">
        <v>6558</v>
      </c>
      <c r="I4394">
        <v>24010</v>
      </c>
      <c r="J4394" t="s">
        <v>6559</v>
      </c>
      <c r="K4394" t="s">
        <v>3381</v>
      </c>
    </row>
    <row r="4395" spans="1:11" ht="15" customHeight="1" x14ac:dyDescent="0.2">
      <c r="A4395">
        <f>MAX($A$2:$A4394)+1</f>
        <v>3450</v>
      </c>
      <c r="C4395" t="str">
        <f t="shared" si="68"/>
        <v>Sheep Creek Hydro</v>
      </c>
      <c r="G4395">
        <v>50091</v>
      </c>
      <c r="H4395" s="2" t="s">
        <v>6560</v>
      </c>
      <c r="I4395">
        <v>16990</v>
      </c>
      <c r="J4395" t="s">
        <v>6561</v>
      </c>
      <c r="K4395" t="s">
        <v>3381</v>
      </c>
    </row>
    <row r="4396" spans="1:11" ht="15" customHeight="1" x14ac:dyDescent="0.2">
      <c r="A4396">
        <f>MAX($A$2:$A4395)+1</f>
        <v>3451</v>
      </c>
      <c r="C4396" t="str">
        <f t="shared" si="68"/>
        <v>Chateaugay High Falls Hydro</v>
      </c>
      <c r="G4396">
        <v>50093</v>
      </c>
      <c r="H4396" s="2" t="s">
        <v>6562</v>
      </c>
      <c r="I4396">
        <v>34689</v>
      </c>
      <c r="J4396" t="s">
        <v>6563</v>
      </c>
      <c r="K4396" t="s">
        <v>3381</v>
      </c>
    </row>
    <row r="4397" spans="1:11" ht="15" customHeight="1" x14ac:dyDescent="0.2">
      <c r="A4397">
        <f>MAX($A$2:$A4396)+1</f>
        <v>3452</v>
      </c>
      <c r="C4397" t="str">
        <f t="shared" si="68"/>
        <v>Veolia Energy Trenton L.P.</v>
      </c>
      <c r="G4397">
        <v>50094</v>
      </c>
      <c r="H4397" s="2" t="s">
        <v>6564</v>
      </c>
      <c r="I4397">
        <v>19148</v>
      </c>
      <c r="J4397" t="s">
        <v>6565</v>
      </c>
      <c r="K4397" t="s">
        <v>3381</v>
      </c>
    </row>
    <row r="4398" spans="1:11" ht="15" customHeight="1" x14ac:dyDescent="0.2">
      <c r="A4398">
        <f>MAX($A$2:$A4397)+1</f>
        <v>3453</v>
      </c>
      <c r="C4398" t="str">
        <f t="shared" si="68"/>
        <v>Tamarack Energy Partnership</v>
      </c>
      <c r="G4398">
        <v>50099</v>
      </c>
      <c r="H4398" s="2" t="s">
        <v>6566</v>
      </c>
      <c r="I4398">
        <v>18461</v>
      </c>
      <c r="J4398" t="s">
        <v>6567</v>
      </c>
      <c r="K4398" t="s">
        <v>3381</v>
      </c>
    </row>
    <row r="4399" spans="1:11" ht="15" customHeight="1" x14ac:dyDescent="0.2">
      <c r="A4399">
        <f>MAX($A$2:$A4398)+1</f>
        <v>3454</v>
      </c>
      <c r="C4399" t="str">
        <f t="shared" si="68"/>
        <v>WestRock (TX)</v>
      </c>
      <c r="G4399">
        <v>50101</v>
      </c>
      <c r="H4399" s="2" t="s">
        <v>6568</v>
      </c>
      <c r="I4399">
        <v>12307</v>
      </c>
      <c r="J4399" t="s">
        <v>6568</v>
      </c>
      <c r="K4399" t="s">
        <v>3381</v>
      </c>
    </row>
    <row r="4400" spans="1:11" ht="15" customHeight="1" x14ac:dyDescent="0.2">
      <c r="A4400">
        <f>MAX($A$2:$A4399)+1</f>
        <v>3455</v>
      </c>
      <c r="C4400" t="str">
        <f t="shared" si="68"/>
        <v>China Mill Hydro</v>
      </c>
      <c r="G4400">
        <v>50103</v>
      </c>
      <c r="H4400" s="2" t="s">
        <v>6569</v>
      </c>
      <c r="I4400">
        <v>13442</v>
      </c>
      <c r="J4400" t="s">
        <v>6570</v>
      </c>
      <c r="K4400" t="s">
        <v>3381</v>
      </c>
    </row>
    <row r="4401" spans="1:11" ht="15" customHeight="1" x14ac:dyDescent="0.2">
      <c r="A4401">
        <f>MAX($A$2:$A4400)+1</f>
        <v>3456</v>
      </c>
      <c r="C4401" t="str">
        <f t="shared" si="68"/>
        <v>Paris Energy Center</v>
      </c>
      <c r="G4401">
        <v>50109</v>
      </c>
      <c r="H4401" s="2" t="s">
        <v>6571</v>
      </c>
      <c r="I4401">
        <v>54700</v>
      </c>
      <c r="J4401" t="s">
        <v>6572</v>
      </c>
      <c r="K4401" t="s">
        <v>3381</v>
      </c>
    </row>
    <row r="4402" spans="1:11" ht="15" customHeight="1" x14ac:dyDescent="0.2">
      <c r="A4402">
        <f>MAX($A$2:$A4401)+1</f>
        <v>3457</v>
      </c>
      <c r="C4402" t="str">
        <f t="shared" si="68"/>
        <v>Sierra Pacific Burney Facility</v>
      </c>
      <c r="G4402">
        <v>50110</v>
      </c>
      <c r="H4402" s="2" t="s">
        <v>6573</v>
      </c>
      <c r="I4402">
        <v>17164</v>
      </c>
      <c r="J4402" t="s">
        <v>5957</v>
      </c>
      <c r="K4402" t="s">
        <v>3381</v>
      </c>
    </row>
    <row r="4403" spans="1:11" ht="15" customHeight="1" x14ac:dyDescent="0.2">
      <c r="A4403">
        <f>MAX($A$2:$A4402)+1</f>
        <v>3458</v>
      </c>
      <c r="C4403" t="str">
        <f t="shared" si="68"/>
        <v>Sierra Pacific Quincy Facility</v>
      </c>
      <c r="G4403">
        <v>50112</v>
      </c>
      <c r="H4403" s="2" t="s">
        <v>6574</v>
      </c>
      <c r="I4403">
        <v>17164</v>
      </c>
      <c r="J4403" t="s">
        <v>5957</v>
      </c>
      <c r="K4403" t="s">
        <v>3381</v>
      </c>
    </row>
    <row r="4404" spans="1:11" ht="15" customHeight="1" x14ac:dyDescent="0.2">
      <c r="A4404">
        <f>MAX($A$2:$A4403)+1</f>
        <v>3459</v>
      </c>
      <c r="C4404" t="str">
        <f t="shared" si="68"/>
        <v>US Borax</v>
      </c>
      <c r="G4404">
        <v>50115</v>
      </c>
      <c r="H4404" s="2" t="s">
        <v>6575</v>
      </c>
      <c r="I4404">
        <v>22669</v>
      </c>
      <c r="J4404" t="s">
        <v>6576</v>
      </c>
      <c r="K4404" t="s">
        <v>3381</v>
      </c>
    </row>
    <row r="4405" spans="1:11" ht="15" customHeight="1" x14ac:dyDescent="0.2">
      <c r="A4405">
        <f>MAX($A$2:$A4404)+1</f>
        <v>3460</v>
      </c>
      <c r="C4405" t="str">
        <f t="shared" si="68"/>
        <v>Hal C Weaver Power Plant</v>
      </c>
      <c r="G4405">
        <v>50118</v>
      </c>
      <c r="H4405" s="2" t="s">
        <v>6577</v>
      </c>
      <c r="I4405">
        <v>19537</v>
      </c>
      <c r="J4405" t="s">
        <v>6578</v>
      </c>
      <c r="K4405" t="s">
        <v>3381</v>
      </c>
    </row>
    <row r="4406" spans="1:11" ht="15" customHeight="1" x14ac:dyDescent="0.2">
      <c r="A4406">
        <f>MAX($A$2:$A4405)+1</f>
        <v>3461</v>
      </c>
      <c r="C4406" t="str">
        <f t="shared" si="68"/>
        <v>Phillips 66 Rodeo Refinery</v>
      </c>
      <c r="G4406">
        <v>50119</v>
      </c>
      <c r="H4406" s="2" t="s">
        <v>6579</v>
      </c>
      <c r="I4406">
        <v>4208</v>
      </c>
      <c r="J4406" t="s">
        <v>6580</v>
      </c>
      <c r="K4406" t="s">
        <v>3381</v>
      </c>
    </row>
    <row r="4407" spans="1:11" ht="15" customHeight="1" x14ac:dyDescent="0.2">
      <c r="A4407">
        <f>MAX($A$2:$A4406)+1</f>
        <v>3462</v>
      </c>
      <c r="C4407" t="str">
        <f t="shared" si="68"/>
        <v>Valero Refinery Corpus Christi West</v>
      </c>
      <c r="G4407">
        <v>50121</v>
      </c>
      <c r="H4407" s="2" t="s">
        <v>6581</v>
      </c>
      <c r="I4407">
        <v>19685</v>
      </c>
      <c r="J4407" t="s">
        <v>6582</v>
      </c>
      <c r="K4407" t="s">
        <v>3381</v>
      </c>
    </row>
    <row r="4408" spans="1:11" ht="15" customHeight="1" x14ac:dyDescent="0.2">
      <c r="A4408">
        <f>MAX($A$2:$A4407)+1</f>
        <v>3463</v>
      </c>
      <c r="C4408" t="str">
        <f t="shared" si="68"/>
        <v>Normanskill Hydro Project</v>
      </c>
      <c r="G4408">
        <v>50123</v>
      </c>
      <c r="H4408" s="2" t="s">
        <v>6583</v>
      </c>
      <c r="I4408">
        <v>20148</v>
      </c>
      <c r="J4408" t="s">
        <v>6584</v>
      </c>
      <c r="K4408" t="s">
        <v>3381</v>
      </c>
    </row>
    <row r="4409" spans="1:11" ht="15" customHeight="1" x14ac:dyDescent="0.2">
      <c r="A4409">
        <f>MAX($A$2:$A4408)+1</f>
        <v>3464</v>
      </c>
      <c r="C4409" t="str">
        <f t="shared" si="68"/>
        <v>Ottauquechee Hydro</v>
      </c>
      <c r="D4409">
        <v>313</v>
      </c>
      <c r="E4409" t="s">
        <v>3769</v>
      </c>
      <c r="F4409" s="1" t="s">
        <v>6585</v>
      </c>
      <c r="G4409">
        <v>50126</v>
      </c>
      <c r="H4409" s="2" t="s">
        <v>6586</v>
      </c>
      <c r="I4409">
        <v>38001</v>
      </c>
      <c r="J4409" t="s">
        <v>6587</v>
      </c>
      <c r="K4409" t="s">
        <v>5947</v>
      </c>
    </row>
    <row r="4410" spans="1:11" ht="15" customHeight="1" x14ac:dyDescent="0.2">
      <c r="A4410">
        <f>MAX($A$2:$A4409)+1</f>
        <v>3465</v>
      </c>
      <c r="C4410" t="str">
        <f t="shared" si="68"/>
        <v>CCI Signal Hill LLC</v>
      </c>
      <c r="G4410">
        <v>50127</v>
      </c>
      <c r="H4410" s="2" t="s">
        <v>6588</v>
      </c>
      <c r="I4410">
        <v>54777</v>
      </c>
      <c r="J4410" t="s">
        <v>6588</v>
      </c>
      <c r="K4410" t="s">
        <v>3381</v>
      </c>
    </row>
    <row r="4411" spans="1:11" ht="15" customHeight="1" x14ac:dyDescent="0.2">
      <c r="A4411">
        <f>MAX($A$2:$A4410)+1</f>
        <v>3466</v>
      </c>
      <c r="C4411" t="str">
        <f t="shared" si="68"/>
        <v>Indian Valley Dam Hydro Project</v>
      </c>
      <c r="G4411">
        <v>50129</v>
      </c>
      <c r="H4411" s="2" t="s">
        <v>6589</v>
      </c>
      <c r="I4411">
        <v>22079</v>
      </c>
      <c r="J4411" t="s">
        <v>6590</v>
      </c>
      <c r="K4411" t="s">
        <v>3381</v>
      </c>
    </row>
    <row r="4412" spans="1:11" ht="15" customHeight="1" x14ac:dyDescent="0.2">
      <c r="A4412">
        <f>MAX($A$2:$A4411)+1</f>
        <v>3467</v>
      </c>
      <c r="C4412" t="str">
        <f t="shared" si="68"/>
        <v>Coalinga Cogeneration</v>
      </c>
      <c r="G4412">
        <v>50131</v>
      </c>
      <c r="H4412" s="2" t="s">
        <v>6591</v>
      </c>
      <c r="I4412">
        <v>3852</v>
      </c>
      <c r="J4412" t="s">
        <v>6592</v>
      </c>
      <c r="K4412" t="s">
        <v>3381</v>
      </c>
    </row>
    <row r="4413" spans="1:11" ht="15" customHeight="1" x14ac:dyDescent="0.2">
      <c r="A4413">
        <f>MAX($A$2:$A4412)+1</f>
        <v>3468</v>
      </c>
      <c r="C4413" t="str">
        <f t="shared" si="68"/>
        <v>Sycamore Cogeneration</v>
      </c>
      <c r="G4413">
        <v>50134</v>
      </c>
      <c r="H4413" s="2" t="s">
        <v>6593</v>
      </c>
      <c r="I4413">
        <v>18390</v>
      </c>
      <c r="J4413" t="s">
        <v>6594</v>
      </c>
      <c r="K4413" t="s">
        <v>3381</v>
      </c>
    </row>
    <row r="4414" spans="1:11" ht="15" customHeight="1" x14ac:dyDescent="0.2">
      <c r="A4414">
        <f>MAX($A$2:$A4413)+1</f>
        <v>3469</v>
      </c>
      <c r="C4414" t="str">
        <f t="shared" si="68"/>
        <v>South Oaks Hospital</v>
      </c>
      <c r="G4414">
        <v>50136</v>
      </c>
      <c r="H4414" s="2" t="s">
        <v>6595</v>
      </c>
      <c r="I4414">
        <v>17460</v>
      </c>
      <c r="J4414" t="s">
        <v>6596</v>
      </c>
      <c r="K4414" t="s">
        <v>3381</v>
      </c>
    </row>
    <row r="4415" spans="1:11" ht="15" customHeight="1" x14ac:dyDescent="0.2">
      <c r="A4415">
        <f>MAX($A$2:$A4414)+1</f>
        <v>3470</v>
      </c>
      <c r="C4415" t="str">
        <f t="shared" si="68"/>
        <v>Newgulf Cogen</v>
      </c>
      <c r="G4415">
        <v>50137</v>
      </c>
      <c r="H4415" s="2" t="s">
        <v>6597</v>
      </c>
      <c r="I4415">
        <v>56201</v>
      </c>
      <c r="J4415" t="s">
        <v>6598</v>
      </c>
      <c r="K4415" t="s">
        <v>3381</v>
      </c>
    </row>
    <row r="4416" spans="1:11" ht="15" customHeight="1" x14ac:dyDescent="0.2">
      <c r="A4416">
        <f>MAX($A$2:$A4415)+1</f>
        <v>3471</v>
      </c>
      <c r="C4416" t="str">
        <f t="shared" si="68"/>
        <v>Snider Industries</v>
      </c>
      <c r="G4416">
        <v>50141</v>
      </c>
      <c r="H4416" s="2" t="s">
        <v>6599</v>
      </c>
      <c r="I4416">
        <v>27211</v>
      </c>
      <c r="J4416" t="s">
        <v>6600</v>
      </c>
      <c r="K4416" t="s">
        <v>3381</v>
      </c>
    </row>
    <row r="4417" spans="1:11" ht="15" customHeight="1" x14ac:dyDescent="0.2">
      <c r="A4417">
        <f>MAX($A$2:$A4416)+1</f>
        <v>3472</v>
      </c>
      <c r="C4417" t="str">
        <f t="shared" si="68"/>
        <v>Imperial Savannah LP</v>
      </c>
      <c r="G4417">
        <v>50146</v>
      </c>
      <c r="H4417" s="2" t="s">
        <v>6601</v>
      </c>
      <c r="I4417">
        <v>27131</v>
      </c>
      <c r="J4417" t="s">
        <v>6601</v>
      </c>
      <c r="K4417" t="s">
        <v>3381</v>
      </c>
    </row>
    <row r="4418" spans="1:11" ht="15" customHeight="1" x14ac:dyDescent="0.2">
      <c r="A4418">
        <f>MAX($A$2:$A4417)+1</f>
        <v>3473</v>
      </c>
      <c r="C4418" t="str">
        <f t="shared" ref="C4418:C4481" si="69">IF(H4418="",F4418,H4418)</f>
        <v>R E Badger Filtration Plant</v>
      </c>
      <c r="G4418">
        <v>50147</v>
      </c>
      <c r="H4418" s="2" t="s">
        <v>6602</v>
      </c>
      <c r="I4418">
        <v>16713</v>
      </c>
      <c r="J4418" t="s">
        <v>6603</v>
      </c>
      <c r="K4418" t="s">
        <v>3381</v>
      </c>
    </row>
    <row r="4419" spans="1:11" ht="15" customHeight="1" x14ac:dyDescent="0.2">
      <c r="A4419">
        <f>MAX($A$2:$A4418)+1</f>
        <v>3474</v>
      </c>
      <c r="C4419" t="str">
        <f t="shared" si="69"/>
        <v>Linde Wilmington</v>
      </c>
      <c r="G4419">
        <v>50148</v>
      </c>
      <c r="H4419" s="2" t="s">
        <v>6604</v>
      </c>
      <c r="I4419">
        <v>15320</v>
      </c>
      <c r="J4419" t="s">
        <v>6605</v>
      </c>
      <c r="K4419" t="s">
        <v>3381</v>
      </c>
    </row>
    <row r="4420" spans="1:11" ht="15" customHeight="1" x14ac:dyDescent="0.2">
      <c r="A4420">
        <f>MAX($A$2:$A4419)+1</f>
        <v>3475</v>
      </c>
      <c r="C4420" t="str">
        <f t="shared" si="69"/>
        <v>Union Carbide Seadrift Cogen</v>
      </c>
      <c r="G4420">
        <v>50150</v>
      </c>
      <c r="H4420" s="2" t="s">
        <v>6606</v>
      </c>
      <c r="I4420">
        <v>19450</v>
      </c>
      <c r="J4420" t="s">
        <v>6607</v>
      </c>
      <c r="K4420" t="s">
        <v>3381</v>
      </c>
    </row>
    <row r="4421" spans="1:11" ht="15" customHeight="1" x14ac:dyDescent="0.2">
      <c r="A4421">
        <f>MAX($A$2:$A4420)+1</f>
        <v>3476</v>
      </c>
      <c r="C4421" t="str">
        <f t="shared" si="69"/>
        <v>Dow St Charles Operations</v>
      </c>
      <c r="G4421">
        <v>50152</v>
      </c>
      <c r="H4421" s="2" t="s">
        <v>6608</v>
      </c>
      <c r="I4421">
        <v>5352</v>
      </c>
      <c r="J4421" t="s">
        <v>6609</v>
      </c>
      <c r="K4421" t="s">
        <v>3381</v>
      </c>
    </row>
    <row r="4422" spans="1:11" ht="15" customHeight="1" x14ac:dyDescent="0.2">
      <c r="A4422">
        <f>MAX($A$2:$A4421)+1</f>
        <v>3477</v>
      </c>
      <c r="C4422" t="str">
        <f t="shared" si="69"/>
        <v>Texas City Plant Union Carbide</v>
      </c>
      <c r="G4422">
        <v>50153</v>
      </c>
      <c r="H4422" s="2" t="s">
        <v>6610</v>
      </c>
      <c r="I4422">
        <v>39066</v>
      </c>
      <c r="J4422" t="s">
        <v>6611</v>
      </c>
      <c r="K4422" t="s">
        <v>3381</v>
      </c>
    </row>
    <row r="4423" spans="1:11" ht="15" customHeight="1" x14ac:dyDescent="0.2">
      <c r="A4423">
        <f>MAX($A$2:$A4422)+1</f>
        <v>3478</v>
      </c>
      <c r="C4423" t="str">
        <f t="shared" si="69"/>
        <v>Bear Creek</v>
      </c>
      <c r="G4423">
        <v>50156</v>
      </c>
      <c r="H4423" s="2" t="s">
        <v>6612</v>
      </c>
      <c r="I4423">
        <v>3663</v>
      </c>
      <c r="J4423" t="s">
        <v>6613</v>
      </c>
      <c r="K4423" t="s">
        <v>3381</v>
      </c>
    </row>
    <row r="4424" spans="1:11" ht="15" customHeight="1" x14ac:dyDescent="0.2">
      <c r="A4424">
        <f>MAX($A$2:$A4423)+1</f>
        <v>3479</v>
      </c>
      <c r="C4424" t="str">
        <f t="shared" si="69"/>
        <v>Sanford Dam</v>
      </c>
      <c r="G4424">
        <v>50157</v>
      </c>
      <c r="H4424" s="2" t="s">
        <v>6614</v>
      </c>
      <c r="I4424">
        <v>20919</v>
      </c>
      <c r="J4424" t="s">
        <v>6615</v>
      </c>
      <c r="K4424" t="s">
        <v>3381</v>
      </c>
    </row>
    <row r="4425" spans="1:11" ht="15" customHeight="1" x14ac:dyDescent="0.2">
      <c r="A4425">
        <f>MAX($A$2:$A4424)+1</f>
        <v>3480</v>
      </c>
      <c r="C4425" t="str">
        <f t="shared" si="69"/>
        <v>Edenville</v>
      </c>
      <c r="G4425">
        <v>50158</v>
      </c>
      <c r="H4425" s="2" t="s">
        <v>6616</v>
      </c>
      <c r="I4425">
        <v>20919</v>
      </c>
      <c r="J4425" t="s">
        <v>6615</v>
      </c>
      <c r="K4425" t="s">
        <v>3381</v>
      </c>
    </row>
    <row r="4426" spans="1:11" ht="15" customHeight="1" x14ac:dyDescent="0.2">
      <c r="A4426">
        <f>MAX($A$2:$A4425)+1</f>
        <v>3481</v>
      </c>
      <c r="C4426" t="str">
        <f t="shared" si="69"/>
        <v>Secord</v>
      </c>
      <c r="G4426">
        <v>50159</v>
      </c>
      <c r="H4426" s="2" t="s">
        <v>6617</v>
      </c>
      <c r="I4426">
        <v>20919</v>
      </c>
      <c r="J4426" t="s">
        <v>6615</v>
      </c>
      <c r="K4426" t="s">
        <v>3381</v>
      </c>
    </row>
    <row r="4427" spans="1:11" ht="15" customHeight="1" x14ac:dyDescent="0.2">
      <c r="A4427">
        <f>MAX($A$2:$A4426)+1</f>
        <v>3482</v>
      </c>
      <c r="C4427" t="str">
        <f t="shared" si="69"/>
        <v>Smallwood</v>
      </c>
      <c r="G4427">
        <v>50160</v>
      </c>
      <c r="H4427" s="2" t="s">
        <v>6618</v>
      </c>
      <c r="I4427">
        <v>20919</v>
      </c>
      <c r="J4427" t="s">
        <v>6615</v>
      </c>
      <c r="K4427" t="s">
        <v>3381</v>
      </c>
    </row>
    <row r="4428" spans="1:11" ht="15" customHeight="1" x14ac:dyDescent="0.2">
      <c r="A4428">
        <f>MAX($A$2:$A4427)+1</f>
        <v>3483</v>
      </c>
      <c r="C4428" t="str">
        <f t="shared" si="69"/>
        <v>Wichita Plant</v>
      </c>
      <c r="G4428">
        <v>50169</v>
      </c>
      <c r="H4428" s="2" t="s">
        <v>6619</v>
      </c>
      <c r="I4428">
        <v>13914</v>
      </c>
      <c r="J4428" t="s">
        <v>6620</v>
      </c>
      <c r="K4428" t="s">
        <v>3381</v>
      </c>
    </row>
    <row r="4429" spans="1:11" ht="15" customHeight="1" x14ac:dyDescent="0.2">
      <c r="A4429">
        <f>MAX($A$2:$A4428)+1</f>
        <v>3484</v>
      </c>
      <c r="C4429" t="str">
        <f t="shared" si="69"/>
        <v>Berry Cogen</v>
      </c>
      <c r="G4429">
        <v>50170</v>
      </c>
      <c r="H4429" s="2" t="s">
        <v>6621</v>
      </c>
      <c r="I4429">
        <v>1569</v>
      </c>
      <c r="J4429" t="s">
        <v>6622</v>
      </c>
      <c r="K4429" t="s">
        <v>3381</v>
      </c>
    </row>
    <row r="4430" spans="1:11" ht="15" customHeight="1" x14ac:dyDescent="0.2">
      <c r="A4430">
        <f>MAX($A$2:$A4429)+1</f>
        <v>3485</v>
      </c>
      <c r="C4430" t="str">
        <f t="shared" si="69"/>
        <v>Emporia</v>
      </c>
      <c r="G4430">
        <v>50175</v>
      </c>
      <c r="H4430" s="2" t="s">
        <v>6623</v>
      </c>
      <c r="I4430">
        <v>56840</v>
      </c>
      <c r="J4430" t="s">
        <v>6624</v>
      </c>
      <c r="K4430" t="s">
        <v>3381</v>
      </c>
    </row>
    <row r="4431" spans="1:11" ht="15" customHeight="1" x14ac:dyDescent="0.2">
      <c r="A4431">
        <f>MAX($A$2:$A4430)+1</f>
        <v>3486</v>
      </c>
      <c r="C4431" t="str">
        <f t="shared" si="69"/>
        <v>Union Falls</v>
      </c>
      <c r="G4431">
        <v>50176</v>
      </c>
      <c r="H4431" s="2" t="s">
        <v>6625</v>
      </c>
      <c r="I4431">
        <v>56842</v>
      </c>
      <c r="J4431" t="s">
        <v>6626</v>
      </c>
      <c r="K4431" t="s">
        <v>3381</v>
      </c>
    </row>
    <row r="4432" spans="1:11" ht="15" customHeight="1" x14ac:dyDescent="0.2">
      <c r="A4432">
        <f>MAX($A$2:$A4431)+1</f>
        <v>3487</v>
      </c>
      <c r="C4432" t="str">
        <f t="shared" si="69"/>
        <v>Blackstone/Tupperware</v>
      </c>
      <c r="G4432">
        <v>50177</v>
      </c>
      <c r="H4432" s="2" t="s">
        <v>6627</v>
      </c>
      <c r="I4432">
        <v>56844</v>
      </c>
      <c r="J4432" t="s">
        <v>6628</v>
      </c>
      <c r="K4432" t="s">
        <v>3381</v>
      </c>
    </row>
    <row r="4433" spans="1:11" ht="15" customHeight="1" x14ac:dyDescent="0.2">
      <c r="A4433">
        <f>MAX($A$2:$A4432)+1</f>
        <v>3488</v>
      </c>
      <c r="C4433" t="str">
        <f t="shared" si="69"/>
        <v>Halifax</v>
      </c>
      <c r="G4433">
        <v>50178</v>
      </c>
      <c r="H4433" s="2" t="s">
        <v>6629</v>
      </c>
      <c r="I4433">
        <v>56843</v>
      </c>
      <c r="J4433" t="s">
        <v>6630</v>
      </c>
      <c r="K4433" t="s">
        <v>3381</v>
      </c>
    </row>
    <row r="4434" spans="1:11" ht="15" customHeight="1" x14ac:dyDescent="0.2">
      <c r="A4434">
        <f>MAX($A$2:$A4433)+1</f>
        <v>3489</v>
      </c>
      <c r="C4434" t="str">
        <f t="shared" si="69"/>
        <v>Box Canyon Dam</v>
      </c>
      <c r="G4434">
        <v>50179</v>
      </c>
      <c r="H4434" s="2" t="s">
        <v>6631</v>
      </c>
      <c r="I4434">
        <v>58896</v>
      </c>
      <c r="J4434" t="s">
        <v>6632</v>
      </c>
      <c r="K4434" t="s">
        <v>3381</v>
      </c>
    </row>
    <row r="4435" spans="1:11" ht="15" customHeight="1" x14ac:dyDescent="0.2">
      <c r="A4435">
        <f>MAX($A$2:$A4434)+1</f>
        <v>3490</v>
      </c>
      <c r="C4435" t="str">
        <f t="shared" si="69"/>
        <v>Olsen</v>
      </c>
      <c r="G4435">
        <v>50180</v>
      </c>
      <c r="H4435" s="2" t="s">
        <v>6633</v>
      </c>
      <c r="I4435">
        <v>18410</v>
      </c>
      <c r="J4435" t="s">
        <v>6634</v>
      </c>
      <c r="K4435" t="s">
        <v>3381</v>
      </c>
    </row>
    <row r="4436" spans="1:11" ht="15" customHeight="1" x14ac:dyDescent="0.2">
      <c r="A4436">
        <f>MAX($A$2:$A4435)+1</f>
        <v>3491</v>
      </c>
      <c r="C4436" t="str">
        <f t="shared" si="69"/>
        <v>Weyerhaeuser Columbus MS</v>
      </c>
      <c r="G4436">
        <v>50184</v>
      </c>
      <c r="H4436" s="2" t="s">
        <v>6635</v>
      </c>
      <c r="I4436">
        <v>20492</v>
      </c>
      <c r="J4436" t="s">
        <v>6636</v>
      </c>
      <c r="K4436" t="s">
        <v>3381</v>
      </c>
    </row>
    <row r="4437" spans="1:11" ht="15" customHeight="1" x14ac:dyDescent="0.2">
      <c r="A4437">
        <f>MAX($A$2:$A4436)+1</f>
        <v>3492</v>
      </c>
      <c r="C4437" t="str">
        <f t="shared" si="69"/>
        <v>Cosmo Specialty Fibers Plant</v>
      </c>
      <c r="G4437">
        <v>50185</v>
      </c>
      <c r="H4437" s="2" t="s">
        <v>6637</v>
      </c>
      <c r="I4437">
        <v>20547</v>
      </c>
      <c r="J4437" t="s">
        <v>6638</v>
      </c>
      <c r="K4437" t="s">
        <v>3381</v>
      </c>
    </row>
    <row r="4438" spans="1:11" ht="15" customHeight="1" x14ac:dyDescent="0.2">
      <c r="A4438">
        <f>MAX($A$2:$A4437)+1</f>
        <v>3493</v>
      </c>
      <c r="C4438" t="str">
        <f t="shared" si="69"/>
        <v>Weyerhaeuser Longview WA</v>
      </c>
      <c r="G4438">
        <v>50187</v>
      </c>
      <c r="H4438" s="2" t="s">
        <v>6639</v>
      </c>
      <c r="I4438">
        <v>20548</v>
      </c>
      <c r="J4438" t="s">
        <v>6636</v>
      </c>
      <c r="K4438" t="s">
        <v>3381</v>
      </c>
    </row>
    <row r="4439" spans="1:11" ht="15" customHeight="1" x14ac:dyDescent="0.2">
      <c r="A4439">
        <f>MAX($A$2:$A4438)+1</f>
        <v>3494</v>
      </c>
      <c r="C4439" t="str">
        <f t="shared" si="69"/>
        <v>Weyerhaeuser New Bern NC</v>
      </c>
      <c r="G4439">
        <v>50188</v>
      </c>
      <c r="H4439" s="2" t="s">
        <v>6640</v>
      </c>
      <c r="I4439">
        <v>20511</v>
      </c>
      <c r="J4439" t="s">
        <v>6641</v>
      </c>
      <c r="K4439" t="s">
        <v>3381</v>
      </c>
    </row>
    <row r="4440" spans="1:11" ht="15" customHeight="1" x14ac:dyDescent="0.2">
      <c r="A4440">
        <f>MAX($A$2:$A4439)+1</f>
        <v>3495</v>
      </c>
      <c r="C4440" t="str">
        <f t="shared" si="69"/>
        <v>Domtar Paper Co LLC Plymouth NC</v>
      </c>
      <c r="G4440">
        <v>50189</v>
      </c>
      <c r="H4440" s="2" t="s">
        <v>6642</v>
      </c>
      <c r="I4440">
        <v>55903</v>
      </c>
      <c r="J4440" t="s">
        <v>6643</v>
      </c>
      <c r="K4440" t="s">
        <v>3381</v>
      </c>
    </row>
    <row r="4441" spans="1:11" ht="15" customHeight="1" x14ac:dyDescent="0.2">
      <c r="A4441">
        <f>MAX($A$2:$A4440)+1</f>
        <v>3496</v>
      </c>
      <c r="C4441" t="str">
        <f t="shared" si="69"/>
        <v>Domtar Paper Company Rothschild</v>
      </c>
      <c r="G4441">
        <v>50190</v>
      </c>
      <c r="H4441" s="2" t="s">
        <v>6644</v>
      </c>
      <c r="I4441">
        <v>55997</v>
      </c>
      <c r="J4441" t="s">
        <v>6644</v>
      </c>
      <c r="K4441" t="s">
        <v>3381</v>
      </c>
    </row>
    <row r="4442" spans="1:11" ht="15" customHeight="1" x14ac:dyDescent="0.2">
      <c r="A4442">
        <f>MAX($A$2:$A4441)+1</f>
        <v>3497</v>
      </c>
      <c r="C4442" t="str">
        <f t="shared" si="69"/>
        <v>IP Springfield Oregon</v>
      </c>
      <c r="G4442">
        <v>50191</v>
      </c>
      <c r="H4442" s="2" t="s">
        <v>6645</v>
      </c>
      <c r="I4442">
        <v>56289</v>
      </c>
      <c r="J4442" t="s">
        <v>6646</v>
      </c>
      <c r="K4442" t="s">
        <v>3381</v>
      </c>
    </row>
    <row r="4443" spans="1:11" ht="15" customHeight="1" x14ac:dyDescent="0.2">
      <c r="A4443">
        <f>MAX($A$2:$A4442)+1</f>
        <v>3498</v>
      </c>
      <c r="C4443" t="str">
        <f t="shared" si="69"/>
        <v>International Paper Valliant OK</v>
      </c>
      <c r="G4443">
        <v>50192</v>
      </c>
      <c r="H4443" s="2" t="s">
        <v>6647</v>
      </c>
      <c r="I4443">
        <v>56164</v>
      </c>
      <c r="J4443" t="s">
        <v>6648</v>
      </c>
      <c r="K4443" t="s">
        <v>3381</v>
      </c>
    </row>
    <row r="4444" spans="1:11" ht="15" customHeight="1" x14ac:dyDescent="0.2">
      <c r="A4444">
        <f>MAX($A$2:$A4443)+1</f>
        <v>3499</v>
      </c>
      <c r="C4444" t="str">
        <f t="shared" si="69"/>
        <v>B Braun Medical</v>
      </c>
      <c r="G4444">
        <v>50200</v>
      </c>
      <c r="H4444" s="2" t="s">
        <v>6649</v>
      </c>
      <c r="I4444">
        <v>1058</v>
      </c>
      <c r="J4444" t="s">
        <v>6650</v>
      </c>
      <c r="K4444" t="s">
        <v>3381</v>
      </c>
    </row>
    <row r="4445" spans="1:11" ht="15" customHeight="1" x14ac:dyDescent="0.2">
      <c r="A4445">
        <f>MAX($A$2:$A4444)+1</f>
        <v>3500</v>
      </c>
      <c r="C4445" t="str">
        <f t="shared" si="69"/>
        <v>Rabun Gap Cogen Facility</v>
      </c>
      <c r="G4445">
        <v>50201</v>
      </c>
      <c r="H4445" s="2" t="s">
        <v>6651</v>
      </c>
      <c r="I4445">
        <v>56216</v>
      </c>
      <c r="J4445" t="s">
        <v>6652</v>
      </c>
      <c r="K4445" t="s">
        <v>3381</v>
      </c>
    </row>
    <row r="4446" spans="1:11" ht="15" customHeight="1" x14ac:dyDescent="0.2">
      <c r="A4446">
        <f>MAX($A$2:$A4445)+1</f>
        <v>3501</v>
      </c>
      <c r="C4446" t="str">
        <f t="shared" si="69"/>
        <v>WPS Power Niagara</v>
      </c>
      <c r="G4446">
        <v>50202</v>
      </c>
      <c r="H4446" s="2" t="s">
        <v>6653</v>
      </c>
      <c r="I4446">
        <v>55807</v>
      </c>
      <c r="J4446" t="s">
        <v>6654</v>
      </c>
      <c r="K4446" t="s">
        <v>3381</v>
      </c>
    </row>
    <row r="4447" spans="1:11" ht="15" customHeight="1" x14ac:dyDescent="0.2">
      <c r="A4447">
        <f>MAX($A$2:$A4446)+1</f>
        <v>3502</v>
      </c>
      <c r="C4447" t="str">
        <f t="shared" si="69"/>
        <v>US Gypsum Oakfield</v>
      </c>
      <c r="G4447">
        <v>50203</v>
      </c>
      <c r="H4447" s="2" t="s">
        <v>6655</v>
      </c>
      <c r="I4447">
        <v>19351</v>
      </c>
      <c r="J4447" t="s">
        <v>6656</v>
      </c>
      <c r="K4447" t="s">
        <v>3381</v>
      </c>
    </row>
    <row r="4448" spans="1:11" ht="15" customHeight="1" x14ac:dyDescent="0.2">
      <c r="A4448">
        <f>MAX($A$2:$A4447)+1</f>
        <v>3503</v>
      </c>
      <c r="C4448" t="str">
        <f t="shared" si="69"/>
        <v>Williams Ignacio Natural Gas Plant</v>
      </c>
      <c r="G4448">
        <v>50205</v>
      </c>
      <c r="H4448" s="2" t="s">
        <v>6657</v>
      </c>
      <c r="I4448">
        <v>28473</v>
      </c>
      <c r="J4448" t="s">
        <v>6658</v>
      </c>
      <c r="K4448" t="s">
        <v>3381</v>
      </c>
    </row>
    <row r="4449" spans="1:11" ht="15" customHeight="1" x14ac:dyDescent="0.2">
      <c r="A4449">
        <f>MAX($A$2:$A4448)+1</f>
        <v>3504</v>
      </c>
      <c r="C4449" t="str">
        <f t="shared" si="69"/>
        <v>Vallecito Hydroelectric</v>
      </c>
      <c r="G4449">
        <v>50206</v>
      </c>
      <c r="H4449" s="2" t="s">
        <v>6659</v>
      </c>
      <c r="I4449">
        <v>27762</v>
      </c>
      <c r="J4449" t="s">
        <v>6660</v>
      </c>
      <c r="K4449" t="s">
        <v>3381</v>
      </c>
    </row>
    <row r="4450" spans="1:11" ht="15" customHeight="1" x14ac:dyDescent="0.2">
      <c r="A4450">
        <f>MAX($A$2:$A4449)+1</f>
        <v>3505</v>
      </c>
      <c r="C4450" t="str">
        <f t="shared" si="69"/>
        <v>Pinetree Power</v>
      </c>
      <c r="G4450">
        <v>50208</v>
      </c>
      <c r="H4450" s="2" t="s">
        <v>6661</v>
      </c>
      <c r="I4450">
        <v>15064</v>
      </c>
      <c r="J4450" t="s">
        <v>6662</v>
      </c>
      <c r="K4450" t="s">
        <v>3381</v>
      </c>
    </row>
    <row r="4451" spans="1:11" ht="15" customHeight="1" x14ac:dyDescent="0.2">
      <c r="A4451">
        <f>MAX($A$2:$A4450)+1</f>
        <v>3506</v>
      </c>
      <c r="C4451" t="str">
        <f t="shared" si="69"/>
        <v>Vulcan-BN Geothermal Power Company</v>
      </c>
      <c r="G4451">
        <v>50210</v>
      </c>
      <c r="H4451" s="2" t="s">
        <v>6663</v>
      </c>
      <c r="I4451">
        <v>49899</v>
      </c>
      <c r="J4451" t="s">
        <v>6308</v>
      </c>
      <c r="K4451" t="s">
        <v>3381</v>
      </c>
    </row>
    <row r="4452" spans="1:11" ht="15" customHeight="1" x14ac:dyDescent="0.2">
      <c r="A4452">
        <f>MAX($A$2:$A4451)+1</f>
        <v>3507</v>
      </c>
      <c r="C4452" t="str">
        <f t="shared" si="69"/>
        <v>York County Resource Recovery</v>
      </c>
      <c r="G4452">
        <v>50215</v>
      </c>
      <c r="H4452" s="2" t="s">
        <v>6664</v>
      </c>
      <c r="I4452">
        <v>21128</v>
      </c>
      <c r="J4452" t="s">
        <v>6665</v>
      </c>
      <c r="K4452" t="s">
        <v>3381</v>
      </c>
    </row>
    <row r="4453" spans="1:11" ht="15" customHeight="1" x14ac:dyDescent="0.2">
      <c r="A4453">
        <f>MAX($A$2:$A4452)+1</f>
        <v>3508</v>
      </c>
      <c r="C4453" t="str">
        <f t="shared" si="69"/>
        <v>Watson Cogeneration</v>
      </c>
      <c r="G4453">
        <v>50216</v>
      </c>
      <c r="H4453" s="2" t="s">
        <v>6666</v>
      </c>
      <c r="I4453">
        <v>867</v>
      </c>
      <c r="J4453" t="s">
        <v>6667</v>
      </c>
      <c r="K4453" t="s">
        <v>3381</v>
      </c>
    </row>
    <row r="4454" spans="1:11" ht="15" customHeight="1" x14ac:dyDescent="0.2">
      <c r="A4454">
        <f>MAX($A$2:$A4453)+1</f>
        <v>3509</v>
      </c>
      <c r="C4454" t="str">
        <f t="shared" si="69"/>
        <v>Woodward Power Plant</v>
      </c>
      <c r="G4454">
        <v>50218</v>
      </c>
      <c r="H4454" s="2" t="s">
        <v>6668</v>
      </c>
      <c r="I4454">
        <v>19281</v>
      </c>
      <c r="J4454" t="s">
        <v>3454</v>
      </c>
      <c r="K4454" t="s">
        <v>3381</v>
      </c>
    </row>
    <row r="4455" spans="1:11" ht="15" customHeight="1" x14ac:dyDescent="0.2">
      <c r="A4455">
        <f>MAX($A$2:$A4454)+1</f>
        <v>3510</v>
      </c>
      <c r="C4455" t="str">
        <f t="shared" si="69"/>
        <v>Frankenheimer Power Plant</v>
      </c>
      <c r="G4455">
        <v>50219</v>
      </c>
      <c r="H4455" s="2" t="s">
        <v>6669</v>
      </c>
      <c r="I4455">
        <v>19281</v>
      </c>
      <c r="J4455" t="s">
        <v>3454</v>
      </c>
      <c r="K4455" t="s">
        <v>3381</v>
      </c>
    </row>
    <row r="4456" spans="1:11" ht="15" customHeight="1" x14ac:dyDescent="0.2">
      <c r="A4456">
        <f>MAX($A$2:$A4455)+1</f>
        <v>3511</v>
      </c>
      <c r="C4456" t="str">
        <f t="shared" si="69"/>
        <v>Nelson Creek</v>
      </c>
      <c r="G4456">
        <v>50223</v>
      </c>
      <c r="H4456" s="2" t="s">
        <v>6670</v>
      </c>
      <c r="I4456">
        <v>13353</v>
      </c>
      <c r="J4456" t="s">
        <v>6671</v>
      </c>
      <c r="K4456" t="s">
        <v>3381</v>
      </c>
    </row>
    <row r="4457" spans="1:11" ht="15" customHeight="1" x14ac:dyDescent="0.2">
      <c r="A4457">
        <f>MAX($A$2:$A4456)+1</f>
        <v>3512</v>
      </c>
      <c r="C4457" t="str">
        <f t="shared" si="69"/>
        <v>Oxnard Wastewater Treatment Plant</v>
      </c>
      <c r="G4457">
        <v>50224</v>
      </c>
      <c r="H4457" s="2" t="s">
        <v>6672</v>
      </c>
      <c r="I4457">
        <v>22045</v>
      </c>
      <c r="J4457" t="s">
        <v>6673</v>
      </c>
      <c r="K4457" t="s">
        <v>3381</v>
      </c>
    </row>
    <row r="4458" spans="1:11" ht="15" customHeight="1" x14ac:dyDescent="0.2">
      <c r="A4458">
        <f>MAX($A$2:$A4457)+1</f>
        <v>3513</v>
      </c>
      <c r="C4458" t="str">
        <f t="shared" si="69"/>
        <v>Regional Waste Systems</v>
      </c>
      <c r="G4458">
        <v>50225</v>
      </c>
      <c r="H4458" s="2" t="s">
        <v>6674</v>
      </c>
      <c r="I4458">
        <v>15824</v>
      </c>
      <c r="J4458" t="s">
        <v>6675</v>
      </c>
      <c r="K4458" t="s">
        <v>3381</v>
      </c>
    </row>
    <row r="4459" spans="1:11" ht="15" customHeight="1" x14ac:dyDescent="0.2">
      <c r="A4459">
        <f>MAX($A$2:$A4458)+1</f>
        <v>3514</v>
      </c>
      <c r="C4459" t="str">
        <f t="shared" si="69"/>
        <v>Rocky Brook Hydroelectric</v>
      </c>
      <c r="G4459">
        <v>50228</v>
      </c>
      <c r="H4459" s="2" t="s">
        <v>6676</v>
      </c>
      <c r="I4459">
        <v>22614</v>
      </c>
      <c r="J4459" t="s">
        <v>6677</v>
      </c>
      <c r="K4459" t="s">
        <v>3381</v>
      </c>
    </row>
    <row r="4460" spans="1:11" ht="15" customHeight="1" x14ac:dyDescent="0.2">
      <c r="A4460">
        <f>MAX($A$2:$A4459)+1</f>
        <v>3515</v>
      </c>
      <c r="C4460" t="str">
        <f t="shared" si="69"/>
        <v>Texas Petrochemicals</v>
      </c>
      <c r="G4460">
        <v>50229</v>
      </c>
      <c r="H4460" s="2" t="s">
        <v>6678</v>
      </c>
      <c r="I4460">
        <v>18760</v>
      </c>
      <c r="J4460" t="s">
        <v>6679</v>
      </c>
      <c r="K4460" t="s">
        <v>3381</v>
      </c>
    </row>
    <row r="4461" spans="1:11" ht="15" customHeight="1" x14ac:dyDescent="0.2">
      <c r="A4461">
        <f>MAX($A$2:$A4460)+1</f>
        <v>3516</v>
      </c>
      <c r="C4461" t="str">
        <f t="shared" si="69"/>
        <v>Robbins Lumber</v>
      </c>
      <c r="G4461">
        <v>50230</v>
      </c>
      <c r="H4461" s="2" t="s">
        <v>6680</v>
      </c>
      <c r="I4461">
        <v>16191</v>
      </c>
      <c r="J4461" t="s">
        <v>6681</v>
      </c>
      <c r="K4461" t="s">
        <v>3381</v>
      </c>
    </row>
    <row r="4462" spans="1:11" ht="15" customHeight="1" x14ac:dyDescent="0.2">
      <c r="A4462">
        <f>MAX($A$2:$A4461)+1</f>
        <v>3517</v>
      </c>
      <c r="C4462" t="str">
        <f t="shared" si="69"/>
        <v>SDS Lumber Gorge Energy Division</v>
      </c>
      <c r="G4462">
        <v>50231</v>
      </c>
      <c r="H4462" s="2" t="s">
        <v>6682</v>
      </c>
      <c r="I4462">
        <v>22803</v>
      </c>
      <c r="J4462" t="s">
        <v>6683</v>
      </c>
      <c r="K4462" t="s">
        <v>3381</v>
      </c>
    </row>
    <row r="4463" spans="1:11" ht="15" customHeight="1" x14ac:dyDescent="0.2">
      <c r="A4463">
        <f>MAX($A$2:$A4462)+1</f>
        <v>3518</v>
      </c>
      <c r="C4463" t="str">
        <f t="shared" si="69"/>
        <v>San Dimas Wash Generating Station</v>
      </c>
      <c r="G4463">
        <v>50233</v>
      </c>
      <c r="H4463" s="2" t="s">
        <v>6684</v>
      </c>
      <c r="I4463">
        <v>22635</v>
      </c>
      <c r="J4463" t="s">
        <v>6685</v>
      </c>
      <c r="K4463" t="s">
        <v>3381</v>
      </c>
    </row>
    <row r="4464" spans="1:11" ht="15" customHeight="1" x14ac:dyDescent="0.2">
      <c r="A4464">
        <f>MAX($A$2:$A4463)+1</f>
        <v>3519</v>
      </c>
      <c r="C4464" t="str">
        <f t="shared" si="69"/>
        <v>San Antonio Regional Hospital</v>
      </c>
      <c r="G4464">
        <v>50234</v>
      </c>
      <c r="H4464" s="2" t="s">
        <v>6686</v>
      </c>
      <c r="I4464">
        <v>16583</v>
      </c>
      <c r="J4464" t="s">
        <v>6686</v>
      </c>
      <c r="K4464" t="s">
        <v>3381</v>
      </c>
    </row>
    <row r="4465" spans="1:11" ht="15" customHeight="1" x14ac:dyDescent="0.2">
      <c r="A4465">
        <f>MAX($A$2:$A4464)+1</f>
        <v>3520</v>
      </c>
      <c r="C4465" t="str">
        <f t="shared" si="69"/>
        <v>Purdue University</v>
      </c>
      <c r="G4465">
        <v>50240</v>
      </c>
      <c r="H4465" s="2" t="s">
        <v>6687</v>
      </c>
      <c r="I4465">
        <v>15526</v>
      </c>
      <c r="J4465" t="s">
        <v>6687</v>
      </c>
      <c r="K4465" t="s">
        <v>3381</v>
      </c>
    </row>
    <row r="4466" spans="1:11" ht="15" customHeight="1" x14ac:dyDescent="0.2">
      <c r="A4466">
        <f>MAX($A$2:$A4465)+1</f>
        <v>3521</v>
      </c>
      <c r="C4466" t="str">
        <f t="shared" si="69"/>
        <v>Providence Memorial Hospital</v>
      </c>
      <c r="G4466">
        <v>50241</v>
      </c>
      <c r="H4466" s="2" t="s">
        <v>6688</v>
      </c>
      <c r="I4466">
        <v>27378</v>
      </c>
      <c r="J4466" t="s">
        <v>6689</v>
      </c>
      <c r="K4466" t="s">
        <v>3381</v>
      </c>
    </row>
    <row r="4467" spans="1:11" ht="15" customHeight="1" x14ac:dyDescent="0.2">
      <c r="A4467">
        <f>MAX($A$2:$A4466)+1</f>
        <v>3522</v>
      </c>
      <c r="C4467" t="str">
        <f t="shared" si="69"/>
        <v>VC Porterdale Hydroelectric</v>
      </c>
      <c r="G4467">
        <v>50242</v>
      </c>
      <c r="H4467" s="2" t="s">
        <v>6690</v>
      </c>
      <c r="I4467">
        <v>22354</v>
      </c>
      <c r="J4467" t="s">
        <v>6691</v>
      </c>
      <c r="K4467" t="s">
        <v>3381</v>
      </c>
    </row>
    <row r="4468" spans="1:11" ht="15" customHeight="1" x14ac:dyDescent="0.2">
      <c r="A4468">
        <f>MAX($A$2:$A4467)+1</f>
        <v>3523</v>
      </c>
      <c r="C4468" t="str">
        <f t="shared" si="69"/>
        <v>Bucksport Generation LLC</v>
      </c>
      <c r="G4468">
        <v>50243</v>
      </c>
      <c r="H4468" s="2" t="s">
        <v>6692</v>
      </c>
      <c r="I4468">
        <v>9303</v>
      </c>
      <c r="J4468" t="s">
        <v>6693</v>
      </c>
      <c r="K4468" t="s">
        <v>3381</v>
      </c>
    </row>
    <row r="4469" spans="1:11" ht="15" customHeight="1" x14ac:dyDescent="0.2">
      <c r="A4469">
        <f>MAX($A$2:$A4468)+1</f>
        <v>3524</v>
      </c>
      <c r="C4469" t="str">
        <f t="shared" si="69"/>
        <v>Canton North Carolina</v>
      </c>
      <c r="G4469">
        <v>50244</v>
      </c>
      <c r="H4469" s="2" t="s">
        <v>6694</v>
      </c>
      <c r="I4469">
        <v>23815</v>
      </c>
      <c r="J4469" t="s">
        <v>6695</v>
      </c>
      <c r="K4469" t="s">
        <v>3381</v>
      </c>
    </row>
    <row r="4470" spans="1:11" ht="15" customHeight="1" x14ac:dyDescent="0.2">
      <c r="A4470">
        <f>MAX($A$2:$A4469)+1</f>
        <v>3525</v>
      </c>
      <c r="C4470" t="str">
        <f t="shared" si="69"/>
        <v>International Paper Pensacola</v>
      </c>
      <c r="G4470">
        <v>50250</v>
      </c>
      <c r="H4470" s="2" t="s">
        <v>6696</v>
      </c>
      <c r="I4470">
        <v>9401</v>
      </c>
      <c r="J4470" t="s">
        <v>6697</v>
      </c>
      <c r="K4470" t="s">
        <v>3381</v>
      </c>
    </row>
    <row r="4471" spans="1:11" ht="15" customHeight="1" x14ac:dyDescent="0.2">
      <c r="A4471">
        <f>MAX($A$2:$A4470)+1</f>
        <v>3526</v>
      </c>
      <c r="C4471" t="str">
        <f t="shared" si="69"/>
        <v>Sartell Dam</v>
      </c>
      <c r="G4471">
        <v>50252</v>
      </c>
      <c r="H4471" s="2" t="s">
        <v>6698</v>
      </c>
      <c r="I4471">
        <v>57280</v>
      </c>
      <c r="J4471" t="s">
        <v>4679</v>
      </c>
      <c r="K4471" t="s">
        <v>3381</v>
      </c>
    </row>
    <row r="4472" spans="1:11" ht="15" customHeight="1" x14ac:dyDescent="0.2">
      <c r="A4472">
        <f>MAX($A$2:$A4471)+1</f>
        <v>3527</v>
      </c>
      <c r="C4472" t="str">
        <f t="shared" si="69"/>
        <v>KapStone Kraft Paper Corp</v>
      </c>
      <c r="G4472">
        <v>50254</v>
      </c>
      <c r="H4472" s="2" t="s">
        <v>6699</v>
      </c>
      <c r="I4472">
        <v>55771</v>
      </c>
      <c r="J4472" t="s">
        <v>6699</v>
      </c>
      <c r="K4472" t="s">
        <v>3381</v>
      </c>
    </row>
    <row r="4473" spans="1:11" ht="15" customHeight="1" x14ac:dyDescent="0.2">
      <c r="A4473">
        <f>MAX($A$2:$A4472)+1</f>
        <v>3528</v>
      </c>
      <c r="C4473" t="str">
        <f t="shared" si="69"/>
        <v>Oakwood Hospital &amp; Medical Center</v>
      </c>
      <c r="G4473">
        <v>50260</v>
      </c>
      <c r="H4473" s="2" t="s">
        <v>6700</v>
      </c>
      <c r="I4473">
        <v>13945</v>
      </c>
      <c r="J4473" t="s">
        <v>6701</v>
      </c>
      <c r="K4473" t="s">
        <v>3381</v>
      </c>
    </row>
    <row r="4474" spans="1:11" ht="15" customHeight="1" x14ac:dyDescent="0.2">
      <c r="A4474">
        <f>MAX($A$2:$A4473)+1</f>
        <v>3529</v>
      </c>
      <c r="C4474" t="str">
        <f t="shared" si="69"/>
        <v>New Lahontan</v>
      </c>
      <c r="G4474">
        <v>50261</v>
      </c>
      <c r="H4474" s="2" t="s">
        <v>6702</v>
      </c>
      <c r="I4474">
        <v>40444</v>
      </c>
      <c r="J4474" t="s">
        <v>5306</v>
      </c>
      <c r="K4474" t="s">
        <v>3381</v>
      </c>
    </row>
    <row r="4475" spans="1:11" ht="15" customHeight="1" x14ac:dyDescent="0.2">
      <c r="A4475">
        <f>MAX($A$2:$A4474)+1</f>
        <v>3530</v>
      </c>
      <c r="C4475" t="str">
        <f t="shared" si="69"/>
        <v>Redlands Water &amp; Power</v>
      </c>
      <c r="G4475">
        <v>50267</v>
      </c>
      <c r="H4475" s="2" t="s">
        <v>6703</v>
      </c>
      <c r="I4475">
        <v>15787</v>
      </c>
      <c r="J4475" t="s">
        <v>6704</v>
      </c>
      <c r="K4475" t="s">
        <v>3381</v>
      </c>
    </row>
    <row r="4476" spans="1:11" ht="15" customHeight="1" x14ac:dyDescent="0.2">
      <c r="A4476">
        <f>MAX($A$2:$A4475)+1</f>
        <v>3531</v>
      </c>
      <c r="C4476" t="str">
        <f t="shared" si="69"/>
        <v>Hewittville Hydroelectric</v>
      </c>
      <c r="G4476">
        <v>50268</v>
      </c>
      <c r="H4476" s="2" t="s">
        <v>6705</v>
      </c>
      <c r="I4476">
        <v>5914</v>
      </c>
      <c r="J4476" t="s">
        <v>4604</v>
      </c>
      <c r="K4476" t="s">
        <v>3381</v>
      </c>
    </row>
    <row r="4477" spans="1:11" ht="15" customHeight="1" x14ac:dyDescent="0.2">
      <c r="A4477">
        <f>MAX($A$2:$A4476)+1</f>
        <v>3532</v>
      </c>
      <c r="C4477" t="str">
        <f t="shared" si="69"/>
        <v>Unionville Hydro Project 2499 NY</v>
      </c>
      <c r="G4477">
        <v>50269</v>
      </c>
      <c r="H4477" s="2" t="s">
        <v>6706</v>
      </c>
      <c r="I4477">
        <v>5914</v>
      </c>
      <c r="J4477" t="s">
        <v>4604</v>
      </c>
      <c r="K4477" t="s">
        <v>3381</v>
      </c>
    </row>
    <row r="4478" spans="1:11" ht="15" customHeight="1" x14ac:dyDescent="0.2">
      <c r="A4478">
        <f>MAX($A$2:$A4477)+1</f>
        <v>3533</v>
      </c>
      <c r="C4478" t="str">
        <f t="shared" si="69"/>
        <v>ExxonMobil Santa Ynez Facility</v>
      </c>
      <c r="G4478">
        <v>50270</v>
      </c>
      <c r="H4478" s="2" t="s">
        <v>6707</v>
      </c>
      <c r="I4478">
        <v>6529</v>
      </c>
      <c r="J4478" t="s">
        <v>6708</v>
      </c>
      <c r="K4478" t="s">
        <v>3381</v>
      </c>
    </row>
    <row r="4479" spans="1:11" ht="15" customHeight="1" x14ac:dyDescent="0.2">
      <c r="A4479">
        <f>MAX($A$2:$A4478)+1</f>
        <v>3534</v>
      </c>
      <c r="C4479" t="str">
        <f t="shared" si="69"/>
        <v>Pioneer Valley Resource Recovery</v>
      </c>
      <c r="G4479">
        <v>50273</v>
      </c>
      <c r="H4479" s="2" t="s">
        <v>6709</v>
      </c>
      <c r="I4479">
        <v>56125</v>
      </c>
      <c r="J4479" t="s">
        <v>6710</v>
      </c>
      <c r="K4479" t="s">
        <v>3381</v>
      </c>
    </row>
    <row r="4480" spans="1:11" ht="15" customHeight="1" x14ac:dyDescent="0.2">
      <c r="A4480">
        <f>MAX($A$2:$A4479)+1</f>
        <v>3535</v>
      </c>
      <c r="C4480" t="str">
        <f t="shared" si="69"/>
        <v>Simplot Leasing Don Plant</v>
      </c>
      <c r="G4480">
        <v>50274</v>
      </c>
      <c r="H4480" s="2" t="s">
        <v>6711</v>
      </c>
      <c r="I4480">
        <v>17191</v>
      </c>
      <c r="J4480" t="s">
        <v>6712</v>
      </c>
      <c r="K4480" t="s">
        <v>3381</v>
      </c>
    </row>
    <row r="4481" spans="1:11" ht="15" customHeight="1" x14ac:dyDescent="0.2">
      <c r="A4481">
        <f>MAX($A$2:$A4480)+1</f>
        <v>3536</v>
      </c>
      <c r="C4481" t="str">
        <f t="shared" si="69"/>
        <v>Park 500 Philip Morris USA</v>
      </c>
      <c r="G4481">
        <v>50275</v>
      </c>
      <c r="H4481" s="2" t="s">
        <v>6713</v>
      </c>
      <c r="I4481">
        <v>14465</v>
      </c>
      <c r="J4481" t="s">
        <v>6713</v>
      </c>
      <c r="K4481" t="s">
        <v>3381</v>
      </c>
    </row>
    <row r="4482" spans="1:11" ht="15" customHeight="1" x14ac:dyDescent="0.2">
      <c r="A4482">
        <f>MAX($A$2:$A4481)+1</f>
        <v>3537</v>
      </c>
      <c r="C4482" t="str">
        <f t="shared" ref="C4482:C4545" si="70">IF(H4482="",F4482,H4482)</f>
        <v>Wintec Energy Ltd</v>
      </c>
      <c r="G4482">
        <v>50276</v>
      </c>
      <c r="H4482" s="2" t="s">
        <v>6714</v>
      </c>
      <c r="I4482">
        <v>20707</v>
      </c>
      <c r="J4482" t="s">
        <v>6714</v>
      </c>
      <c r="K4482" t="s">
        <v>3381</v>
      </c>
    </row>
    <row r="4483" spans="1:11" ht="15" customHeight="1" x14ac:dyDescent="0.2">
      <c r="A4483">
        <f>MAX($A$2:$A4482)+1</f>
        <v>3538</v>
      </c>
      <c r="C4483" t="str">
        <f t="shared" si="70"/>
        <v>ReEnergy Chateaugay Power Station</v>
      </c>
      <c r="G4483">
        <v>50277</v>
      </c>
      <c r="H4483" s="2" t="s">
        <v>6715</v>
      </c>
      <c r="I4483">
        <v>57433</v>
      </c>
      <c r="J4483" t="s">
        <v>6716</v>
      </c>
      <c r="K4483" t="s">
        <v>3381</v>
      </c>
    </row>
    <row r="4484" spans="1:11" ht="15" customHeight="1" x14ac:dyDescent="0.2">
      <c r="A4484">
        <f>MAX($A$2:$A4483)+1</f>
        <v>3539</v>
      </c>
      <c r="C4484" t="str">
        <f t="shared" si="70"/>
        <v>Worumbo Hydro Station</v>
      </c>
      <c r="G4484">
        <v>50278</v>
      </c>
      <c r="H4484" s="2" t="s">
        <v>6717</v>
      </c>
      <c r="I4484">
        <v>21737</v>
      </c>
      <c r="J4484" t="s">
        <v>6718</v>
      </c>
      <c r="K4484" t="s">
        <v>3381</v>
      </c>
    </row>
    <row r="4485" spans="1:11" ht="15" customHeight="1" x14ac:dyDescent="0.2">
      <c r="A4485">
        <f>MAX($A$2:$A4484)+1</f>
        <v>3540</v>
      </c>
      <c r="C4485" t="str">
        <f t="shared" si="70"/>
        <v>Archbald Power Station</v>
      </c>
      <c r="G4485">
        <v>50279</v>
      </c>
      <c r="H4485" s="2" t="s">
        <v>6719</v>
      </c>
      <c r="I4485">
        <v>22174</v>
      </c>
      <c r="J4485" t="s">
        <v>6720</v>
      </c>
      <c r="K4485" t="s">
        <v>3381</v>
      </c>
    </row>
    <row r="4486" spans="1:11" ht="15" customHeight="1" x14ac:dyDescent="0.2">
      <c r="A4486">
        <f>MAX($A$2:$A4485)+1</f>
        <v>3541</v>
      </c>
      <c r="C4486" t="str">
        <f t="shared" si="70"/>
        <v>Dahowa Hydro</v>
      </c>
      <c r="G4486">
        <v>50280</v>
      </c>
      <c r="H4486" s="2" t="s">
        <v>6721</v>
      </c>
      <c r="I4486">
        <v>4735</v>
      </c>
      <c r="J4486" t="s">
        <v>6721</v>
      </c>
      <c r="K4486" t="s">
        <v>3381</v>
      </c>
    </row>
    <row r="4487" spans="1:11" ht="15" customHeight="1" x14ac:dyDescent="0.2">
      <c r="A4487">
        <f>MAX($A$2:$A4486)+1</f>
        <v>3542</v>
      </c>
      <c r="C4487" t="str">
        <f t="shared" si="70"/>
        <v>San Gorgonio Farms Wind Farm</v>
      </c>
      <c r="G4487">
        <v>50281</v>
      </c>
      <c r="H4487" s="2" t="s">
        <v>6722</v>
      </c>
      <c r="I4487">
        <v>16630</v>
      </c>
      <c r="J4487" t="s">
        <v>6367</v>
      </c>
      <c r="K4487" t="s">
        <v>3381</v>
      </c>
    </row>
    <row r="4488" spans="1:11" ht="15" customHeight="1" x14ac:dyDescent="0.2">
      <c r="A4488">
        <f>MAX($A$2:$A4487)+1</f>
        <v>3543</v>
      </c>
      <c r="C4488" t="str">
        <f t="shared" si="70"/>
        <v>Luke Mill</v>
      </c>
      <c r="G4488">
        <v>50282</v>
      </c>
      <c r="H4488" s="2" t="s">
        <v>6723</v>
      </c>
      <c r="I4488">
        <v>50097</v>
      </c>
      <c r="J4488" t="s">
        <v>6724</v>
      </c>
      <c r="K4488" t="s">
        <v>3381</v>
      </c>
    </row>
    <row r="4489" spans="1:11" ht="15" customHeight="1" x14ac:dyDescent="0.2">
      <c r="A4489">
        <f>MAX($A$2:$A4488)+1</f>
        <v>3544</v>
      </c>
      <c r="C4489" t="str">
        <f t="shared" si="70"/>
        <v>American Eagle Paper Mills</v>
      </c>
      <c r="G4489">
        <v>50284</v>
      </c>
      <c r="H4489" s="2" t="s">
        <v>6725</v>
      </c>
      <c r="I4489">
        <v>49923</v>
      </c>
      <c r="J4489" t="s">
        <v>6725</v>
      </c>
      <c r="K4489" t="s">
        <v>3381</v>
      </c>
    </row>
    <row r="4490" spans="1:11" ht="15" customHeight="1" x14ac:dyDescent="0.2">
      <c r="A4490">
        <f>MAX($A$2:$A4489)+1</f>
        <v>3545</v>
      </c>
      <c r="C4490" t="str">
        <f t="shared" si="70"/>
        <v>Lower Village Water Power Project</v>
      </c>
      <c r="D4490">
        <v>313</v>
      </c>
      <c r="E4490" t="s">
        <v>3769</v>
      </c>
      <c r="F4490" s="1" t="s">
        <v>6726</v>
      </c>
      <c r="G4490">
        <v>50285</v>
      </c>
      <c r="H4490" s="2" t="s">
        <v>6727</v>
      </c>
      <c r="I4490">
        <v>11601</v>
      </c>
      <c r="J4490" t="s">
        <v>6728</v>
      </c>
      <c r="K4490" t="s">
        <v>6729</v>
      </c>
    </row>
    <row r="4491" spans="1:11" ht="15" customHeight="1" x14ac:dyDescent="0.2">
      <c r="A4491">
        <f>MAX($A$2:$A4490)+1</f>
        <v>3546</v>
      </c>
      <c r="C4491" t="str">
        <f t="shared" si="70"/>
        <v>SEMASS Resource Recovery</v>
      </c>
      <c r="G4491">
        <v>50290</v>
      </c>
      <c r="H4491" s="2" t="s">
        <v>6730</v>
      </c>
      <c r="I4491">
        <v>16929</v>
      </c>
      <c r="J4491" t="s">
        <v>6731</v>
      </c>
      <c r="K4491" t="s">
        <v>3381</v>
      </c>
    </row>
    <row r="4492" spans="1:11" ht="15" customHeight="1" x14ac:dyDescent="0.2">
      <c r="A4492">
        <f>MAX($A$2:$A4491)+1</f>
        <v>3547</v>
      </c>
      <c r="C4492" t="str">
        <f t="shared" si="70"/>
        <v>Bethpage Power Plant</v>
      </c>
      <c r="G4492">
        <v>50292</v>
      </c>
      <c r="H4492" s="2" t="s">
        <v>6732</v>
      </c>
      <c r="I4492">
        <v>24457</v>
      </c>
      <c r="J4492" t="s">
        <v>6733</v>
      </c>
      <c r="K4492" t="s">
        <v>3381</v>
      </c>
    </row>
    <row r="4493" spans="1:11" ht="15" customHeight="1" x14ac:dyDescent="0.2">
      <c r="A4493">
        <f>MAX($A$2:$A4492)+1</f>
        <v>3548</v>
      </c>
      <c r="C4493" t="str">
        <f t="shared" si="70"/>
        <v>Wadham Energy LP</v>
      </c>
      <c r="G4493">
        <v>50293</v>
      </c>
      <c r="H4493" s="2" t="s">
        <v>6734</v>
      </c>
      <c r="I4493">
        <v>19946</v>
      </c>
      <c r="J4493" t="s">
        <v>6735</v>
      </c>
      <c r="K4493" t="s">
        <v>3381</v>
      </c>
    </row>
    <row r="4494" spans="1:11" ht="15" customHeight="1" x14ac:dyDescent="0.2">
      <c r="A4494">
        <f>MAX($A$2:$A4493)+1</f>
        <v>3549</v>
      </c>
      <c r="C4494" t="str">
        <f t="shared" si="70"/>
        <v>Packaging Corp of America</v>
      </c>
      <c r="G4494">
        <v>50296</v>
      </c>
      <c r="H4494" s="2" t="s">
        <v>6736</v>
      </c>
      <c r="I4494">
        <v>14362</v>
      </c>
      <c r="J4494" t="s">
        <v>6736</v>
      </c>
      <c r="K4494" t="s">
        <v>3381</v>
      </c>
    </row>
    <row r="4495" spans="1:11" ht="15" customHeight="1" x14ac:dyDescent="0.2">
      <c r="A4495">
        <f>MAX($A$2:$A4494)+1</f>
        <v>3550</v>
      </c>
      <c r="C4495" t="str">
        <f t="shared" si="70"/>
        <v>AltaGas Ripon Energy Inc.</v>
      </c>
      <c r="G4495">
        <v>50299</v>
      </c>
      <c r="H4495" s="2" t="s">
        <v>6737</v>
      </c>
      <c r="I4495">
        <v>60134</v>
      </c>
      <c r="J4495" t="s">
        <v>6737</v>
      </c>
      <c r="K4495" t="s">
        <v>3381</v>
      </c>
    </row>
    <row r="4496" spans="1:11" ht="15" customHeight="1" x14ac:dyDescent="0.2">
      <c r="A4496">
        <f>MAX($A$2:$A4495)+1</f>
        <v>3551</v>
      </c>
      <c r="C4496" t="str">
        <f t="shared" si="70"/>
        <v>AltaGas Pomona Energy Inc.</v>
      </c>
      <c r="G4496">
        <v>50300</v>
      </c>
      <c r="H4496" s="2" t="s">
        <v>6738</v>
      </c>
      <c r="I4496">
        <v>54736</v>
      </c>
      <c r="J4496" t="s">
        <v>6738</v>
      </c>
      <c r="K4496" t="s">
        <v>3381</v>
      </c>
    </row>
    <row r="4497" spans="1:11" ht="15" customHeight="1" x14ac:dyDescent="0.2">
      <c r="A4497">
        <f>MAX($A$2:$A4496)+1</f>
        <v>3552</v>
      </c>
      <c r="C4497" t="str">
        <f t="shared" si="70"/>
        <v>Shell Deer Park</v>
      </c>
      <c r="G4497">
        <v>50304</v>
      </c>
      <c r="H4497" s="2" t="s">
        <v>6739</v>
      </c>
      <c r="I4497">
        <v>17139</v>
      </c>
      <c r="J4497" t="s">
        <v>6740</v>
      </c>
      <c r="K4497" t="s">
        <v>3381</v>
      </c>
    </row>
    <row r="4498" spans="1:11" ht="15" customHeight="1" x14ac:dyDescent="0.2">
      <c r="A4498">
        <f>MAX($A$2:$A4497)+1</f>
        <v>3553</v>
      </c>
      <c r="C4498" t="str">
        <f t="shared" si="70"/>
        <v>LaFarge Alpena</v>
      </c>
      <c r="G4498">
        <v>50305</v>
      </c>
      <c r="H4498" s="2" t="s">
        <v>6741</v>
      </c>
      <c r="I4498">
        <v>40430</v>
      </c>
      <c r="J4498" t="s">
        <v>6742</v>
      </c>
      <c r="K4498" t="s">
        <v>3381</v>
      </c>
    </row>
    <row r="4499" spans="1:11" ht="15" customHeight="1" x14ac:dyDescent="0.2">
      <c r="A4499">
        <f>MAX($A$2:$A4498)+1</f>
        <v>3554</v>
      </c>
      <c r="C4499" t="str">
        <f t="shared" si="70"/>
        <v>University of Oklahoma</v>
      </c>
      <c r="G4499">
        <v>50307</v>
      </c>
      <c r="H4499" s="2" t="s">
        <v>6743</v>
      </c>
      <c r="I4499">
        <v>19533</v>
      </c>
      <c r="J4499" t="s">
        <v>6743</v>
      </c>
      <c r="K4499" t="s">
        <v>3381</v>
      </c>
    </row>
    <row r="4500" spans="1:11" ht="15" customHeight="1" x14ac:dyDescent="0.2">
      <c r="A4500">
        <f>MAX($A$2:$A4499)+1</f>
        <v>3555</v>
      </c>
      <c r="C4500" t="str">
        <f t="shared" si="70"/>
        <v>Utility Plants Section</v>
      </c>
      <c r="G4500">
        <v>50308</v>
      </c>
      <c r="H4500" s="2" t="s">
        <v>6744</v>
      </c>
      <c r="I4500">
        <v>56389</v>
      </c>
      <c r="J4500" t="s">
        <v>6745</v>
      </c>
      <c r="K4500" t="s">
        <v>3381</v>
      </c>
    </row>
    <row r="4501" spans="1:11" ht="15" customHeight="1" x14ac:dyDescent="0.2">
      <c r="A4501">
        <f>MAX($A$2:$A4500)+1</f>
        <v>3556</v>
      </c>
      <c r="C4501" t="str">
        <f t="shared" si="70"/>
        <v>Standby Generation Plant</v>
      </c>
      <c r="G4501">
        <v>50310</v>
      </c>
      <c r="H4501" s="2" t="s">
        <v>6746</v>
      </c>
      <c r="I4501">
        <v>14762</v>
      </c>
      <c r="J4501" t="s">
        <v>6747</v>
      </c>
      <c r="K4501" t="s">
        <v>3381</v>
      </c>
    </row>
    <row r="4502" spans="1:11" ht="15" customHeight="1" x14ac:dyDescent="0.2">
      <c r="A4502">
        <f>MAX($A$2:$A4501)+1</f>
        <v>3557</v>
      </c>
      <c r="C4502" t="str">
        <f t="shared" si="70"/>
        <v>Passaic Valley Water Commission</v>
      </c>
      <c r="G4502">
        <v>50311</v>
      </c>
      <c r="H4502" s="2" t="s">
        <v>6748</v>
      </c>
      <c r="I4502">
        <v>14539</v>
      </c>
      <c r="J4502" t="s">
        <v>6749</v>
      </c>
      <c r="K4502" t="s">
        <v>3381</v>
      </c>
    </row>
    <row r="4503" spans="1:11" ht="15" customHeight="1" x14ac:dyDescent="0.2">
      <c r="A4503">
        <f>MAX($A$2:$A4502)+1</f>
        <v>3558</v>
      </c>
      <c r="C4503" t="str">
        <f t="shared" si="70"/>
        <v>Pembroke Hydro</v>
      </c>
      <c r="G4503">
        <v>50312</v>
      </c>
      <c r="H4503" s="2" t="s">
        <v>6750</v>
      </c>
      <c r="I4503">
        <v>57280</v>
      </c>
      <c r="J4503" t="s">
        <v>4679</v>
      </c>
      <c r="K4503" t="s">
        <v>3381</v>
      </c>
    </row>
    <row r="4504" spans="1:11" ht="15" customHeight="1" x14ac:dyDescent="0.2">
      <c r="A4504">
        <f>MAX($A$2:$A4503)+1</f>
        <v>3559</v>
      </c>
      <c r="C4504" t="str">
        <f t="shared" si="70"/>
        <v>Chasm Hydro Partnership</v>
      </c>
      <c r="G4504">
        <v>50315</v>
      </c>
      <c r="H4504" s="2" t="s">
        <v>6751</v>
      </c>
      <c r="I4504">
        <v>24979</v>
      </c>
      <c r="J4504" t="s">
        <v>6751</v>
      </c>
      <c r="K4504" t="s">
        <v>3381</v>
      </c>
    </row>
    <row r="4505" spans="1:11" ht="15" customHeight="1" x14ac:dyDescent="0.2">
      <c r="A4505">
        <f>MAX($A$2:$A4504)+1</f>
        <v>3560</v>
      </c>
      <c r="C4505" t="str">
        <f t="shared" si="70"/>
        <v>Bunge North America East LLC</v>
      </c>
      <c r="G4505">
        <v>50316</v>
      </c>
      <c r="H4505" s="2" t="s">
        <v>6752</v>
      </c>
      <c r="I4505">
        <v>3283</v>
      </c>
      <c r="J4505" t="s">
        <v>6752</v>
      </c>
      <c r="K4505" t="s">
        <v>3381</v>
      </c>
    </row>
    <row r="4506" spans="1:11" ht="15" customHeight="1" x14ac:dyDescent="0.2">
      <c r="A4506">
        <f>MAX($A$2:$A4505)+1</f>
        <v>3561</v>
      </c>
      <c r="C4506" t="str">
        <f t="shared" si="70"/>
        <v>Par Sterile Products</v>
      </c>
      <c r="G4506">
        <v>50318</v>
      </c>
      <c r="H4506" s="2" t="s">
        <v>6753</v>
      </c>
      <c r="I4506">
        <v>55970</v>
      </c>
      <c r="J4506" t="s">
        <v>6754</v>
      </c>
      <c r="K4506" t="s">
        <v>3381</v>
      </c>
    </row>
    <row r="4507" spans="1:11" ht="15" customHeight="1" x14ac:dyDescent="0.2">
      <c r="A4507">
        <f>MAX($A$2:$A4506)+1</f>
        <v>3562</v>
      </c>
      <c r="C4507" t="str">
        <f t="shared" si="70"/>
        <v>Site 980 65</v>
      </c>
      <c r="G4507">
        <v>50322</v>
      </c>
      <c r="H4507" s="2" t="s">
        <v>6755</v>
      </c>
      <c r="I4507">
        <v>26287</v>
      </c>
      <c r="J4507" t="s">
        <v>6756</v>
      </c>
      <c r="K4507" t="s">
        <v>3381</v>
      </c>
    </row>
    <row r="4508" spans="1:11" ht="15" customHeight="1" x14ac:dyDescent="0.2">
      <c r="A4508">
        <f>MAX($A$2:$A4507)+1</f>
        <v>3563</v>
      </c>
      <c r="C4508" t="str">
        <f t="shared" si="70"/>
        <v>Marco Ranch</v>
      </c>
      <c r="G4508">
        <v>50323</v>
      </c>
      <c r="H4508" s="2" t="s">
        <v>6757</v>
      </c>
      <c r="I4508">
        <v>15286</v>
      </c>
      <c r="J4508" t="s">
        <v>6758</v>
      </c>
      <c r="K4508" t="s">
        <v>3381</v>
      </c>
    </row>
    <row r="4509" spans="1:11" ht="15" customHeight="1" x14ac:dyDescent="0.2">
      <c r="A4509">
        <f>MAX($A$2:$A4508)+1</f>
        <v>3564</v>
      </c>
      <c r="C4509" t="str">
        <f t="shared" si="70"/>
        <v>Newfound Hydroelectric</v>
      </c>
      <c r="G4509">
        <v>50324</v>
      </c>
      <c r="H4509" s="2" t="s">
        <v>6759</v>
      </c>
      <c r="I4509">
        <v>36055</v>
      </c>
      <c r="J4509" t="s">
        <v>6760</v>
      </c>
      <c r="K4509" t="s">
        <v>3381</v>
      </c>
    </row>
    <row r="4510" spans="1:11" ht="15" customHeight="1" x14ac:dyDescent="0.2">
      <c r="A4510">
        <f>MAX($A$2:$A4509)+1</f>
        <v>3565</v>
      </c>
      <c r="C4510" t="str">
        <f t="shared" si="70"/>
        <v>Nalco</v>
      </c>
      <c r="G4510">
        <v>50326</v>
      </c>
      <c r="H4510" s="2" t="s">
        <v>6761</v>
      </c>
      <c r="I4510">
        <v>14293</v>
      </c>
      <c r="J4510" t="s">
        <v>6762</v>
      </c>
      <c r="K4510" t="s">
        <v>3381</v>
      </c>
    </row>
    <row r="4511" spans="1:11" ht="15" customHeight="1" x14ac:dyDescent="0.2">
      <c r="A4511">
        <f>MAX($A$2:$A4510)+1</f>
        <v>3566</v>
      </c>
      <c r="C4511" t="str">
        <f t="shared" si="70"/>
        <v>Byllesby</v>
      </c>
      <c r="G4511">
        <v>50328</v>
      </c>
      <c r="H4511" s="2" t="s">
        <v>6763</v>
      </c>
      <c r="I4511">
        <v>13389</v>
      </c>
      <c r="J4511" t="s">
        <v>6764</v>
      </c>
      <c r="K4511" t="s">
        <v>3381</v>
      </c>
    </row>
    <row r="4512" spans="1:11" ht="15" customHeight="1" x14ac:dyDescent="0.2">
      <c r="A4512">
        <f>MAX($A$2:$A4511)+1</f>
        <v>3567</v>
      </c>
      <c r="C4512" t="str">
        <f t="shared" si="70"/>
        <v>West Point Treatment Plant</v>
      </c>
      <c r="G4512">
        <v>50329</v>
      </c>
      <c r="H4512" s="2" t="s">
        <v>6765</v>
      </c>
      <c r="I4512">
        <v>10004</v>
      </c>
      <c r="J4512" t="s">
        <v>6766</v>
      </c>
      <c r="K4512" t="s">
        <v>3381</v>
      </c>
    </row>
    <row r="4513" spans="1:11" ht="15" customHeight="1" x14ac:dyDescent="0.2">
      <c r="A4513">
        <f>MAX($A$2:$A4512)+1</f>
        <v>3568</v>
      </c>
      <c r="C4513" t="str">
        <f t="shared" si="70"/>
        <v>Gay Robinson</v>
      </c>
      <c r="G4513">
        <v>50333</v>
      </c>
      <c r="H4513" s="2" t="s">
        <v>6767</v>
      </c>
      <c r="I4513">
        <v>7019</v>
      </c>
      <c r="J4513" t="s">
        <v>6768</v>
      </c>
      <c r="K4513" t="s">
        <v>3381</v>
      </c>
    </row>
    <row r="4514" spans="1:11" ht="15" customHeight="1" x14ac:dyDescent="0.2">
      <c r="A4514">
        <f>MAX($A$2:$A4513)+1</f>
        <v>3569</v>
      </c>
      <c r="C4514" t="str">
        <f t="shared" si="70"/>
        <v>Mooseheart Power House</v>
      </c>
      <c r="G4514">
        <v>50337</v>
      </c>
      <c r="H4514" s="2" t="s">
        <v>6769</v>
      </c>
      <c r="I4514">
        <v>21690</v>
      </c>
      <c r="J4514" t="s">
        <v>6770</v>
      </c>
      <c r="K4514" t="s">
        <v>3381</v>
      </c>
    </row>
    <row r="4515" spans="1:11" ht="15" customHeight="1" x14ac:dyDescent="0.2">
      <c r="A4515">
        <f>MAX($A$2:$A4514)+1</f>
        <v>3570</v>
      </c>
      <c r="C4515" t="str">
        <f t="shared" si="70"/>
        <v>Forks of Butte Hydro Project</v>
      </c>
      <c r="G4515">
        <v>50350</v>
      </c>
      <c r="H4515" s="2" t="s">
        <v>6771</v>
      </c>
      <c r="I4515">
        <v>8530</v>
      </c>
      <c r="J4515" t="s">
        <v>6772</v>
      </c>
      <c r="K4515" t="s">
        <v>3381</v>
      </c>
    </row>
    <row r="4516" spans="1:11" ht="15" customHeight="1" x14ac:dyDescent="0.2">
      <c r="A4516">
        <f>MAX($A$2:$A4515)+1</f>
        <v>3571</v>
      </c>
      <c r="C4516" t="str">
        <f t="shared" si="70"/>
        <v>Rolfe Canal Hydro</v>
      </c>
      <c r="G4516">
        <v>50351</v>
      </c>
      <c r="H4516" s="2" t="s">
        <v>6773</v>
      </c>
      <c r="I4516">
        <v>24793</v>
      </c>
      <c r="J4516" t="s">
        <v>6774</v>
      </c>
      <c r="K4516" t="s">
        <v>3381</v>
      </c>
    </row>
    <row r="4517" spans="1:11" ht="15" customHeight="1" x14ac:dyDescent="0.2">
      <c r="A4517">
        <f>MAX($A$2:$A4516)+1</f>
        <v>3572</v>
      </c>
      <c r="C4517" t="str">
        <f t="shared" si="70"/>
        <v>Nacimiento Hydro Project</v>
      </c>
      <c r="G4517">
        <v>50352</v>
      </c>
      <c r="H4517" s="2" t="s">
        <v>6775</v>
      </c>
      <c r="I4517">
        <v>12850</v>
      </c>
      <c r="J4517" t="s">
        <v>6776</v>
      </c>
      <c r="K4517" t="s">
        <v>3381</v>
      </c>
    </row>
    <row r="4518" spans="1:11" ht="15" customHeight="1" x14ac:dyDescent="0.2">
      <c r="A4518">
        <f>MAX($A$2:$A4517)+1</f>
        <v>3573</v>
      </c>
      <c r="C4518" t="str">
        <f t="shared" si="70"/>
        <v>Penacook Lower Falls</v>
      </c>
      <c r="G4518">
        <v>50353</v>
      </c>
      <c r="H4518" s="2" t="s">
        <v>6777</v>
      </c>
      <c r="I4518">
        <v>24793</v>
      </c>
      <c r="J4518" t="s">
        <v>6774</v>
      </c>
      <c r="K4518" t="s">
        <v>3381</v>
      </c>
    </row>
    <row r="4519" spans="1:11" ht="15" customHeight="1" x14ac:dyDescent="0.2">
      <c r="A4519">
        <f>MAX($A$2:$A4518)+1</f>
        <v>3574</v>
      </c>
      <c r="C4519" t="str">
        <f t="shared" si="70"/>
        <v>Newport Hydro</v>
      </c>
      <c r="G4519">
        <v>50354</v>
      </c>
      <c r="H4519" s="2" t="s">
        <v>6778</v>
      </c>
      <c r="I4519">
        <v>57280</v>
      </c>
      <c r="J4519" t="s">
        <v>4679</v>
      </c>
      <c r="K4519" t="s">
        <v>3381</v>
      </c>
    </row>
    <row r="4520" spans="1:11" ht="15" customHeight="1" x14ac:dyDescent="0.2">
      <c r="A4520">
        <f>MAX($A$2:$A4519)+1</f>
        <v>3575</v>
      </c>
      <c r="C4520" t="str">
        <f t="shared" si="70"/>
        <v>Sloss Industries Corp</v>
      </c>
      <c r="G4520">
        <v>50359</v>
      </c>
      <c r="H4520" s="2" t="s">
        <v>6779</v>
      </c>
      <c r="I4520">
        <v>17330</v>
      </c>
      <c r="J4520" t="s">
        <v>6780</v>
      </c>
      <c r="K4520" t="s">
        <v>3381</v>
      </c>
    </row>
    <row r="4521" spans="1:11" ht="15" customHeight="1" x14ac:dyDescent="0.2">
      <c r="A4521">
        <f>MAX($A$2:$A4520)+1</f>
        <v>3576</v>
      </c>
      <c r="C4521" t="str">
        <f t="shared" si="70"/>
        <v>Michell Butte Power Project</v>
      </c>
      <c r="G4521">
        <v>50360</v>
      </c>
      <c r="H4521" s="2" t="s">
        <v>6781</v>
      </c>
      <c r="I4521">
        <v>14243</v>
      </c>
      <c r="J4521" t="s">
        <v>6782</v>
      </c>
      <c r="K4521" t="s">
        <v>3381</v>
      </c>
    </row>
    <row r="4522" spans="1:11" ht="15" customHeight="1" x14ac:dyDescent="0.2">
      <c r="A4522">
        <f>MAX($A$2:$A4521)+1</f>
        <v>3577</v>
      </c>
      <c r="C4522" t="str">
        <f t="shared" si="70"/>
        <v>Owyhee Dam Power Project</v>
      </c>
      <c r="G4522">
        <v>50361</v>
      </c>
      <c r="H4522" s="2" t="s">
        <v>6783</v>
      </c>
      <c r="I4522">
        <v>14243</v>
      </c>
      <c r="J4522" t="s">
        <v>6782</v>
      </c>
      <c r="K4522" t="s">
        <v>3381</v>
      </c>
    </row>
    <row r="4523" spans="1:11" ht="15" customHeight="1" x14ac:dyDescent="0.2">
      <c r="A4523">
        <f>MAX($A$2:$A4522)+1</f>
        <v>3578</v>
      </c>
      <c r="C4523" t="str">
        <f t="shared" si="70"/>
        <v>Tunnel 1 Power Project</v>
      </c>
      <c r="G4523">
        <v>50362</v>
      </c>
      <c r="H4523" s="2" t="s">
        <v>6784</v>
      </c>
      <c r="I4523">
        <v>14243</v>
      </c>
      <c r="J4523" t="s">
        <v>6782</v>
      </c>
      <c r="K4523" t="s">
        <v>3381</v>
      </c>
    </row>
    <row r="4524" spans="1:11" ht="15" customHeight="1" x14ac:dyDescent="0.2">
      <c r="A4524">
        <f>MAX($A$2:$A4523)+1</f>
        <v>3579</v>
      </c>
      <c r="C4524" t="str">
        <f t="shared" si="70"/>
        <v>Ridgewood Providence Power</v>
      </c>
      <c r="G4524">
        <v>50365</v>
      </c>
      <c r="H4524" s="2" t="s">
        <v>6785</v>
      </c>
      <c r="I4524">
        <v>56889</v>
      </c>
      <c r="J4524" t="s">
        <v>6786</v>
      </c>
      <c r="K4524" t="s">
        <v>3381</v>
      </c>
    </row>
    <row r="4525" spans="1:11" ht="15" customHeight="1" x14ac:dyDescent="0.2">
      <c r="A4525">
        <f>MAX($A$2:$A4524)+1</f>
        <v>3580</v>
      </c>
      <c r="C4525" t="str">
        <f t="shared" si="70"/>
        <v>University of Notre Dame</v>
      </c>
      <c r="G4525">
        <v>50366</v>
      </c>
      <c r="H4525" s="2" t="s">
        <v>6787</v>
      </c>
      <c r="I4525">
        <v>19564</v>
      </c>
      <c r="J4525" t="s">
        <v>6787</v>
      </c>
      <c r="K4525" t="s">
        <v>3381</v>
      </c>
    </row>
    <row r="4526" spans="1:11" ht="15" customHeight="1" x14ac:dyDescent="0.2">
      <c r="A4526">
        <f>MAX($A$2:$A4525)+1</f>
        <v>3581</v>
      </c>
      <c r="C4526" t="str">
        <f t="shared" si="70"/>
        <v>Cornell University Central Heat</v>
      </c>
      <c r="G4526">
        <v>50368</v>
      </c>
      <c r="H4526" s="2" t="s">
        <v>6788</v>
      </c>
      <c r="I4526">
        <v>21508</v>
      </c>
      <c r="J4526" t="s">
        <v>6789</v>
      </c>
      <c r="K4526" t="s">
        <v>3381</v>
      </c>
    </row>
    <row r="4527" spans="1:11" ht="15" customHeight="1" x14ac:dyDescent="0.2">
      <c r="A4527">
        <f>MAX($A$2:$A4526)+1</f>
        <v>3582</v>
      </c>
      <c r="C4527" t="str">
        <f t="shared" si="70"/>
        <v>The Mosaic Company, Plant City Facility</v>
      </c>
      <c r="G4527">
        <v>50371</v>
      </c>
      <c r="H4527" s="2" t="s">
        <v>6790</v>
      </c>
      <c r="I4527">
        <v>24900</v>
      </c>
      <c r="J4527" t="s">
        <v>6790</v>
      </c>
      <c r="K4527" t="s">
        <v>3381</v>
      </c>
    </row>
    <row r="4528" spans="1:11" ht="15" customHeight="1" x14ac:dyDescent="0.2">
      <c r="A4528">
        <f>MAX($A$2:$A4527)+1</f>
        <v>3583</v>
      </c>
      <c r="C4528" t="str">
        <f t="shared" si="70"/>
        <v>Paxton Creek Cogeneration</v>
      </c>
      <c r="G4528">
        <v>50373</v>
      </c>
      <c r="H4528" s="2" t="s">
        <v>6791</v>
      </c>
      <c r="I4528">
        <v>13875</v>
      </c>
      <c r="J4528" t="s">
        <v>6792</v>
      </c>
      <c r="K4528" t="s">
        <v>3381</v>
      </c>
    </row>
    <row r="4529" spans="1:11" ht="15" customHeight="1" x14ac:dyDescent="0.2">
      <c r="A4529">
        <f>MAX($A$2:$A4528)+1</f>
        <v>3584</v>
      </c>
      <c r="C4529" t="str">
        <f t="shared" si="70"/>
        <v>East Portal Generator</v>
      </c>
      <c r="G4529">
        <v>50375</v>
      </c>
      <c r="H4529" s="2" t="s">
        <v>6793</v>
      </c>
      <c r="I4529">
        <v>30076</v>
      </c>
      <c r="J4529" t="s">
        <v>6794</v>
      </c>
      <c r="K4529" t="s">
        <v>3381</v>
      </c>
    </row>
    <row r="4530" spans="1:11" ht="15" customHeight="1" x14ac:dyDescent="0.2">
      <c r="A4530">
        <f>MAX($A$2:$A4529)+1</f>
        <v>3585</v>
      </c>
      <c r="C4530" t="str">
        <f t="shared" si="70"/>
        <v>Upriver Dam Hydro Plant</v>
      </c>
      <c r="G4530">
        <v>50380</v>
      </c>
      <c r="H4530" s="2" t="s">
        <v>6795</v>
      </c>
      <c r="I4530">
        <v>42892</v>
      </c>
      <c r="J4530" t="s">
        <v>1312</v>
      </c>
      <c r="K4530" t="s">
        <v>3381</v>
      </c>
    </row>
    <row r="4531" spans="1:11" ht="15" customHeight="1" x14ac:dyDescent="0.2">
      <c r="A4531">
        <f>MAX($A$2:$A4530)+1</f>
        <v>3586</v>
      </c>
      <c r="C4531" t="str">
        <f t="shared" si="70"/>
        <v>Twin Reservoirs</v>
      </c>
      <c r="G4531">
        <v>50382</v>
      </c>
      <c r="H4531" s="2" t="s">
        <v>6796</v>
      </c>
      <c r="I4531">
        <v>20032</v>
      </c>
      <c r="J4531" t="s">
        <v>6797</v>
      </c>
      <c r="K4531" t="s">
        <v>3381</v>
      </c>
    </row>
    <row r="4532" spans="1:11" ht="15" customHeight="1" x14ac:dyDescent="0.2">
      <c r="A4532">
        <f>MAX($A$2:$A4531)+1</f>
        <v>3587</v>
      </c>
      <c r="C4532" t="str">
        <f t="shared" si="70"/>
        <v>Gregg Falls</v>
      </c>
      <c r="G4532">
        <v>50384</v>
      </c>
      <c r="H4532" s="2" t="s">
        <v>6798</v>
      </c>
      <c r="I4532">
        <v>57280</v>
      </c>
      <c r="J4532" t="s">
        <v>4679</v>
      </c>
      <c r="K4532" t="s">
        <v>3381</v>
      </c>
    </row>
    <row r="4533" spans="1:11" ht="15" customHeight="1" x14ac:dyDescent="0.2">
      <c r="A4533">
        <f>MAX($A$2:$A4532)+1</f>
        <v>3588</v>
      </c>
      <c r="C4533" t="str">
        <f t="shared" si="70"/>
        <v>Newark Bay Cogeneration Partnership LP</v>
      </c>
      <c r="G4533">
        <v>50385</v>
      </c>
      <c r="H4533" s="2" t="s">
        <v>6799</v>
      </c>
      <c r="I4533">
        <v>55846</v>
      </c>
      <c r="J4533" t="s">
        <v>6799</v>
      </c>
      <c r="K4533" t="s">
        <v>3381</v>
      </c>
    </row>
    <row r="4534" spans="1:11" ht="15" customHeight="1" x14ac:dyDescent="0.2">
      <c r="A4534">
        <f>MAX($A$2:$A4533)+1</f>
        <v>3589</v>
      </c>
      <c r="C4534" t="str">
        <f t="shared" si="70"/>
        <v>Windland</v>
      </c>
      <c r="G4534">
        <v>50386</v>
      </c>
      <c r="H4534" s="2" t="s">
        <v>6800</v>
      </c>
      <c r="I4534">
        <v>20791</v>
      </c>
      <c r="J4534" t="s">
        <v>6801</v>
      </c>
      <c r="K4534" t="s">
        <v>3381</v>
      </c>
    </row>
    <row r="4535" spans="1:11" ht="15" customHeight="1" x14ac:dyDescent="0.2">
      <c r="A4535">
        <f>MAX($A$2:$A4534)+1</f>
        <v>3590</v>
      </c>
      <c r="C4535" t="str">
        <f t="shared" si="70"/>
        <v>Phillips 66 Carbon Plant</v>
      </c>
      <c r="G4535">
        <v>50388</v>
      </c>
      <c r="H4535" s="2" t="s">
        <v>6802</v>
      </c>
      <c r="I4535">
        <v>4208</v>
      </c>
      <c r="J4535" t="s">
        <v>6580</v>
      </c>
      <c r="K4535" t="s">
        <v>3381</v>
      </c>
    </row>
    <row r="4536" spans="1:11" ht="15" customHeight="1" x14ac:dyDescent="0.2">
      <c r="A4536">
        <f>MAX($A$2:$A4535)+1</f>
        <v>3591</v>
      </c>
      <c r="C4536" t="str">
        <f t="shared" si="70"/>
        <v>Port Allen (LA)</v>
      </c>
      <c r="G4536">
        <v>50389</v>
      </c>
      <c r="H4536" s="2" t="s">
        <v>6803</v>
      </c>
      <c r="I4536">
        <v>15173</v>
      </c>
      <c r="J4536" t="s">
        <v>6804</v>
      </c>
      <c r="K4536" t="s">
        <v>3381</v>
      </c>
    </row>
    <row r="4537" spans="1:11" ht="15" customHeight="1" x14ac:dyDescent="0.2">
      <c r="A4537">
        <f>MAX($A$2:$A4536)+1</f>
        <v>3592</v>
      </c>
      <c r="C4537" t="str">
        <f t="shared" si="70"/>
        <v>Eielson AFB Central Heat &amp; Power Plant</v>
      </c>
      <c r="G4537">
        <v>50392</v>
      </c>
      <c r="H4537" s="2" t="s">
        <v>6805</v>
      </c>
      <c r="I4537">
        <v>22199</v>
      </c>
      <c r="J4537" t="s">
        <v>6806</v>
      </c>
      <c r="K4537" t="s">
        <v>3381</v>
      </c>
    </row>
    <row r="4538" spans="1:11" ht="15" customHeight="1" x14ac:dyDescent="0.2">
      <c r="A4538">
        <f>MAX($A$2:$A4537)+1</f>
        <v>3593</v>
      </c>
      <c r="C4538" t="str">
        <f t="shared" si="70"/>
        <v>Friant Hydro Facility</v>
      </c>
      <c r="G4538">
        <v>50393</v>
      </c>
      <c r="H4538" s="2" t="s">
        <v>6807</v>
      </c>
      <c r="I4538">
        <v>25438</v>
      </c>
      <c r="J4538" t="s">
        <v>6808</v>
      </c>
      <c r="K4538" t="s">
        <v>3381</v>
      </c>
    </row>
    <row r="4539" spans="1:11" ht="15" customHeight="1" x14ac:dyDescent="0.2">
      <c r="A4539">
        <f>MAX($A$2:$A4538)+1</f>
        <v>3594</v>
      </c>
      <c r="C4539" t="str">
        <f t="shared" si="70"/>
        <v>Georgia-Pacific Corp - Nekoosa Mill</v>
      </c>
      <c r="G4539">
        <v>50395</v>
      </c>
      <c r="H4539" s="2" t="s">
        <v>6809</v>
      </c>
      <c r="I4539">
        <v>5033</v>
      </c>
      <c r="J4539" t="s">
        <v>6810</v>
      </c>
      <c r="K4539" t="s">
        <v>3381</v>
      </c>
    </row>
    <row r="4540" spans="1:11" ht="15" customHeight="1" x14ac:dyDescent="0.2">
      <c r="A4540">
        <f>MAX($A$2:$A4539)+1</f>
        <v>3595</v>
      </c>
      <c r="C4540" t="str">
        <f t="shared" si="70"/>
        <v>Dillard Complex</v>
      </c>
      <c r="G4540">
        <v>50396</v>
      </c>
      <c r="H4540" s="2" t="s">
        <v>6811</v>
      </c>
      <c r="I4540">
        <v>16294</v>
      </c>
      <c r="J4540" t="s">
        <v>6812</v>
      </c>
      <c r="K4540" t="s">
        <v>3381</v>
      </c>
    </row>
    <row r="4541" spans="1:11" ht="15" customHeight="1" x14ac:dyDescent="0.2">
      <c r="A4541">
        <f>MAX($A$2:$A4540)+1</f>
        <v>3596</v>
      </c>
      <c r="C4541" t="str">
        <f t="shared" si="70"/>
        <v>P H Glatfelter</v>
      </c>
      <c r="G4541">
        <v>50397</v>
      </c>
      <c r="H4541" s="2" t="s">
        <v>6813</v>
      </c>
      <c r="I4541">
        <v>14310</v>
      </c>
      <c r="J4541" t="s">
        <v>6814</v>
      </c>
      <c r="K4541" t="s">
        <v>3381</v>
      </c>
    </row>
    <row r="4542" spans="1:11" ht="15" customHeight="1" x14ac:dyDescent="0.2">
      <c r="A4542">
        <f>MAX($A$2:$A4541)+1</f>
        <v>3597</v>
      </c>
      <c r="C4542" t="str">
        <f t="shared" si="70"/>
        <v>International Paper Savanna Mill</v>
      </c>
      <c r="G4542">
        <v>50398</v>
      </c>
      <c r="H4542" s="2" t="s">
        <v>6815</v>
      </c>
      <c r="I4542">
        <v>30002</v>
      </c>
      <c r="J4542" t="s">
        <v>6816</v>
      </c>
      <c r="K4542" t="s">
        <v>3381</v>
      </c>
    </row>
    <row r="4543" spans="1:11" ht="15" customHeight="1" x14ac:dyDescent="0.2">
      <c r="A4543">
        <f>MAX($A$2:$A4542)+1</f>
        <v>3598</v>
      </c>
      <c r="C4543" t="str">
        <f t="shared" si="70"/>
        <v>Sand Bar Power Plant</v>
      </c>
      <c r="G4543">
        <v>50400</v>
      </c>
      <c r="H4543" s="2" t="s">
        <v>6817</v>
      </c>
      <c r="I4543">
        <v>19560</v>
      </c>
      <c r="J4543" t="s">
        <v>6818</v>
      </c>
      <c r="K4543" t="s">
        <v>3381</v>
      </c>
    </row>
    <row r="4544" spans="1:11" ht="15" customHeight="1" x14ac:dyDescent="0.2">
      <c r="A4544">
        <f>MAX($A$2:$A4543)+1</f>
        <v>3599</v>
      </c>
      <c r="C4544" t="str">
        <f t="shared" si="70"/>
        <v>BP Chemicals Green Lake Plant</v>
      </c>
      <c r="G4544">
        <v>50404</v>
      </c>
      <c r="H4544" s="2" t="s">
        <v>6819</v>
      </c>
      <c r="I4544">
        <v>54837</v>
      </c>
      <c r="J4544" t="s">
        <v>6820</v>
      </c>
      <c r="K4544" t="s">
        <v>3381</v>
      </c>
    </row>
    <row r="4545" spans="1:11" ht="15" customHeight="1" x14ac:dyDescent="0.2">
      <c r="A4545">
        <f>MAX($A$2:$A4544)+1</f>
        <v>3600</v>
      </c>
      <c r="C4545" t="str">
        <f t="shared" si="70"/>
        <v>Somerset Plant</v>
      </c>
      <c r="G4545">
        <v>50406</v>
      </c>
      <c r="H4545" s="2" t="s">
        <v>6821</v>
      </c>
      <c r="I4545">
        <v>16190</v>
      </c>
      <c r="J4545" t="s">
        <v>6822</v>
      </c>
      <c r="K4545" t="s">
        <v>3381</v>
      </c>
    </row>
    <row r="4546" spans="1:11" ht="15" customHeight="1" x14ac:dyDescent="0.2">
      <c r="A4546">
        <f>MAX($A$2:$A4545)+1</f>
        <v>3601</v>
      </c>
      <c r="C4546" t="str">
        <f t="shared" ref="C4546:C4609" si="71">IF(H4546="",F4546,H4546)</f>
        <v>Mobile Energy Services LLC</v>
      </c>
      <c r="G4546">
        <v>50407</v>
      </c>
      <c r="H4546" s="2" t="s">
        <v>6823</v>
      </c>
      <c r="I4546">
        <v>34672</v>
      </c>
      <c r="J4546" t="s">
        <v>6824</v>
      </c>
      <c r="K4546" t="s">
        <v>3381</v>
      </c>
    </row>
    <row r="4547" spans="1:11" ht="15" customHeight="1" x14ac:dyDescent="0.2">
      <c r="A4547">
        <f>MAX($A$2:$A4546)+1</f>
        <v>3602</v>
      </c>
      <c r="C4547" t="str">
        <f t="shared" si="71"/>
        <v>Park Mill</v>
      </c>
      <c r="G4547">
        <v>50408</v>
      </c>
      <c r="H4547" s="2" t="s">
        <v>6825</v>
      </c>
      <c r="I4547">
        <v>42662</v>
      </c>
      <c r="J4547" t="s">
        <v>5059</v>
      </c>
      <c r="K4547" t="s">
        <v>3381</v>
      </c>
    </row>
    <row r="4548" spans="1:11" ht="15" customHeight="1" x14ac:dyDescent="0.2">
      <c r="A4548">
        <f>MAX($A$2:$A4547)+1</f>
        <v>3603</v>
      </c>
      <c r="C4548" t="str">
        <f t="shared" si="71"/>
        <v>Menominee Mill Marinette</v>
      </c>
      <c r="G4548">
        <v>50409</v>
      </c>
      <c r="H4548" s="2" t="s">
        <v>6826</v>
      </c>
      <c r="I4548">
        <v>42662</v>
      </c>
      <c r="J4548" t="s">
        <v>5059</v>
      </c>
      <c r="K4548" t="s">
        <v>3381</v>
      </c>
    </row>
    <row r="4549" spans="1:11" ht="15" customHeight="1" x14ac:dyDescent="0.2">
      <c r="A4549">
        <f>MAX($A$2:$A4548)+1</f>
        <v>3604</v>
      </c>
      <c r="C4549" t="str">
        <f t="shared" si="71"/>
        <v>Chester Operations</v>
      </c>
      <c r="G4549">
        <v>50410</v>
      </c>
      <c r="H4549" s="2" t="s">
        <v>6827</v>
      </c>
      <c r="I4549">
        <v>10273</v>
      </c>
      <c r="J4549" t="s">
        <v>6828</v>
      </c>
      <c r="K4549" t="s">
        <v>3381</v>
      </c>
    </row>
    <row r="4550" spans="1:11" ht="15" customHeight="1" x14ac:dyDescent="0.2">
      <c r="A4550">
        <f>MAX($A$2:$A4549)+1</f>
        <v>3605</v>
      </c>
      <c r="C4550" t="str">
        <f t="shared" si="71"/>
        <v>University of Medicine Dentistry NJ</v>
      </c>
      <c r="G4550">
        <v>50411</v>
      </c>
      <c r="H4550" s="2" t="s">
        <v>6829</v>
      </c>
      <c r="I4550">
        <v>19363</v>
      </c>
      <c r="J4550" t="s">
        <v>6830</v>
      </c>
      <c r="K4550" t="s">
        <v>3381</v>
      </c>
    </row>
    <row r="4551" spans="1:11" ht="15" customHeight="1" x14ac:dyDescent="0.2">
      <c r="A4551">
        <f>MAX($A$2:$A4550)+1</f>
        <v>3606</v>
      </c>
      <c r="C4551" t="str">
        <f t="shared" si="71"/>
        <v>Olmsted Waste Energy</v>
      </c>
      <c r="G4551">
        <v>50413</v>
      </c>
      <c r="H4551" s="2" t="s">
        <v>6831</v>
      </c>
      <c r="I4551">
        <v>21995</v>
      </c>
      <c r="J4551" t="s">
        <v>6832</v>
      </c>
      <c r="K4551" t="s">
        <v>3381</v>
      </c>
    </row>
    <row r="4552" spans="1:11" ht="15" customHeight="1" x14ac:dyDescent="0.2">
      <c r="A4552">
        <f>MAX($A$2:$A4551)+1</f>
        <v>3607</v>
      </c>
      <c r="C4552" t="str">
        <f t="shared" si="71"/>
        <v>Penacook Upper Falls Hydro</v>
      </c>
      <c r="G4552">
        <v>50414</v>
      </c>
      <c r="H4552" s="2" t="s">
        <v>6833</v>
      </c>
      <c r="I4552">
        <v>24793</v>
      </c>
      <c r="J4552" t="s">
        <v>6774</v>
      </c>
      <c r="K4552" t="s">
        <v>3381</v>
      </c>
    </row>
    <row r="4553" spans="1:11" ht="15" customHeight="1" x14ac:dyDescent="0.2">
      <c r="A4553">
        <f>MAX($A$2:$A4552)+1</f>
        <v>3608</v>
      </c>
      <c r="C4553" t="str">
        <f t="shared" si="71"/>
        <v>Tannery Island Power</v>
      </c>
      <c r="G4553">
        <v>50416</v>
      </c>
      <c r="H4553" s="2" t="s">
        <v>6834</v>
      </c>
      <c r="I4553">
        <v>18436</v>
      </c>
      <c r="J4553" t="s">
        <v>6835</v>
      </c>
      <c r="K4553" t="s">
        <v>3381</v>
      </c>
    </row>
    <row r="4554" spans="1:11" ht="15" customHeight="1" x14ac:dyDescent="0.2">
      <c r="A4554">
        <f>MAX($A$2:$A4553)+1</f>
        <v>3609</v>
      </c>
      <c r="C4554" t="str">
        <f t="shared" si="71"/>
        <v>Orchard Avenue 1</v>
      </c>
      <c r="G4554">
        <v>50421</v>
      </c>
      <c r="H4554" s="2" t="s">
        <v>6836</v>
      </c>
      <c r="I4554">
        <v>21086</v>
      </c>
      <c r="J4554" t="s">
        <v>6837</v>
      </c>
      <c r="K4554" t="s">
        <v>3381</v>
      </c>
    </row>
    <row r="4555" spans="1:11" ht="15" customHeight="1" x14ac:dyDescent="0.2">
      <c r="A4555">
        <f>MAX($A$2:$A4554)+1</f>
        <v>3610</v>
      </c>
      <c r="C4555" t="str">
        <f t="shared" si="71"/>
        <v>Cowiche</v>
      </c>
      <c r="G4555">
        <v>50423</v>
      </c>
      <c r="H4555" s="2" t="s">
        <v>6838</v>
      </c>
      <c r="I4555">
        <v>21086</v>
      </c>
      <c r="J4555" t="s">
        <v>6837</v>
      </c>
      <c r="K4555" t="s">
        <v>3381</v>
      </c>
    </row>
    <row r="4556" spans="1:11" ht="15" customHeight="1" x14ac:dyDescent="0.2">
      <c r="A4556">
        <f>MAX($A$2:$A4555)+1</f>
        <v>3611</v>
      </c>
      <c r="C4556" t="str">
        <f t="shared" si="71"/>
        <v>Duluth Paper Mill</v>
      </c>
      <c r="G4556">
        <v>50424</v>
      </c>
      <c r="H4556" s="2" t="s">
        <v>6839</v>
      </c>
      <c r="I4556">
        <v>55965</v>
      </c>
      <c r="J4556" t="s">
        <v>6037</v>
      </c>
      <c r="K4556" t="s">
        <v>3381</v>
      </c>
    </row>
    <row r="4557" spans="1:11" ht="15" customHeight="1" x14ac:dyDescent="0.2">
      <c r="A4557">
        <f>MAX($A$2:$A4556)+1</f>
        <v>3612</v>
      </c>
      <c r="C4557" t="str">
        <f t="shared" si="71"/>
        <v>Warm Springs Forest Products</v>
      </c>
      <c r="G4557">
        <v>50426</v>
      </c>
      <c r="H4557" s="2" t="s">
        <v>6840</v>
      </c>
      <c r="I4557">
        <v>19984</v>
      </c>
      <c r="J4557" t="s">
        <v>6841</v>
      </c>
      <c r="K4557" t="s">
        <v>3381</v>
      </c>
    </row>
    <row r="4558" spans="1:11" ht="15" customHeight="1" x14ac:dyDescent="0.2">
      <c r="A4558">
        <f>MAX($A$2:$A4557)+1</f>
        <v>3613</v>
      </c>
      <c r="C4558" t="str">
        <f t="shared" si="71"/>
        <v>Bronx Zoo</v>
      </c>
      <c r="G4558">
        <v>50427</v>
      </c>
      <c r="H4558" s="2" t="s">
        <v>6842</v>
      </c>
      <c r="I4558">
        <v>13487</v>
      </c>
      <c r="J4558" t="s">
        <v>6843</v>
      </c>
      <c r="K4558" t="s">
        <v>3381</v>
      </c>
    </row>
    <row r="4559" spans="1:11" ht="15" customHeight="1" x14ac:dyDescent="0.2">
      <c r="A4559">
        <f>MAX($A$2:$A4558)+1</f>
        <v>3614</v>
      </c>
      <c r="C4559" t="str">
        <f t="shared" si="71"/>
        <v>University of Michigan</v>
      </c>
      <c r="G4559">
        <v>50431</v>
      </c>
      <c r="H4559" s="2" t="s">
        <v>6844</v>
      </c>
      <c r="I4559">
        <v>19588</v>
      </c>
      <c r="J4559" t="s">
        <v>6844</v>
      </c>
      <c r="K4559" t="s">
        <v>3381</v>
      </c>
    </row>
    <row r="4560" spans="1:11" ht="15" customHeight="1" x14ac:dyDescent="0.2">
      <c r="A4560">
        <f>MAX($A$2:$A4559)+1</f>
        <v>3615</v>
      </c>
      <c r="C4560" t="str">
        <f t="shared" si="71"/>
        <v>Ada Dam</v>
      </c>
      <c r="G4560">
        <v>50433</v>
      </c>
      <c r="H4560" s="2" t="s">
        <v>6845</v>
      </c>
      <c r="I4560">
        <v>17976</v>
      </c>
      <c r="J4560" t="s">
        <v>6846</v>
      </c>
      <c r="K4560" t="s">
        <v>3381</v>
      </c>
    </row>
    <row r="4561" spans="1:11" ht="15" customHeight="1" x14ac:dyDescent="0.2">
      <c r="A4561">
        <f>MAX($A$2:$A4560)+1</f>
        <v>3616</v>
      </c>
      <c r="C4561" t="str">
        <f t="shared" si="71"/>
        <v>Sugarloaf Hydro Plant</v>
      </c>
      <c r="G4561">
        <v>50435</v>
      </c>
      <c r="H4561" s="2" t="s">
        <v>6847</v>
      </c>
      <c r="I4561">
        <v>18194</v>
      </c>
      <c r="J4561" t="s">
        <v>6848</v>
      </c>
      <c r="K4561" t="s">
        <v>3381</v>
      </c>
    </row>
    <row r="4562" spans="1:11" ht="15" customHeight="1" x14ac:dyDescent="0.2">
      <c r="A4562">
        <f>MAX($A$2:$A4561)+1</f>
        <v>3617</v>
      </c>
      <c r="C4562" t="str">
        <f t="shared" si="71"/>
        <v>Cascade Dam</v>
      </c>
      <c r="G4562">
        <v>50436</v>
      </c>
      <c r="H4562" s="2" t="s">
        <v>2063</v>
      </c>
      <c r="I4562">
        <v>18415</v>
      </c>
      <c r="J4562" t="s">
        <v>6849</v>
      </c>
      <c r="K4562" t="s">
        <v>3381</v>
      </c>
    </row>
    <row r="4563" spans="1:11" ht="15" customHeight="1" x14ac:dyDescent="0.2">
      <c r="A4563">
        <f>MAX($A$2:$A4562)+1</f>
        <v>3618</v>
      </c>
      <c r="C4563" t="str">
        <f t="shared" si="71"/>
        <v>French Landing Dam</v>
      </c>
      <c r="G4563">
        <v>50437</v>
      </c>
      <c r="H4563" s="2" t="s">
        <v>6850</v>
      </c>
      <c r="I4563">
        <v>18419</v>
      </c>
      <c r="J4563" t="s">
        <v>6851</v>
      </c>
      <c r="K4563" t="s">
        <v>3381</v>
      </c>
    </row>
    <row r="4564" spans="1:11" ht="15" customHeight="1" x14ac:dyDescent="0.2">
      <c r="A4564">
        <f>MAX($A$2:$A4563)+1</f>
        <v>3619</v>
      </c>
      <c r="C4564" t="str">
        <f t="shared" si="71"/>
        <v>Oconto Falls Lower</v>
      </c>
      <c r="G4564">
        <v>50439</v>
      </c>
      <c r="H4564" s="2" t="s">
        <v>6852</v>
      </c>
      <c r="I4564">
        <v>42662</v>
      </c>
      <c r="J4564" t="s">
        <v>5059</v>
      </c>
      <c r="K4564" t="s">
        <v>3381</v>
      </c>
    </row>
    <row r="4565" spans="1:11" ht="15" customHeight="1" x14ac:dyDescent="0.2">
      <c r="A4565">
        <f>MAX($A$2:$A4564)+1</f>
        <v>3620</v>
      </c>
      <c r="C4565" t="str">
        <f t="shared" si="71"/>
        <v>S D Warren Westbrook</v>
      </c>
      <c r="G4565">
        <v>50447</v>
      </c>
      <c r="H4565" s="2" t="s">
        <v>6853</v>
      </c>
      <c r="I4565">
        <v>16721</v>
      </c>
      <c r="J4565" t="s">
        <v>6854</v>
      </c>
      <c r="K4565" t="s">
        <v>3381</v>
      </c>
    </row>
    <row r="4566" spans="1:11" ht="15" customHeight="1" x14ac:dyDescent="0.2">
      <c r="A4566">
        <f>MAX($A$2:$A4565)+1</f>
        <v>3621</v>
      </c>
      <c r="C4566" t="str">
        <f t="shared" si="71"/>
        <v>Indeck Silver Springs Energy Center</v>
      </c>
      <c r="G4566">
        <v>50449</v>
      </c>
      <c r="H4566" s="2" t="s">
        <v>6855</v>
      </c>
      <c r="I4566">
        <v>9245</v>
      </c>
      <c r="J4566" t="s">
        <v>6856</v>
      </c>
      <c r="K4566" t="s">
        <v>3381</v>
      </c>
    </row>
    <row r="4567" spans="1:11" ht="15" customHeight="1" x14ac:dyDescent="0.2">
      <c r="A4567">
        <f>MAX($A$2:$A4566)+1</f>
        <v>3622</v>
      </c>
      <c r="C4567" t="str">
        <f t="shared" si="71"/>
        <v>Indeck Oswego Energy Center</v>
      </c>
      <c r="G4567">
        <v>50450</v>
      </c>
      <c r="H4567" s="2" t="s">
        <v>6857</v>
      </c>
      <c r="I4567">
        <v>9244</v>
      </c>
      <c r="J4567" t="s">
        <v>6858</v>
      </c>
      <c r="K4567" t="s">
        <v>3381</v>
      </c>
    </row>
    <row r="4568" spans="1:11" ht="15" customHeight="1" x14ac:dyDescent="0.2">
      <c r="A4568">
        <f>MAX($A$2:$A4567)+1</f>
        <v>3623</v>
      </c>
      <c r="C4568" t="str">
        <f t="shared" si="71"/>
        <v>Indeck Yerkes Energy Center</v>
      </c>
      <c r="G4568">
        <v>50451</v>
      </c>
      <c r="H4568" s="2" t="s">
        <v>6859</v>
      </c>
      <c r="I4568">
        <v>9243</v>
      </c>
      <c r="J4568" t="s">
        <v>6860</v>
      </c>
      <c r="K4568" t="s">
        <v>3381</v>
      </c>
    </row>
    <row r="4569" spans="1:11" ht="15" customHeight="1" x14ac:dyDescent="0.2">
      <c r="A4569">
        <f>MAX($A$2:$A4568)+1</f>
        <v>3624</v>
      </c>
      <c r="C4569" t="str">
        <f t="shared" si="71"/>
        <v>Procter &amp; Gamble Cincinnati Plant</v>
      </c>
      <c r="G4569">
        <v>50456</v>
      </c>
      <c r="H4569" s="2" t="s">
        <v>6861</v>
      </c>
      <c r="I4569">
        <v>15400</v>
      </c>
      <c r="J4569" t="s">
        <v>6862</v>
      </c>
      <c r="K4569" t="s">
        <v>3381</v>
      </c>
    </row>
    <row r="4570" spans="1:11" ht="15" customHeight="1" x14ac:dyDescent="0.2">
      <c r="A4570">
        <f>MAX($A$2:$A4569)+1</f>
        <v>3625</v>
      </c>
      <c r="C4570" t="str">
        <f t="shared" si="71"/>
        <v>Indeck Corinth Energy Center</v>
      </c>
      <c r="G4570">
        <v>50458</v>
      </c>
      <c r="H4570" s="2" t="s">
        <v>6863</v>
      </c>
      <c r="I4570">
        <v>9263</v>
      </c>
      <c r="J4570" t="s">
        <v>6864</v>
      </c>
      <c r="K4570" t="s">
        <v>3381</v>
      </c>
    </row>
    <row r="4571" spans="1:11" ht="15" customHeight="1" x14ac:dyDescent="0.2">
      <c r="A4571">
        <f>MAX($A$2:$A4570)+1</f>
        <v>3626</v>
      </c>
      <c r="C4571" t="str">
        <f t="shared" si="71"/>
        <v>Cheboygan</v>
      </c>
      <c r="G4571">
        <v>50461</v>
      </c>
      <c r="H4571" s="2" t="s">
        <v>6865</v>
      </c>
      <c r="I4571">
        <v>7857</v>
      </c>
      <c r="J4571" t="s">
        <v>6866</v>
      </c>
      <c r="K4571" t="s">
        <v>3381</v>
      </c>
    </row>
    <row r="4572" spans="1:11" ht="15" customHeight="1" x14ac:dyDescent="0.2">
      <c r="A4572">
        <f>MAX($A$2:$A4571)+1</f>
        <v>3627</v>
      </c>
      <c r="C4572" t="str">
        <f t="shared" si="71"/>
        <v>Procter &amp; Gamble Mehoopany Mill</v>
      </c>
      <c r="G4572">
        <v>50463</v>
      </c>
      <c r="H4572" s="2" t="s">
        <v>6867</v>
      </c>
      <c r="I4572">
        <v>15394</v>
      </c>
      <c r="J4572" t="s">
        <v>6868</v>
      </c>
      <c r="K4572" t="s">
        <v>3381</v>
      </c>
    </row>
    <row r="4573" spans="1:11" ht="15" customHeight="1" x14ac:dyDescent="0.2">
      <c r="A4573">
        <f>MAX($A$2:$A4572)+1</f>
        <v>3628</v>
      </c>
      <c r="C4573" t="str">
        <f t="shared" si="71"/>
        <v>Oxnard</v>
      </c>
      <c r="G4573">
        <v>50464</v>
      </c>
      <c r="H4573" s="2" t="s">
        <v>6869</v>
      </c>
      <c r="I4573">
        <v>15375</v>
      </c>
      <c r="J4573" t="s">
        <v>6870</v>
      </c>
      <c r="K4573" t="s">
        <v>3381</v>
      </c>
    </row>
    <row r="4574" spans="1:11" ht="15" customHeight="1" x14ac:dyDescent="0.2">
      <c r="A4574">
        <f>MAX($A$2:$A4573)+1</f>
        <v>3629</v>
      </c>
      <c r="C4574" t="str">
        <f t="shared" si="71"/>
        <v>Flint River Operations</v>
      </c>
      <c r="G4574">
        <v>50465</v>
      </c>
      <c r="H4574" s="2" t="s">
        <v>6871</v>
      </c>
      <c r="I4574">
        <v>20542</v>
      </c>
      <c r="J4574" t="s">
        <v>6636</v>
      </c>
      <c r="K4574" t="s">
        <v>3381</v>
      </c>
    </row>
    <row r="4575" spans="1:11" ht="15" customHeight="1" x14ac:dyDescent="0.2">
      <c r="A4575">
        <f>MAX($A$2:$A4574)+1</f>
        <v>3630</v>
      </c>
      <c r="C4575" t="str">
        <f t="shared" si="71"/>
        <v>Buckeye Florida LP</v>
      </c>
      <c r="G4575">
        <v>50466</v>
      </c>
      <c r="H4575" s="2" t="s">
        <v>6872</v>
      </c>
      <c r="I4575">
        <v>2522</v>
      </c>
      <c r="J4575" t="s">
        <v>6873</v>
      </c>
      <c r="K4575" t="s">
        <v>3381</v>
      </c>
    </row>
    <row r="4576" spans="1:11" ht="15" customHeight="1" x14ac:dyDescent="0.2">
      <c r="A4576">
        <f>MAX($A$2:$A4575)+1</f>
        <v>3631</v>
      </c>
      <c r="C4576" t="str">
        <f t="shared" si="71"/>
        <v>Rocky Mount Mill</v>
      </c>
      <c r="G4576">
        <v>50468</v>
      </c>
      <c r="H4576" s="2" t="s">
        <v>6874</v>
      </c>
      <c r="I4576">
        <v>55876</v>
      </c>
      <c r="J4576" t="s">
        <v>6875</v>
      </c>
      <c r="K4576" t="s">
        <v>3381</v>
      </c>
    </row>
    <row r="4577" spans="1:11" ht="15" customHeight="1" x14ac:dyDescent="0.2">
      <c r="A4577">
        <f>MAX($A$2:$A4576)+1</f>
        <v>3632</v>
      </c>
      <c r="C4577" t="str">
        <f t="shared" si="71"/>
        <v>Covanta Niagara LP</v>
      </c>
      <c r="G4577">
        <v>50472</v>
      </c>
      <c r="H4577" s="2" t="s">
        <v>6876</v>
      </c>
      <c r="I4577">
        <v>470</v>
      </c>
      <c r="J4577" t="s">
        <v>6877</v>
      </c>
      <c r="K4577" t="s">
        <v>3381</v>
      </c>
    </row>
    <row r="4578" spans="1:11" ht="15" customHeight="1" x14ac:dyDescent="0.2">
      <c r="A4578">
        <f>MAX($A$2:$A4577)+1</f>
        <v>3633</v>
      </c>
      <c r="C4578" t="str">
        <f t="shared" si="71"/>
        <v>Swift Creek Chemical Complex</v>
      </c>
      <c r="G4578">
        <v>50474</v>
      </c>
      <c r="H4578" s="2" t="s">
        <v>6878</v>
      </c>
      <c r="I4578">
        <v>20558</v>
      </c>
      <c r="J4578" t="s">
        <v>6879</v>
      </c>
      <c r="K4578" t="s">
        <v>3381</v>
      </c>
    </row>
    <row r="4579" spans="1:11" ht="15" customHeight="1" x14ac:dyDescent="0.2">
      <c r="A4579">
        <f>MAX($A$2:$A4578)+1</f>
        <v>3634</v>
      </c>
      <c r="C4579" t="str">
        <f t="shared" si="71"/>
        <v>Corpus Christi</v>
      </c>
      <c r="G4579">
        <v>50475</v>
      </c>
      <c r="H4579" s="2" t="s">
        <v>6880</v>
      </c>
      <c r="I4579">
        <v>5065</v>
      </c>
      <c r="J4579" t="s">
        <v>6881</v>
      </c>
      <c r="K4579" t="s">
        <v>3381</v>
      </c>
    </row>
    <row r="4580" spans="1:11" ht="15" customHeight="1" x14ac:dyDescent="0.2">
      <c r="A4580">
        <f>MAX($A$2:$A4579)+1</f>
        <v>3635</v>
      </c>
      <c r="C4580" t="str">
        <f t="shared" si="71"/>
        <v>Packaging of America Tomahawk Mill</v>
      </c>
      <c r="G4580">
        <v>50476</v>
      </c>
      <c r="H4580" s="2" t="s">
        <v>6882</v>
      </c>
      <c r="I4580">
        <v>14369</v>
      </c>
      <c r="J4580" t="s">
        <v>6883</v>
      </c>
      <c r="K4580" t="s">
        <v>3381</v>
      </c>
    </row>
    <row r="4581" spans="1:11" ht="15" customHeight="1" x14ac:dyDescent="0.2">
      <c r="A4581">
        <f>MAX($A$2:$A4580)+1</f>
        <v>3636</v>
      </c>
      <c r="C4581" t="str">
        <f t="shared" si="71"/>
        <v>Georgia-Pacific Big Island</v>
      </c>
      <c r="G4581">
        <v>50479</v>
      </c>
      <c r="H4581" s="2" t="s">
        <v>6884</v>
      </c>
      <c r="I4581">
        <v>7167</v>
      </c>
      <c r="J4581" t="s">
        <v>6885</v>
      </c>
      <c r="K4581" t="s">
        <v>3381</v>
      </c>
    </row>
    <row r="4582" spans="1:11" ht="15" customHeight="1" x14ac:dyDescent="0.2">
      <c r="A4582">
        <f>MAX($A$2:$A4581)+1</f>
        <v>3637</v>
      </c>
      <c r="C4582" t="str">
        <f t="shared" si="71"/>
        <v>Tennessee Eastman Operations</v>
      </c>
      <c r="G4582">
        <v>50481</v>
      </c>
      <c r="H4582" s="2" t="s">
        <v>6886</v>
      </c>
      <c r="I4582">
        <v>5610</v>
      </c>
      <c r="J4582" t="s">
        <v>6887</v>
      </c>
      <c r="K4582" t="s">
        <v>3381</v>
      </c>
    </row>
    <row r="4583" spans="1:11" ht="15" customHeight="1" x14ac:dyDescent="0.2">
      <c r="A4583">
        <f>MAX($A$2:$A4582)+1</f>
        <v>3638</v>
      </c>
      <c r="C4583" t="str">
        <f t="shared" si="71"/>
        <v>Clewiston Sugar House</v>
      </c>
      <c r="G4583">
        <v>50482</v>
      </c>
      <c r="H4583" s="2" t="s">
        <v>6888</v>
      </c>
      <c r="I4583">
        <v>19365</v>
      </c>
      <c r="J4583" t="s">
        <v>6889</v>
      </c>
      <c r="K4583" t="s">
        <v>3381</v>
      </c>
    </row>
    <row r="4584" spans="1:11" ht="15" customHeight="1" x14ac:dyDescent="0.2">
      <c r="A4584">
        <f>MAX($A$2:$A4583)+1</f>
        <v>3639</v>
      </c>
      <c r="C4584" t="str">
        <f t="shared" si="71"/>
        <v>Altech III</v>
      </c>
      <c r="G4584">
        <v>50485</v>
      </c>
      <c r="H4584" s="2" t="s">
        <v>6890</v>
      </c>
      <c r="I4584">
        <v>59099</v>
      </c>
      <c r="J4584" t="s">
        <v>6501</v>
      </c>
      <c r="K4584" t="s">
        <v>3381</v>
      </c>
    </row>
    <row r="4585" spans="1:11" ht="15" customHeight="1" x14ac:dyDescent="0.2">
      <c r="A4585">
        <f>MAX($A$2:$A4584)+1</f>
        <v>3640</v>
      </c>
      <c r="C4585" t="str">
        <f t="shared" si="71"/>
        <v>PPG Powerhouse A</v>
      </c>
      <c r="G4585">
        <v>50487</v>
      </c>
      <c r="H4585" s="2" t="s">
        <v>6891</v>
      </c>
      <c r="I4585">
        <v>14306</v>
      </c>
      <c r="J4585" t="s">
        <v>6892</v>
      </c>
      <c r="K4585" t="s">
        <v>3381</v>
      </c>
    </row>
    <row r="4586" spans="1:11" ht="15" customHeight="1" x14ac:dyDescent="0.2">
      <c r="A4586">
        <f>MAX($A$2:$A4585)+1</f>
        <v>3641</v>
      </c>
      <c r="C4586" t="str">
        <f t="shared" si="71"/>
        <v>PPG Riverside</v>
      </c>
      <c r="G4586">
        <v>50488</v>
      </c>
      <c r="H4586" s="2" t="s">
        <v>6893</v>
      </c>
      <c r="I4586">
        <v>14306</v>
      </c>
      <c r="J4586" t="s">
        <v>6892</v>
      </c>
      <c r="K4586" t="s">
        <v>3381</v>
      </c>
    </row>
    <row r="4587" spans="1:11" ht="15" customHeight="1" x14ac:dyDescent="0.2">
      <c r="A4587">
        <f>MAX($A$2:$A4586)+1</f>
        <v>3642</v>
      </c>
      <c r="C4587" t="str">
        <f t="shared" si="71"/>
        <v>PPG Powerhouse C</v>
      </c>
      <c r="G4587">
        <v>50489</v>
      </c>
      <c r="H4587" s="2" t="s">
        <v>6894</v>
      </c>
      <c r="I4587">
        <v>14306</v>
      </c>
      <c r="J4587" t="s">
        <v>6892</v>
      </c>
      <c r="K4587" t="s">
        <v>3381</v>
      </c>
    </row>
    <row r="4588" spans="1:11" ht="15" customHeight="1" x14ac:dyDescent="0.2">
      <c r="A4588">
        <f>MAX($A$2:$A4587)+1</f>
        <v>3643</v>
      </c>
      <c r="C4588" t="str">
        <f t="shared" si="71"/>
        <v>PPG Plant C Caustic</v>
      </c>
      <c r="G4588">
        <v>50490</v>
      </c>
      <c r="H4588" s="2" t="s">
        <v>6895</v>
      </c>
      <c r="I4588">
        <v>14306</v>
      </c>
      <c r="J4588" t="s">
        <v>6892</v>
      </c>
      <c r="K4588" t="s">
        <v>3381</v>
      </c>
    </row>
    <row r="4589" spans="1:11" ht="15" customHeight="1" x14ac:dyDescent="0.2">
      <c r="A4589">
        <f>MAX($A$2:$A4588)+1</f>
        <v>3644</v>
      </c>
      <c r="C4589" t="str">
        <f t="shared" si="71"/>
        <v>PPG Natrium Plant</v>
      </c>
      <c r="G4589">
        <v>50491</v>
      </c>
      <c r="H4589" s="2" t="s">
        <v>6896</v>
      </c>
      <c r="I4589">
        <v>50033</v>
      </c>
      <c r="J4589" t="s">
        <v>6897</v>
      </c>
      <c r="K4589" t="s">
        <v>3381</v>
      </c>
    </row>
    <row r="4590" spans="1:11" ht="15" customHeight="1" x14ac:dyDescent="0.2">
      <c r="A4590">
        <f>MAX($A$2:$A4589)+1</f>
        <v>3645</v>
      </c>
      <c r="C4590" t="str">
        <f t="shared" si="71"/>
        <v>Gas Utilization Facility</v>
      </c>
      <c r="G4590">
        <v>50492</v>
      </c>
      <c r="H4590" s="2" t="s">
        <v>6898</v>
      </c>
      <c r="I4590">
        <v>16764</v>
      </c>
      <c r="J4590" t="s">
        <v>6899</v>
      </c>
      <c r="K4590" t="s">
        <v>3381</v>
      </c>
    </row>
    <row r="4591" spans="1:11" ht="15" customHeight="1" x14ac:dyDescent="0.2">
      <c r="A4591">
        <f>MAX($A$2:$A4590)+1</f>
        <v>3646</v>
      </c>
      <c r="C4591" t="str">
        <f t="shared" si="71"/>
        <v>Double C</v>
      </c>
      <c r="G4591">
        <v>50493</v>
      </c>
      <c r="H4591" s="2" t="s">
        <v>6900</v>
      </c>
      <c r="I4591">
        <v>59986</v>
      </c>
      <c r="J4591" t="s">
        <v>6901</v>
      </c>
      <c r="K4591" t="s">
        <v>3381</v>
      </c>
    </row>
    <row r="4592" spans="1:11" ht="15" customHeight="1" x14ac:dyDescent="0.2">
      <c r="A4592">
        <f>MAX($A$2:$A4591)+1</f>
        <v>3647</v>
      </c>
      <c r="C4592" t="str">
        <f t="shared" si="71"/>
        <v>Kern Front</v>
      </c>
      <c r="G4592">
        <v>50494</v>
      </c>
      <c r="H4592" s="2" t="s">
        <v>6902</v>
      </c>
      <c r="I4592">
        <v>59987</v>
      </c>
      <c r="J4592" t="s">
        <v>6903</v>
      </c>
      <c r="K4592" t="s">
        <v>3381</v>
      </c>
    </row>
    <row r="4593" spans="1:11" ht="15" customHeight="1" x14ac:dyDescent="0.2">
      <c r="A4593">
        <f>MAX($A$2:$A4592)+1</f>
        <v>3648</v>
      </c>
      <c r="C4593" t="str">
        <f t="shared" si="71"/>
        <v>High Sierra</v>
      </c>
      <c r="G4593">
        <v>50495</v>
      </c>
      <c r="H4593" s="2" t="s">
        <v>6904</v>
      </c>
      <c r="I4593">
        <v>59988</v>
      </c>
      <c r="J4593" t="s">
        <v>6905</v>
      </c>
      <c r="K4593" t="s">
        <v>3381</v>
      </c>
    </row>
    <row r="4594" spans="1:11" ht="15" customHeight="1" x14ac:dyDescent="0.2">
      <c r="A4594">
        <f>MAX($A$2:$A4593)+1</f>
        <v>3649</v>
      </c>
      <c r="C4594" t="str">
        <f t="shared" si="71"/>
        <v>Bayonne Plant Holding LLC</v>
      </c>
      <c r="G4594">
        <v>50497</v>
      </c>
      <c r="H4594" s="2" t="s">
        <v>6906</v>
      </c>
      <c r="I4594">
        <v>56516</v>
      </c>
      <c r="J4594" t="s">
        <v>6395</v>
      </c>
      <c r="K4594" t="s">
        <v>3381</v>
      </c>
    </row>
    <row r="4595" spans="1:11" ht="15" customHeight="1" x14ac:dyDescent="0.2">
      <c r="A4595">
        <f>MAX($A$2:$A4594)+1</f>
        <v>3650</v>
      </c>
      <c r="C4595" t="str">
        <f t="shared" si="71"/>
        <v>Capital District Energy Center</v>
      </c>
      <c r="G4595">
        <v>50498</v>
      </c>
      <c r="H4595" s="2" t="s">
        <v>6907</v>
      </c>
      <c r="I4595">
        <v>50168</v>
      </c>
      <c r="J4595" t="s">
        <v>2649</v>
      </c>
      <c r="K4595" t="s">
        <v>3381</v>
      </c>
    </row>
    <row r="4596" spans="1:11" ht="15" customHeight="1" x14ac:dyDescent="0.2">
      <c r="A4596">
        <f>MAX($A$2:$A4595)+1</f>
        <v>3651</v>
      </c>
      <c r="C4596" t="str">
        <f t="shared" si="71"/>
        <v>PCS Phosphate</v>
      </c>
      <c r="G4596">
        <v>50509</v>
      </c>
      <c r="H4596" s="2" t="s">
        <v>6908</v>
      </c>
      <c r="I4596">
        <v>22175</v>
      </c>
      <c r="J4596" t="s">
        <v>6908</v>
      </c>
      <c r="K4596" t="s">
        <v>3381</v>
      </c>
    </row>
    <row r="4597" spans="1:11" ht="15" customHeight="1" x14ac:dyDescent="0.2">
      <c r="A4597">
        <f>MAX($A$2:$A4596)+1</f>
        <v>3652</v>
      </c>
      <c r="C4597" t="str">
        <f t="shared" si="71"/>
        <v>Glen Park Hydroelectric Project</v>
      </c>
      <c r="G4597">
        <v>50512</v>
      </c>
      <c r="H4597" s="2" t="s">
        <v>6909</v>
      </c>
      <c r="I4597">
        <v>13727</v>
      </c>
      <c r="J4597" t="s">
        <v>6910</v>
      </c>
      <c r="K4597" t="s">
        <v>3381</v>
      </c>
    </row>
    <row r="4598" spans="1:11" ht="15" customHeight="1" x14ac:dyDescent="0.2">
      <c r="A4598">
        <f>MAX($A$2:$A4597)+1</f>
        <v>3653</v>
      </c>
      <c r="C4598" t="str">
        <f t="shared" si="71"/>
        <v>Stillwater Reservoir Hydro</v>
      </c>
      <c r="G4598">
        <v>50513</v>
      </c>
      <c r="H4598" s="2" t="s">
        <v>6911</v>
      </c>
      <c r="I4598">
        <v>18121</v>
      </c>
      <c r="J4598" t="s">
        <v>6912</v>
      </c>
      <c r="K4598" t="s">
        <v>3381</v>
      </c>
    </row>
    <row r="4599" spans="1:11" ht="15" customHeight="1" x14ac:dyDescent="0.2">
      <c r="A4599">
        <f>MAX($A$2:$A4598)+1</f>
        <v>3654</v>
      </c>
      <c r="C4599" t="str">
        <f t="shared" si="71"/>
        <v>Fort Miller Hydroelectric Facility</v>
      </c>
      <c r="G4599">
        <v>50514</v>
      </c>
      <c r="H4599" s="2" t="s">
        <v>6913</v>
      </c>
      <c r="I4599">
        <v>6495</v>
      </c>
      <c r="J4599" t="s">
        <v>6914</v>
      </c>
      <c r="K4599" t="s">
        <v>3381</v>
      </c>
    </row>
    <row r="4600" spans="1:11" ht="15" customHeight="1" x14ac:dyDescent="0.2">
      <c r="A4600">
        <f>MAX($A$2:$A4599)+1</f>
        <v>3655</v>
      </c>
      <c r="C4600" t="str">
        <f t="shared" si="71"/>
        <v>Equilon Los Angeles Refining</v>
      </c>
      <c r="G4600">
        <v>50530</v>
      </c>
      <c r="H4600" s="2" t="s">
        <v>6915</v>
      </c>
      <c r="I4600">
        <v>55985</v>
      </c>
      <c r="J4600" t="s">
        <v>6916</v>
      </c>
      <c r="K4600" t="s">
        <v>3381</v>
      </c>
    </row>
    <row r="4601" spans="1:11" ht="15" customHeight="1" x14ac:dyDescent="0.2">
      <c r="A4601">
        <f>MAX($A$2:$A4600)+1</f>
        <v>3656</v>
      </c>
      <c r="C4601" t="str">
        <f t="shared" si="71"/>
        <v>Victory Garden (Tehachapi)</v>
      </c>
      <c r="G4601">
        <v>50532</v>
      </c>
      <c r="H4601" s="2" t="s">
        <v>6917</v>
      </c>
      <c r="I4601">
        <v>56899</v>
      </c>
      <c r="J4601" t="s">
        <v>6918</v>
      </c>
      <c r="K4601" t="s">
        <v>3381</v>
      </c>
    </row>
    <row r="4602" spans="1:11" ht="15" customHeight="1" x14ac:dyDescent="0.2">
      <c r="A4602">
        <f>MAX($A$2:$A4601)+1</f>
        <v>3657</v>
      </c>
      <c r="C4602" t="str">
        <f t="shared" si="71"/>
        <v>Painted Hills</v>
      </c>
      <c r="G4602">
        <v>50533</v>
      </c>
      <c r="H4602" s="2" t="s">
        <v>6919</v>
      </c>
      <c r="I4602">
        <v>55759</v>
      </c>
      <c r="J4602" t="s">
        <v>6920</v>
      </c>
      <c r="K4602" t="s">
        <v>3381</v>
      </c>
    </row>
    <row r="4603" spans="1:11" ht="15" customHeight="1" x14ac:dyDescent="0.2">
      <c r="A4603">
        <f>MAX($A$2:$A4602)+1</f>
        <v>3658</v>
      </c>
      <c r="C4603" t="str">
        <f t="shared" si="71"/>
        <v>Santa Clara (85C)</v>
      </c>
      <c r="G4603">
        <v>50534</v>
      </c>
      <c r="H4603" s="2" t="s">
        <v>6921</v>
      </c>
      <c r="I4603">
        <v>59099</v>
      </c>
      <c r="J4603" t="s">
        <v>6501</v>
      </c>
      <c r="K4603" t="s">
        <v>3381</v>
      </c>
    </row>
    <row r="4604" spans="1:11" ht="15" customHeight="1" x14ac:dyDescent="0.2">
      <c r="A4604">
        <f>MAX($A$2:$A4603)+1</f>
        <v>3659</v>
      </c>
      <c r="C4604" t="str">
        <f t="shared" si="71"/>
        <v>Mesa Wind Power Corp</v>
      </c>
      <c r="G4604">
        <v>50535</v>
      </c>
      <c r="H4604" s="2" t="s">
        <v>6922</v>
      </c>
      <c r="I4604">
        <v>11556</v>
      </c>
      <c r="J4604" t="s">
        <v>6184</v>
      </c>
      <c r="K4604" t="s">
        <v>3381</v>
      </c>
    </row>
    <row r="4605" spans="1:11" ht="15" customHeight="1" x14ac:dyDescent="0.2">
      <c r="A4605">
        <f>MAX($A$2:$A4604)+1</f>
        <v>3660</v>
      </c>
      <c r="C4605" t="str">
        <f t="shared" si="71"/>
        <v>Sky River LLC</v>
      </c>
      <c r="G4605">
        <v>50536</v>
      </c>
      <c r="H4605" s="2" t="s">
        <v>6923</v>
      </c>
      <c r="I4605">
        <v>17288</v>
      </c>
      <c r="J4605" t="s">
        <v>6923</v>
      </c>
      <c r="K4605" t="s">
        <v>3381</v>
      </c>
    </row>
    <row r="4606" spans="1:11" ht="15" customHeight="1" x14ac:dyDescent="0.2">
      <c r="A4606">
        <f>MAX($A$2:$A4605)+1</f>
        <v>3661</v>
      </c>
      <c r="C4606" t="str">
        <f t="shared" si="71"/>
        <v>SRI International Cogen Project</v>
      </c>
      <c r="G4606">
        <v>50537</v>
      </c>
      <c r="H4606" s="2" t="s">
        <v>6924</v>
      </c>
      <c r="I4606">
        <v>9297</v>
      </c>
      <c r="J4606" t="s">
        <v>6925</v>
      </c>
      <c r="K4606" t="s">
        <v>3381</v>
      </c>
    </row>
    <row r="4607" spans="1:11" ht="15" customHeight="1" x14ac:dyDescent="0.2">
      <c r="A4607">
        <f>MAX($A$2:$A4606)+1</f>
        <v>3662</v>
      </c>
      <c r="C4607" t="str">
        <f t="shared" si="71"/>
        <v>Boltonville Hydro Associates</v>
      </c>
      <c r="G4607">
        <v>50539</v>
      </c>
      <c r="H4607" s="2" t="s">
        <v>6926</v>
      </c>
      <c r="I4607">
        <v>1966</v>
      </c>
      <c r="J4607" t="s">
        <v>6926</v>
      </c>
      <c r="K4607" t="s">
        <v>3381</v>
      </c>
    </row>
    <row r="4608" spans="1:11" ht="15" customHeight="1" x14ac:dyDescent="0.2">
      <c r="A4608">
        <f>MAX($A$2:$A4607)+1</f>
        <v>3663</v>
      </c>
      <c r="C4608" t="str">
        <f t="shared" si="71"/>
        <v>BP Carson Refinery</v>
      </c>
      <c r="G4608">
        <v>50540</v>
      </c>
      <c r="H4608" s="2" t="s">
        <v>6927</v>
      </c>
      <c r="I4608">
        <v>2696</v>
      </c>
      <c r="J4608" t="s">
        <v>6928</v>
      </c>
      <c r="K4608" t="s">
        <v>3381</v>
      </c>
    </row>
    <row r="4609" spans="1:11" ht="15" customHeight="1" x14ac:dyDescent="0.2">
      <c r="A4609">
        <f>MAX($A$2:$A4608)+1</f>
        <v>3664</v>
      </c>
      <c r="C4609" t="str">
        <f t="shared" si="71"/>
        <v>Harbor Cogen</v>
      </c>
      <c r="G4609">
        <v>50541</v>
      </c>
      <c r="H4609" s="2" t="s">
        <v>6929</v>
      </c>
      <c r="I4609">
        <v>8303</v>
      </c>
      <c r="J4609" t="s">
        <v>6930</v>
      </c>
      <c r="K4609" t="s">
        <v>3381</v>
      </c>
    </row>
    <row r="4610" spans="1:11" ht="15" customHeight="1" x14ac:dyDescent="0.2">
      <c r="A4610">
        <f>MAX($A$2:$A4609)+1</f>
        <v>3665</v>
      </c>
      <c r="C4610" t="str">
        <f t="shared" ref="C4610:C4673" si="72">IF(H4610="",F4610,H4610)</f>
        <v>Port Townsend Paper</v>
      </c>
      <c r="G4610">
        <v>50544</v>
      </c>
      <c r="H4610" s="2" t="s">
        <v>6931</v>
      </c>
      <c r="I4610">
        <v>26840</v>
      </c>
      <c r="J4610" t="s">
        <v>6932</v>
      </c>
      <c r="K4610" t="s">
        <v>3381</v>
      </c>
    </row>
    <row r="4611" spans="1:11" ht="15" customHeight="1" x14ac:dyDescent="0.2">
      <c r="A4611">
        <f>MAX($A$2:$A4610)+1</f>
        <v>3666</v>
      </c>
      <c r="C4611" t="str">
        <f t="shared" si="72"/>
        <v>Lawrence Hydroelectric Associates</v>
      </c>
      <c r="G4611">
        <v>50545</v>
      </c>
      <c r="H4611" s="2" t="s">
        <v>6933</v>
      </c>
      <c r="I4611">
        <v>23576</v>
      </c>
      <c r="J4611" t="s">
        <v>6934</v>
      </c>
      <c r="K4611" t="s">
        <v>3381</v>
      </c>
    </row>
    <row r="4612" spans="1:11" ht="15" customHeight="1" x14ac:dyDescent="0.2">
      <c r="A4612">
        <f>MAX($A$2:$A4611)+1</f>
        <v>3667</v>
      </c>
      <c r="C4612" t="str">
        <f t="shared" si="72"/>
        <v>Bowman</v>
      </c>
      <c r="G4612">
        <v>50546</v>
      </c>
      <c r="H4612" s="2" t="s">
        <v>6935</v>
      </c>
      <c r="I4612">
        <v>13402</v>
      </c>
      <c r="J4612" t="s">
        <v>3383</v>
      </c>
      <c r="K4612" t="s">
        <v>3381</v>
      </c>
    </row>
    <row r="4613" spans="1:11" ht="15" customHeight="1" x14ac:dyDescent="0.2">
      <c r="A4613">
        <f>MAX($A$2:$A4612)+1</f>
        <v>3668</v>
      </c>
      <c r="C4613" t="str">
        <f t="shared" si="72"/>
        <v>Cabazon Wind Farm</v>
      </c>
      <c r="G4613">
        <v>50552</v>
      </c>
      <c r="H4613" s="2" t="s">
        <v>6936</v>
      </c>
      <c r="I4613">
        <v>49751</v>
      </c>
      <c r="J4613" t="s">
        <v>6937</v>
      </c>
      <c r="K4613" t="s">
        <v>3381</v>
      </c>
    </row>
    <row r="4614" spans="1:11" ht="15" customHeight="1" x14ac:dyDescent="0.2">
      <c r="A4614">
        <f>MAX($A$2:$A4613)+1</f>
        <v>3669</v>
      </c>
      <c r="C4614" t="str">
        <f t="shared" si="72"/>
        <v>Edom Hills Project 1 LLC</v>
      </c>
      <c r="G4614">
        <v>50553</v>
      </c>
      <c r="H4614" s="2" t="s">
        <v>6938</v>
      </c>
      <c r="I4614">
        <v>55963</v>
      </c>
      <c r="J4614" t="s">
        <v>6939</v>
      </c>
      <c r="K4614" t="s">
        <v>3381</v>
      </c>
    </row>
    <row r="4615" spans="1:11" ht="15" customHeight="1" x14ac:dyDescent="0.2">
      <c r="A4615">
        <f>MAX($A$2:$A4614)+1</f>
        <v>3670</v>
      </c>
      <c r="C4615" t="str">
        <f t="shared" si="72"/>
        <v>Oklahoma Cogeneration Project</v>
      </c>
      <c r="G4615">
        <v>50558</v>
      </c>
      <c r="H4615" s="2" t="s">
        <v>6940</v>
      </c>
      <c r="I4615">
        <v>17355</v>
      </c>
      <c r="J4615" t="s">
        <v>6941</v>
      </c>
      <c r="K4615" t="s">
        <v>3381</v>
      </c>
    </row>
    <row r="4616" spans="1:11" ht="15" customHeight="1" x14ac:dyDescent="0.2">
      <c r="A4616">
        <f>MAX($A$2:$A4615)+1</f>
        <v>3671</v>
      </c>
      <c r="C4616" t="str">
        <f t="shared" si="72"/>
        <v>Pacific-Ultrapower Chinese Station</v>
      </c>
      <c r="G4616">
        <v>50560</v>
      </c>
      <c r="H4616" s="2" t="s">
        <v>6942</v>
      </c>
      <c r="I4616">
        <v>58650</v>
      </c>
      <c r="J4616" t="s">
        <v>6943</v>
      </c>
      <c r="K4616" t="s">
        <v>3381</v>
      </c>
    </row>
    <row r="4617" spans="1:11" ht="15" customHeight="1" x14ac:dyDescent="0.2">
      <c r="A4617">
        <f>MAX($A$2:$A4616)+1</f>
        <v>3672</v>
      </c>
      <c r="C4617" t="str">
        <f t="shared" si="72"/>
        <v>Eagle Point Power Generation</v>
      </c>
      <c r="G4617">
        <v>50561</v>
      </c>
      <c r="H4617" s="2" t="s">
        <v>6944</v>
      </c>
      <c r="I4617">
        <v>49942</v>
      </c>
      <c r="J4617" t="s">
        <v>6945</v>
      </c>
      <c r="K4617" t="s">
        <v>3381</v>
      </c>
    </row>
    <row r="4618" spans="1:11" ht="15" customHeight="1" x14ac:dyDescent="0.2">
      <c r="A4618">
        <f>MAX($A$2:$A4617)+1</f>
        <v>3673</v>
      </c>
      <c r="C4618" t="str">
        <f t="shared" si="72"/>
        <v>Settlers Hill Gas Recovery</v>
      </c>
      <c r="G4618">
        <v>50563</v>
      </c>
      <c r="H4618" s="2" t="s">
        <v>6946</v>
      </c>
      <c r="I4618">
        <v>54843</v>
      </c>
      <c r="J4618" t="s">
        <v>6947</v>
      </c>
      <c r="K4618" t="s">
        <v>3381</v>
      </c>
    </row>
    <row r="4619" spans="1:11" ht="15" customHeight="1" x14ac:dyDescent="0.2">
      <c r="A4619">
        <f>MAX($A$2:$A4618)+1</f>
        <v>3674</v>
      </c>
      <c r="C4619" t="str">
        <f t="shared" si="72"/>
        <v>New Milford Gas Recovery</v>
      </c>
      <c r="G4619">
        <v>50564</v>
      </c>
      <c r="H4619" s="2" t="s">
        <v>6948</v>
      </c>
      <c r="I4619">
        <v>54842</v>
      </c>
      <c r="J4619" t="s">
        <v>6949</v>
      </c>
      <c r="K4619" t="s">
        <v>3381</v>
      </c>
    </row>
    <row r="4620" spans="1:11" ht="15" customHeight="1" x14ac:dyDescent="0.2">
      <c r="A4620">
        <f>MAX($A$2:$A4619)+1</f>
        <v>3675</v>
      </c>
      <c r="C4620" t="str">
        <f t="shared" si="72"/>
        <v>Monroe Livingston Gas Recovery</v>
      </c>
      <c r="G4620">
        <v>50565</v>
      </c>
      <c r="H4620" s="2" t="s">
        <v>6950</v>
      </c>
      <c r="I4620">
        <v>54842</v>
      </c>
      <c r="J4620" t="s">
        <v>6949</v>
      </c>
      <c r="K4620" t="s">
        <v>3381</v>
      </c>
    </row>
    <row r="4621" spans="1:11" ht="15" customHeight="1" x14ac:dyDescent="0.2">
      <c r="A4621">
        <f>MAX($A$2:$A4620)+1</f>
        <v>3676</v>
      </c>
      <c r="C4621" t="str">
        <f t="shared" si="72"/>
        <v>Milam Gas Recovery</v>
      </c>
      <c r="G4621">
        <v>50566</v>
      </c>
      <c r="H4621" s="2" t="s">
        <v>6951</v>
      </c>
      <c r="I4621">
        <v>54843</v>
      </c>
      <c r="J4621" t="s">
        <v>6947</v>
      </c>
      <c r="K4621" t="s">
        <v>3381</v>
      </c>
    </row>
    <row r="4622" spans="1:11" ht="15" customHeight="1" x14ac:dyDescent="0.2">
      <c r="A4622">
        <f>MAX($A$2:$A4621)+1</f>
        <v>3677</v>
      </c>
      <c r="C4622" t="str">
        <f t="shared" si="72"/>
        <v>High Acres Gas Recovery</v>
      </c>
      <c r="G4622">
        <v>50568</v>
      </c>
      <c r="H4622" s="2" t="s">
        <v>6952</v>
      </c>
      <c r="I4622">
        <v>54842</v>
      </c>
      <c r="J4622" t="s">
        <v>6949</v>
      </c>
      <c r="K4622" t="s">
        <v>3381</v>
      </c>
    </row>
    <row r="4623" spans="1:11" ht="15" customHeight="1" x14ac:dyDescent="0.2">
      <c r="A4623">
        <f>MAX($A$2:$A4622)+1</f>
        <v>3678</v>
      </c>
      <c r="C4623" t="str">
        <f t="shared" si="72"/>
        <v>DFW Gas Recovery</v>
      </c>
      <c r="G4623">
        <v>50569</v>
      </c>
      <c r="H4623" s="2" t="s">
        <v>6953</v>
      </c>
      <c r="I4623">
        <v>54842</v>
      </c>
      <c r="J4623" t="s">
        <v>6949</v>
      </c>
      <c r="K4623" t="s">
        <v>3381</v>
      </c>
    </row>
    <row r="4624" spans="1:11" ht="15" customHeight="1" x14ac:dyDescent="0.2">
      <c r="A4624">
        <f>MAX($A$2:$A4623)+1</f>
        <v>3679</v>
      </c>
      <c r="C4624" t="str">
        <f t="shared" si="72"/>
        <v>Chestnut Ridge Gas Recovery</v>
      </c>
      <c r="G4624">
        <v>50570</v>
      </c>
      <c r="H4624" s="2" t="s">
        <v>6954</v>
      </c>
      <c r="I4624">
        <v>54842</v>
      </c>
      <c r="J4624" t="s">
        <v>6949</v>
      </c>
      <c r="K4624" t="s">
        <v>3381</v>
      </c>
    </row>
    <row r="4625" spans="1:11" ht="15" customHeight="1" x14ac:dyDescent="0.2">
      <c r="A4625">
        <f>MAX($A$2:$A4624)+1</f>
        <v>3680</v>
      </c>
      <c r="C4625" t="str">
        <f t="shared" si="72"/>
        <v>Altamont Gas Recovery</v>
      </c>
      <c r="G4625">
        <v>50571</v>
      </c>
      <c r="H4625" s="2" t="s">
        <v>6955</v>
      </c>
      <c r="I4625">
        <v>54842</v>
      </c>
      <c r="J4625" t="s">
        <v>6949</v>
      </c>
      <c r="K4625" t="s">
        <v>3381</v>
      </c>
    </row>
    <row r="4626" spans="1:11" ht="15" customHeight="1" x14ac:dyDescent="0.2">
      <c r="A4626">
        <f>MAX($A$2:$A4625)+1</f>
        <v>3681</v>
      </c>
      <c r="C4626" t="str">
        <f t="shared" si="72"/>
        <v>CSL Gas Recovery</v>
      </c>
      <c r="G4626">
        <v>50572</v>
      </c>
      <c r="H4626" s="2" t="s">
        <v>6956</v>
      </c>
      <c r="I4626">
        <v>54842</v>
      </c>
      <c r="J4626" t="s">
        <v>6949</v>
      </c>
      <c r="K4626" t="s">
        <v>3381</v>
      </c>
    </row>
    <row r="4627" spans="1:11" ht="15" customHeight="1" x14ac:dyDescent="0.2">
      <c r="A4627">
        <f>MAX($A$2:$A4626)+1</f>
        <v>3682</v>
      </c>
      <c r="C4627" t="str">
        <f t="shared" si="72"/>
        <v>CID Gas Recovery</v>
      </c>
      <c r="G4627">
        <v>50573</v>
      </c>
      <c r="H4627" s="2" t="s">
        <v>6957</v>
      </c>
      <c r="I4627">
        <v>54843</v>
      </c>
      <c r="J4627" t="s">
        <v>6947</v>
      </c>
      <c r="K4627" t="s">
        <v>3381</v>
      </c>
    </row>
    <row r="4628" spans="1:11" ht="15" customHeight="1" x14ac:dyDescent="0.2">
      <c r="A4628">
        <f>MAX($A$2:$A4627)+1</f>
        <v>3683</v>
      </c>
      <c r="C4628" t="str">
        <f t="shared" si="72"/>
        <v>Lake Gas Recovery</v>
      </c>
      <c r="G4628">
        <v>50575</v>
      </c>
      <c r="H4628" s="2" t="s">
        <v>6958</v>
      </c>
      <c r="I4628">
        <v>54843</v>
      </c>
      <c r="J4628" t="s">
        <v>6947</v>
      </c>
      <c r="K4628" t="s">
        <v>3381</v>
      </c>
    </row>
    <row r="4629" spans="1:11" ht="15" customHeight="1" x14ac:dyDescent="0.2">
      <c r="A4629">
        <f>MAX($A$2:$A4628)+1</f>
        <v>3684</v>
      </c>
      <c r="C4629" t="str">
        <f t="shared" si="72"/>
        <v>Metro Gas Recovery</v>
      </c>
      <c r="G4629">
        <v>50576</v>
      </c>
      <c r="H4629" s="2" t="s">
        <v>6959</v>
      </c>
      <c r="I4629">
        <v>54842</v>
      </c>
      <c r="J4629" t="s">
        <v>6949</v>
      </c>
      <c r="K4629" t="s">
        <v>3381</v>
      </c>
    </row>
    <row r="4630" spans="1:11" ht="15" customHeight="1" x14ac:dyDescent="0.2">
      <c r="A4630">
        <f>MAX($A$2:$A4629)+1</f>
        <v>3685</v>
      </c>
      <c r="C4630" t="str">
        <f t="shared" si="72"/>
        <v>Omega Hills Gas Recovery</v>
      </c>
      <c r="G4630">
        <v>50577</v>
      </c>
      <c r="H4630" s="2" t="s">
        <v>6960</v>
      </c>
      <c r="I4630">
        <v>54842</v>
      </c>
      <c r="J4630" t="s">
        <v>6949</v>
      </c>
      <c r="K4630" t="s">
        <v>3381</v>
      </c>
    </row>
    <row r="4631" spans="1:11" ht="15" customHeight="1" x14ac:dyDescent="0.2">
      <c r="A4631">
        <f>MAX($A$2:$A4630)+1</f>
        <v>3686</v>
      </c>
      <c r="C4631" t="str">
        <f t="shared" si="72"/>
        <v>Stowe Power Production Plant</v>
      </c>
      <c r="G4631">
        <v>50578</v>
      </c>
      <c r="H4631" s="2" t="s">
        <v>6961</v>
      </c>
      <c r="I4631">
        <v>54842</v>
      </c>
      <c r="J4631" t="s">
        <v>6949</v>
      </c>
      <c r="K4631" t="s">
        <v>3381</v>
      </c>
    </row>
    <row r="4632" spans="1:11" ht="15" customHeight="1" x14ac:dyDescent="0.2">
      <c r="A4632">
        <f>MAX($A$2:$A4631)+1</f>
        <v>3687</v>
      </c>
      <c r="C4632" t="str">
        <f t="shared" si="72"/>
        <v>Saint Johns Health Center</v>
      </c>
      <c r="G4632">
        <v>50610</v>
      </c>
      <c r="H4632" s="2" t="s">
        <v>6962</v>
      </c>
      <c r="I4632">
        <v>39245</v>
      </c>
      <c r="J4632" t="s">
        <v>6963</v>
      </c>
      <c r="K4632" t="s">
        <v>3381</v>
      </c>
    </row>
    <row r="4633" spans="1:11" ht="15" customHeight="1" x14ac:dyDescent="0.2">
      <c r="A4633">
        <f>MAX($A$2:$A4632)+1</f>
        <v>3688</v>
      </c>
      <c r="C4633" t="str">
        <f t="shared" si="72"/>
        <v>Westwood Generation LLC</v>
      </c>
      <c r="G4633">
        <v>50611</v>
      </c>
      <c r="H4633" s="2" t="s">
        <v>6964</v>
      </c>
      <c r="I4633">
        <v>58224</v>
      </c>
      <c r="J4633" t="s">
        <v>6964</v>
      </c>
      <c r="K4633" t="s">
        <v>3381</v>
      </c>
    </row>
    <row r="4634" spans="1:11" ht="15" customHeight="1" x14ac:dyDescent="0.2">
      <c r="A4634">
        <f>MAX($A$2:$A4633)+1</f>
        <v>3689</v>
      </c>
      <c r="C4634" t="str">
        <f t="shared" si="72"/>
        <v>McKittrick Cogen Facility</v>
      </c>
      <c r="G4634">
        <v>50612</v>
      </c>
      <c r="H4634" s="2" t="s">
        <v>6965</v>
      </c>
      <c r="I4634">
        <v>59989</v>
      </c>
      <c r="J4634" t="s">
        <v>6966</v>
      </c>
      <c r="K4634" t="s">
        <v>3381</v>
      </c>
    </row>
    <row r="4635" spans="1:11" ht="15" customHeight="1" x14ac:dyDescent="0.2">
      <c r="A4635">
        <f>MAX($A$2:$A4634)+1</f>
        <v>3690</v>
      </c>
      <c r="C4635" t="str">
        <f t="shared" si="72"/>
        <v>Expera Specialty Solutions - Mosinee Mill</v>
      </c>
      <c r="G4635">
        <v>50614</v>
      </c>
      <c r="H4635" s="2" t="s">
        <v>6967</v>
      </c>
      <c r="I4635">
        <v>13008</v>
      </c>
      <c r="J4635" t="s">
        <v>6968</v>
      </c>
      <c r="K4635" t="s">
        <v>3381</v>
      </c>
    </row>
    <row r="4636" spans="1:11" ht="15" customHeight="1" x14ac:dyDescent="0.2">
      <c r="A4636">
        <f>MAX($A$2:$A4635)+1</f>
        <v>3691</v>
      </c>
      <c r="C4636" t="str">
        <f t="shared" si="72"/>
        <v>Flambeau River Papers</v>
      </c>
      <c r="G4636">
        <v>50620</v>
      </c>
      <c r="H4636" s="2" t="s">
        <v>6969</v>
      </c>
      <c r="I4636">
        <v>54876</v>
      </c>
      <c r="J4636" t="s">
        <v>6969</v>
      </c>
      <c r="K4636" t="s">
        <v>3381</v>
      </c>
    </row>
    <row r="4637" spans="1:11" ht="15" customHeight="1" x14ac:dyDescent="0.2">
      <c r="A4637">
        <f>MAX($A$2:$A4636)+1</f>
        <v>3692</v>
      </c>
      <c r="C4637" t="str">
        <f t="shared" si="72"/>
        <v>Berry Cogen Tanne Hills 18</v>
      </c>
      <c r="G4637">
        <v>50622</v>
      </c>
      <c r="H4637" s="2" t="s">
        <v>6970</v>
      </c>
      <c r="I4637">
        <v>1569</v>
      </c>
      <c r="J4637" t="s">
        <v>6622</v>
      </c>
      <c r="K4637" t="s">
        <v>3381</v>
      </c>
    </row>
    <row r="4638" spans="1:11" ht="15" customHeight="1" x14ac:dyDescent="0.2">
      <c r="A4638">
        <f>MAX($A$2:$A4637)+1</f>
        <v>3693</v>
      </c>
      <c r="C4638" t="str">
        <f t="shared" si="72"/>
        <v>Gaviota Oil Plant</v>
      </c>
      <c r="G4638">
        <v>50623</v>
      </c>
      <c r="H4638" s="2" t="s">
        <v>6971</v>
      </c>
      <c r="I4638">
        <v>15174</v>
      </c>
      <c r="J4638" t="s">
        <v>6972</v>
      </c>
      <c r="K4638" t="s">
        <v>3381</v>
      </c>
    </row>
    <row r="4639" spans="1:11" ht="15" customHeight="1" x14ac:dyDescent="0.2">
      <c r="A4639">
        <f>MAX($A$2:$A4638)+1</f>
        <v>3694</v>
      </c>
      <c r="C4639" t="str">
        <f t="shared" si="72"/>
        <v>ExxonMobil Oil Torrance Refinery</v>
      </c>
      <c r="G4639">
        <v>50624</v>
      </c>
      <c r="H4639" s="2" t="s">
        <v>6973</v>
      </c>
      <c r="I4639">
        <v>12736</v>
      </c>
      <c r="J4639" t="s">
        <v>6974</v>
      </c>
      <c r="K4639" t="s">
        <v>3381</v>
      </c>
    </row>
    <row r="4640" spans="1:11" ht="15" customHeight="1" x14ac:dyDescent="0.2">
      <c r="A4640">
        <f>MAX($A$2:$A4639)+1</f>
        <v>3695</v>
      </c>
      <c r="C4640" t="str">
        <f t="shared" si="72"/>
        <v>ExxonMobil Beaumont Refinery</v>
      </c>
      <c r="G4640">
        <v>50625</v>
      </c>
      <c r="H4640" s="2" t="s">
        <v>6975</v>
      </c>
      <c r="I4640">
        <v>6090</v>
      </c>
      <c r="J4640" t="s">
        <v>6976</v>
      </c>
      <c r="K4640" t="s">
        <v>3381</v>
      </c>
    </row>
    <row r="4641" spans="1:11" ht="15" customHeight="1" x14ac:dyDescent="0.2">
      <c r="A4641">
        <f>MAX($A$2:$A4640)+1</f>
        <v>3696</v>
      </c>
      <c r="C4641" t="str">
        <f t="shared" si="72"/>
        <v>Chalmette Refining LLC</v>
      </c>
      <c r="G4641">
        <v>50626</v>
      </c>
      <c r="H4641" s="2" t="s">
        <v>6977</v>
      </c>
      <c r="I4641">
        <v>56392</v>
      </c>
      <c r="J4641" t="s">
        <v>6977</v>
      </c>
      <c r="K4641" t="s">
        <v>3381</v>
      </c>
    </row>
    <row r="4642" spans="1:11" ht="15" customHeight="1" x14ac:dyDescent="0.2">
      <c r="A4642">
        <f>MAX($A$2:$A4641)+1</f>
        <v>3697</v>
      </c>
      <c r="C4642" t="str">
        <f t="shared" si="72"/>
        <v>ExxonMobil Oil Joliet Refinery</v>
      </c>
      <c r="G4642">
        <v>50627</v>
      </c>
      <c r="H4642" s="2" t="s">
        <v>6978</v>
      </c>
      <c r="I4642">
        <v>5519</v>
      </c>
      <c r="J4642" t="s">
        <v>6976</v>
      </c>
      <c r="K4642" t="s">
        <v>3381</v>
      </c>
    </row>
    <row r="4643" spans="1:11" ht="15" customHeight="1" x14ac:dyDescent="0.2">
      <c r="A4643">
        <f>MAX($A$2:$A4642)+1</f>
        <v>3698</v>
      </c>
      <c r="C4643" t="str">
        <f t="shared" si="72"/>
        <v>Paulsboro Refinery</v>
      </c>
      <c r="G4643">
        <v>50628</v>
      </c>
      <c r="H4643" s="2" t="s">
        <v>6979</v>
      </c>
      <c r="I4643">
        <v>19691</v>
      </c>
      <c r="J4643" t="s">
        <v>6980</v>
      </c>
      <c r="K4643" t="s">
        <v>3381</v>
      </c>
    </row>
    <row r="4644" spans="1:11" ht="15" customHeight="1" x14ac:dyDescent="0.2">
      <c r="A4644">
        <f>MAX($A$2:$A4643)+1</f>
        <v>3699</v>
      </c>
      <c r="C4644" t="str">
        <f t="shared" si="72"/>
        <v>Covanta Lake County Energy</v>
      </c>
      <c r="G4644">
        <v>50629</v>
      </c>
      <c r="H4644" s="2" t="s">
        <v>6981</v>
      </c>
      <c r="I4644">
        <v>4482</v>
      </c>
      <c r="J4644" t="s">
        <v>6982</v>
      </c>
      <c r="K4644" t="s">
        <v>3381</v>
      </c>
    </row>
    <row r="4645" spans="1:11" ht="15" customHeight="1" x14ac:dyDescent="0.2">
      <c r="A4645">
        <f>MAX($A$2:$A4644)+1</f>
        <v>3700</v>
      </c>
      <c r="C4645" t="str">
        <f t="shared" si="72"/>
        <v>Covanta Marion Inc</v>
      </c>
      <c r="G4645">
        <v>50630</v>
      </c>
      <c r="H4645" s="2" t="s">
        <v>6983</v>
      </c>
      <c r="I4645">
        <v>4476</v>
      </c>
      <c r="J4645" t="s">
        <v>6983</v>
      </c>
      <c r="K4645" t="s">
        <v>3381</v>
      </c>
    </row>
    <row r="4646" spans="1:11" ht="15" customHeight="1" x14ac:dyDescent="0.2">
      <c r="A4646">
        <f>MAX($A$2:$A4645)+1</f>
        <v>3701</v>
      </c>
      <c r="C4646" t="str">
        <f t="shared" si="72"/>
        <v>Covanta Stanislaus Energy</v>
      </c>
      <c r="G4646">
        <v>50632</v>
      </c>
      <c r="H4646" s="2" t="s">
        <v>6984</v>
      </c>
      <c r="I4646">
        <v>4498</v>
      </c>
      <c r="J4646" t="s">
        <v>6985</v>
      </c>
      <c r="K4646" t="s">
        <v>3381</v>
      </c>
    </row>
    <row r="4647" spans="1:11" ht="15" customHeight="1" x14ac:dyDescent="0.2">
      <c r="A4647">
        <f>MAX($A$2:$A4646)+1</f>
        <v>3702</v>
      </c>
      <c r="C4647" t="str">
        <f t="shared" si="72"/>
        <v>Mosaic Co Bartow Facility</v>
      </c>
      <c r="G4647">
        <v>50633</v>
      </c>
      <c r="H4647" s="2" t="s">
        <v>6986</v>
      </c>
      <c r="I4647">
        <v>3102</v>
      </c>
      <c r="J4647" t="s">
        <v>6013</v>
      </c>
      <c r="K4647" t="s">
        <v>3381</v>
      </c>
    </row>
    <row r="4648" spans="1:11" ht="15" customHeight="1" x14ac:dyDescent="0.2">
      <c r="A4648">
        <f>MAX($A$2:$A4647)+1</f>
        <v>3703</v>
      </c>
      <c r="C4648" t="str">
        <f t="shared" si="72"/>
        <v>Brainerd Public Utilities</v>
      </c>
      <c r="G4648">
        <v>50636</v>
      </c>
      <c r="H4648" s="2" t="s">
        <v>6987</v>
      </c>
      <c r="I4648">
        <v>2138</v>
      </c>
      <c r="J4648" t="s">
        <v>6987</v>
      </c>
      <c r="K4648" t="s">
        <v>3381</v>
      </c>
    </row>
    <row r="4649" spans="1:11" ht="15" customHeight="1" x14ac:dyDescent="0.2">
      <c r="A4649">
        <f>MAX($A$2:$A4648)+1</f>
        <v>3704</v>
      </c>
      <c r="C4649" t="str">
        <f t="shared" si="72"/>
        <v>Clearwater Paper IPP Lewiston</v>
      </c>
      <c r="G4649">
        <v>50637</v>
      </c>
      <c r="H4649" s="2" t="s">
        <v>6988</v>
      </c>
      <c r="I4649">
        <v>56225</v>
      </c>
      <c r="J4649" t="s">
        <v>6989</v>
      </c>
      <c r="K4649" t="s">
        <v>3381</v>
      </c>
    </row>
    <row r="4650" spans="1:11" ht="15" customHeight="1" x14ac:dyDescent="0.2">
      <c r="A4650">
        <f>MAX($A$2:$A4649)+1</f>
        <v>3705</v>
      </c>
      <c r="C4650" t="str">
        <f t="shared" si="72"/>
        <v>Clearwater Paper APP CB</v>
      </c>
      <c r="G4650">
        <v>50638</v>
      </c>
      <c r="H4650" s="2" t="s">
        <v>6990</v>
      </c>
      <c r="I4650">
        <v>56225</v>
      </c>
      <c r="J4650" t="s">
        <v>6989</v>
      </c>
      <c r="K4650" t="s">
        <v>3381</v>
      </c>
    </row>
    <row r="4651" spans="1:11" ht="15" customHeight="1" x14ac:dyDescent="0.2">
      <c r="A4651">
        <f>MAX($A$2:$A4650)+1</f>
        <v>3706</v>
      </c>
      <c r="C4651" t="str">
        <f t="shared" si="72"/>
        <v>Sappi Cloquet Mill</v>
      </c>
      <c r="G4651">
        <v>50639</v>
      </c>
      <c r="H4651" s="2" t="s">
        <v>6991</v>
      </c>
      <c r="I4651">
        <v>16653</v>
      </c>
      <c r="J4651" t="s">
        <v>6992</v>
      </c>
      <c r="K4651" t="s">
        <v>3381</v>
      </c>
    </row>
    <row r="4652" spans="1:11" ht="15" customHeight="1" x14ac:dyDescent="0.2">
      <c r="A4652">
        <f>MAX($A$2:$A4651)+1</f>
        <v>3707</v>
      </c>
      <c r="C4652" t="str">
        <f t="shared" si="72"/>
        <v>Warren Lumber Mill</v>
      </c>
      <c r="G4652">
        <v>50640</v>
      </c>
      <c r="H4652" s="2" t="s">
        <v>6993</v>
      </c>
      <c r="I4652">
        <v>15262</v>
      </c>
      <c r="J4652" t="s">
        <v>6994</v>
      </c>
      <c r="K4652" t="s">
        <v>3381</v>
      </c>
    </row>
    <row r="4653" spans="1:11" ht="15" customHeight="1" x14ac:dyDescent="0.2">
      <c r="A4653">
        <f>MAX($A$2:$A4652)+1</f>
        <v>3708</v>
      </c>
      <c r="C4653" t="str">
        <f t="shared" si="72"/>
        <v>Covanta Indianapolis Energy</v>
      </c>
      <c r="G4653">
        <v>50647</v>
      </c>
      <c r="H4653" s="2" t="s">
        <v>6995</v>
      </c>
      <c r="I4653">
        <v>4497</v>
      </c>
      <c r="J4653" t="s">
        <v>6996</v>
      </c>
      <c r="K4653" t="s">
        <v>3381</v>
      </c>
    </row>
    <row r="4654" spans="1:11" ht="15" customHeight="1" x14ac:dyDescent="0.2">
      <c r="A4654">
        <f>MAX($A$2:$A4653)+1</f>
        <v>3709</v>
      </c>
      <c r="C4654" t="str">
        <f t="shared" si="72"/>
        <v>Covanta Bristol Energy</v>
      </c>
      <c r="G4654">
        <v>50648</v>
      </c>
      <c r="H4654" s="2" t="s">
        <v>6997</v>
      </c>
      <c r="I4654">
        <v>4474</v>
      </c>
      <c r="J4654" t="s">
        <v>6998</v>
      </c>
      <c r="K4654" t="s">
        <v>3381</v>
      </c>
    </row>
    <row r="4655" spans="1:11" ht="15" customHeight="1" x14ac:dyDescent="0.2">
      <c r="A4655">
        <f>MAX($A$2:$A4654)+1</f>
        <v>3710</v>
      </c>
      <c r="C4655" t="str">
        <f t="shared" si="72"/>
        <v>Covanta Babylon Inc</v>
      </c>
      <c r="G4655">
        <v>50649</v>
      </c>
      <c r="H4655" s="2" t="s">
        <v>6999</v>
      </c>
      <c r="I4655">
        <v>4484</v>
      </c>
      <c r="J4655" t="s">
        <v>6999</v>
      </c>
      <c r="K4655" t="s">
        <v>3381</v>
      </c>
    </row>
    <row r="4656" spans="1:11" ht="15" customHeight="1" x14ac:dyDescent="0.2">
      <c r="A4656">
        <f>MAX($A$2:$A4655)+1</f>
        <v>3711</v>
      </c>
      <c r="C4656" t="str">
        <f t="shared" si="72"/>
        <v>ReEnergy Stratton LLC</v>
      </c>
      <c r="G4656">
        <v>50650</v>
      </c>
      <c r="H4656" s="2" t="s">
        <v>7000</v>
      </c>
      <c r="I4656">
        <v>1950</v>
      </c>
      <c r="J4656" t="s">
        <v>7000</v>
      </c>
      <c r="K4656" t="s">
        <v>3381</v>
      </c>
    </row>
    <row r="4657" spans="1:11" ht="15" customHeight="1" x14ac:dyDescent="0.2">
      <c r="A4657">
        <f>MAX($A$2:$A4656)+1</f>
        <v>3712</v>
      </c>
      <c r="C4657" t="str">
        <f t="shared" si="72"/>
        <v>Lyonsdale Associates</v>
      </c>
      <c r="G4657">
        <v>50652</v>
      </c>
      <c r="H4657" s="2" t="s">
        <v>7001</v>
      </c>
      <c r="I4657">
        <v>2598</v>
      </c>
      <c r="J4657" t="s">
        <v>7002</v>
      </c>
      <c r="K4657" t="s">
        <v>3381</v>
      </c>
    </row>
    <row r="4658" spans="1:11" ht="15" customHeight="1" x14ac:dyDescent="0.2">
      <c r="A4658">
        <f>MAX($A$2:$A4657)+1</f>
        <v>3713</v>
      </c>
      <c r="C4658" t="str">
        <f t="shared" si="72"/>
        <v>Steamboat Hills LP</v>
      </c>
      <c r="G4658">
        <v>50654</v>
      </c>
      <c r="H4658" s="2" t="s">
        <v>7003</v>
      </c>
      <c r="I4658">
        <v>34691</v>
      </c>
      <c r="J4658" t="s">
        <v>5857</v>
      </c>
      <c r="K4658" t="s">
        <v>3381</v>
      </c>
    </row>
    <row r="4659" spans="1:11" ht="15" customHeight="1" x14ac:dyDescent="0.2">
      <c r="A4659">
        <f>MAX($A$2:$A4658)+1</f>
        <v>3714</v>
      </c>
      <c r="C4659" t="str">
        <f t="shared" si="72"/>
        <v>Huntington Resource Recovery Facility</v>
      </c>
      <c r="G4659">
        <v>50656</v>
      </c>
      <c r="H4659" s="2" t="s">
        <v>7004</v>
      </c>
      <c r="I4659">
        <v>9097</v>
      </c>
      <c r="J4659" t="s">
        <v>7005</v>
      </c>
      <c r="K4659" t="s">
        <v>3381</v>
      </c>
    </row>
    <row r="4660" spans="1:11" ht="15" customHeight="1" x14ac:dyDescent="0.2">
      <c r="A4660">
        <f>MAX($A$2:$A4659)+1</f>
        <v>3715</v>
      </c>
      <c r="C4660" t="str">
        <f t="shared" si="72"/>
        <v>Montgomery County Resource Recovery</v>
      </c>
      <c r="G4660">
        <v>50657</v>
      </c>
      <c r="H4660" s="2" t="s">
        <v>7006</v>
      </c>
      <c r="I4660">
        <v>49760</v>
      </c>
      <c r="J4660" t="s">
        <v>7007</v>
      </c>
      <c r="K4660" t="s">
        <v>3381</v>
      </c>
    </row>
    <row r="4661" spans="1:11" ht="15" customHeight="1" x14ac:dyDescent="0.2">
      <c r="A4661">
        <f>MAX($A$2:$A4660)+1</f>
        <v>3716</v>
      </c>
      <c r="C4661" t="str">
        <f t="shared" si="72"/>
        <v>Covanta Fairfax Energy</v>
      </c>
      <c r="G4661">
        <v>50658</v>
      </c>
      <c r="H4661" s="2" t="s">
        <v>7008</v>
      </c>
      <c r="I4661">
        <v>4425</v>
      </c>
      <c r="J4661" t="s">
        <v>7009</v>
      </c>
      <c r="K4661" t="s">
        <v>3381</v>
      </c>
    </row>
    <row r="4662" spans="1:11" ht="15" customHeight="1" x14ac:dyDescent="0.2">
      <c r="A4662">
        <f>MAX($A$2:$A4661)+1</f>
        <v>3717</v>
      </c>
      <c r="C4662" t="str">
        <f t="shared" si="72"/>
        <v>Covanta Tulsa Renewable Energy LLC</v>
      </c>
      <c r="G4662">
        <v>50660</v>
      </c>
      <c r="H4662" s="2" t="s">
        <v>7010</v>
      </c>
      <c r="I4662">
        <v>56316</v>
      </c>
      <c r="J4662" t="s">
        <v>7010</v>
      </c>
      <c r="K4662" t="s">
        <v>3381</v>
      </c>
    </row>
    <row r="4663" spans="1:11" ht="15" customHeight="1" x14ac:dyDescent="0.2">
      <c r="A4663">
        <f>MAX($A$2:$A4662)+1</f>
        <v>3718</v>
      </c>
      <c r="C4663" t="str">
        <f t="shared" si="72"/>
        <v>Covanta Haverhill</v>
      </c>
      <c r="G4663">
        <v>50661</v>
      </c>
      <c r="H4663" s="2" t="s">
        <v>7011</v>
      </c>
      <c r="I4663">
        <v>13982</v>
      </c>
      <c r="J4663" t="s">
        <v>7012</v>
      </c>
      <c r="K4663" t="s">
        <v>3381</v>
      </c>
    </row>
    <row r="4664" spans="1:11" ht="15" customHeight="1" x14ac:dyDescent="0.2">
      <c r="A4664">
        <f>MAX($A$2:$A4663)+1</f>
        <v>3719</v>
      </c>
      <c r="C4664" t="str">
        <f t="shared" si="72"/>
        <v>Onondaga County Resource Recovery</v>
      </c>
      <c r="G4664">
        <v>50662</v>
      </c>
      <c r="H4664" s="2" t="s">
        <v>7013</v>
      </c>
      <c r="I4664">
        <v>4487</v>
      </c>
      <c r="J4664" t="s">
        <v>7014</v>
      </c>
      <c r="K4664" t="s">
        <v>3381</v>
      </c>
    </row>
    <row r="4665" spans="1:11" ht="15" customHeight="1" x14ac:dyDescent="0.2">
      <c r="A4665">
        <f>MAX($A$2:$A4664)+1</f>
        <v>3720</v>
      </c>
      <c r="C4665" t="str">
        <f t="shared" si="72"/>
        <v>Covanta Alexandria/Arlington Energy</v>
      </c>
      <c r="G4665">
        <v>50663</v>
      </c>
      <c r="H4665" s="2" t="s">
        <v>7015</v>
      </c>
      <c r="I4665">
        <v>4496</v>
      </c>
      <c r="J4665" t="s">
        <v>7016</v>
      </c>
      <c r="K4665" t="s">
        <v>3381</v>
      </c>
    </row>
    <row r="4666" spans="1:11" ht="15" customHeight="1" x14ac:dyDescent="0.2">
      <c r="A4666">
        <f>MAX($A$2:$A4665)+1</f>
        <v>3721</v>
      </c>
      <c r="C4666" t="str">
        <f t="shared" si="72"/>
        <v>Covanta Wallingford Energy</v>
      </c>
      <c r="G4666">
        <v>50664</v>
      </c>
      <c r="H4666" s="2" t="s">
        <v>7017</v>
      </c>
      <c r="I4666">
        <v>4427</v>
      </c>
      <c r="J4666" t="s">
        <v>7018</v>
      </c>
      <c r="K4666" t="s">
        <v>3381</v>
      </c>
    </row>
    <row r="4667" spans="1:11" ht="15" customHeight="1" x14ac:dyDescent="0.2">
      <c r="A4667">
        <f>MAX($A$2:$A4666)+1</f>
        <v>3722</v>
      </c>
      <c r="C4667" t="str">
        <f t="shared" si="72"/>
        <v>Pasco Cnty Solid Waste Resource Recovery</v>
      </c>
      <c r="G4667">
        <v>50666</v>
      </c>
      <c r="H4667" s="2" t="s">
        <v>7019</v>
      </c>
      <c r="I4667">
        <v>14519</v>
      </c>
      <c r="J4667" t="s">
        <v>7020</v>
      </c>
      <c r="K4667" t="s">
        <v>3381</v>
      </c>
    </row>
    <row r="4668" spans="1:11" ht="15" customHeight="1" x14ac:dyDescent="0.2">
      <c r="A4668">
        <f>MAX($A$2:$A4667)+1</f>
        <v>3723</v>
      </c>
      <c r="C4668" t="str">
        <f t="shared" si="72"/>
        <v>Municipal Cogen Plant</v>
      </c>
      <c r="G4668">
        <v>50674</v>
      </c>
      <c r="H4668" s="2" t="s">
        <v>7021</v>
      </c>
      <c r="I4668">
        <v>14395</v>
      </c>
      <c r="J4668" t="s">
        <v>7022</v>
      </c>
      <c r="K4668" t="s">
        <v>3381</v>
      </c>
    </row>
    <row r="4669" spans="1:11" ht="15" customHeight="1" x14ac:dyDescent="0.2">
      <c r="A4669">
        <f>MAX($A$2:$A4668)+1</f>
        <v>3724</v>
      </c>
      <c r="C4669" t="str">
        <f t="shared" si="72"/>
        <v>Gardiner</v>
      </c>
      <c r="G4669">
        <v>50688</v>
      </c>
      <c r="H4669" s="2" t="s">
        <v>7023</v>
      </c>
      <c r="I4669">
        <v>56838</v>
      </c>
      <c r="J4669" t="s">
        <v>6374</v>
      </c>
      <c r="K4669" t="s">
        <v>3381</v>
      </c>
    </row>
    <row r="4670" spans="1:11" ht="15" customHeight="1" x14ac:dyDescent="0.2">
      <c r="A4670">
        <f>MAX($A$2:$A4669)+1</f>
        <v>3725</v>
      </c>
      <c r="C4670" t="str">
        <f t="shared" si="72"/>
        <v>San Gorgonio Westwinds II LLC</v>
      </c>
      <c r="G4670">
        <v>50690</v>
      </c>
      <c r="H4670" s="2" t="s">
        <v>7024</v>
      </c>
      <c r="I4670">
        <v>2770</v>
      </c>
      <c r="J4670" t="s">
        <v>6273</v>
      </c>
      <c r="K4670" t="s">
        <v>3381</v>
      </c>
    </row>
    <row r="4671" spans="1:11" ht="15" customHeight="1" x14ac:dyDescent="0.2">
      <c r="A4671">
        <f>MAX($A$2:$A4670)+1</f>
        <v>3726</v>
      </c>
      <c r="C4671" t="str">
        <f t="shared" si="72"/>
        <v>Plant No 1 Orange County</v>
      </c>
      <c r="G4671">
        <v>50696</v>
      </c>
      <c r="H4671" s="2" t="s">
        <v>7025</v>
      </c>
      <c r="I4671">
        <v>14155</v>
      </c>
      <c r="J4671" t="s">
        <v>7026</v>
      </c>
      <c r="K4671" t="s">
        <v>3381</v>
      </c>
    </row>
    <row r="4672" spans="1:11" ht="15" customHeight="1" x14ac:dyDescent="0.2">
      <c r="A4672">
        <f>MAX($A$2:$A4671)+1</f>
        <v>3727</v>
      </c>
      <c r="C4672" t="str">
        <f t="shared" si="72"/>
        <v>Pumpkin Hill</v>
      </c>
      <c r="G4672">
        <v>50699</v>
      </c>
      <c r="H4672" s="2" t="s">
        <v>7027</v>
      </c>
      <c r="I4672">
        <v>56837</v>
      </c>
      <c r="J4672" t="s">
        <v>7028</v>
      </c>
      <c r="K4672" t="s">
        <v>3381</v>
      </c>
    </row>
    <row r="4673" spans="1:11" ht="15" customHeight="1" x14ac:dyDescent="0.2">
      <c r="A4673">
        <f>MAX($A$2:$A4672)+1</f>
        <v>3728</v>
      </c>
      <c r="C4673" t="str">
        <f t="shared" si="72"/>
        <v>Lilliwaup Falls Generating</v>
      </c>
      <c r="G4673">
        <v>50700</v>
      </c>
      <c r="H4673" s="2" t="s">
        <v>7029</v>
      </c>
      <c r="I4673">
        <v>15795</v>
      </c>
      <c r="J4673" t="s">
        <v>7030</v>
      </c>
      <c r="K4673" t="s">
        <v>3381</v>
      </c>
    </row>
    <row r="4674" spans="1:11" ht="15" customHeight="1" x14ac:dyDescent="0.2">
      <c r="A4674">
        <f>MAX($A$2:$A4673)+1</f>
        <v>3729</v>
      </c>
      <c r="C4674" t="str">
        <f t="shared" ref="C4674:C4737" si="73">IF(H4674="",F4674,H4674)</f>
        <v>Salmon Falls</v>
      </c>
      <c r="D4674">
        <v>313</v>
      </c>
      <c r="E4674" t="s">
        <v>3769</v>
      </c>
      <c r="F4674" s="1" t="s">
        <v>7031</v>
      </c>
      <c r="G4674">
        <v>50702</v>
      </c>
      <c r="H4674" s="2" t="s">
        <v>7032</v>
      </c>
      <c r="I4674">
        <v>4211</v>
      </c>
      <c r="J4674" t="s">
        <v>7033</v>
      </c>
      <c r="K4674" t="s">
        <v>6729</v>
      </c>
    </row>
    <row r="4675" spans="1:11" ht="15" customHeight="1" x14ac:dyDescent="0.2">
      <c r="A4675">
        <f>MAX($A$2:$A4674)+1</f>
        <v>3730</v>
      </c>
      <c r="C4675" t="str">
        <f t="shared" si="73"/>
        <v>Somersworth Lower Great Dam</v>
      </c>
      <c r="D4675">
        <v>313</v>
      </c>
      <c r="E4675" t="s">
        <v>3769</v>
      </c>
      <c r="F4675" s="1" t="s">
        <v>7034</v>
      </c>
      <c r="G4675">
        <v>50704</v>
      </c>
      <c r="H4675" s="2" t="s">
        <v>7035</v>
      </c>
      <c r="I4675">
        <v>17902</v>
      </c>
      <c r="J4675" t="s">
        <v>7036</v>
      </c>
      <c r="K4675" t="s">
        <v>6729</v>
      </c>
    </row>
    <row r="4676" spans="1:11" ht="15" customHeight="1" x14ac:dyDescent="0.2">
      <c r="A4676">
        <f>MAX($A$2:$A4675)+1</f>
        <v>3731</v>
      </c>
      <c r="C4676" t="str">
        <f t="shared" si="73"/>
        <v>JM Shafer Generating Station</v>
      </c>
      <c r="D4676">
        <v>353</v>
      </c>
      <c r="E4676" t="s">
        <v>7037</v>
      </c>
      <c r="F4676" s="3" t="s">
        <v>7038</v>
      </c>
      <c r="G4676">
        <v>50707</v>
      </c>
      <c r="H4676" s="2" t="s">
        <v>7039</v>
      </c>
      <c r="I4676">
        <v>30151</v>
      </c>
      <c r="J4676" t="s">
        <v>434</v>
      </c>
      <c r="K4676" t="s">
        <v>3381</v>
      </c>
    </row>
    <row r="4677" spans="1:11" ht="15" customHeight="1" x14ac:dyDescent="0.2">
      <c r="A4677">
        <f>MAX($A$2:$A4676)+1</f>
        <v>3732</v>
      </c>
      <c r="C4677" t="str">
        <f t="shared" si="73"/>
        <v>University of Alaska Fairbanks</v>
      </c>
      <c r="G4677">
        <v>50711</v>
      </c>
      <c r="H4677" s="2" t="s">
        <v>7040</v>
      </c>
      <c r="I4677">
        <v>19511</v>
      </c>
      <c r="J4677" t="s">
        <v>7041</v>
      </c>
      <c r="K4677" t="s">
        <v>3381</v>
      </c>
    </row>
    <row r="4678" spans="1:11" ht="15" customHeight="1" x14ac:dyDescent="0.2">
      <c r="A4678">
        <f>MAX($A$2:$A4677)+1</f>
        <v>3733</v>
      </c>
      <c r="C4678" t="str">
        <f t="shared" si="73"/>
        <v>Altamont Pass Windplant</v>
      </c>
      <c r="G4678">
        <v>50712</v>
      </c>
      <c r="H4678" s="2" t="s">
        <v>7042</v>
      </c>
      <c r="I4678">
        <v>10127</v>
      </c>
      <c r="J4678" t="s">
        <v>7043</v>
      </c>
      <c r="K4678" t="s">
        <v>3381</v>
      </c>
    </row>
    <row r="4679" spans="1:11" ht="15" customHeight="1" x14ac:dyDescent="0.2">
      <c r="A4679">
        <f>MAX($A$2:$A4678)+1</f>
        <v>3734</v>
      </c>
      <c r="C4679" t="str">
        <f t="shared" si="73"/>
        <v>Notch Butte Hydro</v>
      </c>
      <c r="G4679">
        <v>50718</v>
      </c>
      <c r="H4679" s="2" t="s">
        <v>7044</v>
      </c>
      <c r="I4679">
        <v>22696</v>
      </c>
      <c r="J4679" t="s">
        <v>7045</v>
      </c>
      <c r="K4679" t="s">
        <v>3381</v>
      </c>
    </row>
    <row r="4680" spans="1:11" ht="15" customHeight="1" x14ac:dyDescent="0.2">
      <c r="A4680">
        <f>MAX($A$2:$A4679)+1</f>
        <v>3735</v>
      </c>
      <c r="C4680" t="str">
        <f t="shared" si="73"/>
        <v>Tazewell Gas Recovery</v>
      </c>
      <c r="G4680">
        <v>50721</v>
      </c>
      <c r="H4680" s="2" t="s">
        <v>7046</v>
      </c>
      <c r="I4680">
        <v>54843</v>
      </c>
      <c r="J4680" t="s">
        <v>6947</v>
      </c>
      <c r="K4680" t="s">
        <v>3381</v>
      </c>
    </row>
    <row r="4681" spans="1:11" ht="15" customHeight="1" x14ac:dyDescent="0.2">
      <c r="A4681">
        <f>MAX($A$2:$A4680)+1</f>
        <v>3736</v>
      </c>
      <c r="C4681" t="str">
        <f t="shared" si="73"/>
        <v>BP Naperville Cogeneration Facility</v>
      </c>
      <c r="G4681">
        <v>50722</v>
      </c>
      <c r="H4681" s="2" t="s">
        <v>7047</v>
      </c>
      <c r="I4681">
        <v>2836</v>
      </c>
      <c r="J4681" t="s">
        <v>7048</v>
      </c>
      <c r="K4681" t="s">
        <v>3381</v>
      </c>
    </row>
    <row r="4682" spans="1:11" ht="15" customHeight="1" x14ac:dyDescent="0.2">
      <c r="A4682">
        <f>MAX($A$2:$A4681)+1</f>
        <v>3737</v>
      </c>
      <c r="C4682" t="str">
        <f t="shared" si="73"/>
        <v>Clairton Works</v>
      </c>
      <c r="G4682">
        <v>50729</v>
      </c>
      <c r="H4682" s="2" t="s">
        <v>7049</v>
      </c>
      <c r="I4682">
        <v>19517</v>
      </c>
      <c r="J4682" t="s">
        <v>7050</v>
      </c>
      <c r="K4682" t="s">
        <v>3381</v>
      </c>
    </row>
    <row r="4683" spans="1:11" ht="15" customHeight="1" x14ac:dyDescent="0.2">
      <c r="A4683">
        <f>MAX($A$2:$A4682)+1</f>
        <v>3738</v>
      </c>
      <c r="C4683" t="str">
        <f t="shared" si="73"/>
        <v>Fairfield Works</v>
      </c>
      <c r="G4683">
        <v>50730</v>
      </c>
      <c r="H4683" s="2" t="s">
        <v>7051</v>
      </c>
      <c r="I4683">
        <v>19370</v>
      </c>
      <c r="J4683" t="s">
        <v>7052</v>
      </c>
      <c r="K4683" t="s">
        <v>3381</v>
      </c>
    </row>
    <row r="4684" spans="1:11" ht="15" customHeight="1" x14ac:dyDescent="0.2">
      <c r="A4684">
        <f>MAX($A$2:$A4683)+1</f>
        <v>3739</v>
      </c>
      <c r="C4684" t="str">
        <f t="shared" si="73"/>
        <v>Mon Valley Works</v>
      </c>
      <c r="G4684">
        <v>50732</v>
      </c>
      <c r="H4684" s="2" t="s">
        <v>7053</v>
      </c>
      <c r="I4684">
        <v>19519</v>
      </c>
      <c r="J4684" t="s">
        <v>7054</v>
      </c>
      <c r="K4684" t="s">
        <v>3381</v>
      </c>
    </row>
    <row r="4685" spans="1:11" ht="15" customHeight="1" x14ac:dyDescent="0.2">
      <c r="A4685">
        <f>MAX($A$2:$A4684)+1</f>
        <v>3740</v>
      </c>
      <c r="C4685" t="str">
        <f t="shared" si="73"/>
        <v>Gary Works</v>
      </c>
      <c r="G4685">
        <v>50733</v>
      </c>
      <c r="H4685" s="2" t="s">
        <v>7055</v>
      </c>
      <c r="I4685">
        <v>19526</v>
      </c>
      <c r="J4685" t="s">
        <v>7056</v>
      </c>
      <c r="K4685" t="s">
        <v>3381</v>
      </c>
    </row>
    <row r="4686" spans="1:11" ht="15" customHeight="1" x14ac:dyDescent="0.2">
      <c r="A4686">
        <f>MAX($A$2:$A4685)+1</f>
        <v>3741</v>
      </c>
      <c r="C4686" t="str">
        <f t="shared" si="73"/>
        <v>Pinetree Power Tamworth</v>
      </c>
      <c r="G4686">
        <v>50739</v>
      </c>
      <c r="H4686" s="2" t="s">
        <v>7057</v>
      </c>
      <c r="I4686">
        <v>15085</v>
      </c>
      <c r="J4686" t="s">
        <v>7058</v>
      </c>
      <c r="K4686" t="s">
        <v>3381</v>
      </c>
    </row>
    <row r="4687" spans="1:11" ht="15" customHeight="1" x14ac:dyDescent="0.2">
      <c r="A4687">
        <f>MAX($A$2:$A4686)+1</f>
        <v>3742</v>
      </c>
      <c r="C4687" t="str">
        <f t="shared" si="73"/>
        <v>Pontook Hydro Facility</v>
      </c>
      <c r="G4687">
        <v>50741</v>
      </c>
      <c r="H4687" s="2" t="s">
        <v>7059</v>
      </c>
      <c r="I4687">
        <v>15213</v>
      </c>
      <c r="J4687" t="s">
        <v>7060</v>
      </c>
      <c r="K4687" t="s">
        <v>3381</v>
      </c>
    </row>
    <row r="4688" spans="1:11" ht="15" customHeight="1" x14ac:dyDescent="0.2">
      <c r="A4688">
        <f>MAX($A$2:$A4687)+1</f>
        <v>3743</v>
      </c>
      <c r="C4688" t="str">
        <f t="shared" si="73"/>
        <v>Starrett City Cogen Facility</v>
      </c>
      <c r="G4688">
        <v>50743</v>
      </c>
      <c r="H4688" s="2" t="s">
        <v>7061</v>
      </c>
      <c r="I4688">
        <v>18020</v>
      </c>
      <c r="J4688" t="s">
        <v>7062</v>
      </c>
      <c r="K4688" t="s">
        <v>3381</v>
      </c>
    </row>
    <row r="4689" spans="1:11" ht="15" customHeight="1" x14ac:dyDescent="0.2">
      <c r="A4689">
        <f>MAX($A$2:$A4688)+1</f>
        <v>3744</v>
      </c>
      <c r="C4689" t="str">
        <f t="shared" si="73"/>
        <v>Sterling Power Plant</v>
      </c>
      <c r="G4689">
        <v>50744</v>
      </c>
      <c r="H4689" s="2" t="s">
        <v>7063</v>
      </c>
      <c r="I4689">
        <v>14182</v>
      </c>
      <c r="J4689" t="s">
        <v>7064</v>
      </c>
      <c r="K4689" t="s">
        <v>3381</v>
      </c>
    </row>
    <row r="4690" spans="1:11" ht="15" customHeight="1" x14ac:dyDescent="0.2">
      <c r="A4690">
        <f>MAX($A$2:$A4689)+1</f>
        <v>3745</v>
      </c>
      <c r="C4690" t="str">
        <f t="shared" si="73"/>
        <v>Agnews Power Plant</v>
      </c>
      <c r="G4690">
        <v>50748</v>
      </c>
      <c r="H4690" s="2" t="s">
        <v>7065</v>
      </c>
      <c r="I4690">
        <v>2871</v>
      </c>
      <c r="J4690" t="s">
        <v>7066</v>
      </c>
      <c r="K4690" t="s">
        <v>3381</v>
      </c>
    </row>
    <row r="4691" spans="1:11" ht="15" customHeight="1" x14ac:dyDescent="0.2">
      <c r="A4691">
        <f>MAX($A$2:$A4690)+1</f>
        <v>3746</v>
      </c>
      <c r="C4691" t="str">
        <f t="shared" si="73"/>
        <v>Coalinga Cogeneration Facility</v>
      </c>
      <c r="G4691">
        <v>50750</v>
      </c>
      <c r="H4691" s="2" t="s">
        <v>7067</v>
      </c>
      <c r="I4691">
        <v>23005</v>
      </c>
      <c r="J4691" t="s">
        <v>7068</v>
      </c>
      <c r="K4691" t="s">
        <v>3381</v>
      </c>
    </row>
    <row r="4692" spans="1:11" ht="15" customHeight="1" x14ac:dyDescent="0.2">
      <c r="A4692">
        <f>MAX($A$2:$A4691)+1</f>
        <v>3747</v>
      </c>
      <c r="C4692" t="str">
        <f t="shared" si="73"/>
        <v>Southeast Kern River Cogen</v>
      </c>
      <c r="G4692">
        <v>50751</v>
      </c>
      <c r="H4692" s="2" t="s">
        <v>7069</v>
      </c>
      <c r="I4692">
        <v>54713</v>
      </c>
      <c r="J4692" t="s">
        <v>7070</v>
      </c>
      <c r="K4692" t="s">
        <v>3381</v>
      </c>
    </row>
    <row r="4693" spans="1:11" ht="15" customHeight="1" x14ac:dyDescent="0.2">
      <c r="A4693">
        <f>MAX($A$2:$A4692)+1</f>
        <v>3748</v>
      </c>
      <c r="C4693" t="str">
        <f t="shared" si="73"/>
        <v>South Belridge Cogeneration Facility</v>
      </c>
      <c r="G4693">
        <v>50752</v>
      </c>
      <c r="H4693" s="2" t="s">
        <v>7071</v>
      </c>
      <c r="I4693">
        <v>164</v>
      </c>
      <c r="J4693" t="s">
        <v>7072</v>
      </c>
      <c r="K4693" t="s">
        <v>3381</v>
      </c>
    </row>
    <row r="4694" spans="1:11" ht="15" customHeight="1" x14ac:dyDescent="0.2">
      <c r="A4694">
        <f>MAX($A$2:$A4693)+1</f>
        <v>3749</v>
      </c>
      <c r="C4694" t="str">
        <f t="shared" si="73"/>
        <v>Oak Creek Energy Systems I</v>
      </c>
      <c r="G4694">
        <v>50754</v>
      </c>
      <c r="H4694" s="2" t="s">
        <v>7073</v>
      </c>
      <c r="I4694">
        <v>13938</v>
      </c>
      <c r="J4694" t="s">
        <v>7074</v>
      </c>
      <c r="K4694" t="s">
        <v>3381</v>
      </c>
    </row>
    <row r="4695" spans="1:11" ht="15" customHeight="1" x14ac:dyDescent="0.2">
      <c r="A4695">
        <f>MAX($A$2:$A4694)+1</f>
        <v>3750</v>
      </c>
      <c r="C4695" t="str">
        <f t="shared" si="73"/>
        <v>New Hogan Power Plant</v>
      </c>
      <c r="G4695">
        <v>50755</v>
      </c>
      <c r="H4695" s="2" t="s">
        <v>7075</v>
      </c>
      <c r="I4695">
        <v>12745</v>
      </c>
      <c r="J4695" t="s">
        <v>3444</v>
      </c>
      <c r="K4695" t="s">
        <v>3381</v>
      </c>
    </row>
    <row r="4696" spans="1:11" ht="15" customHeight="1" x14ac:dyDescent="0.2">
      <c r="A4696">
        <f>MAX($A$2:$A4695)+1</f>
        <v>3751</v>
      </c>
      <c r="C4696" t="str">
        <f t="shared" si="73"/>
        <v>Pejepscot Hydroelectric Project</v>
      </c>
      <c r="G4696">
        <v>50758</v>
      </c>
      <c r="H4696" s="2" t="s">
        <v>7076</v>
      </c>
      <c r="I4696">
        <v>19013</v>
      </c>
      <c r="J4696" t="s">
        <v>7077</v>
      </c>
      <c r="K4696" t="s">
        <v>3381</v>
      </c>
    </row>
    <row r="4697" spans="1:11" ht="15" customHeight="1" x14ac:dyDescent="0.2">
      <c r="A4697">
        <f>MAX($A$2:$A4696)+1</f>
        <v>3752</v>
      </c>
      <c r="C4697" t="str">
        <f t="shared" si="73"/>
        <v>West End Dam Hydroelectric Project</v>
      </c>
      <c r="G4697">
        <v>50759</v>
      </c>
      <c r="H4697" s="2" t="s">
        <v>7078</v>
      </c>
      <c r="I4697">
        <v>57144</v>
      </c>
      <c r="J4697" t="s">
        <v>7079</v>
      </c>
      <c r="K4697" t="s">
        <v>3381</v>
      </c>
    </row>
    <row r="4698" spans="1:11" ht="15" customHeight="1" x14ac:dyDescent="0.2">
      <c r="A4698">
        <f>MAX($A$2:$A4697)+1</f>
        <v>3753</v>
      </c>
      <c r="C4698" t="str">
        <f t="shared" si="73"/>
        <v>Ormesa IH</v>
      </c>
      <c r="G4698">
        <v>50762</v>
      </c>
      <c r="H4698" s="2" t="s">
        <v>7080</v>
      </c>
      <c r="I4698">
        <v>34691</v>
      </c>
      <c r="J4698" t="s">
        <v>5857</v>
      </c>
      <c r="K4698" t="s">
        <v>3381</v>
      </c>
    </row>
    <row r="4699" spans="1:11" ht="15" customHeight="1" x14ac:dyDescent="0.2">
      <c r="A4699">
        <f>MAX($A$2:$A4698)+1</f>
        <v>3754</v>
      </c>
      <c r="C4699" t="str">
        <f t="shared" si="73"/>
        <v>Stillwater Facility</v>
      </c>
      <c r="G4699">
        <v>50765</v>
      </c>
      <c r="H4699" s="2" t="s">
        <v>7081</v>
      </c>
      <c r="I4699">
        <v>50131</v>
      </c>
      <c r="J4699" t="s">
        <v>7082</v>
      </c>
      <c r="K4699" t="s">
        <v>3381</v>
      </c>
    </row>
    <row r="4700" spans="1:11" ht="15" customHeight="1" x14ac:dyDescent="0.2">
      <c r="A4700">
        <f>MAX($A$2:$A4699)+1</f>
        <v>3755</v>
      </c>
      <c r="C4700" t="str">
        <f t="shared" si="73"/>
        <v>Ormesa I</v>
      </c>
      <c r="G4700">
        <v>50766</v>
      </c>
      <c r="H4700" s="2" t="s">
        <v>7083</v>
      </c>
      <c r="I4700">
        <v>34691</v>
      </c>
      <c r="J4700" t="s">
        <v>5857</v>
      </c>
      <c r="K4700" t="s">
        <v>3381</v>
      </c>
    </row>
    <row r="4701" spans="1:11" ht="15" customHeight="1" x14ac:dyDescent="0.2">
      <c r="A4701">
        <f>MAX($A$2:$A4700)+1</f>
        <v>3756</v>
      </c>
      <c r="C4701" t="str">
        <f t="shared" si="73"/>
        <v>Forestport</v>
      </c>
      <c r="G4701">
        <v>50768</v>
      </c>
      <c r="H4701" s="2" t="s">
        <v>7084</v>
      </c>
      <c r="I4701">
        <v>57184</v>
      </c>
      <c r="J4701" t="s">
        <v>6516</v>
      </c>
      <c r="K4701" t="s">
        <v>3381</v>
      </c>
    </row>
    <row r="4702" spans="1:11" ht="15" customHeight="1" x14ac:dyDescent="0.2">
      <c r="A4702">
        <f>MAX($A$2:$A4701)+1</f>
        <v>3757</v>
      </c>
      <c r="C4702" t="str">
        <f t="shared" si="73"/>
        <v>Viking Energy of McBain</v>
      </c>
      <c r="G4702">
        <v>50770</v>
      </c>
      <c r="H4702" s="2" t="s">
        <v>7085</v>
      </c>
      <c r="I4702">
        <v>19781</v>
      </c>
      <c r="J4702" t="s">
        <v>7086</v>
      </c>
      <c r="K4702" t="s">
        <v>3381</v>
      </c>
    </row>
    <row r="4703" spans="1:11" ht="15" customHeight="1" x14ac:dyDescent="0.2">
      <c r="A4703">
        <f>MAX($A$2:$A4702)+1</f>
        <v>3758</v>
      </c>
      <c r="C4703" t="str">
        <f t="shared" si="73"/>
        <v>Viking Energy of Northumberland</v>
      </c>
      <c r="G4703">
        <v>50771</v>
      </c>
      <c r="H4703" s="2" t="s">
        <v>7087</v>
      </c>
      <c r="I4703">
        <v>19900</v>
      </c>
      <c r="J4703" t="s">
        <v>7086</v>
      </c>
      <c r="K4703" t="s">
        <v>3381</v>
      </c>
    </row>
    <row r="4704" spans="1:11" ht="15" customHeight="1" x14ac:dyDescent="0.2">
      <c r="A4704">
        <f>MAX($A$2:$A4703)+1</f>
        <v>3759</v>
      </c>
      <c r="C4704" t="str">
        <f t="shared" si="73"/>
        <v>Viking Energy of Lincoln</v>
      </c>
      <c r="G4704">
        <v>50772</v>
      </c>
      <c r="H4704" s="2" t="s">
        <v>7088</v>
      </c>
      <c r="I4704">
        <v>19781</v>
      </c>
      <c r="J4704" t="s">
        <v>7086</v>
      </c>
      <c r="K4704" t="s">
        <v>3381</v>
      </c>
    </row>
    <row r="4705" spans="1:11" ht="15" customHeight="1" x14ac:dyDescent="0.2">
      <c r="A4705">
        <f>MAX($A$2:$A4704)+1</f>
        <v>3760</v>
      </c>
      <c r="C4705" t="str">
        <f t="shared" si="73"/>
        <v>Telogia Power</v>
      </c>
      <c r="G4705">
        <v>50774</v>
      </c>
      <c r="H4705" s="2" t="s">
        <v>7089</v>
      </c>
      <c r="I4705">
        <v>54827</v>
      </c>
      <c r="J4705" t="s">
        <v>7090</v>
      </c>
      <c r="K4705" t="s">
        <v>3381</v>
      </c>
    </row>
    <row r="4706" spans="1:11" ht="15" customHeight="1" x14ac:dyDescent="0.2">
      <c r="A4706">
        <f>MAX($A$2:$A4705)+1</f>
        <v>3761</v>
      </c>
      <c r="C4706" t="str">
        <f t="shared" si="73"/>
        <v>Panther Creek Energy Facility</v>
      </c>
      <c r="G4706">
        <v>50776</v>
      </c>
      <c r="H4706" s="2" t="s">
        <v>7091</v>
      </c>
      <c r="I4706">
        <v>14432</v>
      </c>
      <c r="J4706" t="s">
        <v>7092</v>
      </c>
      <c r="K4706" t="s">
        <v>3381</v>
      </c>
    </row>
    <row r="4707" spans="1:11" ht="15" customHeight="1" x14ac:dyDescent="0.2">
      <c r="A4707">
        <f>MAX($A$2:$A4706)+1</f>
        <v>3762</v>
      </c>
      <c r="C4707" t="str">
        <f t="shared" si="73"/>
        <v>Parlin Power Plant</v>
      </c>
      <c r="G4707">
        <v>50799</v>
      </c>
      <c r="H4707" s="2" t="s">
        <v>7093</v>
      </c>
      <c r="I4707">
        <v>55914</v>
      </c>
      <c r="J4707" t="s">
        <v>7094</v>
      </c>
      <c r="K4707" t="s">
        <v>3381</v>
      </c>
    </row>
    <row r="4708" spans="1:11" ht="15" customHeight="1" x14ac:dyDescent="0.2">
      <c r="A4708">
        <f>MAX($A$2:$A4707)+1</f>
        <v>3763</v>
      </c>
      <c r="C4708" t="str">
        <f t="shared" si="73"/>
        <v>Uncasville Mill</v>
      </c>
      <c r="G4708">
        <v>50801</v>
      </c>
      <c r="H4708" s="2" t="s">
        <v>7095</v>
      </c>
      <c r="I4708">
        <v>18153</v>
      </c>
      <c r="J4708" t="s">
        <v>7096</v>
      </c>
      <c r="K4708" t="s">
        <v>3381</v>
      </c>
    </row>
    <row r="4709" spans="1:11" ht="15" customHeight="1" x14ac:dyDescent="0.2">
      <c r="A4709">
        <f>MAX($A$2:$A4708)+1</f>
        <v>3764</v>
      </c>
      <c r="C4709" t="str">
        <f t="shared" si="73"/>
        <v>Seminole Mill</v>
      </c>
      <c r="G4709">
        <v>50803</v>
      </c>
      <c r="H4709" s="2" t="s">
        <v>7097</v>
      </c>
      <c r="I4709">
        <v>27718</v>
      </c>
      <c r="J4709" t="s">
        <v>7098</v>
      </c>
      <c r="K4709" t="s">
        <v>3381</v>
      </c>
    </row>
    <row r="4710" spans="1:11" ht="15" customHeight="1" x14ac:dyDescent="0.2">
      <c r="A4710">
        <f>MAX($A$2:$A4709)+1</f>
        <v>3765</v>
      </c>
      <c r="C4710" t="str">
        <f t="shared" si="73"/>
        <v>Port Wentworth Mill</v>
      </c>
      <c r="G4710">
        <v>50804</v>
      </c>
      <c r="H4710" s="2" t="s">
        <v>7099</v>
      </c>
      <c r="I4710">
        <v>20505</v>
      </c>
      <c r="J4710" t="s">
        <v>7100</v>
      </c>
      <c r="K4710" t="s">
        <v>3381</v>
      </c>
    </row>
    <row r="4711" spans="1:11" ht="15" customHeight="1" x14ac:dyDescent="0.2">
      <c r="A4711">
        <f>MAX($A$2:$A4710)+1</f>
        <v>3766</v>
      </c>
      <c r="C4711" t="str">
        <f t="shared" si="73"/>
        <v>Florence Mill</v>
      </c>
      <c r="G4711">
        <v>50806</v>
      </c>
      <c r="H4711" s="2" t="s">
        <v>7101</v>
      </c>
      <c r="I4711">
        <v>18162</v>
      </c>
      <c r="J4711" t="s">
        <v>7102</v>
      </c>
      <c r="K4711" t="s">
        <v>3381</v>
      </c>
    </row>
    <row r="4712" spans="1:11" ht="15" customHeight="1" x14ac:dyDescent="0.2">
      <c r="A4712">
        <f>MAX($A$2:$A4711)+1</f>
        <v>3767</v>
      </c>
      <c r="C4712" t="str">
        <f t="shared" si="73"/>
        <v>WestRock Panama City Mill</v>
      </c>
      <c r="G4712">
        <v>50807</v>
      </c>
      <c r="H4712" s="2" t="s">
        <v>7103</v>
      </c>
      <c r="I4712">
        <v>18157</v>
      </c>
      <c r="J4712" t="s">
        <v>7104</v>
      </c>
      <c r="K4712" t="s">
        <v>3381</v>
      </c>
    </row>
    <row r="4713" spans="1:11" ht="15" customHeight="1" x14ac:dyDescent="0.2">
      <c r="A4713">
        <f>MAX($A$2:$A4712)+1</f>
        <v>3768</v>
      </c>
      <c r="C4713" t="str">
        <f t="shared" si="73"/>
        <v>Westrock Hodge (LA)</v>
      </c>
      <c r="G4713">
        <v>50810</v>
      </c>
      <c r="H4713" s="2" t="s">
        <v>7105</v>
      </c>
      <c r="I4713">
        <v>18155</v>
      </c>
      <c r="J4713" t="s">
        <v>7106</v>
      </c>
      <c r="K4713" t="s">
        <v>3381</v>
      </c>
    </row>
    <row r="4714" spans="1:11" ht="15" customHeight="1" x14ac:dyDescent="0.2">
      <c r="A4714">
        <f>MAX($A$2:$A4713)+1</f>
        <v>3769</v>
      </c>
      <c r="C4714" t="str">
        <f t="shared" si="73"/>
        <v>RockTenn Coshocton Mill</v>
      </c>
      <c r="G4714">
        <v>50811</v>
      </c>
      <c r="H4714" s="2" t="s">
        <v>7107</v>
      </c>
      <c r="I4714">
        <v>18158</v>
      </c>
      <c r="J4714" t="s">
        <v>7108</v>
      </c>
      <c r="K4714" t="s">
        <v>3381</v>
      </c>
    </row>
    <row r="4715" spans="1:11" ht="15" customHeight="1" x14ac:dyDescent="0.2">
      <c r="A4715">
        <f>MAX($A$2:$A4714)+1</f>
        <v>3770</v>
      </c>
      <c r="C4715" t="str">
        <f t="shared" si="73"/>
        <v>Hopewell Mill</v>
      </c>
      <c r="G4715">
        <v>50813</v>
      </c>
      <c r="H4715" s="2" t="s">
        <v>7109</v>
      </c>
      <c r="I4715">
        <v>18147</v>
      </c>
      <c r="J4715" t="s">
        <v>7110</v>
      </c>
      <c r="K4715" t="s">
        <v>3381</v>
      </c>
    </row>
    <row r="4716" spans="1:11" ht="15" customHeight="1" x14ac:dyDescent="0.2">
      <c r="A4716">
        <f>MAX($A$2:$A4715)+1</f>
        <v>3771</v>
      </c>
      <c r="C4716" t="str">
        <f t="shared" si="73"/>
        <v>Optim Energy Altura Cogen LLC</v>
      </c>
      <c r="G4716">
        <v>50815</v>
      </c>
      <c r="H4716" s="2" t="s">
        <v>7111</v>
      </c>
      <c r="I4716">
        <v>55879</v>
      </c>
      <c r="J4716" t="s">
        <v>7112</v>
      </c>
      <c r="K4716" t="s">
        <v>3381</v>
      </c>
    </row>
    <row r="4717" spans="1:11" ht="15" customHeight="1" x14ac:dyDescent="0.2">
      <c r="A4717">
        <f>MAX($A$2:$A4716)+1</f>
        <v>3772</v>
      </c>
      <c r="C4717" t="str">
        <f t="shared" si="73"/>
        <v>Dyer Road</v>
      </c>
      <c r="G4717">
        <v>50818</v>
      </c>
      <c r="H4717" s="2" t="s">
        <v>7113</v>
      </c>
      <c r="I4717">
        <v>59099</v>
      </c>
      <c r="J4717" t="s">
        <v>6501</v>
      </c>
      <c r="K4717" t="s">
        <v>3381</v>
      </c>
    </row>
    <row r="4718" spans="1:11" ht="15" customHeight="1" x14ac:dyDescent="0.2">
      <c r="A4718">
        <f>MAX($A$2:$A4717)+1</f>
        <v>3773</v>
      </c>
      <c r="C4718" t="str">
        <f t="shared" si="73"/>
        <v>East Winds Project</v>
      </c>
      <c r="G4718">
        <v>50820</v>
      </c>
      <c r="H4718" s="2" t="s">
        <v>7114</v>
      </c>
      <c r="I4718">
        <v>59901</v>
      </c>
      <c r="J4718" t="s">
        <v>7115</v>
      </c>
      <c r="K4718" t="s">
        <v>3381</v>
      </c>
    </row>
    <row r="4719" spans="1:11" ht="15" customHeight="1" x14ac:dyDescent="0.2">
      <c r="A4719">
        <f>MAX($A$2:$A4718)+1</f>
        <v>3774</v>
      </c>
      <c r="C4719" t="str">
        <f t="shared" si="73"/>
        <v>Mojave 16</v>
      </c>
      <c r="G4719">
        <v>50821</v>
      </c>
      <c r="H4719" s="2" t="s">
        <v>7116</v>
      </c>
      <c r="I4719">
        <v>2770</v>
      </c>
      <c r="J4719" t="s">
        <v>6273</v>
      </c>
      <c r="K4719" t="s">
        <v>3381</v>
      </c>
    </row>
    <row r="4720" spans="1:11" ht="15" customHeight="1" x14ac:dyDescent="0.2">
      <c r="A4720">
        <f>MAX($A$2:$A4719)+1</f>
        <v>3775</v>
      </c>
      <c r="C4720" t="str">
        <f t="shared" si="73"/>
        <v>Mojave 17</v>
      </c>
      <c r="G4720">
        <v>50822</v>
      </c>
      <c r="H4720" s="2" t="s">
        <v>7117</v>
      </c>
      <c r="I4720">
        <v>2770</v>
      </c>
      <c r="J4720" t="s">
        <v>6273</v>
      </c>
      <c r="K4720" t="s">
        <v>3381</v>
      </c>
    </row>
    <row r="4721" spans="1:11" ht="15" customHeight="1" x14ac:dyDescent="0.2">
      <c r="A4721">
        <f>MAX($A$2:$A4720)+1</f>
        <v>3776</v>
      </c>
      <c r="C4721" t="str">
        <f t="shared" si="73"/>
        <v>Mojave 18</v>
      </c>
      <c r="G4721">
        <v>50823</v>
      </c>
      <c r="H4721" s="2" t="s">
        <v>7118</v>
      </c>
      <c r="I4721">
        <v>2770</v>
      </c>
      <c r="J4721" t="s">
        <v>6273</v>
      </c>
      <c r="K4721" t="s">
        <v>3381</v>
      </c>
    </row>
    <row r="4722" spans="1:11" ht="15" customHeight="1" x14ac:dyDescent="0.2">
      <c r="A4722">
        <f>MAX($A$2:$A4721)+1</f>
        <v>3777</v>
      </c>
      <c r="C4722" t="str">
        <f t="shared" si="73"/>
        <v>Twin Falls Hydro</v>
      </c>
      <c r="G4722">
        <v>50827</v>
      </c>
      <c r="H4722" s="2" t="s">
        <v>7119</v>
      </c>
      <c r="I4722">
        <v>19314</v>
      </c>
      <c r="J4722" t="s">
        <v>7120</v>
      </c>
      <c r="K4722" t="s">
        <v>3381</v>
      </c>
    </row>
    <row r="4723" spans="1:11" ht="15" customHeight="1" x14ac:dyDescent="0.2">
      <c r="A4723">
        <f>MAX($A$2:$A4722)+1</f>
        <v>3778</v>
      </c>
      <c r="C4723" t="str">
        <f t="shared" si="73"/>
        <v>Nove Power Plant</v>
      </c>
      <c r="G4723">
        <v>50831</v>
      </c>
      <c r="H4723" s="2" t="s">
        <v>7121</v>
      </c>
      <c r="I4723">
        <v>13876</v>
      </c>
      <c r="J4723" t="s">
        <v>7122</v>
      </c>
      <c r="K4723" t="s">
        <v>3381</v>
      </c>
    </row>
    <row r="4724" spans="1:11" ht="15" customHeight="1" x14ac:dyDescent="0.2">
      <c r="A4724">
        <f>MAX($A$2:$A4723)+1</f>
        <v>3779</v>
      </c>
      <c r="C4724" t="str">
        <f t="shared" si="73"/>
        <v>Chicopee Hydroelectric Station</v>
      </c>
      <c r="G4724">
        <v>50832</v>
      </c>
      <c r="H4724" s="2" t="s">
        <v>7123</v>
      </c>
      <c r="I4724">
        <v>3477</v>
      </c>
      <c r="J4724" t="s">
        <v>5483</v>
      </c>
      <c r="K4724" t="s">
        <v>3381</v>
      </c>
    </row>
    <row r="4725" spans="1:11" ht="15" customHeight="1" x14ac:dyDescent="0.2">
      <c r="A4725">
        <f>MAX($A$2:$A4724)+1</f>
        <v>3780</v>
      </c>
      <c r="C4725" t="str">
        <f t="shared" si="73"/>
        <v>TES Filer City Station</v>
      </c>
      <c r="G4725">
        <v>50835</v>
      </c>
      <c r="H4725" s="2" t="s">
        <v>7124</v>
      </c>
      <c r="I4725">
        <v>18414</v>
      </c>
      <c r="J4725" t="s">
        <v>7125</v>
      </c>
      <c r="K4725" t="s">
        <v>3381</v>
      </c>
    </row>
    <row r="4726" spans="1:11" ht="15" customHeight="1" x14ac:dyDescent="0.2">
      <c r="A4726">
        <f>MAX($A$2:$A4725)+1</f>
        <v>3781</v>
      </c>
      <c r="C4726" t="str">
        <f t="shared" si="73"/>
        <v>Southeast Resource Recovery</v>
      </c>
      <c r="G4726">
        <v>50837</v>
      </c>
      <c r="H4726" s="2" t="s">
        <v>7126</v>
      </c>
      <c r="I4726">
        <v>16899</v>
      </c>
      <c r="J4726" t="s">
        <v>7127</v>
      </c>
      <c r="K4726" t="s">
        <v>3381</v>
      </c>
    </row>
    <row r="4727" spans="1:11" ht="15" customHeight="1" x14ac:dyDescent="0.2">
      <c r="A4727">
        <f>MAX($A$2:$A4726)+1</f>
        <v>3782</v>
      </c>
      <c r="C4727" t="str">
        <f t="shared" si="73"/>
        <v>Noranda Alumina LLC</v>
      </c>
      <c r="G4727">
        <v>50846</v>
      </c>
      <c r="H4727" s="2" t="s">
        <v>7128</v>
      </c>
      <c r="I4727">
        <v>56097</v>
      </c>
      <c r="J4727" t="s">
        <v>7128</v>
      </c>
      <c r="K4727" t="s">
        <v>3381</v>
      </c>
    </row>
    <row r="4728" spans="1:11" ht="15" customHeight="1" x14ac:dyDescent="0.2">
      <c r="A4728">
        <f>MAX($A$2:$A4727)+1</f>
        <v>3783</v>
      </c>
      <c r="C4728" t="str">
        <f t="shared" si="73"/>
        <v>PE Berkeley</v>
      </c>
      <c r="G4728">
        <v>50849</v>
      </c>
      <c r="H4728" s="2" t="s">
        <v>7129</v>
      </c>
      <c r="I4728">
        <v>49905</v>
      </c>
      <c r="J4728" t="s">
        <v>7130</v>
      </c>
      <c r="K4728" t="s">
        <v>3381</v>
      </c>
    </row>
    <row r="4729" spans="1:11" ht="15" customHeight="1" x14ac:dyDescent="0.2">
      <c r="A4729">
        <f>MAX($A$2:$A4728)+1</f>
        <v>3784</v>
      </c>
      <c r="C4729" t="str">
        <f t="shared" si="73"/>
        <v>OLS Energy Chino</v>
      </c>
      <c r="G4729">
        <v>50850</v>
      </c>
      <c r="H4729" s="2" t="s">
        <v>7131</v>
      </c>
      <c r="I4729">
        <v>14265</v>
      </c>
      <c r="J4729" t="s">
        <v>7132</v>
      </c>
      <c r="K4729" t="s">
        <v>3381</v>
      </c>
    </row>
    <row r="4730" spans="1:11" ht="15" customHeight="1" x14ac:dyDescent="0.2">
      <c r="A4730">
        <f>MAX($A$2:$A4729)+1</f>
        <v>3785</v>
      </c>
      <c r="C4730" t="str">
        <f t="shared" si="73"/>
        <v>CSUCI Site Authority</v>
      </c>
      <c r="G4730">
        <v>50851</v>
      </c>
      <c r="H4730" s="2" t="s">
        <v>7133</v>
      </c>
      <c r="I4730">
        <v>56835</v>
      </c>
      <c r="J4730" t="s">
        <v>7133</v>
      </c>
      <c r="K4730" t="s">
        <v>3381</v>
      </c>
    </row>
    <row r="4731" spans="1:11" ht="15" customHeight="1" x14ac:dyDescent="0.2">
      <c r="A4731">
        <f>MAX($A$2:$A4730)+1</f>
        <v>3786</v>
      </c>
      <c r="C4731" t="str">
        <f t="shared" si="73"/>
        <v>Elmwood Energy Holdings LLC</v>
      </c>
      <c r="G4731">
        <v>50852</v>
      </c>
      <c r="H4731" s="2" t="s">
        <v>7134</v>
      </c>
      <c r="I4731">
        <v>56516</v>
      </c>
      <c r="J4731" t="s">
        <v>6395</v>
      </c>
      <c r="K4731" t="s">
        <v>3381</v>
      </c>
    </row>
    <row r="4732" spans="1:11" ht="15" customHeight="1" x14ac:dyDescent="0.2">
      <c r="A4732">
        <f>MAX($A$2:$A4731)+1</f>
        <v>3787</v>
      </c>
      <c r="C4732" t="str">
        <f t="shared" si="73"/>
        <v>Hillsborough County Resource Recovery</v>
      </c>
      <c r="G4732">
        <v>50858</v>
      </c>
      <c r="H4732" s="2" t="s">
        <v>7135</v>
      </c>
      <c r="I4732">
        <v>8633</v>
      </c>
      <c r="J4732" t="s">
        <v>7136</v>
      </c>
      <c r="K4732" t="s">
        <v>3381</v>
      </c>
    </row>
    <row r="4733" spans="1:11" ht="15" customHeight="1" x14ac:dyDescent="0.2">
      <c r="A4733">
        <f>MAX($A$2:$A4732)+1</f>
        <v>3788</v>
      </c>
      <c r="C4733" t="str">
        <f t="shared" si="73"/>
        <v>Lancaster County Resource Recovery</v>
      </c>
      <c r="G4733">
        <v>50859</v>
      </c>
      <c r="H4733" s="2" t="s">
        <v>7137</v>
      </c>
      <c r="I4733">
        <v>4447</v>
      </c>
      <c r="J4733" t="s">
        <v>7138</v>
      </c>
      <c r="K4733" t="s">
        <v>3381</v>
      </c>
    </row>
    <row r="4734" spans="1:11" ht="15" customHeight="1" x14ac:dyDescent="0.2">
      <c r="A4734">
        <f>MAX($A$2:$A4733)+1</f>
        <v>3789</v>
      </c>
      <c r="C4734" t="str">
        <f t="shared" si="73"/>
        <v>Kent County Waste to Energy Facility</v>
      </c>
      <c r="G4734">
        <v>50860</v>
      </c>
      <c r="H4734" s="2" t="s">
        <v>7139</v>
      </c>
      <c r="I4734">
        <v>10162</v>
      </c>
      <c r="J4734" t="s">
        <v>7140</v>
      </c>
      <c r="K4734" t="s">
        <v>3381</v>
      </c>
    </row>
    <row r="4735" spans="1:11" ht="15" customHeight="1" x14ac:dyDescent="0.2">
      <c r="A4735">
        <f>MAX($A$2:$A4734)+1</f>
        <v>3790</v>
      </c>
      <c r="C4735" t="str">
        <f t="shared" si="73"/>
        <v>Sargent Canyon Cogeneration</v>
      </c>
      <c r="G4735">
        <v>50864</v>
      </c>
      <c r="H4735" s="2" t="s">
        <v>7141</v>
      </c>
      <c r="I4735">
        <v>16636</v>
      </c>
      <c r="J4735" t="s">
        <v>7142</v>
      </c>
      <c r="K4735" t="s">
        <v>3381</v>
      </c>
    </row>
    <row r="4736" spans="1:11" ht="15" customHeight="1" x14ac:dyDescent="0.2">
      <c r="A4736">
        <f>MAX($A$2:$A4735)+1</f>
        <v>3791</v>
      </c>
      <c r="C4736" t="str">
        <f t="shared" si="73"/>
        <v>Salinas River Cogeneration</v>
      </c>
      <c r="G4736">
        <v>50865</v>
      </c>
      <c r="H4736" s="2" t="s">
        <v>7143</v>
      </c>
      <c r="I4736">
        <v>16506</v>
      </c>
      <c r="J4736" t="s">
        <v>7144</v>
      </c>
      <c r="K4736" t="s">
        <v>3381</v>
      </c>
    </row>
    <row r="4737" spans="1:11" ht="15" customHeight="1" x14ac:dyDescent="0.2">
      <c r="A4737">
        <f>MAX($A$2:$A4736)+1</f>
        <v>3792</v>
      </c>
      <c r="C4737" t="str">
        <f t="shared" si="73"/>
        <v>Wheelabrator Claremont Facility</v>
      </c>
      <c r="G4737">
        <v>50872</v>
      </c>
      <c r="H4737" s="2" t="s">
        <v>7145</v>
      </c>
      <c r="I4737">
        <v>20541</v>
      </c>
      <c r="J4737" t="s">
        <v>6219</v>
      </c>
      <c r="K4737" t="s">
        <v>3381</v>
      </c>
    </row>
    <row r="4738" spans="1:11" ht="15" customHeight="1" x14ac:dyDescent="0.2">
      <c r="A4738">
        <f>MAX($A$2:$A4737)+1</f>
        <v>3793</v>
      </c>
      <c r="C4738" t="str">
        <f t="shared" ref="C4738:C4801" si="74">IF(H4738="",F4738,H4738)</f>
        <v>Wheelabrator Concord Facility</v>
      </c>
      <c r="G4738">
        <v>50873</v>
      </c>
      <c r="H4738" s="2" t="s">
        <v>7146</v>
      </c>
      <c r="I4738">
        <v>20541</v>
      </c>
      <c r="J4738" t="s">
        <v>6219</v>
      </c>
      <c r="K4738" t="s">
        <v>3381</v>
      </c>
    </row>
    <row r="4739" spans="1:11" ht="15" customHeight="1" x14ac:dyDescent="0.2">
      <c r="A4739">
        <f>MAX($A$2:$A4738)+1</f>
        <v>3794</v>
      </c>
      <c r="C4739" t="str">
        <f t="shared" si="74"/>
        <v>McKay Bay Facility</v>
      </c>
      <c r="G4739">
        <v>50875</v>
      </c>
      <c r="H4739" s="2" t="s">
        <v>7147</v>
      </c>
      <c r="I4739">
        <v>20541</v>
      </c>
      <c r="J4739" t="s">
        <v>6219</v>
      </c>
      <c r="K4739" t="s">
        <v>3381</v>
      </c>
    </row>
    <row r="4740" spans="1:11" ht="15" customHeight="1" x14ac:dyDescent="0.2">
      <c r="A4740">
        <f>MAX($A$2:$A4739)+1</f>
        <v>3795</v>
      </c>
      <c r="C4740" t="str">
        <f t="shared" si="74"/>
        <v>Wheelabrator Norwalk Energy</v>
      </c>
      <c r="G4740">
        <v>50876</v>
      </c>
      <c r="H4740" s="2" t="s">
        <v>7148</v>
      </c>
      <c r="I4740">
        <v>20541</v>
      </c>
      <c r="J4740" t="s">
        <v>6219</v>
      </c>
      <c r="K4740" t="s">
        <v>3381</v>
      </c>
    </row>
    <row r="4741" spans="1:11" ht="15" customHeight="1" x14ac:dyDescent="0.2">
      <c r="A4741">
        <f>MAX($A$2:$A4740)+1</f>
        <v>3796</v>
      </c>
      <c r="C4741" t="str">
        <f t="shared" si="74"/>
        <v>Wheelabrator North Andover</v>
      </c>
      <c r="G4741">
        <v>50877</v>
      </c>
      <c r="H4741" s="2" t="s">
        <v>7149</v>
      </c>
      <c r="I4741">
        <v>20541</v>
      </c>
      <c r="J4741" t="s">
        <v>6219</v>
      </c>
      <c r="K4741" t="s">
        <v>3381</v>
      </c>
    </row>
    <row r="4742" spans="1:11" ht="15" customHeight="1" x14ac:dyDescent="0.2">
      <c r="A4742">
        <f>MAX($A$2:$A4741)+1</f>
        <v>3797</v>
      </c>
      <c r="C4742" t="str">
        <f t="shared" si="74"/>
        <v>Wheelabrator Millbury Facility</v>
      </c>
      <c r="G4742">
        <v>50878</v>
      </c>
      <c r="H4742" s="2" t="s">
        <v>7150</v>
      </c>
      <c r="I4742">
        <v>20541</v>
      </c>
      <c r="J4742" t="s">
        <v>6219</v>
      </c>
      <c r="K4742" t="s">
        <v>3381</v>
      </c>
    </row>
    <row r="4743" spans="1:11" ht="15" customHeight="1" x14ac:dyDescent="0.2">
      <c r="A4743">
        <f>MAX($A$2:$A4742)+1</f>
        <v>3798</v>
      </c>
      <c r="C4743" t="str">
        <f t="shared" si="74"/>
        <v>Wheelabrator Frackville Energy</v>
      </c>
      <c r="G4743">
        <v>50879</v>
      </c>
      <c r="H4743" s="2" t="s">
        <v>7151</v>
      </c>
      <c r="I4743">
        <v>20541</v>
      </c>
      <c r="J4743" t="s">
        <v>6219</v>
      </c>
      <c r="K4743" t="s">
        <v>3381</v>
      </c>
    </row>
    <row r="4744" spans="1:11" ht="15" customHeight="1" x14ac:dyDescent="0.2">
      <c r="A4744">
        <f>MAX($A$2:$A4743)+1</f>
        <v>3799</v>
      </c>
      <c r="C4744" t="str">
        <f t="shared" si="74"/>
        <v>Wheelabrator Saugus</v>
      </c>
      <c r="G4744">
        <v>50880</v>
      </c>
      <c r="H4744" s="2" t="s">
        <v>7152</v>
      </c>
      <c r="I4744">
        <v>20541</v>
      </c>
      <c r="J4744" t="s">
        <v>6219</v>
      </c>
      <c r="K4744" t="s">
        <v>3381</v>
      </c>
    </row>
    <row r="4745" spans="1:11" ht="15" customHeight="1" x14ac:dyDescent="0.2">
      <c r="A4745">
        <f>MAX($A$2:$A4744)+1</f>
        <v>3800</v>
      </c>
      <c r="C4745" t="str">
        <f t="shared" si="74"/>
        <v>Wheelabrator Shasta</v>
      </c>
      <c r="G4745">
        <v>50881</v>
      </c>
      <c r="H4745" s="2" t="s">
        <v>7153</v>
      </c>
      <c r="I4745">
        <v>20541</v>
      </c>
      <c r="J4745" t="s">
        <v>6219</v>
      </c>
      <c r="K4745" t="s">
        <v>3381</v>
      </c>
    </row>
    <row r="4746" spans="1:11" ht="15" customHeight="1" x14ac:dyDescent="0.2">
      <c r="A4746">
        <f>MAX($A$2:$A4745)+1</f>
        <v>3801</v>
      </c>
      <c r="C4746" t="str">
        <f t="shared" si="74"/>
        <v>Wheelabrator Westchester</v>
      </c>
      <c r="G4746">
        <v>50882</v>
      </c>
      <c r="H4746" s="2" t="s">
        <v>7154</v>
      </c>
      <c r="I4746">
        <v>20541</v>
      </c>
      <c r="J4746" t="s">
        <v>6219</v>
      </c>
      <c r="K4746" t="s">
        <v>3381</v>
      </c>
    </row>
    <row r="4747" spans="1:11" ht="15" customHeight="1" x14ac:dyDescent="0.2">
      <c r="A4747">
        <f>MAX($A$2:$A4746)+1</f>
        <v>3802</v>
      </c>
      <c r="C4747" t="str">
        <f t="shared" si="74"/>
        <v>Wheelabrator Bridgeport</v>
      </c>
      <c r="G4747">
        <v>50883</v>
      </c>
      <c r="H4747" s="2" t="s">
        <v>7155</v>
      </c>
      <c r="I4747">
        <v>20541</v>
      </c>
      <c r="J4747" t="s">
        <v>6219</v>
      </c>
      <c r="K4747" t="s">
        <v>3381</v>
      </c>
    </row>
    <row r="4748" spans="1:11" ht="15" customHeight="1" x14ac:dyDescent="0.2">
      <c r="A4748">
        <f>MAX($A$2:$A4747)+1</f>
        <v>3803</v>
      </c>
      <c r="C4748" t="str">
        <f t="shared" si="74"/>
        <v>Pinellas County Resource Recovery</v>
      </c>
      <c r="G4748">
        <v>50884</v>
      </c>
      <c r="H4748" s="2" t="s">
        <v>7156</v>
      </c>
      <c r="I4748">
        <v>55871</v>
      </c>
      <c r="J4748" t="s">
        <v>7157</v>
      </c>
      <c r="K4748" t="s">
        <v>3381</v>
      </c>
    </row>
    <row r="4749" spans="1:11" ht="15" customHeight="1" x14ac:dyDescent="0.2">
      <c r="A4749">
        <f>MAX($A$2:$A4748)+1</f>
        <v>3804</v>
      </c>
      <c r="C4749" t="str">
        <f t="shared" si="74"/>
        <v>Wheelabrator Gloucester LP</v>
      </c>
      <c r="G4749">
        <v>50885</v>
      </c>
      <c r="H4749" s="2" t="s">
        <v>7158</v>
      </c>
      <c r="I4749">
        <v>20541</v>
      </c>
      <c r="J4749" t="s">
        <v>6219</v>
      </c>
      <c r="K4749" t="s">
        <v>3381</v>
      </c>
    </row>
    <row r="4750" spans="1:11" ht="15" customHeight="1" x14ac:dyDescent="0.2">
      <c r="A4750">
        <f>MAX($A$2:$A4749)+1</f>
        <v>3805</v>
      </c>
      <c r="C4750" t="str">
        <f t="shared" si="74"/>
        <v>Wheelabrator South Broward</v>
      </c>
      <c r="G4750">
        <v>50887</v>
      </c>
      <c r="H4750" s="2" t="s">
        <v>7159</v>
      </c>
      <c r="I4750">
        <v>20541</v>
      </c>
      <c r="J4750" t="s">
        <v>6219</v>
      </c>
      <c r="K4750" t="s">
        <v>3381</v>
      </c>
    </row>
    <row r="4751" spans="1:11" ht="15" customHeight="1" x14ac:dyDescent="0.2">
      <c r="A4751">
        <f>MAX($A$2:$A4750)+1</f>
        <v>3806</v>
      </c>
      <c r="C4751" t="str">
        <f t="shared" si="74"/>
        <v>Northampton Generating Company LP</v>
      </c>
      <c r="G4751">
        <v>50888</v>
      </c>
      <c r="H4751" s="2" t="s">
        <v>7160</v>
      </c>
      <c r="I4751">
        <v>23013</v>
      </c>
      <c r="J4751" t="s">
        <v>7161</v>
      </c>
      <c r="K4751" t="s">
        <v>3381</v>
      </c>
    </row>
    <row r="4752" spans="1:11" ht="15" customHeight="1" x14ac:dyDescent="0.2">
      <c r="A4752">
        <f>MAX($A$2:$A4751)+1</f>
        <v>3807</v>
      </c>
      <c r="C4752" t="str">
        <f t="shared" si="74"/>
        <v>El Dorado Hydro Elk Creek</v>
      </c>
      <c r="G4752">
        <v>50891</v>
      </c>
      <c r="H4752" s="2" t="s">
        <v>7162</v>
      </c>
      <c r="I4752">
        <v>59380</v>
      </c>
      <c r="J4752" t="s">
        <v>7163</v>
      </c>
      <c r="K4752" t="s">
        <v>3381</v>
      </c>
    </row>
    <row r="4753" spans="1:11" ht="15" customHeight="1" x14ac:dyDescent="0.2">
      <c r="A4753">
        <f>MAX($A$2:$A4752)+1</f>
        <v>3808</v>
      </c>
      <c r="C4753" t="str">
        <f t="shared" si="74"/>
        <v>Rock Creek LP</v>
      </c>
      <c r="G4753">
        <v>50892</v>
      </c>
      <c r="H4753" s="2" t="s">
        <v>7164</v>
      </c>
      <c r="I4753">
        <v>59380</v>
      </c>
      <c r="J4753" t="s">
        <v>7163</v>
      </c>
      <c r="K4753" t="s">
        <v>3381</v>
      </c>
    </row>
    <row r="4754" spans="1:11" ht="15" customHeight="1" x14ac:dyDescent="0.2">
      <c r="A4754">
        <f>MAX($A$2:$A4753)+1</f>
        <v>3809</v>
      </c>
      <c r="C4754" t="str">
        <f t="shared" si="74"/>
        <v>Allegheny No. 5 Hydro Station</v>
      </c>
      <c r="G4754">
        <v>50893</v>
      </c>
      <c r="H4754" s="2" t="s">
        <v>7165</v>
      </c>
      <c r="I4754">
        <v>59925</v>
      </c>
      <c r="J4754" t="s">
        <v>7166</v>
      </c>
      <c r="K4754" t="s">
        <v>3381</v>
      </c>
    </row>
    <row r="4755" spans="1:11" ht="15" customHeight="1" x14ac:dyDescent="0.2">
      <c r="A4755">
        <f>MAX($A$2:$A4754)+1</f>
        <v>3810</v>
      </c>
      <c r="C4755" t="str">
        <f t="shared" si="74"/>
        <v>Allegheny No 6 Hydro Station</v>
      </c>
      <c r="G4755">
        <v>50894</v>
      </c>
      <c r="H4755" s="2" t="s">
        <v>7167</v>
      </c>
      <c r="I4755">
        <v>59925</v>
      </c>
      <c r="J4755" t="s">
        <v>7166</v>
      </c>
      <c r="K4755" t="s">
        <v>3381</v>
      </c>
    </row>
    <row r="4756" spans="1:11" ht="15" customHeight="1" x14ac:dyDescent="0.2">
      <c r="A4756">
        <f>MAX($A$2:$A4755)+1</f>
        <v>3811</v>
      </c>
      <c r="C4756" t="str">
        <f t="shared" si="74"/>
        <v>Bypass</v>
      </c>
      <c r="G4756">
        <v>50895</v>
      </c>
      <c r="H4756" s="2" t="s">
        <v>7168</v>
      </c>
      <c r="I4756">
        <v>59380</v>
      </c>
      <c r="J4756" t="s">
        <v>7163</v>
      </c>
      <c r="K4756" t="s">
        <v>3381</v>
      </c>
    </row>
    <row r="4757" spans="1:11" ht="15" customHeight="1" x14ac:dyDescent="0.2">
      <c r="A4757">
        <f>MAX($A$2:$A4756)+1</f>
        <v>3812</v>
      </c>
      <c r="C4757" t="str">
        <f t="shared" si="74"/>
        <v>S E Hazelton A</v>
      </c>
      <c r="G4757">
        <v>50896</v>
      </c>
      <c r="H4757" s="2" t="s">
        <v>7169</v>
      </c>
      <c r="I4757">
        <v>59380</v>
      </c>
      <c r="J4757" t="s">
        <v>7163</v>
      </c>
      <c r="K4757" t="s">
        <v>3381</v>
      </c>
    </row>
    <row r="4758" spans="1:11" ht="15" customHeight="1" x14ac:dyDescent="0.2">
      <c r="A4758">
        <f>MAX($A$2:$A4757)+1</f>
        <v>3813</v>
      </c>
      <c r="C4758" t="str">
        <f t="shared" si="74"/>
        <v>Allegheny Hydro No 8</v>
      </c>
      <c r="G4758">
        <v>50897</v>
      </c>
      <c r="H4758" s="2" t="s">
        <v>7170</v>
      </c>
      <c r="I4758">
        <v>56813</v>
      </c>
      <c r="J4758" t="s">
        <v>7171</v>
      </c>
      <c r="K4758" t="s">
        <v>3381</v>
      </c>
    </row>
    <row r="4759" spans="1:11" ht="15" customHeight="1" x14ac:dyDescent="0.2">
      <c r="A4759">
        <f>MAX($A$2:$A4758)+1</f>
        <v>3814</v>
      </c>
      <c r="C4759" t="str">
        <f t="shared" si="74"/>
        <v>Allegheny Hydro No 9</v>
      </c>
      <c r="G4759">
        <v>50898</v>
      </c>
      <c r="H4759" s="2" t="s">
        <v>7172</v>
      </c>
      <c r="I4759">
        <v>56813</v>
      </c>
      <c r="J4759" t="s">
        <v>7171</v>
      </c>
      <c r="K4759" t="s">
        <v>3381</v>
      </c>
    </row>
    <row r="4760" spans="1:11" ht="15" customHeight="1" x14ac:dyDescent="0.2">
      <c r="A4760">
        <f>MAX($A$2:$A4759)+1</f>
        <v>3815</v>
      </c>
      <c r="C4760" t="str">
        <f t="shared" si="74"/>
        <v>Covington Facility</v>
      </c>
      <c r="G4760">
        <v>50900</v>
      </c>
      <c r="H4760" s="2" t="s">
        <v>7173</v>
      </c>
      <c r="I4760">
        <v>20508</v>
      </c>
      <c r="J4760" t="s">
        <v>7174</v>
      </c>
      <c r="K4760" t="s">
        <v>3381</v>
      </c>
    </row>
    <row r="4761" spans="1:11" ht="15" customHeight="1" x14ac:dyDescent="0.2">
      <c r="A4761">
        <f>MAX($A$2:$A4760)+1</f>
        <v>3816</v>
      </c>
      <c r="C4761" t="str">
        <f t="shared" si="74"/>
        <v>Sagamore Plant Cogeneration</v>
      </c>
      <c r="G4761">
        <v>50903</v>
      </c>
      <c r="H4761" s="2" t="s">
        <v>7175</v>
      </c>
      <c r="I4761">
        <v>8</v>
      </c>
      <c r="J4761" t="s">
        <v>6479</v>
      </c>
      <c r="K4761" t="s">
        <v>3381</v>
      </c>
    </row>
    <row r="4762" spans="1:11" ht="15" customHeight="1" x14ac:dyDescent="0.2">
      <c r="A4762">
        <f>MAX($A$2:$A4761)+1</f>
        <v>3817</v>
      </c>
      <c r="C4762" t="str">
        <f t="shared" si="74"/>
        <v>Fox Metro Water Reclamation District</v>
      </c>
      <c r="G4762">
        <v>50904</v>
      </c>
      <c r="H4762" s="2" t="s">
        <v>7176</v>
      </c>
      <c r="I4762">
        <v>6675</v>
      </c>
      <c r="J4762" t="s">
        <v>7177</v>
      </c>
      <c r="K4762" t="s">
        <v>3381</v>
      </c>
    </row>
    <row r="4763" spans="1:11" ht="15" customHeight="1" x14ac:dyDescent="0.2">
      <c r="A4763">
        <f>MAX($A$2:$A4762)+1</f>
        <v>3818</v>
      </c>
      <c r="C4763" t="str">
        <f t="shared" si="74"/>
        <v>Ford Utilities Center</v>
      </c>
      <c r="G4763">
        <v>50906</v>
      </c>
      <c r="H4763" s="2" t="s">
        <v>7178</v>
      </c>
      <c r="I4763">
        <v>21964</v>
      </c>
      <c r="J4763" t="s">
        <v>7179</v>
      </c>
      <c r="K4763" t="s">
        <v>3381</v>
      </c>
    </row>
    <row r="4764" spans="1:11" ht="15" customHeight="1" x14ac:dyDescent="0.2">
      <c r="A4764">
        <f>MAX($A$2:$A4763)+1</f>
        <v>3819</v>
      </c>
      <c r="C4764" t="str">
        <f t="shared" si="74"/>
        <v>Oswego County Energy Recovery</v>
      </c>
      <c r="G4764">
        <v>50907</v>
      </c>
      <c r="H4764" s="2" t="s">
        <v>7180</v>
      </c>
      <c r="I4764">
        <v>14222</v>
      </c>
      <c r="J4764" t="s">
        <v>7181</v>
      </c>
      <c r="K4764" t="s">
        <v>3381</v>
      </c>
    </row>
    <row r="4765" spans="1:11" ht="15" customHeight="1" x14ac:dyDescent="0.2">
      <c r="A4765">
        <f>MAX($A$2:$A4764)+1</f>
        <v>3820</v>
      </c>
      <c r="C4765" t="str">
        <f t="shared" si="74"/>
        <v>Middle Fork Irrigation District</v>
      </c>
      <c r="G4765">
        <v>50917</v>
      </c>
      <c r="H4765" s="2" t="s">
        <v>7182</v>
      </c>
      <c r="I4765">
        <v>12502</v>
      </c>
      <c r="J4765" t="s">
        <v>7183</v>
      </c>
      <c r="K4765" t="s">
        <v>3381</v>
      </c>
    </row>
    <row r="4766" spans="1:11" ht="15" customHeight="1" x14ac:dyDescent="0.2">
      <c r="A4766">
        <f>MAX($A$2:$A4765)+1</f>
        <v>3821</v>
      </c>
      <c r="C4766" t="str">
        <f t="shared" si="74"/>
        <v>Erie Coke</v>
      </c>
      <c r="G4766">
        <v>50920</v>
      </c>
      <c r="H4766" s="2" t="s">
        <v>7184</v>
      </c>
      <c r="I4766">
        <v>5959</v>
      </c>
      <c r="J4766" t="s">
        <v>7185</v>
      </c>
      <c r="K4766" t="s">
        <v>3381</v>
      </c>
    </row>
    <row r="4767" spans="1:11" ht="15" customHeight="1" x14ac:dyDescent="0.2">
      <c r="A4767">
        <f>MAX($A$2:$A4766)+1</f>
        <v>3822</v>
      </c>
      <c r="C4767" t="str">
        <f t="shared" si="74"/>
        <v>Co-Gen LLC</v>
      </c>
      <c r="G4767">
        <v>50921</v>
      </c>
      <c r="H4767" s="2" t="s">
        <v>7186</v>
      </c>
      <c r="I4767">
        <v>3770</v>
      </c>
      <c r="J4767" t="s">
        <v>7187</v>
      </c>
      <c r="K4767" t="s">
        <v>3381</v>
      </c>
    </row>
    <row r="4768" spans="1:11" ht="15" customHeight="1" x14ac:dyDescent="0.2">
      <c r="A4768">
        <f>MAX($A$2:$A4767)+1</f>
        <v>3823</v>
      </c>
      <c r="C4768" t="str">
        <f t="shared" si="74"/>
        <v>Yellowstone Energy LP</v>
      </c>
      <c r="G4768">
        <v>50931</v>
      </c>
      <c r="H4768" s="2" t="s">
        <v>7188</v>
      </c>
      <c r="I4768">
        <v>21773</v>
      </c>
      <c r="J4768" t="s">
        <v>7188</v>
      </c>
      <c r="K4768" t="s">
        <v>3381</v>
      </c>
    </row>
    <row r="4769" spans="1:11" ht="15" customHeight="1" x14ac:dyDescent="0.2">
      <c r="A4769">
        <f>MAX($A$2:$A4768)+1</f>
        <v>3824</v>
      </c>
      <c r="C4769" t="str">
        <f t="shared" si="74"/>
        <v>Des Moines Wastewater Reclamation Fac</v>
      </c>
      <c r="G4769">
        <v>50932</v>
      </c>
      <c r="H4769" s="2" t="s">
        <v>7189</v>
      </c>
      <c r="I4769">
        <v>5089</v>
      </c>
      <c r="J4769" t="s">
        <v>7190</v>
      </c>
      <c r="K4769" t="s">
        <v>3381</v>
      </c>
    </row>
    <row r="4770" spans="1:11" ht="15" customHeight="1" x14ac:dyDescent="0.2">
      <c r="A4770">
        <f>MAX($A$2:$A4769)+1</f>
        <v>3825</v>
      </c>
      <c r="C4770" t="str">
        <f t="shared" si="74"/>
        <v>Rhinelander Mill</v>
      </c>
      <c r="G4770">
        <v>50933</v>
      </c>
      <c r="H4770" s="2" t="s">
        <v>7191</v>
      </c>
      <c r="I4770">
        <v>49801</v>
      </c>
      <c r="J4770" t="s">
        <v>7192</v>
      </c>
      <c r="K4770" t="s">
        <v>3381</v>
      </c>
    </row>
    <row r="4771" spans="1:11" ht="15" customHeight="1" x14ac:dyDescent="0.2">
      <c r="A4771">
        <f>MAX($A$2:$A4770)+1</f>
        <v>3826</v>
      </c>
      <c r="C4771" t="str">
        <f t="shared" si="74"/>
        <v>Caterpillar</v>
      </c>
      <c r="G4771">
        <v>50935</v>
      </c>
      <c r="H4771" s="2" t="s">
        <v>7193</v>
      </c>
      <c r="I4771">
        <v>3179</v>
      </c>
      <c r="J4771" t="s">
        <v>7194</v>
      </c>
      <c r="K4771" t="s">
        <v>3381</v>
      </c>
    </row>
    <row r="4772" spans="1:11" ht="15" customHeight="1" x14ac:dyDescent="0.2">
      <c r="A4772">
        <f>MAX($A$2:$A4771)+1</f>
        <v>3827</v>
      </c>
      <c r="C4772" t="str">
        <f t="shared" si="74"/>
        <v>Winnebago County Landfill Gas</v>
      </c>
      <c r="G4772">
        <v>50936</v>
      </c>
      <c r="H4772" s="2" t="s">
        <v>7195</v>
      </c>
      <c r="I4772">
        <v>20854</v>
      </c>
      <c r="J4772" t="s">
        <v>7196</v>
      </c>
      <c r="K4772" t="s">
        <v>3381</v>
      </c>
    </row>
    <row r="4773" spans="1:11" ht="15" customHeight="1" x14ac:dyDescent="0.2">
      <c r="A4773">
        <f>MAX($A$2:$A4772)+1</f>
        <v>3828</v>
      </c>
      <c r="C4773" t="str">
        <f t="shared" si="74"/>
        <v>William Beaumont Hospital</v>
      </c>
      <c r="G4773">
        <v>50937</v>
      </c>
      <c r="H4773" s="2" t="s">
        <v>7197</v>
      </c>
      <c r="I4773">
        <v>20680</v>
      </c>
      <c r="J4773" t="s">
        <v>7197</v>
      </c>
      <c r="K4773" t="s">
        <v>3381</v>
      </c>
    </row>
    <row r="4774" spans="1:11" ht="15" customHeight="1" x14ac:dyDescent="0.2">
      <c r="A4774">
        <f>MAX($A$2:$A4773)+1</f>
        <v>3829</v>
      </c>
      <c r="C4774" t="str">
        <f t="shared" si="74"/>
        <v>Galesville Project</v>
      </c>
      <c r="G4774">
        <v>50938</v>
      </c>
      <c r="H4774" s="2" t="s">
        <v>7198</v>
      </c>
      <c r="I4774">
        <v>5187</v>
      </c>
      <c r="J4774" t="s">
        <v>7199</v>
      </c>
      <c r="K4774" t="s">
        <v>3381</v>
      </c>
    </row>
    <row r="4775" spans="1:11" ht="15" customHeight="1" x14ac:dyDescent="0.2">
      <c r="A4775">
        <f>MAX($A$2:$A4774)+1</f>
        <v>3830</v>
      </c>
      <c r="C4775" t="str">
        <f t="shared" si="74"/>
        <v>Lagoon Cogeneration Facility</v>
      </c>
      <c r="G4775">
        <v>50942</v>
      </c>
      <c r="H4775" s="2" t="s">
        <v>7200</v>
      </c>
      <c r="I4775">
        <v>10657</v>
      </c>
      <c r="J4775" t="s">
        <v>7201</v>
      </c>
      <c r="K4775" t="s">
        <v>3381</v>
      </c>
    </row>
    <row r="4776" spans="1:11" ht="15" customHeight="1" x14ac:dyDescent="0.2">
      <c r="A4776">
        <f>MAX($A$2:$A4775)+1</f>
        <v>3831</v>
      </c>
      <c r="C4776" t="str">
        <f t="shared" si="74"/>
        <v>R &amp; R Lumber</v>
      </c>
      <c r="G4776">
        <v>50945</v>
      </c>
      <c r="H4776" s="2" t="s">
        <v>7202</v>
      </c>
      <c r="I4776">
        <v>55855</v>
      </c>
      <c r="J4776" t="s">
        <v>7203</v>
      </c>
      <c r="K4776" t="s">
        <v>3381</v>
      </c>
    </row>
    <row r="4777" spans="1:11" ht="15" customHeight="1" x14ac:dyDescent="0.2">
      <c r="A4777">
        <f>MAX($A$2:$A4776)+1</f>
        <v>3832</v>
      </c>
      <c r="C4777" t="str">
        <f t="shared" si="74"/>
        <v>Hardee Power Station</v>
      </c>
      <c r="G4777">
        <v>50949</v>
      </c>
      <c r="H4777" s="2" t="s">
        <v>7204</v>
      </c>
      <c r="I4777">
        <v>49893</v>
      </c>
      <c r="J4777" t="s">
        <v>5761</v>
      </c>
      <c r="K4777" t="s">
        <v>3381</v>
      </c>
    </row>
    <row r="4778" spans="1:11" ht="15" customHeight="1" x14ac:dyDescent="0.2">
      <c r="A4778">
        <f>MAX($A$2:$A4777)+1</f>
        <v>3833</v>
      </c>
      <c r="C4778" t="str">
        <f t="shared" si="74"/>
        <v>Sunnyside Cogen Associates</v>
      </c>
      <c r="G4778">
        <v>50951</v>
      </c>
      <c r="H4778" s="2" t="s">
        <v>7205</v>
      </c>
      <c r="I4778">
        <v>21734</v>
      </c>
      <c r="J4778" t="s">
        <v>7206</v>
      </c>
      <c r="K4778" t="s">
        <v>3381</v>
      </c>
    </row>
    <row r="4779" spans="1:11" ht="15" customHeight="1" x14ac:dyDescent="0.2">
      <c r="A4779">
        <f>MAX($A$2:$A4778)+1</f>
        <v>3834</v>
      </c>
      <c r="C4779" t="str">
        <f t="shared" si="74"/>
        <v>Rousselot Inc</v>
      </c>
      <c r="G4779">
        <v>50955</v>
      </c>
      <c r="H4779" s="2" t="s">
        <v>7207</v>
      </c>
      <c r="I4779">
        <v>5623</v>
      </c>
      <c r="J4779" t="s">
        <v>7207</v>
      </c>
      <c r="K4779" t="s">
        <v>3381</v>
      </c>
    </row>
    <row r="4780" spans="1:11" ht="15" customHeight="1" x14ac:dyDescent="0.2">
      <c r="A4780">
        <f>MAX($A$2:$A4779)+1</f>
        <v>3835</v>
      </c>
      <c r="C4780" t="str">
        <f t="shared" si="74"/>
        <v>Bowater Newsprint Calhoun Operation</v>
      </c>
      <c r="G4780">
        <v>50956</v>
      </c>
      <c r="H4780" s="2" t="s">
        <v>7208</v>
      </c>
      <c r="I4780">
        <v>23931</v>
      </c>
      <c r="J4780" t="s">
        <v>7209</v>
      </c>
      <c r="K4780" t="s">
        <v>3381</v>
      </c>
    </row>
    <row r="4781" spans="1:11" ht="15" customHeight="1" x14ac:dyDescent="0.2">
      <c r="A4781">
        <f>MAX($A$2:$A4780)+1</f>
        <v>3836</v>
      </c>
      <c r="C4781" t="str">
        <f t="shared" si="74"/>
        <v>Union County Resource Recovery</v>
      </c>
      <c r="G4781">
        <v>50960</v>
      </c>
      <c r="H4781" s="2" t="s">
        <v>7210</v>
      </c>
      <c r="I4781">
        <v>4440</v>
      </c>
      <c r="J4781" t="s">
        <v>7211</v>
      </c>
      <c r="K4781" t="s">
        <v>3381</v>
      </c>
    </row>
    <row r="4782" spans="1:11" ht="15" customHeight="1" x14ac:dyDescent="0.2">
      <c r="A4782">
        <f>MAX($A$2:$A4781)+1</f>
        <v>3837</v>
      </c>
      <c r="C4782" t="str">
        <f t="shared" si="74"/>
        <v>Slate Creek</v>
      </c>
      <c r="G4782">
        <v>50961</v>
      </c>
      <c r="H4782" s="2" t="s">
        <v>7212</v>
      </c>
      <c r="I4782">
        <v>17321</v>
      </c>
      <c r="J4782" t="s">
        <v>7213</v>
      </c>
      <c r="K4782" t="s">
        <v>3381</v>
      </c>
    </row>
    <row r="4783" spans="1:11" ht="15" customHeight="1" x14ac:dyDescent="0.2">
      <c r="A4783">
        <f>MAX($A$2:$A4782)+1</f>
        <v>3838</v>
      </c>
      <c r="C4783" t="str">
        <f t="shared" si="74"/>
        <v>Naval Hospital Medical Center</v>
      </c>
      <c r="G4783">
        <v>50963</v>
      </c>
      <c r="H4783" s="2" t="s">
        <v>7214</v>
      </c>
      <c r="I4783">
        <v>2844</v>
      </c>
      <c r="J4783" t="s">
        <v>7215</v>
      </c>
      <c r="K4783" t="s">
        <v>3381</v>
      </c>
    </row>
    <row r="4784" spans="1:11" ht="15" customHeight="1" x14ac:dyDescent="0.2">
      <c r="A4784">
        <f>MAX($A$2:$A4783)+1</f>
        <v>3839</v>
      </c>
      <c r="C4784" t="str">
        <f t="shared" si="74"/>
        <v>Amedee Geothermal Venture I</v>
      </c>
      <c r="G4784">
        <v>50964</v>
      </c>
      <c r="H4784" s="2" t="s">
        <v>7216</v>
      </c>
      <c r="I4784">
        <v>472</v>
      </c>
      <c r="J4784" t="s">
        <v>7217</v>
      </c>
      <c r="K4784" t="s">
        <v>3381</v>
      </c>
    </row>
    <row r="4785" spans="1:11" ht="15" customHeight="1" x14ac:dyDescent="0.2">
      <c r="A4785">
        <f>MAX($A$2:$A4784)+1</f>
        <v>3840</v>
      </c>
      <c r="C4785" t="str">
        <f t="shared" si="74"/>
        <v>Toledo Ref Power Recovery Train</v>
      </c>
      <c r="G4785">
        <v>50965</v>
      </c>
      <c r="H4785" s="2" t="s">
        <v>7218</v>
      </c>
      <c r="I4785">
        <v>18323</v>
      </c>
      <c r="J4785" t="s">
        <v>7219</v>
      </c>
      <c r="K4785" t="s">
        <v>3381</v>
      </c>
    </row>
    <row r="4786" spans="1:11" ht="15" customHeight="1" x14ac:dyDescent="0.2">
      <c r="A4786">
        <f>MAX($A$2:$A4785)+1</f>
        <v>3841</v>
      </c>
      <c r="C4786" t="str">
        <f t="shared" si="74"/>
        <v>MU Combined Heat and Power Plant</v>
      </c>
      <c r="G4786">
        <v>50969</v>
      </c>
      <c r="H4786" s="2" t="s">
        <v>7220</v>
      </c>
      <c r="I4786">
        <v>34359</v>
      </c>
      <c r="J4786" t="s">
        <v>7221</v>
      </c>
      <c r="K4786" t="s">
        <v>3381</v>
      </c>
    </row>
    <row r="4787" spans="1:11" ht="15" customHeight="1" x14ac:dyDescent="0.2">
      <c r="A4787">
        <f>MAX($A$2:$A4786)+1</f>
        <v>3842</v>
      </c>
      <c r="C4787" t="str">
        <f t="shared" si="74"/>
        <v>Tropicana Products Bradent</v>
      </c>
      <c r="G4787">
        <v>50971</v>
      </c>
      <c r="H4787" s="2" t="s">
        <v>7222</v>
      </c>
      <c r="I4787">
        <v>19216</v>
      </c>
      <c r="J4787" t="s">
        <v>7223</v>
      </c>
      <c r="K4787" t="s">
        <v>3381</v>
      </c>
    </row>
    <row r="4788" spans="1:11" ht="15" customHeight="1" x14ac:dyDescent="0.2">
      <c r="A4788">
        <f>MAX($A$2:$A4787)+1</f>
        <v>3843</v>
      </c>
      <c r="C4788" t="str">
        <f t="shared" si="74"/>
        <v>Marsh Valley Development</v>
      </c>
      <c r="G4788">
        <v>50972</v>
      </c>
      <c r="H4788" s="2" t="s">
        <v>7224</v>
      </c>
      <c r="I4788">
        <v>11716</v>
      </c>
      <c r="J4788" t="s">
        <v>7225</v>
      </c>
      <c r="K4788" t="s">
        <v>3381</v>
      </c>
    </row>
    <row r="4789" spans="1:11" ht="15" customHeight="1" x14ac:dyDescent="0.2">
      <c r="A4789">
        <f>MAX($A$2:$A4788)+1</f>
        <v>3844</v>
      </c>
      <c r="C4789" t="str">
        <f t="shared" si="74"/>
        <v>Motiva Enterprises Port Arthur Refinery</v>
      </c>
      <c r="G4789">
        <v>50973</v>
      </c>
      <c r="H4789" s="2" t="s">
        <v>7226</v>
      </c>
      <c r="I4789">
        <v>12981</v>
      </c>
      <c r="J4789" t="s">
        <v>7227</v>
      </c>
      <c r="K4789" t="s">
        <v>3381</v>
      </c>
    </row>
    <row r="4790" spans="1:11" ht="15" customHeight="1" x14ac:dyDescent="0.2">
      <c r="A4790">
        <f>MAX($A$2:$A4789)+1</f>
        <v>3845</v>
      </c>
      <c r="C4790" t="str">
        <f t="shared" si="74"/>
        <v>Scrubgrass Generating Company LP</v>
      </c>
      <c r="G4790">
        <v>50974</v>
      </c>
      <c r="H4790" s="2" t="s">
        <v>7228</v>
      </c>
      <c r="I4790">
        <v>14932</v>
      </c>
      <c r="J4790" t="s">
        <v>5883</v>
      </c>
      <c r="K4790" t="s">
        <v>3381</v>
      </c>
    </row>
    <row r="4791" spans="1:11" ht="15" customHeight="1" x14ac:dyDescent="0.2">
      <c r="A4791">
        <f>MAX($A$2:$A4790)+1</f>
        <v>3846</v>
      </c>
      <c r="C4791" t="str">
        <f t="shared" si="74"/>
        <v>Indiantown Cogeneration LP</v>
      </c>
      <c r="G4791">
        <v>50976</v>
      </c>
      <c r="H4791" s="2" t="s">
        <v>7229</v>
      </c>
      <c r="I4791">
        <v>14932</v>
      </c>
      <c r="J4791" t="s">
        <v>5883</v>
      </c>
      <c r="K4791" t="s">
        <v>3381</v>
      </c>
    </row>
    <row r="4792" spans="1:11" ht="15" customHeight="1" x14ac:dyDescent="0.2">
      <c r="A4792">
        <f>MAX($A$2:$A4791)+1</f>
        <v>3847</v>
      </c>
      <c r="C4792" t="str">
        <f t="shared" si="74"/>
        <v>Carr Street Generating Station</v>
      </c>
      <c r="G4792">
        <v>50978</v>
      </c>
      <c r="H4792" s="2" t="s">
        <v>7230</v>
      </c>
      <c r="I4792">
        <v>24202</v>
      </c>
      <c r="J4792" t="s">
        <v>7231</v>
      </c>
      <c r="K4792" t="s">
        <v>3381</v>
      </c>
    </row>
    <row r="4793" spans="1:11" ht="15" customHeight="1" x14ac:dyDescent="0.2">
      <c r="A4793">
        <f>MAX($A$2:$A4792)+1</f>
        <v>3848</v>
      </c>
      <c r="C4793" t="str">
        <f t="shared" si="74"/>
        <v>Siphon Power Project</v>
      </c>
      <c r="G4793">
        <v>50980</v>
      </c>
      <c r="H4793" s="2" t="s">
        <v>7232</v>
      </c>
      <c r="I4793">
        <v>3220</v>
      </c>
      <c r="J4793" t="s">
        <v>7233</v>
      </c>
      <c r="K4793" t="s">
        <v>3381</v>
      </c>
    </row>
    <row r="4794" spans="1:11" ht="15" customHeight="1" x14ac:dyDescent="0.2">
      <c r="A4794">
        <f>MAX($A$2:$A4793)+1</f>
        <v>3849</v>
      </c>
      <c r="C4794" t="str">
        <f t="shared" si="74"/>
        <v>Solano County Cogen Plant</v>
      </c>
      <c r="G4794">
        <v>50985</v>
      </c>
      <c r="H4794" s="2" t="s">
        <v>7234</v>
      </c>
      <c r="I4794">
        <v>17711</v>
      </c>
      <c r="J4794" t="s">
        <v>7235</v>
      </c>
      <c r="K4794" t="s">
        <v>3381</v>
      </c>
    </row>
    <row r="4795" spans="1:11" ht="15" customHeight="1" x14ac:dyDescent="0.2">
      <c r="A4795">
        <f>MAX($A$2:$A4794)+1</f>
        <v>3850</v>
      </c>
      <c r="C4795" t="str">
        <f t="shared" si="74"/>
        <v>Rock Creek I</v>
      </c>
      <c r="G4795">
        <v>50987</v>
      </c>
      <c r="H4795" s="2" t="s">
        <v>7236</v>
      </c>
      <c r="I4795">
        <v>17150</v>
      </c>
      <c r="J4795" t="s">
        <v>7237</v>
      </c>
      <c r="K4795" t="s">
        <v>3381</v>
      </c>
    </row>
    <row r="4796" spans="1:11" ht="15" customHeight="1" x14ac:dyDescent="0.2">
      <c r="A4796">
        <f>MAX($A$2:$A4795)+1</f>
        <v>3851</v>
      </c>
      <c r="C4796" t="str">
        <f t="shared" si="74"/>
        <v>Ingersoll Milling Machine</v>
      </c>
      <c r="G4796">
        <v>50989</v>
      </c>
      <c r="H4796" s="2" t="s">
        <v>7238</v>
      </c>
      <c r="I4796">
        <v>9227</v>
      </c>
      <c r="J4796" t="s">
        <v>7239</v>
      </c>
      <c r="K4796" t="s">
        <v>3381</v>
      </c>
    </row>
    <row r="4797" spans="1:11" ht="15" customHeight="1" x14ac:dyDescent="0.2">
      <c r="A4797">
        <f>MAX($A$2:$A4796)+1</f>
        <v>3852</v>
      </c>
      <c r="C4797" t="str">
        <f t="shared" si="74"/>
        <v>Marathon Electric</v>
      </c>
      <c r="G4797">
        <v>50990</v>
      </c>
      <c r="H4797" s="2" t="s">
        <v>7240</v>
      </c>
      <c r="I4797">
        <v>11637</v>
      </c>
      <c r="J4797" t="s">
        <v>7241</v>
      </c>
      <c r="K4797" t="s">
        <v>3381</v>
      </c>
    </row>
    <row r="4798" spans="1:11" ht="15" customHeight="1" x14ac:dyDescent="0.2">
      <c r="A4798">
        <f>MAX($A$2:$A4797)+1</f>
        <v>3853</v>
      </c>
      <c r="C4798" t="str">
        <f t="shared" si="74"/>
        <v>Co-Gen II LLC</v>
      </c>
      <c r="G4798">
        <v>50993</v>
      </c>
      <c r="H4798" s="2" t="s">
        <v>7242</v>
      </c>
      <c r="I4798">
        <v>3930</v>
      </c>
      <c r="J4798" t="s">
        <v>7243</v>
      </c>
      <c r="K4798" t="s">
        <v>3381</v>
      </c>
    </row>
    <row r="4799" spans="1:11" ht="15" customHeight="1" x14ac:dyDescent="0.2">
      <c r="A4799">
        <f>MAX($A$2:$A4798)+1</f>
        <v>3854</v>
      </c>
      <c r="C4799" t="str">
        <f t="shared" si="74"/>
        <v>Gallup Refinery</v>
      </c>
      <c r="G4799">
        <v>50997</v>
      </c>
      <c r="H4799" s="2" t="s">
        <v>7244</v>
      </c>
      <c r="I4799">
        <v>6996</v>
      </c>
      <c r="J4799" t="s">
        <v>7245</v>
      </c>
      <c r="K4799" t="s">
        <v>3381</v>
      </c>
    </row>
    <row r="4800" spans="1:11" ht="15" customHeight="1" x14ac:dyDescent="0.2">
      <c r="A4800">
        <f>MAX($A$2:$A4799)+1</f>
        <v>3855</v>
      </c>
      <c r="C4800" t="str">
        <f t="shared" si="74"/>
        <v>Aziscohos Hydroelectric Project</v>
      </c>
      <c r="G4800">
        <v>50999</v>
      </c>
      <c r="H4800" s="2" t="s">
        <v>7246</v>
      </c>
      <c r="I4800">
        <v>39006</v>
      </c>
      <c r="J4800" t="s">
        <v>3783</v>
      </c>
      <c r="K4800" t="s">
        <v>3381</v>
      </c>
    </row>
    <row r="4801" spans="1:11" ht="15" customHeight="1" x14ac:dyDescent="0.2">
      <c r="A4801">
        <f>MAX($A$2:$A4800)+1</f>
        <v>3856</v>
      </c>
      <c r="C4801" t="str">
        <f t="shared" si="74"/>
        <v>Enterprise Sugar Factory</v>
      </c>
      <c r="G4801">
        <v>51008</v>
      </c>
      <c r="H4801" s="2" t="s">
        <v>7247</v>
      </c>
      <c r="I4801">
        <v>11415</v>
      </c>
      <c r="J4801" t="s">
        <v>7248</v>
      </c>
      <c r="K4801" t="s">
        <v>3381</v>
      </c>
    </row>
    <row r="4802" spans="1:11" ht="15" customHeight="1" x14ac:dyDescent="0.2">
      <c r="A4802">
        <f>MAX($A$2:$A4801)+1</f>
        <v>3857</v>
      </c>
      <c r="C4802" t="str">
        <f t="shared" ref="C4802:C4865" si="75">IF(H4802="",F4802,H4802)</f>
        <v>Ryegate Power Station</v>
      </c>
      <c r="G4802">
        <v>51026</v>
      </c>
      <c r="H4802" s="2" t="s">
        <v>7249</v>
      </c>
      <c r="I4802">
        <v>54824</v>
      </c>
      <c r="J4802" t="s">
        <v>7250</v>
      </c>
      <c r="K4802" t="s">
        <v>3381</v>
      </c>
    </row>
    <row r="4803" spans="1:11" ht="15" customHeight="1" x14ac:dyDescent="0.2">
      <c r="A4803">
        <f>MAX($A$2:$A4802)+1</f>
        <v>3858</v>
      </c>
      <c r="C4803" t="str">
        <f t="shared" si="75"/>
        <v>West Delaware Tunnel Plant</v>
      </c>
      <c r="G4803">
        <v>51033</v>
      </c>
      <c r="H4803" s="2" t="s">
        <v>7251</v>
      </c>
      <c r="I4803">
        <v>5914</v>
      </c>
      <c r="J4803" t="s">
        <v>4604</v>
      </c>
      <c r="K4803" t="s">
        <v>3381</v>
      </c>
    </row>
    <row r="4804" spans="1:11" ht="15" customHeight="1" x14ac:dyDescent="0.2">
      <c r="A4804">
        <f>MAX($A$2:$A4803)+1</f>
        <v>3859</v>
      </c>
      <c r="C4804" t="str">
        <f t="shared" si="75"/>
        <v>Little Falls Hydro</v>
      </c>
      <c r="G4804">
        <v>51034</v>
      </c>
      <c r="H4804" s="2" t="s">
        <v>7252</v>
      </c>
      <c r="I4804">
        <v>10714</v>
      </c>
      <c r="J4804" t="s">
        <v>7253</v>
      </c>
      <c r="K4804" t="s">
        <v>3381</v>
      </c>
    </row>
    <row r="4805" spans="1:11" ht="15" customHeight="1" x14ac:dyDescent="0.2">
      <c r="A4805">
        <f>MAX($A$2:$A4804)+1</f>
        <v>3860</v>
      </c>
      <c r="C4805" t="str">
        <f t="shared" si="75"/>
        <v>Hofstra University</v>
      </c>
      <c r="G4805">
        <v>51035</v>
      </c>
      <c r="H4805" s="2" t="s">
        <v>7254</v>
      </c>
      <c r="I4805">
        <v>8688</v>
      </c>
      <c r="J4805" t="s">
        <v>7254</v>
      </c>
      <c r="K4805" t="s">
        <v>3381</v>
      </c>
    </row>
    <row r="4806" spans="1:11" ht="15" customHeight="1" x14ac:dyDescent="0.2">
      <c r="A4806">
        <f>MAX($A$2:$A4805)+1</f>
        <v>3861</v>
      </c>
      <c r="C4806" t="str">
        <f t="shared" si="75"/>
        <v>MacArthur Waste to Energy Facility</v>
      </c>
      <c r="G4806">
        <v>51038</v>
      </c>
      <c r="H4806" s="2" t="s">
        <v>7255</v>
      </c>
      <c r="I4806">
        <v>56601</v>
      </c>
      <c r="J4806" t="s">
        <v>7256</v>
      </c>
      <c r="K4806" t="s">
        <v>3381</v>
      </c>
    </row>
    <row r="4807" spans="1:11" ht="15" customHeight="1" x14ac:dyDescent="0.2">
      <c r="A4807">
        <f>MAX($A$2:$A4806)+1</f>
        <v>3862</v>
      </c>
      <c r="C4807" t="str">
        <f t="shared" si="75"/>
        <v>LaO Energy Systems</v>
      </c>
      <c r="G4807">
        <v>52006</v>
      </c>
      <c r="H4807" s="2" t="s">
        <v>7257</v>
      </c>
      <c r="I4807">
        <v>5347</v>
      </c>
      <c r="J4807" t="s">
        <v>7258</v>
      </c>
      <c r="K4807" t="s">
        <v>3381</v>
      </c>
    </row>
    <row r="4808" spans="1:11" ht="15" customHeight="1" x14ac:dyDescent="0.2">
      <c r="A4808">
        <f>MAX($A$2:$A4807)+1</f>
        <v>3863</v>
      </c>
      <c r="C4808" t="str">
        <f t="shared" si="75"/>
        <v>Lee County Solid Waste Energy</v>
      </c>
      <c r="G4808">
        <v>52010</v>
      </c>
      <c r="H4808" s="2" t="s">
        <v>7259</v>
      </c>
      <c r="I4808">
        <v>10875</v>
      </c>
      <c r="J4808" t="s">
        <v>7260</v>
      </c>
      <c r="K4808" t="s">
        <v>3381</v>
      </c>
    </row>
    <row r="4809" spans="1:11" ht="15" customHeight="1" x14ac:dyDescent="0.2">
      <c r="A4809">
        <f>MAX($A$2:$A4808)+1</f>
        <v>3864</v>
      </c>
      <c r="C4809" t="str">
        <f t="shared" si="75"/>
        <v>Terra-Gen Dixie Valley</v>
      </c>
      <c r="G4809">
        <v>52015</v>
      </c>
      <c r="H4809" s="2" t="s">
        <v>7261</v>
      </c>
      <c r="I4809">
        <v>2782</v>
      </c>
      <c r="J4809" t="s">
        <v>6071</v>
      </c>
      <c r="K4809" t="s">
        <v>3381</v>
      </c>
    </row>
    <row r="4810" spans="1:11" ht="15" customHeight="1" x14ac:dyDescent="0.2">
      <c r="A4810">
        <f>MAX($A$2:$A4809)+1</f>
        <v>3865</v>
      </c>
      <c r="C4810" t="str">
        <f t="shared" si="75"/>
        <v>Doswell Energy Center</v>
      </c>
      <c r="G4810">
        <v>52019</v>
      </c>
      <c r="H4810" s="2" t="s">
        <v>7262</v>
      </c>
      <c r="I4810">
        <v>5310</v>
      </c>
      <c r="J4810" t="s">
        <v>7263</v>
      </c>
      <c r="K4810" t="s">
        <v>3381</v>
      </c>
    </row>
    <row r="4811" spans="1:11" ht="15" customHeight="1" x14ac:dyDescent="0.2">
      <c r="A4811">
        <f>MAX($A$2:$A4810)+1</f>
        <v>3866</v>
      </c>
      <c r="C4811" t="str">
        <f t="shared" si="75"/>
        <v>ITT Cogen Facility</v>
      </c>
      <c r="G4811">
        <v>52021</v>
      </c>
      <c r="H4811" s="2" t="s">
        <v>7264</v>
      </c>
      <c r="I4811">
        <v>29767</v>
      </c>
      <c r="J4811" t="s">
        <v>7265</v>
      </c>
      <c r="K4811" t="s">
        <v>3381</v>
      </c>
    </row>
    <row r="4812" spans="1:11" ht="15" customHeight="1" x14ac:dyDescent="0.2">
      <c r="A4812">
        <f>MAX($A$2:$A4811)+1</f>
        <v>3867</v>
      </c>
      <c r="C4812" t="str">
        <f t="shared" si="75"/>
        <v>Rhode Island Hospital</v>
      </c>
      <c r="G4812">
        <v>52024</v>
      </c>
      <c r="H4812" s="2" t="s">
        <v>7266</v>
      </c>
      <c r="I4812">
        <v>16001</v>
      </c>
      <c r="J4812" t="s">
        <v>7266</v>
      </c>
      <c r="K4812" t="s">
        <v>3381</v>
      </c>
    </row>
    <row r="4813" spans="1:11" ht="15" customHeight="1" x14ac:dyDescent="0.2">
      <c r="A4813">
        <f>MAX($A$2:$A4812)+1</f>
        <v>3868</v>
      </c>
      <c r="C4813" t="str">
        <f t="shared" si="75"/>
        <v>Dartmouth Power Associates LP</v>
      </c>
      <c r="G4813">
        <v>52026</v>
      </c>
      <c r="H4813" s="2" t="s">
        <v>7267</v>
      </c>
      <c r="I4813">
        <v>56516</v>
      </c>
      <c r="J4813" t="s">
        <v>6395</v>
      </c>
      <c r="K4813" t="s">
        <v>3381</v>
      </c>
    </row>
    <row r="4814" spans="1:11" ht="15" customHeight="1" x14ac:dyDescent="0.2">
      <c r="A4814">
        <f>MAX($A$2:$A4813)+1</f>
        <v>3869</v>
      </c>
      <c r="C4814" t="str">
        <f t="shared" si="75"/>
        <v>Puna Geothermal Venture I</v>
      </c>
      <c r="G4814">
        <v>52028</v>
      </c>
      <c r="H4814" s="2" t="s">
        <v>7268</v>
      </c>
      <c r="I4814">
        <v>3608</v>
      </c>
      <c r="J4814" t="s">
        <v>7269</v>
      </c>
      <c r="K4814" t="s">
        <v>3381</v>
      </c>
    </row>
    <row r="4815" spans="1:11" ht="15" customHeight="1" x14ac:dyDescent="0.2">
      <c r="A4815">
        <f>MAX($A$2:$A4814)+1</f>
        <v>3870</v>
      </c>
      <c r="C4815" t="str">
        <f t="shared" si="75"/>
        <v>Alliance Refinery</v>
      </c>
      <c r="G4815">
        <v>52031</v>
      </c>
      <c r="H4815" s="2" t="s">
        <v>7270</v>
      </c>
      <c r="I4815">
        <v>2091</v>
      </c>
      <c r="J4815" t="s">
        <v>7271</v>
      </c>
      <c r="K4815" t="s">
        <v>3381</v>
      </c>
    </row>
    <row r="4816" spans="1:11" ht="15" customHeight="1" x14ac:dyDescent="0.2">
      <c r="A4816">
        <f>MAX($A$2:$A4815)+1</f>
        <v>3871</v>
      </c>
      <c r="C4816" t="str">
        <f t="shared" si="75"/>
        <v>Bunge Oil</v>
      </c>
      <c r="G4816">
        <v>52034</v>
      </c>
      <c r="H4816" s="2" t="s">
        <v>7272</v>
      </c>
      <c r="I4816">
        <v>2509</v>
      </c>
      <c r="J4816" t="s">
        <v>7273</v>
      </c>
      <c r="K4816" t="s">
        <v>3381</v>
      </c>
    </row>
    <row r="4817" spans="1:11" ht="15" customHeight="1" x14ac:dyDescent="0.2">
      <c r="A4817">
        <f>MAX($A$2:$A4816)+1</f>
        <v>3872</v>
      </c>
      <c r="C4817" t="str">
        <f t="shared" si="75"/>
        <v>Yough Hydro Power</v>
      </c>
      <c r="G4817">
        <v>52036</v>
      </c>
      <c r="H4817" s="2" t="s">
        <v>7274</v>
      </c>
      <c r="I4817">
        <v>4713</v>
      </c>
      <c r="J4817" t="s">
        <v>7275</v>
      </c>
      <c r="K4817" t="s">
        <v>3381</v>
      </c>
    </row>
    <row r="4818" spans="1:11" ht="15" customHeight="1" x14ac:dyDescent="0.2">
      <c r="A4818">
        <f>MAX($A$2:$A4817)+1</f>
        <v>3873</v>
      </c>
      <c r="C4818" t="str">
        <f t="shared" si="75"/>
        <v>Quail Creek Hydro Plant #1</v>
      </c>
      <c r="G4818">
        <v>52039</v>
      </c>
      <c r="H4818" s="2" t="s">
        <v>7276</v>
      </c>
      <c r="I4818">
        <v>31613</v>
      </c>
      <c r="J4818" t="s">
        <v>7277</v>
      </c>
      <c r="K4818" t="s">
        <v>3381</v>
      </c>
    </row>
    <row r="4819" spans="1:11" ht="15" customHeight="1" x14ac:dyDescent="0.2">
      <c r="A4819">
        <f>MAX($A$2:$A4818)+1</f>
        <v>3874</v>
      </c>
      <c r="C4819" t="str">
        <f t="shared" si="75"/>
        <v>Vanderbilt University Power Plant</v>
      </c>
      <c r="G4819">
        <v>52048</v>
      </c>
      <c r="H4819" s="2" t="s">
        <v>7278</v>
      </c>
      <c r="I4819">
        <v>19724</v>
      </c>
      <c r="J4819" t="s">
        <v>7279</v>
      </c>
      <c r="K4819" t="s">
        <v>3381</v>
      </c>
    </row>
    <row r="4820" spans="1:11" ht="15" customHeight="1" x14ac:dyDescent="0.2">
      <c r="A4820">
        <f>MAX($A$2:$A4819)+1</f>
        <v>3875</v>
      </c>
      <c r="C4820" t="str">
        <f t="shared" si="75"/>
        <v>Clifton Dam 3 Power Station</v>
      </c>
      <c r="G4820">
        <v>52049</v>
      </c>
      <c r="H4820" s="2" t="s">
        <v>7280</v>
      </c>
      <c r="I4820">
        <v>4277</v>
      </c>
      <c r="J4820" t="s">
        <v>7281</v>
      </c>
      <c r="K4820" t="s">
        <v>3381</v>
      </c>
    </row>
    <row r="4821" spans="1:11" ht="15" customHeight="1" x14ac:dyDescent="0.2">
      <c r="A4821">
        <f>MAX($A$2:$A4820)+1</f>
        <v>3876</v>
      </c>
      <c r="C4821" t="str">
        <f t="shared" si="75"/>
        <v>I 95 Municipal Landfill Phase I</v>
      </c>
      <c r="G4821">
        <v>52051</v>
      </c>
      <c r="H4821" s="2" t="s">
        <v>7282</v>
      </c>
      <c r="I4821">
        <v>56355</v>
      </c>
      <c r="J4821" t="s">
        <v>7283</v>
      </c>
      <c r="K4821" t="s">
        <v>3381</v>
      </c>
    </row>
    <row r="4822" spans="1:11" ht="15" customHeight="1" x14ac:dyDescent="0.2">
      <c r="A4822">
        <f>MAX($A$2:$A4821)+1</f>
        <v>3877</v>
      </c>
      <c r="C4822" t="str">
        <f t="shared" si="75"/>
        <v>Rapidan Hydro Facility</v>
      </c>
      <c r="G4822">
        <v>52054</v>
      </c>
      <c r="H4822" s="2" t="s">
        <v>7284</v>
      </c>
      <c r="I4822">
        <v>15694</v>
      </c>
      <c r="J4822" t="s">
        <v>7285</v>
      </c>
      <c r="K4822" t="s">
        <v>3381</v>
      </c>
    </row>
    <row r="4823" spans="1:11" ht="15" customHeight="1" x14ac:dyDescent="0.2">
      <c r="A4823">
        <f>MAX($A$2:$A4822)+1</f>
        <v>3878</v>
      </c>
      <c r="C4823" t="str">
        <f t="shared" si="75"/>
        <v>Nassau Energy Corp</v>
      </c>
      <c r="G4823">
        <v>52056</v>
      </c>
      <c r="H4823" s="2" t="s">
        <v>7286</v>
      </c>
      <c r="I4823">
        <v>19153</v>
      </c>
      <c r="J4823" t="s">
        <v>7286</v>
      </c>
      <c r="K4823" t="s">
        <v>3381</v>
      </c>
    </row>
    <row r="4824" spans="1:11" ht="15" customHeight="1" x14ac:dyDescent="0.2">
      <c r="A4824">
        <f>MAX($A$2:$A4823)+1</f>
        <v>3879</v>
      </c>
      <c r="C4824" t="str">
        <f t="shared" si="75"/>
        <v>Ogdensburg</v>
      </c>
      <c r="G4824">
        <v>52058</v>
      </c>
      <c r="H4824" s="2" t="s">
        <v>7287</v>
      </c>
      <c r="I4824">
        <v>57184</v>
      </c>
      <c r="J4824" t="s">
        <v>6516</v>
      </c>
      <c r="K4824" t="s">
        <v>3381</v>
      </c>
    </row>
    <row r="4825" spans="1:11" ht="15" customHeight="1" x14ac:dyDescent="0.2">
      <c r="A4825">
        <f>MAX($A$2:$A4824)+1</f>
        <v>3880</v>
      </c>
      <c r="C4825" t="str">
        <f t="shared" si="75"/>
        <v>Hartford Hospital Cogeneration</v>
      </c>
      <c r="G4825">
        <v>52061</v>
      </c>
      <c r="H4825" s="2" t="s">
        <v>7288</v>
      </c>
      <c r="I4825">
        <v>8153</v>
      </c>
      <c r="J4825" t="s">
        <v>7289</v>
      </c>
      <c r="K4825" t="s">
        <v>3381</v>
      </c>
    </row>
    <row r="4826" spans="1:11" ht="15" customHeight="1" x14ac:dyDescent="0.2">
      <c r="A4826">
        <f>MAX($A$2:$A4825)+1</f>
        <v>3881</v>
      </c>
      <c r="C4826" t="str">
        <f t="shared" si="75"/>
        <v>Martinez Sulfuric Acid Regeneration Plt</v>
      </c>
      <c r="G4826">
        <v>52063</v>
      </c>
      <c r="H4826" s="2" t="s">
        <v>7290</v>
      </c>
      <c r="I4826">
        <v>59409</v>
      </c>
      <c r="J4826" t="s">
        <v>7291</v>
      </c>
      <c r="K4826" t="s">
        <v>3381</v>
      </c>
    </row>
    <row r="4827" spans="1:11" ht="15" customHeight="1" x14ac:dyDescent="0.2">
      <c r="A4827">
        <f>MAX($A$2:$A4826)+1</f>
        <v>3882</v>
      </c>
      <c r="C4827" t="str">
        <f t="shared" si="75"/>
        <v>Dominguez Plant</v>
      </c>
      <c r="G4827">
        <v>52064</v>
      </c>
      <c r="H4827" s="2" t="s">
        <v>7292</v>
      </c>
      <c r="I4827">
        <v>59409</v>
      </c>
      <c r="J4827" t="s">
        <v>7291</v>
      </c>
      <c r="K4827" t="s">
        <v>3381</v>
      </c>
    </row>
    <row r="4828" spans="1:11" ht="15" customHeight="1" x14ac:dyDescent="0.2">
      <c r="A4828">
        <f>MAX($A$2:$A4827)+1</f>
        <v>3883</v>
      </c>
      <c r="C4828" t="str">
        <f t="shared" si="75"/>
        <v>Houston Plant</v>
      </c>
      <c r="G4828">
        <v>52065</v>
      </c>
      <c r="H4828" s="2" t="s">
        <v>7293</v>
      </c>
      <c r="I4828">
        <v>59409</v>
      </c>
      <c r="J4828" t="s">
        <v>7291</v>
      </c>
      <c r="K4828" t="s">
        <v>3381</v>
      </c>
    </row>
    <row r="4829" spans="1:11" ht="15" customHeight="1" x14ac:dyDescent="0.2">
      <c r="A4829">
        <f>MAX($A$2:$A4828)+1</f>
        <v>3884</v>
      </c>
      <c r="C4829" t="str">
        <f t="shared" si="75"/>
        <v>Great Falls Hydro Project</v>
      </c>
      <c r="G4829">
        <v>52068</v>
      </c>
      <c r="H4829" s="2" t="s">
        <v>7294</v>
      </c>
      <c r="I4829">
        <v>57280</v>
      </c>
      <c r="J4829" t="s">
        <v>4679</v>
      </c>
      <c r="K4829" t="s">
        <v>3381</v>
      </c>
    </row>
    <row r="4830" spans="1:11" ht="15" customHeight="1" x14ac:dyDescent="0.2">
      <c r="A4830">
        <f>MAX($A$2:$A4829)+1</f>
        <v>3885</v>
      </c>
      <c r="C4830" t="str">
        <f t="shared" si="75"/>
        <v>Point Comfort Operations</v>
      </c>
      <c r="G4830">
        <v>52069</v>
      </c>
      <c r="H4830" s="2" t="s">
        <v>7295</v>
      </c>
      <c r="I4830">
        <v>22337</v>
      </c>
      <c r="J4830" t="s">
        <v>7296</v>
      </c>
      <c r="K4830" t="s">
        <v>3381</v>
      </c>
    </row>
    <row r="4831" spans="1:11" ht="15" customHeight="1" x14ac:dyDescent="0.2">
      <c r="A4831">
        <f>MAX($A$2:$A4830)+1</f>
        <v>3886</v>
      </c>
      <c r="C4831" t="str">
        <f t="shared" si="75"/>
        <v>Sandow No 5</v>
      </c>
      <c r="G4831">
        <v>52071</v>
      </c>
      <c r="H4831" s="2" t="s">
        <v>7297</v>
      </c>
      <c r="I4831">
        <v>57098</v>
      </c>
      <c r="J4831" t="s">
        <v>7298</v>
      </c>
      <c r="K4831" t="s">
        <v>3381</v>
      </c>
    </row>
    <row r="4832" spans="1:11" ht="15" customHeight="1" x14ac:dyDescent="0.2">
      <c r="A4832">
        <f>MAX($A$2:$A4831)+1</f>
        <v>3887</v>
      </c>
      <c r="C4832" t="str">
        <f t="shared" si="75"/>
        <v>Radford Army Ammunition Plant</v>
      </c>
      <c r="G4832">
        <v>52072</v>
      </c>
      <c r="H4832" s="2" t="s">
        <v>7299</v>
      </c>
      <c r="I4832">
        <v>22218</v>
      </c>
      <c r="J4832" t="s">
        <v>7300</v>
      </c>
      <c r="K4832" t="s">
        <v>3381</v>
      </c>
    </row>
    <row r="4833" spans="1:11" ht="15" customHeight="1" x14ac:dyDescent="0.2">
      <c r="A4833">
        <f>MAX($A$2:$A4832)+1</f>
        <v>3888</v>
      </c>
      <c r="C4833" t="str">
        <f t="shared" si="75"/>
        <v>UCLA So Campus Cogen Project</v>
      </c>
      <c r="G4833">
        <v>52073</v>
      </c>
      <c r="H4833" s="2" t="s">
        <v>7301</v>
      </c>
      <c r="I4833">
        <v>19524</v>
      </c>
      <c r="J4833" t="s">
        <v>7302</v>
      </c>
      <c r="K4833" t="s">
        <v>3381</v>
      </c>
    </row>
    <row r="4834" spans="1:11" ht="15" customHeight="1" x14ac:dyDescent="0.2">
      <c r="A4834">
        <f>MAX($A$2:$A4833)+1</f>
        <v>3889</v>
      </c>
      <c r="C4834" t="str">
        <f t="shared" si="75"/>
        <v>McKittrick Cogen</v>
      </c>
      <c r="G4834">
        <v>52076</v>
      </c>
      <c r="H4834" s="2" t="s">
        <v>7303</v>
      </c>
      <c r="I4834">
        <v>54713</v>
      </c>
      <c r="J4834" t="s">
        <v>7070</v>
      </c>
      <c r="K4834" t="s">
        <v>3381</v>
      </c>
    </row>
    <row r="4835" spans="1:11" ht="15" customHeight="1" x14ac:dyDescent="0.2">
      <c r="A4835">
        <f>MAX($A$2:$A4834)+1</f>
        <v>3890</v>
      </c>
      <c r="C4835" t="str">
        <f t="shared" si="75"/>
        <v>Lost Hills Cogeneration Plant</v>
      </c>
      <c r="G4835">
        <v>52077</v>
      </c>
      <c r="H4835" s="2" t="s">
        <v>7304</v>
      </c>
      <c r="I4835">
        <v>164</v>
      </c>
      <c r="J4835" t="s">
        <v>7072</v>
      </c>
      <c r="K4835" t="s">
        <v>3381</v>
      </c>
    </row>
    <row r="4836" spans="1:11" ht="15" customHeight="1" x14ac:dyDescent="0.2">
      <c r="A4836">
        <f>MAX($A$2:$A4835)+1</f>
        <v>3891</v>
      </c>
      <c r="C4836" t="str">
        <f t="shared" si="75"/>
        <v>Cymric 31X Cogen</v>
      </c>
      <c r="G4836">
        <v>52081</v>
      </c>
      <c r="H4836" s="2" t="s">
        <v>7305</v>
      </c>
      <c r="I4836">
        <v>54713</v>
      </c>
      <c r="J4836" t="s">
        <v>7070</v>
      </c>
      <c r="K4836" t="s">
        <v>3381</v>
      </c>
    </row>
    <row r="4837" spans="1:11" ht="15" customHeight="1" x14ac:dyDescent="0.2">
      <c r="A4837">
        <f>MAX($A$2:$A4836)+1</f>
        <v>3892</v>
      </c>
      <c r="C4837" t="str">
        <f t="shared" si="75"/>
        <v>Cymric 6Z Cogen</v>
      </c>
      <c r="G4837">
        <v>52082</v>
      </c>
      <c r="H4837" s="2" t="s">
        <v>7306</v>
      </c>
      <c r="I4837">
        <v>54713</v>
      </c>
      <c r="J4837" t="s">
        <v>7070</v>
      </c>
      <c r="K4837" t="s">
        <v>3381</v>
      </c>
    </row>
    <row r="4838" spans="1:11" ht="15" customHeight="1" x14ac:dyDescent="0.2">
      <c r="A4838">
        <f>MAX($A$2:$A4837)+1</f>
        <v>3893</v>
      </c>
      <c r="C4838" t="str">
        <f t="shared" si="75"/>
        <v>Taft 26C Cogen</v>
      </c>
      <c r="G4838">
        <v>52085</v>
      </c>
      <c r="H4838" s="2" t="s">
        <v>7307</v>
      </c>
      <c r="I4838">
        <v>54713</v>
      </c>
      <c r="J4838" t="s">
        <v>7070</v>
      </c>
      <c r="K4838" t="s">
        <v>3381</v>
      </c>
    </row>
    <row r="4839" spans="1:11" ht="15" customHeight="1" x14ac:dyDescent="0.2">
      <c r="A4839">
        <f>MAX($A$2:$A4838)+1</f>
        <v>3894</v>
      </c>
      <c r="C4839" t="str">
        <f t="shared" si="75"/>
        <v>Coalinga 25D Cogen</v>
      </c>
      <c r="G4839">
        <v>52086</v>
      </c>
      <c r="H4839" s="2" t="s">
        <v>7308</v>
      </c>
      <c r="I4839">
        <v>54713</v>
      </c>
      <c r="J4839" t="s">
        <v>7070</v>
      </c>
      <c r="K4839" t="s">
        <v>3381</v>
      </c>
    </row>
    <row r="4840" spans="1:11" ht="15" customHeight="1" x14ac:dyDescent="0.2">
      <c r="A4840">
        <f>MAX($A$2:$A4839)+1</f>
        <v>3895</v>
      </c>
      <c r="C4840" t="str">
        <f t="shared" si="75"/>
        <v>Texas City Power Plant</v>
      </c>
      <c r="G4840">
        <v>52088</v>
      </c>
      <c r="H4840" s="2" t="s">
        <v>7309</v>
      </c>
      <c r="I4840">
        <v>22652</v>
      </c>
      <c r="J4840" t="s">
        <v>7310</v>
      </c>
      <c r="K4840" t="s">
        <v>3381</v>
      </c>
    </row>
    <row r="4841" spans="1:11" ht="15" customHeight="1" x14ac:dyDescent="0.2">
      <c r="A4841">
        <f>MAX($A$2:$A4840)+1</f>
        <v>3896</v>
      </c>
      <c r="C4841" t="str">
        <f t="shared" si="75"/>
        <v>Celanese Acetate LLC</v>
      </c>
      <c r="G4841">
        <v>52089</v>
      </c>
      <c r="H4841" s="2" t="s">
        <v>7311</v>
      </c>
      <c r="I4841">
        <v>57151</v>
      </c>
      <c r="J4841" t="s">
        <v>7311</v>
      </c>
      <c r="K4841" t="s">
        <v>3381</v>
      </c>
    </row>
    <row r="4842" spans="1:11" ht="15" customHeight="1" x14ac:dyDescent="0.2">
      <c r="A4842">
        <f>MAX($A$2:$A4841)+1</f>
        <v>3897</v>
      </c>
      <c r="C4842" t="str">
        <f t="shared" si="75"/>
        <v>New York Methodist Hospital</v>
      </c>
      <c r="G4842">
        <v>52091</v>
      </c>
      <c r="H4842" s="2" t="s">
        <v>7312</v>
      </c>
      <c r="I4842">
        <v>13484</v>
      </c>
      <c r="J4842" t="s">
        <v>7312</v>
      </c>
      <c r="K4842" t="s">
        <v>3381</v>
      </c>
    </row>
    <row r="4843" spans="1:11" ht="15" customHeight="1" x14ac:dyDescent="0.2">
      <c r="A4843">
        <f>MAX($A$2:$A4842)+1</f>
        <v>3898</v>
      </c>
      <c r="C4843" t="str">
        <f t="shared" si="75"/>
        <v>Berry Placerita Cogen</v>
      </c>
      <c r="G4843">
        <v>52096</v>
      </c>
      <c r="H4843" s="2" t="s">
        <v>7313</v>
      </c>
      <c r="I4843">
        <v>1569</v>
      </c>
      <c r="J4843" t="s">
        <v>6622</v>
      </c>
      <c r="K4843" t="s">
        <v>3381</v>
      </c>
    </row>
    <row r="4844" spans="1:11" ht="15" customHeight="1" x14ac:dyDescent="0.2">
      <c r="A4844">
        <f>MAX($A$2:$A4843)+1</f>
        <v>3899</v>
      </c>
      <c r="C4844" t="str">
        <f t="shared" si="75"/>
        <v>Plant No 2 Orange County</v>
      </c>
      <c r="G4844">
        <v>52099</v>
      </c>
      <c r="H4844" s="2" t="s">
        <v>7314</v>
      </c>
      <c r="I4844">
        <v>14155</v>
      </c>
      <c r="J4844" t="s">
        <v>7026</v>
      </c>
      <c r="K4844" t="s">
        <v>3381</v>
      </c>
    </row>
    <row r="4845" spans="1:11" ht="15" customHeight="1" x14ac:dyDescent="0.2">
      <c r="A4845">
        <f>MAX($A$2:$A4844)+1</f>
        <v>3900</v>
      </c>
      <c r="C4845" t="str">
        <f t="shared" si="75"/>
        <v>Cymric 36W Cogen</v>
      </c>
      <c r="G4845">
        <v>52104</v>
      </c>
      <c r="H4845" s="2" t="s">
        <v>7315</v>
      </c>
      <c r="I4845">
        <v>54713</v>
      </c>
      <c r="J4845" t="s">
        <v>7070</v>
      </c>
      <c r="K4845" t="s">
        <v>3381</v>
      </c>
    </row>
    <row r="4846" spans="1:11" ht="15" customHeight="1" x14ac:dyDescent="0.2">
      <c r="A4846">
        <f>MAX($A$2:$A4845)+1</f>
        <v>3901</v>
      </c>
      <c r="C4846" t="str">
        <f t="shared" si="75"/>
        <v>Philadelphia Refinery</v>
      </c>
      <c r="G4846">
        <v>52106</v>
      </c>
      <c r="H4846" s="2" t="s">
        <v>7316</v>
      </c>
      <c r="I4846">
        <v>18340</v>
      </c>
      <c r="J4846" t="s">
        <v>7317</v>
      </c>
      <c r="K4846" t="s">
        <v>3381</v>
      </c>
    </row>
    <row r="4847" spans="1:11" ht="15" customHeight="1" x14ac:dyDescent="0.2">
      <c r="A4847">
        <f>MAX($A$2:$A4846)+1</f>
        <v>3902</v>
      </c>
      <c r="C4847" t="str">
        <f t="shared" si="75"/>
        <v>Kern River Eastridge Cogen</v>
      </c>
      <c r="G4847">
        <v>52107</v>
      </c>
      <c r="H4847" s="2" t="s">
        <v>7318</v>
      </c>
      <c r="I4847">
        <v>54713</v>
      </c>
      <c r="J4847" t="s">
        <v>7070</v>
      </c>
      <c r="K4847" t="s">
        <v>3381</v>
      </c>
    </row>
    <row r="4848" spans="1:11" ht="15" customHeight="1" x14ac:dyDescent="0.2">
      <c r="A4848">
        <f>MAX($A$2:$A4847)+1</f>
        <v>3903</v>
      </c>
      <c r="C4848" t="str">
        <f t="shared" si="75"/>
        <v>Richmond Cogen</v>
      </c>
      <c r="G4848">
        <v>52109</v>
      </c>
      <c r="H4848" s="2" t="s">
        <v>7319</v>
      </c>
      <c r="I4848">
        <v>49732</v>
      </c>
      <c r="J4848" t="s">
        <v>7320</v>
      </c>
      <c r="K4848" t="s">
        <v>3381</v>
      </c>
    </row>
    <row r="4849" spans="1:11" ht="15" customHeight="1" x14ac:dyDescent="0.2">
      <c r="A4849">
        <f>MAX($A$2:$A4848)+1</f>
        <v>3904</v>
      </c>
      <c r="C4849" t="str">
        <f t="shared" si="75"/>
        <v>Ingredion Stockton</v>
      </c>
      <c r="G4849">
        <v>52115</v>
      </c>
      <c r="H4849" s="2" t="s">
        <v>7321</v>
      </c>
      <c r="I4849">
        <v>4361</v>
      </c>
      <c r="J4849" t="s">
        <v>7322</v>
      </c>
      <c r="K4849" t="s">
        <v>3381</v>
      </c>
    </row>
    <row r="4850" spans="1:11" ht="15" customHeight="1" x14ac:dyDescent="0.2">
      <c r="A4850">
        <f>MAX($A$2:$A4849)+1</f>
        <v>3905</v>
      </c>
      <c r="C4850" t="str">
        <f t="shared" si="75"/>
        <v>Freeport Energy</v>
      </c>
      <c r="G4850">
        <v>52120</v>
      </c>
      <c r="H4850" s="2" t="s">
        <v>7323</v>
      </c>
      <c r="I4850">
        <v>59875</v>
      </c>
      <c r="J4850" t="s">
        <v>7324</v>
      </c>
      <c r="K4850" t="s">
        <v>3381</v>
      </c>
    </row>
    <row r="4851" spans="1:11" ht="15" customHeight="1" x14ac:dyDescent="0.2">
      <c r="A4851">
        <f>MAX($A$2:$A4850)+1</f>
        <v>3906</v>
      </c>
      <c r="C4851" t="str">
        <f t="shared" si="75"/>
        <v>Wasson CO2 Removal Plant</v>
      </c>
      <c r="G4851">
        <v>52122</v>
      </c>
      <c r="H4851" s="2" t="s">
        <v>7325</v>
      </c>
      <c r="I4851">
        <v>429</v>
      </c>
      <c r="J4851" t="s">
        <v>7326</v>
      </c>
      <c r="K4851" t="s">
        <v>3381</v>
      </c>
    </row>
    <row r="4852" spans="1:11" ht="15" customHeight="1" x14ac:dyDescent="0.2">
      <c r="A4852">
        <f>MAX($A$2:$A4851)+1</f>
        <v>3907</v>
      </c>
      <c r="C4852" t="str">
        <f t="shared" si="75"/>
        <v>Elk Basin Gasoline Plant</v>
      </c>
      <c r="G4852">
        <v>52127</v>
      </c>
      <c r="H4852" s="2" t="s">
        <v>7327</v>
      </c>
      <c r="I4852">
        <v>56079</v>
      </c>
      <c r="J4852" t="s">
        <v>7328</v>
      </c>
      <c r="K4852" t="s">
        <v>3381</v>
      </c>
    </row>
    <row r="4853" spans="1:11" ht="15" customHeight="1" x14ac:dyDescent="0.2">
      <c r="A4853">
        <f>MAX($A$2:$A4852)+1</f>
        <v>3908</v>
      </c>
      <c r="C4853" t="str">
        <f t="shared" si="75"/>
        <v>Whiting Refinery</v>
      </c>
      <c r="G4853">
        <v>52130</v>
      </c>
      <c r="H4853" s="2" t="s">
        <v>7329</v>
      </c>
      <c r="I4853">
        <v>44466</v>
      </c>
      <c r="J4853" t="s">
        <v>7330</v>
      </c>
      <c r="K4853" t="s">
        <v>3381</v>
      </c>
    </row>
    <row r="4854" spans="1:11" ht="15" customHeight="1" x14ac:dyDescent="0.2">
      <c r="A4854">
        <f>MAX($A$2:$A4853)+1</f>
        <v>3909</v>
      </c>
      <c r="C4854" t="str">
        <f t="shared" si="75"/>
        <v>Power Station 4</v>
      </c>
      <c r="G4854">
        <v>52132</v>
      </c>
      <c r="H4854" s="2" t="s">
        <v>7331</v>
      </c>
      <c r="I4854">
        <v>17566</v>
      </c>
      <c r="J4854" t="s">
        <v>7332</v>
      </c>
      <c r="K4854" t="s">
        <v>3381</v>
      </c>
    </row>
    <row r="4855" spans="1:11" ht="15" customHeight="1" x14ac:dyDescent="0.2">
      <c r="A4855">
        <f>MAX($A$2:$A4854)+1</f>
        <v>3910</v>
      </c>
      <c r="C4855" t="str">
        <f t="shared" si="75"/>
        <v>Tesoro Mandan Cogeneration Plant</v>
      </c>
      <c r="G4855">
        <v>52133</v>
      </c>
      <c r="H4855" s="2" t="s">
        <v>7333</v>
      </c>
      <c r="I4855">
        <v>18668</v>
      </c>
      <c r="J4855" t="s">
        <v>7334</v>
      </c>
      <c r="K4855" t="s">
        <v>3381</v>
      </c>
    </row>
    <row r="4856" spans="1:11" ht="15" customHeight="1" x14ac:dyDescent="0.2">
      <c r="A4856">
        <f>MAX($A$2:$A4855)+1</f>
        <v>3911</v>
      </c>
      <c r="C4856" t="str">
        <f t="shared" si="75"/>
        <v>Steamboat 1A Power Plant</v>
      </c>
      <c r="G4856">
        <v>52138</v>
      </c>
      <c r="H4856" s="2" t="s">
        <v>7335</v>
      </c>
      <c r="I4856">
        <v>34691</v>
      </c>
      <c r="J4856" t="s">
        <v>5857</v>
      </c>
      <c r="K4856" t="s">
        <v>3381</v>
      </c>
    </row>
    <row r="4857" spans="1:11" ht="15" customHeight="1" x14ac:dyDescent="0.2">
      <c r="A4857">
        <f>MAX($A$2:$A4856)+1</f>
        <v>3912</v>
      </c>
      <c r="C4857" t="str">
        <f t="shared" si="75"/>
        <v>International Paper Prattville Mill</v>
      </c>
      <c r="G4857">
        <v>52140</v>
      </c>
      <c r="H4857" s="2" t="s">
        <v>7336</v>
      </c>
      <c r="I4857">
        <v>8009</v>
      </c>
      <c r="J4857" t="s">
        <v>6816</v>
      </c>
      <c r="K4857" t="s">
        <v>3381</v>
      </c>
    </row>
    <row r="4858" spans="1:11" ht="15" customHeight="1" x14ac:dyDescent="0.2">
      <c r="A4858">
        <f>MAX($A$2:$A4857)+1</f>
        <v>3913</v>
      </c>
      <c r="C4858" t="str">
        <f t="shared" si="75"/>
        <v>Mojave 4</v>
      </c>
      <c r="G4858">
        <v>52142</v>
      </c>
      <c r="H4858" s="2" t="s">
        <v>7337</v>
      </c>
      <c r="I4858">
        <v>2770</v>
      </c>
      <c r="J4858" t="s">
        <v>6273</v>
      </c>
      <c r="K4858" t="s">
        <v>3381</v>
      </c>
    </row>
    <row r="4859" spans="1:11" ht="15" customHeight="1" x14ac:dyDescent="0.2">
      <c r="A4859">
        <f>MAX($A$2:$A4858)+1</f>
        <v>3914</v>
      </c>
      <c r="C4859" t="str">
        <f t="shared" si="75"/>
        <v>Mojave 3</v>
      </c>
      <c r="G4859">
        <v>52143</v>
      </c>
      <c r="H4859" s="2" t="s">
        <v>7338</v>
      </c>
      <c r="I4859">
        <v>2770</v>
      </c>
      <c r="J4859" t="s">
        <v>6273</v>
      </c>
      <c r="K4859" t="s">
        <v>3381</v>
      </c>
    </row>
    <row r="4860" spans="1:11" ht="15" customHeight="1" x14ac:dyDescent="0.2">
      <c r="A4860">
        <f>MAX($A$2:$A4859)+1</f>
        <v>3915</v>
      </c>
      <c r="C4860" t="str">
        <f t="shared" si="75"/>
        <v>Mojave 5</v>
      </c>
      <c r="G4860">
        <v>52144</v>
      </c>
      <c r="H4860" s="2" t="s">
        <v>7339</v>
      </c>
      <c r="I4860">
        <v>2770</v>
      </c>
      <c r="J4860" t="s">
        <v>6273</v>
      </c>
      <c r="K4860" t="s">
        <v>3381</v>
      </c>
    </row>
    <row r="4861" spans="1:11" ht="15" customHeight="1" x14ac:dyDescent="0.2">
      <c r="A4861">
        <f>MAX($A$2:$A4860)+1</f>
        <v>3916</v>
      </c>
      <c r="C4861" t="str">
        <f t="shared" si="75"/>
        <v>C P Kelco San Diego Plant</v>
      </c>
      <c r="G4861">
        <v>52147</v>
      </c>
      <c r="H4861" s="2" t="s">
        <v>7340</v>
      </c>
      <c r="I4861">
        <v>3221</v>
      </c>
      <c r="J4861" t="s">
        <v>7341</v>
      </c>
      <c r="K4861" t="s">
        <v>3381</v>
      </c>
    </row>
    <row r="4862" spans="1:11" ht="15" customHeight="1" x14ac:dyDescent="0.2">
      <c r="A4862">
        <f>MAX($A$2:$A4861)+1</f>
        <v>3917</v>
      </c>
      <c r="C4862" t="str">
        <f t="shared" si="75"/>
        <v>Elkton</v>
      </c>
      <c r="G4862">
        <v>52148</v>
      </c>
      <c r="H4862" s="2" t="s">
        <v>7342</v>
      </c>
      <c r="I4862">
        <v>12320</v>
      </c>
      <c r="J4862" t="s">
        <v>6033</v>
      </c>
      <c r="K4862" t="s">
        <v>3381</v>
      </c>
    </row>
    <row r="4863" spans="1:11" ht="15" customHeight="1" x14ac:dyDescent="0.2">
      <c r="A4863">
        <f>MAX($A$2:$A4862)+1</f>
        <v>3918</v>
      </c>
      <c r="C4863" t="str">
        <f t="shared" si="75"/>
        <v>West Point (PA)</v>
      </c>
      <c r="G4863">
        <v>52149</v>
      </c>
      <c r="H4863" s="2" t="s">
        <v>7343</v>
      </c>
      <c r="I4863">
        <v>12303</v>
      </c>
      <c r="J4863" t="s">
        <v>7344</v>
      </c>
      <c r="K4863" t="s">
        <v>3381</v>
      </c>
    </row>
    <row r="4864" spans="1:11" ht="15" customHeight="1" x14ac:dyDescent="0.2">
      <c r="A4864">
        <f>MAX($A$2:$A4863)+1</f>
        <v>3919</v>
      </c>
      <c r="C4864" t="str">
        <f t="shared" si="75"/>
        <v>International Paper Eastover Facility</v>
      </c>
      <c r="G4864">
        <v>52151</v>
      </c>
      <c r="H4864" s="2" t="s">
        <v>7345</v>
      </c>
      <c r="I4864">
        <v>9424</v>
      </c>
      <c r="J4864" t="s">
        <v>7346</v>
      </c>
      <c r="K4864" t="s">
        <v>3381</v>
      </c>
    </row>
    <row r="4865" spans="1:11" ht="15" customHeight="1" x14ac:dyDescent="0.2">
      <c r="A4865">
        <f>MAX($A$2:$A4864)+1</f>
        <v>3920</v>
      </c>
      <c r="C4865" t="str">
        <f t="shared" si="75"/>
        <v>International Paper Franklin Mill</v>
      </c>
      <c r="G4865">
        <v>52152</v>
      </c>
      <c r="H4865" s="2" t="s">
        <v>7347</v>
      </c>
      <c r="I4865">
        <v>9348</v>
      </c>
      <c r="J4865" t="s">
        <v>7348</v>
      </c>
      <c r="K4865" t="s">
        <v>3381</v>
      </c>
    </row>
    <row r="4866" spans="1:11" ht="15" customHeight="1" x14ac:dyDescent="0.2">
      <c r="A4866">
        <f>MAX($A$2:$A4865)+1</f>
        <v>3921</v>
      </c>
      <c r="C4866" t="str">
        <f t="shared" ref="C4866:C4929" si="76">IF(H4866="",F4866,H4866)</f>
        <v>Lacomb Irrigation District</v>
      </c>
      <c r="G4866">
        <v>52155</v>
      </c>
      <c r="H4866" s="2" t="s">
        <v>7349</v>
      </c>
      <c r="I4866">
        <v>11290</v>
      </c>
      <c r="J4866" t="s">
        <v>7350</v>
      </c>
      <c r="K4866" t="s">
        <v>3381</v>
      </c>
    </row>
    <row r="4867" spans="1:11" ht="15" customHeight="1" x14ac:dyDescent="0.2">
      <c r="A4867">
        <f>MAX($A$2:$A4866)+1</f>
        <v>3922</v>
      </c>
      <c r="C4867" t="str">
        <f t="shared" si="76"/>
        <v>Aidlin Geothermal Power Plant</v>
      </c>
      <c r="G4867">
        <v>52158</v>
      </c>
      <c r="H4867" s="2" t="s">
        <v>7351</v>
      </c>
      <c r="I4867">
        <v>7160</v>
      </c>
      <c r="J4867" t="s">
        <v>3495</v>
      </c>
      <c r="K4867" t="s">
        <v>3381</v>
      </c>
    </row>
    <row r="4868" spans="1:11" ht="15" customHeight="1" x14ac:dyDescent="0.2">
      <c r="A4868">
        <f>MAX($A$2:$A4867)+1</f>
        <v>3923</v>
      </c>
      <c r="C4868" t="str">
        <f t="shared" si="76"/>
        <v>Victory Garden Phase IV LLC</v>
      </c>
      <c r="G4868">
        <v>52160</v>
      </c>
      <c r="H4868" s="2" t="s">
        <v>7352</v>
      </c>
      <c r="I4868">
        <v>2770</v>
      </c>
      <c r="J4868" t="s">
        <v>6273</v>
      </c>
      <c r="K4868" t="s">
        <v>3381</v>
      </c>
    </row>
    <row r="4869" spans="1:11" ht="15" customHeight="1" x14ac:dyDescent="0.2">
      <c r="A4869">
        <f>MAX($A$2:$A4868)+1</f>
        <v>3924</v>
      </c>
      <c r="C4869" t="str">
        <f t="shared" si="76"/>
        <v>Terra-Gen 251 Wind LLC</v>
      </c>
      <c r="G4869">
        <v>52161</v>
      </c>
      <c r="H4869" s="2" t="s">
        <v>7353</v>
      </c>
      <c r="I4869">
        <v>2770</v>
      </c>
      <c r="J4869" t="s">
        <v>6273</v>
      </c>
      <c r="K4869" t="s">
        <v>3381</v>
      </c>
    </row>
    <row r="4870" spans="1:11" ht="15" customHeight="1" x14ac:dyDescent="0.2">
      <c r="A4870">
        <f>MAX($A$2:$A4869)+1</f>
        <v>3925</v>
      </c>
      <c r="C4870" t="str">
        <f t="shared" si="76"/>
        <v>85 A</v>
      </c>
      <c r="G4870">
        <v>52162</v>
      </c>
      <c r="H4870" s="2" t="s">
        <v>7354</v>
      </c>
      <c r="I4870">
        <v>19740</v>
      </c>
      <c r="J4870" t="s">
        <v>7355</v>
      </c>
      <c r="K4870" t="s">
        <v>3381</v>
      </c>
    </row>
    <row r="4871" spans="1:11" ht="15" customHeight="1" x14ac:dyDescent="0.2">
      <c r="A4871">
        <f>MAX($A$2:$A4870)+1</f>
        <v>3926</v>
      </c>
      <c r="C4871" t="str">
        <f t="shared" si="76"/>
        <v>85 B</v>
      </c>
      <c r="G4871">
        <v>52163</v>
      </c>
      <c r="H4871" s="2" t="s">
        <v>7356</v>
      </c>
      <c r="I4871">
        <v>19740</v>
      </c>
      <c r="J4871" t="s">
        <v>7355</v>
      </c>
      <c r="K4871" t="s">
        <v>3381</v>
      </c>
    </row>
    <row r="4872" spans="1:11" ht="15" customHeight="1" x14ac:dyDescent="0.2">
      <c r="A4872">
        <f>MAX($A$2:$A4871)+1</f>
        <v>3927</v>
      </c>
      <c r="C4872" t="str">
        <f t="shared" si="76"/>
        <v>Helzel &amp; Schwarzhoff 88 Wind Farm</v>
      </c>
      <c r="G4872">
        <v>52165</v>
      </c>
      <c r="H4872" s="2" t="s">
        <v>7357</v>
      </c>
      <c r="I4872">
        <v>19740</v>
      </c>
      <c r="J4872" t="s">
        <v>7355</v>
      </c>
      <c r="K4872" t="s">
        <v>3381</v>
      </c>
    </row>
    <row r="4873" spans="1:11" ht="15" customHeight="1" x14ac:dyDescent="0.2">
      <c r="A4873">
        <f>MAX($A$2:$A4872)+1</f>
        <v>3928</v>
      </c>
      <c r="C4873" t="str">
        <f t="shared" si="76"/>
        <v>Collins Facility</v>
      </c>
      <c r="G4873">
        <v>52166</v>
      </c>
      <c r="H4873" s="2" t="s">
        <v>7358</v>
      </c>
      <c r="I4873">
        <v>59386</v>
      </c>
      <c r="J4873" t="s">
        <v>7359</v>
      </c>
      <c r="K4873" t="s">
        <v>3381</v>
      </c>
    </row>
    <row r="4874" spans="1:11" ht="15" customHeight="1" x14ac:dyDescent="0.2">
      <c r="A4874">
        <f>MAX($A$2:$A4873)+1</f>
        <v>3929</v>
      </c>
      <c r="C4874" t="str">
        <f t="shared" si="76"/>
        <v>Midway Sunset Cogen</v>
      </c>
      <c r="G4874">
        <v>52169</v>
      </c>
      <c r="H4874" s="2" t="s">
        <v>7360</v>
      </c>
      <c r="I4874">
        <v>12687</v>
      </c>
      <c r="J4874" t="s">
        <v>7361</v>
      </c>
      <c r="K4874" t="s">
        <v>3381</v>
      </c>
    </row>
    <row r="4875" spans="1:11" ht="15" customHeight="1" x14ac:dyDescent="0.2">
      <c r="A4875">
        <f>MAX($A$2:$A4874)+1</f>
        <v>3930</v>
      </c>
      <c r="C4875" t="str">
        <f t="shared" si="76"/>
        <v>Upper Barker</v>
      </c>
      <c r="G4875">
        <v>52171</v>
      </c>
      <c r="H4875" s="2" t="s">
        <v>7362</v>
      </c>
      <c r="I4875">
        <v>56838</v>
      </c>
      <c r="J4875" t="s">
        <v>6374</v>
      </c>
      <c r="K4875" t="s">
        <v>3381</v>
      </c>
    </row>
    <row r="4876" spans="1:11" ht="15" customHeight="1" x14ac:dyDescent="0.2">
      <c r="A4876">
        <f>MAX($A$2:$A4875)+1</f>
        <v>3931</v>
      </c>
      <c r="C4876" t="str">
        <f t="shared" si="76"/>
        <v>Conemaugh Hydro Plant</v>
      </c>
      <c r="G4876">
        <v>52173</v>
      </c>
      <c r="H4876" s="2" t="s">
        <v>7363</v>
      </c>
      <c r="I4876">
        <v>42659</v>
      </c>
      <c r="J4876" t="s">
        <v>7364</v>
      </c>
      <c r="K4876" t="s">
        <v>3381</v>
      </c>
    </row>
    <row r="4877" spans="1:11" ht="15" customHeight="1" x14ac:dyDescent="0.2">
      <c r="A4877">
        <f>MAX($A$2:$A4876)+1</f>
        <v>3932</v>
      </c>
      <c r="C4877" t="str">
        <f t="shared" si="76"/>
        <v>Soda Lake Geothermal No I II</v>
      </c>
      <c r="G4877">
        <v>52174</v>
      </c>
      <c r="H4877" s="2" t="s">
        <v>7365</v>
      </c>
      <c r="I4877">
        <v>56677</v>
      </c>
      <c r="J4877" t="s">
        <v>7366</v>
      </c>
      <c r="K4877" t="s">
        <v>3381</v>
      </c>
    </row>
    <row r="4878" spans="1:11" ht="15" customHeight="1" x14ac:dyDescent="0.2">
      <c r="A4878">
        <f>MAX($A$2:$A4877)+1</f>
        <v>3933</v>
      </c>
      <c r="C4878" t="str">
        <f t="shared" si="76"/>
        <v>CITGO Refinery Powerhouse</v>
      </c>
      <c r="G4878">
        <v>52175</v>
      </c>
      <c r="H4878" s="2" t="s">
        <v>7367</v>
      </c>
      <c r="I4878">
        <v>7168</v>
      </c>
      <c r="J4878" t="s">
        <v>7368</v>
      </c>
      <c r="K4878" t="s">
        <v>3381</v>
      </c>
    </row>
    <row r="4879" spans="1:11" ht="15" customHeight="1" x14ac:dyDescent="0.2">
      <c r="A4879">
        <f>MAX($A$2:$A4878)+1</f>
        <v>3934</v>
      </c>
      <c r="C4879" t="str">
        <f t="shared" si="76"/>
        <v>C R Wing Cogen Plant</v>
      </c>
      <c r="G4879">
        <v>52176</v>
      </c>
      <c r="H4879" s="2" t="s">
        <v>7369</v>
      </c>
      <c r="I4879">
        <v>15300</v>
      </c>
      <c r="J4879" t="s">
        <v>7370</v>
      </c>
      <c r="K4879" t="s">
        <v>3381</v>
      </c>
    </row>
    <row r="4880" spans="1:11" ht="15" customHeight="1" x14ac:dyDescent="0.2">
      <c r="A4880">
        <f>MAX($A$2:$A4879)+1</f>
        <v>3935</v>
      </c>
      <c r="C4880" t="str">
        <f t="shared" si="76"/>
        <v>Tesoro Kenai Cogeneration Plant</v>
      </c>
      <c r="G4880">
        <v>52184</v>
      </c>
      <c r="H4880" s="2" t="s">
        <v>7371</v>
      </c>
      <c r="I4880">
        <v>18617</v>
      </c>
      <c r="J4880" t="s">
        <v>7372</v>
      </c>
      <c r="K4880" t="s">
        <v>3381</v>
      </c>
    </row>
    <row r="4881" spans="1:11" ht="15" customHeight="1" x14ac:dyDescent="0.2">
      <c r="A4881">
        <f>MAX($A$2:$A4880)+1</f>
        <v>3936</v>
      </c>
      <c r="C4881" t="str">
        <f t="shared" si="76"/>
        <v>Yuba City Cogen Partners</v>
      </c>
      <c r="G4881">
        <v>52186</v>
      </c>
      <c r="H4881" s="2" t="s">
        <v>7373</v>
      </c>
      <c r="I4881">
        <v>20323</v>
      </c>
      <c r="J4881" t="s">
        <v>5971</v>
      </c>
      <c r="K4881" t="s">
        <v>3381</v>
      </c>
    </row>
    <row r="4882" spans="1:11" ht="15" customHeight="1" x14ac:dyDescent="0.2">
      <c r="A4882">
        <f>MAX($A$2:$A4881)+1</f>
        <v>3937</v>
      </c>
      <c r="C4882" t="str">
        <f t="shared" si="76"/>
        <v>Falls Creek</v>
      </c>
      <c r="G4882">
        <v>52187</v>
      </c>
      <c r="H4882" s="2" t="s">
        <v>7374</v>
      </c>
      <c r="I4882">
        <v>6359</v>
      </c>
      <c r="J4882" t="s">
        <v>7375</v>
      </c>
      <c r="K4882" t="s">
        <v>3381</v>
      </c>
    </row>
    <row r="4883" spans="1:11" ht="15" customHeight="1" x14ac:dyDescent="0.2">
      <c r="A4883">
        <f>MAX($A$2:$A4882)+1</f>
        <v>3938</v>
      </c>
      <c r="C4883" t="str">
        <f t="shared" si="76"/>
        <v>Delaware City Plant</v>
      </c>
      <c r="G4883">
        <v>52193</v>
      </c>
      <c r="H4883" s="2" t="s">
        <v>7376</v>
      </c>
      <c r="I4883">
        <v>56605</v>
      </c>
      <c r="J4883" t="s">
        <v>7377</v>
      </c>
      <c r="K4883" t="s">
        <v>3381</v>
      </c>
    </row>
    <row r="4884" spans="1:11" ht="15" customHeight="1" x14ac:dyDescent="0.2">
      <c r="A4884">
        <f>MAX($A$2:$A4883)+1</f>
        <v>3939</v>
      </c>
      <c r="C4884" t="str">
        <f t="shared" si="76"/>
        <v>Otay</v>
      </c>
      <c r="G4884">
        <v>52204</v>
      </c>
      <c r="H4884" s="2" t="s">
        <v>7378</v>
      </c>
      <c r="I4884">
        <v>57165</v>
      </c>
      <c r="J4884" t="s">
        <v>7379</v>
      </c>
      <c r="K4884" t="s">
        <v>3381</v>
      </c>
    </row>
    <row r="4885" spans="1:11" ht="15" customHeight="1" x14ac:dyDescent="0.2">
      <c r="A4885">
        <f>MAX($A$2:$A4884)+1</f>
        <v>3940</v>
      </c>
      <c r="C4885" t="str">
        <f t="shared" si="76"/>
        <v>WestRock Southeast, LLC.</v>
      </c>
      <c r="G4885">
        <v>54004</v>
      </c>
      <c r="H4885" s="2" t="s">
        <v>7380</v>
      </c>
      <c r="I4885">
        <v>17610</v>
      </c>
      <c r="J4885" t="s">
        <v>7381</v>
      </c>
      <c r="K4885" t="s">
        <v>3381</v>
      </c>
    </row>
    <row r="4886" spans="1:11" ht="15" customHeight="1" x14ac:dyDescent="0.2">
      <c r="A4886">
        <f>MAX($A$2:$A4885)+1</f>
        <v>3941</v>
      </c>
      <c r="C4886" t="str">
        <f t="shared" si="76"/>
        <v>Broadwater Power Project</v>
      </c>
      <c r="G4886">
        <v>54006</v>
      </c>
      <c r="H4886" s="2" t="s">
        <v>7382</v>
      </c>
      <c r="I4886">
        <v>12380</v>
      </c>
      <c r="J4886" t="s">
        <v>7383</v>
      </c>
      <c r="K4886" t="s">
        <v>3381</v>
      </c>
    </row>
    <row r="4887" spans="1:11" ht="15" customHeight="1" x14ac:dyDescent="0.2">
      <c r="A4887">
        <f>MAX($A$2:$A4886)+1</f>
        <v>3942</v>
      </c>
      <c r="C4887" t="str">
        <f t="shared" si="76"/>
        <v>MM West Covina</v>
      </c>
      <c r="G4887">
        <v>54015</v>
      </c>
      <c r="H4887" s="2" t="s">
        <v>7384</v>
      </c>
      <c r="I4887">
        <v>57224</v>
      </c>
      <c r="J4887" t="s">
        <v>7385</v>
      </c>
      <c r="K4887" t="s">
        <v>3381</v>
      </c>
    </row>
    <row r="4888" spans="1:11" ht="15" customHeight="1" x14ac:dyDescent="0.2">
      <c r="A4888">
        <f>MAX($A$2:$A4887)+1</f>
        <v>3943</v>
      </c>
      <c r="C4888" t="str">
        <f t="shared" si="76"/>
        <v>San Gabriel Hydro Project</v>
      </c>
      <c r="G4888">
        <v>54017</v>
      </c>
      <c r="H4888" s="2" t="s">
        <v>7386</v>
      </c>
      <c r="I4888">
        <v>11295</v>
      </c>
      <c r="J4888" t="s">
        <v>7387</v>
      </c>
      <c r="K4888" t="s">
        <v>3381</v>
      </c>
    </row>
    <row r="4889" spans="1:11" ht="15" customHeight="1" x14ac:dyDescent="0.2">
      <c r="A4889">
        <f>MAX($A$2:$A4888)+1</f>
        <v>3944</v>
      </c>
      <c r="C4889" t="str">
        <f t="shared" si="76"/>
        <v>Wheelabrator North Broward</v>
      </c>
      <c r="G4889">
        <v>54033</v>
      </c>
      <c r="H4889" s="2" t="s">
        <v>7388</v>
      </c>
      <c r="I4889">
        <v>54842</v>
      </c>
      <c r="J4889" t="s">
        <v>6949</v>
      </c>
      <c r="K4889" t="s">
        <v>3381</v>
      </c>
    </row>
    <row r="4890" spans="1:11" ht="15" customHeight="1" x14ac:dyDescent="0.2">
      <c r="A4890">
        <f>MAX($A$2:$A4889)+1</f>
        <v>3945</v>
      </c>
      <c r="C4890" t="str">
        <f t="shared" si="76"/>
        <v>Rensselaer Cogen</v>
      </c>
      <c r="G4890">
        <v>54034</v>
      </c>
      <c r="H4890" s="2" t="s">
        <v>7389</v>
      </c>
      <c r="I4890">
        <v>6838</v>
      </c>
      <c r="J4890" t="s">
        <v>7390</v>
      </c>
      <c r="K4890" t="s">
        <v>3381</v>
      </c>
    </row>
    <row r="4891" spans="1:11" ht="15" customHeight="1" x14ac:dyDescent="0.2">
      <c r="A4891">
        <f>MAX($A$2:$A4890)+1</f>
        <v>3946</v>
      </c>
      <c r="C4891" t="str">
        <f t="shared" si="76"/>
        <v>Roanoke Valley Energy Facility I</v>
      </c>
      <c r="G4891">
        <v>54035</v>
      </c>
      <c r="H4891" s="2" t="s">
        <v>7391</v>
      </c>
      <c r="I4891">
        <v>55808</v>
      </c>
      <c r="J4891" t="s">
        <v>7392</v>
      </c>
      <c r="K4891" t="s">
        <v>3381</v>
      </c>
    </row>
    <row r="4892" spans="1:11" ht="15" customHeight="1" x14ac:dyDescent="0.2">
      <c r="A4892">
        <f>MAX($A$2:$A4891)+1</f>
        <v>3947</v>
      </c>
      <c r="C4892" t="str">
        <f t="shared" si="76"/>
        <v>Geo East Mesa II</v>
      </c>
      <c r="G4892">
        <v>54038</v>
      </c>
      <c r="H4892" s="2" t="s">
        <v>7393</v>
      </c>
      <c r="I4892">
        <v>34691</v>
      </c>
      <c r="J4892" t="s">
        <v>5857</v>
      </c>
      <c r="K4892" t="s">
        <v>3381</v>
      </c>
    </row>
    <row r="4893" spans="1:11" ht="15" customHeight="1" x14ac:dyDescent="0.2">
      <c r="A4893">
        <f>MAX($A$2:$A4892)+1</f>
        <v>3948</v>
      </c>
      <c r="C4893" t="str">
        <f t="shared" si="76"/>
        <v>Lockport Energy Associates LP</v>
      </c>
      <c r="G4893">
        <v>54041</v>
      </c>
      <c r="H4893" s="2" t="s">
        <v>7394</v>
      </c>
      <c r="I4893">
        <v>11127</v>
      </c>
      <c r="J4893" t="s">
        <v>7394</v>
      </c>
      <c r="K4893" t="s">
        <v>3381</v>
      </c>
    </row>
    <row r="4894" spans="1:11" ht="15" customHeight="1" x14ac:dyDescent="0.2">
      <c r="A4894">
        <f>MAX($A$2:$A4893)+1</f>
        <v>3949</v>
      </c>
      <c r="C4894" t="str">
        <f t="shared" si="76"/>
        <v>University of Illinois Cogen Facility</v>
      </c>
      <c r="G4894">
        <v>54044</v>
      </c>
      <c r="H4894" s="2" t="s">
        <v>7395</v>
      </c>
      <c r="I4894">
        <v>19528</v>
      </c>
      <c r="J4894" t="s">
        <v>7396</v>
      </c>
      <c r="K4894" t="s">
        <v>3381</v>
      </c>
    </row>
    <row r="4895" spans="1:11" ht="15" customHeight="1" x14ac:dyDescent="0.2">
      <c r="A4895">
        <f>MAX($A$2:$A4894)+1</f>
        <v>3950</v>
      </c>
      <c r="C4895" t="str">
        <f t="shared" si="76"/>
        <v>Pawtucket Power Associates</v>
      </c>
      <c r="G4895">
        <v>54056</v>
      </c>
      <c r="H4895" s="2" t="s">
        <v>7397</v>
      </c>
      <c r="I4895">
        <v>14584</v>
      </c>
      <c r="J4895" t="s">
        <v>7398</v>
      </c>
      <c r="K4895" t="s">
        <v>3381</v>
      </c>
    </row>
    <row r="4896" spans="1:11" ht="15" customHeight="1" x14ac:dyDescent="0.2">
      <c r="A4896">
        <f>MAX($A$2:$A4895)+1</f>
        <v>3951</v>
      </c>
      <c r="C4896" t="str">
        <f t="shared" si="76"/>
        <v>Riverview Energy Systems</v>
      </c>
      <c r="G4896">
        <v>54057</v>
      </c>
      <c r="H4896" s="2" t="s">
        <v>7399</v>
      </c>
      <c r="I4896">
        <v>16073</v>
      </c>
      <c r="J4896" t="s">
        <v>7399</v>
      </c>
      <c r="K4896" t="s">
        <v>3381</v>
      </c>
    </row>
    <row r="4897" spans="1:11" ht="15" customHeight="1" x14ac:dyDescent="0.2">
      <c r="A4897">
        <f>MAX($A$2:$A4896)+1</f>
        <v>3952</v>
      </c>
      <c r="C4897" t="str">
        <f t="shared" si="76"/>
        <v>Indeck Olean Energy Center</v>
      </c>
      <c r="G4897">
        <v>54076</v>
      </c>
      <c r="H4897" s="2" t="s">
        <v>7400</v>
      </c>
      <c r="I4897">
        <v>9261</v>
      </c>
      <c r="J4897" t="s">
        <v>7401</v>
      </c>
      <c r="K4897" t="s">
        <v>3381</v>
      </c>
    </row>
    <row r="4898" spans="1:11" ht="15" customHeight="1" x14ac:dyDescent="0.2">
      <c r="A4898">
        <f>MAX($A$2:$A4897)+1</f>
        <v>3953</v>
      </c>
      <c r="C4898" t="str">
        <f t="shared" si="76"/>
        <v>Spruance Genco LLC</v>
      </c>
      <c r="G4898">
        <v>54081</v>
      </c>
      <c r="H4898" s="2" t="s">
        <v>7402</v>
      </c>
      <c r="I4898">
        <v>55740</v>
      </c>
      <c r="J4898" t="s">
        <v>7402</v>
      </c>
      <c r="K4898" t="s">
        <v>3381</v>
      </c>
    </row>
    <row r="4899" spans="1:11" ht="15" customHeight="1" x14ac:dyDescent="0.2">
      <c r="A4899">
        <f>MAX($A$2:$A4898)+1</f>
        <v>3954</v>
      </c>
      <c r="C4899" t="str">
        <f t="shared" si="76"/>
        <v>Androscoggin Mill</v>
      </c>
      <c r="G4899">
        <v>54085</v>
      </c>
      <c r="H4899" s="2" t="s">
        <v>7403</v>
      </c>
      <c r="I4899">
        <v>55738</v>
      </c>
      <c r="J4899" t="s">
        <v>6529</v>
      </c>
      <c r="K4899" t="s">
        <v>3381</v>
      </c>
    </row>
    <row r="4900" spans="1:11" ht="15" customHeight="1" x14ac:dyDescent="0.2">
      <c r="A4900">
        <f>MAX($A$2:$A4899)+1</f>
        <v>3955</v>
      </c>
      <c r="C4900" t="str">
        <f t="shared" si="76"/>
        <v>International Paper Georgetown Mill</v>
      </c>
      <c r="G4900">
        <v>54087</v>
      </c>
      <c r="H4900" s="2" t="s">
        <v>7404</v>
      </c>
      <c r="I4900">
        <v>9390</v>
      </c>
      <c r="J4900" t="s">
        <v>7405</v>
      </c>
      <c r="K4900" t="s">
        <v>3381</v>
      </c>
    </row>
    <row r="4901" spans="1:11" ht="15" customHeight="1" x14ac:dyDescent="0.2">
      <c r="A4901">
        <f>MAX($A$2:$A4900)+1</f>
        <v>3956</v>
      </c>
      <c r="C4901" t="str">
        <f t="shared" si="76"/>
        <v>Mansfield Mill</v>
      </c>
      <c r="G4901">
        <v>54091</v>
      </c>
      <c r="H4901" s="2" t="s">
        <v>7406</v>
      </c>
      <c r="I4901">
        <v>9312</v>
      </c>
      <c r="J4901" t="s">
        <v>7407</v>
      </c>
      <c r="K4901" t="s">
        <v>3381</v>
      </c>
    </row>
    <row r="4902" spans="1:11" ht="15" customHeight="1" x14ac:dyDescent="0.2">
      <c r="A4902">
        <f>MAX($A$2:$A4901)+1</f>
        <v>3957</v>
      </c>
      <c r="C4902" t="str">
        <f t="shared" si="76"/>
        <v>International Paper Riverdale Mill</v>
      </c>
      <c r="G4902">
        <v>54096</v>
      </c>
      <c r="H4902" s="2" t="s">
        <v>7408</v>
      </c>
      <c r="I4902">
        <v>9393</v>
      </c>
      <c r="J4902" t="s">
        <v>7409</v>
      </c>
      <c r="K4902" t="s">
        <v>3381</v>
      </c>
    </row>
    <row r="4903" spans="1:11" ht="15" customHeight="1" x14ac:dyDescent="0.2">
      <c r="A4903">
        <f>MAX($A$2:$A4902)+1</f>
        <v>3958</v>
      </c>
      <c r="C4903" t="str">
        <f t="shared" si="76"/>
        <v>International Paper Texarkana Mill</v>
      </c>
      <c r="G4903">
        <v>54097</v>
      </c>
      <c r="H4903" s="2" t="s">
        <v>7410</v>
      </c>
      <c r="I4903">
        <v>9385</v>
      </c>
      <c r="J4903" t="s">
        <v>6816</v>
      </c>
      <c r="K4903" t="s">
        <v>3381</v>
      </c>
    </row>
    <row r="4904" spans="1:11" ht="15" customHeight="1" x14ac:dyDescent="0.2">
      <c r="A4904">
        <f>MAX($A$2:$A4903)+1</f>
        <v>3959</v>
      </c>
      <c r="C4904" t="str">
        <f t="shared" si="76"/>
        <v>Kaukauna Paper Mill</v>
      </c>
      <c r="G4904">
        <v>54098</v>
      </c>
      <c r="H4904" s="2" t="s">
        <v>7411</v>
      </c>
      <c r="I4904">
        <v>54738</v>
      </c>
      <c r="J4904" t="s">
        <v>7412</v>
      </c>
      <c r="K4904" t="s">
        <v>3381</v>
      </c>
    </row>
    <row r="4905" spans="1:11" ht="15" customHeight="1" x14ac:dyDescent="0.2">
      <c r="A4905">
        <f>MAX($A$2:$A4904)+1</f>
        <v>3960</v>
      </c>
      <c r="C4905" t="str">
        <f t="shared" si="76"/>
        <v>Ticonderoga Mill</v>
      </c>
      <c r="G4905">
        <v>54099</v>
      </c>
      <c r="H4905" s="2" t="s">
        <v>7413</v>
      </c>
      <c r="I4905">
        <v>9350</v>
      </c>
      <c r="J4905" t="s">
        <v>7414</v>
      </c>
      <c r="K4905" t="s">
        <v>3381</v>
      </c>
    </row>
    <row r="4906" spans="1:11" ht="15" customHeight="1" x14ac:dyDescent="0.2">
      <c r="A4906">
        <f>MAX($A$2:$A4905)+1</f>
        <v>3961</v>
      </c>
      <c r="C4906" t="str">
        <f t="shared" si="76"/>
        <v>International Paper Vicksburg Mill</v>
      </c>
      <c r="G4906">
        <v>54100</v>
      </c>
      <c r="H4906" s="2" t="s">
        <v>7415</v>
      </c>
      <c r="I4906">
        <v>9382</v>
      </c>
      <c r="J4906" t="s">
        <v>7416</v>
      </c>
      <c r="K4906" t="s">
        <v>3381</v>
      </c>
    </row>
    <row r="4907" spans="1:11" ht="15" customHeight="1" x14ac:dyDescent="0.2">
      <c r="A4907">
        <f>MAX($A$2:$A4906)+1</f>
        <v>3962</v>
      </c>
      <c r="C4907" t="str">
        <f t="shared" si="76"/>
        <v>Georgia-Pacific Cedar Springs</v>
      </c>
      <c r="G4907">
        <v>54101</v>
      </c>
      <c r="H4907" s="2" t="s">
        <v>7417</v>
      </c>
      <c r="I4907">
        <v>7172</v>
      </c>
      <c r="J4907" t="s">
        <v>7418</v>
      </c>
      <c r="K4907" t="s">
        <v>3381</v>
      </c>
    </row>
    <row r="4908" spans="1:11" ht="15" customHeight="1" x14ac:dyDescent="0.2">
      <c r="A4908">
        <f>MAX($A$2:$A4907)+1</f>
        <v>3963</v>
      </c>
      <c r="C4908" t="str">
        <f t="shared" si="76"/>
        <v>Port Edwards Mill</v>
      </c>
      <c r="G4908">
        <v>54103</v>
      </c>
      <c r="H4908" s="2" t="s">
        <v>7419</v>
      </c>
      <c r="I4908">
        <v>5033</v>
      </c>
      <c r="J4908" t="s">
        <v>6810</v>
      </c>
      <c r="K4908" t="s">
        <v>3381</v>
      </c>
    </row>
    <row r="4909" spans="1:11" ht="15" customHeight="1" x14ac:dyDescent="0.2">
      <c r="A4909">
        <f>MAX($A$2:$A4908)+1</f>
        <v>3964</v>
      </c>
      <c r="C4909" t="str">
        <f t="shared" si="76"/>
        <v>Ashdown</v>
      </c>
      <c r="G4909">
        <v>54104</v>
      </c>
      <c r="H4909" s="2" t="s">
        <v>7420</v>
      </c>
      <c r="I4909">
        <v>5262</v>
      </c>
      <c r="J4909" t="s">
        <v>6810</v>
      </c>
      <c r="K4909" t="s">
        <v>3381</v>
      </c>
    </row>
    <row r="4910" spans="1:11" ht="15" customHeight="1" x14ac:dyDescent="0.2">
      <c r="A4910">
        <f>MAX($A$2:$A4909)+1</f>
        <v>3965</v>
      </c>
      <c r="C4910" t="str">
        <f t="shared" si="76"/>
        <v>Second Imperial Geothermal</v>
      </c>
      <c r="G4910">
        <v>54111</v>
      </c>
      <c r="H4910" s="2" t="s">
        <v>7421</v>
      </c>
      <c r="I4910">
        <v>49748</v>
      </c>
      <c r="J4910" t="s">
        <v>7422</v>
      </c>
      <c r="K4910" t="s">
        <v>3381</v>
      </c>
    </row>
    <row r="4911" spans="1:11" ht="15" customHeight="1" x14ac:dyDescent="0.2">
      <c r="A4911">
        <f>MAX($A$2:$A4910)+1</f>
        <v>3966</v>
      </c>
      <c r="C4911" t="str">
        <f t="shared" si="76"/>
        <v>Kennedy International Airport Cogen</v>
      </c>
      <c r="G4911">
        <v>54114</v>
      </c>
      <c r="H4911" s="2" t="s">
        <v>7423</v>
      </c>
      <c r="I4911">
        <v>10349</v>
      </c>
      <c r="J4911" t="s">
        <v>7424</v>
      </c>
      <c r="K4911" t="s">
        <v>3381</v>
      </c>
    </row>
    <row r="4912" spans="1:11" ht="15" customHeight="1" x14ac:dyDescent="0.2">
      <c r="A4912">
        <f>MAX($A$2:$A4911)+1</f>
        <v>3967</v>
      </c>
      <c r="C4912" t="str">
        <f t="shared" si="76"/>
        <v>Mechanic Falls</v>
      </c>
      <c r="G4912">
        <v>54123</v>
      </c>
      <c r="H4912" s="2" t="s">
        <v>7425</v>
      </c>
      <c r="I4912">
        <v>56839</v>
      </c>
      <c r="J4912" t="s">
        <v>7426</v>
      </c>
      <c r="K4912" t="s">
        <v>3381</v>
      </c>
    </row>
    <row r="4913" spans="1:11" ht="15" customHeight="1" x14ac:dyDescent="0.2">
      <c r="A4913">
        <f>MAX($A$2:$A4912)+1</f>
        <v>3968</v>
      </c>
      <c r="C4913" t="str">
        <f t="shared" si="76"/>
        <v>Pittsfield Hydro</v>
      </c>
      <c r="G4913">
        <v>54124</v>
      </c>
      <c r="H4913" s="2" t="s">
        <v>7427</v>
      </c>
      <c r="I4913">
        <v>56837</v>
      </c>
      <c r="J4913" t="s">
        <v>7028</v>
      </c>
      <c r="K4913" t="s">
        <v>3381</v>
      </c>
    </row>
    <row r="4914" spans="1:11" ht="15" customHeight="1" x14ac:dyDescent="0.2">
      <c r="A4914">
        <f>MAX($A$2:$A4913)+1</f>
        <v>3969</v>
      </c>
      <c r="C4914" t="str">
        <f t="shared" si="76"/>
        <v>Fortistar North Tonawanda</v>
      </c>
      <c r="G4914">
        <v>54131</v>
      </c>
      <c r="H4914" s="2" t="s">
        <v>7428</v>
      </c>
      <c r="I4914">
        <v>50136</v>
      </c>
      <c r="J4914" t="s">
        <v>6328</v>
      </c>
      <c r="K4914" t="s">
        <v>3381</v>
      </c>
    </row>
    <row r="4915" spans="1:11" ht="15" customHeight="1" x14ac:dyDescent="0.2">
      <c r="A4915">
        <f>MAX($A$2:$A4914)+1</f>
        <v>3970</v>
      </c>
      <c r="C4915" t="str">
        <f t="shared" si="76"/>
        <v>Great Lakes Hydro America - ME</v>
      </c>
      <c r="G4915">
        <v>54134</v>
      </c>
      <c r="H4915" s="2" t="s">
        <v>7429</v>
      </c>
      <c r="I4915">
        <v>7595</v>
      </c>
      <c r="J4915" t="s">
        <v>7430</v>
      </c>
      <c r="K4915" t="s">
        <v>3381</v>
      </c>
    </row>
    <row r="4916" spans="1:11" ht="15" customHeight="1" x14ac:dyDescent="0.2">
      <c r="A4916">
        <f>MAX($A$2:$A4915)+1</f>
        <v>3971</v>
      </c>
      <c r="C4916" t="str">
        <f t="shared" si="76"/>
        <v>Hillcrest Pump Station</v>
      </c>
      <c r="G4916">
        <v>54142</v>
      </c>
      <c r="H4916" s="2" t="s">
        <v>7431</v>
      </c>
      <c r="I4916">
        <v>5068</v>
      </c>
      <c r="J4916" t="s">
        <v>5909</v>
      </c>
      <c r="K4916" t="s">
        <v>3381</v>
      </c>
    </row>
    <row r="4917" spans="1:11" ht="15" customHeight="1" x14ac:dyDescent="0.2">
      <c r="A4917">
        <f>MAX($A$2:$A4916)+1</f>
        <v>3972</v>
      </c>
      <c r="C4917" t="str">
        <f t="shared" si="76"/>
        <v>Hydro Kennebec Project</v>
      </c>
      <c r="G4917">
        <v>54148</v>
      </c>
      <c r="H4917" s="2" t="s">
        <v>7432</v>
      </c>
      <c r="I4917">
        <v>56597</v>
      </c>
      <c r="J4917" t="s">
        <v>7433</v>
      </c>
      <c r="K4917" t="s">
        <v>3381</v>
      </c>
    </row>
    <row r="4918" spans="1:11" ht="15" customHeight="1" x14ac:dyDescent="0.2">
      <c r="A4918">
        <f>MAX($A$2:$A4917)+1</f>
        <v>3973</v>
      </c>
      <c r="C4918" t="str">
        <f t="shared" si="76"/>
        <v>Stony Brook Cogen Plant</v>
      </c>
      <c r="G4918">
        <v>54149</v>
      </c>
      <c r="H4918" s="2" t="s">
        <v>7434</v>
      </c>
      <c r="I4918">
        <v>13587</v>
      </c>
      <c r="J4918" t="s">
        <v>7435</v>
      </c>
      <c r="K4918" t="s">
        <v>3381</v>
      </c>
    </row>
    <row r="4919" spans="1:11" ht="15" customHeight="1" x14ac:dyDescent="0.2">
      <c r="A4919">
        <f>MAX($A$2:$A4918)+1</f>
        <v>3974</v>
      </c>
      <c r="C4919" t="str">
        <f t="shared" si="76"/>
        <v>Iowa State University</v>
      </c>
      <c r="G4919">
        <v>54201</v>
      </c>
      <c r="H4919" s="2" t="s">
        <v>7436</v>
      </c>
      <c r="I4919">
        <v>9434</v>
      </c>
      <c r="J4919" t="s">
        <v>7436</v>
      </c>
      <c r="K4919" t="s">
        <v>3381</v>
      </c>
    </row>
    <row r="4920" spans="1:11" ht="15" customHeight="1" x14ac:dyDescent="0.2">
      <c r="A4920">
        <f>MAX($A$2:$A4919)+1</f>
        <v>3975</v>
      </c>
      <c r="C4920" t="str">
        <f t="shared" si="76"/>
        <v>Mississippi Baptist Medical Center</v>
      </c>
      <c r="G4920">
        <v>54203</v>
      </c>
      <c r="H4920" s="2" t="s">
        <v>7437</v>
      </c>
      <c r="I4920">
        <v>12704</v>
      </c>
      <c r="J4920" t="s">
        <v>7438</v>
      </c>
      <c r="K4920" t="s">
        <v>3381</v>
      </c>
    </row>
    <row r="4921" spans="1:11" ht="15" customHeight="1" x14ac:dyDescent="0.2">
      <c r="A4921">
        <f>MAX($A$2:$A4920)+1</f>
        <v>3976</v>
      </c>
      <c r="C4921" t="str">
        <f t="shared" si="76"/>
        <v>ArcelorMittal Warren</v>
      </c>
      <c r="G4921">
        <v>54207</v>
      </c>
      <c r="H4921" s="2" t="s">
        <v>7439</v>
      </c>
      <c r="I4921">
        <v>56616</v>
      </c>
      <c r="J4921" t="s">
        <v>7440</v>
      </c>
      <c r="K4921" t="s">
        <v>3381</v>
      </c>
    </row>
    <row r="4922" spans="1:11" ht="15" customHeight="1" x14ac:dyDescent="0.2">
      <c r="A4922">
        <f>MAX($A$2:$A4921)+1</f>
        <v>3977</v>
      </c>
      <c r="C4922" t="str">
        <f t="shared" si="76"/>
        <v>American Crystal Sugar Hillsboro</v>
      </c>
      <c r="G4922">
        <v>54210</v>
      </c>
      <c r="H4922" s="2" t="s">
        <v>7441</v>
      </c>
      <c r="I4922">
        <v>491</v>
      </c>
      <c r="J4922" t="s">
        <v>7442</v>
      </c>
      <c r="K4922" t="s">
        <v>3381</v>
      </c>
    </row>
    <row r="4923" spans="1:11" ht="15" customHeight="1" x14ac:dyDescent="0.2">
      <c r="A4923">
        <f>MAX($A$2:$A4922)+1</f>
        <v>3978</v>
      </c>
      <c r="C4923" t="str">
        <f t="shared" si="76"/>
        <v>American Crystal Sugar Moorhead</v>
      </c>
      <c r="G4923">
        <v>54211</v>
      </c>
      <c r="H4923" s="2" t="s">
        <v>7443</v>
      </c>
      <c r="I4923">
        <v>491</v>
      </c>
      <c r="J4923" t="s">
        <v>7442</v>
      </c>
      <c r="K4923" t="s">
        <v>3381</v>
      </c>
    </row>
    <row r="4924" spans="1:11" ht="15" customHeight="1" x14ac:dyDescent="0.2">
      <c r="A4924">
        <f>MAX($A$2:$A4923)+1</f>
        <v>3979</v>
      </c>
      <c r="C4924" t="str">
        <f t="shared" si="76"/>
        <v>American Crystal Sugar Crookston</v>
      </c>
      <c r="G4924">
        <v>54212</v>
      </c>
      <c r="H4924" s="2" t="s">
        <v>7444</v>
      </c>
      <c r="I4924">
        <v>491</v>
      </c>
      <c r="J4924" t="s">
        <v>7442</v>
      </c>
      <c r="K4924" t="s">
        <v>3381</v>
      </c>
    </row>
    <row r="4925" spans="1:11" ht="15" customHeight="1" x14ac:dyDescent="0.2">
      <c r="A4925">
        <f>MAX($A$2:$A4924)+1</f>
        <v>3980</v>
      </c>
      <c r="C4925" t="str">
        <f t="shared" si="76"/>
        <v>American Crystal Sugar Drayton</v>
      </c>
      <c r="G4925">
        <v>54213</v>
      </c>
      <c r="H4925" s="2" t="s">
        <v>7445</v>
      </c>
      <c r="I4925">
        <v>491</v>
      </c>
      <c r="J4925" t="s">
        <v>7442</v>
      </c>
      <c r="K4925" t="s">
        <v>3381</v>
      </c>
    </row>
    <row r="4926" spans="1:11" ht="15" customHeight="1" x14ac:dyDescent="0.2">
      <c r="A4926">
        <f>MAX($A$2:$A4925)+1</f>
        <v>3981</v>
      </c>
      <c r="C4926" t="str">
        <f t="shared" si="76"/>
        <v>American Crystal Sugar East Grand Forks</v>
      </c>
      <c r="G4926">
        <v>54214</v>
      </c>
      <c r="H4926" s="2" t="s">
        <v>7446</v>
      </c>
      <c r="I4926">
        <v>491</v>
      </c>
      <c r="J4926" t="s">
        <v>7442</v>
      </c>
      <c r="K4926" t="s">
        <v>3381</v>
      </c>
    </row>
    <row r="4927" spans="1:11" ht="15" customHeight="1" x14ac:dyDescent="0.2">
      <c r="A4927">
        <f>MAX($A$2:$A4926)+1</f>
        <v>3982</v>
      </c>
      <c r="C4927" t="str">
        <f t="shared" si="76"/>
        <v>U S Alliance Coosa Pines</v>
      </c>
      <c r="G4927">
        <v>54216</v>
      </c>
      <c r="H4927" s="2" t="s">
        <v>7447</v>
      </c>
      <c r="I4927">
        <v>2053</v>
      </c>
      <c r="J4927" t="s">
        <v>7448</v>
      </c>
      <c r="K4927" t="s">
        <v>3381</v>
      </c>
    </row>
    <row r="4928" spans="1:11" ht="15" customHeight="1" x14ac:dyDescent="0.2">
      <c r="A4928">
        <f>MAX($A$2:$A4927)+1</f>
        <v>3983</v>
      </c>
      <c r="C4928" t="str">
        <f t="shared" si="76"/>
        <v>Franklin Heating Station</v>
      </c>
      <c r="G4928">
        <v>54224</v>
      </c>
      <c r="H4928" s="2" t="s">
        <v>7449</v>
      </c>
      <c r="I4928">
        <v>6738</v>
      </c>
      <c r="J4928" t="s">
        <v>7449</v>
      </c>
      <c r="K4928" t="s">
        <v>3381</v>
      </c>
    </row>
    <row r="4929" spans="1:11" ht="15" customHeight="1" x14ac:dyDescent="0.2">
      <c r="A4929">
        <f>MAX($A$2:$A4928)+1</f>
        <v>3984</v>
      </c>
      <c r="C4929" t="str">
        <f t="shared" si="76"/>
        <v>Gillette SBMC</v>
      </c>
      <c r="G4929">
        <v>54225</v>
      </c>
      <c r="H4929" s="2" t="s">
        <v>7450</v>
      </c>
      <c r="I4929">
        <v>7209</v>
      </c>
      <c r="J4929" t="s">
        <v>7451</v>
      </c>
      <c r="K4929" t="s">
        <v>3381</v>
      </c>
    </row>
    <row r="4930" spans="1:11" ht="15" customHeight="1" x14ac:dyDescent="0.2">
      <c r="A4930">
        <f>MAX($A$2:$A4929)+1</f>
        <v>3985</v>
      </c>
      <c r="C4930" t="str">
        <f t="shared" ref="C4930:C4993" si="77">IF(H4930="",F4930,H4930)</f>
        <v>Erving Paper Mills</v>
      </c>
      <c r="G4930">
        <v>54228</v>
      </c>
      <c r="H4930" s="2" t="s">
        <v>7452</v>
      </c>
      <c r="I4930">
        <v>5989</v>
      </c>
      <c r="J4930" t="s">
        <v>7453</v>
      </c>
      <c r="K4930" t="s">
        <v>3381</v>
      </c>
    </row>
    <row r="4931" spans="1:11" ht="15" customHeight="1" x14ac:dyDescent="0.2">
      <c r="A4931">
        <f>MAX($A$2:$A4930)+1</f>
        <v>3986</v>
      </c>
      <c r="C4931" t="str">
        <f t="shared" si="77"/>
        <v>Pfizer Groton Plant</v>
      </c>
      <c r="G4931">
        <v>54236</v>
      </c>
      <c r="H4931" s="2" t="s">
        <v>7454</v>
      </c>
      <c r="I4931">
        <v>14928</v>
      </c>
      <c r="J4931" t="s">
        <v>7455</v>
      </c>
      <c r="K4931" t="s">
        <v>3381</v>
      </c>
    </row>
    <row r="4932" spans="1:11" ht="15" customHeight="1" x14ac:dyDescent="0.2">
      <c r="A4932">
        <f>MAX($A$2:$A4931)+1</f>
        <v>3987</v>
      </c>
      <c r="C4932" t="str">
        <f t="shared" si="77"/>
        <v>Stockton Biomass</v>
      </c>
      <c r="G4932">
        <v>54238</v>
      </c>
      <c r="H4932" s="2" t="s">
        <v>7456</v>
      </c>
      <c r="I4932">
        <v>56652</v>
      </c>
      <c r="J4932" t="s">
        <v>7457</v>
      </c>
      <c r="K4932" t="s">
        <v>3381</v>
      </c>
    </row>
    <row r="4933" spans="1:11" ht="15" customHeight="1" x14ac:dyDescent="0.2">
      <c r="A4933">
        <f>MAX($A$2:$A4932)+1</f>
        <v>3988</v>
      </c>
      <c r="C4933" t="str">
        <f t="shared" si="77"/>
        <v>Naval Submarine Base Kings Bay</v>
      </c>
      <c r="G4933">
        <v>54239</v>
      </c>
      <c r="H4933" s="2" t="s">
        <v>7458</v>
      </c>
      <c r="I4933">
        <v>10339</v>
      </c>
      <c r="J4933" t="s">
        <v>7459</v>
      </c>
      <c r="K4933" t="s">
        <v>3381</v>
      </c>
    </row>
    <row r="4934" spans="1:11" ht="15" customHeight="1" x14ac:dyDescent="0.2">
      <c r="A4934">
        <f>MAX($A$2:$A4933)+1</f>
        <v>3989</v>
      </c>
      <c r="C4934" t="str">
        <f t="shared" si="77"/>
        <v>Louisiana Tech University Power Plant</v>
      </c>
      <c r="G4934">
        <v>54240</v>
      </c>
      <c r="H4934" s="2" t="s">
        <v>7460</v>
      </c>
      <c r="I4934">
        <v>11233</v>
      </c>
      <c r="J4934" t="s">
        <v>7461</v>
      </c>
      <c r="K4934" t="s">
        <v>3381</v>
      </c>
    </row>
    <row r="4935" spans="1:11" ht="15" customHeight="1" x14ac:dyDescent="0.2">
      <c r="A4935">
        <f>MAX($A$2:$A4934)+1</f>
        <v>3990</v>
      </c>
      <c r="C4935" t="str">
        <f t="shared" si="77"/>
        <v>Smith Falls Hydro Project</v>
      </c>
      <c r="G4935">
        <v>54249</v>
      </c>
      <c r="H4935" s="2" t="s">
        <v>7462</v>
      </c>
      <c r="I4935">
        <v>6013</v>
      </c>
      <c r="J4935" t="s">
        <v>4794</v>
      </c>
      <c r="K4935" t="s">
        <v>3381</v>
      </c>
    </row>
    <row r="4936" spans="1:11" ht="15" customHeight="1" x14ac:dyDescent="0.2">
      <c r="A4936">
        <f>MAX($A$2:$A4935)+1</f>
        <v>3991</v>
      </c>
      <c r="C4936" t="str">
        <f t="shared" si="77"/>
        <v>Newman (PA)</v>
      </c>
      <c r="G4936">
        <v>54250</v>
      </c>
      <c r="H4936" s="2" t="s">
        <v>7463</v>
      </c>
      <c r="I4936">
        <v>13542</v>
      </c>
      <c r="J4936" t="s">
        <v>7464</v>
      </c>
      <c r="K4936" t="s">
        <v>3381</v>
      </c>
    </row>
    <row r="4937" spans="1:11" ht="15" customHeight="1" x14ac:dyDescent="0.2">
      <c r="A4937">
        <f>MAX($A$2:$A4936)+1</f>
        <v>3992</v>
      </c>
      <c r="C4937" t="str">
        <f t="shared" si="77"/>
        <v>Opal Springs Hydro</v>
      </c>
      <c r="G4937">
        <v>54251</v>
      </c>
      <c r="H4937" s="2" t="s">
        <v>7465</v>
      </c>
      <c r="I4937">
        <v>42744</v>
      </c>
      <c r="J4937" t="s">
        <v>7466</v>
      </c>
      <c r="K4937" t="s">
        <v>3381</v>
      </c>
    </row>
    <row r="4938" spans="1:11" ht="15" customHeight="1" x14ac:dyDescent="0.2">
      <c r="A4938">
        <f>MAX($A$2:$A4937)+1</f>
        <v>3993</v>
      </c>
      <c r="C4938" t="str">
        <f t="shared" si="77"/>
        <v>Westwind Trust</v>
      </c>
      <c r="G4938">
        <v>54258</v>
      </c>
      <c r="H4938" s="2" t="s">
        <v>7467</v>
      </c>
      <c r="I4938">
        <v>59099</v>
      </c>
      <c r="J4938" t="s">
        <v>6501</v>
      </c>
      <c r="K4938" t="s">
        <v>3381</v>
      </c>
    </row>
    <row r="4939" spans="1:11" ht="15" customHeight="1" x14ac:dyDescent="0.2">
      <c r="A4939">
        <f>MAX($A$2:$A4938)+1</f>
        <v>3994</v>
      </c>
      <c r="C4939" t="str">
        <f t="shared" si="77"/>
        <v>Warm Springs Hydro Project</v>
      </c>
      <c r="G4939">
        <v>54261</v>
      </c>
      <c r="H4939" s="2" t="s">
        <v>7468</v>
      </c>
      <c r="I4939">
        <v>21944</v>
      </c>
      <c r="J4939" t="s">
        <v>7469</v>
      </c>
      <c r="K4939" t="s">
        <v>3381</v>
      </c>
    </row>
    <row r="4940" spans="1:11" ht="15" customHeight="1" x14ac:dyDescent="0.2">
      <c r="A4940">
        <f>MAX($A$2:$A4939)+1</f>
        <v>3995</v>
      </c>
      <c r="C4940" t="str">
        <f t="shared" si="77"/>
        <v>Saint Marys Hospital Power Plant</v>
      </c>
      <c r="G4940">
        <v>54262</v>
      </c>
      <c r="H4940" s="2" t="s">
        <v>7470</v>
      </c>
      <c r="I4940">
        <v>17897</v>
      </c>
      <c r="J4940" t="s">
        <v>7471</v>
      </c>
      <c r="K4940" t="s">
        <v>3381</v>
      </c>
    </row>
    <row r="4941" spans="1:11" ht="15" customHeight="1" x14ac:dyDescent="0.2">
      <c r="A4941">
        <f>MAX($A$2:$A4940)+1</f>
        <v>3996</v>
      </c>
      <c r="C4941" t="str">
        <f t="shared" si="77"/>
        <v>Koma Kulshan Associates</v>
      </c>
      <c r="G4941">
        <v>54267</v>
      </c>
      <c r="H4941" s="2" t="s">
        <v>7472</v>
      </c>
      <c r="I4941">
        <v>4436</v>
      </c>
      <c r="J4941" t="s">
        <v>7473</v>
      </c>
      <c r="K4941" t="s">
        <v>3381</v>
      </c>
    </row>
    <row r="4942" spans="1:11" ht="15" customHeight="1" x14ac:dyDescent="0.2">
      <c r="A4942">
        <f>MAX($A$2:$A4941)+1</f>
        <v>3997</v>
      </c>
      <c r="C4942" t="str">
        <f t="shared" si="77"/>
        <v>March Point Cogeneration</v>
      </c>
      <c r="G4942">
        <v>54268</v>
      </c>
      <c r="H4942" s="2" t="s">
        <v>7474</v>
      </c>
      <c r="I4942">
        <v>11459</v>
      </c>
      <c r="J4942" t="s">
        <v>7475</v>
      </c>
      <c r="K4942" t="s">
        <v>3381</v>
      </c>
    </row>
    <row r="4943" spans="1:11" ht="15" customHeight="1" x14ac:dyDescent="0.2">
      <c r="A4943">
        <f>MAX($A$2:$A4942)+1</f>
        <v>3998</v>
      </c>
      <c r="C4943" t="str">
        <f t="shared" si="77"/>
        <v>Saguaro Power</v>
      </c>
      <c r="G4943">
        <v>54271</v>
      </c>
      <c r="H4943" s="2" t="s">
        <v>7476</v>
      </c>
      <c r="I4943">
        <v>16553</v>
      </c>
      <c r="J4943" t="s">
        <v>7477</v>
      </c>
      <c r="K4943" t="s">
        <v>3381</v>
      </c>
    </row>
    <row r="4944" spans="1:11" ht="15" customHeight="1" x14ac:dyDescent="0.2">
      <c r="A4944">
        <f>MAX($A$2:$A4943)+1</f>
        <v>3999</v>
      </c>
      <c r="C4944" t="str">
        <f t="shared" si="77"/>
        <v>Univ of NC Chapel Hill Cogen Facility</v>
      </c>
      <c r="G4944">
        <v>54276</v>
      </c>
      <c r="H4944" s="2" t="s">
        <v>7478</v>
      </c>
      <c r="I4944">
        <v>19541</v>
      </c>
      <c r="J4944" t="s">
        <v>7479</v>
      </c>
      <c r="K4944" t="s">
        <v>3381</v>
      </c>
    </row>
    <row r="4945" spans="1:11" ht="15" customHeight="1" x14ac:dyDescent="0.2">
      <c r="A4945">
        <f>MAX($A$2:$A4944)+1</f>
        <v>4000</v>
      </c>
      <c r="C4945" t="str">
        <f t="shared" si="77"/>
        <v>Interstate Paper LLC Riceboro</v>
      </c>
      <c r="G4945">
        <v>54281</v>
      </c>
      <c r="H4945" s="2" t="s">
        <v>7480</v>
      </c>
      <c r="I4945">
        <v>9394</v>
      </c>
      <c r="J4945" t="s">
        <v>7481</v>
      </c>
      <c r="K4945" t="s">
        <v>3381</v>
      </c>
    </row>
    <row r="4946" spans="1:11" ht="15" customHeight="1" x14ac:dyDescent="0.2">
      <c r="A4946">
        <f>MAX($A$2:$A4945)+1</f>
        <v>4001</v>
      </c>
      <c r="C4946" t="str">
        <f t="shared" si="77"/>
        <v>Lee Creek Water Treatment Facility</v>
      </c>
      <c r="G4946">
        <v>54283</v>
      </c>
      <c r="H4946" s="2" t="s">
        <v>7482</v>
      </c>
      <c r="I4946">
        <v>31518</v>
      </c>
      <c r="J4946" t="s">
        <v>7483</v>
      </c>
      <c r="K4946" t="s">
        <v>3381</v>
      </c>
    </row>
    <row r="4947" spans="1:11" ht="15" customHeight="1" x14ac:dyDescent="0.2">
      <c r="A4947">
        <f>MAX($A$2:$A4946)+1</f>
        <v>4002</v>
      </c>
      <c r="C4947" t="str">
        <f t="shared" si="77"/>
        <v>Hastings City Hydroelectric</v>
      </c>
      <c r="G4947">
        <v>54285</v>
      </c>
      <c r="H4947" s="2" t="s">
        <v>7484</v>
      </c>
      <c r="I4947">
        <v>8248</v>
      </c>
      <c r="J4947" t="s">
        <v>7485</v>
      </c>
      <c r="K4947" t="s">
        <v>3381</v>
      </c>
    </row>
    <row r="4948" spans="1:11" ht="15" customHeight="1" x14ac:dyDescent="0.2">
      <c r="A4948">
        <f>MAX($A$2:$A4947)+1</f>
        <v>4003</v>
      </c>
      <c r="C4948" t="str">
        <f t="shared" si="77"/>
        <v>Rolls Royce</v>
      </c>
      <c r="G4948">
        <v>54286</v>
      </c>
      <c r="H4948" s="2" t="s">
        <v>7486</v>
      </c>
      <c r="I4948">
        <v>30067</v>
      </c>
      <c r="J4948" t="s">
        <v>7487</v>
      </c>
      <c r="K4948" t="s">
        <v>3381</v>
      </c>
    </row>
    <row r="4949" spans="1:11" ht="15" customHeight="1" x14ac:dyDescent="0.2">
      <c r="A4949">
        <f>MAX($A$2:$A4948)+1</f>
        <v>4004</v>
      </c>
      <c r="C4949" t="str">
        <f t="shared" si="77"/>
        <v>Inforum</v>
      </c>
      <c r="G4949">
        <v>54290</v>
      </c>
      <c r="H4949" s="2" t="s">
        <v>7488</v>
      </c>
      <c r="I4949">
        <v>35006</v>
      </c>
      <c r="J4949" t="s">
        <v>7489</v>
      </c>
      <c r="K4949" t="s">
        <v>3381</v>
      </c>
    </row>
    <row r="4950" spans="1:11" ht="15" customHeight="1" x14ac:dyDescent="0.2">
      <c r="A4950">
        <f>MAX($A$2:$A4949)+1</f>
        <v>4005</v>
      </c>
      <c r="C4950" t="str">
        <f t="shared" si="77"/>
        <v>Sherwin Alumina</v>
      </c>
      <c r="G4950">
        <v>54291</v>
      </c>
      <c r="H4950" s="2" t="s">
        <v>7490</v>
      </c>
      <c r="I4950">
        <v>2670</v>
      </c>
      <c r="J4950" t="s">
        <v>7491</v>
      </c>
      <c r="K4950" t="s">
        <v>3381</v>
      </c>
    </row>
    <row r="4951" spans="1:11" ht="15" customHeight="1" x14ac:dyDescent="0.2">
      <c r="A4951">
        <f>MAX($A$2:$A4950)+1</f>
        <v>4006</v>
      </c>
      <c r="C4951" t="str">
        <f t="shared" si="77"/>
        <v>West Group Data Center</v>
      </c>
      <c r="G4951">
        <v>54294</v>
      </c>
      <c r="H4951" s="2" t="s">
        <v>7492</v>
      </c>
      <c r="I4951">
        <v>18981</v>
      </c>
      <c r="J4951" t="s">
        <v>7493</v>
      </c>
      <c r="K4951" t="s">
        <v>3381</v>
      </c>
    </row>
    <row r="4952" spans="1:11" ht="15" customHeight="1" x14ac:dyDescent="0.2">
      <c r="A4952">
        <f>MAX($A$2:$A4951)+1</f>
        <v>4007</v>
      </c>
      <c r="C4952" t="str">
        <f t="shared" si="77"/>
        <v>Biola University</v>
      </c>
      <c r="G4952">
        <v>54296</v>
      </c>
      <c r="H4952" s="2" t="s">
        <v>7494</v>
      </c>
      <c r="I4952">
        <v>1752</v>
      </c>
      <c r="J4952" t="s">
        <v>7494</v>
      </c>
      <c r="K4952" t="s">
        <v>3381</v>
      </c>
    </row>
    <row r="4953" spans="1:11" ht="15" customHeight="1" x14ac:dyDescent="0.2">
      <c r="A4953">
        <f>MAX($A$2:$A4952)+1</f>
        <v>4008</v>
      </c>
      <c r="C4953" t="str">
        <f t="shared" si="77"/>
        <v>Coram Energy LLC (ECT)</v>
      </c>
      <c r="G4953">
        <v>54298</v>
      </c>
      <c r="H4953" s="2" t="s">
        <v>7495</v>
      </c>
      <c r="I4953">
        <v>11556</v>
      </c>
      <c r="J4953" t="s">
        <v>6184</v>
      </c>
      <c r="K4953" t="s">
        <v>3381</v>
      </c>
    </row>
    <row r="4954" spans="1:11" ht="15" customHeight="1" x14ac:dyDescent="0.2">
      <c r="A4954">
        <f>A4953</f>
        <v>4008</v>
      </c>
      <c r="C4954" t="str">
        <f t="shared" si="77"/>
        <v>Coram Energy LLC</v>
      </c>
      <c r="G4954">
        <v>54299</v>
      </c>
      <c r="H4954" s="2" t="s">
        <v>7496</v>
      </c>
      <c r="I4954">
        <v>11556</v>
      </c>
      <c r="J4954" t="s">
        <v>6184</v>
      </c>
      <c r="K4954" t="s">
        <v>3381</v>
      </c>
    </row>
    <row r="4955" spans="1:11" ht="15" customHeight="1" x14ac:dyDescent="0.2">
      <c r="A4955">
        <f>MAX($A$2:$A4954)+1</f>
        <v>4009</v>
      </c>
      <c r="C4955" t="str">
        <f t="shared" si="77"/>
        <v>CTV Power Purchase Contract Trust</v>
      </c>
      <c r="G4955">
        <v>54300</v>
      </c>
      <c r="H4955" s="2" t="s">
        <v>7497</v>
      </c>
      <c r="I4955">
        <v>11556</v>
      </c>
      <c r="J4955" t="s">
        <v>6184</v>
      </c>
      <c r="K4955" t="s">
        <v>3381</v>
      </c>
    </row>
    <row r="4956" spans="1:11" ht="15" customHeight="1" x14ac:dyDescent="0.2">
      <c r="A4956">
        <f>MAX($A$2:$A4955)+1</f>
        <v>4010</v>
      </c>
      <c r="C4956" t="str">
        <f t="shared" si="77"/>
        <v>Colebrook Hydroelectric</v>
      </c>
      <c r="G4956">
        <v>54301</v>
      </c>
      <c r="H4956" s="2" t="s">
        <v>7498</v>
      </c>
      <c r="I4956">
        <v>12382</v>
      </c>
      <c r="J4956" t="s">
        <v>7499</v>
      </c>
      <c r="K4956" t="s">
        <v>3381</v>
      </c>
    </row>
    <row r="4957" spans="1:11" ht="15" customHeight="1" x14ac:dyDescent="0.2">
      <c r="A4957">
        <f>MAX($A$2:$A4956)+1</f>
        <v>4011</v>
      </c>
      <c r="C4957" t="str">
        <f t="shared" si="77"/>
        <v>Goodwin Hydroelectric</v>
      </c>
      <c r="G4957">
        <v>54302</v>
      </c>
      <c r="H4957" s="2" t="s">
        <v>7500</v>
      </c>
      <c r="I4957">
        <v>12382</v>
      </c>
      <c r="J4957" t="s">
        <v>7499</v>
      </c>
      <c r="K4957" t="s">
        <v>3381</v>
      </c>
    </row>
    <row r="4958" spans="1:11" ht="15" customHeight="1" x14ac:dyDescent="0.2">
      <c r="A4958">
        <f>MAX($A$2:$A4957)+1</f>
        <v>4012</v>
      </c>
      <c r="C4958" t="str">
        <f t="shared" si="77"/>
        <v>Birchwood Power</v>
      </c>
      <c r="G4958">
        <v>54304</v>
      </c>
      <c r="H4958" s="2" t="s">
        <v>7501</v>
      </c>
      <c r="I4958">
        <v>1735</v>
      </c>
      <c r="J4958" t="s">
        <v>7502</v>
      </c>
      <c r="K4958" t="s">
        <v>3381</v>
      </c>
    </row>
    <row r="4959" spans="1:11" ht="15" customHeight="1" x14ac:dyDescent="0.2">
      <c r="A4959">
        <f>MAX($A$2:$A4958)+1</f>
        <v>4013</v>
      </c>
      <c r="C4959" t="str">
        <f t="shared" si="77"/>
        <v>Westward Seafoods</v>
      </c>
      <c r="G4959">
        <v>54305</v>
      </c>
      <c r="H4959" s="2" t="s">
        <v>7503</v>
      </c>
      <c r="I4959">
        <v>20523</v>
      </c>
      <c r="J4959" t="s">
        <v>7504</v>
      </c>
      <c r="K4959" t="s">
        <v>3381</v>
      </c>
    </row>
    <row r="4960" spans="1:11" ht="15" customHeight="1" x14ac:dyDescent="0.2">
      <c r="A4960">
        <f>MAX($A$2:$A4959)+1</f>
        <v>4014</v>
      </c>
      <c r="C4960" t="str">
        <f t="shared" si="77"/>
        <v>Wilson Lake Hydroelectric Project</v>
      </c>
      <c r="G4960">
        <v>54306</v>
      </c>
      <c r="H4960" s="2" t="s">
        <v>7505</v>
      </c>
      <c r="I4960">
        <v>8365</v>
      </c>
      <c r="J4960" t="s">
        <v>7506</v>
      </c>
      <c r="K4960" t="s">
        <v>3381</v>
      </c>
    </row>
    <row r="4961" spans="1:11" ht="15" customHeight="1" x14ac:dyDescent="0.2">
      <c r="A4961">
        <f>MAX($A$2:$A4960)+1</f>
        <v>4015</v>
      </c>
      <c r="C4961" t="str">
        <f t="shared" si="77"/>
        <v>Three Forks Water Power Project</v>
      </c>
      <c r="G4961">
        <v>54308</v>
      </c>
      <c r="H4961" s="2" t="s">
        <v>7507</v>
      </c>
      <c r="I4961">
        <v>54722</v>
      </c>
      <c r="J4961" t="s">
        <v>7508</v>
      </c>
      <c r="K4961" t="s">
        <v>3381</v>
      </c>
    </row>
    <row r="4962" spans="1:11" ht="15" customHeight="1" x14ac:dyDescent="0.2">
      <c r="A4962">
        <f>MAX($A$2:$A4961)+1</f>
        <v>4016</v>
      </c>
      <c r="C4962" t="str">
        <f t="shared" si="77"/>
        <v>Archer Daniels Midland Southport</v>
      </c>
      <c r="G4962">
        <v>54316</v>
      </c>
      <c r="H4962" s="2" t="s">
        <v>7509</v>
      </c>
      <c r="I4962">
        <v>772</v>
      </c>
      <c r="J4962" t="s">
        <v>6471</v>
      </c>
      <c r="K4962" t="s">
        <v>3381</v>
      </c>
    </row>
    <row r="4963" spans="1:11" ht="15" customHeight="1" x14ac:dyDescent="0.2">
      <c r="A4963">
        <f>MAX($A$2:$A4962)+1</f>
        <v>4017</v>
      </c>
      <c r="C4963" t="str">
        <f t="shared" si="77"/>
        <v>General Chemical</v>
      </c>
      <c r="G4963">
        <v>54318</v>
      </c>
      <c r="H4963" s="2" t="s">
        <v>7510</v>
      </c>
      <c r="I4963">
        <v>7067</v>
      </c>
      <c r="J4963" t="s">
        <v>7511</v>
      </c>
      <c r="K4963" t="s">
        <v>3381</v>
      </c>
    </row>
    <row r="4964" spans="1:11" ht="15" customHeight="1" x14ac:dyDescent="0.2">
      <c r="A4964">
        <f>MAX($A$2:$A4963)+1</f>
        <v>4018</v>
      </c>
      <c r="C4964" t="str">
        <f t="shared" si="77"/>
        <v>Goodyear Beaumont Chemical Plant</v>
      </c>
      <c r="G4964">
        <v>54321</v>
      </c>
      <c r="H4964" s="2" t="s">
        <v>7512</v>
      </c>
      <c r="I4964">
        <v>7375</v>
      </c>
      <c r="J4964" t="s">
        <v>7513</v>
      </c>
      <c r="K4964" t="s">
        <v>3381</v>
      </c>
    </row>
    <row r="4965" spans="1:11" ht="15" customHeight="1" x14ac:dyDescent="0.2">
      <c r="A4965">
        <f>MAX($A$2:$A4964)+1</f>
        <v>4019</v>
      </c>
      <c r="C4965" t="str">
        <f t="shared" si="77"/>
        <v>Sibley Mill</v>
      </c>
      <c r="G4965">
        <v>54322</v>
      </c>
      <c r="H4965" s="2" t="s">
        <v>7514</v>
      </c>
      <c r="I4965">
        <v>55810</v>
      </c>
      <c r="J4965" t="s">
        <v>7515</v>
      </c>
      <c r="K4965" t="s">
        <v>3381</v>
      </c>
    </row>
    <row r="4966" spans="1:11" ht="15" customHeight="1" x14ac:dyDescent="0.2">
      <c r="A4966">
        <f>MAX($A$2:$A4965)+1</f>
        <v>4020</v>
      </c>
      <c r="C4966" t="str">
        <f t="shared" si="77"/>
        <v>CNN Center</v>
      </c>
      <c r="G4966">
        <v>54323</v>
      </c>
      <c r="H4966" s="2" t="s">
        <v>7516</v>
      </c>
      <c r="I4966">
        <v>18452</v>
      </c>
      <c r="J4966" t="s">
        <v>7517</v>
      </c>
      <c r="K4966" t="s">
        <v>3381</v>
      </c>
    </row>
    <row r="4967" spans="1:11" ht="15" customHeight="1" x14ac:dyDescent="0.2">
      <c r="A4967">
        <f>MAX($A$2:$A4966)+1</f>
        <v>4021</v>
      </c>
      <c r="C4967" t="str">
        <f t="shared" si="77"/>
        <v>Toyon Power Station</v>
      </c>
      <c r="G4967">
        <v>54327</v>
      </c>
      <c r="H4967" s="2" t="s">
        <v>7518</v>
      </c>
      <c r="I4967">
        <v>56773</v>
      </c>
      <c r="J4967" t="s">
        <v>7519</v>
      </c>
      <c r="K4967" t="s">
        <v>3381</v>
      </c>
    </row>
    <row r="4968" spans="1:11" ht="15" customHeight="1" x14ac:dyDescent="0.2">
      <c r="A4968">
        <f>MAX($A$2:$A4967)+1</f>
        <v>4022</v>
      </c>
      <c r="C4968" t="str">
        <f t="shared" si="77"/>
        <v>Westhollow Technology Center</v>
      </c>
      <c r="G4968">
        <v>54330</v>
      </c>
      <c r="H4968" s="2" t="s">
        <v>7520</v>
      </c>
      <c r="I4968">
        <v>17052</v>
      </c>
      <c r="J4968" t="s">
        <v>7521</v>
      </c>
      <c r="K4968" t="s">
        <v>3381</v>
      </c>
    </row>
    <row r="4969" spans="1:11" ht="15" customHeight="1" x14ac:dyDescent="0.2">
      <c r="A4969">
        <f>MAX($A$2:$A4968)+1</f>
        <v>4023</v>
      </c>
      <c r="C4969" t="str">
        <f t="shared" si="77"/>
        <v>Bucknell University</v>
      </c>
      <c r="G4969">
        <v>54333</v>
      </c>
      <c r="H4969" s="2" t="s">
        <v>7522</v>
      </c>
      <c r="I4969">
        <v>2468</v>
      </c>
      <c r="J4969" t="s">
        <v>7522</v>
      </c>
      <c r="K4969" t="s">
        <v>3381</v>
      </c>
    </row>
    <row r="4970" spans="1:11" ht="15" customHeight="1" x14ac:dyDescent="0.2">
      <c r="A4970">
        <f>MAX($A$2:$A4969)+1</f>
        <v>4024</v>
      </c>
      <c r="C4970" t="str">
        <f t="shared" si="77"/>
        <v>Morton Salt Rittman</v>
      </c>
      <c r="G4970">
        <v>54335</v>
      </c>
      <c r="H4970" s="2" t="s">
        <v>7523</v>
      </c>
      <c r="I4970">
        <v>12986</v>
      </c>
      <c r="J4970" t="s">
        <v>7524</v>
      </c>
      <c r="K4970" t="s">
        <v>3381</v>
      </c>
    </row>
    <row r="4971" spans="1:11" ht="15" customHeight="1" x14ac:dyDescent="0.2">
      <c r="A4971">
        <f>MAX($A$2:$A4970)+1</f>
        <v>4025</v>
      </c>
      <c r="C4971" t="str">
        <f t="shared" si="77"/>
        <v>NRG Energy San Diego</v>
      </c>
      <c r="G4971">
        <v>54337</v>
      </c>
      <c r="H4971" s="2" t="s">
        <v>7525</v>
      </c>
      <c r="I4971">
        <v>15734</v>
      </c>
      <c r="J4971" t="s">
        <v>7526</v>
      </c>
      <c r="K4971" t="s">
        <v>3381</v>
      </c>
    </row>
    <row r="4972" spans="1:11" ht="15" customHeight="1" x14ac:dyDescent="0.2">
      <c r="A4972">
        <f>MAX($A$2:$A4971)+1</f>
        <v>4026</v>
      </c>
      <c r="C4972" t="str">
        <f t="shared" si="77"/>
        <v>Rio Grande Valley Sugar Growers</v>
      </c>
      <c r="G4972">
        <v>54338</v>
      </c>
      <c r="H4972" s="2" t="s">
        <v>7527</v>
      </c>
      <c r="I4972">
        <v>16098</v>
      </c>
      <c r="J4972" t="s">
        <v>7528</v>
      </c>
      <c r="K4972" t="s">
        <v>3381</v>
      </c>
    </row>
    <row r="4973" spans="1:11" ht="15" customHeight="1" x14ac:dyDescent="0.2">
      <c r="A4973">
        <f>MAX($A$2:$A4972)+1</f>
        <v>4027</v>
      </c>
      <c r="C4973" t="str">
        <f t="shared" si="77"/>
        <v>Norway Point Hydropower Project</v>
      </c>
      <c r="G4973">
        <v>54340</v>
      </c>
      <c r="H4973" s="2" t="s">
        <v>7529</v>
      </c>
      <c r="I4973">
        <v>18912</v>
      </c>
      <c r="J4973" t="s">
        <v>7530</v>
      </c>
      <c r="K4973" t="s">
        <v>3381</v>
      </c>
    </row>
    <row r="4974" spans="1:11" ht="15" customHeight="1" x14ac:dyDescent="0.2">
      <c r="A4974">
        <f>MAX($A$2:$A4973)+1</f>
        <v>4028</v>
      </c>
      <c r="C4974" t="str">
        <f t="shared" si="77"/>
        <v>Four Mile Hydropower Project</v>
      </c>
      <c r="G4974">
        <v>54341</v>
      </c>
      <c r="H4974" s="2" t="s">
        <v>7531</v>
      </c>
      <c r="I4974">
        <v>18912</v>
      </c>
      <c r="J4974" t="s">
        <v>7530</v>
      </c>
      <c r="K4974" t="s">
        <v>3381</v>
      </c>
    </row>
    <row r="4975" spans="1:11" ht="15" customHeight="1" x14ac:dyDescent="0.2">
      <c r="A4975">
        <f>MAX($A$2:$A4974)+1</f>
        <v>4029</v>
      </c>
      <c r="C4975" t="str">
        <f t="shared" si="77"/>
        <v>Ninth Street Hydropower Project</v>
      </c>
      <c r="G4975">
        <v>54342</v>
      </c>
      <c r="H4975" s="2" t="s">
        <v>7532</v>
      </c>
      <c r="I4975">
        <v>18912</v>
      </c>
      <c r="J4975" t="s">
        <v>7530</v>
      </c>
      <c r="K4975" t="s">
        <v>3381</v>
      </c>
    </row>
    <row r="4976" spans="1:11" ht="15" customHeight="1" x14ac:dyDescent="0.2">
      <c r="A4976">
        <f>MAX($A$2:$A4975)+1</f>
        <v>4030</v>
      </c>
      <c r="C4976" t="str">
        <f t="shared" si="77"/>
        <v>Terminus Hydroelectric Project</v>
      </c>
      <c r="G4976">
        <v>54343</v>
      </c>
      <c r="H4976" s="2" t="s">
        <v>7533</v>
      </c>
      <c r="I4976">
        <v>10099</v>
      </c>
      <c r="J4976" t="s">
        <v>7534</v>
      </c>
      <c r="K4976" t="s">
        <v>3381</v>
      </c>
    </row>
    <row r="4977" spans="1:11" ht="15" customHeight="1" x14ac:dyDescent="0.2">
      <c r="A4977">
        <f>MAX($A$2:$A4976)+1</f>
        <v>4031</v>
      </c>
      <c r="C4977" t="str">
        <f t="shared" si="77"/>
        <v>Howard F Curren Advncd Wastewater Plant</v>
      </c>
      <c r="G4977">
        <v>54347</v>
      </c>
      <c r="H4977" s="2" t="s">
        <v>7535</v>
      </c>
      <c r="I4977">
        <v>18483</v>
      </c>
      <c r="J4977" t="s">
        <v>7536</v>
      </c>
      <c r="K4977" t="s">
        <v>3381</v>
      </c>
    </row>
    <row r="4978" spans="1:11" ht="15" customHeight="1" x14ac:dyDescent="0.2">
      <c r="A4978">
        <f>MAX($A$2:$A4977)+1</f>
        <v>4032</v>
      </c>
      <c r="C4978" t="str">
        <f t="shared" si="77"/>
        <v>Nevada Cogen Associates 2 Black Mountain</v>
      </c>
      <c r="G4978">
        <v>54349</v>
      </c>
      <c r="H4978" s="2" t="s">
        <v>7537</v>
      </c>
      <c r="I4978">
        <v>13365</v>
      </c>
      <c r="J4978" t="s">
        <v>7538</v>
      </c>
      <c r="K4978" t="s">
        <v>3381</v>
      </c>
    </row>
    <row r="4979" spans="1:11" ht="15" customHeight="1" x14ac:dyDescent="0.2">
      <c r="A4979">
        <f>MAX($A$2:$A4978)+1</f>
        <v>4033</v>
      </c>
      <c r="C4979" t="str">
        <f t="shared" si="77"/>
        <v>Nevada Cogen Assoc#1 GarnetVly</v>
      </c>
      <c r="G4979">
        <v>54350</v>
      </c>
      <c r="H4979" s="2" t="s">
        <v>7539</v>
      </c>
      <c r="I4979">
        <v>13399</v>
      </c>
      <c r="J4979" t="s">
        <v>7540</v>
      </c>
      <c r="K4979" t="s">
        <v>3381</v>
      </c>
    </row>
    <row r="4980" spans="1:11" ht="15" customHeight="1" x14ac:dyDescent="0.2">
      <c r="A4980">
        <f>MAX($A$2:$A4979)+1</f>
        <v>4034</v>
      </c>
      <c r="C4980" t="str">
        <f t="shared" si="77"/>
        <v>Chace Mill Winooski One</v>
      </c>
      <c r="G4980">
        <v>54355</v>
      </c>
      <c r="H4980" s="2" t="s">
        <v>7541</v>
      </c>
      <c r="I4980">
        <v>2548</v>
      </c>
      <c r="J4980" t="s">
        <v>929</v>
      </c>
      <c r="K4980" t="s">
        <v>3381</v>
      </c>
    </row>
    <row r="4981" spans="1:11" ht="15" customHeight="1" x14ac:dyDescent="0.2">
      <c r="A4981">
        <f>MAX($A$2:$A4980)+1</f>
        <v>4035</v>
      </c>
      <c r="C4981" t="str">
        <f t="shared" si="77"/>
        <v>International Paper Augusta Mill</v>
      </c>
      <c r="G4981">
        <v>54358</v>
      </c>
      <c r="H4981" s="2" t="s">
        <v>7542</v>
      </c>
      <c r="I4981">
        <v>9353</v>
      </c>
      <c r="J4981" t="s">
        <v>7543</v>
      </c>
      <c r="K4981" t="s">
        <v>3381</v>
      </c>
    </row>
    <row r="4982" spans="1:11" ht="15" customHeight="1" x14ac:dyDescent="0.2">
      <c r="A4982">
        <f>MAX($A$2:$A4981)+1</f>
        <v>4036</v>
      </c>
      <c r="C4982" t="str">
        <f t="shared" si="77"/>
        <v>PPG Industries Works 14</v>
      </c>
      <c r="G4982">
        <v>54360</v>
      </c>
      <c r="H4982" s="2" t="s">
        <v>7544</v>
      </c>
      <c r="I4982">
        <v>60194</v>
      </c>
      <c r="J4982" t="s">
        <v>7545</v>
      </c>
      <c r="K4982" t="s">
        <v>3381</v>
      </c>
    </row>
    <row r="4983" spans="1:11" ht="15" customHeight="1" x14ac:dyDescent="0.2">
      <c r="A4983">
        <f>MAX($A$2:$A4982)+1</f>
        <v>4037</v>
      </c>
      <c r="C4983" t="str">
        <f t="shared" si="77"/>
        <v>PPG Industries Shelby NC Works</v>
      </c>
      <c r="G4983">
        <v>54363</v>
      </c>
      <c r="H4983" s="2" t="s">
        <v>7546</v>
      </c>
      <c r="I4983">
        <v>50035</v>
      </c>
      <c r="J4983" t="s">
        <v>7547</v>
      </c>
      <c r="K4983" t="s">
        <v>3381</v>
      </c>
    </row>
    <row r="4984" spans="1:11" ht="15" customHeight="1" x14ac:dyDescent="0.2">
      <c r="A4984">
        <f>MAX($A$2:$A4983)+1</f>
        <v>4038</v>
      </c>
      <c r="C4984" t="str">
        <f t="shared" si="77"/>
        <v>PPG Industries Works 4</v>
      </c>
      <c r="G4984">
        <v>54364</v>
      </c>
      <c r="H4984" s="2" t="s">
        <v>7548</v>
      </c>
      <c r="I4984">
        <v>50036</v>
      </c>
      <c r="J4984" t="s">
        <v>7549</v>
      </c>
      <c r="K4984" t="s">
        <v>3381</v>
      </c>
    </row>
    <row r="4985" spans="1:11" ht="15" customHeight="1" x14ac:dyDescent="0.2">
      <c r="A4985">
        <f>MAX($A$2:$A4984)+1</f>
        <v>4039</v>
      </c>
      <c r="C4985" t="str">
        <f t="shared" si="77"/>
        <v>Orange Cogeneration Facility</v>
      </c>
      <c r="G4985">
        <v>54365</v>
      </c>
      <c r="H4985" s="2" t="s">
        <v>7550</v>
      </c>
      <c r="I4985">
        <v>49901</v>
      </c>
      <c r="J4985" t="s">
        <v>7551</v>
      </c>
      <c r="K4985" t="s">
        <v>3381</v>
      </c>
    </row>
    <row r="4986" spans="1:11" ht="15" customHeight="1" x14ac:dyDescent="0.2">
      <c r="A4986">
        <f>MAX($A$2:$A4985)+1</f>
        <v>4040</v>
      </c>
      <c r="C4986" t="str">
        <f t="shared" si="77"/>
        <v>Oildale Energy LLC</v>
      </c>
      <c r="G4986">
        <v>54371</v>
      </c>
      <c r="H4986" s="2" t="s">
        <v>7552</v>
      </c>
      <c r="I4986">
        <v>13898</v>
      </c>
      <c r="J4986" t="s">
        <v>7552</v>
      </c>
      <c r="K4986" t="s">
        <v>3381</v>
      </c>
    </row>
    <row r="4987" spans="1:11" ht="15" customHeight="1" x14ac:dyDescent="0.2">
      <c r="A4987">
        <f>MAX($A$2:$A4986)+1</f>
        <v>4041</v>
      </c>
      <c r="C4987" t="str">
        <f t="shared" si="77"/>
        <v>University of Colorado</v>
      </c>
      <c r="G4987">
        <v>54372</v>
      </c>
      <c r="H4987" s="2" t="s">
        <v>7553</v>
      </c>
      <c r="I4987">
        <v>22208</v>
      </c>
      <c r="J4987" t="s">
        <v>7553</v>
      </c>
      <c r="K4987" t="s">
        <v>3381</v>
      </c>
    </row>
    <row r="4988" spans="1:11" ht="15" customHeight="1" x14ac:dyDescent="0.2">
      <c r="A4988">
        <f>MAX($A$2:$A4987)+1</f>
        <v>4042</v>
      </c>
      <c r="C4988" t="str">
        <f t="shared" si="77"/>
        <v>Sinclair Oil Refinery</v>
      </c>
      <c r="G4988">
        <v>54374</v>
      </c>
      <c r="H4988" s="2" t="s">
        <v>7554</v>
      </c>
      <c r="I4988">
        <v>24205</v>
      </c>
      <c r="J4988" t="s">
        <v>7555</v>
      </c>
      <c r="K4988" t="s">
        <v>3381</v>
      </c>
    </row>
    <row r="4989" spans="1:11" ht="15" customHeight="1" x14ac:dyDescent="0.2">
      <c r="A4989">
        <f>MAX($A$2:$A4988)+1</f>
        <v>4043</v>
      </c>
      <c r="C4989" t="str">
        <f t="shared" si="77"/>
        <v>EHC West Hopkinton</v>
      </c>
      <c r="D4989">
        <v>313</v>
      </c>
      <c r="E4989" t="s">
        <v>3769</v>
      </c>
      <c r="F4989" s="1" t="s">
        <v>7556</v>
      </c>
      <c r="G4989">
        <v>54384</v>
      </c>
      <c r="H4989" s="2" t="s">
        <v>7557</v>
      </c>
      <c r="I4989">
        <v>4207</v>
      </c>
      <c r="J4989" t="s">
        <v>7558</v>
      </c>
      <c r="K4989" t="s">
        <v>5947</v>
      </c>
    </row>
    <row r="4990" spans="1:11" ht="15" customHeight="1" x14ac:dyDescent="0.2">
      <c r="A4990">
        <f>MAX($A$2:$A4989)+1</f>
        <v>4044</v>
      </c>
      <c r="C4990" t="str">
        <f t="shared" si="77"/>
        <v>Kinneytown New Old</v>
      </c>
      <c r="G4990">
        <v>54385</v>
      </c>
      <c r="H4990" s="2" t="s">
        <v>7559</v>
      </c>
      <c r="I4990">
        <v>10347</v>
      </c>
      <c r="J4990" t="s">
        <v>7560</v>
      </c>
      <c r="K4990" t="s">
        <v>3381</v>
      </c>
    </row>
    <row r="4991" spans="1:11" ht="15" customHeight="1" x14ac:dyDescent="0.2">
      <c r="A4991">
        <f>MAX($A$2:$A4990)+1</f>
        <v>4045</v>
      </c>
      <c r="C4991" t="str">
        <f t="shared" si="77"/>
        <v>Little Wood Hydro Project</v>
      </c>
      <c r="G4991">
        <v>54386</v>
      </c>
      <c r="H4991" s="2" t="s">
        <v>7561</v>
      </c>
      <c r="I4991">
        <v>11082</v>
      </c>
      <c r="J4991" t="s">
        <v>7562</v>
      </c>
      <c r="K4991" t="s">
        <v>3381</v>
      </c>
    </row>
    <row r="4992" spans="1:11" ht="15" customHeight="1" x14ac:dyDescent="0.2">
      <c r="A4992">
        <f>MAX($A$2:$A4991)+1</f>
        <v>4046</v>
      </c>
      <c r="C4992" t="str">
        <f t="shared" si="77"/>
        <v>Weeks Falls</v>
      </c>
      <c r="G4992">
        <v>54387</v>
      </c>
      <c r="H4992" s="2" t="s">
        <v>7563</v>
      </c>
      <c r="I4992">
        <v>3682</v>
      </c>
      <c r="J4992" t="s">
        <v>7564</v>
      </c>
      <c r="K4992" t="s">
        <v>3381</v>
      </c>
    </row>
    <row r="4993" spans="1:11" ht="15" customHeight="1" x14ac:dyDescent="0.2">
      <c r="A4993">
        <f>MAX($A$2:$A4992)+1</f>
        <v>4047</v>
      </c>
      <c r="C4993" t="str">
        <f t="shared" si="77"/>
        <v>Alice Falls Hydro Project</v>
      </c>
      <c r="G4993">
        <v>54391</v>
      </c>
      <c r="H4993" s="2" t="s">
        <v>7565</v>
      </c>
      <c r="I4993">
        <v>326</v>
      </c>
      <c r="J4993" t="s">
        <v>7566</v>
      </c>
      <c r="K4993" t="s">
        <v>3381</v>
      </c>
    </row>
    <row r="4994" spans="1:11" ht="15" customHeight="1" x14ac:dyDescent="0.2">
      <c r="A4994">
        <f>MAX($A$2:$A4993)+1</f>
        <v>4048</v>
      </c>
      <c r="C4994" t="str">
        <f t="shared" ref="C4994:C5057" si="78">IF(H4994="",F4994,H4994)</f>
        <v>BJ Gas Recovery</v>
      </c>
      <c r="G4994">
        <v>54392</v>
      </c>
      <c r="H4994" s="2" t="s">
        <v>7567</v>
      </c>
      <c r="I4994">
        <v>54842</v>
      </c>
      <c r="J4994" t="s">
        <v>6949</v>
      </c>
      <c r="K4994" t="s">
        <v>3381</v>
      </c>
    </row>
    <row r="4995" spans="1:11" ht="15" customHeight="1" x14ac:dyDescent="0.2">
      <c r="A4995">
        <f>MAX($A$2:$A4994)+1</f>
        <v>4049</v>
      </c>
      <c r="C4995" t="str">
        <f t="shared" si="78"/>
        <v>Dry Creek Project</v>
      </c>
      <c r="G4995">
        <v>54394</v>
      </c>
      <c r="H4995" s="2" t="s">
        <v>7568</v>
      </c>
      <c r="I4995">
        <v>5385</v>
      </c>
      <c r="J4995" t="s">
        <v>7569</v>
      </c>
      <c r="K4995" t="s">
        <v>3381</v>
      </c>
    </row>
    <row r="4996" spans="1:11" ht="15" customHeight="1" x14ac:dyDescent="0.2">
      <c r="A4996">
        <f>MAX($A$2:$A4995)+1</f>
        <v>4050</v>
      </c>
      <c r="C4996" t="str">
        <f t="shared" si="78"/>
        <v>Stillwater Hydro Electric Project</v>
      </c>
      <c r="G4996">
        <v>54395</v>
      </c>
      <c r="H4996" s="2" t="s">
        <v>7570</v>
      </c>
      <c r="I4996">
        <v>59834</v>
      </c>
      <c r="J4996" t="s">
        <v>7571</v>
      </c>
      <c r="K4996" t="s">
        <v>3381</v>
      </c>
    </row>
    <row r="4997" spans="1:11" ht="15" customHeight="1" x14ac:dyDescent="0.2">
      <c r="A4997">
        <f>MAX($A$2:$A4996)+1</f>
        <v>4051</v>
      </c>
      <c r="C4997" t="str">
        <f t="shared" si="78"/>
        <v>Capitol Heat and Power</v>
      </c>
      <c r="G4997">
        <v>54406</v>
      </c>
      <c r="H4997" s="2" t="s">
        <v>7572</v>
      </c>
      <c r="I4997">
        <v>18028</v>
      </c>
      <c r="J4997" t="s">
        <v>7573</v>
      </c>
      <c r="K4997" t="s">
        <v>3381</v>
      </c>
    </row>
    <row r="4998" spans="1:11" ht="15" customHeight="1" x14ac:dyDescent="0.2">
      <c r="A4998">
        <f>MAX($A$2:$A4997)+1</f>
        <v>4052</v>
      </c>
      <c r="C4998" t="str">
        <f t="shared" si="78"/>
        <v>Waupun Correctional Central Heating Plt</v>
      </c>
      <c r="G4998">
        <v>54407</v>
      </c>
      <c r="H4998" s="2" t="s">
        <v>7574</v>
      </c>
      <c r="I4998">
        <v>18028</v>
      </c>
      <c r="J4998" t="s">
        <v>7573</v>
      </c>
      <c r="K4998" t="s">
        <v>3381</v>
      </c>
    </row>
    <row r="4999" spans="1:11" ht="15" customHeight="1" x14ac:dyDescent="0.2">
      <c r="A4999">
        <f>MAX($A$2:$A4998)+1</f>
        <v>4053</v>
      </c>
      <c r="C4999" t="str">
        <f t="shared" si="78"/>
        <v>UW Madison Charter Street Plant</v>
      </c>
      <c r="G4999">
        <v>54408</v>
      </c>
      <c r="H4999" s="2" t="s">
        <v>7575</v>
      </c>
      <c r="I4999">
        <v>18028</v>
      </c>
      <c r="J4999" t="s">
        <v>7573</v>
      </c>
      <c r="K4999" t="s">
        <v>3381</v>
      </c>
    </row>
    <row r="5000" spans="1:11" ht="15" customHeight="1" x14ac:dyDescent="0.2">
      <c r="A5000">
        <f>MAX($A$2:$A4999)+1</f>
        <v>4054</v>
      </c>
      <c r="C5000" t="str">
        <f t="shared" si="78"/>
        <v>Dartmouth College Heating Plant</v>
      </c>
      <c r="G5000">
        <v>54409</v>
      </c>
      <c r="H5000" s="2" t="s">
        <v>7576</v>
      </c>
      <c r="I5000">
        <v>4823</v>
      </c>
      <c r="J5000" t="s">
        <v>7577</v>
      </c>
      <c r="K5000" t="s">
        <v>3381</v>
      </c>
    </row>
    <row r="5001" spans="1:11" ht="15" customHeight="1" x14ac:dyDescent="0.2">
      <c r="A5001">
        <f>MAX($A$2:$A5000)+1</f>
        <v>4055</v>
      </c>
      <c r="C5001" t="str">
        <f t="shared" si="78"/>
        <v>Western Power &amp; Steam Inc</v>
      </c>
      <c r="G5001">
        <v>54410</v>
      </c>
      <c r="H5001" s="2" t="s">
        <v>7578</v>
      </c>
      <c r="I5001">
        <v>4732</v>
      </c>
      <c r="J5001" t="s">
        <v>7578</v>
      </c>
      <c r="K5001" t="s">
        <v>3381</v>
      </c>
    </row>
    <row r="5002" spans="1:11" ht="15" customHeight="1" x14ac:dyDescent="0.2">
      <c r="A5002">
        <f>MAX($A$2:$A5001)+1</f>
        <v>4056</v>
      </c>
      <c r="C5002" t="str">
        <f t="shared" si="78"/>
        <v>John Deere Dubuque Works</v>
      </c>
      <c r="G5002">
        <v>54414</v>
      </c>
      <c r="H5002" s="2" t="s">
        <v>7579</v>
      </c>
      <c r="I5002">
        <v>9765</v>
      </c>
      <c r="J5002" t="s">
        <v>7579</v>
      </c>
      <c r="K5002" t="s">
        <v>3381</v>
      </c>
    </row>
    <row r="5003" spans="1:11" ht="15" customHeight="1" x14ac:dyDescent="0.2">
      <c r="A5003">
        <f>MAX($A$2:$A5002)+1</f>
        <v>4057</v>
      </c>
      <c r="C5003" t="str">
        <f t="shared" si="78"/>
        <v>Cadillac Renewable Energy</v>
      </c>
      <c r="G5003">
        <v>54415</v>
      </c>
      <c r="H5003" s="2" t="s">
        <v>7580</v>
      </c>
      <c r="I5003">
        <v>55600</v>
      </c>
      <c r="J5003" t="s">
        <v>7581</v>
      </c>
      <c r="K5003" t="s">
        <v>3381</v>
      </c>
    </row>
    <row r="5004" spans="1:11" ht="15" customHeight="1" x14ac:dyDescent="0.2">
      <c r="A5004">
        <f>MAX($A$2:$A5003)+1</f>
        <v>4058</v>
      </c>
      <c r="C5004" t="str">
        <f t="shared" si="78"/>
        <v>Rollinsford</v>
      </c>
      <c r="G5004">
        <v>54418</v>
      </c>
      <c r="H5004" s="2" t="s">
        <v>7582</v>
      </c>
      <c r="I5004">
        <v>4207</v>
      </c>
      <c r="J5004" t="s">
        <v>7558</v>
      </c>
      <c r="K5004" t="s">
        <v>3381</v>
      </c>
    </row>
    <row r="5005" spans="1:11" ht="15" customHeight="1" x14ac:dyDescent="0.2">
      <c r="A5005">
        <f>MAX($A$2:$A5004)+1</f>
        <v>4059</v>
      </c>
      <c r="C5005" t="str">
        <f t="shared" si="78"/>
        <v>Unisea G 2</v>
      </c>
      <c r="G5005">
        <v>54422</v>
      </c>
      <c r="H5005" s="2" t="s">
        <v>7583</v>
      </c>
      <c r="I5005">
        <v>19553</v>
      </c>
      <c r="J5005" t="s">
        <v>7584</v>
      </c>
      <c r="K5005" t="s">
        <v>3381</v>
      </c>
    </row>
    <row r="5006" spans="1:11" ht="15" customHeight="1" x14ac:dyDescent="0.2">
      <c r="A5006">
        <f>MAX($A$2:$A5005)+1</f>
        <v>4060</v>
      </c>
      <c r="C5006" t="str">
        <f t="shared" si="78"/>
        <v>Quantum Lake Power LP</v>
      </c>
      <c r="G5006">
        <v>54423</v>
      </c>
      <c r="H5006" s="2" t="s">
        <v>7585</v>
      </c>
      <c r="I5006">
        <v>58945</v>
      </c>
      <c r="J5006" t="s">
        <v>7586</v>
      </c>
      <c r="K5006" t="s">
        <v>3381</v>
      </c>
    </row>
    <row r="5007" spans="1:11" ht="15" customHeight="1" x14ac:dyDescent="0.2">
      <c r="A5007">
        <f>MAX($A$2:$A5006)+1</f>
        <v>4061</v>
      </c>
      <c r="C5007" t="str">
        <f t="shared" si="78"/>
        <v>Quantum Pasco Power LP</v>
      </c>
      <c r="G5007">
        <v>54424</v>
      </c>
      <c r="H5007" s="2" t="s">
        <v>7587</v>
      </c>
      <c r="I5007">
        <v>58945</v>
      </c>
      <c r="J5007" t="s">
        <v>7586</v>
      </c>
      <c r="K5007" t="s">
        <v>3381</v>
      </c>
    </row>
    <row r="5008" spans="1:11" ht="15" customHeight="1" x14ac:dyDescent="0.2">
      <c r="A5008">
        <f>MAX($A$2:$A5007)+1</f>
        <v>4062</v>
      </c>
      <c r="C5008" t="str">
        <f t="shared" si="78"/>
        <v>Mulberry Cogeneration Facility</v>
      </c>
      <c r="G5008">
        <v>54426</v>
      </c>
      <c r="H5008" s="2" t="s">
        <v>7588</v>
      </c>
      <c r="I5008">
        <v>49901</v>
      </c>
      <c r="J5008" t="s">
        <v>7551</v>
      </c>
      <c r="K5008" t="s">
        <v>3381</v>
      </c>
    </row>
    <row r="5009" spans="1:11" ht="15" customHeight="1" x14ac:dyDescent="0.2">
      <c r="A5009">
        <f>MAX($A$2:$A5008)+1</f>
        <v>4063</v>
      </c>
      <c r="C5009" t="str">
        <f t="shared" si="78"/>
        <v>Gaylord Container Bogalusa</v>
      </c>
      <c r="G5009">
        <v>54427</v>
      </c>
      <c r="H5009" s="2" t="s">
        <v>7589</v>
      </c>
      <c r="I5009">
        <v>7043</v>
      </c>
      <c r="J5009" t="s">
        <v>7590</v>
      </c>
      <c r="K5009" t="s">
        <v>3381</v>
      </c>
    </row>
    <row r="5010" spans="1:11" ht="15" customHeight="1" x14ac:dyDescent="0.2">
      <c r="A5010">
        <f>MAX($A$2:$A5009)+1</f>
        <v>4064</v>
      </c>
      <c r="C5010" t="str">
        <f t="shared" si="78"/>
        <v>Alabama Pine Pulp</v>
      </c>
      <c r="G5010">
        <v>54429</v>
      </c>
      <c r="H5010" s="2" t="s">
        <v>7591</v>
      </c>
      <c r="I5010">
        <v>57356</v>
      </c>
      <c r="J5010" t="s">
        <v>6023</v>
      </c>
      <c r="K5010" t="s">
        <v>3381</v>
      </c>
    </row>
    <row r="5011" spans="1:11" ht="15" customHeight="1" x14ac:dyDescent="0.2">
      <c r="A5011">
        <f>MAX($A$2:$A5010)+1</f>
        <v>4065</v>
      </c>
      <c r="C5011" t="str">
        <f t="shared" si="78"/>
        <v>Welport Lease Project</v>
      </c>
      <c r="G5011">
        <v>54447</v>
      </c>
      <c r="H5011" s="2" t="s">
        <v>7592</v>
      </c>
      <c r="I5011">
        <v>15174</v>
      </c>
      <c r="J5011" t="s">
        <v>6972</v>
      </c>
      <c r="K5011" t="s">
        <v>3381</v>
      </c>
    </row>
    <row r="5012" spans="1:11" ht="15" customHeight="1" x14ac:dyDescent="0.2">
      <c r="A5012">
        <f>MAX($A$2:$A5011)+1</f>
        <v>4066</v>
      </c>
      <c r="C5012" t="str">
        <f t="shared" si="78"/>
        <v>Dome Project</v>
      </c>
      <c r="G5012">
        <v>54449</v>
      </c>
      <c r="H5012" s="2" t="s">
        <v>7593</v>
      </c>
      <c r="I5012">
        <v>15174</v>
      </c>
      <c r="J5012" t="s">
        <v>6972</v>
      </c>
      <c r="K5012" t="s">
        <v>3381</v>
      </c>
    </row>
    <row r="5013" spans="1:11" ht="15" customHeight="1" x14ac:dyDescent="0.2">
      <c r="A5013">
        <f>MAX($A$2:$A5012)+1</f>
        <v>4067</v>
      </c>
      <c r="C5013" t="str">
        <f t="shared" si="78"/>
        <v>Los Angeles Refinery Wilmington</v>
      </c>
      <c r="G5013">
        <v>54451</v>
      </c>
      <c r="H5013" s="2" t="s">
        <v>7594</v>
      </c>
      <c r="I5013">
        <v>38215</v>
      </c>
      <c r="J5013" t="s">
        <v>7595</v>
      </c>
      <c r="K5013" t="s">
        <v>3381</v>
      </c>
    </row>
    <row r="5014" spans="1:11" ht="15" customHeight="1" x14ac:dyDescent="0.2">
      <c r="A5014">
        <f>MAX($A$2:$A5013)+1</f>
        <v>4068</v>
      </c>
      <c r="C5014" t="str">
        <f t="shared" si="78"/>
        <v>EDF Renewable Windfarm V Inc</v>
      </c>
      <c r="G5014">
        <v>54453</v>
      </c>
      <c r="H5014" s="2" t="s">
        <v>7596</v>
      </c>
      <c r="I5014">
        <v>57170</v>
      </c>
      <c r="J5014" t="s">
        <v>6439</v>
      </c>
      <c r="K5014" t="s">
        <v>3381</v>
      </c>
    </row>
    <row r="5015" spans="1:11" ht="15" customHeight="1" x14ac:dyDescent="0.2">
      <c r="A5015">
        <f>MAX($A$2:$A5014)+1</f>
        <v>4069</v>
      </c>
      <c r="C5015" t="str">
        <f t="shared" si="78"/>
        <v>San Gorgonio Windplant WPP1993</v>
      </c>
      <c r="G5015">
        <v>54454</v>
      </c>
      <c r="H5015" s="2" t="s">
        <v>7597</v>
      </c>
      <c r="I5015">
        <v>49963</v>
      </c>
      <c r="J5015" t="s">
        <v>7598</v>
      </c>
      <c r="K5015" t="s">
        <v>3381</v>
      </c>
    </row>
    <row r="5016" spans="1:11" ht="15" customHeight="1" x14ac:dyDescent="0.2">
      <c r="A5016">
        <f>MAX($A$2:$A5015)+1</f>
        <v>4070</v>
      </c>
      <c r="C5016" t="str">
        <f t="shared" si="78"/>
        <v>Hewlett Packard Alpharetta</v>
      </c>
      <c r="G5016">
        <v>54457</v>
      </c>
      <c r="H5016" s="2" t="s">
        <v>7599</v>
      </c>
      <c r="I5016">
        <v>4119</v>
      </c>
      <c r="J5016" t="s">
        <v>7600</v>
      </c>
      <c r="K5016" t="s">
        <v>3381</v>
      </c>
    </row>
    <row r="5017" spans="1:11" ht="15" customHeight="1" x14ac:dyDescent="0.2">
      <c r="A5017">
        <f>MAX($A$2:$A5016)+1</f>
        <v>4071</v>
      </c>
      <c r="C5017" t="str">
        <f t="shared" si="78"/>
        <v>Benedum Plant</v>
      </c>
      <c r="G5017">
        <v>54458</v>
      </c>
      <c r="H5017" s="2" t="s">
        <v>7601</v>
      </c>
      <c r="I5017">
        <v>56108</v>
      </c>
      <c r="J5017" t="s">
        <v>7602</v>
      </c>
      <c r="K5017" t="s">
        <v>3381</v>
      </c>
    </row>
    <row r="5018" spans="1:11" ht="15" customHeight="1" x14ac:dyDescent="0.2">
      <c r="A5018">
        <f>MAX($A$2:$A5017)+1</f>
        <v>4072</v>
      </c>
      <c r="C5018" t="str">
        <f t="shared" si="78"/>
        <v>Graniteville Enterprise Division</v>
      </c>
      <c r="G5018">
        <v>54462</v>
      </c>
      <c r="H5018" s="2" t="s">
        <v>7603</v>
      </c>
      <c r="I5018">
        <v>55810</v>
      </c>
      <c r="J5018" t="s">
        <v>7515</v>
      </c>
      <c r="K5018" t="s">
        <v>3381</v>
      </c>
    </row>
    <row r="5019" spans="1:11" ht="15" customHeight="1" x14ac:dyDescent="0.2">
      <c r="A5019">
        <f>MAX($A$2:$A5018)+1</f>
        <v>4073</v>
      </c>
      <c r="C5019" t="str">
        <f t="shared" si="78"/>
        <v>Riverwood International Macon Mill</v>
      </c>
      <c r="G5019">
        <v>54464</v>
      </c>
      <c r="H5019" s="2" t="s">
        <v>7604</v>
      </c>
      <c r="I5019">
        <v>16024</v>
      </c>
      <c r="J5019" t="s">
        <v>7605</v>
      </c>
      <c r="K5019" t="s">
        <v>3381</v>
      </c>
    </row>
    <row r="5020" spans="1:11" ht="15" customHeight="1" x14ac:dyDescent="0.2">
      <c r="A5020">
        <f>MAX($A$2:$A5019)+1</f>
        <v>4074</v>
      </c>
      <c r="C5020" t="str">
        <f t="shared" si="78"/>
        <v>Orlando Cogen LP</v>
      </c>
      <c r="G5020">
        <v>54466</v>
      </c>
      <c r="H5020" s="2" t="s">
        <v>7606</v>
      </c>
      <c r="I5020">
        <v>14184</v>
      </c>
      <c r="J5020" t="s">
        <v>7607</v>
      </c>
      <c r="K5020" t="s">
        <v>3381</v>
      </c>
    </row>
    <row r="5021" spans="1:11" ht="15" customHeight="1" x14ac:dyDescent="0.2">
      <c r="A5021">
        <f>MAX($A$2:$A5020)+1</f>
        <v>4075</v>
      </c>
      <c r="C5021" t="str">
        <f t="shared" si="78"/>
        <v>Mascoma Hydro</v>
      </c>
      <c r="D5021">
        <v>313</v>
      </c>
      <c r="E5021" t="s">
        <v>3769</v>
      </c>
      <c r="F5021" s="1" t="s">
        <v>7608</v>
      </c>
      <c r="G5021">
        <v>54471</v>
      </c>
      <c r="H5021" s="2" t="s">
        <v>7609</v>
      </c>
      <c r="I5021">
        <v>31216</v>
      </c>
      <c r="J5021" t="s">
        <v>7610</v>
      </c>
      <c r="K5021" t="s">
        <v>5947</v>
      </c>
    </row>
    <row r="5022" spans="1:11" ht="15" customHeight="1" x14ac:dyDescent="0.2">
      <c r="A5022">
        <f>MAX($A$2:$A5021)+1</f>
        <v>4076</v>
      </c>
      <c r="C5022" t="str">
        <f t="shared" si="78"/>
        <v>Simplot Phosphates</v>
      </c>
      <c r="G5022">
        <v>54472</v>
      </c>
      <c r="H5022" s="2" t="s">
        <v>7611</v>
      </c>
      <c r="I5022">
        <v>16968</v>
      </c>
      <c r="J5022" t="s">
        <v>7612</v>
      </c>
      <c r="K5022" t="s">
        <v>3381</v>
      </c>
    </row>
    <row r="5023" spans="1:11" ht="15" customHeight="1" x14ac:dyDescent="0.2">
      <c r="A5023">
        <f>MAX($A$2:$A5022)+1</f>
        <v>4077</v>
      </c>
      <c r="C5023" t="str">
        <f t="shared" si="78"/>
        <v>Oroville Cogeneration LP</v>
      </c>
      <c r="G5023">
        <v>54477</v>
      </c>
      <c r="H5023" s="2" t="s">
        <v>7613</v>
      </c>
      <c r="I5023">
        <v>14173</v>
      </c>
      <c r="J5023" t="s">
        <v>7613</v>
      </c>
      <c r="K5023" t="s">
        <v>3381</v>
      </c>
    </row>
    <row r="5024" spans="1:11" ht="15" customHeight="1" x14ac:dyDescent="0.2">
      <c r="A5024">
        <f>MAX($A$2:$A5023)+1</f>
        <v>4078</v>
      </c>
      <c r="C5024" t="str">
        <f t="shared" si="78"/>
        <v>Domino Sugar Arabi Plant</v>
      </c>
      <c r="G5024">
        <v>54512</v>
      </c>
      <c r="H5024" s="2" t="s">
        <v>7614</v>
      </c>
      <c r="I5024">
        <v>547</v>
      </c>
      <c r="J5024" t="s">
        <v>7615</v>
      </c>
      <c r="K5024" t="s">
        <v>3381</v>
      </c>
    </row>
    <row r="5025" spans="1:11" ht="15" customHeight="1" x14ac:dyDescent="0.2">
      <c r="A5025">
        <f>MAX($A$2:$A5024)+1</f>
        <v>4079</v>
      </c>
      <c r="C5025" t="str">
        <f t="shared" si="78"/>
        <v>WestRock (IL)</v>
      </c>
      <c r="G5025">
        <v>54513</v>
      </c>
      <c r="H5025" s="2" t="s">
        <v>7616</v>
      </c>
      <c r="I5025">
        <v>30038</v>
      </c>
      <c r="J5025" t="s">
        <v>7616</v>
      </c>
      <c r="K5025" t="s">
        <v>3381</v>
      </c>
    </row>
    <row r="5026" spans="1:11" ht="15" customHeight="1" x14ac:dyDescent="0.2">
      <c r="A5026">
        <f>MAX($A$2:$A5025)+1</f>
        <v>4080</v>
      </c>
      <c r="C5026" t="str">
        <f t="shared" si="78"/>
        <v>Blind Canyon Hydro</v>
      </c>
      <c r="G5026">
        <v>54514</v>
      </c>
      <c r="H5026" s="2" t="s">
        <v>7617</v>
      </c>
      <c r="I5026">
        <v>1851</v>
      </c>
      <c r="J5026" t="s">
        <v>7618</v>
      </c>
      <c r="K5026" t="s">
        <v>3381</v>
      </c>
    </row>
    <row r="5027" spans="1:11" ht="15" customHeight="1" x14ac:dyDescent="0.2">
      <c r="A5027">
        <f>MAX($A$2:$A5026)+1</f>
        <v>4081</v>
      </c>
      <c r="C5027" t="str">
        <f t="shared" si="78"/>
        <v>Crotched Mountain Rehabilitation Center</v>
      </c>
      <c r="G5027">
        <v>54515</v>
      </c>
      <c r="H5027" s="2" t="s">
        <v>7619</v>
      </c>
      <c r="I5027">
        <v>4566</v>
      </c>
      <c r="J5027" t="s">
        <v>7620</v>
      </c>
      <c r="K5027" t="s">
        <v>3381</v>
      </c>
    </row>
    <row r="5028" spans="1:11" ht="15" customHeight="1" x14ac:dyDescent="0.2">
      <c r="A5028">
        <f>MAX($A$2:$A5027)+1</f>
        <v>4082</v>
      </c>
      <c r="C5028" t="str">
        <f t="shared" si="78"/>
        <v>Sierra Pacific Sonora</v>
      </c>
      <c r="G5028">
        <v>54517</v>
      </c>
      <c r="H5028" s="2" t="s">
        <v>7621</v>
      </c>
      <c r="I5028">
        <v>17164</v>
      </c>
      <c r="J5028" t="s">
        <v>5957</v>
      </c>
      <c r="K5028" t="s">
        <v>3381</v>
      </c>
    </row>
    <row r="5029" spans="1:11" ht="15" customHeight="1" x14ac:dyDescent="0.2">
      <c r="A5029">
        <f>MAX($A$2:$A5028)+1</f>
        <v>4083</v>
      </c>
      <c r="C5029" t="str">
        <f t="shared" si="78"/>
        <v>Formosa Plastics</v>
      </c>
      <c r="G5029">
        <v>54518</v>
      </c>
      <c r="H5029" s="2" t="s">
        <v>7622</v>
      </c>
      <c r="I5029">
        <v>6564</v>
      </c>
      <c r="J5029" t="s">
        <v>6255</v>
      </c>
      <c r="K5029" t="s">
        <v>3381</v>
      </c>
    </row>
    <row r="5030" spans="1:11" ht="15" customHeight="1" x14ac:dyDescent="0.2">
      <c r="A5030">
        <f>MAX($A$2:$A5029)+1</f>
        <v>4084</v>
      </c>
      <c r="C5030" t="str">
        <f t="shared" si="78"/>
        <v>Village Creek Water Reclamation Facility</v>
      </c>
      <c r="G5030">
        <v>54520</v>
      </c>
      <c r="H5030" s="2" t="s">
        <v>7623</v>
      </c>
      <c r="I5030">
        <v>6831</v>
      </c>
      <c r="J5030" t="s">
        <v>7624</v>
      </c>
      <c r="K5030" t="s">
        <v>3381</v>
      </c>
    </row>
    <row r="5031" spans="1:11" ht="15" customHeight="1" x14ac:dyDescent="0.2">
      <c r="A5031">
        <f>MAX($A$2:$A5030)+1</f>
        <v>4085</v>
      </c>
      <c r="C5031" t="str">
        <f t="shared" si="78"/>
        <v>Hoffer Plastics</v>
      </c>
      <c r="G5031">
        <v>54523</v>
      </c>
      <c r="H5031" s="2" t="s">
        <v>7625</v>
      </c>
      <c r="I5031">
        <v>8705</v>
      </c>
      <c r="J5031" t="s">
        <v>7625</v>
      </c>
      <c r="K5031" t="s">
        <v>3381</v>
      </c>
    </row>
    <row r="5032" spans="1:11" ht="15" customHeight="1" x14ac:dyDescent="0.2">
      <c r="A5032">
        <f>MAX($A$2:$A5031)+1</f>
        <v>4086</v>
      </c>
      <c r="C5032" t="str">
        <f t="shared" si="78"/>
        <v>Horseshoe Bend Hydroelectric Co</v>
      </c>
      <c r="G5032">
        <v>54524</v>
      </c>
      <c r="H5032" s="2" t="s">
        <v>7626</v>
      </c>
      <c r="I5032">
        <v>8862</v>
      </c>
      <c r="J5032" t="s">
        <v>7626</v>
      </c>
      <c r="K5032" t="s">
        <v>3381</v>
      </c>
    </row>
    <row r="5033" spans="1:11" ht="15" customHeight="1" x14ac:dyDescent="0.2">
      <c r="A5033">
        <f>MAX($A$2:$A5032)+1</f>
        <v>4087</v>
      </c>
      <c r="C5033" t="str">
        <f t="shared" si="78"/>
        <v>Kankakee Hydro Facility</v>
      </c>
      <c r="G5033">
        <v>54525</v>
      </c>
      <c r="H5033" s="2" t="s">
        <v>7627</v>
      </c>
      <c r="I5033">
        <v>26003</v>
      </c>
      <c r="J5033" t="s">
        <v>7628</v>
      </c>
      <c r="K5033" t="s">
        <v>3381</v>
      </c>
    </row>
    <row r="5034" spans="1:11" ht="15" customHeight="1" x14ac:dyDescent="0.2">
      <c r="A5034">
        <f>MAX($A$2:$A5033)+1</f>
        <v>4088</v>
      </c>
      <c r="C5034" t="str">
        <f t="shared" si="78"/>
        <v>ReEnergy Lyonsdale Biomass</v>
      </c>
      <c r="G5034">
        <v>54526</v>
      </c>
      <c r="H5034" s="2" t="s">
        <v>7629</v>
      </c>
      <c r="I5034">
        <v>57431</v>
      </c>
      <c r="J5034" t="s">
        <v>7630</v>
      </c>
      <c r="K5034" t="s">
        <v>3381</v>
      </c>
    </row>
    <row r="5035" spans="1:11" ht="15" customHeight="1" x14ac:dyDescent="0.2">
      <c r="A5035">
        <f>MAX($A$2:$A5034)+1</f>
        <v>4089</v>
      </c>
      <c r="C5035" t="str">
        <f t="shared" si="78"/>
        <v>Wheelabrator Ridge Energy</v>
      </c>
      <c r="G5035">
        <v>54529</v>
      </c>
      <c r="H5035" s="2" t="s">
        <v>7631</v>
      </c>
      <c r="I5035">
        <v>20541</v>
      </c>
      <c r="J5035" t="s">
        <v>6219</v>
      </c>
      <c r="K5035" t="s">
        <v>3381</v>
      </c>
    </row>
    <row r="5036" spans="1:11" ht="15" customHeight="1" x14ac:dyDescent="0.2">
      <c r="A5036">
        <f>MAX($A$2:$A5035)+1</f>
        <v>4090</v>
      </c>
      <c r="C5036" t="str">
        <f t="shared" si="78"/>
        <v>Stingray Facility</v>
      </c>
      <c r="G5036">
        <v>54531</v>
      </c>
      <c r="H5036" s="2" t="s">
        <v>7632</v>
      </c>
      <c r="I5036">
        <v>5499</v>
      </c>
      <c r="J5036" t="s">
        <v>7633</v>
      </c>
      <c r="K5036" t="s">
        <v>3381</v>
      </c>
    </row>
    <row r="5037" spans="1:11" ht="15" customHeight="1" x14ac:dyDescent="0.2">
      <c r="A5037">
        <f>MAX($A$2:$A5036)+1</f>
        <v>4091</v>
      </c>
      <c r="C5037" t="str">
        <f t="shared" si="78"/>
        <v>Southern Minnesota Beet Sugar</v>
      </c>
      <c r="G5037">
        <v>54533</v>
      </c>
      <c r="H5037" s="2" t="s">
        <v>7634</v>
      </c>
      <c r="I5037">
        <v>17604</v>
      </c>
      <c r="J5037" t="s">
        <v>7634</v>
      </c>
      <c r="K5037" t="s">
        <v>3381</v>
      </c>
    </row>
    <row r="5038" spans="1:11" ht="15" customHeight="1" x14ac:dyDescent="0.2">
      <c r="A5038">
        <f>MAX($A$2:$A5037)+1</f>
        <v>4092</v>
      </c>
      <c r="C5038" t="str">
        <f t="shared" si="78"/>
        <v>St Josephs Hospital</v>
      </c>
      <c r="G5038">
        <v>54534</v>
      </c>
      <c r="H5038" s="2" t="s">
        <v>7635</v>
      </c>
      <c r="I5038">
        <v>17887</v>
      </c>
      <c r="J5038" t="s">
        <v>7636</v>
      </c>
      <c r="K5038" t="s">
        <v>3381</v>
      </c>
    </row>
    <row r="5039" spans="1:11" ht="15" customHeight="1" x14ac:dyDescent="0.2">
      <c r="A5039">
        <f>MAX($A$2:$A5038)+1</f>
        <v>4093</v>
      </c>
      <c r="C5039" t="str">
        <f t="shared" si="78"/>
        <v>Sumpter Energy Associates</v>
      </c>
      <c r="G5039">
        <v>54536</v>
      </c>
      <c r="H5039" s="2" t="s">
        <v>7637</v>
      </c>
      <c r="I5039">
        <v>56355</v>
      </c>
      <c r="J5039" t="s">
        <v>7283</v>
      </c>
      <c r="K5039" t="s">
        <v>3381</v>
      </c>
    </row>
    <row r="5040" spans="1:11" ht="15" customHeight="1" x14ac:dyDescent="0.2">
      <c r="A5040">
        <f>MAX($A$2:$A5039)+1</f>
        <v>4094</v>
      </c>
      <c r="C5040" t="str">
        <f t="shared" si="78"/>
        <v>Nooksack Hydro</v>
      </c>
      <c r="G5040">
        <v>58696</v>
      </c>
      <c r="H5040" s="2" t="s">
        <v>7638</v>
      </c>
      <c r="I5040">
        <v>58627</v>
      </c>
      <c r="J5040" t="s">
        <v>7639</v>
      </c>
      <c r="K5040" t="s">
        <v>3381</v>
      </c>
    </row>
    <row r="5041" spans="1:11" ht="15" customHeight="1" x14ac:dyDescent="0.2">
      <c r="A5041">
        <f>MAX($A$2:$A5040)+1</f>
        <v>4095</v>
      </c>
      <c r="C5041" t="str">
        <f t="shared" si="78"/>
        <v>Hartwell Energy Facility</v>
      </c>
      <c r="G5041">
        <v>54538</v>
      </c>
      <c r="H5041" s="2" t="s">
        <v>7640</v>
      </c>
      <c r="I5041">
        <v>13994</v>
      </c>
      <c r="J5041" t="s">
        <v>2054</v>
      </c>
      <c r="K5041" t="s">
        <v>3381</v>
      </c>
    </row>
    <row r="5042" spans="1:11" ht="15" customHeight="1" x14ac:dyDescent="0.2">
      <c r="A5042">
        <f>A5041</f>
        <v>4095</v>
      </c>
      <c r="C5042" t="str">
        <f t="shared" si="78"/>
        <v>hartwell energy facility</v>
      </c>
      <c r="G5042">
        <v>70454</v>
      </c>
      <c r="H5042" s="2" t="s">
        <v>7641</v>
      </c>
    </row>
    <row r="5043" spans="1:11" ht="15" customHeight="1" x14ac:dyDescent="0.2">
      <c r="A5043">
        <f>MAX($A$2:$A5041)+1</f>
        <v>4096</v>
      </c>
      <c r="C5043" t="str">
        <f t="shared" si="78"/>
        <v>Venice Resources Gas Recovery</v>
      </c>
      <c r="G5043">
        <v>54539</v>
      </c>
      <c r="H5043" s="2" t="s">
        <v>7642</v>
      </c>
      <c r="I5043">
        <v>54842</v>
      </c>
      <c r="J5043" t="s">
        <v>6949</v>
      </c>
      <c r="K5043" t="s">
        <v>3381</v>
      </c>
    </row>
    <row r="5044" spans="1:11" ht="15" customHeight="1" x14ac:dyDescent="0.2">
      <c r="A5044">
        <f>MAX($A$2:$A5043)+1</f>
        <v>4097</v>
      </c>
      <c r="C5044" t="str">
        <f t="shared" si="78"/>
        <v>Charter Dura-Bar</v>
      </c>
      <c r="G5044">
        <v>54540</v>
      </c>
      <c r="H5044" s="2" t="s">
        <v>7643</v>
      </c>
      <c r="I5044">
        <v>20328</v>
      </c>
      <c r="J5044" t="s">
        <v>7644</v>
      </c>
      <c r="K5044" t="s">
        <v>3381</v>
      </c>
    </row>
    <row r="5045" spans="1:11" ht="15" customHeight="1" x14ac:dyDescent="0.2">
      <c r="A5045">
        <f>MAX($A$2:$A5044)+1</f>
        <v>4098</v>
      </c>
      <c r="C5045" t="str">
        <f t="shared" si="78"/>
        <v>Sithe Independence Station</v>
      </c>
      <c r="G5045">
        <v>54547</v>
      </c>
      <c r="H5045" s="2" t="s">
        <v>7645</v>
      </c>
      <c r="I5045">
        <v>17254</v>
      </c>
      <c r="J5045" t="s">
        <v>7646</v>
      </c>
      <c r="K5045" t="s">
        <v>3381</v>
      </c>
    </row>
    <row r="5046" spans="1:11" ht="15" customHeight="1" x14ac:dyDescent="0.2">
      <c r="A5046">
        <f>MAX($A$2:$A5045)+1</f>
        <v>4099</v>
      </c>
      <c r="C5046" t="str">
        <f t="shared" si="78"/>
        <v>Longfalls Facility</v>
      </c>
      <c r="G5046">
        <v>54548</v>
      </c>
      <c r="H5046" s="2" t="s">
        <v>7647</v>
      </c>
      <c r="I5046">
        <v>59827</v>
      </c>
      <c r="J5046" t="s">
        <v>7648</v>
      </c>
      <c r="K5046" t="s">
        <v>3381</v>
      </c>
    </row>
    <row r="5047" spans="1:11" ht="15" customHeight="1" x14ac:dyDescent="0.2">
      <c r="A5047">
        <f>MAX($A$2:$A5046)+1</f>
        <v>4100</v>
      </c>
      <c r="C5047" t="str">
        <f t="shared" si="78"/>
        <v>Granger Electric Generating Station #1</v>
      </c>
      <c r="G5047">
        <v>54549</v>
      </c>
      <c r="H5047" s="2" t="s">
        <v>7649</v>
      </c>
      <c r="I5047">
        <v>7477</v>
      </c>
      <c r="J5047" t="s">
        <v>6237</v>
      </c>
      <c r="K5047" t="s">
        <v>3381</v>
      </c>
    </row>
    <row r="5048" spans="1:11" ht="15" customHeight="1" x14ac:dyDescent="0.2">
      <c r="A5048">
        <f>MAX($A$2:$A5047)+1</f>
        <v>4101</v>
      </c>
      <c r="C5048" t="str">
        <f t="shared" si="78"/>
        <v>ExxonMobil Mobile Bay Onshore</v>
      </c>
      <c r="G5048">
        <v>54550</v>
      </c>
      <c r="H5048" s="2" t="s">
        <v>7650</v>
      </c>
      <c r="I5048">
        <v>6529</v>
      </c>
      <c r="J5048" t="s">
        <v>6708</v>
      </c>
      <c r="K5048" t="s">
        <v>3381</v>
      </c>
    </row>
    <row r="5049" spans="1:11" ht="15" customHeight="1" x14ac:dyDescent="0.2">
      <c r="A5049">
        <f>MAX($A$2:$A5048)+1</f>
        <v>4102</v>
      </c>
      <c r="C5049" t="str">
        <f t="shared" si="78"/>
        <v>Spicer Meadow Project</v>
      </c>
      <c r="G5049">
        <v>54554</v>
      </c>
      <c r="H5049" s="2" t="s">
        <v>7651</v>
      </c>
      <c r="I5049">
        <v>40613</v>
      </c>
      <c r="J5049" t="s">
        <v>5471</v>
      </c>
      <c r="K5049" t="s">
        <v>3381</v>
      </c>
    </row>
    <row r="5050" spans="1:11" ht="15" customHeight="1" x14ac:dyDescent="0.2">
      <c r="A5050">
        <f>MAX($A$2:$A5049)+1</f>
        <v>4103</v>
      </c>
      <c r="C5050" t="str">
        <f t="shared" si="78"/>
        <v>Collierville Powerhouse</v>
      </c>
      <c r="G5050">
        <v>54555</v>
      </c>
      <c r="H5050" s="2" t="s">
        <v>7652</v>
      </c>
      <c r="I5050">
        <v>40613</v>
      </c>
      <c r="J5050" t="s">
        <v>5471</v>
      </c>
      <c r="K5050" t="s">
        <v>3381</v>
      </c>
    </row>
    <row r="5051" spans="1:11" ht="15" customHeight="1" x14ac:dyDescent="0.2">
      <c r="A5051">
        <f>MAX($A$2:$A5050)+1</f>
        <v>4104</v>
      </c>
      <c r="C5051" t="str">
        <f t="shared" si="78"/>
        <v>Ingredion Incorporated</v>
      </c>
      <c r="G5051">
        <v>54556</v>
      </c>
      <c r="H5051" s="2" t="s">
        <v>7653</v>
      </c>
      <c r="I5051">
        <v>4222</v>
      </c>
      <c r="J5051" t="s">
        <v>7654</v>
      </c>
      <c r="K5051" t="s">
        <v>3381</v>
      </c>
    </row>
    <row r="5052" spans="1:11" ht="15" customHeight="1" x14ac:dyDescent="0.2">
      <c r="A5052">
        <f>MAX($A$2:$A5051)+1</f>
        <v>4105</v>
      </c>
      <c r="C5052" t="str">
        <f t="shared" si="78"/>
        <v>Hazelton B Hydro</v>
      </c>
      <c r="G5052">
        <v>54558</v>
      </c>
      <c r="H5052" s="2" t="s">
        <v>7655</v>
      </c>
      <c r="I5052">
        <v>8365</v>
      </c>
      <c r="J5052" t="s">
        <v>7506</v>
      </c>
      <c r="K5052" t="s">
        <v>3381</v>
      </c>
    </row>
    <row r="5053" spans="1:11" ht="15" customHeight="1" x14ac:dyDescent="0.2">
      <c r="A5053">
        <f>MAX($A$2:$A5052)+1</f>
        <v>4106</v>
      </c>
      <c r="C5053" t="str">
        <f t="shared" si="78"/>
        <v>Jefferson Smurfit Santa Clara Mill</v>
      </c>
      <c r="G5053">
        <v>54561</v>
      </c>
      <c r="H5053" s="2" t="s">
        <v>7656</v>
      </c>
      <c r="I5053">
        <v>56375</v>
      </c>
      <c r="J5053" t="s">
        <v>7657</v>
      </c>
      <c r="K5053" t="s">
        <v>3381</v>
      </c>
    </row>
    <row r="5054" spans="1:11" ht="15" customHeight="1" x14ac:dyDescent="0.2">
      <c r="A5054">
        <f>MAX($A$2:$A5053)+1</f>
        <v>4107</v>
      </c>
      <c r="C5054" t="str">
        <f t="shared" si="78"/>
        <v>Longview Fibre</v>
      </c>
      <c r="G5054">
        <v>54562</v>
      </c>
      <c r="H5054" s="2" t="s">
        <v>7658</v>
      </c>
      <c r="I5054">
        <v>11169</v>
      </c>
      <c r="J5054" t="s">
        <v>7659</v>
      </c>
      <c r="K5054" t="s">
        <v>3381</v>
      </c>
    </row>
    <row r="5055" spans="1:11" ht="15" customHeight="1" x14ac:dyDescent="0.2">
      <c r="A5055">
        <f>MAX($A$2:$A5054)+1</f>
        <v>4108</v>
      </c>
      <c r="C5055" t="str">
        <f t="shared" si="78"/>
        <v>General Mills Inc</v>
      </c>
      <c r="G5055">
        <v>54564</v>
      </c>
      <c r="H5055" s="2" t="s">
        <v>7660</v>
      </c>
      <c r="I5055">
        <v>7092</v>
      </c>
      <c r="J5055" t="s">
        <v>7660</v>
      </c>
      <c r="K5055" t="s">
        <v>3381</v>
      </c>
    </row>
    <row r="5056" spans="1:11" ht="15" customHeight="1" x14ac:dyDescent="0.2">
      <c r="A5056">
        <f>MAX($A$2:$A5055)+1</f>
        <v>4109</v>
      </c>
      <c r="C5056" t="str">
        <f t="shared" si="78"/>
        <v>YKK USA Chestney</v>
      </c>
      <c r="G5056">
        <v>54566</v>
      </c>
      <c r="H5056" s="2" t="s">
        <v>7661</v>
      </c>
      <c r="I5056">
        <v>21116</v>
      </c>
      <c r="J5056" t="s">
        <v>7662</v>
      </c>
      <c r="K5056" t="s">
        <v>3381</v>
      </c>
    </row>
    <row r="5057" spans="1:11" ht="15" customHeight="1" x14ac:dyDescent="0.2">
      <c r="A5057">
        <f>MAX($A$2:$A5056)+1</f>
        <v>4110</v>
      </c>
      <c r="C5057" t="str">
        <f t="shared" si="78"/>
        <v>MM Yolo Power</v>
      </c>
      <c r="G5057">
        <v>54567</v>
      </c>
      <c r="H5057" s="2" t="s">
        <v>7663</v>
      </c>
      <c r="I5057">
        <v>57225</v>
      </c>
      <c r="J5057" t="s">
        <v>7664</v>
      </c>
      <c r="K5057" t="s">
        <v>3381</v>
      </c>
    </row>
    <row r="5058" spans="1:11" ht="15" customHeight="1" x14ac:dyDescent="0.2">
      <c r="A5058">
        <f>MAX($A$2:$A5057)+1</f>
        <v>4111</v>
      </c>
      <c r="C5058" t="str">
        <f t="shared" ref="C5058:C5121" si="79">IF(H5058="",F5058,H5058)</f>
        <v>Bayville Central Facility</v>
      </c>
      <c r="G5058">
        <v>54569</v>
      </c>
      <c r="H5058" s="2" t="s">
        <v>7665</v>
      </c>
      <c r="I5058">
        <v>13943</v>
      </c>
      <c r="J5058" t="s">
        <v>7666</v>
      </c>
      <c r="K5058" t="s">
        <v>3381</v>
      </c>
    </row>
    <row r="5059" spans="1:11" ht="15" customHeight="1" x14ac:dyDescent="0.2">
      <c r="A5059">
        <f>MAX($A$2:$A5058)+1</f>
        <v>4112</v>
      </c>
      <c r="C5059" t="str">
        <f t="shared" si="79"/>
        <v>Lochmere Hydroelectric Plant</v>
      </c>
      <c r="G5059">
        <v>54572</v>
      </c>
      <c r="H5059" s="2" t="s">
        <v>7667</v>
      </c>
      <c r="I5059">
        <v>57280</v>
      </c>
      <c r="J5059" t="s">
        <v>4679</v>
      </c>
      <c r="K5059" t="s">
        <v>3381</v>
      </c>
    </row>
    <row r="5060" spans="1:11" ht="15" customHeight="1" x14ac:dyDescent="0.2">
      <c r="A5060">
        <f>MAX($A$2:$A5059)+1</f>
        <v>4113</v>
      </c>
      <c r="C5060" t="str">
        <f t="shared" si="79"/>
        <v>Wappinger Falls Hydroelectric</v>
      </c>
      <c r="G5060">
        <v>54573</v>
      </c>
      <c r="H5060" s="2" t="s">
        <v>7668</v>
      </c>
      <c r="I5060">
        <v>54838</v>
      </c>
      <c r="J5060" t="s">
        <v>7669</v>
      </c>
      <c r="K5060" t="s">
        <v>3381</v>
      </c>
    </row>
    <row r="5061" spans="1:11" ht="15" customHeight="1" x14ac:dyDescent="0.2">
      <c r="A5061">
        <f>MAX($A$2:$A5060)+1</f>
        <v>4114</v>
      </c>
      <c r="C5061" t="str">
        <f t="shared" si="79"/>
        <v>Saranac Facility</v>
      </c>
      <c r="G5061">
        <v>54574</v>
      </c>
      <c r="H5061" s="2" t="s">
        <v>7670</v>
      </c>
      <c r="I5061">
        <v>16729</v>
      </c>
      <c r="J5061" t="s">
        <v>7671</v>
      </c>
      <c r="K5061" t="s">
        <v>3381</v>
      </c>
    </row>
    <row r="5062" spans="1:11" ht="15" customHeight="1" x14ac:dyDescent="0.2">
      <c r="A5062">
        <f>MAX($A$2:$A5061)+1</f>
        <v>4115</v>
      </c>
      <c r="C5062" t="str">
        <f t="shared" si="79"/>
        <v>Rupert Cogen Project</v>
      </c>
      <c r="G5062">
        <v>54579</v>
      </c>
      <c r="H5062" s="2" t="s">
        <v>7672</v>
      </c>
      <c r="I5062">
        <v>50026</v>
      </c>
      <c r="J5062" t="s">
        <v>7673</v>
      </c>
      <c r="K5062" t="s">
        <v>3381</v>
      </c>
    </row>
    <row r="5063" spans="1:11" ht="15" customHeight="1" x14ac:dyDescent="0.2">
      <c r="A5063">
        <f>MAX($A$2:$A5062)+1</f>
        <v>4116</v>
      </c>
      <c r="C5063" t="str">
        <f t="shared" si="79"/>
        <v>Curtis Palmer Hydroelectric</v>
      </c>
      <c r="G5063">
        <v>54580</v>
      </c>
      <c r="H5063" s="2" t="s">
        <v>7674</v>
      </c>
      <c r="I5063">
        <v>24931</v>
      </c>
      <c r="J5063" t="s">
        <v>7675</v>
      </c>
      <c r="K5063" t="s">
        <v>3381</v>
      </c>
    </row>
    <row r="5064" spans="1:11" ht="15" customHeight="1" x14ac:dyDescent="0.2">
      <c r="A5064">
        <f>MAX($A$2:$A5063)+1</f>
        <v>4117</v>
      </c>
      <c r="C5064" t="str">
        <f t="shared" si="79"/>
        <v>Tanner Street Generation</v>
      </c>
      <c r="G5064">
        <v>54586</v>
      </c>
      <c r="H5064" s="2" t="s">
        <v>7676</v>
      </c>
      <c r="I5064">
        <v>56171</v>
      </c>
      <c r="J5064" t="s">
        <v>7677</v>
      </c>
      <c r="K5064" t="s">
        <v>3381</v>
      </c>
    </row>
    <row r="5065" spans="1:11" ht="15" customHeight="1" x14ac:dyDescent="0.2">
      <c r="A5065">
        <f>MAX($A$2:$A5064)+1</f>
        <v>4118</v>
      </c>
      <c r="C5065" t="str">
        <f t="shared" si="79"/>
        <v>Massena Energy Facility</v>
      </c>
      <c r="G5065">
        <v>54592</v>
      </c>
      <c r="H5065" s="2" t="s">
        <v>7678</v>
      </c>
      <c r="I5065">
        <v>15253</v>
      </c>
      <c r="J5065" t="s">
        <v>7679</v>
      </c>
      <c r="K5065" t="s">
        <v>3381</v>
      </c>
    </row>
    <row r="5066" spans="1:11" ht="15" customHeight="1" x14ac:dyDescent="0.2">
      <c r="A5066">
        <f>MAX($A$2:$A5065)+1</f>
        <v>4119</v>
      </c>
      <c r="C5066" t="str">
        <f t="shared" si="79"/>
        <v>Batavia Power Plant</v>
      </c>
      <c r="G5066">
        <v>54593</v>
      </c>
      <c r="H5066" s="2" t="s">
        <v>7680</v>
      </c>
      <c r="I5066">
        <v>16839</v>
      </c>
      <c r="J5066" t="s">
        <v>7681</v>
      </c>
      <c r="K5066" t="s">
        <v>3381</v>
      </c>
    </row>
    <row r="5067" spans="1:11" ht="15" customHeight="1" x14ac:dyDescent="0.2">
      <c r="A5067">
        <f>MAX($A$2:$A5066)+1</f>
        <v>4120</v>
      </c>
      <c r="C5067" t="str">
        <f t="shared" si="79"/>
        <v>University of Arizona - Biosphere 2</v>
      </c>
      <c r="G5067">
        <v>54594</v>
      </c>
      <c r="H5067" s="2" t="s">
        <v>7682</v>
      </c>
      <c r="I5067">
        <v>55994</v>
      </c>
      <c r="J5067" t="s">
        <v>7682</v>
      </c>
      <c r="K5067" t="s">
        <v>3381</v>
      </c>
    </row>
    <row r="5068" spans="1:11" ht="15" customHeight="1" x14ac:dyDescent="0.2">
      <c r="A5068">
        <f>MAX($A$2:$A5067)+1</f>
        <v>4121</v>
      </c>
      <c r="C5068" t="str">
        <f t="shared" si="79"/>
        <v>Warner Lambert</v>
      </c>
      <c r="G5068">
        <v>54604</v>
      </c>
      <c r="H5068" s="2" t="s">
        <v>7683</v>
      </c>
      <c r="I5068">
        <v>56478</v>
      </c>
      <c r="J5068" t="s">
        <v>7684</v>
      </c>
      <c r="K5068" t="s">
        <v>3381</v>
      </c>
    </row>
    <row r="5069" spans="1:11" ht="15" customHeight="1" x14ac:dyDescent="0.2">
      <c r="A5069">
        <f>MAX($A$2:$A5068)+1</f>
        <v>4122</v>
      </c>
      <c r="C5069" t="str">
        <f t="shared" si="79"/>
        <v>Pratt &amp; Whitney</v>
      </c>
      <c r="G5069">
        <v>54605</v>
      </c>
      <c r="H5069" s="2" t="s">
        <v>7685</v>
      </c>
      <c r="I5069">
        <v>21621</v>
      </c>
      <c r="J5069" t="s">
        <v>7686</v>
      </c>
      <c r="K5069" t="s">
        <v>3381</v>
      </c>
    </row>
    <row r="5070" spans="1:11" ht="15" customHeight="1" x14ac:dyDescent="0.2">
      <c r="A5070">
        <f>MAX($A$2:$A5069)+1</f>
        <v>4123</v>
      </c>
      <c r="C5070" t="str">
        <f t="shared" si="79"/>
        <v>University of Texas at Dallas</v>
      </c>
      <c r="G5070">
        <v>54607</v>
      </c>
      <c r="H5070" s="2" t="s">
        <v>7687</v>
      </c>
      <c r="I5070">
        <v>21622</v>
      </c>
      <c r="J5070" t="s">
        <v>7688</v>
      </c>
      <c r="K5070" t="s">
        <v>3381</v>
      </c>
    </row>
    <row r="5071" spans="1:11" ht="15" customHeight="1" x14ac:dyDescent="0.2">
      <c r="A5071">
        <f>MAX($A$2:$A5070)+1</f>
        <v>4124</v>
      </c>
      <c r="C5071" t="str">
        <f t="shared" si="79"/>
        <v>Ingredion Winston Salem</v>
      </c>
      <c r="G5071">
        <v>54618</v>
      </c>
      <c r="H5071" s="2" t="s">
        <v>7689</v>
      </c>
      <c r="I5071">
        <v>4417</v>
      </c>
      <c r="J5071" t="s">
        <v>7690</v>
      </c>
      <c r="K5071" t="s">
        <v>3381</v>
      </c>
    </row>
    <row r="5072" spans="1:11" ht="15" customHeight="1" x14ac:dyDescent="0.2">
      <c r="A5072">
        <f>MAX($A$2:$A5071)+1</f>
        <v>4125</v>
      </c>
      <c r="C5072" t="str">
        <f t="shared" si="79"/>
        <v>Pinetree Power Fitchburg</v>
      </c>
      <c r="G5072">
        <v>54620</v>
      </c>
      <c r="H5072" s="2" t="s">
        <v>7691</v>
      </c>
      <c r="I5072">
        <v>14995</v>
      </c>
      <c r="J5072" t="s">
        <v>7692</v>
      </c>
      <c r="K5072" t="s">
        <v>3381</v>
      </c>
    </row>
    <row r="5073" spans="1:11" ht="15" customHeight="1" x14ac:dyDescent="0.2">
      <c r="A5073">
        <f>MAX($A$2:$A5072)+1</f>
        <v>4126</v>
      </c>
      <c r="C5073" t="str">
        <f t="shared" si="79"/>
        <v>Central District Wastewater Treat Plant</v>
      </c>
      <c r="G5073">
        <v>54623</v>
      </c>
      <c r="H5073" s="2" t="s">
        <v>7693</v>
      </c>
      <c r="I5073">
        <v>12411</v>
      </c>
      <c r="J5073" t="s">
        <v>7694</v>
      </c>
      <c r="K5073" t="s">
        <v>3381</v>
      </c>
    </row>
    <row r="5074" spans="1:11" ht="15" customHeight="1" x14ac:dyDescent="0.2">
      <c r="A5074">
        <f>MAX($A$2:$A5073)+1</f>
        <v>4127</v>
      </c>
      <c r="C5074" t="str">
        <f t="shared" si="79"/>
        <v>South District Wastewater Treatment Plt</v>
      </c>
      <c r="G5074">
        <v>54624</v>
      </c>
      <c r="H5074" s="2" t="s">
        <v>7695</v>
      </c>
      <c r="I5074">
        <v>12411</v>
      </c>
      <c r="J5074" t="s">
        <v>7694</v>
      </c>
      <c r="K5074" t="s">
        <v>3381</v>
      </c>
    </row>
    <row r="5075" spans="1:11" ht="15" customHeight="1" x14ac:dyDescent="0.2">
      <c r="A5075">
        <f>MAX($A$2:$A5074)+1</f>
        <v>4128</v>
      </c>
      <c r="C5075" t="str">
        <f t="shared" si="79"/>
        <v>Covanta Plymouth Renewable Energy</v>
      </c>
      <c r="G5075">
        <v>54625</v>
      </c>
      <c r="H5075" s="2" t="s">
        <v>7696</v>
      </c>
      <c r="I5075">
        <v>56646</v>
      </c>
      <c r="J5075" t="s">
        <v>7697</v>
      </c>
      <c r="K5075" t="s">
        <v>3381</v>
      </c>
    </row>
    <row r="5076" spans="1:11" ht="15" customHeight="1" x14ac:dyDescent="0.2">
      <c r="A5076">
        <f>MAX($A$2:$A5075)+1</f>
        <v>4129</v>
      </c>
      <c r="C5076" t="str">
        <f t="shared" si="79"/>
        <v>Mt Poso Cogeneration</v>
      </c>
      <c r="G5076">
        <v>54626</v>
      </c>
      <c r="H5076" s="2" t="s">
        <v>7698</v>
      </c>
      <c r="I5076">
        <v>13060</v>
      </c>
      <c r="J5076" t="s">
        <v>7699</v>
      </c>
      <c r="K5076" t="s">
        <v>3381</v>
      </c>
    </row>
    <row r="5077" spans="1:11" ht="15" customHeight="1" x14ac:dyDescent="0.2">
      <c r="A5077">
        <f>MAX($A$2:$A5076)+1</f>
        <v>4130</v>
      </c>
      <c r="C5077" t="str">
        <f t="shared" si="79"/>
        <v>Okeelanta Cogeneration</v>
      </c>
      <c r="G5077">
        <v>54627</v>
      </c>
      <c r="H5077" s="2" t="s">
        <v>7700</v>
      </c>
      <c r="I5077">
        <v>13492</v>
      </c>
      <c r="J5077" t="s">
        <v>7701</v>
      </c>
      <c r="K5077" t="s">
        <v>3381</v>
      </c>
    </row>
    <row r="5078" spans="1:11" ht="15" customHeight="1" x14ac:dyDescent="0.2">
      <c r="A5078">
        <f>MAX($A$2:$A5077)+1</f>
        <v>4131</v>
      </c>
      <c r="C5078" t="str">
        <f t="shared" si="79"/>
        <v>Phelps Dodge Refining</v>
      </c>
      <c r="G5078">
        <v>54628</v>
      </c>
      <c r="H5078" s="2" t="s">
        <v>7702</v>
      </c>
      <c r="I5078">
        <v>14925</v>
      </c>
      <c r="J5078" t="s">
        <v>7703</v>
      </c>
      <c r="K5078" t="s">
        <v>3381</v>
      </c>
    </row>
    <row r="5079" spans="1:11" ht="15" customHeight="1" x14ac:dyDescent="0.2">
      <c r="A5079">
        <f>MAX($A$2:$A5078)+1</f>
        <v>4132</v>
      </c>
      <c r="C5079" t="str">
        <f t="shared" si="79"/>
        <v>American Gypsum Cogeneration</v>
      </c>
      <c r="G5079">
        <v>54630</v>
      </c>
      <c r="H5079" s="2" t="s">
        <v>7704</v>
      </c>
      <c r="I5079">
        <v>54839</v>
      </c>
      <c r="J5079" t="s">
        <v>7705</v>
      </c>
      <c r="K5079" t="s">
        <v>3381</v>
      </c>
    </row>
    <row r="5080" spans="1:11" ht="15" customHeight="1" x14ac:dyDescent="0.2">
      <c r="A5080">
        <f>MAX($A$2:$A5079)+1</f>
        <v>4133</v>
      </c>
      <c r="C5080" t="str">
        <f t="shared" si="79"/>
        <v>St Nicholas Cogen Project</v>
      </c>
      <c r="G5080">
        <v>54634</v>
      </c>
      <c r="H5080" s="2" t="s">
        <v>7706</v>
      </c>
      <c r="I5080">
        <v>16793</v>
      </c>
      <c r="J5080" t="s">
        <v>7707</v>
      </c>
      <c r="K5080" t="s">
        <v>3381</v>
      </c>
    </row>
    <row r="5081" spans="1:11" ht="15" customHeight="1" x14ac:dyDescent="0.2">
      <c r="A5081">
        <f>MAX($A$2:$A5080)+1</f>
        <v>4134</v>
      </c>
      <c r="C5081" t="str">
        <f t="shared" si="79"/>
        <v>JCO Oxides Olefins Plant</v>
      </c>
      <c r="G5081">
        <v>54637</v>
      </c>
      <c r="H5081" s="2" t="s">
        <v>7708</v>
      </c>
      <c r="I5081">
        <v>30052</v>
      </c>
      <c r="J5081" t="s">
        <v>7709</v>
      </c>
      <c r="K5081" t="s">
        <v>3381</v>
      </c>
    </row>
    <row r="5082" spans="1:11" ht="15" customHeight="1" x14ac:dyDescent="0.2">
      <c r="A5082">
        <f>MAX($A$2:$A5081)+1</f>
        <v>4135</v>
      </c>
      <c r="C5082" t="str">
        <f t="shared" si="79"/>
        <v>Johnsonburg Mill</v>
      </c>
      <c r="G5082">
        <v>54638</v>
      </c>
      <c r="H5082" s="2" t="s">
        <v>7710</v>
      </c>
      <c r="I5082">
        <v>56137</v>
      </c>
      <c r="J5082" t="s">
        <v>7711</v>
      </c>
      <c r="K5082" t="s">
        <v>3381</v>
      </c>
    </row>
    <row r="5083" spans="1:11" ht="15" customHeight="1" x14ac:dyDescent="0.2">
      <c r="A5083">
        <f>MAX($A$2:$A5082)+1</f>
        <v>4136</v>
      </c>
      <c r="C5083" t="str">
        <f t="shared" si="79"/>
        <v>Berlin Gorham</v>
      </c>
      <c r="G5083">
        <v>54639</v>
      </c>
      <c r="H5083" s="2" t="s">
        <v>7712</v>
      </c>
      <c r="I5083">
        <v>7595</v>
      </c>
      <c r="J5083" t="s">
        <v>7430</v>
      </c>
      <c r="K5083" t="s">
        <v>3381</v>
      </c>
    </row>
    <row r="5084" spans="1:11" ht="15" customHeight="1" x14ac:dyDescent="0.2">
      <c r="A5084">
        <f>MAX($A$2:$A5083)+1</f>
        <v>4137</v>
      </c>
      <c r="C5084" t="str">
        <f t="shared" si="79"/>
        <v>NAEA Lakewood LLC</v>
      </c>
      <c r="G5084">
        <v>54640</v>
      </c>
      <c r="H5084" s="2" t="s">
        <v>7713</v>
      </c>
      <c r="I5084">
        <v>56160</v>
      </c>
      <c r="J5084" t="s">
        <v>7714</v>
      </c>
      <c r="K5084" t="s">
        <v>3381</v>
      </c>
    </row>
    <row r="5085" spans="1:11" ht="15" customHeight="1" x14ac:dyDescent="0.2">
      <c r="A5085">
        <f>MAX($A$2:$A5084)+1</f>
        <v>4138</v>
      </c>
      <c r="C5085" t="str">
        <f t="shared" si="79"/>
        <v>Kalaeloa Cogen Plant</v>
      </c>
      <c r="G5085">
        <v>54646</v>
      </c>
      <c r="H5085" s="2" t="s">
        <v>7715</v>
      </c>
      <c r="I5085">
        <v>9989</v>
      </c>
      <c r="J5085" t="s">
        <v>7716</v>
      </c>
      <c r="K5085" t="s">
        <v>3381</v>
      </c>
    </row>
    <row r="5086" spans="1:11" ht="15" customHeight="1" x14ac:dyDescent="0.2">
      <c r="A5086">
        <f>MAX($A$2:$A5085)+1</f>
        <v>4139</v>
      </c>
      <c r="C5086" t="str">
        <f t="shared" si="79"/>
        <v>TPC Windfarms LLC</v>
      </c>
      <c r="G5086">
        <v>54647</v>
      </c>
      <c r="H5086" s="2" t="s">
        <v>7717</v>
      </c>
      <c r="I5086">
        <v>2770</v>
      </c>
      <c r="J5086" t="s">
        <v>6273</v>
      </c>
      <c r="K5086" t="s">
        <v>3381</v>
      </c>
    </row>
    <row r="5087" spans="1:11" ht="15" customHeight="1" x14ac:dyDescent="0.2">
      <c r="A5087">
        <f>MAX($A$2:$A5086)+1</f>
        <v>4140</v>
      </c>
      <c r="C5087" t="str">
        <f t="shared" si="79"/>
        <v>Swanmill Windfarm I</v>
      </c>
      <c r="G5087">
        <v>54650</v>
      </c>
      <c r="H5087" s="2" t="s">
        <v>7718</v>
      </c>
      <c r="I5087">
        <v>11664</v>
      </c>
      <c r="J5087" t="s">
        <v>7719</v>
      </c>
      <c r="K5087" t="s">
        <v>3381</v>
      </c>
    </row>
    <row r="5088" spans="1:11" ht="15" customHeight="1" x14ac:dyDescent="0.2">
      <c r="A5088">
        <f>MAX($A$2:$A5087)+1</f>
        <v>4141</v>
      </c>
      <c r="C5088" t="str">
        <f t="shared" si="79"/>
        <v>Kanaka</v>
      </c>
      <c r="G5088">
        <v>54653</v>
      </c>
      <c r="H5088" s="2" t="s">
        <v>7720</v>
      </c>
      <c r="I5088">
        <v>18194</v>
      </c>
      <c r="J5088" t="s">
        <v>6848</v>
      </c>
      <c r="K5088" t="s">
        <v>3381</v>
      </c>
    </row>
    <row r="5089" spans="1:11" ht="15" customHeight="1" x14ac:dyDescent="0.2">
      <c r="A5089">
        <f>MAX($A$2:$A5088)+1</f>
        <v>4142</v>
      </c>
      <c r="C5089" t="str">
        <f t="shared" si="79"/>
        <v>Kekawaka Power House</v>
      </c>
      <c r="G5089">
        <v>54654</v>
      </c>
      <c r="H5089" s="2" t="s">
        <v>7721</v>
      </c>
      <c r="I5089">
        <v>18194</v>
      </c>
      <c r="J5089" t="s">
        <v>6848</v>
      </c>
      <c r="K5089" t="s">
        <v>3381</v>
      </c>
    </row>
    <row r="5090" spans="1:11" ht="15" customHeight="1" x14ac:dyDescent="0.2">
      <c r="A5090">
        <f>MAX($A$2:$A5089)+1</f>
        <v>4143</v>
      </c>
      <c r="C5090" t="str">
        <f t="shared" si="79"/>
        <v>Schoolfield Dam</v>
      </c>
      <c r="G5090">
        <v>54655</v>
      </c>
      <c r="H5090" s="2" t="s">
        <v>7722</v>
      </c>
      <c r="I5090">
        <v>18232</v>
      </c>
      <c r="J5090" t="s">
        <v>7723</v>
      </c>
      <c r="K5090" t="s">
        <v>3381</v>
      </c>
    </row>
    <row r="5091" spans="1:11" ht="15" customHeight="1" x14ac:dyDescent="0.2">
      <c r="A5091">
        <f>MAX($A$2:$A5090)+1</f>
        <v>4144</v>
      </c>
      <c r="C5091" t="str">
        <f t="shared" si="79"/>
        <v>International Paper Riegelwood Mill</v>
      </c>
      <c r="G5091">
        <v>54656</v>
      </c>
      <c r="H5091" s="2" t="s">
        <v>7724</v>
      </c>
      <c r="I5091">
        <v>9210</v>
      </c>
      <c r="J5091" t="s">
        <v>7725</v>
      </c>
      <c r="K5091" t="s">
        <v>3381</v>
      </c>
    </row>
    <row r="5092" spans="1:11" ht="15" customHeight="1" x14ac:dyDescent="0.2">
      <c r="A5092">
        <f>MAX($A$2:$A5091)+1</f>
        <v>4145</v>
      </c>
      <c r="C5092" t="str">
        <f t="shared" si="79"/>
        <v>Kankakee Gas Recovery</v>
      </c>
      <c r="G5092">
        <v>54659</v>
      </c>
      <c r="H5092" s="2" t="s">
        <v>7726</v>
      </c>
      <c r="I5092">
        <v>54843</v>
      </c>
      <c r="J5092" t="s">
        <v>6947</v>
      </c>
      <c r="K5092" t="s">
        <v>3381</v>
      </c>
    </row>
    <row r="5093" spans="1:11" ht="15" customHeight="1" x14ac:dyDescent="0.2">
      <c r="A5093">
        <f>MAX($A$2:$A5092)+1</f>
        <v>4146</v>
      </c>
      <c r="C5093" t="str">
        <f t="shared" si="79"/>
        <v>Pheasant Run Landfill Gas Recovery</v>
      </c>
      <c r="G5093">
        <v>54661</v>
      </c>
      <c r="H5093" s="2" t="s">
        <v>7727</v>
      </c>
      <c r="I5093">
        <v>54842</v>
      </c>
      <c r="J5093" t="s">
        <v>6949</v>
      </c>
      <c r="K5093" t="s">
        <v>3381</v>
      </c>
    </row>
    <row r="5094" spans="1:11" ht="15" customHeight="1" x14ac:dyDescent="0.2">
      <c r="A5094">
        <f>MAX($A$2:$A5093)+1</f>
        <v>4147</v>
      </c>
      <c r="C5094" t="str">
        <f t="shared" si="79"/>
        <v>Woodland Landfill Gas Recovery</v>
      </c>
      <c r="G5094">
        <v>54662</v>
      </c>
      <c r="H5094" s="2" t="s">
        <v>7728</v>
      </c>
      <c r="I5094">
        <v>54843</v>
      </c>
      <c r="J5094" t="s">
        <v>6947</v>
      </c>
      <c r="K5094" t="s">
        <v>3381</v>
      </c>
    </row>
    <row r="5095" spans="1:11" ht="15" customHeight="1" x14ac:dyDescent="0.2">
      <c r="A5095">
        <f>MAX($A$2:$A5094)+1</f>
        <v>4148</v>
      </c>
      <c r="C5095" t="str">
        <f t="shared" si="79"/>
        <v>Turnkey Landfill Gas Recovery</v>
      </c>
      <c r="G5095">
        <v>54663</v>
      </c>
      <c r="H5095" s="2" t="s">
        <v>7729</v>
      </c>
      <c r="I5095">
        <v>54842</v>
      </c>
      <c r="J5095" t="s">
        <v>6949</v>
      </c>
      <c r="K5095" t="s">
        <v>3381</v>
      </c>
    </row>
    <row r="5096" spans="1:11" ht="15" customHeight="1" x14ac:dyDescent="0.2">
      <c r="A5096">
        <f>MAX($A$2:$A5095)+1</f>
        <v>4149</v>
      </c>
      <c r="C5096" t="str">
        <f t="shared" si="79"/>
        <v>Steamboat II</v>
      </c>
      <c r="G5096">
        <v>54665</v>
      </c>
      <c r="H5096" s="2" t="s">
        <v>7730</v>
      </c>
      <c r="I5096">
        <v>18031</v>
      </c>
      <c r="J5096" t="s">
        <v>7731</v>
      </c>
      <c r="K5096" t="s">
        <v>3381</v>
      </c>
    </row>
    <row r="5097" spans="1:11" ht="15" customHeight="1" x14ac:dyDescent="0.2">
      <c r="A5097">
        <f>MAX($A$2:$A5096)+1</f>
        <v>4150</v>
      </c>
      <c r="C5097" t="str">
        <f t="shared" si="79"/>
        <v>Steamboat III</v>
      </c>
      <c r="G5097">
        <v>54666</v>
      </c>
      <c r="H5097" s="2" t="s">
        <v>7732</v>
      </c>
      <c r="I5097">
        <v>18031</v>
      </c>
      <c r="J5097" t="s">
        <v>7731</v>
      </c>
      <c r="K5097" t="s">
        <v>3381</v>
      </c>
    </row>
    <row r="5098" spans="1:11" ht="15" customHeight="1" x14ac:dyDescent="0.2">
      <c r="A5098">
        <f>MAX($A$2:$A5097)+1</f>
        <v>4151</v>
      </c>
      <c r="C5098" t="str">
        <f t="shared" si="79"/>
        <v>Chino Mines</v>
      </c>
      <c r="G5098">
        <v>54667</v>
      </c>
      <c r="H5098" s="2" t="s">
        <v>7733</v>
      </c>
      <c r="I5098">
        <v>3670</v>
      </c>
      <c r="J5098" t="s">
        <v>7734</v>
      </c>
      <c r="K5098" t="s">
        <v>3381</v>
      </c>
    </row>
    <row r="5099" spans="1:11" ht="15" customHeight="1" x14ac:dyDescent="0.2">
      <c r="A5099">
        <f>MAX($A$2:$A5098)+1</f>
        <v>4152</v>
      </c>
      <c r="C5099" t="str">
        <f t="shared" si="79"/>
        <v>Falls River Hydro</v>
      </c>
      <c r="G5099">
        <v>54668</v>
      </c>
      <c r="H5099" s="2" t="s">
        <v>7735</v>
      </c>
      <c r="I5099">
        <v>11782</v>
      </c>
      <c r="J5099" t="s">
        <v>7736</v>
      </c>
      <c r="K5099" t="s">
        <v>3381</v>
      </c>
    </row>
    <row r="5100" spans="1:11" ht="15" customHeight="1" x14ac:dyDescent="0.2">
      <c r="A5100">
        <f>MAX($A$2:$A5099)+1</f>
        <v>4153</v>
      </c>
      <c r="C5100" t="str">
        <f t="shared" si="79"/>
        <v>Ford Hydro LP</v>
      </c>
      <c r="G5100">
        <v>54674</v>
      </c>
      <c r="H5100" s="2" t="s">
        <v>7737</v>
      </c>
      <c r="I5100">
        <v>6527</v>
      </c>
      <c r="J5100" t="s">
        <v>7738</v>
      </c>
      <c r="K5100" t="s">
        <v>3381</v>
      </c>
    </row>
    <row r="5101" spans="1:11" ht="15" customHeight="1" x14ac:dyDescent="0.2">
      <c r="A5101">
        <f>MAX($A$2:$A5100)+1</f>
        <v>4154</v>
      </c>
      <c r="C5101" t="str">
        <f t="shared" si="79"/>
        <v>Spartanburg Water System</v>
      </c>
      <c r="G5101">
        <v>54675</v>
      </c>
      <c r="H5101" s="2" t="s">
        <v>7739</v>
      </c>
      <c r="I5101">
        <v>17664</v>
      </c>
      <c r="J5101" t="s">
        <v>7740</v>
      </c>
      <c r="K5101" t="s">
        <v>3381</v>
      </c>
    </row>
    <row r="5102" spans="1:11" ht="15" customHeight="1" x14ac:dyDescent="0.2">
      <c r="A5102">
        <f>MAX($A$2:$A5101)+1</f>
        <v>4155</v>
      </c>
      <c r="C5102" t="str">
        <f t="shared" si="79"/>
        <v>Oyster Creek Unit VIII</v>
      </c>
      <c r="G5102">
        <v>54676</v>
      </c>
      <c r="H5102" s="2" t="s">
        <v>7741</v>
      </c>
      <c r="I5102">
        <v>5374</v>
      </c>
      <c r="J5102" t="s">
        <v>7742</v>
      </c>
      <c r="K5102" t="s">
        <v>3381</v>
      </c>
    </row>
    <row r="5103" spans="1:11" ht="15" customHeight="1" x14ac:dyDescent="0.2">
      <c r="A5103">
        <f>MAX($A$2:$A5102)+1</f>
        <v>4156</v>
      </c>
      <c r="C5103" t="str">
        <f t="shared" si="79"/>
        <v>CII Carbon LLC</v>
      </c>
      <c r="G5103">
        <v>54677</v>
      </c>
      <c r="H5103" s="2" t="s">
        <v>7743</v>
      </c>
      <c r="I5103">
        <v>4660</v>
      </c>
      <c r="J5103" t="s">
        <v>7743</v>
      </c>
      <c r="K5103" t="s">
        <v>3381</v>
      </c>
    </row>
    <row r="5104" spans="1:11" ht="15" customHeight="1" x14ac:dyDescent="0.2">
      <c r="A5104">
        <f>MAX($A$2:$A5103)+1</f>
        <v>4157</v>
      </c>
      <c r="C5104" t="str">
        <f t="shared" si="79"/>
        <v>Boulder City Lakewood Hydro</v>
      </c>
      <c r="G5104">
        <v>54679</v>
      </c>
      <c r="H5104" s="2" t="s">
        <v>7744</v>
      </c>
      <c r="I5104">
        <v>1994</v>
      </c>
      <c r="J5104" t="s">
        <v>3616</v>
      </c>
      <c r="K5104" t="s">
        <v>3381</v>
      </c>
    </row>
    <row r="5105" spans="1:11" ht="15" customHeight="1" x14ac:dyDescent="0.2">
      <c r="A5105">
        <f>MAX($A$2:$A5104)+1</f>
        <v>4158</v>
      </c>
      <c r="C5105" t="str">
        <f t="shared" si="79"/>
        <v>Boulder City Betasso Hydro Plant</v>
      </c>
      <c r="G5105">
        <v>54680</v>
      </c>
      <c r="H5105" s="2" t="s">
        <v>7745</v>
      </c>
      <c r="I5105">
        <v>1994</v>
      </c>
      <c r="J5105" t="s">
        <v>3616</v>
      </c>
      <c r="K5105" t="s">
        <v>3381</v>
      </c>
    </row>
    <row r="5106" spans="1:11" ht="15" customHeight="1" x14ac:dyDescent="0.2">
      <c r="A5106">
        <f>MAX($A$2:$A5105)+1</f>
        <v>4159</v>
      </c>
      <c r="C5106" t="str">
        <f t="shared" si="79"/>
        <v>Difwind Farms Ltd I</v>
      </c>
      <c r="G5106">
        <v>54681</v>
      </c>
      <c r="H5106" s="2" t="s">
        <v>7746</v>
      </c>
      <c r="I5106">
        <v>59099</v>
      </c>
      <c r="J5106" t="s">
        <v>6501</v>
      </c>
      <c r="K5106" t="s">
        <v>3381</v>
      </c>
    </row>
    <row r="5107" spans="1:11" ht="15" customHeight="1" x14ac:dyDescent="0.2">
      <c r="A5107">
        <f>MAX($A$2:$A5106)+1</f>
        <v>4160</v>
      </c>
      <c r="C5107" t="str">
        <f t="shared" si="79"/>
        <v>Difwind Farms Ltd II</v>
      </c>
      <c r="G5107">
        <v>54682</v>
      </c>
      <c r="H5107" s="2" t="s">
        <v>7747</v>
      </c>
      <c r="I5107">
        <v>59099</v>
      </c>
      <c r="J5107" t="s">
        <v>6501</v>
      </c>
      <c r="K5107" t="s">
        <v>3381</v>
      </c>
    </row>
    <row r="5108" spans="1:11" ht="15" customHeight="1" x14ac:dyDescent="0.2">
      <c r="A5108">
        <f>MAX($A$2:$A5107)+1</f>
        <v>4161</v>
      </c>
      <c r="C5108" t="str">
        <f t="shared" si="79"/>
        <v>Difwind Farms Ltd V</v>
      </c>
      <c r="G5108">
        <v>54685</v>
      </c>
      <c r="H5108" s="2" t="s">
        <v>7748</v>
      </c>
      <c r="I5108">
        <v>59099</v>
      </c>
      <c r="J5108" t="s">
        <v>6501</v>
      </c>
      <c r="K5108" t="s">
        <v>3381</v>
      </c>
    </row>
    <row r="5109" spans="1:11" ht="15" customHeight="1" x14ac:dyDescent="0.2">
      <c r="A5109">
        <f>MAX($A$2:$A5108)+1</f>
        <v>4162</v>
      </c>
      <c r="C5109" t="str">
        <f t="shared" si="79"/>
        <v>Difwind Farms Ltd VI</v>
      </c>
      <c r="G5109">
        <v>54686</v>
      </c>
      <c r="H5109" s="2" t="s">
        <v>7749</v>
      </c>
      <c r="I5109">
        <v>57170</v>
      </c>
      <c r="J5109" t="s">
        <v>6439</v>
      </c>
      <c r="K5109" t="s">
        <v>3381</v>
      </c>
    </row>
    <row r="5110" spans="1:11" ht="15" customHeight="1" x14ac:dyDescent="0.2">
      <c r="A5110">
        <f>MAX($A$2:$A5109)+1</f>
        <v>4163</v>
      </c>
      <c r="C5110" t="str">
        <f t="shared" si="79"/>
        <v>Difwind Farms Ltd VIII</v>
      </c>
      <c r="G5110">
        <v>54687</v>
      </c>
      <c r="H5110" s="2" t="s">
        <v>7750</v>
      </c>
      <c r="I5110">
        <v>57170</v>
      </c>
      <c r="J5110" t="s">
        <v>6439</v>
      </c>
      <c r="K5110" t="s">
        <v>3381</v>
      </c>
    </row>
    <row r="5111" spans="1:11" ht="15" customHeight="1" x14ac:dyDescent="0.2">
      <c r="A5111">
        <f>MAX($A$2:$A5110)+1</f>
        <v>4164</v>
      </c>
      <c r="C5111" t="str">
        <f t="shared" si="79"/>
        <v>Heber Geothermal</v>
      </c>
      <c r="G5111">
        <v>54689</v>
      </c>
      <c r="H5111" s="2" t="s">
        <v>7751</v>
      </c>
      <c r="I5111">
        <v>49748</v>
      </c>
      <c r="J5111" t="s">
        <v>7422</v>
      </c>
      <c r="K5111" t="s">
        <v>3381</v>
      </c>
    </row>
    <row r="5112" spans="1:11" ht="15" customHeight="1" x14ac:dyDescent="0.2">
      <c r="A5112">
        <f>MAX($A$2:$A5111)+1</f>
        <v>4165</v>
      </c>
      <c r="C5112" t="str">
        <f t="shared" si="79"/>
        <v>Amalgamated Sugar LLC Nampa</v>
      </c>
      <c r="G5112">
        <v>54690</v>
      </c>
      <c r="H5112" s="2" t="s">
        <v>7752</v>
      </c>
      <c r="I5112">
        <v>24206</v>
      </c>
      <c r="J5112" t="s">
        <v>7753</v>
      </c>
      <c r="K5112" t="s">
        <v>3381</v>
      </c>
    </row>
    <row r="5113" spans="1:11" ht="15" customHeight="1" x14ac:dyDescent="0.2">
      <c r="A5113">
        <f>MAX($A$2:$A5112)+1</f>
        <v>4166</v>
      </c>
      <c r="C5113" t="str">
        <f t="shared" si="79"/>
        <v>Lower Beaver Falls Project</v>
      </c>
      <c r="G5113">
        <v>54691</v>
      </c>
      <c r="H5113" s="2" t="s">
        <v>7754</v>
      </c>
      <c r="I5113">
        <v>57280</v>
      </c>
      <c r="J5113" t="s">
        <v>4679</v>
      </c>
      <c r="K5113" t="s">
        <v>3381</v>
      </c>
    </row>
    <row r="5114" spans="1:11" ht="15" customHeight="1" x14ac:dyDescent="0.2">
      <c r="A5114">
        <f>MAX($A$2:$A5113)+1</f>
        <v>4167</v>
      </c>
      <c r="C5114" t="str">
        <f t="shared" si="79"/>
        <v>York Generation Company LLC</v>
      </c>
      <c r="G5114">
        <v>54693</v>
      </c>
      <c r="H5114" s="2" t="s">
        <v>7755</v>
      </c>
      <c r="I5114">
        <v>56516</v>
      </c>
      <c r="J5114" t="s">
        <v>6395</v>
      </c>
      <c r="K5114" t="s">
        <v>3381</v>
      </c>
    </row>
    <row r="5115" spans="1:11" ht="15" customHeight="1" x14ac:dyDescent="0.2">
      <c r="A5115">
        <f>MAX($A$2:$A5114)+1</f>
        <v>4168</v>
      </c>
      <c r="C5115" t="str">
        <f t="shared" si="79"/>
        <v>Yuma Cogeneration Associates</v>
      </c>
      <c r="G5115">
        <v>54694</v>
      </c>
      <c r="H5115" s="2" t="s">
        <v>7756</v>
      </c>
      <c r="I5115">
        <v>49919</v>
      </c>
      <c r="J5115" t="s">
        <v>7757</v>
      </c>
      <c r="K5115" t="s">
        <v>3381</v>
      </c>
    </row>
    <row r="5116" spans="1:11" ht="15" customHeight="1" x14ac:dyDescent="0.2">
      <c r="A5116">
        <f>MAX($A$2:$A5115)+1</f>
        <v>4169</v>
      </c>
      <c r="C5116" t="str">
        <f t="shared" si="79"/>
        <v>Metro Methane Recovery Facility</v>
      </c>
      <c r="G5116">
        <v>54700</v>
      </c>
      <c r="H5116" s="2" t="s">
        <v>7758</v>
      </c>
      <c r="I5116">
        <v>54842</v>
      </c>
      <c r="J5116" t="s">
        <v>6949</v>
      </c>
      <c r="K5116" t="s">
        <v>3381</v>
      </c>
    </row>
    <row r="5117" spans="1:11" ht="15" customHeight="1" x14ac:dyDescent="0.2">
      <c r="A5117">
        <f>MAX($A$2:$A5116)+1</f>
        <v>4170</v>
      </c>
      <c r="C5117" t="str">
        <f t="shared" si="79"/>
        <v>Toca Plant</v>
      </c>
      <c r="G5117">
        <v>54705</v>
      </c>
      <c r="H5117" s="2" t="s">
        <v>7759</v>
      </c>
      <c r="I5117">
        <v>29925</v>
      </c>
      <c r="J5117" t="s">
        <v>6055</v>
      </c>
      <c r="K5117" t="s">
        <v>3381</v>
      </c>
    </row>
    <row r="5118" spans="1:11" ht="15" customHeight="1" x14ac:dyDescent="0.2">
      <c r="A5118">
        <f>MAX($A$2:$A5117)+1</f>
        <v>4171</v>
      </c>
      <c r="C5118" t="str">
        <f t="shared" si="79"/>
        <v>Hunterdon Cogen Facility</v>
      </c>
      <c r="G5118">
        <v>54707</v>
      </c>
      <c r="H5118" s="2" t="s">
        <v>7760</v>
      </c>
      <c r="I5118">
        <v>8927</v>
      </c>
      <c r="J5118" t="s">
        <v>7761</v>
      </c>
      <c r="K5118" t="s">
        <v>3381</v>
      </c>
    </row>
    <row r="5119" spans="1:11" ht="15" customHeight="1" x14ac:dyDescent="0.2">
      <c r="A5119">
        <f>MAX($A$2:$A5118)+1</f>
        <v>4172</v>
      </c>
      <c r="C5119" t="str">
        <f t="shared" si="79"/>
        <v>Alliant SBD 9205 A Y McDonald</v>
      </c>
      <c r="G5119">
        <v>54710</v>
      </c>
      <c r="H5119" s="2" t="s">
        <v>7762</v>
      </c>
      <c r="I5119">
        <v>361</v>
      </c>
      <c r="J5119" t="s">
        <v>7763</v>
      </c>
      <c r="K5119" t="s">
        <v>3381</v>
      </c>
    </row>
    <row r="5120" spans="1:11" ht="15" customHeight="1" x14ac:dyDescent="0.2">
      <c r="A5120">
        <f>MAX($A$2:$A5119)+1</f>
        <v>4173</v>
      </c>
      <c r="C5120" t="str">
        <f t="shared" si="79"/>
        <v>Alliant SBD 9201 Norplex</v>
      </c>
      <c r="G5120">
        <v>54712</v>
      </c>
      <c r="H5120" s="2" t="s">
        <v>7764</v>
      </c>
      <c r="I5120">
        <v>361</v>
      </c>
      <c r="J5120" t="s">
        <v>7763</v>
      </c>
      <c r="K5120" t="s">
        <v>3381</v>
      </c>
    </row>
    <row r="5121" spans="1:11" ht="15" customHeight="1" x14ac:dyDescent="0.2">
      <c r="A5121">
        <f>MAX($A$2:$A5120)+1</f>
        <v>4174</v>
      </c>
      <c r="C5121" t="str">
        <f t="shared" si="79"/>
        <v>Alliant SBD 8501 Aegon LI</v>
      </c>
      <c r="G5121">
        <v>54714</v>
      </c>
      <c r="H5121" s="2" t="s">
        <v>7765</v>
      </c>
      <c r="I5121">
        <v>361</v>
      </c>
      <c r="J5121" t="s">
        <v>7763</v>
      </c>
      <c r="K5121" t="s">
        <v>3381</v>
      </c>
    </row>
    <row r="5122" spans="1:11" ht="15" customHeight="1" x14ac:dyDescent="0.2">
      <c r="A5122">
        <f>MAX($A$2:$A5121)+1</f>
        <v>4175</v>
      </c>
      <c r="C5122" t="str">
        <f t="shared" ref="C5122:C5185" si="80">IF(H5122="",F5122,H5122)</f>
        <v>Alliant SBD 9107 JBS USA</v>
      </c>
      <c r="G5122">
        <v>54715</v>
      </c>
      <c r="H5122" s="2" t="s">
        <v>7766</v>
      </c>
      <c r="I5122">
        <v>361</v>
      </c>
      <c r="J5122" t="s">
        <v>7763</v>
      </c>
      <c r="K5122" t="s">
        <v>3381</v>
      </c>
    </row>
    <row r="5123" spans="1:11" ht="15" customHeight="1" x14ac:dyDescent="0.2">
      <c r="A5123">
        <f>MAX($A$2:$A5122)+1</f>
        <v>4176</v>
      </c>
      <c r="C5123" t="str">
        <f t="shared" si="80"/>
        <v>Alliant SBD 8602 Marion Sub</v>
      </c>
      <c r="G5123">
        <v>54716</v>
      </c>
      <c r="H5123" s="2" t="s">
        <v>7767</v>
      </c>
      <c r="I5123">
        <v>361</v>
      </c>
      <c r="J5123" t="s">
        <v>7763</v>
      </c>
      <c r="K5123" t="s">
        <v>3381</v>
      </c>
    </row>
    <row r="5124" spans="1:11" ht="15" customHeight="1" x14ac:dyDescent="0.2">
      <c r="A5124">
        <f>MAX($A$2:$A5123)+1</f>
        <v>4177</v>
      </c>
      <c r="C5124" t="str">
        <f t="shared" si="80"/>
        <v>Alliant SBD 9106 Rockwell CR</v>
      </c>
      <c r="G5124">
        <v>54717</v>
      </c>
      <c r="H5124" s="2" t="s">
        <v>7768</v>
      </c>
      <c r="I5124">
        <v>361</v>
      </c>
      <c r="J5124" t="s">
        <v>7763</v>
      </c>
      <c r="K5124" t="s">
        <v>3381</v>
      </c>
    </row>
    <row r="5125" spans="1:11" ht="15" customHeight="1" x14ac:dyDescent="0.2">
      <c r="A5125">
        <f>MAX($A$2:$A5124)+1</f>
        <v>4178</v>
      </c>
      <c r="C5125" t="str">
        <f t="shared" si="80"/>
        <v>Alliant SBD 9206 Donaldson</v>
      </c>
      <c r="G5125">
        <v>54718</v>
      </c>
      <c r="H5125" s="2" t="s">
        <v>7769</v>
      </c>
      <c r="I5125">
        <v>361</v>
      </c>
      <c r="J5125" t="s">
        <v>7763</v>
      </c>
      <c r="K5125" t="s">
        <v>3381</v>
      </c>
    </row>
    <row r="5126" spans="1:11" ht="15" customHeight="1" x14ac:dyDescent="0.2">
      <c r="A5126">
        <f>MAX($A$2:$A5125)+1</f>
        <v>4179</v>
      </c>
      <c r="C5126" t="str">
        <f t="shared" si="80"/>
        <v>Alliant SBD 9203 Profol</v>
      </c>
      <c r="G5126">
        <v>54719</v>
      </c>
      <c r="H5126" s="2" t="s">
        <v>7770</v>
      </c>
      <c r="I5126">
        <v>56189</v>
      </c>
      <c r="J5126" t="s">
        <v>7771</v>
      </c>
      <c r="K5126" t="s">
        <v>3381</v>
      </c>
    </row>
    <row r="5127" spans="1:11" ht="15" customHeight="1" x14ac:dyDescent="0.2">
      <c r="A5127">
        <f>MAX($A$2:$A5126)+1</f>
        <v>4180</v>
      </c>
      <c r="C5127" t="str">
        <f t="shared" si="80"/>
        <v>Alliant SBD 8601 Quad Graphics</v>
      </c>
      <c r="G5127">
        <v>54720</v>
      </c>
      <c r="H5127" s="2" t="s">
        <v>7772</v>
      </c>
      <c r="I5127">
        <v>361</v>
      </c>
      <c r="J5127" t="s">
        <v>7763</v>
      </c>
      <c r="K5127" t="s">
        <v>3381</v>
      </c>
    </row>
    <row r="5128" spans="1:11" ht="15" customHeight="1" x14ac:dyDescent="0.2">
      <c r="A5128">
        <f>MAX($A$2:$A5127)+1</f>
        <v>4181</v>
      </c>
      <c r="C5128" t="str">
        <f t="shared" si="80"/>
        <v>Warm Springs Power Enterprises</v>
      </c>
      <c r="G5128">
        <v>54721</v>
      </c>
      <c r="H5128" s="2" t="s">
        <v>7773</v>
      </c>
      <c r="I5128">
        <v>20100</v>
      </c>
      <c r="J5128" t="s">
        <v>7773</v>
      </c>
      <c r="K5128" t="s">
        <v>3381</v>
      </c>
    </row>
    <row r="5129" spans="1:11" ht="15" customHeight="1" x14ac:dyDescent="0.2">
      <c r="A5129">
        <f>MAX($A$2:$A5128)+1</f>
        <v>4182</v>
      </c>
      <c r="C5129" t="str">
        <f t="shared" si="80"/>
        <v>I 95 Landfill Phase II</v>
      </c>
      <c r="G5129">
        <v>54723</v>
      </c>
      <c r="H5129" s="2" t="s">
        <v>7774</v>
      </c>
      <c r="I5129">
        <v>56355</v>
      </c>
      <c r="J5129" t="s">
        <v>7283</v>
      </c>
      <c r="K5129" t="s">
        <v>3381</v>
      </c>
    </row>
    <row r="5130" spans="1:11" ht="15" customHeight="1" x14ac:dyDescent="0.2">
      <c r="A5130">
        <f>MAX($A$2:$A5129)+1</f>
        <v>4183</v>
      </c>
      <c r="C5130" t="str">
        <f t="shared" si="80"/>
        <v>Ormesa II</v>
      </c>
      <c r="G5130">
        <v>54724</v>
      </c>
      <c r="H5130" s="2" t="s">
        <v>7775</v>
      </c>
      <c r="I5130">
        <v>34691</v>
      </c>
      <c r="J5130" t="s">
        <v>5857</v>
      </c>
      <c r="K5130" t="s">
        <v>3381</v>
      </c>
    </row>
    <row r="5131" spans="1:11" ht="15" customHeight="1" x14ac:dyDescent="0.2">
      <c r="A5131">
        <f>MAX($A$2:$A5130)+1</f>
        <v>4184</v>
      </c>
      <c r="C5131" t="str">
        <f t="shared" si="80"/>
        <v>Taylor Draw Hydroelectric Facility</v>
      </c>
      <c r="G5131">
        <v>54729</v>
      </c>
      <c r="H5131" s="2" t="s">
        <v>7776</v>
      </c>
      <c r="I5131">
        <v>16070</v>
      </c>
      <c r="J5131" t="s">
        <v>7777</v>
      </c>
      <c r="K5131" t="s">
        <v>3381</v>
      </c>
    </row>
    <row r="5132" spans="1:11" ht="15" customHeight="1" x14ac:dyDescent="0.2">
      <c r="A5132">
        <f>MAX($A$2:$A5131)+1</f>
        <v>4185</v>
      </c>
      <c r="C5132" t="str">
        <f t="shared" si="80"/>
        <v>Shell Offshore Yellowhammer</v>
      </c>
      <c r="G5132">
        <v>54730</v>
      </c>
      <c r="H5132" s="2" t="s">
        <v>7778</v>
      </c>
      <c r="I5132">
        <v>57139</v>
      </c>
      <c r="J5132" t="s">
        <v>7779</v>
      </c>
      <c r="K5132" t="s">
        <v>3381</v>
      </c>
    </row>
    <row r="5133" spans="1:11" ht="15" customHeight="1" x14ac:dyDescent="0.2">
      <c r="A5133">
        <f>MAX($A$2:$A5132)+1</f>
        <v>4186</v>
      </c>
      <c r="C5133" t="str">
        <f t="shared" si="80"/>
        <v>Hendricks Regional Health</v>
      </c>
      <c r="G5133">
        <v>54731</v>
      </c>
      <c r="H5133" s="2" t="s">
        <v>7780</v>
      </c>
      <c r="I5133">
        <v>8453</v>
      </c>
      <c r="J5133" t="s">
        <v>7780</v>
      </c>
      <c r="K5133" t="s">
        <v>3381</v>
      </c>
    </row>
    <row r="5134" spans="1:11" ht="15" customHeight="1" x14ac:dyDescent="0.2">
      <c r="A5134">
        <f>MAX($A$2:$A5133)+1</f>
        <v>4187</v>
      </c>
      <c r="C5134" t="str">
        <f t="shared" si="80"/>
        <v>Freeport McMoRan</v>
      </c>
      <c r="G5134">
        <v>54734</v>
      </c>
      <c r="H5134" s="2" t="s">
        <v>7781</v>
      </c>
      <c r="I5134">
        <v>14989</v>
      </c>
      <c r="J5134" t="s">
        <v>7782</v>
      </c>
      <c r="K5134" t="s">
        <v>3381</v>
      </c>
    </row>
    <row r="5135" spans="1:11" ht="15" customHeight="1" x14ac:dyDescent="0.2">
      <c r="A5135">
        <f>MAX($A$2:$A5134)+1</f>
        <v>4188</v>
      </c>
      <c r="C5135" t="str">
        <f t="shared" si="80"/>
        <v>Alliant SBD 9301 Prairie Farms</v>
      </c>
      <c r="G5135">
        <v>54735</v>
      </c>
      <c r="H5135" s="2" t="s">
        <v>7783</v>
      </c>
      <c r="I5135">
        <v>361</v>
      </c>
      <c r="J5135" t="s">
        <v>7763</v>
      </c>
      <c r="K5135" t="s">
        <v>3381</v>
      </c>
    </row>
    <row r="5136" spans="1:11" ht="15" customHeight="1" x14ac:dyDescent="0.2">
      <c r="A5136">
        <f>MAX($A$2:$A5135)+1</f>
        <v>4189</v>
      </c>
      <c r="C5136" t="str">
        <f t="shared" si="80"/>
        <v>Wheelabrator Falls</v>
      </c>
      <c r="G5136">
        <v>54746</v>
      </c>
      <c r="H5136" s="2" t="s">
        <v>7784</v>
      </c>
      <c r="I5136">
        <v>20541</v>
      </c>
      <c r="J5136" t="s">
        <v>6219</v>
      </c>
      <c r="K5136" t="s">
        <v>3381</v>
      </c>
    </row>
    <row r="5137" spans="1:11" ht="15" customHeight="1" x14ac:dyDescent="0.2">
      <c r="A5137">
        <f>MAX($A$2:$A5136)+1</f>
        <v>4190</v>
      </c>
      <c r="C5137" t="str">
        <f t="shared" si="80"/>
        <v>Port Neches Plant</v>
      </c>
      <c r="G5137">
        <v>54748</v>
      </c>
      <c r="H5137" s="2" t="s">
        <v>7785</v>
      </c>
      <c r="I5137">
        <v>335</v>
      </c>
      <c r="J5137" t="s">
        <v>7786</v>
      </c>
      <c r="K5137" t="s">
        <v>3381</v>
      </c>
    </row>
    <row r="5138" spans="1:11" ht="15" customHeight="1" x14ac:dyDescent="0.2">
      <c r="A5138">
        <f>MAX($A$2:$A5137)+1</f>
        <v>4191</v>
      </c>
      <c r="C5138" t="str">
        <f t="shared" si="80"/>
        <v>Goal Line LP</v>
      </c>
      <c r="G5138">
        <v>54749</v>
      </c>
      <c r="H5138" s="2" t="s">
        <v>7787</v>
      </c>
      <c r="I5138">
        <v>22269</v>
      </c>
      <c r="J5138" t="s">
        <v>7787</v>
      </c>
      <c r="K5138" t="s">
        <v>3381</v>
      </c>
    </row>
    <row r="5139" spans="1:11" ht="15" customHeight="1" x14ac:dyDescent="0.2">
      <c r="A5139">
        <f>MAX($A$2:$A5138)+1</f>
        <v>4192</v>
      </c>
      <c r="C5139" t="str">
        <f t="shared" si="80"/>
        <v>Coram Tehachapi</v>
      </c>
      <c r="G5139">
        <v>54750</v>
      </c>
      <c r="H5139" s="2" t="s">
        <v>7788</v>
      </c>
      <c r="I5139">
        <v>55928</v>
      </c>
      <c r="J5139" t="s">
        <v>7789</v>
      </c>
      <c r="K5139" t="s">
        <v>3381</v>
      </c>
    </row>
    <row r="5140" spans="1:11" ht="15" customHeight="1" x14ac:dyDescent="0.2">
      <c r="A5140">
        <f>MAX($A$2:$A5139)+1</f>
        <v>4193</v>
      </c>
      <c r="C5140" t="str">
        <f t="shared" si="80"/>
        <v>Genesee Power Station LP</v>
      </c>
      <c r="G5140">
        <v>54751</v>
      </c>
      <c r="H5140" s="2" t="s">
        <v>7790</v>
      </c>
      <c r="I5140">
        <v>3836</v>
      </c>
      <c r="J5140" t="s">
        <v>6447</v>
      </c>
      <c r="K5140" t="s">
        <v>3381</v>
      </c>
    </row>
    <row r="5141" spans="1:11" ht="15" customHeight="1" x14ac:dyDescent="0.2">
      <c r="A5141">
        <f>MAX($A$2:$A5140)+1</f>
        <v>4194</v>
      </c>
      <c r="C5141" t="str">
        <f t="shared" si="80"/>
        <v>Weyerhaeuser Pine Hill Operations</v>
      </c>
      <c r="G5141">
        <v>54752</v>
      </c>
      <c r="H5141" s="2" t="s">
        <v>7791</v>
      </c>
      <c r="I5141">
        <v>56291</v>
      </c>
      <c r="J5141" t="s">
        <v>7792</v>
      </c>
      <c r="K5141" t="s">
        <v>3381</v>
      </c>
    </row>
    <row r="5142" spans="1:11" ht="15" customHeight="1" x14ac:dyDescent="0.2">
      <c r="A5142">
        <f>MAX($A$2:$A5141)+1</f>
        <v>4195</v>
      </c>
      <c r="C5142" t="str">
        <f t="shared" si="80"/>
        <v>Lateral 10 Ventures</v>
      </c>
      <c r="G5142">
        <v>54753</v>
      </c>
      <c r="H5142" s="2" t="s">
        <v>7793</v>
      </c>
      <c r="I5142">
        <v>10723</v>
      </c>
      <c r="J5142" t="s">
        <v>7793</v>
      </c>
      <c r="K5142" t="s">
        <v>3381</v>
      </c>
    </row>
    <row r="5143" spans="1:11" ht="15" customHeight="1" x14ac:dyDescent="0.2">
      <c r="A5143">
        <f>MAX($A$2:$A5142)+1</f>
        <v>4196</v>
      </c>
      <c r="C5143" t="str">
        <f t="shared" si="80"/>
        <v>Roanoke Valley Energy Facility II</v>
      </c>
      <c r="G5143">
        <v>54755</v>
      </c>
      <c r="H5143" s="2" t="s">
        <v>7794</v>
      </c>
      <c r="I5143">
        <v>55808</v>
      </c>
      <c r="J5143" t="s">
        <v>7392</v>
      </c>
      <c r="K5143" t="s">
        <v>3381</v>
      </c>
    </row>
    <row r="5144" spans="1:11" ht="15" customHeight="1" x14ac:dyDescent="0.2">
      <c r="A5144">
        <f>MAX($A$2:$A5143)+1</f>
        <v>4197</v>
      </c>
      <c r="C5144" t="str">
        <f t="shared" si="80"/>
        <v>Ottawa Generating Station</v>
      </c>
      <c r="G5144">
        <v>54756</v>
      </c>
      <c r="H5144" s="2" t="s">
        <v>7795</v>
      </c>
      <c r="I5144">
        <v>7477</v>
      </c>
      <c r="J5144" t="s">
        <v>6237</v>
      </c>
      <c r="K5144" t="s">
        <v>3381</v>
      </c>
    </row>
    <row r="5145" spans="1:11" ht="15" customHeight="1" x14ac:dyDescent="0.2">
      <c r="A5145">
        <f>MAX($A$2:$A5144)+1</f>
        <v>4198</v>
      </c>
      <c r="C5145" t="str">
        <f t="shared" si="80"/>
        <v>Grand Blanc Generating Station</v>
      </c>
      <c r="G5145">
        <v>54757</v>
      </c>
      <c r="H5145" s="2" t="s">
        <v>7796</v>
      </c>
      <c r="I5145">
        <v>7477</v>
      </c>
      <c r="J5145" t="s">
        <v>6237</v>
      </c>
      <c r="K5145" t="s">
        <v>3381</v>
      </c>
    </row>
    <row r="5146" spans="1:11" ht="15" customHeight="1" x14ac:dyDescent="0.2">
      <c r="A5146">
        <f>MAX($A$2:$A5145)+1</f>
        <v>4199</v>
      </c>
      <c r="C5146" t="str">
        <f t="shared" si="80"/>
        <v>Wheelabrator Lisbon</v>
      </c>
      <c r="G5146">
        <v>54758</v>
      </c>
      <c r="H5146" s="2" t="s">
        <v>7797</v>
      </c>
      <c r="I5146">
        <v>20541</v>
      </c>
      <c r="J5146" t="s">
        <v>6219</v>
      </c>
      <c r="K5146" t="s">
        <v>3381</v>
      </c>
    </row>
    <row r="5147" spans="1:11" ht="15" customHeight="1" x14ac:dyDescent="0.2">
      <c r="A5147">
        <f>MAX($A$2:$A5146)+1</f>
        <v>4200</v>
      </c>
      <c r="C5147" t="str">
        <f t="shared" si="80"/>
        <v>Rock-Tenn Mill</v>
      </c>
      <c r="G5147">
        <v>54763</v>
      </c>
      <c r="H5147" s="2" t="s">
        <v>7798</v>
      </c>
      <c r="I5147">
        <v>59976</v>
      </c>
      <c r="J5147" t="s">
        <v>7799</v>
      </c>
      <c r="K5147" t="s">
        <v>3381</v>
      </c>
    </row>
    <row r="5148" spans="1:11" ht="15" customHeight="1" x14ac:dyDescent="0.2">
      <c r="A5148">
        <f>MAX($A$2:$A5147)+1</f>
        <v>4201</v>
      </c>
      <c r="C5148" t="str">
        <f t="shared" si="80"/>
        <v>Boydton Plank Road Cogen Plant</v>
      </c>
      <c r="G5148">
        <v>54766</v>
      </c>
      <c r="H5148" s="2" t="s">
        <v>7800</v>
      </c>
      <c r="I5148">
        <v>5178</v>
      </c>
      <c r="J5148" t="s">
        <v>7801</v>
      </c>
      <c r="K5148" t="s">
        <v>3381</v>
      </c>
    </row>
    <row r="5149" spans="1:11" ht="15" customHeight="1" x14ac:dyDescent="0.2">
      <c r="A5149">
        <f>MAX($A$2:$A5148)+1</f>
        <v>4202</v>
      </c>
      <c r="C5149" t="str">
        <f t="shared" si="80"/>
        <v>Live Oak Cogen</v>
      </c>
      <c r="G5149">
        <v>54768</v>
      </c>
      <c r="H5149" s="2" t="s">
        <v>7802</v>
      </c>
      <c r="I5149">
        <v>59990</v>
      </c>
      <c r="J5149" t="s">
        <v>7803</v>
      </c>
      <c r="K5149" t="s">
        <v>3381</v>
      </c>
    </row>
    <row r="5150" spans="1:11" ht="15" customHeight="1" x14ac:dyDescent="0.2">
      <c r="A5150">
        <f>MAX($A$2:$A5149)+1</f>
        <v>4203</v>
      </c>
      <c r="C5150" t="str">
        <f t="shared" si="80"/>
        <v>NYU Lutheran Medical Center</v>
      </c>
      <c r="G5150">
        <v>54769</v>
      </c>
      <c r="H5150" s="2" t="s">
        <v>7804</v>
      </c>
      <c r="I5150">
        <v>11329</v>
      </c>
      <c r="J5150" t="s">
        <v>7805</v>
      </c>
      <c r="K5150" t="s">
        <v>3381</v>
      </c>
    </row>
    <row r="5151" spans="1:11" ht="15" customHeight="1" x14ac:dyDescent="0.2">
      <c r="A5151">
        <f>MAX($A$2:$A5150)+1</f>
        <v>4204</v>
      </c>
      <c r="C5151" t="str">
        <f t="shared" si="80"/>
        <v>University of Iowa Main Power Plant</v>
      </c>
      <c r="G5151">
        <v>54775</v>
      </c>
      <c r="H5151" s="2" t="s">
        <v>7806</v>
      </c>
      <c r="I5151">
        <v>19539</v>
      </c>
      <c r="J5151" t="s">
        <v>7807</v>
      </c>
      <c r="K5151" t="s">
        <v>3381</v>
      </c>
    </row>
    <row r="5152" spans="1:11" ht="15" customHeight="1" x14ac:dyDescent="0.2">
      <c r="A5152">
        <f>MAX($A$2:$A5151)+1</f>
        <v>4205</v>
      </c>
      <c r="C5152" t="str">
        <f t="shared" si="80"/>
        <v>Oklahoma State University</v>
      </c>
      <c r="G5152">
        <v>54779</v>
      </c>
      <c r="H5152" s="2" t="s">
        <v>7808</v>
      </c>
      <c r="I5152">
        <v>14030</v>
      </c>
      <c r="J5152" t="s">
        <v>7808</v>
      </c>
      <c r="K5152" t="s">
        <v>3381</v>
      </c>
    </row>
    <row r="5153" spans="1:11" ht="15" customHeight="1" x14ac:dyDescent="0.2">
      <c r="A5153">
        <f>MAX($A$2:$A5152)+1</f>
        <v>4206</v>
      </c>
      <c r="C5153" t="str">
        <f t="shared" si="80"/>
        <v>University of Illinois Abbott Power Plt</v>
      </c>
      <c r="G5153">
        <v>54780</v>
      </c>
      <c r="H5153" s="2" t="s">
        <v>7809</v>
      </c>
      <c r="I5153">
        <v>19528</v>
      </c>
      <c r="J5153" t="s">
        <v>7396</v>
      </c>
      <c r="K5153" t="s">
        <v>3381</v>
      </c>
    </row>
    <row r="5154" spans="1:11" ht="15" customHeight="1" x14ac:dyDescent="0.2">
      <c r="A5154">
        <f>MAX($A$2:$A5153)+1</f>
        <v>4207</v>
      </c>
      <c r="C5154" t="str">
        <f t="shared" si="80"/>
        <v>Suffolk Energy Partners LP</v>
      </c>
      <c r="G5154">
        <v>54781</v>
      </c>
      <c r="H5154" s="2" t="s">
        <v>7810</v>
      </c>
      <c r="I5154">
        <v>21148</v>
      </c>
      <c r="J5154" t="s">
        <v>7811</v>
      </c>
      <c r="K5154" t="s">
        <v>3381</v>
      </c>
    </row>
    <row r="5155" spans="1:11" ht="15" customHeight="1" x14ac:dyDescent="0.2">
      <c r="A5155">
        <f>MAX($A$2:$A5154)+1</f>
        <v>4208</v>
      </c>
      <c r="C5155" t="str">
        <f t="shared" si="80"/>
        <v>Seneca Energy</v>
      </c>
      <c r="G5155">
        <v>54782</v>
      </c>
      <c r="H5155" s="2" t="s">
        <v>7812</v>
      </c>
      <c r="I5155">
        <v>17283</v>
      </c>
      <c r="J5155" t="s">
        <v>7813</v>
      </c>
      <c r="K5155" t="s">
        <v>3381</v>
      </c>
    </row>
    <row r="5156" spans="1:11" ht="15" customHeight="1" x14ac:dyDescent="0.2">
      <c r="A5156">
        <f>MAX($A$2:$A5155)+1</f>
        <v>4209</v>
      </c>
      <c r="C5156" t="str">
        <f t="shared" si="80"/>
        <v>Grays Ferry Cogeneration</v>
      </c>
      <c r="G5156">
        <v>54785</v>
      </c>
      <c r="H5156" s="2" t="s">
        <v>7814</v>
      </c>
      <c r="I5156">
        <v>7564</v>
      </c>
      <c r="J5156" t="s">
        <v>7815</v>
      </c>
      <c r="K5156" t="s">
        <v>3381</v>
      </c>
    </row>
    <row r="5157" spans="1:11" ht="15" customHeight="1" x14ac:dyDescent="0.2">
      <c r="A5157">
        <f>MAX($A$2:$A5156)+1</f>
        <v>4210</v>
      </c>
      <c r="C5157" t="str">
        <f t="shared" si="80"/>
        <v>Evanston Township High School</v>
      </c>
      <c r="G5157">
        <v>54788</v>
      </c>
      <c r="H5157" s="2" t="s">
        <v>7816</v>
      </c>
      <c r="I5157">
        <v>6883</v>
      </c>
      <c r="J5157" t="s">
        <v>7817</v>
      </c>
      <c r="K5157" t="s">
        <v>3381</v>
      </c>
    </row>
    <row r="5158" spans="1:11" ht="15" customHeight="1" x14ac:dyDescent="0.2">
      <c r="A5158">
        <f>MAX($A$2:$A5157)+1</f>
        <v>4211</v>
      </c>
      <c r="C5158" t="str">
        <f t="shared" si="80"/>
        <v>Georgia-Pacific Brewton Mill</v>
      </c>
      <c r="G5158">
        <v>54789</v>
      </c>
      <c r="H5158" s="2" t="s">
        <v>7818</v>
      </c>
      <c r="I5158">
        <v>55932</v>
      </c>
      <c r="J5158" t="s">
        <v>7819</v>
      </c>
      <c r="K5158" t="s">
        <v>3381</v>
      </c>
    </row>
    <row r="5159" spans="1:11" ht="15" customHeight="1" x14ac:dyDescent="0.2">
      <c r="A5159">
        <f>MAX($A$2:$A5158)+1</f>
        <v>4212</v>
      </c>
      <c r="C5159" t="str">
        <f t="shared" si="80"/>
        <v>CSL Behring LLC</v>
      </c>
      <c r="G5159">
        <v>54790</v>
      </c>
      <c r="H5159" s="2" t="s">
        <v>7820</v>
      </c>
      <c r="I5159">
        <v>8683</v>
      </c>
      <c r="J5159" t="s">
        <v>7820</v>
      </c>
      <c r="K5159" t="s">
        <v>3381</v>
      </c>
    </row>
    <row r="5160" spans="1:11" ht="15" customHeight="1" x14ac:dyDescent="0.2">
      <c r="A5160">
        <f>MAX($A$2:$A5159)+1</f>
        <v>4213</v>
      </c>
      <c r="C5160" t="str">
        <f t="shared" si="80"/>
        <v>Storm Lake 1</v>
      </c>
      <c r="G5160">
        <v>54793</v>
      </c>
      <c r="H5160" s="2" t="s">
        <v>7821</v>
      </c>
      <c r="I5160">
        <v>59496</v>
      </c>
      <c r="J5160" t="s">
        <v>7822</v>
      </c>
      <c r="K5160" t="s">
        <v>3381</v>
      </c>
    </row>
    <row r="5161" spans="1:11" ht="15" customHeight="1" x14ac:dyDescent="0.2">
      <c r="A5161">
        <f>MAX($A$2:$A5160)+1</f>
        <v>4214</v>
      </c>
      <c r="C5161" t="str">
        <f t="shared" si="80"/>
        <v>Buffalo Ridge Windplant WPP 1993</v>
      </c>
      <c r="G5161">
        <v>54794</v>
      </c>
      <c r="H5161" s="2" t="s">
        <v>7823</v>
      </c>
      <c r="I5161">
        <v>49963</v>
      </c>
      <c r="J5161" t="s">
        <v>7598</v>
      </c>
      <c r="K5161" t="s">
        <v>3381</v>
      </c>
    </row>
    <row r="5162" spans="1:11" ht="15" customHeight="1" x14ac:dyDescent="0.2">
      <c r="A5162">
        <f>MAX($A$2:$A5161)+1</f>
        <v>4215</v>
      </c>
      <c r="C5162" t="str">
        <f t="shared" si="80"/>
        <v>Domino Sugar Baltimore</v>
      </c>
      <c r="G5162">
        <v>54795</v>
      </c>
      <c r="H5162" s="2" t="s">
        <v>7824</v>
      </c>
      <c r="I5162">
        <v>5277</v>
      </c>
      <c r="J5162" t="s">
        <v>7825</v>
      </c>
      <c r="K5162" t="s">
        <v>3381</v>
      </c>
    </row>
    <row r="5163" spans="1:11" ht="15" customHeight="1" x14ac:dyDescent="0.2">
      <c r="A5163">
        <f>MAX($A$2:$A5162)+1</f>
        <v>4216</v>
      </c>
      <c r="C5163" t="str">
        <f t="shared" si="80"/>
        <v>Saint Agnes Medical Center</v>
      </c>
      <c r="G5163">
        <v>54800</v>
      </c>
      <c r="H5163" s="2" t="s">
        <v>7826</v>
      </c>
      <c r="I5163">
        <v>16578</v>
      </c>
      <c r="J5163" t="s">
        <v>7826</v>
      </c>
      <c r="K5163" t="s">
        <v>3381</v>
      </c>
    </row>
    <row r="5164" spans="1:11" ht="15" customHeight="1" x14ac:dyDescent="0.2">
      <c r="A5164">
        <f>MAX($A$2:$A5163)+1</f>
        <v>4217</v>
      </c>
      <c r="C5164" t="str">
        <f t="shared" si="80"/>
        <v>Avalon/Mayo Hydropower</v>
      </c>
      <c r="G5164">
        <v>54801</v>
      </c>
      <c r="H5164" s="2" t="s">
        <v>7827</v>
      </c>
      <c r="I5164">
        <v>1005</v>
      </c>
      <c r="J5164" t="s">
        <v>7828</v>
      </c>
      <c r="K5164" t="s">
        <v>3381</v>
      </c>
    </row>
    <row r="5165" spans="1:11" ht="15" customHeight="1" x14ac:dyDescent="0.2">
      <c r="A5165">
        <f>MAX($A$2:$A5164)+1</f>
        <v>4218</v>
      </c>
      <c r="C5165" t="str">
        <f t="shared" si="80"/>
        <v>Mead Coated Board</v>
      </c>
      <c r="G5165">
        <v>54802</v>
      </c>
      <c r="H5165" s="2" t="s">
        <v>7829</v>
      </c>
      <c r="I5165">
        <v>12222</v>
      </c>
      <c r="J5165" t="s">
        <v>7830</v>
      </c>
      <c r="K5165" t="s">
        <v>3381</v>
      </c>
    </row>
    <row r="5166" spans="1:11" ht="15" customHeight="1" x14ac:dyDescent="0.2">
      <c r="A5166">
        <f>MAX($A$2:$A5165)+1</f>
        <v>4219</v>
      </c>
      <c r="C5166" t="str">
        <f t="shared" si="80"/>
        <v>Plymouth State College Cogeneration</v>
      </c>
      <c r="G5166">
        <v>54803</v>
      </c>
      <c r="H5166" s="2" t="s">
        <v>7831</v>
      </c>
      <c r="I5166">
        <v>59190</v>
      </c>
      <c r="J5166" t="s">
        <v>7832</v>
      </c>
      <c r="K5166" t="s">
        <v>3381</v>
      </c>
    </row>
    <row r="5167" spans="1:11" ht="15" customHeight="1" x14ac:dyDescent="0.2">
      <c r="A5167">
        <f>MAX($A$2:$A5166)+1</f>
        <v>4220</v>
      </c>
      <c r="C5167" t="str">
        <f t="shared" si="80"/>
        <v>Milford Power LP</v>
      </c>
      <c r="G5167">
        <v>54805</v>
      </c>
      <c r="H5167" s="2" t="s">
        <v>7833</v>
      </c>
      <c r="I5167">
        <v>12469</v>
      </c>
      <c r="J5167" t="s">
        <v>7834</v>
      </c>
      <c r="K5167" t="s">
        <v>3381</v>
      </c>
    </row>
    <row r="5168" spans="1:11" ht="15" customHeight="1" x14ac:dyDescent="0.2">
      <c r="A5168">
        <f>MAX($A$2:$A5167)+1</f>
        <v>4221</v>
      </c>
      <c r="C5168" t="str">
        <f t="shared" si="80"/>
        <v>New York University Central Plant</v>
      </c>
      <c r="G5168">
        <v>54808</v>
      </c>
      <c r="H5168" s="2" t="s">
        <v>7835</v>
      </c>
      <c r="I5168">
        <v>13491</v>
      </c>
      <c r="J5168" t="s">
        <v>7836</v>
      </c>
      <c r="K5168" t="s">
        <v>3381</v>
      </c>
    </row>
    <row r="5169" spans="1:11" ht="15" customHeight="1" x14ac:dyDescent="0.2">
      <c r="A5169">
        <f>MAX($A$2:$A5168)+1</f>
        <v>4222</v>
      </c>
      <c r="C5169" t="str">
        <f t="shared" si="80"/>
        <v>University of Washington Power Plant</v>
      </c>
      <c r="G5169">
        <v>54809</v>
      </c>
      <c r="H5169" s="2" t="s">
        <v>7837</v>
      </c>
      <c r="I5169">
        <v>19664</v>
      </c>
      <c r="J5169" t="s">
        <v>7838</v>
      </c>
      <c r="K5169" t="s">
        <v>3381</v>
      </c>
    </row>
    <row r="5170" spans="1:11" ht="15" customHeight="1" x14ac:dyDescent="0.2">
      <c r="A5170">
        <f>MAX($A$2:$A5169)+1</f>
        <v>4223</v>
      </c>
      <c r="C5170" t="str">
        <f t="shared" si="80"/>
        <v>Mile 28 Water Power Project</v>
      </c>
      <c r="G5170">
        <v>54812</v>
      </c>
      <c r="H5170" s="2" t="s">
        <v>7839</v>
      </c>
      <c r="I5170">
        <v>12454</v>
      </c>
      <c r="J5170" t="s">
        <v>7840</v>
      </c>
      <c r="K5170" t="s">
        <v>3381</v>
      </c>
    </row>
    <row r="5171" spans="1:11" ht="15" customHeight="1" x14ac:dyDescent="0.2">
      <c r="A5171">
        <f>MAX($A$2:$A5170)+1</f>
        <v>4224</v>
      </c>
      <c r="C5171" t="str">
        <f t="shared" si="80"/>
        <v>Shepherd Center</v>
      </c>
      <c r="G5171">
        <v>54813</v>
      </c>
      <c r="H5171" s="2" t="s">
        <v>7841</v>
      </c>
      <c r="I5171">
        <v>17069</v>
      </c>
      <c r="J5171" t="s">
        <v>7841</v>
      </c>
      <c r="K5171" t="s">
        <v>3381</v>
      </c>
    </row>
    <row r="5172" spans="1:11" ht="15" customHeight="1" x14ac:dyDescent="0.2">
      <c r="A5172">
        <f>MAX($A$2:$A5171)+1</f>
        <v>4225</v>
      </c>
      <c r="C5172" t="str">
        <f t="shared" si="80"/>
        <v>Milagro Cogeneration Plant</v>
      </c>
      <c r="G5172">
        <v>54814</v>
      </c>
      <c r="H5172" s="2" t="s">
        <v>7842</v>
      </c>
      <c r="I5172">
        <v>28473</v>
      </c>
      <c r="J5172" t="s">
        <v>6658</v>
      </c>
      <c r="K5172" t="s">
        <v>3381</v>
      </c>
    </row>
    <row r="5173" spans="1:11" ht="15" customHeight="1" x14ac:dyDescent="0.2">
      <c r="A5173">
        <f>MAX($A$2:$A5172)+1</f>
        <v>4226</v>
      </c>
      <c r="C5173" t="str">
        <f t="shared" si="80"/>
        <v>Johnson County</v>
      </c>
      <c r="G5173">
        <v>54817</v>
      </c>
      <c r="H5173" s="2" t="s">
        <v>7843</v>
      </c>
      <c r="I5173">
        <v>2172</v>
      </c>
      <c r="J5173" t="s">
        <v>4957</v>
      </c>
      <c r="K5173" t="s">
        <v>3381</v>
      </c>
    </row>
    <row r="5174" spans="1:11" ht="15" customHeight="1" x14ac:dyDescent="0.2">
      <c r="A5174">
        <f>MAX($A$2:$A5173)+1</f>
        <v>4227</v>
      </c>
      <c r="C5174" t="str">
        <f t="shared" si="80"/>
        <v>191 Peachtree Tower</v>
      </c>
      <c r="G5174">
        <v>54818</v>
      </c>
      <c r="H5174" s="2" t="s">
        <v>7844</v>
      </c>
      <c r="I5174">
        <v>21260</v>
      </c>
      <c r="J5174" t="s">
        <v>7845</v>
      </c>
      <c r="K5174" t="s">
        <v>3381</v>
      </c>
    </row>
    <row r="5175" spans="1:11" ht="15" customHeight="1" x14ac:dyDescent="0.2">
      <c r="A5175">
        <f>MAX($A$2:$A5174)+1</f>
        <v>4228</v>
      </c>
      <c r="C5175" t="str">
        <f t="shared" si="80"/>
        <v>Smithfield Farmland Corp Bladen</v>
      </c>
      <c r="G5175">
        <v>54823</v>
      </c>
      <c r="H5175" s="2" t="s">
        <v>7846</v>
      </c>
      <c r="I5175">
        <v>17449</v>
      </c>
      <c r="J5175" t="s">
        <v>7847</v>
      </c>
      <c r="K5175" t="s">
        <v>3381</v>
      </c>
    </row>
    <row r="5176" spans="1:11" ht="15" customHeight="1" x14ac:dyDescent="0.2">
      <c r="A5176">
        <f>MAX($A$2:$A5175)+1</f>
        <v>4229</v>
      </c>
      <c r="C5176" t="str">
        <f t="shared" si="80"/>
        <v>Wailuku River Hydroelectric</v>
      </c>
      <c r="G5176">
        <v>54827</v>
      </c>
      <c r="H5176" s="2" t="s">
        <v>7848</v>
      </c>
      <c r="I5176">
        <v>54809</v>
      </c>
      <c r="J5176" t="s">
        <v>7849</v>
      </c>
      <c r="K5176" t="s">
        <v>3381</v>
      </c>
    </row>
    <row r="5177" spans="1:11" ht="15" customHeight="1" x14ac:dyDescent="0.2">
      <c r="A5177">
        <f>MAX($A$2:$A5176)+1</f>
        <v>4230</v>
      </c>
      <c r="C5177" t="str">
        <f t="shared" si="80"/>
        <v>Bristol Myers Squibb New Brunswick</v>
      </c>
      <c r="G5177">
        <v>54829</v>
      </c>
      <c r="H5177" s="2" t="s">
        <v>7850</v>
      </c>
      <c r="I5177">
        <v>2265</v>
      </c>
      <c r="J5177" t="s">
        <v>7851</v>
      </c>
      <c r="K5177" t="s">
        <v>3381</v>
      </c>
    </row>
    <row r="5178" spans="1:11" ht="15" customHeight="1" x14ac:dyDescent="0.2">
      <c r="A5178">
        <f>MAX($A$2:$A5177)+1</f>
        <v>4231</v>
      </c>
      <c r="C5178" t="str">
        <f t="shared" si="80"/>
        <v>Dekalb Medical Center</v>
      </c>
      <c r="G5178">
        <v>54830</v>
      </c>
      <c r="H5178" s="2" t="s">
        <v>7852</v>
      </c>
      <c r="I5178">
        <v>50109</v>
      </c>
      <c r="J5178" t="s">
        <v>7853</v>
      </c>
      <c r="K5178" t="s">
        <v>3381</v>
      </c>
    </row>
    <row r="5179" spans="1:11" ht="15" customHeight="1" x14ac:dyDescent="0.2">
      <c r="A5179">
        <f>MAX($A$2:$A5178)+1</f>
        <v>4232</v>
      </c>
      <c r="C5179" t="str">
        <f t="shared" si="80"/>
        <v>Brandywine Power Facility</v>
      </c>
      <c r="G5179">
        <v>54832</v>
      </c>
      <c r="H5179" s="2" t="s">
        <v>7854</v>
      </c>
      <c r="I5179">
        <v>14410</v>
      </c>
      <c r="J5179" t="s">
        <v>7855</v>
      </c>
      <c r="K5179" t="s">
        <v>3381</v>
      </c>
    </row>
    <row r="5180" spans="1:11" ht="15" customHeight="1" x14ac:dyDescent="0.2">
      <c r="A5180">
        <f>MAX($A$2:$A5179)+1</f>
        <v>4233</v>
      </c>
      <c r="C5180" t="str">
        <f t="shared" si="80"/>
        <v>Fort Greely Power Plant</v>
      </c>
      <c r="G5180">
        <v>54834</v>
      </c>
      <c r="H5180" s="2" t="s">
        <v>7856</v>
      </c>
      <c r="I5180">
        <v>19272</v>
      </c>
      <c r="J5180" t="s">
        <v>7857</v>
      </c>
      <c r="K5180" t="s">
        <v>3381</v>
      </c>
    </row>
    <row r="5181" spans="1:11" ht="15" customHeight="1" x14ac:dyDescent="0.2">
      <c r="A5181">
        <f>MAX($A$2:$A5180)+1</f>
        <v>4234</v>
      </c>
      <c r="C5181" t="str">
        <f t="shared" si="80"/>
        <v>Evonik Industries AG</v>
      </c>
      <c r="G5181">
        <v>54835</v>
      </c>
      <c r="H5181" s="2" t="s">
        <v>7858</v>
      </c>
      <c r="I5181">
        <v>56537</v>
      </c>
      <c r="J5181" t="s">
        <v>7859</v>
      </c>
      <c r="K5181" t="s">
        <v>3381</v>
      </c>
    </row>
    <row r="5182" spans="1:11" ht="15" customHeight="1" x14ac:dyDescent="0.2">
      <c r="A5182">
        <f>MAX($A$2:$A5181)+1</f>
        <v>4235</v>
      </c>
      <c r="C5182" t="str">
        <f t="shared" si="80"/>
        <v>Valdosta Water Treatment Plant</v>
      </c>
      <c r="G5182">
        <v>54839</v>
      </c>
      <c r="H5182" s="2" t="s">
        <v>7860</v>
      </c>
      <c r="I5182">
        <v>19726</v>
      </c>
      <c r="J5182" t="s">
        <v>7861</v>
      </c>
      <c r="K5182" t="s">
        <v>3381</v>
      </c>
    </row>
    <row r="5183" spans="1:11" ht="15" customHeight="1" x14ac:dyDescent="0.2">
      <c r="A5183">
        <f>MAX($A$2:$A5182)+1</f>
        <v>4236</v>
      </c>
      <c r="C5183" t="str">
        <f t="shared" si="80"/>
        <v>Thiele Kaolin Sandersville</v>
      </c>
      <c r="G5183">
        <v>54841</v>
      </c>
      <c r="H5183" s="2" t="s">
        <v>7862</v>
      </c>
      <c r="I5183">
        <v>18843</v>
      </c>
      <c r="J5183" t="s">
        <v>7863</v>
      </c>
      <c r="K5183" t="s">
        <v>3381</v>
      </c>
    </row>
    <row r="5184" spans="1:11" ht="15" customHeight="1" x14ac:dyDescent="0.2">
      <c r="A5184">
        <f>MAX($A$2:$A5183)+1</f>
        <v>4237</v>
      </c>
      <c r="C5184" t="str">
        <f t="shared" si="80"/>
        <v>Outagamie County Co-Generation Facility</v>
      </c>
      <c r="G5184">
        <v>54842</v>
      </c>
      <c r="H5184" s="2" t="s">
        <v>7864</v>
      </c>
      <c r="I5184">
        <v>56817</v>
      </c>
      <c r="J5184" t="s">
        <v>7865</v>
      </c>
      <c r="K5184" t="s">
        <v>3381</v>
      </c>
    </row>
    <row r="5185" spans="1:11" ht="15" customHeight="1" x14ac:dyDescent="0.2">
      <c r="A5185">
        <f>MAX($A$2:$A5184)+1</f>
        <v>4238</v>
      </c>
      <c r="C5185" t="str">
        <f t="shared" si="80"/>
        <v>Sun Trust Plaza</v>
      </c>
      <c r="G5185">
        <v>54845</v>
      </c>
      <c r="H5185" s="2" t="s">
        <v>7866</v>
      </c>
      <c r="I5185">
        <v>18166</v>
      </c>
      <c r="J5185" t="s">
        <v>7867</v>
      </c>
      <c r="K5185" t="s">
        <v>3381</v>
      </c>
    </row>
    <row r="5186" spans="1:11" ht="15" customHeight="1" x14ac:dyDescent="0.2">
      <c r="A5186">
        <f>MAX($A$2:$A5185)+1</f>
        <v>4239</v>
      </c>
      <c r="C5186" t="str">
        <f t="shared" ref="C5186:C5249" si="81">IF(H5186="",F5186,H5186)</f>
        <v>South Georgia Medical Center</v>
      </c>
      <c r="G5186">
        <v>54848</v>
      </c>
      <c r="H5186" s="2" t="s">
        <v>7868</v>
      </c>
      <c r="I5186">
        <v>11284</v>
      </c>
      <c r="J5186" t="s">
        <v>7869</v>
      </c>
      <c r="K5186" t="s">
        <v>3381</v>
      </c>
    </row>
    <row r="5187" spans="1:11" ht="15" customHeight="1" x14ac:dyDescent="0.2">
      <c r="A5187">
        <f>MAX($A$2:$A5186)+1</f>
        <v>4240</v>
      </c>
      <c r="C5187" t="str">
        <f t="shared" si="81"/>
        <v>Thiele Kaolin Reedy Creek</v>
      </c>
      <c r="G5187">
        <v>54849</v>
      </c>
      <c r="H5187" s="2" t="s">
        <v>7870</v>
      </c>
      <c r="I5187">
        <v>18843</v>
      </c>
      <c r="J5187" t="s">
        <v>7863</v>
      </c>
      <c r="K5187" t="s">
        <v>3381</v>
      </c>
    </row>
    <row r="5188" spans="1:11" ht="15" customHeight="1" x14ac:dyDescent="0.2">
      <c r="A5188">
        <f>MAX($A$2:$A5187)+1</f>
        <v>4241</v>
      </c>
      <c r="C5188" t="str">
        <f t="shared" si="81"/>
        <v>Cox Waste to Energy</v>
      </c>
      <c r="G5188">
        <v>54850</v>
      </c>
      <c r="H5188" s="2" t="s">
        <v>7871</v>
      </c>
      <c r="I5188">
        <v>4413</v>
      </c>
      <c r="J5188" t="s">
        <v>7872</v>
      </c>
      <c r="K5188" t="s">
        <v>3381</v>
      </c>
    </row>
    <row r="5189" spans="1:11" ht="15" customHeight="1" x14ac:dyDescent="0.2">
      <c r="A5189">
        <f>MAX($A$2:$A5188)+1</f>
        <v>4242</v>
      </c>
      <c r="C5189" t="str">
        <f t="shared" si="81"/>
        <v>MMSD Jones Island Wastewater</v>
      </c>
      <c r="G5189">
        <v>54851</v>
      </c>
      <c r="H5189" s="2" t="s">
        <v>7873</v>
      </c>
      <c r="I5189">
        <v>12619</v>
      </c>
      <c r="J5189" t="s">
        <v>7874</v>
      </c>
      <c r="K5189" t="s">
        <v>3381</v>
      </c>
    </row>
    <row r="5190" spans="1:11" ht="15" customHeight="1" x14ac:dyDescent="0.2">
      <c r="A5190">
        <f>MAX($A$2:$A5189)+1</f>
        <v>4243</v>
      </c>
      <c r="C5190" t="str">
        <f t="shared" si="81"/>
        <v>Mars Snackfood US</v>
      </c>
      <c r="G5190">
        <v>54855</v>
      </c>
      <c r="H5190" s="2" t="s">
        <v>7875</v>
      </c>
      <c r="I5190">
        <v>11390</v>
      </c>
      <c r="J5190" t="s">
        <v>7876</v>
      </c>
      <c r="K5190" t="s">
        <v>3381</v>
      </c>
    </row>
    <row r="5191" spans="1:11" ht="15" customHeight="1" x14ac:dyDescent="0.2">
      <c r="A5191">
        <f>MAX($A$2:$A5190)+1</f>
        <v>4244</v>
      </c>
      <c r="C5191" t="str">
        <f t="shared" si="81"/>
        <v>Southwestern Bell Telephone</v>
      </c>
      <c r="G5191">
        <v>54858</v>
      </c>
      <c r="H5191" s="2" t="s">
        <v>7877</v>
      </c>
      <c r="I5191">
        <v>22035</v>
      </c>
      <c r="J5191" t="s">
        <v>7878</v>
      </c>
      <c r="K5191" t="s">
        <v>3381</v>
      </c>
    </row>
    <row r="5192" spans="1:11" ht="15" customHeight="1" x14ac:dyDescent="0.2">
      <c r="A5192">
        <f>MAX($A$2:$A5191)+1</f>
        <v>4245</v>
      </c>
      <c r="C5192" t="str">
        <f t="shared" si="81"/>
        <v>Black Creek</v>
      </c>
      <c r="G5192">
        <v>54860</v>
      </c>
      <c r="H5192" s="2" t="s">
        <v>7879</v>
      </c>
      <c r="I5192">
        <v>1784</v>
      </c>
      <c r="J5192" t="s">
        <v>7880</v>
      </c>
      <c r="K5192" t="s">
        <v>3381</v>
      </c>
    </row>
    <row r="5193" spans="1:11" ht="15" customHeight="1" x14ac:dyDescent="0.2">
      <c r="A5193">
        <f>MAX($A$2:$A5192)+1</f>
        <v>4246</v>
      </c>
      <c r="C5193" t="str">
        <f t="shared" si="81"/>
        <v>Bassett Medical Center</v>
      </c>
      <c r="G5193">
        <v>54863</v>
      </c>
      <c r="H5193" s="2" t="s">
        <v>7881</v>
      </c>
      <c r="I5193">
        <v>1362</v>
      </c>
      <c r="J5193" t="s">
        <v>7882</v>
      </c>
      <c r="K5193" t="s">
        <v>3381</v>
      </c>
    </row>
    <row r="5194" spans="1:11" ht="15" customHeight="1" x14ac:dyDescent="0.2">
      <c r="A5194">
        <f>MAX($A$2:$A5193)+1</f>
        <v>4247</v>
      </c>
      <c r="C5194" t="str">
        <f t="shared" si="81"/>
        <v>Phoenix Hydro Project</v>
      </c>
      <c r="G5194">
        <v>54865</v>
      </c>
      <c r="H5194" s="2" t="s">
        <v>7883</v>
      </c>
      <c r="I5194">
        <v>57280</v>
      </c>
      <c r="J5194" t="s">
        <v>4679</v>
      </c>
      <c r="K5194" t="s">
        <v>3381</v>
      </c>
    </row>
    <row r="5195" spans="1:11" ht="15" customHeight="1" x14ac:dyDescent="0.2">
      <c r="A5195">
        <f>MAX($A$2:$A5194)+1</f>
        <v>4248</v>
      </c>
      <c r="C5195" t="str">
        <f t="shared" si="81"/>
        <v>Neenah Paper Munising Mill</v>
      </c>
      <c r="G5195">
        <v>54867</v>
      </c>
      <c r="H5195" s="2" t="s">
        <v>7884</v>
      </c>
      <c r="I5195">
        <v>50021</v>
      </c>
      <c r="J5195" t="s">
        <v>7885</v>
      </c>
      <c r="K5195" t="s">
        <v>3381</v>
      </c>
    </row>
    <row r="5196" spans="1:11" ht="15" customHeight="1" x14ac:dyDescent="0.2">
      <c r="A5196">
        <f>MAX($A$2:$A5195)+1</f>
        <v>4249</v>
      </c>
      <c r="C5196" t="str">
        <f t="shared" si="81"/>
        <v>Milstead</v>
      </c>
      <c r="G5196">
        <v>54872</v>
      </c>
      <c r="H5196" s="2" t="s">
        <v>7886</v>
      </c>
      <c r="I5196">
        <v>12421</v>
      </c>
      <c r="J5196" t="s">
        <v>7887</v>
      </c>
      <c r="K5196" t="s">
        <v>3381</v>
      </c>
    </row>
    <row r="5197" spans="1:11" ht="15" customHeight="1" x14ac:dyDescent="0.2">
      <c r="A5197">
        <f>MAX($A$2:$A5196)+1</f>
        <v>4250</v>
      </c>
      <c r="C5197" t="str">
        <f t="shared" si="81"/>
        <v>Atlanta Gift Mart LP</v>
      </c>
      <c r="G5197">
        <v>54877</v>
      </c>
      <c r="H5197" s="2" t="s">
        <v>7888</v>
      </c>
      <c r="I5197">
        <v>876</v>
      </c>
      <c r="J5197" t="s">
        <v>7888</v>
      </c>
      <c r="K5197" t="s">
        <v>3381</v>
      </c>
    </row>
    <row r="5198" spans="1:11" ht="15" customHeight="1" x14ac:dyDescent="0.2">
      <c r="A5198">
        <f>MAX($A$2:$A5197)+1</f>
        <v>4251</v>
      </c>
      <c r="C5198" t="str">
        <f t="shared" si="81"/>
        <v>Dunn Paper</v>
      </c>
      <c r="G5198">
        <v>54878</v>
      </c>
      <c r="H5198" s="2" t="s">
        <v>7889</v>
      </c>
      <c r="I5198">
        <v>32080</v>
      </c>
      <c r="J5198" t="s">
        <v>7889</v>
      </c>
      <c r="K5198" t="s">
        <v>3381</v>
      </c>
    </row>
    <row r="5199" spans="1:11" ht="15" customHeight="1" x14ac:dyDescent="0.2">
      <c r="A5199">
        <f>MAX($A$2:$A5198)+1</f>
        <v>4252</v>
      </c>
      <c r="C5199" t="str">
        <f t="shared" si="81"/>
        <v>Kamin LLC Wrens Plant</v>
      </c>
      <c r="G5199">
        <v>54880</v>
      </c>
      <c r="H5199" s="2" t="s">
        <v>7890</v>
      </c>
      <c r="I5199">
        <v>56024</v>
      </c>
      <c r="J5199" t="s">
        <v>7891</v>
      </c>
      <c r="K5199" t="s">
        <v>3381</v>
      </c>
    </row>
    <row r="5200" spans="1:11" ht="15" customHeight="1" x14ac:dyDescent="0.2">
      <c r="A5200">
        <f>MAX($A$2:$A5199)+1</f>
        <v>4253</v>
      </c>
      <c r="C5200" t="str">
        <f t="shared" si="81"/>
        <v>CenturyLink Regional HQ</v>
      </c>
      <c r="G5200">
        <v>54882</v>
      </c>
      <c r="H5200" s="2" t="s">
        <v>7892</v>
      </c>
      <c r="I5200">
        <v>17795</v>
      </c>
      <c r="J5200" t="s">
        <v>7892</v>
      </c>
      <c r="K5200" t="s">
        <v>3381</v>
      </c>
    </row>
    <row r="5201" spans="1:11" ht="15" customHeight="1" x14ac:dyDescent="0.2">
      <c r="A5201">
        <f>MAX($A$2:$A5200)+1</f>
        <v>4254</v>
      </c>
      <c r="C5201" t="str">
        <f t="shared" si="81"/>
        <v>Kimberly Mill</v>
      </c>
      <c r="G5201">
        <v>54885</v>
      </c>
      <c r="H5201" s="2" t="s">
        <v>7893</v>
      </c>
      <c r="I5201">
        <v>10056</v>
      </c>
      <c r="J5201" t="s">
        <v>5081</v>
      </c>
      <c r="K5201" t="s">
        <v>3381</v>
      </c>
    </row>
    <row r="5202" spans="1:11" ht="15" customHeight="1" x14ac:dyDescent="0.2">
      <c r="A5202">
        <f>MAX($A$2:$A5201)+1</f>
        <v>4255</v>
      </c>
      <c r="C5202" t="str">
        <f t="shared" si="81"/>
        <v>Presence Saint Mary of Nazareth Hospital</v>
      </c>
      <c r="G5202">
        <v>54886</v>
      </c>
      <c r="H5202" s="2" t="s">
        <v>7894</v>
      </c>
      <c r="I5202">
        <v>15917</v>
      </c>
      <c r="J5202" t="s">
        <v>7895</v>
      </c>
      <c r="K5202" t="s">
        <v>3381</v>
      </c>
    </row>
    <row r="5203" spans="1:11" ht="15" customHeight="1" x14ac:dyDescent="0.2">
      <c r="A5203">
        <f>MAX($A$2:$A5202)+1</f>
        <v>4256</v>
      </c>
      <c r="C5203" t="str">
        <f t="shared" si="81"/>
        <v>DSM Pharmaceuticals</v>
      </c>
      <c r="G5203">
        <v>54887</v>
      </c>
      <c r="H5203" s="2" t="s">
        <v>7896</v>
      </c>
      <c r="I5203">
        <v>59895</v>
      </c>
      <c r="J5203" t="s">
        <v>7897</v>
      </c>
      <c r="K5203" t="s">
        <v>3381</v>
      </c>
    </row>
    <row r="5204" spans="1:11" ht="15" customHeight="1" x14ac:dyDescent="0.2">
      <c r="A5204">
        <f>MAX($A$2:$A5203)+1</f>
        <v>4257</v>
      </c>
      <c r="C5204" t="str">
        <f t="shared" si="81"/>
        <v>Peoples Generating Station</v>
      </c>
      <c r="G5204">
        <v>54890</v>
      </c>
      <c r="H5204" s="2" t="s">
        <v>7898</v>
      </c>
      <c r="I5204">
        <v>13559</v>
      </c>
      <c r="J5204" t="s">
        <v>7899</v>
      </c>
      <c r="K5204" t="s">
        <v>3381</v>
      </c>
    </row>
    <row r="5205" spans="1:11" ht="15" customHeight="1" x14ac:dyDescent="0.2">
      <c r="A5205">
        <f>MAX($A$2:$A5204)+1</f>
        <v>4258</v>
      </c>
      <c r="C5205" t="str">
        <f t="shared" si="81"/>
        <v>Adrian Energy Associates LLC</v>
      </c>
      <c r="G5205">
        <v>54903</v>
      </c>
      <c r="H5205" s="2" t="s">
        <v>7900</v>
      </c>
      <c r="I5205">
        <v>56355</v>
      </c>
      <c r="J5205" t="s">
        <v>7283</v>
      </c>
      <c r="K5205" t="s">
        <v>3381</v>
      </c>
    </row>
    <row r="5206" spans="1:11" ht="15" customHeight="1" x14ac:dyDescent="0.2">
      <c r="A5206">
        <f>MAX($A$2:$A5205)+1</f>
        <v>4259</v>
      </c>
      <c r="C5206" t="str">
        <f t="shared" si="81"/>
        <v>Georgia Pacific Center</v>
      </c>
      <c r="G5206">
        <v>54906</v>
      </c>
      <c r="H5206" s="2" t="s">
        <v>7901</v>
      </c>
      <c r="I5206">
        <v>6889</v>
      </c>
      <c r="J5206" t="s">
        <v>7902</v>
      </c>
      <c r="K5206" t="s">
        <v>3381</v>
      </c>
    </row>
    <row r="5207" spans="1:11" ht="15" customHeight="1" x14ac:dyDescent="0.2">
      <c r="A5207">
        <f>MAX($A$2:$A5206)+1</f>
        <v>4260</v>
      </c>
      <c r="C5207" t="str">
        <f t="shared" si="81"/>
        <v>Mass Inst Tech Cntrl Utilities/Cogen Plt</v>
      </c>
      <c r="G5207">
        <v>54907</v>
      </c>
      <c r="H5207" s="2" t="s">
        <v>7903</v>
      </c>
      <c r="I5207">
        <v>11820</v>
      </c>
      <c r="J5207" t="s">
        <v>7904</v>
      </c>
      <c r="K5207" t="s">
        <v>3381</v>
      </c>
    </row>
    <row r="5208" spans="1:11" ht="15" customHeight="1" x14ac:dyDescent="0.2">
      <c r="A5208">
        <f>MAX($A$2:$A5207)+1</f>
        <v>4261</v>
      </c>
      <c r="C5208" t="str">
        <f t="shared" si="81"/>
        <v>Enderlin</v>
      </c>
      <c r="G5208">
        <v>54908</v>
      </c>
      <c r="H5208" s="2" t="s">
        <v>7905</v>
      </c>
      <c r="I5208">
        <v>772</v>
      </c>
      <c r="J5208" t="s">
        <v>6471</v>
      </c>
      <c r="K5208" t="s">
        <v>3381</v>
      </c>
    </row>
    <row r="5209" spans="1:11" ht="15" customHeight="1" x14ac:dyDescent="0.2">
      <c r="A5209">
        <f>MAX($A$2:$A5208)+1</f>
        <v>4262</v>
      </c>
      <c r="C5209" t="str">
        <f t="shared" si="81"/>
        <v>Tehachapi Wind Resource II</v>
      </c>
      <c r="G5209">
        <v>54909</v>
      </c>
      <c r="H5209" s="2" t="s">
        <v>7906</v>
      </c>
      <c r="I5209">
        <v>2719</v>
      </c>
      <c r="J5209" t="s">
        <v>5999</v>
      </c>
      <c r="K5209" t="s">
        <v>3381</v>
      </c>
    </row>
    <row r="5210" spans="1:11" ht="15" customHeight="1" x14ac:dyDescent="0.2">
      <c r="A5210">
        <f>MAX($A$2:$A5209)+1</f>
        <v>4263</v>
      </c>
      <c r="C5210" t="str">
        <f t="shared" si="81"/>
        <v>Brent Run Generating Station</v>
      </c>
      <c r="G5210">
        <v>54910</v>
      </c>
      <c r="H5210" s="2" t="s">
        <v>7907</v>
      </c>
      <c r="I5210">
        <v>7477</v>
      </c>
      <c r="J5210" t="s">
        <v>6237</v>
      </c>
      <c r="K5210" t="s">
        <v>3381</v>
      </c>
    </row>
    <row r="5211" spans="1:11" ht="15" customHeight="1" x14ac:dyDescent="0.2">
      <c r="A5211">
        <f>MAX($A$2:$A5210)+1</f>
        <v>4264</v>
      </c>
      <c r="C5211" t="str">
        <f t="shared" si="81"/>
        <v>Martinez Refining</v>
      </c>
      <c r="G5211">
        <v>54912</v>
      </c>
      <c r="H5211" s="2" t="s">
        <v>7908</v>
      </c>
      <c r="I5211">
        <v>11651</v>
      </c>
      <c r="J5211" t="s">
        <v>7909</v>
      </c>
      <c r="K5211" t="s">
        <v>3381</v>
      </c>
    </row>
    <row r="5212" spans="1:11" ht="15" customHeight="1" x14ac:dyDescent="0.2">
      <c r="A5212">
        <f>MAX($A$2:$A5211)+1</f>
        <v>4265</v>
      </c>
      <c r="C5212" t="str">
        <f t="shared" si="81"/>
        <v>Brooklyn Navy Yard Cogeneration</v>
      </c>
      <c r="G5212">
        <v>54914</v>
      </c>
      <c r="H5212" s="2" t="s">
        <v>7910</v>
      </c>
      <c r="I5212">
        <v>2313</v>
      </c>
      <c r="J5212" t="s">
        <v>7911</v>
      </c>
      <c r="K5212" t="s">
        <v>3381</v>
      </c>
    </row>
    <row r="5213" spans="1:11" ht="15" customHeight="1" x14ac:dyDescent="0.2">
      <c r="A5213">
        <f>MAX($A$2:$A5212)+1</f>
        <v>4266</v>
      </c>
      <c r="C5213" t="str">
        <f t="shared" si="81"/>
        <v>Michigan Power LP</v>
      </c>
      <c r="G5213">
        <v>54915</v>
      </c>
      <c r="H5213" s="2" t="s">
        <v>7912</v>
      </c>
      <c r="I5213">
        <v>49977</v>
      </c>
      <c r="J5213" t="s">
        <v>7913</v>
      </c>
      <c r="K5213" t="s">
        <v>3381</v>
      </c>
    </row>
    <row r="5214" spans="1:11" ht="15" customHeight="1" x14ac:dyDescent="0.2">
      <c r="A5214">
        <f>MAX($A$2:$A5213)+1</f>
        <v>4267</v>
      </c>
      <c r="C5214" t="str">
        <f t="shared" si="81"/>
        <v>Ergon Refining Vicksburg</v>
      </c>
      <c r="G5214">
        <v>54918</v>
      </c>
      <c r="H5214" s="2" t="s">
        <v>7914</v>
      </c>
      <c r="I5214">
        <v>6667</v>
      </c>
      <c r="J5214" t="s">
        <v>7915</v>
      </c>
      <c r="K5214" t="s">
        <v>3381</v>
      </c>
    </row>
    <row r="5215" spans="1:11" ht="15" customHeight="1" x14ac:dyDescent="0.2">
      <c r="A5215">
        <f>MAX($A$2:$A5214)+1</f>
        <v>4268</v>
      </c>
      <c r="C5215" t="str">
        <f t="shared" si="81"/>
        <v>General Mills West Chicago</v>
      </c>
      <c r="G5215">
        <v>54924</v>
      </c>
      <c r="H5215" s="2" t="s">
        <v>7916</v>
      </c>
      <c r="I5215">
        <v>7057</v>
      </c>
      <c r="J5215" t="s">
        <v>7660</v>
      </c>
      <c r="K5215" t="s">
        <v>3381</v>
      </c>
    </row>
    <row r="5216" spans="1:11" ht="15" customHeight="1" x14ac:dyDescent="0.2">
      <c r="A5216">
        <f>MAX($A$2:$A5215)+1</f>
        <v>4269</v>
      </c>
      <c r="C5216" t="str">
        <f t="shared" si="81"/>
        <v>Twin Bridges LFGTE</v>
      </c>
      <c r="G5216">
        <v>54925</v>
      </c>
      <c r="H5216" s="2" t="s">
        <v>7917</v>
      </c>
      <c r="I5216">
        <v>40211</v>
      </c>
      <c r="J5216" t="s">
        <v>1449</v>
      </c>
      <c r="K5216" t="s">
        <v>3381</v>
      </c>
    </row>
    <row r="5217" spans="1:11" ht="15" customHeight="1" x14ac:dyDescent="0.2">
      <c r="A5217">
        <f>MAX($A$2:$A5216)+1</f>
        <v>4270</v>
      </c>
      <c r="C5217" t="str">
        <f t="shared" si="81"/>
        <v>Prairie View I &amp; II LFGTE</v>
      </c>
      <c r="G5217">
        <v>54926</v>
      </c>
      <c r="H5217" s="2" t="s">
        <v>7918</v>
      </c>
      <c r="I5217">
        <v>40211</v>
      </c>
      <c r="J5217" t="s">
        <v>1449</v>
      </c>
      <c r="K5217" t="s">
        <v>3381</v>
      </c>
    </row>
    <row r="5218" spans="1:11" ht="15" customHeight="1" x14ac:dyDescent="0.2">
      <c r="A5218">
        <f>MAX($A$2:$A5217)+1</f>
        <v>4271</v>
      </c>
      <c r="C5218" t="str">
        <f t="shared" si="81"/>
        <v>Grand Isle Gas Plant / Treating Station</v>
      </c>
      <c r="G5218">
        <v>54927</v>
      </c>
      <c r="H5218" s="2" t="s">
        <v>7919</v>
      </c>
      <c r="I5218">
        <v>59162</v>
      </c>
      <c r="J5218" t="s">
        <v>7920</v>
      </c>
      <c r="K5218" t="s">
        <v>3381</v>
      </c>
    </row>
    <row r="5219" spans="1:11" ht="15" customHeight="1" x14ac:dyDescent="0.2">
      <c r="A5219">
        <f>MAX($A$2:$A5218)+1</f>
        <v>4272</v>
      </c>
      <c r="C5219" t="str">
        <f t="shared" si="81"/>
        <v>Alliant SBD 9403 Aegon DC</v>
      </c>
      <c r="G5219">
        <v>54929</v>
      </c>
      <c r="H5219" s="2" t="s">
        <v>7921</v>
      </c>
      <c r="I5219">
        <v>361</v>
      </c>
      <c r="J5219" t="s">
        <v>7763</v>
      </c>
      <c r="K5219" t="s">
        <v>3381</v>
      </c>
    </row>
    <row r="5220" spans="1:11" ht="15" customHeight="1" x14ac:dyDescent="0.2">
      <c r="A5220">
        <f>MAX($A$2:$A5219)+1</f>
        <v>4273</v>
      </c>
      <c r="C5220" t="str">
        <f t="shared" si="81"/>
        <v>Ridgetop</v>
      </c>
      <c r="G5220">
        <v>54931</v>
      </c>
      <c r="H5220" s="2" t="s">
        <v>7922</v>
      </c>
      <c r="I5220">
        <v>2770</v>
      </c>
      <c r="J5220" t="s">
        <v>6273</v>
      </c>
      <c r="K5220" t="s">
        <v>3381</v>
      </c>
    </row>
    <row r="5221" spans="1:11" ht="15" customHeight="1" x14ac:dyDescent="0.2">
      <c r="A5221">
        <f>MAX($A$2:$A5220)+1</f>
        <v>4274</v>
      </c>
      <c r="C5221" t="str">
        <f t="shared" si="81"/>
        <v>Panduit Tinley Park</v>
      </c>
      <c r="G5221">
        <v>54932</v>
      </c>
      <c r="H5221" s="2" t="s">
        <v>7923</v>
      </c>
      <c r="I5221">
        <v>14417</v>
      </c>
      <c r="J5221" t="s">
        <v>7924</v>
      </c>
      <c r="K5221" t="s">
        <v>3381</v>
      </c>
    </row>
    <row r="5222" spans="1:11" ht="15" customHeight="1" x14ac:dyDescent="0.2">
      <c r="A5222">
        <f>MAX($A$2:$A5221)+1</f>
        <v>4275</v>
      </c>
      <c r="C5222" t="str">
        <f t="shared" si="81"/>
        <v>Mondelez Global LLC</v>
      </c>
      <c r="G5222">
        <v>54933</v>
      </c>
      <c r="H5222" s="2" t="s">
        <v>7925</v>
      </c>
      <c r="I5222">
        <v>49778</v>
      </c>
      <c r="J5222" t="s">
        <v>7926</v>
      </c>
      <c r="K5222" t="s">
        <v>3381</v>
      </c>
    </row>
    <row r="5223" spans="1:11" ht="15" customHeight="1" x14ac:dyDescent="0.2">
      <c r="A5223">
        <f>MAX($A$2:$A5222)+1</f>
        <v>4276</v>
      </c>
      <c r="C5223" t="str">
        <f t="shared" si="81"/>
        <v>Keystone Recovery</v>
      </c>
      <c r="G5223">
        <v>54934</v>
      </c>
      <c r="H5223" s="2" t="s">
        <v>7927</v>
      </c>
      <c r="I5223">
        <v>10230</v>
      </c>
      <c r="J5223" t="s">
        <v>7928</v>
      </c>
      <c r="K5223" t="s">
        <v>3381</v>
      </c>
    </row>
    <row r="5224" spans="1:11" ht="15" customHeight="1" x14ac:dyDescent="0.2">
      <c r="A5224">
        <f>MAX($A$2:$A5223)+1</f>
        <v>4277</v>
      </c>
      <c r="C5224" t="str">
        <f t="shared" si="81"/>
        <v>Harford Waste to Energy Facility</v>
      </c>
      <c r="G5224">
        <v>54935</v>
      </c>
      <c r="H5224" s="2" t="s">
        <v>7929</v>
      </c>
      <c r="I5224">
        <v>49770</v>
      </c>
      <c r="J5224" t="s">
        <v>7930</v>
      </c>
      <c r="K5224" t="s">
        <v>3381</v>
      </c>
    </row>
    <row r="5225" spans="1:11" ht="15" customHeight="1" x14ac:dyDescent="0.2">
      <c r="A5225">
        <f>MAX($A$2:$A5224)+1</f>
        <v>4278</v>
      </c>
      <c r="C5225" t="str">
        <f t="shared" si="81"/>
        <v>Richard J Donovan Correctional Facility</v>
      </c>
      <c r="G5225">
        <v>54936</v>
      </c>
      <c r="H5225" s="2" t="s">
        <v>7931</v>
      </c>
      <c r="I5225">
        <v>2806</v>
      </c>
      <c r="J5225" t="s">
        <v>7932</v>
      </c>
      <c r="K5225" t="s">
        <v>3381</v>
      </c>
    </row>
    <row r="5226" spans="1:11" ht="15" customHeight="1" x14ac:dyDescent="0.2">
      <c r="A5226">
        <f>MAX($A$2:$A5225)+1</f>
        <v>4279</v>
      </c>
      <c r="C5226" t="str">
        <f t="shared" si="81"/>
        <v>Wellesley College Central Utility Plant</v>
      </c>
      <c r="G5226">
        <v>54937</v>
      </c>
      <c r="H5226" s="2" t="s">
        <v>7933</v>
      </c>
      <c r="I5226">
        <v>20347</v>
      </c>
      <c r="J5226" t="s">
        <v>7934</v>
      </c>
      <c r="K5226" t="s">
        <v>3381</v>
      </c>
    </row>
    <row r="5227" spans="1:11" ht="15" customHeight="1" x14ac:dyDescent="0.2">
      <c r="A5227">
        <f>MAX($A$2:$A5226)+1</f>
        <v>4280</v>
      </c>
      <c r="C5227" t="str">
        <f t="shared" si="81"/>
        <v>EKS Landfill</v>
      </c>
      <c r="G5227">
        <v>54939</v>
      </c>
      <c r="H5227" s="2" t="s">
        <v>7935</v>
      </c>
      <c r="I5227">
        <v>54842</v>
      </c>
      <c r="J5227" t="s">
        <v>6949</v>
      </c>
      <c r="K5227" t="s">
        <v>3381</v>
      </c>
    </row>
    <row r="5228" spans="1:11" ht="15" customHeight="1" x14ac:dyDescent="0.2">
      <c r="A5228">
        <f>MAX($A$2:$A5227)+1</f>
        <v>4281</v>
      </c>
      <c r="C5228" t="str">
        <f t="shared" si="81"/>
        <v>CT Resource Rec Authority Facility</v>
      </c>
      <c r="G5228">
        <v>54945</v>
      </c>
      <c r="H5228" s="2" t="s">
        <v>7936</v>
      </c>
      <c r="I5228">
        <v>4426</v>
      </c>
      <c r="J5228" t="s">
        <v>3690</v>
      </c>
      <c r="K5228" t="s">
        <v>3381</v>
      </c>
    </row>
    <row r="5229" spans="1:11" ht="15" customHeight="1" x14ac:dyDescent="0.2">
      <c r="A5229">
        <f>MAX($A$2:$A5228)+1</f>
        <v>4282</v>
      </c>
      <c r="C5229" t="str">
        <f t="shared" si="81"/>
        <v>Univ of Oregon Central Power Station</v>
      </c>
      <c r="G5229">
        <v>54950</v>
      </c>
      <c r="H5229" s="2" t="s">
        <v>7937</v>
      </c>
      <c r="I5229">
        <v>24008</v>
      </c>
      <c r="J5229" t="s">
        <v>7938</v>
      </c>
      <c r="K5229" t="s">
        <v>3381</v>
      </c>
    </row>
    <row r="5230" spans="1:11" ht="15" customHeight="1" x14ac:dyDescent="0.2">
      <c r="A5230">
        <f>MAX($A$2:$A5229)+1</f>
        <v>4283</v>
      </c>
      <c r="C5230" t="str">
        <f t="shared" si="81"/>
        <v>Monterey Regional Water Cogen Facility</v>
      </c>
      <c r="G5230">
        <v>54951</v>
      </c>
      <c r="H5230" s="2" t="s">
        <v>7939</v>
      </c>
      <c r="I5230">
        <v>12221</v>
      </c>
      <c r="J5230" t="s">
        <v>7940</v>
      </c>
      <c r="K5230" t="s">
        <v>3381</v>
      </c>
    </row>
    <row r="5231" spans="1:11" ht="15" customHeight="1" x14ac:dyDescent="0.2">
      <c r="A5231">
        <f>MAX($A$2:$A5230)+1</f>
        <v>4284</v>
      </c>
      <c r="C5231" t="str">
        <f t="shared" si="81"/>
        <v>Deercroft I &amp; II LFGTE</v>
      </c>
      <c r="G5231">
        <v>54956</v>
      </c>
      <c r="H5231" s="2" t="s">
        <v>7941</v>
      </c>
      <c r="I5231">
        <v>40211</v>
      </c>
      <c r="J5231" t="s">
        <v>1449</v>
      </c>
      <c r="K5231" t="s">
        <v>3381</v>
      </c>
    </row>
    <row r="5232" spans="1:11" ht="15" customHeight="1" x14ac:dyDescent="0.2">
      <c r="A5232">
        <f>MAX($A$2:$A5231)+1</f>
        <v>4285</v>
      </c>
      <c r="C5232" t="str">
        <f t="shared" si="81"/>
        <v>Cargill Salt</v>
      </c>
      <c r="G5232">
        <v>54965</v>
      </c>
      <c r="H5232" s="2" t="s">
        <v>7942</v>
      </c>
      <c r="I5232">
        <v>2769</v>
      </c>
      <c r="J5232" t="s">
        <v>6376</v>
      </c>
      <c r="K5232" t="s">
        <v>3381</v>
      </c>
    </row>
    <row r="5233" spans="1:11" ht="15" customHeight="1" x14ac:dyDescent="0.2">
      <c r="A5233">
        <f>MAX($A$2:$A5232)+1</f>
        <v>4286</v>
      </c>
      <c r="C5233" t="str">
        <f t="shared" si="81"/>
        <v>Alliant SBD 9302 Aegon NP</v>
      </c>
      <c r="G5233">
        <v>54967</v>
      </c>
      <c r="H5233" s="2" t="s">
        <v>7943</v>
      </c>
      <c r="I5233">
        <v>361</v>
      </c>
      <c r="J5233" t="s">
        <v>7763</v>
      </c>
      <c r="K5233" t="s">
        <v>3381</v>
      </c>
    </row>
    <row r="5234" spans="1:11" ht="15" customHeight="1" x14ac:dyDescent="0.2">
      <c r="A5234">
        <f>MAX($A$2:$A5233)+1</f>
        <v>4287</v>
      </c>
      <c r="C5234" t="str">
        <f t="shared" si="81"/>
        <v>Alliant SBD 9502 Eaton</v>
      </c>
      <c r="G5234">
        <v>54968</v>
      </c>
      <c r="H5234" s="2" t="s">
        <v>7944</v>
      </c>
      <c r="I5234">
        <v>361</v>
      </c>
      <c r="J5234" t="s">
        <v>7763</v>
      </c>
      <c r="K5234" t="s">
        <v>3381</v>
      </c>
    </row>
    <row r="5235" spans="1:11" ht="15" customHeight="1" x14ac:dyDescent="0.2">
      <c r="A5235">
        <f>MAX($A$2:$A5234)+1</f>
        <v>4288</v>
      </c>
      <c r="C5235" t="str">
        <f t="shared" si="81"/>
        <v>Dixon Hydroelectric Dam</v>
      </c>
      <c r="G5235">
        <v>54969</v>
      </c>
      <c r="H5235" s="2" t="s">
        <v>7945</v>
      </c>
      <c r="I5235">
        <v>18194</v>
      </c>
      <c r="J5235" t="s">
        <v>6848</v>
      </c>
      <c r="K5235" t="s">
        <v>3381</v>
      </c>
    </row>
    <row r="5236" spans="1:11" ht="15" customHeight="1" x14ac:dyDescent="0.2">
      <c r="A5236">
        <f>MAX($A$2:$A5235)+1</f>
        <v>4289</v>
      </c>
      <c r="C5236" t="str">
        <f t="shared" si="81"/>
        <v>Sauder Power Plant</v>
      </c>
      <c r="G5236">
        <v>54974</v>
      </c>
      <c r="H5236" s="2" t="s">
        <v>7946</v>
      </c>
      <c r="I5236">
        <v>16694</v>
      </c>
      <c r="J5236" t="s">
        <v>7947</v>
      </c>
      <c r="K5236" t="s">
        <v>3381</v>
      </c>
    </row>
    <row r="5237" spans="1:11" ht="15" customHeight="1" x14ac:dyDescent="0.2">
      <c r="A5237">
        <f>MAX($A$2:$A5236)+1</f>
        <v>4290</v>
      </c>
      <c r="C5237" t="str">
        <f t="shared" si="81"/>
        <v>New Mexico State University</v>
      </c>
      <c r="G5237">
        <v>54975</v>
      </c>
      <c r="H5237" s="2" t="s">
        <v>7948</v>
      </c>
      <c r="I5237">
        <v>21965</v>
      </c>
      <c r="J5237" t="s">
        <v>7948</v>
      </c>
      <c r="K5237" t="s">
        <v>3381</v>
      </c>
    </row>
    <row r="5238" spans="1:11" ht="15" customHeight="1" x14ac:dyDescent="0.2">
      <c r="A5238">
        <f>MAX($A$2:$A5237)+1</f>
        <v>4291</v>
      </c>
      <c r="C5238" t="str">
        <f t="shared" si="81"/>
        <v>Big Spring Wind Power Facility</v>
      </c>
      <c r="G5238">
        <v>54979</v>
      </c>
      <c r="H5238" s="2" t="s">
        <v>7949</v>
      </c>
      <c r="I5238">
        <v>2770</v>
      </c>
      <c r="J5238" t="s">
        <v>6273</v>
      </c>
      <c r="K5238" t="s">
        <v>3381</v>
      </c>
    </row>
    <row r="5239" spans="1:11" ht="15" customHeight="1" x14ac:dyDescent="0.2">
      <c r="A5239">
        <f>MAX($A$2:$A5238)+1</f>
        <v>4292</v>
      </c>
      <c r="C5239" t="str">
        <f t="shared" si="81"/>
        <v>Ocean County Landfill</v>
      </c>
      <c r="G5239">
        <v>54980</v>
      </c>
      <c r="H5239" s="2" t="s">
        <v>7950</v>
      </c>
      <c r="I5239">
        <v>56355</v>
      </c>
      <c r="J5239" t="s">
        <v>7283</v>
      </c>
      <c r="K5239" t="s">
        <v>3381</v>
      </c>
    </row>
    <row r="5240" spans="1:11" ht="15" customHeight="1" x14ac:dyDescent="0.2">
      <c r="A5240">
        <f>MAX($A$2:$A5239)+1</f>
        <v>4293</v>
      </c>
      <c r="C5240" t="str">
        <f t="shared" si="81"/>
        <v>Harris Energy Realty</v>
      </c>
      <c r="G5240">
        <v>54981</v>
      </c>
      <c r="H5240" s="2" t="s">
        <v>7951</v>
      </c>
      <c r="I5240">
        <v>8776</v>
      </c>
      <c r="J5240" t="s">
        <v>4203</v>
      </c>
      <c r="K5240" t="s">
        <v>3381</v>
      </c>
    </row>
    <row r="5241" spans="1:11" ht="15" customHeight="1" x14ac:dyDescent="0.2">
      <c r="A5241">
        <f>MAX($A$2:$A5240)+1</f>
        <v>4294</v>
      </c>
      <c r="C5241" t="str">
        <f t="shared" si="81"/>
        <v>Salem Energy Systems LLC</v>
      </c>
      <c r="G5241">
        <v>54984</v>
      </c>
      <c r="H5241" s="2" t="s">
        <v>7952</v>
      </c>
      <c r="I5241">
        <v>22331</v>
      </c>
      <c r="J5241" t="s">
        <v>7952</v>
      </c>
      <c r="K5241" t="s">
        <v>3381</v>
      </c>
    </row>
    <row r="5242" spans="1:11" ht="15" customHeight="1" x14ac:dyDescent="0.2">
      <c r="A5242">
        <f>MAX($A$2:$A5241)+1</f>
        <v>4295</v>
      </c>
      <c r="C5242" t="str">
        <f t="shared" si="81"/>
        <v>Crestwood Dothan</v>
      </c>
      <c r="G5242">
        <v>54985</v>
      </c>
      <c r="H5242" s="2" t="s">
        <v>7953</v>
      </c>
      <c r="I5242">
        <v>4468</v>
      </c>
      <c r="J5242" t="s">
        <v>7954</v>
      </c>
      <c r="K5242" t="s">
        <v>3381</v>
      </c>
    </row>
    <row r="5243" spans="1:11" ht="15" customHeight="1" x14ac:dyDescent="0.2">
      <c r="A5243">
        <f>MAX($A$2:$A5242)+1</f>
        <v>4296</v>
      </c>
      <c r="C5243" t="str">
        <f t="shared" si="81"/>
        <v>Woodridge Greene Valley Treatment Plant</v>
      </c>
      <c r="G5243">
        <v>54987</v>
      </c>
      <c r="H5243" s="2" t="s">
        <v>7955</v>
      </c>
      <c r="I5243">
        <v>5483</v>
      </c>
      <c r="J5243" t="s">
        <v>7956</v>
      </c>
      <c r="K5243" t="s">
        <v>3381</v>
      </c>
    </row>
    <row r="5244" spans="1:11" ht="15" customHeight="1" x14ac:dyDescent="0.2">
      <c r="A5244">
        <f>MAX($A$2:$A5243)+1</f>
        <v>4297</v>
      </c>
      <c r="C5244" t="str">
        <f t="shared" si="81"/>
        <v>Pine Tree Acres</v>
      </c>
      <c r="G5244">
        <v>54989</v>
      </c>
      <c r="H5244" s="2" t="s">
        <v>7957</v>
      </c>
      <c r="I5244">
        <v>56355</v>
      </c>
      <c r="J5244" t="s">
        <v>7283</v>
      </c>
      <c r="K5244" t="s">
        <v>3381</v>
      </c>
    </row>
    <row r="5245" spans="1:11" ht="15" customHeight="1" x14ac:dyDescent="0.2">
      <c r="A5245">
        <f>MAX($A$2:$A5244)+1</f>
        <v>4298</v>
      </c>
      <c r="C5245" t="str">
        <f t="shared" si="81"/>
        <v>Indiana Harbor E 5 AC Station</v>
      </c>
      <c r="G5245">
        <v>54995</v>
      </c>
      <c r="H5245" s="2" t="s">
        <v>7958</v>
      </c>
      <c r="I5245">
        <v>13765</v>
      </c>
      <c r="J5245" t="s">
        <v>7959</v>
      </c>
      <c r="K5245" t="s">
        <v>3381</v>
      </c>
    </row>
    <row r="5246" spans="1:11" ht="15" customHeight="1" x14ac:dyDescent="0.2">
      <c r="A5246">
        <f>A4294</f>
        <v>3351</v>
      </c>
      <c r="C5246" t="str">
        <f t="shared" si="81"/>
        <v>Salton Sea Power Gen Co - Unit 4</v>
      </c>
      <c r="G5246">
        <v>54996</v>
      </c>
      <c r="H5246" s="2" t="s">
        <v>7960</v>
      </c>
      <c r="I5246">
        <v>49899</v>
      </c>
      <c r="J5246" t="s">
        <v>6308</v>
      </c>
      <c r="K5246" t="s">
        <v>3381</v>
      </c>
    </row>
    <row r="5247" spans="1:11" ht="15" customHeight="1" x14ac:dyDescent="0.2">
      <c r="A5247">
        <f>MAX($A$2:$A5246)+1</f>
        <v>4299</v>
      </c>
      <c r="C5247" t="str">
        <f t="shared" si="81"/>
        <v>Wheelabrator Portsmouth</v>
      </c>
      <c r="G5247">
        <v>54998</v>
      </c>
      <c r="H5247" s="2" t="s">
        <v>7961</v>
      </c>
      <c r="I5247">
        <v>20541</v>
      </c>
      <c r="J5247" t="s">
        <v>6219</v>
      </c>
      <c r="K5247" t="s">
        <v>3381</v>
      </c>
    </row>
    <row r="5248" spans="1:11" ht="15" customHeight="1" x14ac:dyDescent="0.2">
      <c r="A5248">
        <f>MAX($A$2:$A5247)+1</f>
        <v>4300</v>
      </c>
      <c r="C5248" t="str">
        <f t="shared" si="81"/>
        <v>Murphy-Brown LLC</v>
      </c>
      <c r="G5248">
        <v>55002</v>
      </c>
      <c r="H5248" s="2" t="s">
        <v>7962</v>
      </c>
      <c r="I5248">
        <v>13124</v>
      </c>
      <c r="J5248" t="s">
        <v>7963</v>
      </c>
      <c r="K5248" t="s">
        <v>3381</v>
      </c>
    </row>
    <row r="5249" spans="1:11" ht="15" customHeight="1" x14ac:dyDescent="0.2">
      <c r="A5249">
        <f>MAX($A$2:$A5248)+1</f>
        <v>4301</v>
      </c>
      <c r="C5249" t="str">
        <f t="shared" si="81"/>
        <v>Thornwood High School</v>
      </c>
      <c r="G5249">
        <v>55004</v>
      </c>
      <c r="H5249" s="2" t="s">
        <v>7964</v>
      </c>
      <c r="I5249">
        <v>18850</v>
      </c>
      <c r="J5249" t="s">
        <v>7965</v>
      </c>
      <c r="K5249" t="s">
        <v>3381</v>
      </c>
    </row>
    <row r="5250" spans="1:11" ht="15" customHeight="1" x14ac:dyDescent="0.2">
      <c r="A5250">
        <f>MAX($A$2:$A5249)+1</f>
        <v>4302</v>
      </c>
      <c r="C5250" t="str">
        <f t="shared" ref="C5250:C5313" si="82">IF(H5250="",F5250,H5250)</f>
        <v>Thornridge High School</v>
      </c>
      <c r="G5250">
        <v>55005</v>
      </c>
      <c r="H5250" s="2" t="s">
        <v>7966</v>
      </c>
      <c r="I5250">
        <v>18850</v>
      </c>
      <c r="J5250" t="s">
        <v>7965</v>
      </c>
      <c r="K5250" t="s">
        <v>3381</v>
      </c>
    </row>
    <row r="5251" spans="1:11" ht="15" customHeight="1" x14ac:dyDescent="0.2">
      <c r="A5251">
        <f>MAX($A$2:$A5250)+1</f>
        <v>4303</v>
      </c>
      <c r="C5251" t="str">
        <f t="shared" si="82"/>
        <v>Nashua Plant</v>
      </c>
      <c r="G5251">
        <v>55006</v>
      </c>
      <c r="H5251" s="2" t="s">
        <v>7967</v>
      </c>
      <c r="I5251">
        <v>57249</v>
      </c>
      <c r="J5251" t="s">
        <v>7968</v>
      </c>
      <c r="K5251" t="s">
        <v>3381</v>
      </c>
    </row>
    <row r="5252" spans="1:11" ht="15" customHeight="1" x14ac:dyDescent="0.2">
      <c r="A5252">
        <f>MAX($A$2:$A5251)+1</f>
        <v>4304</v>
      </c>
      <c r="C5252" t="str">
        <f t="shared" si="82"/>
        <v>K W Company</v>
      </c>
      <c r="G5252">
        <v>55007</v>
      </c>
      <c r="H5252" s="2" t="s">
        <v>7969</v>
      </c>
      <c r="I5252">
        <v>31431</v>
      </c>
      <c r="J5252" t="s">
        <v>7970</v>
      </c>
      <c r="K5252" t="s">
        <v>3381</v>
      </c>
    </row>
    <row r="5253" spans="1:11" ht="15" customHeight="1" x14ac:dyDescent="0.2">
      <c r="A5253">
        <f>MAX($A$2:$A5252)+1</f>
        <v>4305</v>
      </c>
      <c r="C5253" t="str">
        <f t="shared" si="82"/>
        <v>Montgomery Creek Hydro</v>
      </c>
      <c r="G5253">
        <v>55009</v>
      </c>
      <c r="H5253" s="2" t="s">
        <v>7971</v>
      </c>
      <c r="I5253">
        <v>59380</v>
      </c>
      <c r="J5253" t="s">
        <v>7163</v>
      </c>
      <c r="K5253" t="s">
        <v>3381</v>
      </c>
    </row>
    <row r="5254" spans="1:11" ht="15" customHeight="1" x14ac:dyDescent="0.2">
      <c r="A5254">
        <f>MAX($A$2:$A5253)+1</f>
        <v>4306</v>
      </c>
      <c r="C5254" t="str">
        <f t="shared" si="82"/>
        <v>LSP-Cottage Grove LP</v>
      </c>
      <c r="G5254">
        <v>55010</v>
      </c>
      <c r="H5254" s="2" t="s">
        <v>7972</v>
      </c>
      <c r="I5254">
        <v>55912</v>
      </c>
      <c r="J5254" t="s">
        <v>7973</v>
      </c>
      <c r="K5254" t="s">
        <v>3381</v>
      </c>
    </row>
    <row r="5255" spans="1:11" ht="15" customHeight="1" x14ac:dyDescent="0.2">
      <c r="A5255">
        <f>MAX($A$2:$A5254)+1</f>
        <v>4307</v>
      </c>
      <c r="C5255" t="str">
        <f t="shared" si="82"/>
        <v>whitewater cogen</v>
      </c>
      <c r="G5255">
        <v>55011</v>
      </c>
      <c r="H5255" t="s">
        <v>7974</v>
      </c>
      <c r="I5255">
        <v>55911</v>
      </c>
      <c r="J5255" t="s">
        <v>7975</v>
      </c>
      <c r="K5255" t="s">
        <v>3381</v>
      </c>
    </row>
    <row r="5256" spans="1:11" ht="15" customHeight="1" x14ac:dyDescent="0.2">
      <c r="A5256">
        <f>MAX($A$2:$A5255)+1</f>
        <v>4308</v>
      </c>
      <c r="C5256" t="str">
        <f t="shared" si="82"/>
        <v>Greene Valley Gas Recovery</v>
      </c>
      <c r="G5256">
        <v>55014</v>
      </c>
      <c r="H5256" s="2" t="s">
        <v>7976</v>
      </c>
      <c r="I5256">
        <v>54843</v>
      </c>
      <c r="J5256" t="s">
        <v>6947</v>
      </c>
      <c r="K5256" t="s">
        <v>3381</v>
      </c>
    </row>
    <row r="5257" spans="1:11" ht="15" customHeight="1" x14ac:dyDescent="0.2">
      <c r="A5257">
        <f>MAX($A$2:$A5256)+1</f>
        <v>4309</v>
      </c>
      <c r="C5257" t="str">
        <f t="shared" si="82"/>
        <v>Sweeny Cogen Facility</v>
      </c>
      <c r="G5257">
        <v>55015</v>
      </c>
      <c r="H5257" s="2" t="s">
        <v>7977</v>
      </c>
      <c r="I5257">
        <v>22214</v>
      </c>
      <c r="J5257" t="s">
        <v>7978</v>
      </c>
      <c r="K5257" t="s">
        <v>3381</v>
      </c>
    </row>
    <row r="5258" spans="1:11" ht="15" customHeight="1" x14ac:dyDescent="0.2">
      <c r="A5258">
        <f>MAX($A$2:$A5257)+1</f>
        <v>4310</v>
      </c>
      <c r="C5258" t="str">
        <f t="shared" si="82"/>
        <v>Yates Gas Plant</v>
      </c>
      <c r="G5258">
        <v>55025</v>
      </c>
      <c r="H5258" s="2" t="s">
        <v>7979</v>
      </c>
      <c r="I5258">
        <v>49774</v>
      </c>
      <c r="J5258" t="s">
        <v>7980</v>
      </c>
      <c r="K5258" t="s">
        <v>3381</v>
      </c>
    </row>
    <row r="5259" spans="1:11" ht="15" customHeight="1" x14ac:dyDescent="0.2">
      <c r="A5259">
        <f>MAX($A$2:$A5258)+1</f>
        <v>4311</v>
      </c>
      <c r="C5259" t="str">
        <f t="shared" si="82"/>
        <v>Dighton Power Plant</v>
      </c>
      <c r="G5259">
        <v>55026</v>
      </c>
      <c r="H5259" s="2" t="s">
        <v>7981</v>
      </c>
      <c r="I5259">
        <v>55773</v>
      </c>
      <c r="J5259" t="s">
        <v>7982</v>
      </c>
      <c r="K5259" t="s">
        <v>3381</v>
      </c>
    </row>
    <row r="5260" spans="1:11" ht="15" customHeight="1" x14ac:dyDescent="0.2">
      <c r="A5260">
        <f>MAX($A$2:$A5259)+1</f>
        <v>4312</v>
      </c>
      <c r="C5260" t="str">
        <f t="shared" si="82"/>
        <v>Papillion Creek Wastewater</v>
      </c>
      <c r="G5260">
        <v>55027</v>
      </c>
      <c r="H5260" s="2" t="s">
        <v>7983</v>
      </c>
      <c r="I5260">
        <v>13157</v>
      </c>
      <c r="J5260" t="s">
        <v>7984</v>
      </c>
      <c r="K5260" t="s">
        <v>3381</v>
      </c>
    </row>
    <row r="5261" spans="1:11" ht="15" customHeight="1" x14ac:dyDescent="0.2">
      <c r="A5261">
        <f>MAX($A$2:$A5260)+1</f>
        <v>4313</v>
      </c>
      <c r="C5261" t="str">
        <f t="shared" si="82"/>
        <v>Androscoggin Energy Center</v>
      </c>
      <c r="G5261">
        <v>55031</v>
      </c>
      <c r="H5261" s="2" t="s">
        <v>7985</v>
      </c>
      <c r="I5261">
        <v>55738</v>
      </c>
      <c r="J5261" t="s">
        <v>6529</v>
      </c>
      <c r="K5261" t="s">
        <v>3381</v>
      </c>
    </row>
    <row r="5262" spans="1:11" ht="15" customHeight="1" x14ac:dyDescent="0.2">
      <c r="A5262">
        <f>MAX($A$2:$A5261)+1</f>
        <v>4314</v>
      </c>
      <c r="C5262" t="str">
        <f t="shared" si="82"/>
        <v>Missouri River Wastewater Treatment</v>
      </c>
      <c r="G5262">
        <v>55033</v>
      </c>
      <c r="H5262" s="2" t="s">
        <v>7986</v>
      </c>
      <c r="I5262">
        <v>13157</v>
      </c>
      <c r="J5262" t="s">
        <v>7984</v>
      </c>
      <c r="K5262" t="s">
        <v>3381</v>
      </c>
    </row>
    <row r="5263" spans="1:11" ht="15" customHeight="1" x14ac:dyDescent="0.2">
      <c r="A5263">
        <f>MAX($A$2:$A5262)+1</f>
        <v>4315</v>
      </c>
      <c r="C5263" t="str">
        <f t="shared" si="82"/>
        <v>Davenport Water Pollution Control Plant</v>
      </c>
      <c r="G5263">
        <v>55035</v>
      </c>
      <c r="H5263" s="2" t="s">
        <v>7987</v>
      </c>
      <c r="I5263">
        <v>29729</v>
      </c>
      <c r="J5263" t="s">
        <v>7988</v>
      </c>
      <c r="K5263" t="s">
        <v>3381</v>
      </c>
    </row>
    <row r="5264" spans="1:11" ht="15" customHeight="1" x14ac:dyDescent="0.2">
      <c r="A5264">
        <f>MAX($A$2:$A5263)+1</f>
        <v>4316</v>
      </c>
      <c r="C5264" t="str">
        <f t="shared" si="82"/>
        <v>University of Tennessee Steam Plant</v>
      </c>
      <c r="G5264">
        <v>55036</v>
      </c>
      <c r="H5264" s="2" t="s">
        <v>7989</v>
      </c>
      <c r="I5264">
        <v>21466</v>
      </c>
      <c r="J5264" t="s">
        <v>7990</v>
      </c>
      <c r="K5264" t="s">
        <v>3381</v>
      </c>
    </row>
    <row r="5265" spans="1:11" ht="15" customHeight="1" x14ac:dyDescent="0.2">
      <c r="A5265">
        <f>MAX($A$2:$A5264)+1</f>
        <v>4317</v>
      </c>
      <c r="C5265" t="str">
        <f t="shared" si="82"/>
        <v>Opryland USA</v>
      </c>
      <c r="G5265">
        <v>55037</v>
      </c>
      <c r="H5265" s="2" t="s">
        <v>7991</v>
      </c>
      <c r="I5265">
        <v>32487</v>
      </c>
      <c r="J5265" t="s">
        <v>7992</v>
      </c>
      <c r="K5265" t="s">
        <v>3381</v>
      </c>
    </row>
    <row r="5266" spans="1:11" ht="15" customHeight="1" x14ac:dyDescent="0.2">
      <c r="A5266">
        <f>MAX($A$2:$A5265)+1</f>
        <v>4318</v>
      </c>
      <c r="C5266" t="str">
        <f t="shared" si="82"/>
        <v>Mid-Georgia Cogeneration Facility</v>
      </c>
      <c r="G5266">
        <v>55040</v>
      </c>
      <c r="H5266" s="2" t="s">
        <v>7993</v>
      </c>
      <c r="I5266">
        <v>12564</v>
      </c>
      <c r="J5266" t="s">
        <v>7994</v>
      </c>
      <c r="K5266" t="s">
        <v>3381</v>
      </c>
    </row>
    <row r="5267" spans="1:11" ht="15" customHeight="1" x14ac:dyDescent="0.2">
      <c r="A5267">
        <f>MAX($A$2:$A5266)+1</f>
        <v>4319</v>
      </c>
      <c r="C5267" t="str">
        <f t="shared" si="82"/>
        <v>Berkshire Power</v>
      </c>
      <c r="G5267">
        <v>55041</v>
      </c>
      <c r="H5267" s="2" t="s">
        <v>7995</v>
      </c>
      <c r="I5267">
        <v>1616</v>
      </c>
      <c r="J5267" t="s">
        <v>7996</v>
      </c>
      <c r="K5267" t="s">
        <v>3381</v>
      </c>
    </row>
    <row r="5268" spans="1:11" ht="15" customHeight="1" x14ac:dyDescent="0.2">
      <c r="A5268">
        <f>MAX($A$2:$A5267)+1</f>
        <v>4320</v>
      </c>
      <c r="C5268" t="str">
        <f t="shared" si="82"/>
        <v>Bridgeport Energy Project</v>
      </c>
      <c r="G5268">
        <v>55042</v>
      </c>
      <c r="H5268" s="2" t="s">
        <v>7997</v>
      </c>
      <c r="I5268">
        <v>2232</v>
      </c>
      <c r="J5268" t="s">
        <v>7998</v>
      </c>
      <c r="K5268" t="s">
        <v>3381</v>
      </c>
    </row>
    <row r="5269" spans="1:11" ht="15" customHeight="1" x14ac:dyDescent="0.2">
      <c r="A5269">
        <f>MAX($A$2:$A5268)+1</f>
        <v>4321</v>
      </c>
      <c r="C5269" t="str">
        <f t="shared" si="82"/>
        <v>Cherokee County Cogen</v>
      </c>
      <c r="G5269">
        <v>55043</v>
      </c>
      <c r="H5269" s="2" t="s">
        <v>7999</v>
      </c>
      <c r="I5269">
        <v>6833</v>
      </c>
      <c r="J5269" t="s">
        <v>8000</v>
      </c>
      <c r="K5269" t="s">
        <v>3381</v>
      </c>
    </row>
    <row r="5270" spans="1:11" ht="15" customHeight="1" x14ac:dyDescent="0.2">
      <c r="A5270">
        <f>MAX($A$2:$A5269)+1</f>
        <v>4322</v>
      </c>
      <c r="C5270" t="str">
        <f t="shared" si="82"/>
        <v>Boise Cascade Pulp &amp; Paper Mill</v>
      </c>
      <c r="G5270">
        <v>55044</v>
      </c>
      <c r="H5270" s="2" t="s">
        <v>8001</v>
      </c>
      <c r="I5270">
        <v>56310</v>
      </c>
      <c r="J5270" t="s">
        <v>6201</v>
      </c>
      <c r="K5270" t="s">
        <v>3381</v>
      </c>
    </row>
    <row r="5271" spans="1:11" ht="15" customHeight="1" x14ac:dyDescent="0.2">
      <c r="A5271">
        <f>MAX($A$2:$A5270)+1</f>
        <v>4323</v>
      </c>
      <c r="C5271" t="str">
        <f t="shared" si="82"/>
        <v>Pasadena Cogeneration</v>
      </c>
      <c r="G5271">
        <v>55047</v>
      </c>
      <c r="H5271" s="2" t="s">
        <v>8002</v>
      </c>
      <c r="I5271">
        <v>11059</v>
      </c>
      <c r="J5271" t="s">
        <v>8003</v>
      </c>
      <c r="K5271" t="s">
        <v>3381</v>
      </c>
    </row>
    <row r="5272" spans="1:11" ht="15" customHeight="1" x14ac:dyDescent="0.2">
      <c r="A5272">
        <f>MAX($A$2:$A5271)+1</f>
        <v>4324</v>
      </c>
      <c r="C5272" t="str">
        <f t="shared" si="82"/>
        <v>Tiverton Power Plant</v>
      </c>
      <c r="G5272">
        <v>55048</v>
      </c>
      <c r="H5272" s="2" t="s">
        <v>8004</v>
      </c>
      <c r="I5272">
        <v>55510</v>
      </c>
      <c r="J5272" t="s">
        <v>8005</v>
      </c>
      <c r="K5272" t="s">
        <v>3381</v>
      </c>
    </row>
    <row r="5273" spans="1:11" ht="15" customHeight="1" x14ac:dyDescent="0.2">
      <c r="A5273">
        <f>MAX($A$2:$A5272)+1</f>
        <v>4325</v>
      </c>
      <c r="C5273" t="str">
        <f t="shared" si="82"/>
        <v>Sierra Pacific Anderson Facility</v>
      </c>
      <c r="G5273">
        <v>55049</v>
      </c>
      <c r="H5273" s="2" t="s">
        <v>8006</v>
      </c>
      <c r="I5273">
        <v>17164</v>
      </c>
      <c r="J5273" t="s">
        <v>5957</v>
      </c>
      <c r="K5273" t="s">
        <v>3381</v>
      </c>
    </row>
    <row r="5274" spans="1:11" ht="15" customHeight="1" x14ac:dyDescent="0.2">
      <c r="A5274">
        <f>MAX($A$2:$A5273)+1</f>
        <v>4326</v>
      </c>
      <c r="C5274" t="str">
        <f t="shared" si="82"/>
        <v>Axiall Plaquemine</v>
      </c>
      <c r="G5274">
        <v>55051</v>
      </c>
      <c r="H5274" s="2" t="s">
        <v>8007</v>
      </c>
      <c r="I5274">
        <v>7191</v>
      </c>
      <c r="J5274" t="s">
        <v>8008</v>
      </c>
      <c r="K5274" t="s">
        <v>3381</v>
      </c>
    </row>
    <row r="5275" spans="1:11" ht="15" customHeight="1" x14ac:dyDescent="0.2">
      <c r="A5275">
        <f>MAX($A$2:$A5274)+1</f>
        <v>4327</v>
      </c>
      <c r="C5275" t="str">
        <f t="shared" si="82"/>
        <v>Jameson Gas Processing Plant</v>
      </c>
      <c r="G5275">
        <v>55052</v>
      </c>
      <c r="H5275" s="2" t="s">
        <v>8009</v>
      </c>
      <c r="I5275">
        <v>50114</v>
      </c>
      <c r="J5275" t="s">
        <v>8010</v>
      </c>
      <c r="K5275" t="s">
        <v>3381</v>
      </c>
    </row>
    <row r="5276" spans="1:11" ht="15" customHeight="1" x14ac:dyDescent="0.2">
      <c r="A5276">
        <f>MAX($A$2:$A5275)+1</f>
        <v>4328</v>
      </c>
      <c r="C5276" t="str">
        <f t="shared" si="82"/>
        <v>Bridgeport Gas Processing Plant</v>
      </c>
      <c r="G5276">
        <v>55053</v>
      </c>
      <c r="H5276" s="2" t="s">
        <v>8011</v>
      </c>
      <c r="I5276">
        <v>59366</v>
      </c>
      <c r="J5276" t="s">
        <v>8012</v>
      </c>
      <c r="K5276" t="s">
        <v>3381</v>
      </c>
    </row>
    <row r="5277" spans="1:11" ht="15" customHeight="1" x14ac:dyDescent="0.2">
      <c r="A5277">
        <f>MAX($A$2:$A5276)+1</f>
        <v>4329</v>
      </c>
      <c r="C5277" t="str">
        <f t="shared" si="82"/>
        <v>Tenaska Georgia Generation Facility</v>
      </c>
      <c r="G5277">
        <v>55061</v>
      </c>
      <c r="H5277" s="2" t="s">
        <v>8013</v>
      </c>
      <c r="I5277">
        <v>18535</v>
      </c>
      <c r="J5277" t="s">
        <v>8014</v>
      </c>
      <c r="K5277" t="s">
        <v>3381</v>
      </c>
    </row>
    <row r="5278" spans="1:11" ht="15" customHeight="1" x14ac:dyDescent="0.2">
      <c r="A5278">
        <f>MAX($A$2:$A5277)+1</f>
        <v>4330</v>
      </c>
      <c r="C5278" t="str">
        <f t="shared" si="82"/>
        <v>Tenaska Frontier Generation Station</v>
      </c>
      <c r="G5278">
        <v>55062</v>
      </c>
      <c r="H5278" s="2" t="s">
        <v>8015</v>
      </c>
      <c r="I5278">
        <v>18611</v>
      </c>
      <c r="J5278" t="s">
        <v>8016</v>
      </c>
      <c r="K5278" t="s">
        <v>3381</v>
      </c>
    </row>
    <row r="5279" spans="1:11" ht="15" customHeight="1" x14ac:dyDescent="0.2">
      <c r="A5279">
        <f>MAX($A$2:$A5278)+1</f>
        <v>4331</v>
      </c>
      <c r="C5279" t="str">
        <f t="shared" si="82"/>
        <v>Batesville Generation Facility</v>
      </c>
      <c r="G5279">
        <v>55063</v>
      </c>
      <c r="H5279" s="2" t="s">
        <v>8017</v>
      </c>
      <c r="I5279">
        <v>17568</v>
      </c>
      <c r="J5279" t="s">
        <v>4400</v>
      </c>
      <c r="K5279" t="s">
        <v>3381</v>
      </c>
    </row>
    <row r="5280" spans="1:11" ht="15" customHeight="1" x14ac:dyDescent="0.2">
      <c r="A5280">
        <f>MAX($A$2:$A5279)+1</f>
        <v>4332</v>
      </c>
      <c r="C5280" t="str">
        <f t="shared" si="82"/>
        <v>Black Hawk Station</v>
      </c>
      <c r="G5280">
        <v>55064</v>
      </c>
      <c r="H5280" s="2" t="s">
        <v>8018</v>
      </c>
      <c r="I5280">
        <v>23913</v>
      </c>
      <c r="J5280" t="s">
        <v>8019</v>
      </c>
      <c r="K5280" t="s">
        <v>3381</v>
      </c>
    </row>
    <row r="5281" spans="1:11" ht="15" customHeight="1" x14ac:dyDescent="0.2">
      <c r="A5281">
        <f>MAX($A$2:$A5280)+1</f>
        <v>4333</v>
      </c>
      <c r="C5281" t="str">
        <f t="shared" si="82"/>
        <v>Heat Recovery Coke Facility</v>
      </c>
      <c r="G5281">
        <v>55066</v>
      </c>
      <c r="H5281" s="2" t="s">
        <v>8020</v>
      </c>
      <c r="I5281">
        <v>4174</v>
      </c>
      <c r="J5281" t="s">
        <v>8021</v>
      </c>
      <c r="K5281" t="s">
        <v>3381</v>
      </c>
    </row>
    <row r="5282" spans="1:11" ht="15" customHeight="1" x14ac:dyDescent="0.2">
      <c r="A5282">
        <f>MAX($A$2:$A5281)+1</f>
        <v>4334</v>
      </c>
      <c r="C5282" t="str">
        <f t="shared" si="82"/>
        <v>MPEA Energy Center</v>
      </c>
      <c r="G5282">
        <v>55067</v>
      </c>
      <c r="H5282" s="2" t="s">
        <v>8022</v>
      </c>
      <c r="I5282">
        <v>54704</v>
      </c>
      <c r="J5282" t="s">
        <v>8023</v>
      </c>
      <c r="K5282" t="s">
        <v>3381</v>
      </c>
    </row>
    <row r="5283" spans="1:11" ht="15" customHeight="1" x14ac:dyDescent="0.2">
      <c r="A5283">
        <f>MAX($A$2:$A5282)+1</f>
        <v>4335</v>
      </c>
      <c r="C5283" t="str">
        <f t="shared" si="82"/>
        <v>Maine Independence Station</v>
      </c>
      <c r="G5283">
        <v>55068</v>
      </c>
      <c r="H5283" s="2" t="s">
        <v>8024</v>
      </c>
      <c r="I5283">
        <v>4966</v>
      </c>
      <c r="J5283" t="s">
        <v>8025</v>
      </c>
      <c r="K5283" t="s">
        <v>3381</v>
      </c>
    </row>
    <row r="5284" spans="1:11" ht="15" customHeight="1" x14ac:dyDescent="0.2">
      <c r="A5284">
        <f>MAX($A$2:$A5283)+1</f>
        <v>4336</v>
      </c>
      <c r="C5284" t="str">
        <f t="shared" si="82"/>
        <v>Lakeview Gas Recovery</v>
      </c>
      <c r="G5284">
        <v>55074</v>
      </c>
      <c r="H5284" s="2" t="s">
        <v>8026</v>
      </c>
      <c r="I5284">
        <v>54842</v>
      </c>
      <c r="J5284" t="s">
        <v>6949</v>
      </c>
      <c r="K5284" t="s">
        <v>3381</v>
      </c>
    </row>
    <row r="5285" spans="1:11" ht="15" customHeight="1" x14ac:dyDescent="0.2">
      <c r="A5285">
        <f>MAX($A$2:$A5284)+1</f>
        <v>4337</v>
      </c>
      <c r="C5285" t="str">
        <f t="shared" si="82"/>
        <v>Pine Bluff Energy Center</v>
      </c>
      <c r="G5285">
        <v>55075</v>
      </c>
      <c r="H5285" s="2" t="s">
        <v>8027</v>
      </c>
      <c r="I5285">
        <v>28764</v>
      </c>
      <c r="J5285" t="s">
        <v>8028</v>
      </c>
      <c r="K5285" t="s">
        <v>3381</v>
      </c>
    </row>
    <row r="5286" spans="1:11" ht="15" customHeight="1" x14ac:dyDescent="0.2">
      <c r="A5286">
        <f>MAX($A$2:$A5285)+1</f>
        <v>4338</v>
      </c>
      <c r="C5286" t="str">
        <f t="shared" si="82"/>
        <v>Red Hills Generating Facility</v>
      </c>
      <c r="G5286">
        <v>55076</v>
      </c>
      <c r="H5286" s="2" t="s">
        <v>8029</v>
      </c>
      <c r="I5286">
        <v>3593</v>
      </c>
      <c r="J5286" t="s">
        <v>8030</v>
      </c>
      <c r="K5286" t="s">
        <v>3381</v>
      </c>
    </row>
    <row r="5287" spans="1:11" ht="15" customHeight="1" x14ac:dyDescent="0.2">
      <c r="A5287">
        <f>MAX($A$2:$A5286)+1</f>
        <v>4339</v>
      </c>
      <c r="C5287" t="str">
        <f t="shared" si="82"/>
        <v>Millennium Power</v>
      </c>
      <c r="G5287">
        <v>55079</v>
      </c>
      <c r="H5287" s="2" t="s">
        <v>8031</v>
      </c>
      <c r="I5287">
        <v>12713</v>
      </c>
      <c r="J5287" t="s">
        <v>8032</v>
      </c>
      <c r="K5287" t="s">
        <v>3381</v>
      </c>
    </row>
    <row r="5288" spans="1:11" ht="15" customHeight="1" x14ac:dyDescent="0.2">
      <c r="A5288">
        <f>MAX($A$2:$A5287)+1</f>
        <v>4340</v>
      </c>
      <c r="C5288" t="str">
        <f t="shared" si="82"/>
        <v>Brownsville Peaking Power</v>
      </c>
      <c r="G5288">
        <v>55081</v>
      </c>
      <c r="H5288" s="2" t="s">
        <v>8033</v>
      </c>
      <c r="I5288">
        <v>18642</v>
      </c>
      <c r="J5288" t="s">
        <v>3387</v>
      </c>
      <c r="K5288" t="s">
        <v>3381</v>
      </c>
    </row>
    <row r="5289" spans="1:11" ht="15" customHeight="1" x14ac:dyDescent="0.2">
      <c r="A5289">
        <f>MAX($A$2:$A5288)+1</f>
        <v>4341</v>
      </c>
      <c r="C5289" t="str">
        <f t="shared" si="82"/>
        <v>Crockett Cogen Project</v>
      </c>
      <c r="G5289">
        <v>55084</v>
      </c>
      <c r="H5289" s="2" t="s">
        <v>8034</v>
      </c>
      <c r="I5289">
        <v>4464</v>
      </c>
      <c r="J5289" t="s">
        <v>8035</v>
      </c>
      <c r="K5289" t="s">
        <v>3381</v>
      </c>
    </row>
    <row r="5290" spans="1:11" ht="15" customHeight="1" x14ac:dyDescent="0.2">
      <c r="A5290">
        <f>MAX($A$2:$A5289)+1</f>
        <v>4342</v>
      </c>
      <c r="C5290" t="str">
        <f t="shared" si="82"/>
        <v>Gregory Power Facility</v>
      </c>
      <c r="G5290">
        <v>55086</v>
      </c>
      <c r="H5290" s="2" t="s">
        <v>8036</v>
      </c>
      <c r="I5290">
        <v>7667</v>
      </c>
      <c r="J5290" t="s">
        <v>8037</v>
      </c>
      <c r="K5290" t="s">
        <v>3381</v>
      </c>
    </row>
    <row r="5291" spans="1:11" ht="15" customHeight="1" x14ac:dyDescent="0.2">
      <c r="A5291">
        <f>MAX($A$2:$A5290)+1</f>
        <v>4343</v>
      </c>
      <c r="C5291" t="str">
        <f t="shared" si="82"/>
        <v>Dearborn Industrial Generation</v>
      </c>
      <c r="G5291">
        <v>55088</v>
      </c>
      <c r="H5291" s="2" t="s">
        <v>8038</v>
      </c>
      <c r="I5291">
        <v>4945</v>
      </c>
      <c r="J5291" t="s">
        <v>8039</v>
      </c>
      <c r="K5291" t="s">
        <v>3381</v>
      </c>
    </row>
    <row r="5292" spans="1:11" ht="15" customHeight="1" x14ac:dyDescent="0.2">
      <c r="A5292">
        <f>MAX($A$2:$A5291)+1</f>
        <v>4344</v>
      </c>
      <c r="C5292" t="str">
        <f t="shared" si="82"/>
        <v>Taft Cogeneration Facility</v>
      </c>
      <c r="G5292">
        <v>55089</v>
      </c>
      <c r="H5292" s="2" t="s">
        <v>8040</v>
      </c>
      <c r="I5292">
        <v>13914</v>
      </c>
      <c r="J5292" t="s">
        <v>6620</v>
      </c>
      <c r="K5292" t="s">
        <v>3381</v>
      </c>
    </row>
    <row r="5293" spans="1:11" ht="15" customHeight="1" x14ac:dyDescent="0.2">
      <c r="A5293">
        <f>MAX($A$2:$A5292)+1</f>
        <v>4345</v>
      </c>
      <c r="C5293" t="str">
        <f t="shared" si="82"/>
        <v>Plummer Cogen</v>
      </c>
      <c r="G5293">
        <v>55090</v>
      </c>
      <c r="H5293" s="2" t="s">
        <v>8041</v>
      </c>
      <c r="I5293">
        <v>54900</v>
      </c>
      <c r="J5293" t="s">
        <v>8042</v>
      </c>
      <c r="K5293" t="s">
        <v>3381</v>
      </c>
    </row>
    <row r="5294" spans="1:11" ht="15" customHeight="1" x14ac:dyDescent="0.2">
      <c r="A5294">
        <f>MAX($A$2:$A5293)+1</f>
        <v>4346</v>
      </c>
      <c r="C5294" t="str">
        <f t="shared" si="82"/>
        <v>Midlothian Energy Facility</v>
      </c>
      <c r="G5294">
        <v>55091</v>
      </c>
      <c r="H5294" s="2" t="s">
        <v>8043</v>
      </c>
      <c r="I5294">
        <v>12501</v>
      </c>
      <c r="J5294" t="s">
        <v>8044</v>
      </c>
      <c r="K5294" t="s">
        <v>3381</v>
      </c>
    </row>
    <row r="5295" spans="1:11" ht="15" customHeight="1" x14ac:dyDescent="0.2">
      <c r="A5295">
        <f>MAX($A$2:$A5294)+1</f>
        <v>4347</v>
      </c>
      <c r="C5295" t="str">
        <f t="shared" si="82"/>
        <v>MM Taunton Energy</v>
      </c>
      <c r="G5295">
        <v>55093</v>
      </c>
      <c r="H5295" s="2" t="s">
        <v>8045</v>
      </c>
      <c r="I5295">
        <v>57226</v>
      </c>
      <c r="J5295" t="s">
        <v>8046</v>
      </c>
      <c r="K5295" t="s">
        <v>3381</v>
      </c>
    </row>
    <row r="5296" spans="1:11" ht="15" customHeight="1" x14ac:dyDescent="0.2">
      <c r="A5296">
        <f>MAX($A$2:$A5295)+1</f>
        <v>4348</v>
      </c>
      <c r="C5296" t="str">
        <f t="shared" si="82"/>
        <v>MM San Diego-Miramar</v>
      </c>
      <c r="G5296">
        <v>55094</v>
      </c>
      <c r="H5296" s="2" t="s">
        <v>8047</v>
      </c>
      <c r="I5296">
        <v>57227</v>
      </c>
      <c r="J5296" t="s">
        <v>8048</v>
      </c>
      <c r="K5296" t="s">
        <v>3381</v>
      </c>
    </row>
    <row r="5297" spans="1:11" ht="15" customHeight="1" x14ac:dyDescent="0.2">
      <c r="A5297">
        <f>MAX($A$2:$A5296)+1</f>
        <v>4349</v>
      </c>
      <c r="C5297" t="str">
        <f t="shared" si="82"/>
        <v>Portside Energy</v>
      </c>
      <c r="G5297">
        <v>55096</v>
      </c>
      <c r="H5297" s="2" t="s">
        <v>8049</v>
      </c>
      <c r="I5297">
        <v>15343</v>
      </c>
      <c r="J5297" t="s">
        <v>8050</v>
      </c>
      <c r="K5297" t="s">
        <v>3381</v>
      </c>
    </row>
    <row r="5298" spans="1:11" ht="15" customHeight="1" x14ac:dyDescent="0.2">
      <c r="A5298">
        <f>MAX($A$2:$A5297)+1</f>
        <v>4350</v>
      </c>
      <c r="C5298" t="str">
        <f t="shared" si="82"/>
        <v>Lamar Power Project</v>
      </c>
      <c r="G5298">
        <v>55097</v>
      </c>
      <c r="H5298" s="2" t="s">
        <v>8051</v>
      </c>
      <c r="I5298">
        <v>10755</v>
      </c>
      <c r="J5298" t="s">
        <v>8052</v>
      </c>
      <c r="K5298" t="s">
        <v>3381</v>
      </c>
    </row>
    <row r="5299" spans="1:11" ht="15" customHeight="1" x14ac:dyDescent="0.2">
      <c r="A5299">
        <f>MAX($A$2:$A5298)+1</f>
        <v>4351</v>
      </c>
      <c r="C5299" t="str">
        <f t="shared" si="82"/>
        <v>Frontera Energy Center</v>
      </c>
      <c r="G5299">
        <v>55098</v>
      </c>
      <c r="H5299" s="2" t="s">
        <v>8053</v>
      </c>
      <c r="I5299">
        <v>6519</v>
      </c>
      <c r="J5299" t="s">
        <v>8054</v>
      </c>
      <c r="K5299" t="s">
        <v>3381</v>
      </c>
    </row>
    <row r="5300" spans="1:11" ht="15" customHeight="1" x14ac:dyDescent="0.2">
      <c r="A5300">
        <f>MAX($A$2:$A5299)+1</f>
        <v>4352</v>
      </c>
      <c r="C5300" t="str">
        <f t="shared" si="82"/>
        <v>NRG Sterlington Power</v>
      </c>
      <c r="G5300">
        <v>55099</v>
      </c>
      <c r="H5300" s="2" t="s">
        <v>8055</v>
      </c>
      <c r="I5300">
        <v>13886</v>
      </c>
      <c r="J5300" t="s">
        <v>8056</v>
      </c>
      <c r="K5300" t="s">
        <v>3381</v>
      </c>
    </row>
    <row r="5301" spans="1:11" ht="15" customHeight="1" x14ac:dyDescent="0.2">
      <c r="A5301">
        <f>MAX($A$2:$A5300)+1</f>
        <v>4353</v>
      </c>
      <c r="C5301" t="str">
        <f t="shared" si="82"/>
        <v>Rumford Power, Inc</v>
      </c>
      <c r="G5301">
        <v>55100</v>
      </c>
      <c r="H5301" s="2" t="s">
        <v>8057</v>
      </c>
      <c r="I5301">
        <v>54821</v>
      </c>
      <c r="J5301" t="s">
        <v>8058</v>
      </c>
      <c r="K5301" t="s">
        <v>3381</v>
      </c>
    </row>
    <row r="5302" spans="1:11" ht="15" customHeight="1" x14ac:dyDescent="0.2">
      <c r="A5302">
        <f>MAX($A$2:$A5301)+1</f>
        <v>4354</v>
      </c>
      <c r="C5302" t="str">
        <f t="shared" si="82"/>
        <v>Kalamazoo River Generating Station</v>
      </c>
      <c r="G5302">
        <v>55101</v>
      </c>
      <c r="H5302" s="2" t="s">
        <v>8059</v>
      </c>
      <c r="I5302">
        <v>3838</v>
      </c>
      <c r="J5302" t="s">
        <v>8060</v>
      </c>
      <c r="K5302" t="s">
        <v>3381</v>
      </c>
    </row>
    <row r="5303" spans="1:11" ht="15" customHeight="1" x14ac:dyDescent="0.2">
      <c r="A5303">
        <f>MAX($A$2:$A5302)+1</f>
        <v>4355</v>
      </c>
      <c r="C5303" t="str">
        <f t="shared" si="82"/>
        <v>Livingston Generating Station</v>
      </c>
      <c r="G5303">
        <v>55102</v>
      </c>
      <c r="H5303" s="2" t="s">
        <v>8061</v>
      </c>
      <c r="I5303">
        <v>3838</v>
      </c>
      <c r="J5303" t="s">
        <v>8060</v>
      </c>
      <c r="K5303" t="s">
        <v>3381</v>
      </c>
    </row>
    <row r="5304" spans="1:11" ht="15" customHeight="1" x14ac:dyDescent="0.2">
      <c r="A5304">
        <f>MAX($A$2:$A5303)+1</f>
        <v>4356</v>
      </c>
      <c r="C5304" t="str">
        <f t="shared" si="82"/>
        <v>Klamath Cogeneration Plant</v>
      </c>
      <c r="G5304">
        <v>55103</v>
      </c>
      <c r="H5304" s="2" t="s">
        <v>8062</v>
      </c>
      <c r="I5304">
        <v>14372</v>
      </c>
      <c r="J5304" t="s">
        <v>8063</v>
      </c>
      <c r="K5304" t="s">
        <v>3381</v>
      </c>
    </row>
    <row r="5305" spans="1:11" ht="15" customHeight="1" x14ac:dyDescent="0.2">
      <c r="A5305">
        <f>MAX($A$2:$A5304)+1</f>
        <v>4357</v>
      </c>
      <c r="C5305" t="str">
        <f t="shared" si="82"/>
        <v>Sabine Cogen</v>
      </c>
      <c r="G5305">
        <v>55104</v>
      </c>
      <c r="H5305" s="2" t="s">
        <v>8064</v>
      </c>
      <c r="I5305">
        <v>16668</v>
      </c>
      <c r="J5305" t="s">
        <v>8065</v>
      </c>
      <c r="K5305" t="s">
        <v>3381</v>
      </c>
    </row>
    <row r="5306" spans="1:11" ht="15" customHeight="1" x14ac:dyDescent="0.2">
      <c r="A5306">
        <f>MAX($A$2:$A5305)+1</f>
        <v>4358</v>
      </c>
      <c r="C5306" t="str">
        <f t="shared" si="82"/>
        <v>Rhode Island State Energy Center</v>
      </c>
      <c r="G5306">
        <v>55107</v>
      </c>
      <c r="H5306" s="2" t="s">
        <v>8066</v>
      </c>
      <c r="I5306">
        <v>6832</v>
      </c>
      <c r="J5306" t="s">
        <v>8067</v>
      </c>
      <c r="K5306" t="s">
        <v>3381</v>
      </c>
    </row>
    <row r="5307" spans="1:11" ht="15" customHeight="1" x14ac:dyDescent="0.2">
      <c r="A5307">
        <f>MAX($A$2:$A5306)+1</f>
        <v>4359</v>
      </c>
      <c r="C5307" t="str">
        <f t="shared" si="82"/>
        <v>Rocky Road Power LLC</v>
      </c>
      <c r="G5307">
        <v>55109</v>
      </c>
      <c r="H5307" s="2" t="s">
        <v>8068</v>
      </c>
      <c r="I5307">
        <v>16197</v>
      </c>
      <c r="J5307" t="s">
        <v>8068</v>
      </c>
      <c r="K5307" t="s">
        <v>3381</v>
      </c>
    </row>
    <row r="5308" spans="1:11" ht="15" customHeight="1" x14ac:dyDescent="0.2">
      <c r="A5308">
        <f>MAX($A$2:$A5307)+1</f>
        <v>4360</v>
      </c>
      <c r="C5308" t="str">
        <f t="shared" si="82"/>
        <v>Sutter Energy Center</v>
      </c>
      <c r="G5308">
        <v>55112</v>
      </c>
      <c r="H5308" s="2" t="s">
        <v>8069</v>
      </c>
      <c r="I5308">
        <v>22650</v>
      </c>
      <c r="J5308" t="s">
        <v>8070</v>
      </c>
      <c r="K5308" t="s">
        <v>3381</v>
      </c>
    </row>
    <row r="5309" spans="1:11" ht="15" customHeight="1" x14ac:dyDescent="0.2">
      <c r="A5309">
        <f>MAX($A$2:$A5308)+1</f>
        <v>4361</v>
      </c>
      <c r="C5309" t="str">
        <f t="shared" si="82"/>
        <v>RS Cogen</v>
      </c>
      <c r="G5309">
        <v>55117</v>
      </c>
      <c r="H5309" s="2" t="s">
        <v>8071</v>
      </c>
      <c r="I5309">
        <v>14306</v>
      </c>
      <c r="J5309" t="s">
        <v>6892</v>
      </c>
      <c r="K5309" t="s">
        <v>3381</v>
      </c>
    </row>
    <row r="5310" spans="1:11" ht="15" customHeight="1" x14ac:dyDescent="0.2">
      <c r="A5310">
        <f>MAX($A$2:$A5309)+1</f>
        <v>4362</v>
      </c>
      <c r="C5310" t="str">
        <f t="shared" si="82"/>
        <v>NAFTA Region Olefins Complex Cogen Fac</v>
      </c>
      <c r="G5310">
        <v>55122</v>
      </c>
      <c r="H5310" s="2" t="s">
        <v>8072</v>
      </c>
      <c r="I5310">
        <v>1357</v>
      </c>
      <c r="J5310" t="s">
        <v>8073</v>
      </c>
      <c r="K5310" t="s">
        <v>3381</v>
      </c>
    </row>
    <row r="5311" spans="1:11" ht="15" customHeight="1" x14ac:dyDescent="0.2">
      <c r="A5311">
        <f>MAX($A$2:$A5310)+1</f>
        <v>4363</v>
      </c>
      <c r="C5311" t="str">
        <f t="shared" si="82"/>
        <v>Magic Valley Generating Station</v>
      </c>
      <c r="G5311">
        <v>55123</v>
      </c>
      <c r="H5311" s="2" t="s">
        <v>8074</v>
      </c>
      <c r="I5311">
        <v>2877</v>
      </c>
      <c r="J5311" t="s">
        <v>8075</v>
      </c>
      <c r="K5311" t="s">
        <v>3381</v>
      </c>
    </row>
    <row r="5312" spans="1:11" ht="15" customHeight="1" x14ac:dyDescent="0.2">
      <c r="A5312">
        <f>MAX($A$2:$A5311)+1</f>
        <v>4364</v>
      </c>
      <c r="C5312" t="str">
        <f t="shared" si="82"/>
        <v>Griffith Energy LLC</v>
      </c>
      <c r="G5312">
        <v>55124</v>
      </c>
      <c r="H5312" s="2" t="s">
        <v>8076</v>
      </c>
      <c r="I5312">
        <v>56090</v>
      </c>
      <c r="J5312" t="s">
        <v>8077</v>
      </c>
      <c r="K5312" t="s">
        <v>3381</v>
      </c>
    </row>
    <row r="5313" spans="1:11" ht="15" customHeight="1" x14ac:dyDescent="0.2">
      <c r="A5313">
        <f>MAX($A$2:$A5312)+1</f>
        <v>4365</v>
      </c>
      <c r="C5313" t="str">
        <f t="shared" si="82"/>
        <v>Vansycle</v>
      </c>
      <c r="G5313">
        <v>55125</v>
      </c>
      <c r="H5313" s="2" t="s">
        <v>8078</v>
      </c>
      <c r="I5313">
        <v>6017</v>
      </c>
      <c r="J5313" t="s">
        <v>8079</v>
      </c>
      <c r="K5313" t="s">
        <v>3381</v>
      </c>
    </row>
    <row r="5314" spans="1:11" ht="15" customHeight="1" x14ac:dyDescent="0.2">
      <c r="A5314">
        <f>MAX($A$2:$A5313)+1</f>
        <v>4366</v>
      </c>
      <c r="C5314" t="str">
        <f t="shared" ref="C5314:C5377" si="83">IF(H5314="",F5314,H5314)</f>
        <v>Milford Power Project</v>
      </c>
      <c r="G5314">
        <v>55126</v>
      </c>
      <c r="H5314" s="2" t="s">
        <v>8080</v>
      </c>
      <c r="I5314">
        <v>12568</v>
      </c>
      <c r="J5314" t="s">
        <v>8081</v>
      </c>
      <c r="K5314" t="s">
        <v>3381</v>
      </c>
    </row>
    <row r="5315" spans="1:11" ht="15" customHeight="1" x14ac:dyDescent="0.2">
      <c r="A5315">
        <f>MAX($A$2:$A5314)+1</f>
        <v>4367</v>
      </c>
      <c r="C5315" t="str">
        <f t="shared" si="83"/>
        <v>Manchief Electric Generating Station</v>
      </c>
      <c r="G5315">
        <v>55127</v>
      </c>
      <c r="H5315" s="2" t="s">
        <v>8082</v>
      </c>
      <c r="I5315">
        <v>11569</v>
      </c>
      <c r="J5315" t="s">
        <v>8083</v>
      </c>
      <c r="K5315" t="s">
        <v>3381</v>
      </c>
    </row>
    <row r="5316" spans="1:11" ht="15" customHeight="1" x14ac:dyDescent="0.2">
      <c r="A5316">
        <f>MAX($A$2:$A5315)+1</f>
        <v>4368</v>
      </c>
      <c r="C5316" t="str">
        <f t="shared" si="83"/>
        <v>Walton County Power LLC</v>
      </c>
      <c r="G5316">
        <v>55128</v>
      </c>
      <c r="H5316" s="2" t="s">
        <v>8084</v>
      </c>
      <c r="I5316">
        <v>59415</v>
      </c>
      <c r="J5316" t="s">
        <v>8085</v>
      </c>
      <c r="K5316" t="s">
        <v>3381</v>
      </c>
    </row>
    <row r="5317" spans="1:11" ht="15" customHeight="1" x14ac:dyDescent="0.2">
      <c r="A5317">
        <f>MAX($A$2:$A5316)+1</f>
        <v>4369</v>
      </c>
      <c r="C5317" t="str">
        <f t="shared" si="83"/>
        <v>Desert Basin</v>
      </c>
      <c r="G5317">
        <v>55129</v>
      </c>
      <c r="H5317" s="2" t="s">
        <v>8086</v>
      </c>
      <c r="I5317">
        <v>16572</v>
      </c>
      <c r="J5317" t="s">
        <v>1016</v>
      </c>
      <c r="K5317" t="s">
        <v>3381</v>
      </c>
    </row>
    <row r="5318" spans="1:11" ht="15" customHeight="1" x14ac:dyDescent="0.2">
      <c r="A5318">
        <f>MAX($A$2:$A5317)+1</f>
        <v>4370</v>
      </c>
      <c r="C5318" t="str">
        <f t="shared" si="83"/>
        <v>Kendall County Generation Facility</v>
      </c>
      <c r="G5318">
        <v>55131</v>
      </c>
      <c r="H5318" s="2" t="s">
        <v>8087</v>
      </c>
      <c r="I5318">
        <v>57141</v>
      </c>
      <c r="J5318" t="s">
        <v>8088</v>
      </c>
      <c r="K5318" t="s">
        <v>3381</v>
      </c>
    </row>
    <row r="5319" spans="1:11" ht="15" customHeight="1" x14ac:dyDescent="0.2">
      <c r="A5319">
        <f>MAX($A$2:$A5318)+1</f>
        <v>4371</v>
      </c>
      <c r="C5319" t="str">
        <f t="shared" si="83"/>
        <v>Tenaska Gateway Generating Station</v>
      </c>
      <c r="G5319">
        <v>55132</v>
      </c>
      <c r="H5319" s="2" t="s">
        <v>8089</v>
      </c>
      <c r="I5319">
        <v>18518</v>
      </c>
      <c r="J5319" t="s">
        <v>8090</v>
      </c>
      <c r="K5319" t="s">
        <v>3381</v>
      </c>
    </row>
    <row r="5320" spans="1:11" ht="15" customHeight="1" x14ac:dyDescent="0.2">
      <c r="A5320">
        <f>MAX($A$2:$A5319)+1</f>
        <v>4372</v>
      </c>
      <c r="C5320" t="str">
        <f t="shared" si="83"/>
        <v>Thomson Reuters Campus Bldg A-D</v>
      </c>
      <c r="G5320">
        <v>55133</v>
      </c>
      <c r="H5320" s="2" t="s">
        <v>8091</v>
      </c>
      <c r="I5320">
        <v>18981</v>
      </c>
      <c r="J5320" t="s">
        <v>7493</v>
      </c>
      <c r="K5320" t="s">
        <v>3381</v>
      </c>
    </row>
    <row r="5321" spans="1:11" ht="15" customHeight="1" x14ac:dyDescent="0.2">
      <c r="A5321">
        <f>MAX($A$2:$A5320)+1</f>
        <v>4373</v>
      </c>
      <c r="C5321" t="str">
        <f t="shared" si="83"/>
        <v>Rio Nogales Power Project</v>
      </c>
      <c r="G5321">
        <v>55137</v>
      </c>
      <c r="H5321" s="2" t="s">
        <v>8092</v>
      </c>
      <c r="I5321">
        <v>16604</v>
      </c>
      <c r="J5321" t="s">
        <v>4951</v>
      </c>
      <c r="K5321" t="s">
        <v>3381</v>
      </c>
    </row>
    <row r="5322" spans="1:11" ht="15" customHeight="1" x14ac:dyDescent="0.2">
      <c r="A5322">
        <f>MAX($A$2:$A5321)+1</f>
        <v>4374</v>
      </c>
      <c r="C5322" t="str">
        <f t="shared" si="83"/>
        <v>Lee County</v>
      </c>
      <c r="G5322">
        <v>55138</v>
      </c>
      <c r="H5322" s="2" t="s">
        <v>8093</v>
      </c>
      <c r="I5322">
        <v>17555</v>
      </c>
      <c r="J5322" t="s">
        <v>8094</v>
      </c>
      <c r="K5322" t="s">
        <v>3381</v>
      </c>
    </row>
    <row r="5323" spans="1:11" ht="15" customHeight="1" x14ac:dyDescent="0.2">
      <c r="A5323">
        <f>MAX($A$2:$A5322)+1</f>
        <v>4375</v>
      </c>
      <c r="C5323" t="str">
        <f t="shared" si="83"/>
        <v>Wolf Hollow I LP</v>
      </c>
      <c r="G5323">
        <v>55139</v>
      </c>
      <c r="H5323" s="2" t="s">
        <v>8095</v>
      </c>
      <c r="I5323">
        <v>6035</v>
      </c>
      <c r="J5323" t="s">
        <v>2548</v>
      </c>
      <c r="K5323" t="s">
        <v>3381</v>
      </c>
    </row>
    <row r="5324" spans="1:11" ht="15" customHeight="1" x14ac:dyDescent="0.2">
      <c r="A5324">
        <f>MAX($A$2:$A5323)+1</f>
        <v>4376</v>
      </c>
      <c r="C5324" t="str">
        <f t="shared" si="83"/>
        <v>Hawk Road Facility</v>
      </c>
      <c r="G5324">
        <v>55141</v>
      </c>
      <c r="H5324" s="2" t="s">
        <v>8096</v>
      </c>
      <c r="I5324">
        <v>13994</v>
      </c>
      <c r="J5324" t="s">
        <v>2054</v>
      </c>
      <c r="K5324" t="s">
        <v>3381</v>
      </c>
    </row>
    <row r="5325" spans="1:11" ht="15" customHeight="1" x14ac:dyDescent="0.2">
      <c r="A5325">
        <f>MAX($A$2:$A5324)+1</f>
        <v>4377</v>
      </c>
      <c r="C5325" t="str">
        <f t="shared" si="83"/>
        <v>Hays Energy Project</v>
      </c>
      <c r="G5325">
        <v>55144</v>
      </c>
      <c r="H5325" s="2" t="s">
        <v>8097</v>
      </c>
      <c r="I5325">
        <v>1074</v>
      </c>
      <c r="J5325" t="s">
        <v>8098</v>
      </c>
      <c r="K5325" t="s">
        <v>3381</v>
      </c>
    </row>
    <row r="5326" spans="1:11" ht="15" customHeight="1" x14ac:dyDescent="0.2">
      <c r="A5326">
        <f>MAX($A$2:$A5325)+1</f>
        <v>4378</v>
      </c>
      <c r="C5326" t="str">
        <f t="shared" si="83"/>
        <v>Green Country Energy LLC</v>
      </c>
      <c r="G5326">
        <v>55146</v>
      </c>
      <c r="H5326" s="2" t="s">
        <v>8099</v>
      </c>
      <c r="I5326">
        <v>7597</v>
      </c>
      <c r="J5326" t="s">
        <v>8100</v>
      </c>
      <c r="K5326" t="s">
        <v>3381</v>
      </c>
    </row>
    <row r="5327" spans="1:11" ht="15" customHeight="1" x14ac:dyDescent="0.2">
      <c r="A5327">
        <f>MAX($A$2:$A5326)+1</f>
        <v>4379</v>
      </c>
      <c r="C5327" t="str">
        <f t="shared" si="83"/>
        <v>Worthington Generation LLC</v>
      </c>
      <c r="G5327">
        <v>55148</v>
      </c>
      <c r="H5327" s="2" t="s">
        <v>8101</v>
      </c>
      <c r="I5327">
        <v>9267</v>
      </c>
      <c r="J5327" t="s">
        <v>1769</v>
      </c>
      <c r="K5327" t="s">
        <v>3381</v>
      </c>
    </row>
    <row r="5328" spans="1:11" ht="15" customHeight="1" x14ac:dyDescent="0.2">
      <c r="A5328">
        <f>MAX($A$2:$A5327)+1</f>
        <v>4380</v>
      </c>
      <c r="C5328" t="str">
        <f t="shared" si="83"/>
        <v>Lake Road Generating Plant</v>
      </c>
      <c r="G5328">
        <v>55149</v>
      </c>
      <c r="H5328" s="2" t="s">
        <v>8102</v>
      </c>
      <c r="I5328">
        <v>10576</v>
      </c>
      <c r="J5328" t="s">
        <v>8103</v>
      </c>
      <c r="K5328" t="s">
        <v>3381</v>
      </c>
    </row>
    <row r="5329" spans="1:11" ht="15" customHeight="1" x14ac:dyDescent="0.2">
      <c r="A5329">
        <f>MAX($A$2:$A5328)+1</f>
        <v>4381</v>
      </c>
      <c r="C5329" t="str">
        <f t="shared" si="83"/>
        <v>La Paloma Generating LLC</v>
      </c>
      <c r="G5329">
        <v>55151</v>
      </c>
      <c r="H5329" s="2" t="s">
        <v>8104</v>
      </c>
      <c r="I5329">
        <v>26853</v>
      </c>
      <c r="J5329" t="s">
        <v>8105</v>
      </c>
      <c r="K5329" t="s">
        <v>3381</v>
      </c>
    </row>
    <row r="5330" spans="1:11" ht="15" customHeight="1" x14ac:dyDescent="0.2">
      <c r="A5330">
        <f>MAX($A$2:$A5329)+1</f>
        <v>4382</v>
      </c>
      <c r="C5330" t="str">
        <f t="shared" si="83"/>
        <v>Bank of America Plaza</v>
      </c>
      <c r="G5330">
        <v>55152</v>
      </c>
      <c r="H5330" s="2" t="s">
        <v>8106</v>
      </c>
      <c r="I5330">
        <v>3790</v>
      </c>
      <c r="J5330" t="s">
        <v>8107</v>
      </c>
      <c r="K5330" t="s">
        <v>3381</v>
      </c>
    </row>
    <row r="5331" spans="1:11" ht="15" customHeight="1" x14ac:dyDescent="0.2">
      <c r="A5331">
        <f>MAX($A$2:$A5330)+1</f>
        <v>4383</v>
      </c>
      <c r="C5331" t="str">
        <f t="shared" si="83"/>
        <v>Guadalupe Generating Station</v>
      </c>
      <c r="G5331">
        <v>55153</v>
      </c>
      <c r="H5331" s="2" t="s">
        <v>8108</v>
      </c>
      <c r="I5331">
        <v>57045</v>
      </c>
      <c r="J5331" t="s">
        <v>8109</v>
      </c>
      <c r="K5331" t="s">
        <v>3381</v>
      </c>
    </row>
    <row r="5332" spans="1:11" ht="15" customHeight="1" x14ac:dyDescent="0.2">
      <c r="A5332">
        <f>MAX($A$2:$A5331)+1</f>
        <v>4384</v>
      </c>
      <c r="C5332" t="str">
        <f t="shared" si="83"/>
        <v>Lost Pines 1 Power Project</v>
      </c>
      <c r="G5332">
        <v>55154</v>
      </c>
      <c r="H5332" s="2" t="s">
        <v>8110</v>
      </c>
      <c r="I5332">
        <v>11269</v>
      </c>
      <c r="J5332" t="s">
        <v>4940</v>
      </c>
      <c r="K5332" t="s">
        <v>3381</v>
      </c>
    </row>
    <row r="5333" spans="1:11" ht="15" customHeight="1" x14ac:dyDescent="0.2">
      <c r="A5333">
        <f>MAX($A$2:$A5332)+1</f>
        <v>4385</v>
      </c>
      <c r="C5333" t="str">
        <f t="shared" si="83"/>
        <v>MM Albany Energy</v>
      </c>
      <c r="G5333">
        <v>55155</v>
      </c>
      <c r="H5333" s="2" t="s">
        <v>8111</v>
      </c>
      <c r="I5333">
        <v>57229</v>
      </c>
      <c r="J5333" t="s">
        <v>8112</v>
      </c>
      <c r="K5333" t="s">
        <v>3381</v>
      </c>
    </row>
    <row r="5334" spans="1:11" ht="15" customHeight="1" x14ac:dyDescent="0.2">
      <c r="A5334">
        <f>MAX($A$2:$A5333)+1</f>
        <v>4386</v>
      </c>
      <c r="C5334" t="str">
        <f t="shared" si="83"/>
        <v>MM Prince William Energy</v>
      </c>
      <c r="G5334">
        <v>55156</v>
      </c>
      <c r="H5334" s="2" t="s">
        <v>8113</v>
      </c>
      <c r="I5334">
        <v>57230</v>
      </c>
      <c r="J5334" t="s">
        <v>8114</v>
      </c>
      <c r="K5334" t="s">
        <v>3381</v>
      </c>
    </row>
    <row r="5335" spans="1:11" ht="15" customHeight="1" x14ac:dyDescent="0.2">
      <c r="A5335">
        <f>MAX($A$2:$A5334)+1</f>
        <v>4387</v>
      </c>
      <c r="C5335" t="str">
        <f t="shared" si="83"/>
        <v>MM Lopez Energy</v>
      </c>
      <c r="G5335">
        <v>55161</v>
      </c>
      <c r="H5335" s="2" t="s">
        <v>8115</v>
      </c>
      <c r="I5335">
        <v>57232</v>
      </c>
      <c r="J5335" t="s">
        <v>8116</v>
      </c>
      <c r="K5335" t="s">
        <v>3381</v>
      </c>
    </row>
    <row r="5336" spans="1:11" ht="15" customHeight="1" x14ac:dyDescent="0.2">
      <c r="A5336">
        <f>MAX($A$2:$A5335)+1</f>
        <v>4388</v>
      </c>
      <c r="C5336" t="str">
        <f t="shared" si="83"/>
        <v>MM Tomoka Farms Energy</v>
      </c>
      <c r="G5336">
        <v>55162</v>
      </c>
      <c r="H5336" s="2" t="s">
        <v>8117</v>
      </c>
      <c r="I5336">
        <v>57233</v>
      </c>
      <c r="J5336" t="s">
        <v>8118</v>
      </c>
      <c r="K5336" t="s">
        <v>3381</v>
      </c>
    </row>
    <row r="5337" spans="1:11" ht="15" customHeight="1" x14ac:dyDescent="0.2">
      <c r="A5337">
        <f>MAX($A$2:$A5336)+1</f>
        <v>4389</v>
      </c>
      <c r="C5337" t="str">
        <f t="shared" si="83"/>
        <v>MM Hartford Energy</v>
      </c>
      <c r="G5337">
        <v>55163</v>
      </c>
      <c r="H5337" s="2" t="s">
        <v>8119</v>
      </c>
      <c r="I5337">
        <v>59630</v>
      </c>
      <c r="J5337" t="s">
        <v>8120</v>
      </c>
      <c r="K5337" t="s">
        <v>3381</v>
      </c>
    </row>
    <row r="5338" spans="1:11" ht="15" customHeight="1" x14ac:dyDescent="0.2">
      <c r="A5338">
        <f>MAX($A$2:$A5337)+1</f>
        <v>4390</v>
      </c>
      <c r="C5338" t="str">
        <f t="shared" si="83"/>
        <v>Bluegrass Generating Station</v>
      </c>
      <c r="G5338">
        <v>55164</v>
      </c>
      <c r="H5338" s="2" t="s">
        <v>8121</v>
      </c>
      <c r="I5338">
        <v>5580</v>
      </c>
      <c r="J5338" t="s">
        <v>3395</v>
      </c>
      <c r="K5338" t="s">
        <v>3381</v>
      </c>
    </row>
    <row r="5339" spans="1:11" ht="15" customHeight="1" x14ac:dyDescent="0.2">
      <c r="A5339">
        <f>MAX($A$2:$A5338)+1</f>
        <v>4391</v>
      </c>
      <c r="C5339" t="str">
        <f t="shared" si="83"/>
        <v>Broad River Energy Center</v>
      </c>
      <c r="G5339">
        <v>55166</v>
      </c>
      <c r="H5339" s="2" t="s">
        <v>8122</v>
      </c>
      <c r="I5339">
        <v>54810</v>
      </c>
      <c r="J5339" t="s">
        <v>8123</v>
      </c>
      <c r="K5339" t="s">
        <v>3381</v>
      </c>
    </row>
    <row r="5340" spans="1:11" ht="15" customHeight="1" x14ac:dyDescent="0.2">
      <c r="A5340">
        <f>MAX($A$2:$A5339)+1</f>
        <v>4392</v>
      </c>
      <c r="C5340" t="str">
        <f t="shared" si="83"/>
        <v>Bastrop Energy Center</v>
      </c>
      <c r="G5340">
        <v>55168</v>
      </c>
      <c r="H5340" s="2" t="s">
        <v>8124</v>
      </c>
      <c r="I5340">
        <v>49768</v>
      </c>
      <c r="J5340" t="s">
        <v>8125</v>
      </c>
      <c r="K5340" t="s">
        <v>3381</v>
      </c>
    </row>
    <row r="5341" spans="1:11" ht="15" customHeight="1" x14ac:dyDescent="0.2">
      <c r="A5341">
        <f>MAX($A$2:$A5340)+1</f>
        <v>4393</v>
      </c>
      <c r="C5341" t="str">
        <f t="shared" si="83"/>
        <v>Granite Ridge</v>
      </c>
      <c r="G5341">
        <v>55170</v>
      </c>
      <c r="H5341" s="2" t="s">
        <v>8126</v>
      </c>
      <c r="I5341">
        <v>88</v>
      </c>
      <c r="J5341" t="s">
        <v>8127</v>
      </c>
      <c r="K5341" t="s">
        <v>3381</v>
      </c>
    </row>
    <row r="5342" spans="1:11" ht="15" customHeight="1" x14ac:dyDescent="0.2">
      <c r="A5342">
        <f>MAX($A$2:$A5341)+1</f>
        <v>4394</v>
      </c>
      <c r="C5342" t="str">
        <f t="shared" si="83"/>
        <v>Bosque County Peaking</v>
      </c>
      <c r="G5342">
        <v>55172</v>
      </c>
      <c r="H5342" s="2" t="s">
        <v>8128</v>
      </c>
      <c r="I5342">
        <v>55899</v>
      </c>
      <c r="J5342" t="s">
        <v>8129</v>
      </c>
      <c r="K5342" t="s">
        <v>3381</v>
      </c>
    </row>
    <row r="5343" spans="1:11" ht="15" customHeight="1" x14ac:dyDescent="0.2">
      <c r="A5343">
        <f>MAX($A$2:$A5342)+1</f>
        <v>4395</v>
      </c>
      <c r="C5343" t="str">
        <f t="shared" si="83"/>
        <v>Eastman Cogeneration Facility</v>
      </c>
      <c r="G5343">
        <v>55176</v>
      </c>
      <c r="H5343" s="2" t="s">
        <v>8130</v>
      </c>
      <c r="I5343">
        <v>49791</v>
      </c>
      <c r="J5343" t="s">
        <v>8131</v>
      </c>
      <c r="K5343" t="s">
        <v>3381</v>
      </c>
    </row>
    <row r="5344" spans="1:11" ht="15" customHeight="1" x14ac:dyDescent="0.2">
      <c r="A5344">
        <f>MAX($A$2:$A5343)+1</f>
        <v>4396</v>
      </c>
      <c r="C5344" t="str">
        <f t="shared" si="83"/>
        <v>South Point Energy Center</v>
      </c>
      <c r="G5344">
        <v>55177</v>
      </c>
      <c r="H5344" s="2" t="s">
        <v>8132</v>
      </c>
      <c r="I5344">
        <v>50157</v>
      </c>
      <c r="J5344" t="s">
        <v>8133</v>
      </c>
      <c r="K5344" t="s">
        <v>3381</v>
      </c>
    </row>
    <row r="5345" spans="1:11" ht="15" customHeight="1" x14ac:dyDescent="0.2">
      <c r="A5345">
        <f>MAX($A$2:$A5344)+1</f>
        <v>4397</v>
      </c>
      <c r="C5345" t="str">
        <f t="shared" si="83"/>
        <v>Dogwood Energy Facility</v>
      </c>
      <c r="G5345">
        <v>55178</v>
      </c>
      <c r="H5345" s="2" t="s">
        <v>8134</v>
      </c>
      <c r="I5345">
        <v>54915</v>
      </c>
      <c r="J5345" t="s">
        <v>8135</v>
      </c>
      <c r="K5345" t="s">
        <v>3381</v>
      </c>
    </row>
    <row r="5346" spans="1:11" ht="15" customHeight="1" x14ac:dyDescent="0.2">
      <c r="A5346">
        <f>MAX($A$2:$A5345)+1</f>
        <v>4398</v>
      </c>
      <c r="C5346" t="str">
        <f t="shared" si="83"/>
        <v>Rathdrum Power LLC</v>
      </c>
      <c r="G5346">
        <v>55179</v>
      </c>
      <c r="H5346" s="2" t="s">
        <v>8136</v>
      </c>
      <c r="I5346">
        <v>15708</v>
      </c>
      <c r="J5346" t="s">
        <v>8137</v>
      </c>
      <c r="K5346" t="s">
        <v>3381</v>
      </c>
    </row>
    <row r="5347" spans="1:11" ht="15" customHeight="1" x14ac:dyDescent="0.2">
      <c r="A5347">
        <f>MAX($A$2:$A5346)+1</f>
        <v>4399</v>
      </c>
      <c r="C5347" t="str">
        <f t="shared" si="83"/>
        <v>Sunrise Power LLC</v>
      </c>
      <c r="G5347">
        <v>55182</v>
      </c>
      <c r="H5347" s="2" t="s">
        <v>8138</v>
      </c>
      <c r="I5347">
        <v>18320</v>
      </c>
      <c r="J5347" t="s">
        <v>8139</v>
      </c>
      <c r="K5347" t="s">
        <v>3381</v>
      </c>
    </row>
    <row r="5348" spans="1:11" ht="15" customHeight="1" x14ac:dyDescent="0.2">
      <c r="A5348">
        <f>MAX($A$2:$A5347)+1</f>
        <v>4400</v>
      </c>
      <c r="C5348" t="str">
        <f t="shared" si="83"/>
        <v>Nelson Energy Center</v>
      </c>
      <c r="G5348">
        <v>55183</v>
      </c>
      <c r="H5348" s="2" t="s">
        <v>8140</v>
      </c>
      <c r="I5348">
        <v>49893</v>
      </c>
      <c r="J5348" t="s">
        <v>5761</v>
      </c>
      <c r="K5348" t="s">
        <v>3381</v>
      </c>
    </row>
    <row r="5349" spans="1:11" ht="15" customHeight="1" x14ac:dyDescent="0.2">
      <c r="A5349">
        <f>MAX($A$2:$A5348)+1</f>
        <v>4401</v>
      </c>
      <c r="C5349" t="str">
        <f t="shared" si="83"/>
        <v>Aera San Ardo Cogen Facility</v>
      </c>
      <c r="G5349">
        <v>55184</v>
      </c>
      <c r="H5349" s="2" t="s">
        <v>8141</v>
      </c>
      <c r="I5349">
        <v>24536</v>
      </c>
      <c r="J5349" t="s">
        <v>8142</v>
      </c>
      <c r="K5349" t="s">
        <v>3381</v>
      </c>
    </row>
    <row r="5350" spans="1:11" ht="15" customHeight="1" x14ac:dyDescent="0.2">
      <c r="A5350">
        <f>MAX($A$2:$A5349)+1</f>
        <v>4402</v>
      </c>
      <c r="C5350" t="str">
        <f t="shared" si="83"/>
        <v>Channelview Cogeneration Plant</v>
      </c>
      <c r="G5350">
        <v>55187</v>
      </c>
      <c r="H5350" s="2" t="s">
        <v>8143</v>
      </c>
      <c r="I5350">
        <v>56380</v>
      </c>
      <c r="J5350" t="s">
        <v>8144</v>
      </c>
      <c r="K5350" t="s">
        <v>3381</v>
      </c>
    </row>
    <row r="5351" spans="1:11" ht="15" customHeight="1" x14ac:dyDescent="0.2">
      <c r="A5351">
        <f>MAX($A$2:$A5350)+1</f>
        <v>4403</v>
      </c>
      <c r="C5351" t="str">
        <f t="shared" si="83"/>
        <v>Cordova Energy</v>
      </c>
      <c r="G5351">
        <v>55188</v>
      </c>
      <c r="H5351" s="2" t="s">
        <v>8145</v>
      </c>
      <c r="I5351">
        <v>4210</v>
      </c>
      <c r="J5351" t="s">
        <v>8146</v>
      </c>
      <c r="K5351" t="s">
        <v>3381</v>
      </c>
    </row>
    <row r="5352" spans="1:11" ht="15" customHeight="1" x14ac:dyDescent="0.2">
      <c r="A5352">
        <f>MAX($A$2:$A5351)+1</f>
        <v>4404</v>
      </c>
      <c r="C5352" t="str">
        <f t="shared" si="83"/>
        <v>Ontelaunee Energy Center</v>
      </c>
      <c r="G5352">
        <v>55193</v>
      </c>
      <c r="H5352" s="2" t="s">
        <v>8147</v>
      </c>
      <c r="I5352">
        <v>55649</v>
      </c>
      <c r="J5352" t="s">
        <v>8147</v>
      </c>
      <c r="K5352" t="s">
        <v>3381</v>
      </c>
    </row>
    <row r="5353" spans="1:11" ht="15" customHeight="1" x14ac:dyDescent="0.2">
      <c r="A5353">
        <f>MAX($A$2:$A5352)+1</f>
        <v>4405</v>
      </c>
      <c r="C5353" t="str">
        <f t="shared" si="83"/>
        <v>FirstEnergy Springdale 1 &amp; 2</v>
      </c>
      <c r="G5353">
        <v>55196</v>
      </c>
      <c r="H5353" s="2" t="s">
        <v>8148</v>
      </c>
      <c r="I5353">
        <v>23279</v>
      </c>
      <c r="J5353" t="s">
        <v>692</v>
      </c>
      <c r="K5353" t="s">
        <v>3381</v>
      </c>
    </row>
    <row r="5354" spans="1:11" ht="15" customHeight="1" x14ac:dyDescent="0.2">
      <c r="A5354">
        <f>MAX($A$2:$A5353)+1</f>
        <v>4406</v>
      </c>
      <c r="C5354" t="str">
        <f t="shared" si="83"/>
        <v>Caledonia</v>
      </c>
      <c r="G5354">
        <v>55197</v>
      </c>
      <c r="H5354" s="2" t="s">
        <v>8149</v>
      </c>
      <c r="I5354">
        <v>18642</v>
      </c>
      <c r="J5354" t="s">
        <v>3387</v>
      </c>
      <c r="K5354" t="s">
        <v>3381</v>
      </c>
    </row>
    <row r="5355" spans="1:11" ht="15" customHeight="1" x14ac:dyDescent="0.2">
      <c r="A5355">
        <f>MAX($A$2:$A5354)+1</f>
        <v>4407</v>
      </c>
      <c r="C5355" t="str">
        <f t="shared" si="83"/>
        <v>Riverside Generating LLC</v>
      </c>
      <c r="G5355">
        <v>55198</v>
      </c>
      <c r="H5355" s="2" t="s">
        <v>8150</v>
      </c>
      <c r="I5355">
        <v>16124</v>
      </c>
      <c r="J5355" t="s">
        <v>8151</v>
      </c>
      <c r="K5355" t="s">
        <v>3381</v>
      </c>
    </row>
    <row r="5356" spans="1:11" ht="15" customHeight="1" x14ac:dyDescent="0.2">
      <c r="A5356">
        <f>MAX($A$2:$A5355)+1</f>
        <v>4408</v>
      </c>
      <c r="C5356" t="str">
        <f t="shared" si="83"/>
        <v>Elwood Energy LLC</v>
      </c>
      <c r="G5356">
        <v>55199</v>
      </c>
      <c r="H5356" s="2" t="s">
        <v>8152</v>
      </c>
      <c r="I5356">
        <v>5259</v>
      </c>
      <c r="J5356" t="s">
        <v>8152</v>
      </c>
      <c r="K5356" t="s">
        <v>3381</v>
      </c>
    </row>
    <row r="5357" spans="1:11" ht="15" customHeight="1" x14ac:dyDescent="0.2">
      <c r="A5357">
        <f>MAX($A$2:$A5356)+1</f>
        <v>4409</v>
      </c>
      <c r="C5357" t="str">
        <f t="shared" si="83"/>
        <v>Arapahoe Combustion Turbine Project</v>
      </c>
      <c r="G5357">
        <v>55200</v>
      </c>
      <c r="H5357" s="2" t="s">
        <v>8153</v>
      </c>
      <c r="I5357">
        <v>58517</v>
      </c>
      <c r="J5357" t="s">
        <v>8154</v>
      </c>
      <c r="K5357" t="s">
        <v>3381</v>
      </c>
    </row>
    <row r="5358" spans="1:11" ht="15" customHeight="1" x14ac:dyDescent="0.2">
      <c r="A5358">
        <f>MAX($A$2:$A5357)+1</f>
        <v>4410</v>
      </c>
      <c r="C5358" t="str">
        <f t="shared" si="83"/>
        <v>Ponnequin Phase 1</v>
      </c>
      <c r="G5358">
        <v>55203</v>
      </c>
      <c r="H5358" s="2" t="s">
        <v>8155</v>
      </c>
      <c r="I5358">
        <v>15222</v>
      </c>
      <c r="J5358" t="s">
        <v>8156</v>
      </c>
      <c r="K5358" t="s">
        <v>3381</v>
      </c>
    </row>
    <row r="5359" spans="1:11" ht="15" customHeight="1" x14ac:dyDescent="0.2">
      <c r="A5359">
        <f>MAX($A$2:$A5358)+1</f>
        <v>4411</v>
      </c>
      <c r="C5359" t="str">
        <f t="shared" si="83"/>
        <v>Corpus Christi Energy Center</v>
      </c>
      <c r="G5359">
        <v>55206</v>
      </c>
      <c r="H5359" s="2" t="s">
        <v>8157</v>
      </c>
      <c r="I5359">
        <v>4383</v>
      </c>
      <c r="J5359" t="s">
        <v>8158</v>
      </c>
      <c r="K5359" t="s">
        <v>3381</v>
      </c>
    </row>
    <row r="5360" spans="1:11" ht="15" customHeight="1" x14ac:dyDescent="0.2">
      <c r="A5360">
        <f>A933</f>
        <v>625</v>
      </c>
      <c r="C5360" t="str">
        <f t="shared" si="83"/>
        <v>Valmont Combustion Turbine Project</v>
      </c>
      <c r="G5360">
        <v>55207</v>
      </c>
      <c r="H5360" s="2" t="s">
        <v>8159</v>
      </c>
      <c r="I5360">
        <v>1415</v>
      </c>
      <c r="J5360" t="s">
        <v>8160</v>
      </c>
      <c r="K5360" t="s">
        <v>3381</v>
      </c>
    </row>
    <row r="5361" spans="1:11" ht="15" customHeight="1" x14ac:dyDescent="0.2">
      <c r="A5361">
        <f>MAX($A$2:$A5360)+1</f>
        <v>4412</v>
      </c>
      <c r="C5361" t="str">
        <f t="shared" si="83"/>
        <v>Lake Benton I</v>
      </c>
      <c r="G5361">
        <v>55208</v>
      </c>
      <c r="H5361" s="2" t="s">
        <v>8161</v>
      </c>
      <c r="I5361">
        <v>59496</v>
      </c>
      <c r="J5361" t="s">
        <v>7822</v>
      </c>
      <c r="K5361" t="s">
        <v>3381</v>
      </c>
    </row>
    <row r="5362" spans="1:11" ht="15" customHeight="1" x14ac:dyDescent="0.2">
      <c r="A5362">
        <f>MAX($A$2:$A5361)+1</f>
        <v>4413</v>
      </c>
      <c r="C5362" t="str">
        <f t="shared" si="83"/>
        <v>ANP Bellingham Energy Project</v>
      </c>
      <c r="G5362">
        <v>55211</v>
      </c>
      <c r="H5362" s="2" t="s">
        <v>8162</v>
      </c>
      <c r="I5362">
        <v>641</v>
      </c>
      <c r="J5362" t="s">
        <v>8163</v>
      </c>
      <c r="K5362" t="s">
        <v>3381</v>
      </c>
    </row>
    <row r="5363" spans="1:11" ht="15" customHeight="1" x14ac:dyDescent="0.2">
      <c r="A5363">
        <f>MAX($A$2:$A5362)+1</f>
        <v>4414</v>
      </c>
      <c r="C5363" t="str">
        <f t="shared" si="83"/>
        <v>ANP Blackstone Energy Project</v>
      </c>
      <c r="G5363">
        <v>55212</v>
      </c>
      <c r="H5363" s="2" t="s">
        <v>8164</v>
      </c>
      <c r="I5363">
        <v>656</v>
      </c>
      <c r="J5363" t="s">
        <v>8165</v>
      </c>
      <c r="K5363" t="s">
        <v>3381</v>
      </c>
    </row>
    <row r="5364" spans="1:11" ht="15" customHeight="1" x14ac:dyDescent="0.2">
      <c r="A5364">
        <f>MAX($A$2:$A5363)+1</f>
        <v>4415</v>
      </c>
      <c r="C5364" t="str">
        <f t="shared" si="83"/>
        <v>Odessa Ector Generating Station</v>
      </c>
      <c r="G5364">
        <v>55215</v>
      </c>
      <c r="H5364" s="2" t="s">
        <v>8166</v>
      </c>
      <c r="I5364">
        <v>14298</v>
      </c>
      <c r="J5364" t="s">
        <v>8167</v>
      </c>
      <c r="K5364" t="s">
        <v>3381</v>
      </c>
    </row>
    <row r="5365" spans="1:11" ht="15" customHeight="1" x14ac:dyDescent="0.2">
      <c r="A5365">
        <f>MAX($A$2:$A5364)+1</f>
        <v>4416</v>
      </c>
      <c r="C5365" t="str">
        <f t="shared" si="83"/>
        <v>Morris Cogeneration LLC</v>
      </c>
      <c r="G5365">
        <v>55216</v>
      </c>
      <c r="H5365" s="2" t="s">
        <v>8168</v>
      </c>
      <c r="I5365">
        <v>54755</v>
      </c>
      <c r="J5365" t="s">
        <v>8168</v>
      </c>
      <c r="K5365" t="s">
        <v>3381</v>
      </c>
    </row>
    <row r="5366" spans="1:11" ht="15" customHeight="1" x14ac:dyDescent="0.2">
      <c r="A5366">
        <f>MAX($A$2:$A5365)+1</f>
        <v>4417</v>
      </c>
      <c r="C5366" t="str">
        <f t="shared" si="83"/>
        <v>Los Medanos Energy Center</v>
      </c>
      <c r="G5366">
        <v>55217</v>
      </c>
      <c r="H5366" s="2" t="s">
        <v>8169</v>
      </c>
      <c r="I5366">
        <v>2843</v>
      </c>
      <c r="J5366" t="s">
        <v>8170</v>
      </c>
      <c r="K5366" t="s">
        <v>3381</v>
      </c>
    </row>
    <row r="5367" spans="1:11" ht="15" customHeight="1" x14ac:dyDescent="0.2">
      <c r="A5367">
        <f>MAX($A$2:$A5366)+1</f>
        <v>4418</v>
      </c>
      <c r="C5367" t="str">
        <f t="shared" si="83"/>
        <v>Harry L. Oswald</v>
      </c>
      <c r="G5367">
        <v>55221</v>
      </c>
      <c r="H5367" s="2" t="s">
        <v>8171</v>
      </c>
      <c r="I5367">
        <v>807</v>
      </c>
      <c r="J5367" t="s">
        <v>3473</v>
      </c>
      <c r="K5367" t="s">
        <v>3381</v>
      </c>
    </row>
    <row r="5368" spans="1:11" ht="15" customHeight="1" x14ac:dyDescent="0.2">
      <c r="A5368">
        <f>MAX($A$2:$A5367)+1</f>
        <v>4419</v>
      </c>
      <c r="C5368" t="str">
        <f t="shared" si="83"/>
        <v>Lincoln Generating Facility</v>
      </c>
      <c r="G5368">
        <v>55222</v>
      </c>
      <c r="H5368" s="2" t="s">
        <v>8172</v>
      </c>
      <c r="I5368">
        <v>50094</v>
      </c>
      <c r="J5368" t="s">
        <v>8173</v>
      </c>
      <c r="K5368" t="s">
        <v>3381</v>
      </c>
    </row>
    <row r="5369" spans="1:11" ht="15" customHeight="1" x14ac:dyDescent="0.2">
      <c r="A5369">
        <f>MAX($A$2:$A5368)+1</f>
        <v>4420</v>
      </c>
      <c r="C5369" t="str">
        <f t="shared" si="83"/>
        <v>Ennis Power Company LLC</v>
      </c>
      <c r="G5369">
        <v>55223</v>
      </c>
      <c r="H5369" s="2" t="s">
        <v>8174</v>
      </c>
      <c r="I5369">
        <v>5761</v>
      </c>
      <c r="J5369" t="s">
        <v>8174</v>
      </c>
      <c r="K5369" t="s">
        <v>3381</v>
      </c>
    </row>
    <row r="5370" spans="1:11" ht="15" customHeight="1" x14ac:dyDescent="0.2">
      <c r="A5370">
        <f>MAX($A$2:$A5369)+1</f>
        <v>4421</v>
      </c>
      <c r="C5370" t="str">
        <f t="shared" si="83"/>
        <v>Oneta Energy Center</v>
      </c>
      <c r="G5370">
        <v>55225</v>
      </c>
      <c r="H5370" s="2" t="s">
        <v>8175</v>
      </c>
      <c r="I5370">
        <v>2897</v>
      </c>
      <c r="J5370" t="s">
        <v>8176</v>
      </c>
      <c r="K5370" t="s">
        <v>3381</v>
      </c>
    </row>
    <row r="5371" spans="1:11" ht="15" customHeight="1" x14ac:dyDescent="0.2">
      <c r="A5371">
        <f>MAX($A$2:$A5370)+1</f>
        <v>4422</v>
      </c>
      <c r="C5371" t="str">
        <f t="shared" si="83"/>
        <v>Freestone Energy Center</v>
      </c>
      <c r="G5371">
        <v>55226</v>
      </c>
      <c r="H5371" s="2" t="s">
        <v>8177</v>
      </c>
      <c r="I5371">
        <v>6763</v>
      </c>
      <c r="J5371" t="s">
        <v>8178</v>
      </c>
      <c r="K5371" t="s">
        <v>3381</v>
      </c>
    </row>
    <row r="5372" spans="1:11" ht="15" customHeight="1" x14ac:dyDescent="0.2">
      <c r="A5372">
        <f>MAX($A$2:$A5371)+1</f>
        <v>4423</v>
      </c>
      <c r="C5372" t="str">
        <f t="shared" si="83"/>
        <v>Montpelier Electric Generating Station</v>
      </c>
      <c r="G5372">
        <v>55229</v>
      </c>
      <c r="H5372" s="2" t="s">
        <v>8179</v>
      </c>
      <c r="I5372">
        <v>5302</v>
      </c>
      <c r="J5372" t="s">
        <v>8180</v>
      </c>
      <c r="K5372" t="s">
        <v>3381</v>
      </c>
    </row>
    <row r="5373" spans="1:11" ht="15" customHeight="1" x14ac:dyDescent="0.2">
      <c r="A5373">
        <f>MAX($A$2:$A5372)+1</f>
        <v>4424</v>
      </c>
      <c r="C5373" t="str">
        <f t="shared" si="83"/>
        <v>Jack County</v>
      </c>
      <c r="G5373">
        <v>55230</v>
      </c>
      <c r="H5373" s="2" t="s">
        <v>8181</v>
      </c>
      <c r="I5373">
        <v>2172</v>
      </c>
      <c r="J5373" t="s">
        <v>4957</v>
      </c>
      <c r="K5373" t="s">
        <v>3381</v>
      </c>
    </row>
    <row r="5374" spans="1:11" ht="15" customHeight="1" x14ac:dyDescent="0.2">
      <c r="A5374">
        <f>MAX($A$2:$A5373)+1</f>
        <v>4425</v>
      </c>
      <c r="C5374" t="str">
        <f t="shared" si="83"/>
        <v>Liberty Electric Power Plant</v>
      </c>
      <c r="G5374">
        <v>55231</v>
      </c>
      <c r="H5374" s="2" t="s">
        <v>8182</v>
      </c>
      <c r="I5374">
        <v>27031</v>
      </c>
      <c r="J5374" t="s">
        <v>8183</v>
      </c>
      <c r="K5374" t="s">
        <v>3381</v>
      </c>
    </row>
    <row r="5375" spans="1:11" ht="15" customHeight="1" x14ac:dyDescent="0.2">
      <c r="A5375">
        <f>MAX($A$2:$A5374)+1</f>
        <v>4426</v>
      </c>
      <c r="C5375" t="str">
        <f t="shared" si="83"/>
        <v>Marshall Energy Facility</v>
      </c>
      <c r="G5375">
        <v>55232</v>
      </c>
      <c r="H5375" s="2" t="s">
        <v>8184</v>
      </c>
      <c r="I5375">
        <v>18642</v>
      </c>
      <c r="J5375" t="s">
        <v>3387</v>
      </c>
      <c r="K5375" t="s">
        <v>3381</v>
      </c>
    </row>
    <row r="5376" spans="1:11" ht="15" customHeight="1" x14ac:dyDescent="0.2">
      <c r="A5376">
        <f>MAX($A$2:$A5375)+1</f>
        <v>4427</v>
      </c>
      <c r="C5376" t="str">
        <f t="shared" si="83"/>
        <v>Handsome Lake Energy LLC</v>
      </c>
      <c r="G5376">
        <v>55233</v>
      </c>
      <c r="H5376" s="2" t="s">
        <v>8185</v>
      </c>
      <c r="I5376">
        <v>8027</v>
      </c>
      <c r="J5376" t="s">
        <v>8185</v>
      </c>
      <c r="K5376" t="s">
        <v>3381</v>
      </c>
    </row>
    <row r="5377" spans="1:11" ht="15" customHeight="1" x14ac:dyDescent="0.2">
      <c r="A5377">
        <f>MAX($A$2:$A5376)+1</f>
        <v>4428</v>
      </c>
      <c r="C5377" t="str">
        <f t="shared" si="83"/>
        <v>Lee Energy Facility</v>
      </c>
      <c r="G5377">
        <v>55236</v>
      </c>
      <c r="H5377" s="2" t="s">
        <v>8186</v>
      </c>
      <c r="I5377">
        <v>59921</v>
      </c>
      <c r="J5377" t="s">
        <v>8187</v>
      </c>
      <c r="K5377" t="s">
        <v>3381</v>
      </c>
    </row>
    <row r="5378" spans="1:11" ht="15" customHeight="1" x14ac:dyDescent="0.2">
      <c r="A5378">
        <f>MAX($A$2:$A5377)+1</f>
        <v>4429</v>
      </c>
      <c r="C5378" t="str">
        <f t="shared" ref="C5378:C5441" si="84">IF(H5378="",F5378,H5378)</f>
        <v>Energy Shelby County</v>
      </c>
      <c r="G5378">
        <v>55237</v>
      </c>
      <c r="H5378" s="2" t="s">
        <v>8188</v>
      </c>
      <c r="I5378">
        <v>54885</v>
      </c>
      <c r="J5378" t="s">
        <v>4821</v>
      </c>
      <c r="K5378" t="s">
        <v>3381</v>
      </c>
    </row>
    <row r="5379" spans="1:11" ht="15" customHeight="1" x14ac:dyDescent="0.2">
      <c r="A5379">
        <f>MAX($A$2:$A5378)+1</f>
        <v>4430</v>
      </c>
      <c r="C5379" t="str">
        <f t="shared" si="84"/>
        <v>NRG Rockford I</v>
      </c>
      <c r="G5379">
        <v>55238</v>
      </c>
      <c r="H5379" s="2" t="s">
        <v>8189</v>
      </c>
      <c r="I5379">
        <v>9262</v>
      </c>
      <c r="J5379" t="s">
        <v>8190</v>
      </c>
      <c r="K5379" t="s">
        <v>3381</v>
      </c>
    </row>
    <row r="5380" spans="1:11" ht="15" customHeight="1" x14ac:dyDescent="0.2">
      <c r="A5380">
        <f>MAX($A$2:$A5379)+1</f>
        <v>4431</v>
      </c>
      <c r="C5380" t="str">
        <f t="shared" si="84"/>
        <v>Red Oak Power LLC</v>
      </c>
      <c r="G5380">
        <v>55239</v>
      </c>
      <c r="H5380" s="2" t="s">
        <v>8191</v>
      </c>
      <c r="I5380">
        <v>22131</v>
      </c>
      <c r="J5380" t="s">
        <v>8192</v>
      </c>
      <c r="K5380" t="s">
        <v>3381</v>
      </c>
    </row>
    <row r="5381" spans="1:11" ht="15" customHeight="1" x14ac:dyDescent="0.2">
      <c r="A5381">
        <f>MAX($A$2:$A5380)+1</f>
        <v>4432</v>
      </c>
      <c r="C5381" t="str">
        <f t="shared" si="84"/>
        <v>Hog Bayou Energy Center</v>
      </c>
      <c r="G5381">
        <v>55241</v>
      </c>
      <c r="H5381" s="2" t="s">
        <v>8193</v>
      </c>
      <c r="I5381">
        <v>12739</v>
      </c>
      <c r="J5381" t="s">
        <v>8194</v>
      </c>
      <c r="K5381" t="s">
        <v>3381</v>
      </c>
    </row>
    <row r="5382" spans="1:11" ht="15" customHeight="1" x14ac:dyDescent="0.2">
      <c r="A5382">
        <f>MAX($A$2:$A5381)+1</f>
        <v>4433</v>
      </c>
      <c r="C5382" t="str">
        <f t="shared" si="84"/>
        <v>Santa Rosa Energy Center</v>
      </c>
      <c r="G5382">
        <v>55242</v>
      </c>
      <c r="H5382" s="2" t="s">
        <v>8195</v>
      </c>
      <c r="I5382">
        <v>54692</v>
      </c>
      <c r="J5382" t="s">
        <v>8196</v>
      </c>
      <c r="K5382" t="s">
        <v>3381</v>
      </c>
    </row>
    <row r="5383" spans="1:11" ht="15" customHeight="1" x14ac:dyDescent="0.2">
      <c r="A5383">
        <f>MAX($A$2:$A5382)+1</f>
        <v>4434</v>
      </c>
      <c r="C5383" t="str">
        <f t="shared" si="84"/>
        <v>Astoria Gas Turbines</v>
      </c>
      <c r="G5383">
        <v>55243</v>
      </c>
      <c r="H5383" s="2" t="s">
        <v>8197</v>
      </c>
      <c r="I5383">
        <v>13582</v>
      </c>
      <c r="J5383" t="s">
        <v>8198</v>
      </c>
      <c r="K5383" t="s">
        <v>3381</v>
      </c>
    </row>
    <row r="5384" spans="1:11" ht="15" customHeight="1" x14ac:dyDescent="0.2">
      <c r="A5384">
        <f>MAX($A$2:$A5383)+1</f>
        <v>4435</v>
      </c>
      <c r="C5384" t="str">
        <f t="shared" si="84"/>
        <v>Doyle Energy Facility</v>
      </c>
      <c r="G5384">
        <v>55244</v>
      </c>
      <c r="H5384" s="2" t="s">
        <v>8199</v>
      </c>
      <c r="I5384">
        <v>13994</v>
      </c>
      <c r="J5384" t="s">
        <v>2054</v>
      </c>
      <c r="K5384" t="s">
        <v>3381</v>
      </c>
    </row>
    <row r="5385" spans="1:11" ht="15" customHeight="1" x14ac:dyDescent="0.2">
      <c r="A5385">
        <f>MAX($A$2:$A5384)+1</f>
        <v>4436</v>
      </c>
      <c r="C5385" t="str">
        <f t="shared" si="84"/>
        <v>Tuscola Station</v>
      </c>
      <c r="G5385">
        <v>55245</v>
      </c>
      <c r="H5385" s="2" t="s">
        <v>8200</v>
      </c>
      <c r="I5385">
        <v>19145</v>
      </c>
      <c r="J5385" t="s">
        <v>8201</v>
      </c>
      <c r="K5385" t="s">
        <v>3381</v>
      </c>
    </row>
    <row r="5386" spans="1:11" ht="15" customHeight="1" x14ac:dyDescent="0.2">
      <c r="A5386">
        <f>MAX($A$2:$A5385)+1</f>
        <v>4437</v>
      </c>
      <c r="C5386" t="str">
        <f t="shared" si="84"/>
        <v>Tait Electric Generating Station</v>
      </c>
      <c r="G5386">
        <v>55248</v>
      </c>
      <c r="H5386" s="2" t="s">
        <v>8202</v>
      </c>
      <c r="I5386">
        <v>5302</v>
      </c>
      <c r="J5386" t="s">
        <v>8180</v>
      </c>
      <c r="K5386" t="s">
        <v>3381</v>
      </c>
    </row>
    <row r="5387" spans="1:11" ht="15" customHeight="1" x14ac:dyDescent="0.2">
      <c r="A5387">
        <f>MAX($A$2:$A5386)+1</f>
        <v>4438</v>
      </c>
      <c r="C5387" t="str">
        <f t="shared" si="84"/>
        <v>University Park South</v>
      </c>
      <c r="G5387">
        <v>55250</v>
      </c>
      <c r="H5387" s="2" t="s">
        <v>8203</v>
      </c>
      <c r="I5387">
        <v>57043</v>
      </c>
      <c r="J5387" t="s">
        <v>8204</v>
      </c>
      <c r="K5387" t="s">
        <v>3381</v>
      </c>
    </row>
    <row r="5388" spans="1:11" ht="15" customHeight="1" x14ac:dyDescent="0.2">
      <c r="A5388">
        <f>MAX($A$2:$A5387)+1</f>
        <v>4439</v>
      </c>
      <c r="C5388" t="str">
        <f t="shared" si="84"/>
        <v>Gleason Generating Facility</v>
      </c>
      <c r="G5388">
        <v>55251</v>
      </c>
      <c r="H5388" s="2" t="s">
        <v>8205</v>
      </c>
      <c r="I5388">
        <v>18642</v>
      </c>
      <c r="J5388" t="s">
        <v>3387</v>
      </c>
      <c r="K5388" t="s">
        <v>3381</v>
      </c>
    </row>
    <row r="5389" spans="1:11" ht="15" customHeight="1" x14ac:dyDescent="0.2">
      <c r="A5389">
        <f>MAX($A$2:$A5388)+1</f>
        <v>4440</v>
      </c>
      <c r="C5389" t="str">
        <f t="shared" si="84"/>
        <v>Crete Energy Venture LLC</v>
      </c>
      <c r="G5389">
        <v>55253</v>
      </c>
      <c r="H5389" s="2" t="s">
        <v>8206</v>
      </c>
      <c r="I5389">
        <v>50166</v>
      </c>
      <c r="J5389" t="s">
        <v>8206</v>
      </c>
      <c r="K5389" t="s">
        <v>3381</v>
      </c>
    </row>
    <row r="5390" spans="1:11" ht="15" customHeight="1" x14ac:dyDescent="0.2">
      <c r="A5390">
        <f>MAX($A$2:$A5389)+1</f>
        <v>4441</v>
      </c>
      <c r="C5390" t="str">
        <f t="shared" si="84"/>
        <v>Whiting Clean Energy</v>
      </c>
      <c r="G5390">
        <v>55259</v>
      </c>
      <c r="H5390" s="2" t="s">
        <v>8207</v>
      </c>
      <c r="I5390">
        <v>56195</v>
      </c>
      <c r="J5390" t="s">
        <v>8208</v>
      </c>
      <c r="K5390" t="s">
        <v>3381</v>
      </c>
    </row>
    <row r="5391" spans="1:11" ht="15" customHeight="1" x14ac:dyDescent="0.2">
      <c r="A5391">
        <f>MAX($A$2:$A5390)+1</f>
        <v>4442</v>
      </c>
      <c r="C5391" t="str">
        <f t="shared" si="84"/>
        <v>Bowling Green Generating Station</v>
      </c>
      <c r="G5391">
        <v>55262</v>
      </c>
      <c r="H5391" s="2" t="s">
        <v>8209</v>
      </c>
      <c r="I5391">
        <v>40577</v>
      </c>
      <c r="J5391" t="s">
        <v>5576</v>
      </c>
      <c r="K5391" t="s">
        <v>3381</v>
      </c>
    </row>
    <row r="5392" spans="1:11" ht="15" customHeight="1" x14ac:dyDescent="0.2">
      <c r="A5392">
        <f>MAX($A$2:$A5391)+1</f>
        <v>4443</v>
      </c>
      <c r="C5392" t="str">
        <f t="shared" si="84"/>
        <v>Galion Generating Station</v>
      </c>
      <c r="G5392">
        <v>55263</v>
      </c>
      <c r="H5392" s="2" t="s">
        <v>8210</v>
      </c>
      <c r="I5392">
        <v>40577</v>
      </c>
      <c r="J5392" t="s">
        <v>5576</v>
      </c>
      <c r="K5392" t="s">
        <v>3381</v>
      </c>
    </row>
    <row r="5393" spans="1:11" ht="15" customHeight="1" x14ac:dyDescent="0.2">
      <c r="A5393">
        <f>MAX($A$2:$A5392)+1</f>
        <v>4444</v>
      </c>
      <c r="C5393" t="str">
        <f t="shared" si="84"/>
        <v>Napoleon Peaking Station</v>
      </c>
      <c r="G5393">
        <v>55264</v>
      </c>
      <c r="H5393" s="2" t="s">
        <v>8211</v>
      </c>
      <c r="I5393">
        <v>40577</v>
      </c>
      <c r="J5393" t="s">
        <v>5576</v>
      </c>
      <c r="K5393" t="s">
        <v>3381</v>
      </c>
    </row>
    <row r="5394" spans="1:11" ht="15" customHeight="1" x14ac:dyDescent="0.2">
      <c r="A5394">
        <f>MAX($A$2:$A5393)+1</f>
        <v>4445</v>
      </c>
      <c r="C5394" t="str">
        <f t="shared" si="84"/>
        <v>Lake Benton II</v>
      </c>
      <c r="G5394">
        <v>55265</v>
      </c>
      <c r="H5394" s="2" t="s">
        <v>8212</v>
      </c>
      <c r="I5394">
        <v>26867</v>
      </c>
      <c r="J5394" t="s">
        <v>8213</v>
      </c>
      <c r="K5394" t="s">
        <v>3381</v>
      </c>
    </row>
    <row r="5395" spans="1:11" ht="15" customHeight="1" x14ac:dyDescent="0.2">
      <c r="A5395">
        <f>MAX($A$2:$A5394)+1</f>
        <v>4446</v>
      </c>
      <c r="C5395" t="str">
        <f t="shared" si="84"/>
        <v>Edward L. Addison Generating Plant</v>
      </c>
      <c r="G5395">
        <v>55267</v>
      </c>
      <c r="H5395" s="2" t="s">
        <v>8214</v>
      </c>
      <c r="I5395">
        <v>17650</v>
      </c>
      <c r="J5395" t="s">
        <v>5602</v>
      </c>
      <c r="K5395" t="s">
        <v>3381</v>
      </c>
    </row>
    <row r="5396" spans="1:11" ht="15" customHeight="1" x14ac:dyDescent="0.2">
      <c r="A5396">
        <f>MAX($A$2:$A5395)+1</f>
        <v>4447</v>
      </c>
      <c r="C5396" t="str">
        <f t="shared" si="84"/>
        <v>TVA Southaven Combined Cycle</v>
      </c>
      <c r="G5396">
        <v>55269</v>
      </c>
      <c r="H5396" s="2" t="s">
        <v>8215</v>
      </c>
      <c r="I5396">
        <v>18642</v>
      </c>
      <c r="J5396" t="s">
        <v>3387</v>
      </c>
      <c r="K5396" t="s">
        <v>3381</v>
      </c>
    </row>
    <row r="5397" spans="1:11" ht="15" customHeight="1" x14ac:dyDescent="0.2">
      <c r="A5397">
        <f>MAX($A$2:$A5396)+1</f>
        <v>4448</v>
      </c>
      <c r="C5397" t="str">
        <f t="shared" si="84"/>
        <v>Tenaska Lindsay Hill Generating Station</v>
      </c>
      <c r="G5397">
        <v>55271</v>
      </c>
      <c r="H5397" s="2" t="s">
        <v>8216</v>
      </c>
      <c r="I5397">
        <v>31386</v>
      </c>
      <c r="J5397" t="s">
        <v>8217</v>
      </c>
      <c r="K5397" t="s">
        <v>3381</v>
      </c>
    </row>
    <row r="5398" spans="1:11" ht="15" customHeight="1" x14ac:dyDescent="0.2">
      <c r="A5398">
        <f>MAX($A$2:$A5397)+1</f>
        <v>4449</v>
      </c>
      <c r="C5398" t="str">
        <f t="shared" si="84"/>
        <v>State Farm Support Center East</v>
      </c>
      <c r="G5398">
        <v>55274</v>
      </c>
      <c r="H5398" s="2" t="s">
        <v>8218</v>
      </c>
      <c r="I5398">
        <v>18016</v>
      </c>
      <c r="J5398" t="s">
        <v>8219</v>
      </c>
      <c r="K5398" t="s">
        <v>3381</v>
      </c>
    </row>
    <row r="5399" spans="1:11" ht="15" customHeight="1" x14ac:dyDescent="0.2">
      <c r="A5399">
        <f>MAX($A$2:$A5398)+1</f>
        <v>4450</v>
      </c>
      <c r="C5399" t="str">
        <f t="shared" si="84"/>
        <v>Beaver Creek Gas Plant</v>
      </c>
      <c r="G5399">
        <v>55278</v>
      </c>
      <c r="H5399" s="2" t="s">
        <v>8220</v>
      </c>
      <c r="I5399">
        <v>5199</v>
      </c>
      <c r="J5399" t="s">
        <v>8221</v>
      </c>
      <c r="K5399" t="s">
        <v>3381</v>
      </c>
    </row>
    <row r="5400" spans="1:11" ht="15" customHeight="1" x14ac:dyDescent="0.2">
      <c r="A5400">
        <f>MAX($A$2:$A5399)+1</f>
        <v>4451</v>
      </c>
      <c r="C5400" t="str">
        <f t="shared" si="84"/>
        <v>Aurora</v>
      </c>
      <c r="G5400">
        <v>55279</v>
      </c>
      <c r="H5400" s="2" t="s">
        <v>8222</v>
      </c>
      <c r="I5400">
        <v>54885</v>
      </c>
      <c r="J5400" t="s">
        <v>4821</v>
      </c>
      <c r="K5400" t="s">
        <v>3381</v>
      </c>
    </row>
    <row r="5401" spans="1:11" ht="15" customHeight="1" x14ac:dyDescent="0.2">
      <c r="A5401">
        <f>MAX($A$2:$A5400)+1</f>
        <v>4452</v>
      </c>
      <c r="C5401" t="str">
        <f t="shared" si="84"/>
        <v>Arlington Valley Energy Facility</v>
      </c>
      <c r="G5401">
        <v>55282</v>
      </c>
      <c r="H5401" s="2" t="s">
        <v>8223</v>
      </c>
      <c r="I5401">
        <v>56812</v>
      </c>
      <c r="J5401" t="s">
        <v>8224</v>
      </c>
      <c r="K5401" t="s">
        <v>3381</v>
      </c>
    </row>
    <row r="5402" spans="1:11" ht="15" customHeight="1" x14ac:dyDescent="0.2">
      <c r="A5402">
        <f>MAX($A$2:$A5401)+1</f>
        <v>4453</v>
      </c>
      <c r="C5402" t="str">
        <f t="shared" si="84"/>
        <v>Front Range Power Plant</v>
      </c>
      <c r="G5402">
        <v>55283</v>
      </c>
      <c r="H5402" s="2" t="s">
        <v>8225</v>
      </c>
      <c r="I5402">
        <v>3989</v>
      </c>
      <c r="J5402" t="s">
        <v>3632</v>
      </c>
      <c r="K5402" t="s">
        <v>3381</v>
      </c>
    </row>
    <row r="5403" spans="1:11" ht="15" customHeight="1" x14ac:dyDescent="0.2">
      <c r="A5403">
        <f>A70</f>
        <v>54</v>
      </c>
      <c r="C5403" t="str">
        <f t="shared" si="84"/>
        <v>Big Sandy Peaker Plant</v>
      </c>
      <c r="G5403">
        <v>55284</v>
      </c>
      <c r="H5403" s="2" t="s">
        <v>8226</v>
      </c>
      <c r="I5403">
        <v>56886</v>
      </c>
      <c r="J5403" t="s">
        <v>8227</v>
      </c>
      <c r="K5403" t="s">
        <v>3381</v>
      </c>
    </row>
    <row r="5404" spans="1:11" ht="15" customHeight="1" x14ac:dyDescent="0.2">
      <c r="A5404">
        <f>MAX($A$2:$A5403)+1</f>
        <v>4454</v>
      </c>
      <c r="C5404" t="str">
        <f t="shared" si="84"/>
        <v>Wolf Hills Energy</v>
      </c>
      <c r="G5404">
        <v>55285</v>
      </c>
      <c r="H5404" s="2" t="s">
        <v>8228</v>
      </c>
      <c r="I5404">
        <v>57264</v>
      </c>
      <c r="J5404" t="s">
        <v>8229</v>
      </c>
      <c r="K5404" t="s">
        <v>3381</v>
      </c>
    </row>
    <row r="5405" spans="1:11" ht="15" customHeight="1" x14ac:dyDescent="0.2">
      <c r="A5405">
        <f>MAX($A$2:$A5404)+1</f>
        <v>4455</v>
      </c>
      <c r="C5405" t="str">
        <f t="shared" si="84"/>
        <v>Oleander Power Project LP</v>
      </c>
      <c r="G5405">
        <v>55286</v>
      </c>
      <c r="H5405" s="2" t="s">
        <v>8230</v>
      </c>
      <c r="I5405">
        <v>17650</v>
      </c>
      <c r="J5405" t="s">
        <v>5602</v>
      </c>
      <c r="K5405" t="s">
        <v>3381</v>
      </c>
    </row>
    <row r="5406" spans="1:11" ht="15" customHeight="1" x14ac:dyDescent="0.2">
      <c r="A5406">
        <f>MAX($A$2:$A5405)+1</f>
        <v>4456</v>
      </c>
      <c r="C5406" t="str">
        <f t="shared" si="84"/>
        <v>Storm Lake II</v>
      </c>
      <c r="G5406">
        <v>55287</v>
      </c>
      <c r="H5406" s="2" t="s">
        <v>8231</v>
      </c>
      <c r="I5406">
        <v>59496</v>
      </c>
      <c r="J5406" t="s">
        <v>7822</v>
      </c>
      <c r="K5406" t="s">
        <v>3381</v>
      </c>
    </row>
    <row r="5407" spans="1:11" ht="15" customHeight="1" x14ac:dyDescent="0.2">
      <c r="A5407">
        <f>MAX($A$2:$A5406)+1</f>
        <v>4457</v>
      </c>
      <c r="C5407" t="str">
        <f t="shared" si="84"/>
        <v>Medway Hydro</v>
      </c>
      <c r="G5407">
        <v>55288</v>
      </c>
      <c r="H5407" s="2" t="s">
        <v>8232</v>
      </c>
      <c r="I5407">
        <v>59178</v>
      </c>
      <c r="J5407" t="s">
        <v>4139</v>
      </c>
      <c r="K5407" t="s">
        <v>3381</v>
      </c>
    </row>
    <row r="5408" spans="1:11" ht="15" customHeight="1" x14ac:dyDescent="0.2">
      <c r="A5408">
        <f>MAX($A$2:$A5407)+1</f>
        <v>4458</v>
      </c>
      <c r="C5408" t="str">
        <f t="shared" si="84"/>
        <v>Decatur Energy Center</v>
      </c>
      <c r="G5408">
        <v>55292</v>
      </c>
      <c r="H5408" s="2" t="s">
        <v>8233</v>
      </c>
      <c r="I5408">
        <v>2929</v>
      </c>
      <c r="J5408" t="s">
        <v>8234</v>
      </c>
      <c r="K5408" t="s">
        <v>3381</v>
      </c>
    </row>
    <row r="5409" spans="1:11" ht="15" customHeight="1" x14ac:dyDescent="0.2">
      <c r="A5409">
        <f>MAX($A$2:$A5408)+1</f>
        <v>4459</v>
      </c>
      <c r="C5409" t="str">
        <f t="shared" si="84"/>
        <v>Morgan Energy Center</v>
      </c>
      <c r="G5409">
        <v>55293</v>
      </c>
      <c r="H5409" s="2" t="s">
        <v>8235</v>
      </c>
      <c r="I5409">
        <v>29122</v>
      </c>
      <c r="J5409" t="s">
        <v>8236</v>
      </c>
      <c r="K5409" t="s">
        <v>3381</v>
      </c>
    </row>
    <row r="5410" spans="1:11" ht="15" customHeight="1" x14ac:dyDescent="0.2">
      <c r="A5410">
        <f>MAX($A$2:$A5409)+1</f>
        <v>4460</v>
      </c>
      <c r="C5410" t="str">
        <f t="shared" si="84"/>
        <v>Westbrook Energy Center Power Plant</v>
      </c>
      <c r="G5410">
        <v>55294</v>
      </c>
      <c r="H5410" s="2" t="s">
        <v>8237</v>
      </c>
      <c r="I5410">
        <v>2891</v>
      </c>
      <c r="J5410" t="s">
        <v>8238</v>
      </c>
      <c r="K5410" t="s">
        <v>3381</v>
      </c>
    </row>
    <row r="5411" spans="1:11" ht="15" customHeight="1" x14ac:dyDescent="0.2">
      <c r="A5411">
        <f>MAX($A$2:$A5410)+1</f>
        <v>4461</v>
      </c>
      <c r="C5411" t="str">
        <f t="shared" si="84"/>
        <v>Blythe Energy Inc</v>
      </c>
      <c r="G5411">
        <v>55295</v>
      </c>
      <c r="H5411" s="2" t="s">
        <v>8239</v>
      </c>
      <c r="I5411">
        <v>58453</v>
      </c>
      <c r="J5411" t="s">
        <v>8240</v>
      </c>
      <c r="K5411" t="s">
        <v>3381</v>
      </c>
    </row>
    <row r="5412" spans="1:11" ht="15" customHeight="1" x14ac:dyDescent="0.2">
      <c r="A5412">
        <f>MAX($A$2:$A5411)+1</f>
        <v>4462</v>
      </c>
      <c r="C5412" t="str">
        <f t="shared" si="84"/>
        <v>Calumet Energy Team LLC</v>
      </c>
      <c r="G5412">
        <v>55296</v>
      </c>
      <c r="H5412" s="2" t="s">
        <v>8241</v>
      </c>
      <c r="I5412">
        <v>56213</v>
      </c>
      <c r="J5412" t="s">
        <v>8242</v>
      </c>
      <c r="K5412" t="s">
        <v>3381</v>
      </c>
    </row>
    <row r="5413" spans="1:11" ht="15" customHeight="1" x14ac:dyDescent="0.2">
      <c r="A5413">
        <f>MAX($A$2:$A5412)+1</f>
        <v>4463</v>
      </c>
      <c r="C5413" t="str">
        <f t="shared" si="84"/>
        <v>New Covert Generating Facility</v>
      </c>
      <c r="G5413">
        <v>55297</v>
      </c>
      <c r="H5413" s="2" t="s">
        <v>8243</v>
      </c>
      <c r="I5413">
        <v>21579</v>
      </c>
      <c r="J5413" t="s">
        <v>8244</v>
      </c>
      <c r="K5413" t="s">
        <v>3381</v>
      </c>
    </row>
    <row r="5414" spans="1:11" ht="15" customHeight="1" x14ac:dyDescent="0.2">
      <c r="A5414">
        <f>MAX($A$2:$A5413)+1</f>
        <v>4464</v>
      </c>
      <c r="C5414" t="str">
        <f t="shared" si="84"/>
        <v>Fairless Energy Center</v>
      </c>
      <c r="G5414">
        <v>55298</v>
      </c>
      <c r="H5414" s="2" t="s">
        <v>8245</v>
      </c>
      <c r="I5414">
        <v>54817</v>
      </c>
      <c r="J5414" t="s">
        <v>8246</v>
      </c>
      <c r="K5414" t="s">
        <v>3381</v>
      </c>
    </row>
    <row r="5415" spans="1:11" ht="15" customHeight="1" x14ac:dyDescent="0.2">
      <c r="A5415">
        <f>MAX($A$2:$A5414)+1</f>
        <v>4465</v>
      </c>
      <c r="C5415" t="str">
        <f t="shared" si="84"/>
        <v>Channel Energy Center LLC</v>
      </c>
      <c r="G5415">
        <v>55299</v>
      </c>
      <c r="H5415" s="2" t="s">
        <v>8247</v>
      </c>
      <c r="I5415">
        <v>3370</v>
      </c>
      <c r="J5415" t="s">
        <v>8247</v>
      </c>
      <c r="K5415" t="s">
        <v>3381</v>
      </c>
    </row>
    <row r="5416" spans="1:11" ht="15" customHeight="1" x14ac:dyDescent="0.2">
      <c r="A5416">
        <f>MAX($A$2:$A5415)+1</f>
        <v>4466</v>
      </c>
      <c r="C5416" t="str">
        <f t="shared" si="84"/>
        <v>Wasatch Energy Systems Energy Recovery</v>
      </c>
      <c r="G5416">
        <v>55302</v>
      </c>
      <c r="H5416" s="2" t="s">
        <v>8248</v>
      </c>
      <c r="I5416">
        <v>29849</v>
      </c>
      <c r="J5416" t="s">
        <v>8249</v>
      </c>
      <c r="K5416" t="s">
        <v>3381</v>
      </c>
    </row>
    <row r="5417" spans="1:11" ht="15" customHeight="1" x14ac:dyDescent="0.2">
      <c r="A5417">
        <f>MAX($A$2:$A5416)+1</f>
        <v>4467</v>
      </c>
      <c r="C5417" t="str">
        <f t="shared" si="84"/>
        <v>Baconton Power Plant</v>
      </c>
      <c r="G5417">
        <v>55304</v>
      </c>
      <c r="H5417" s="2" t="s">
        <v>8250</v>
      </c>
      <c r="I5417">
        <v>2671</v>
      </c>
      <c r="J5417" t="s">
        <v>8251</v>
      </c>
      <c r="K5417" t="s">
        <v>3381</v>
      </c>
    </row>
    <row r="5418" spans="1:11" ht="15" customHeight="1" x14ac:dyDescent="0.2">
      <c r="A5418">
        <f>A3948</f>
        <v>3008</v>
      </c>
      <c r="C5418" t="str">
        <f t="shared" si="84"/>
        <v>Calvert City</v>
      </c>
      <c r="G5418">
        <v>55308</v>
      </c>
      <c r="H5418" s="2" t="s">
        <v>5813</v>
      </c>
      <c r="I5418">
        <v>57295</v>
      </c>
      <c r="J5418" t="s">
        <v>8252</v>
      </c>
      <c r="K5418" t="s">
        <v>3381</v>
      </c>
    </row>
    <row r="5419" spans="1:11" ht="15" customHeight="1" x14ac:dyDescent="0.2">
      <c r="A5419">
        <f>MAX($A$2:$A5418)+1</f>
        <v>4468</v>
      </c>
      <c r="C5419" t="str">
        <f t="shared" si="84"/>
        <v>BASF Freeport Works</v>
      </c>
      <c r="G5419">
        <v>55311</v>
      </c>
      <c r="H5419" s="2" t="s">
        <v>8253</v>
      </c>
      <c r="I5419">
        <v>1182</v>
      </c>
      <c r="J5419" t="s">
        <v>6093</v>
      </c>
      <c r="K5419" t="s">
        <v>3381</v>
      </c>
    </row>
    <row r="5420" spans="1:11" ht="15" customHeight="1" x14ac:dyDescent="0.2">
      <c r="A5420">
        <f>MAX($A$2:$A5419)+1</f>
        <v>4469</v>
      </c>
      <c r="C5420" t="str">
        <f t="shared" si="84"/>
        <v>Phelps Dodge Cobre Mining</v>
      </c>
      <c r="G5420">
        <v>55312</v>
      </c>
      <c r="H5420" s="2" t="s">
        <v>8254</v>
      </c>
      <c r="I5420">
        <v>23102</v>
      </c>
      <c r="J5420" t="s">
        <v>8255</v>
      </c>
      <c r="K5420" t="s">
        <v>3381</v>
      </c>
    </row>
    <row r="5421" spans="1:11" ht="15" customHeight="1" x14ac:dyDescent="0.2">
      <c r="A5421">
        <f>MAX($A$2:$A5420)+1</f>
        <v>4470</v>
      </c>
      <c r="C5421" t="str">
        <f t="shared" si="84"/>
        <v>Ingleside Cogeneration</v>
      </c>
      <c r="G5421">
        <v>55313</v>
      </c>
      <c r="H5421" s="2" t="s">
        <v>8256</v>
      </c>
      <c r="I5421">
        <v>26469</v>
      </c>
      <c r="J5421" t="s">
        <v>8257</v>
      </c>
      <c r="K5421" t="s">
        <v>3381</v>
      </c>
    </row>
    <row r="5422" spans="1:11" ht="15" customHeight="1" x14ac:dyDescent="0.2">
      <c r="A5422">
        <f>MAX($A$2:$A5421)+1</f>
        <v>4471</v>
      </c>
      <c r="C5422" t="str">
        <f t="shared" si="84"/>
        <v>Fore River Generating Station</v>
      </c>
      <c r="G5422">
        <v>55317</v>
      </c>
      <c r="H5422" s="2" t="s">
        <v>8258</v>
      </c>
      <c r="I5422">
        <v>59368</v>
      </c>
      <c r="J5422" t="s">
        <v>8259</v>
      </c>
      <c r="K5422" t="s">
        <v>3381</v>
      </c>
    </row>
    <row r="5423" spans="1:11" ht="15" customHeight="1" x14ac:dyDescent="0.2">
      <c r="A5423">
        <f>MAX($A$2:$A5422)+1</f>
        <v>4472</v>
      </c>
      <c r="C5423" t="str">
        <f t="shared" si="84"/>
        <v>Athens Regional Medical Center</v>
      </c>
      <c r="G5423">
        <v>55319</v>
      </c>
      <c r="H5423" s="2" t="s">
        <v>8260</v>
      </c>
      <c r="I5423">
        <v>38021</v>
      </c>
      <c r="J5423" t="s">
        <v>8260</v>
      </c>
      <c r="K5423" t="s">
        <v>3381</v>
      </c>
    </row>
    <row r="5424" spans="1:11" ht="15" customHeight="1" x14ac:dyDescent="0.2">
      <c r="A5424">
        <f>MAX($A$2:$A5423)+1</f>
        <v>4473</v>
      </c>
      <c r="C5424" t="str">
        <f t="shared" si="84"/>
        <v>Wise County Power LLC</v>
      </c>
      <c r="G5424">
        <v>55320</v>
      </c>
      <c r="H5424" s="2" t="s">
        <v>8261</v>
      </c>
      <c r="I5424">
        <v>21668</v>
      </c>
      <c r="J5424" t="s">
        <v>8262</v>
      </c>
      <c r="K5424" t="s">
        <v>3381</v>
      </c>
    </row>
    <row r="5425" spans="1:11" ht="15" customHeight="1" x14ac:dyDescent="0.2">
      <c r="A5425">
        <f>MAX($A$2:$A5424)+1</f>
        <v>4474</v>
      </c>
      <c r="C5425" t="str">
        <f t="shared" si="84"/>
        <v>Baytown Energy Center</v>
      </c>
      <c r="G5425">
        <v>55327</v>
      </c>
      <c r="H5425" s="2" t="s">
        <v>8263</v>
      </c>
      <c r="I5425">
        <v>2838</v>
      </c>
      <c r="J5425" t="s">
        <v>8264</v>
      </c>
      <c r="K5425" t="s">
        <v>3381</v>
      </c>
    </row>
    <row r="5426" spans="1:11" ht="15" customHeight="1" x14ac:dyDescent="0.2">
      <c r="A5426">
        <f>MAX($A$2:$A5425)+1</f>
        <v>4475</v>
      </c>
      <c r="C5426" t="str">
        <f t="shared" si="84"/>
        <v>Hermiston Power Partnership</v>
      </c>
      <c r="G5426">
        <v>55328</v>
      </c>
      <c r="H5426" s="2" t="s">
        <v>8265</v>
      </c>
      <c r="I5426">
        <v>7869</v>
      </c>
      <c r="J5426" t="s">
        <v>8265</v>
      </c>
      <c r="K5426" t="s">
        <v>3381</v>
      </c>
    </row>
    <row r="5427" spans="1:11" ht="15" customHeight="1" x14ac:dyDescent="0.2">
      <c r="A5427">
        <f>MAX($A$2:$A5426)+1</f>
        <v>4476</v>
      </c>
      <c r="C5427" t="str">
        <f t="shared" si="84"/>
        <v>Washington County Power LLC</v>
      </c>
      <c r="G5427">
        <v>55332</v>
      </c>
      <c r="H5427" s="2" t="s">
        <v>8266</v>
      </c>
      <c r="I5427">
        <v>59416</v>
      </c>
      <c r="J5427" t="s">
        <v>8267</v>
      </c>
      <c r="K5427" t="s">
        <v>3381</v>
      </c>
    </row>
    <row r="5428" spans="1:11" ht="15" customHeight="1" x14ac:dyDescent="0.2">
      <c r="A5428">
        <f>MAX($A$2:$A5427)+1</f>
        <v>4477</v>
      </c>
      <c r="C5428" t="str">
        <f t="shared" si="84"/>
        <v>Delta Energy Center</v>
      </c>
      <c r="G5428">
        <v>55333</v>
      </c>
      <c r="H5428" s="2" t="s">
        <v>8268</v>
      </c>
      <c r="I5428">
        <v>5030</v>
      </c>
      <c r="J5428" t="s">
        <v>8269</v>
      </c>
      <c r="K5428" t="s">
        <v>3381</v>
      </c>
    </row>
    <row r="5429" spans="1:11" ht="15" customHeight="1" x14ac:dyDescent="0.2">
      <c r="A5429">
        <f>MAX($A$2:$A5428)+1</f>
        <v>4478</v>
      </c>
      <c r="C5429" t="str">
        <f t="shared" si="84"/>
        <v>TalenEnergy Ironwood LLC</v>
      </c>
      <c r="G5429">
        <v>55337</v>
      </c>
      <c r="H5429" s="2" t="s">
        <v>8270</v>
      </c>
      <c r="I5429">
        <v>58199</v>
      </c>
      <c r="J5429" t="s">
        <v>8270</v>
      </c>
      <c r="K5429" t="s">
        <v>3381</v>
      </c>
    </row>
    <row r="5430" spans="1:11" ht="15" customHeight="1" x14ac:dyDescent="0.2">
      <c r="A5430">
        <f>MAX($A$2:$A5429)+1</f>
        <v>4479</v>
      </c>
      <c r="C5430" t="str">
        <f t="shared" si="84"/>
        <v>Dell Power Station</v>
      </c>
      <c r="G5430">
        <v>55340</v>
      </c>
      <c r="H5430" s="2" t="s">
        <v>8271</v>
      </c>
      <c r="I5430">
        <v>924</v>
      </c>
      <c r="J5430" t="s">
        <v>4458</v>
      </c>
      <c r="K5430" t="s">
        <v>3381</v>
      </c>
    </row>
    <row r="5431" spans="1:11" ht="15" customHeight="1" x14ac:dyDescent="0.2">
      <c r="A5431">
        <f>MAX($A$2:$A5430)+1</f>
        <v>4480</v>
      </c>
      <c r="C5431" t="str">
        <f t="shared" si="84"/>
        <v>Woodstock Windfarm</v>
      </c>
      <c r="G5431">
        <v>55342</v>
      </c>
      <c r="H5431" s="2" t="s">
        <v>8272</v>
      </c>
      <c r="I5431">
        <v>56894</v>
      </c>
      <c r="J5431" t="s">
        <v>8273</v>
      </c>
      <c r="K5431" t="s">
        <v>3381</v>
      </c>
    </row>
    <row r="5432" spans="1:11" ht="15" customHeight="1" x14ac:dyDescent="0.2">
      <c r="A5432">
        <f>MAX($A$2:$A5431)+1</f>
        <v>4481</v>
      </c>
      <c r="C5432" t="str">
        <f t="shared" si="84"/>
        <v>Otay Mesa Generating Project</v>
      </c>
      <c r="G5432">
        <v>55345</v>
      </c>
      <c r="H5432" s="2" t="s">
        <v>8274</v>
      </c>
      <c r="I5432">
        <v>14274</v>
      </c>
      <c r="J5432" t="s">
        <v>8275</v>
      </c>
      <c r="K5432" t="s">
        <v>3381</v>
      </c>
    </row>
    <row r="5433" spans="1:11" ht="15" customHeight="1" x14ac:dyDescent="0.2">
      <c r="A5433">
        <f>MAX($A$2:$A5432)+1</f>
        <v>4482</v>
      </c>
      <c r="C5433" t="str">
        <f t="shared" si="84"/>
        <v>Armstrong</v>
      </c>
      <c r="G5433">
        <v>55347</v>
      </c>
      <c r="H5433" s="2" t="s">
        <v>8276</v>
      </c>
      <c r="I5433">
        <v>56412</v>
      </c>
      <c r="J5433" t="s">
        <v>8277</v>
      </c>
      <c r="K5433" t="s">
        <v>3381</v>
      </c>
    </row>
    <row r="5434" spans="1:11" ht="15" customHeight="1" x14ac:dyDescent="0.2">
      <c r="A5434">
        <f>MAX($A$2:$A5433)+1</f>
        <v>4483</v>
      </c>
      <c r="C5434" t="str">
        <f t="shared" si="84"/>
        <v>Troy Energy LLC</v>
      </c>
      <c r="G5434">
        <v>55348</v>
      </c>
      <c r="H5434" s="2" t="s">
        <v>8278</v>
      </c>
      <c r="I5434">
        <v>56533</v>
      </c>
      <c r="J5434" t="s">
        <v>8278</v>
      </c>
      <c r="K5434" t="s">
        <v>3381</v>
      </c>
    </row>
    <row r="5435" spans="1:11" ht="15" customHeight="1" x14ac:dyDescent="0.2">
      <c r="A5435">
        <f>MAX($A$2:$A5434)+1</f>
        <v>4484</v>
      </c>
      <c r="C5435" t="str">
        <f t="shared" si="84"/>
        <v>Pleasants Energy LLC</v>
      </c>
      <c r="G5435">
        <v>55349</v>
      </c>
      <c r="H5435" s="2" t="s">
        <v>8279</v>
      </c>
      <c r="I5435">
        <v>55749</v>
      </c>
      <c r="J5435" t="s">
        <v>8279</v>
      </c>
      <c r="K5435" t="s">
        <v>3381</v>
      </c>
    </row>
    <row r="5436" spans="1:11" ht="15" customHeight="1" x14ac:dyDescent="0.2">
      <c r="A5436">
        <f>MAX($A$2:$A5435)+1</f>
        <v>4485</v>
      </c>
      <c r="C5436" t="str">
        <f t="shared" si="84"/>
        <v>Lakota Ridge LLC</v>
      </c>
      <c r="G5436">
        <v>55353</v>
      </c>
      <c r="H5436" s="2" t="s">
        <v>8280</v>
      </c>
      <c r="I5436">
        <v>59182</v>
      </c>
      <c r="J5436" t="s">
        <v>8281</v>
      </c>
      <c r="K5436" t="s">
        <v>3381</v>
      </c>
    </row>
    <row r="5437" spans="1:11" ht="15" customHeight="1" x14ac:dyDescent="0.2">
      <c r="A5437">
        <f>MAX($A$2:$A5436)+1</f>
        <v>4486</v>
      </c>
      <c r="C5437" t="str">
        <f t="shared" si="84"/>
        <v>Shaokatan Hills LLC</v>
      </c>
      <c r="G5437">
        <v>55354</v>
      </c>
      <c r="H5437" s="2" t="s">
        <v>8282</v>
      </c>
      <c r="I5437">
        <v>59182</v>
      </c>
      <c r="J5437" t="s">
        <v>8281</v>
      </c>
      <c r="K5437" t="s">
        <v>3381</v>
      </c>
    </row>
    <row r="5438" spans="1:11" ht="15" customHeight="1" x14ac:dyDescent="0.2">
      <c r="A5438">
        <f>MAX($A$2:$A5437)+1</f>
        <v>4487</v>
      </c>
      <c r="C5438" t="str">
        <f t="shared" si="84"/>
        <v>Brazos Valley Generating Facility</v>
      </c>
      <c r="G5438">
        <v>55357</v>
      </c>
      <c r="H5438" s="2" t="s">
        <v>8283</v>
      </c>
      <c r="I5438">
        <v>2171</v>
      </c>
      <c r="J5438" t="s">
        <v>8284</v>
      </c>
      <c r="K5438" t="s">
        <v>3381</v>
      </c>
    </row>
    <row r="5439" spans="1:11" ht="15" customHeight="1" x14ac:dyDescent="0.2">
      <c r="A5439">
        <f>MAX($A$2:$A5438)+1</f>
        <v>4488</v>
      </c>
      <c r="C5439" t="str">
        <f t="shared" si="84"/>
        <v>Cottonwood Energy Project</v>
      </c>
      <c r="G5439">
        <v>55358</v>
      </c>
      <c r="H5439" s="2" t="s">
        <v>8285</v>
      </c>
      <c r="I5439">
        <v>4405</v>
      </c>
      <c r="J5439" t="s">
        <v>8286</v>
      </c>
      <c r="K5439" t="s">
        <v>3381</v>
      </c>
    </row>
    <row r="5440" spans="1:11" ht="15" customHeight="1" x14ac:dyDescent="0.2">
      <c r="A5440">
        <f>MAX($A$2:$A5439)+1</f>
        <v>4489</v>
      </c>
      <c r="C5440" t="str">
        <f t="shared" si="84"/>
        <v>Exelon LaPorte Generating Station</v>
      </c>
      <c r="G5440">
        <v>55365</v>
      </c>
      <c r="H5440" s="2" t="s">
        <v>8287</v>
      </c>
      <c r="I5440">
        <v>6035</v>
      </c>
      <c r="J5440" t="s">
        <v>2548</v>
      </c>
      <c r="K5440" t="s">
        <v>3381</v>
      </c>
    </row>
    <row r="5441" spans="1:11" ht="15" customHeight="1" x14ac:dyDescent="0.2">
      <c r="A5441">
        <f>MAX($A$2:$A5440)+1</f>
        <v>4490</v>
      </c>
      <c r="C5441" t="str">
        <f t="shared" si="84"/>
        <v>West Texas Wind Energy LLC</v>
      </c>
      <c r="G5441">
        <v>55367</v>
      </c>
      <c r="H5441" s="2" t="s">
        <v>8288</v>
      </c>
      <c r="I5441">
        <v>20424</v>
      </c>
      <c r="J5441" t="s">
        <v>8289</v>
      </c>
      <c r="K5441" t="s">
        <v>3381</v>
      </c>
    </row>
    <row r="5442" spans="1:11" ht="15" customHeight="1" x14ac:dyDescent="0.2">
      <c r="A5442">
        <f>MAX($A$2:$A5441)+1</f>
        <v>4491</v>
      </c>
      <c r="C5442" t="str">
        <f t="shared" ref="C5442:C5505" si="85">IF(H5442="",F5442,H5442)</f>
        <v>Wethersfield Wind Farm</v>
      </c>
      <c r="G5442">
        <v>55368</v>
      </c>
      <c r="H5442" s="2" t="s">
        <v>8290</v>
      </c>
      <c r="I5442">
        <v>34688</v>
      </c>
      <c r="J5442" t="s">
        <v>6239</v>
      </c>
      <c r="K5442" t="s">
        <v>3381</v>
      </c>
    </row>
    <row r="5443" spans="1:11" ht="15" customHeight="1" x14ac:dyDescent="0.2">
      <c r="A5443">
        <f>MAX($A$2:$A5442)+1</f>
        <v>4492</v>
      </c>
      <c r="C5443" t="str">
        <f t="shared" si="85"/>
        <v>Hamakua Energy Plant</v>
      </c>
      <c r="G5443">
        <v>55369</v>
      </c>
      <c r="H5443" s="2" t="s">
        <v>8291</v>
      </c>
      <c r="I5443">
        <v>7972</v>
      </c>
      <c r="J5443" t="s">
        <v>8292</v>
      </c>
      <c r="K5443" t="s">
        <v>3381</v>
      </c>
    </row>
    <row r="5444" spans="1:11" ht="15" customHeight="1" x14ac:dyDescent="0.2">
      <c r="A5444">
        <f>MAX($A$2:$A5443)+1</f>
        <v>4493</v>
      </c>
      <c r="C5444" t="str">
        <f t="shared" si="85"/>
        <v>Green Mountain Wind Farm</v>
      </c>
      <c r="G5444">
        <v>55370</v>
      </c>
      <c r="H5444" s="2" t="s">
        <v>8293</v>
      </c>
      <c r="I5444">
        <v>6862</v>
      </c>
      <c r="J5444" t="s">
        <v>8294</v>
      </c>
      <c r="K5444" t="s">
        <v>3381</v>
      </c>
    </row>
    <row r="5445" spans="1:11" ht="15" customHeight="1" x14ac:dyDescent="0.2">
      <c r="A5445">
        <f>MAX($A$2:$A5444)+1</f>
        <v>4494</v>
      </c>
      <c r="C5445" t="str">
        <f t="shared" si="85"/>
        <v>Harquahala Generating Project</v>
      </c>
      <c r="G5445">
        <v>55372</v>
      </c>
      <c r="H5445" s="2" t="s">
        <v>8295</v>
      </c>
      <c r="I5445">
        <v>32790</v>
      </c>
      <c r="J5445" t="s">
        <v>8296</v>
      </c>
      <c r="K5445" t="s">
        <v>3381</v>
      </c>
    </row>
    <row r="5446" spans="1:11" ht="15" customHeight="1" x14ac:dyDescent="0.2">
      <c r="A5446">
        <f>MAX($A$2:$A5445)+1</f>
        <v>4495</v>
      </c>
      <c r="C5446" t="str">
        <f t="shared" si="85"/>
        <v>Astoria Energy</v>
      </c>
      <c r="G5446">
        <v>55375</v>
      </c>
      <c r="H5446" s="2" t="s">
        <v>8297</v>
      </c>
      <c r="I5446">
        <v>22979</v>
      </c>
      <c r="J5446" t="s">
        <v>8298</v>
      </c>
      <c r="K5446" t="s">
        <v>3381</v>
      </c>
    </row>
    <row r="5447" spans="1:11" ht="15" customHeight="1" x14ac:dyDescent="0.2">
      <c r="A5447">
        <f>MAX($A$2:$A5446)+1</f>
        <v>4496</v>
      </c>
      <c r="C5447" t="str">
        <f t="shared" si="85"/>
        <v>FirstEnergy Gans</v>
      </c>
      <c r="G5447">
        <v>55377</v>
      </c>
      <c r="H5447" s="2" t="s">
        <v>8299</v>
      </c>
      <c r="I5447">
        <v>23279</v>
      </c>
      <c r="J5447" t="s">
        <v>692</v>
      </c>
      <c r="K5447" t="s">
        <v>3381</v>
      </c>
    </row>
    <row r="5448" spans="1:11" ht="15" customHeight="1" x14ac:dyDescent="0.2">
      <c r="A5448">
        <f>MAX($A$2:$A5447)+1</f>
        <v>4497</v>
      </c>
      <c r="C5448" t="str">
        <f t="shared" si="85"/>
        <v>Union Power Partners LP</v>
      </c>
      <c r="G5448">
        <v>55380</v>
      </c>
      <c r="H5448" s="2" t="s">
        <v>8300</v>
      </c>
      <c r="I5448">
        <v>54796</v>
      </c>
      <c r="J5448" t="s">
        <v>8300</v>
      </c>
      <c r="K5448" t="s">
        <v>3381</v>
      </c>
    </row>
    <row r="5449" spans="1:11" ht="15" customHeight="1" x14ac:dyDescent="0.2">
      <c r="A5449">
        <f>MAX($A$2:$A5448)+1</f>
        <v>4498</v>
      </c>
      <c r="C5449" t="str">
        <f t="shared" si="85"/>
        <v>Commonwealth Chesapeake</v>
      </c>
      <c r="G5449">
        <v>55381</v>
      </c>
      <c r="H5449" s="2" t="s">
        <v>8301</v>
      </c>
      <c r="I5449">
        <v>4194</v>
      </c>
      <c r="J5449" t="s">
        <v>8302</v>
      </c>
      <c r="K5449" t="s">
        <v>3381</v>
      </c>
    </row>
    <row r="5450" spans="1:11" ht="15" customHeight="1" x14ac:dyDescent="0.2">
      <c r="A5450">
        <f>MAX($A$2:$A5449)+1</f>
        <v>4499</v>
      </c>
      <c r="C5450" t="str">
        <f t="shared" si="85"/>
        <v>Thomas A Smith Energy Facility</v>
      </c>
      <c r="G5450">
        <v>55382</v>
      </c>
      <c r="H5450" s="2" t="s">
        <v>8303</v>
      </c>
      <c r="I5450">
        <v>13994</v>
      </c>
      <c r="J5450" t="s">
        <v>2054</v>
      </c>
      <c r="K5450" t="s">
        <v>3381</v>
      </c>
    </row>
    <row r="5451" spans="1:11" ht="15" customHeight="1" x14ac:dyDescent="0.2">
      <c r="A5451">
        <f>MAX($A$2:$A5450)+1</f>
        <v>4500</v>
      </c>
      <c r="C5451" t="str">
        <f t="shared" si="85"/>
        <v>Columbia Energy Center (SC)</v>
      </c>
      <c r="G5451">
        <v>55386</v>
      </c>
      <c r="H5451" s="2" t="s">
        <v>8304</v>
      </c>
      <c r="I5451">
        <v>4028</v>
      </c>
      <c r="J5451" t="s">
        <v>8305</v>
      </c>
      <c r="K5451" t="s">
        <v>3381</v>
      </c>
    </row>
    <row r="5452" spans="1:11" ht="15" customHeight="1" x14ac:dyDescent="0.2">
      <c r="A5452">
        <f>MAX($A$2:$A5451)+1</f>
        <v>4501</v>
      </c>
      <c r="C5452" t="str">
        <f t="shared" si="85"/>
        <v>State Farm Insur Support Center Central</v>
      </c>
      <c r="G5452">
        <v>55390</v>
      </c>
      <c r="H5452" s="2" t="s">
        <v>8306</v>
      </c>
      <c r="I5452">
        <v>18050</v>
      </c>
      <c r="J5452" t="s">
        <v>8219</v>
      </c>
      <c r="K5452" t="s">
        <v>3381</v>
      </c>
    </row>
    <row r="5453" spans="1:11" ht="15" customHeight="1" x14ac:dyDescent="0.2">
      <c r="A5453">
        <f>MAX($A$2:$A5452)+1</f>
        <v>4502</v>
      </c>
      <c r="C5453" t="str">
        <f t="shared" si="85"/>
        <v>RockGen Energy Center</v>
      </c>
      <c r="G5453">
        <v>55391</v>
      </c>
      <c r="H5453" s="2" t="s">
        <v>8307</v>
      </c>
      <c r="I5453">
        <v>24121</v>
      </c>
      <c r="J5453" t="s">
        <v>8308</v>
      </c>
      <c r="K5453" t="s">
        <v>3381</v>
      </c>
    </row>
    <row r="5454" spans="1:11" ht="15" customHeight="1" x14ac:dyDescent="0.2">
      <c r="A5454">
        <f>MAX($A$2:$A5453)+1</f>
        <v>4503</v>
      </c>
      <c r="C5454" t="str">
        <f t="shared" si="85"/>
        <v>Zion Energy Center</v>
      </c>
      <c r="G5454">
        <v>55392</v>
      </c>
      <c r="H5454" s="2" t="s">
        <v>8309</v>
      </c>
      <c r="I5454">
        <v>21191</v>
      </c>
      <c r="J5454" t="s">
        <v>8310</v>
      </c>
      <c r="K5454" t="s">
        <v>3381</v>
      </c>
    </row>
    <row r="5455" spans="1:11" ht="15" customHeight="1" x14ac:dyDescent="0.2">
      <c r="A5455">
        <f>MAX($A$2:$A5454)+1</f>
        <v>4504</v>
      </c>
      <c r="C5455" t="str">
        <f t="shared" si="85"/>
        <v>Metcalf Energy Center</v>
      </c>
      <c r="G5455">
        <v>55393</v>
      </c>
      <c r="H5455" s="2" t="s">
        <v>8311</v>
      </c>
      <c r="I5455">
        <v>2799</v>
      </c>
      <c r="J5455" t="s">
        <v>8312</v>
      </c>
      <c r="K5455" t="s">
        <v>3381</v>
      </c>
    </row>
    <row r="5456" spans="1:11" ht="15" customHeight="1" x14ac:dyDescent="0.2">
      <c r="A5456">
        <f>MAX($A$2:$A5455)+1</f>
        <v>4505</v>
      </c>
      <c r="C5456" t="str">
        <f t="shared" si="85"/>
        <v>Green Power I</v>
      </c>
      <c r="G5456">
        <v>55396</v>
      </c>
      <c r="H5456" s="2" t="s">
        <v>8313</v>
      </c>
      <c r="I5456">
        <v>49750</v>
      </c>
      <c r="J5456" t="s">
        <v>8314</v>
      </c>
      <c r="K5456" t="s">
        <v>3381</v>
      </c>
    </row>
    <row r="5457" spans="1:11" ht="15" customHeight="1" x14ac:dyDescent="0.2">
      <c r="A5457">
        <f>MAX($A$2:$A5456)+1</f>
        <v>4506</v>
      </c>
      <c r="C5457" t="str">
        <f t="shared" si="85"/>
        <v>Elk Hills Power LLC</v>
      </c>
      <c r="G5457">
        <v>55400</v>
      </c>
      <c r="H5457" s="2" t="s">
        <v>8315</v>
      </c>
      <c r="I5457">
        <v>34164</v>
      </c>
      <c r="J5457" t="s">
        <v>8315</v>
      </c>
      <c r="K5457" t="s">
        <v>3381</v>
      </c>
    </row>
    <row r="5458" spans="1:11" ht="15" customHeight="1" x14ac:dyDescent="0.2">
      <c r="A5458">
        <f>MAX($A$2:$A5457)+1</f>
        <v>4507</v>
      </c>
      <c r="C5458" t="str">
        <f t="shared" si="85"/>
        <v>Rolling Hills Generating</v>
      </c>
      <c r="G5458">
        <v>55401</v>
      </c>
      <c r="H5458" s="2" t="s">
        <v>8316</v>
      </c>
      <c r="I5458">
        <v>56558</v>
      </c>
      <c r="J5458" t="s">
        <v>8317</v>
      </c>
      <c r="K5458" t="s">
        <v>3381</v>
      </c>
    </row>
    <row r="5459" spans="1:11" ht="15" customHeight="1" x14ac:dyDescent="0.2">
      <c r="A5459">
        <f>MAX($A$2:$A5458)+1</f>
        <v>4508</v>
      </c>
      <c r="C5459" t="str">
        <f t="shared" si="85"/>
        <v>Carville Energy LLC</v>
      </c>
      <c r="G5459">
        <v>55404</v>
      </c>
      <c r="H5459" s="2" t="s">
        <v>8318</v>
      </c>
      <c r="I5459">
        <v>3131</v>
      </c>
      <c r="J5459" t="s">
        <v>8318</v>
      </c>
      <c r="K5459" t="s">
        <v>3381</v>
      </c>
    </row>
    <row r="5460" spans="1:11" ht="15" customHeight="1" x14ac:dyDescent="0.2">
      <c r="A5460">
        <f>MAX($A$2:$A5459)+1</f>
        <v>4509</v>
      </c>
      <c r="C5460" t="str">
        <f t="shared" si="85"/>
        <v>Athens Generating Plant</v>
      </c>
      <c r="G5460">
        <v>55405</v>
      </c>
      <c r="H5460" s="2" t="s">
        <v>8319</v>
      </c>
      <c r="I5460">
        <v>32173</v>
      </c>
      <c r="J5460" t="s">
        <v>8320</v>
      </c>
      <c r="K5460" t="s">
        <v>3381</v>
      </c>
    </row>
    <row r="5461" spans="1:11" ht="15" customHeight="1" x14ac:dyDescent="0.2">
      <c r="A5461">
        <f>MAX($A$2:$A5460)+1</f>
        <v>4510</v>
      </c>
      <c r="C5461" t="str">
        <f t="shared" si="85"/>
        <v>Effingham County Power Project</v>
      </c>
      <c r="G5461">
        <v>55406</v>
      </c>
      <c r="H5461" s="2" t="s">
        <v>8321</v>
      </c>
      <c r="I5461">
        <v>59423</v>
      </c>
      <c r="J5461" t="s">
        <v>8322</v>
      </c>
      <c r="K5461" t="s">
        <v>3381</v>
      </c>
    </row>
    <row r="5462" spans="1:11" ht="15" customHeight="1" x14ac:dyDescent="0.2">
      <c r="A5462">
        <f>MAX($A$2:$A5461)+1</f>
        <v>4511</v>
      </c>
      <c r="C5462" t="str">
        <f t="shared" si="85"/>
        <v>Calhoun Energy Center</v>
      </c>
      <c r="G5462">
        <v>55409</v>
      </c>
      <c r="H5462" s="2" t="s">
        <v>8323</v>
      </c>
      <c r="I5462">
        <v>34028</v>
      </c>
      <c r="J5462" t="s">
        <v>8324</v>
      </c>
      <c r="K5462" t="s">
        <v>3381</v>
      </c>
    </row>
    <row r="5463" spans="1:11" ht="15" customHeight="1" x14ac:dyDescent="0.2">
      <c r="A5463">
        <f>MAX($A$2:$A5462)+1</f>
        <v>4512</v>
      </c>
      <c r="C5463" t="str">
        <f t="shared" si="85"/>
        <v>Hillabee Energy Center</v>
      </c>
      <c r="G5463">
        <v>55411</v>
      </c>
      <c r="H5463" s="2" t="s">
        <v>8325</v>
      </c>
      <c r="I5463">
        <v>55987</v>
      </c>
      <c r="J5463" t="s">
        <v>8326</v>
      </c>
      <c r="K5463" t="s">
        <v>3381</v>
      </c>
    </row>
    <row r="5464" spans="1:11" ht="15" customHeight="1" x14ac:dyDescent="0.2">
      <c r="A5464">
        <f>MAX($A$2:$A5463)+1</f>
        <v>4513</v>
      </c>
      <c r="C5464" t="str">
        <f t="shared" si="85"/>
        <v>Osprey Energy Center Power Plant</v>
      </c>
      <c r="D5464">
        <v>161</v>
      </c>
      <c r="E5464" t="s">
        <v>8327</v>
      </c>
      <c r="F5464" s="1" t="s">
        <v>8328</v>
      </c>
      <c r="G5464">
        <v>55412</v>
      </c>
      <c r="H5464" s="2" t="s">
        <v>8329</v>
      </c>
      <c r="I5464">
        <v>54693</v>
      </c>
      <c r="J5464" t="s">
        <v>8330</v>
      </c>
      <c r="K5464" t="s">
        <v>8331</v>
      </c>
    </row>
    <row r="5465" spans="1:11" ht="15" customHeight="1" x14ac:dyDescent="0.2">
      <c r="A5465">
        <f>MAX($A$2:$A5464)+1</f>
        <v>4514</v>
      </c>
      <c r="C5465" t="str">
        <f t="shared" si="85"/>
        <v>Shady Hills Generating Station</v>
      </c>
      <c r="G5465">
        <v>55414</v>
      </c>
      <c r="H5465" s="2" t="s">
        <v>8332</v>
      </c>
      <c r="I5465">
        <v>40192</v>
      </c>
      <c r="J5465" t="s">
        <v>8333</v>
      </c>
      <c r="K5465" t="s">
        <v>3381</v>
      </c>
    </row>
    <row r="5466" spans="1:11" ht="15" customHeight="1" x14ac:dyDescent="0.2">
      <c r="A5466">
        <f>MAX($A$2:$A5465)+1</f>
        <v>4515</v>
      </c>
      <c r="C5466" t="str">
        <f t="shared" si="85"/>
        <v>Vandolah Power Station</v>
      </c>
      <c r="G5466">
        <v>55415</v>
      </c>
      <c r="H5466" s="2" t="s">
        <v>8334</v>
      </c>
      <c r="I5466">
        <v>39125</v>
      </c>
      <c r="J5466" t="s">
        <v>8335</v>
      </c>
      <c r="K5466" t="s">
        <v>3381</v>
      </c>
    </row>
    <row r="5467" spans="1:11" ht="15" customHeight="1" x14ac:dyDescent="0.2">
      <c r="A5467">
        <f>MAX($A$2:$A5466)+1</f>
        <v>4516</v>
      </c>
      <c r="C5467" t="str">
        <f t="shared" si="85"/>
        <v>Plaquemine Cogeneration Plant</v>
      </c>
      <c r="G5467">
        <v>55419</v>
      </c>
      <c r="H5467" s="2" t="s">
        <v>8336</v>
      </c>
      <c r="I5467">
        <v>5347</v>
      </c>
      <c r="J5467" t="s">
        <v>7258</v>
      </c>
      <c r="K5467" t="s">
        <v>3381</v>
      </c>
    </row>
    <row r="5468" spans="1:11" ht="15" customHeight="1" x14ac:dyDescent="0.2">
      <c r="A5468">
        <f>MAX($A$2:$A5467)+1</f>
        <v>4517</v>
      </c>
      <c r="C5468" t="str">
        <f t="shared" si="85"/>
        <v>Kentucky Mills</v>
      </c>
      <c r="G5468">
        <v>55429</v>
      </c>
      <c r="H5468" s="2" t="s">
        <v>8337</v>
      </c>
      <c r="I5468">
        <v>55839</v>
      </c>
      <c r="J5468" t="s">
        <v>6643</v>
      </c>
      <c r="K5468" t="s">
        <v>3381</v>
      </c>
    </row>
    <row r="5469" spans="1:11" ht="15" customHeight="1" x14ac:dyDescent="0.2">
      <c r="A5469">
        <f>MAX($A$2:$A5468)+1</f>
        <v>4518</v>
      </c>
      <c r="C5469" t="str">
        <f t="shared" si="85"/>
        <v>Bayou Cove Peaking Power</v>
      </c>
      <c r="G5469">
        <v>55433</v>
      </c>
      <c r="H5469" s="2" t="s">
        <v>8338</v>
      </c>
      <c r="I5469">
        <v>13908</v>
      </c>
      <c r="J5469" t="s">
        <v>8339</v>
      </c>
      <c r="K5469" t="s">
        <v>3381</v>
      </c>
    </row>
    <row r="5470" spans="1:11" ht="15" customHeight="1" x14ac:dyDescent="0.2">
      <c r="A5470">
        <f>MAX($A$2:$A5469)+1</f>
        <v>4519</v>
      </c>
      <c r="C5470" t="str">
        <f t="shared" si="85"/>
        <v>Tenaska Virginia Generating Station</v>
      </c>
      <c r="G5470">
        <v>55439</v>
      </c>
      <c r="H5470" s="2" t="s">
        <v>8340</v>
      </c>
      <c r="I5470">
        <v>18569</v>
      </c>
      <c r="J5470" t="s">
        <v>8341</v>
      </c>
      <c r="K5470" t="s">
        <v>3381</v>
      </c>
    </row>
    <row r="5471" spans="1:11" ht="15" customHeight="1" x14ac:dyDescent="0.2">
      <c r="A5471">
        <f>MAX($A$2:$A5470)+1</f>
        <v>4520</v>
      </c>
      <c r="C5471" t="str">
        <f t="shared" si="85"/>
        <v>Tenaska Central Alabama Generating Stn</v>
      </c>
      <c r="G5471">
        <v>55440</v>
      </c>
      <c r="H5471" s="2" t="s">
        <v>8342</v>
      </c>
      <c r="I5471">
        <v>18835</v>
      </c>
      <c r="J5471" t="s">
        <v>8343</v>
      </c>
      <c r="K5471" t="s">
        <v>3381</v>
      </c>
    </row>
    <row r="5472" spans="1:11" ht="15" customHeight="1" x14ac:dyDescent="0.2">
      <c r="A5472">
        <f>MAX($A$2:$A5471)+1</f>
        <v>4521</v>
      </c>
      <c r="C5472" t="str">
        <f t="shared" si="85"/>
        <v>Columbia Energy Center</v>
      </c>
      <c r="G5472">
        <v>55447</v>
      </c>
      <c r="H5472" s="2" t="s">
        <v>8344</v>
      </c>
      <c r="I5472">
        <v>4045</v>
      </c>
      <c r="J5472" t="s">
        <v>4416</v>
      </c>
      <c r="K5472" t="s">
        <v>3381</v>
      </c>
    </row>
    <row r="5473" spans="1:11" ht="15" customHeight="1" x14ac:dyDescent="0.2">
      <c r="A5473">
        <f>MAX($A$2:$A5472)+1</f>
        <v>4522</v>
      </c>
      <c r="C5473" t="str">
        <f t="shared" si="85"/>
        <v>Magnolia Power Plant</v>
      </c>
      <c r="G5473">
        <v>55451</v>
      </c>
      <c r="H5473" s="2" t="s">
        <v>8345</v>
      </c>
      <c r="I5473">
        <v>18642</v>
      </c>
      <c r="J5473" t="s">
        <v>3387</v>
      </c>
      <c r="K5473" t="s">
        <v>3381</v>
      </c>
    </row>
    <row r="5474" spans="1:11" ht="15" customHeight="1" x14ac:dyDescent="0.2">
      <c r="A5474">
        <f>MAX($A$2:$A5473)+1</f>
        <v>4523</v>
      </c>
      <c r="C5474" t="str">
        <f t="shared" si="85"/>
        <v>Fountain Valley Power Facility</v>
      </c>
      <c r="G5474">
        <v>55453</v>
      </c>
      <c r="H5474" s="2" t="s">
        <v>8346</v>
      </c>
      <c r="I5474">
        <v>6632</v>
      </c>
      <c r="J5474" t="s">
        <v>8347</v>
      </c>
      <c r="K5474" t="s">
        <v>3381</v>
      </c>
    </row>
    <row r="5475" spans="1:11" ht="15" customHeight="1" x14ac:dyDescent="0.2">
      <c r="A5475">
        <f>MAX($A$2:$A5474)+1</f>
        <v>4524</v>
      </c>
      <c r="C5475" t="str">
        <f t="shared" si="85"/>
        <v>Deer Park Energy Center</v>
      </c>
      <c r="G5475">
        <v>55464</v>
      </c>
      <c r="H5475" s="2" t="s">
        <v>8348</v>
      </c>
      <c r="I5475">
        <v>4994</v>
      </c>
      <c r="J5475" t="s">
        <v>8348</v>
      </c>
      <c r="K5475" t="s">
        <v>3381</v>
      </c>
    </row>
    <row r="5476" spans="1:11" ht="15" customHeight="1" x14ac:dyDescent="0.2">
      <c r="A5476">
        <f>MAX($A$2:$A5475)+1</f>
        <v>4525</v>
      </c>
      <c r="C5476" t="str">
        <f t="shared" si="85"/>
        <v>Green Power 2</v>
      </c>
      <c r="G5476">
        <v>55470</v>
      </c>
      <c r="H5476" s="2" t="s">
        <v>8349</v>
      </c>
      <c r="I5476">
        <v>17566</v>
      </c>
      <c r="J5476" t="s">
        <v>7332</v>
      </c>
      <c r="K5476" t="s">
        <v>3381</v>
      </c>
    </row>
    <row r="5477" spans="1:11" ht="15" customHeight="1" x14ac:dyDescent="0.2">
      <c r="A5477">
        <f>MAX($A$2:$A5476)+1</f>
        <v>4526</v>
      </c>
      <c r="C5477" t="str">
        <f t="shared" si="85"/>
        <v>Forney Energy Center</v>
      </c>
      <c r="G5477">
        <v>55480</v>
      </c>
      <c r="H5477" s="2" t="s">
        <v>8350</v>
      </c>
      <c r="I5477">
        <v>6844</v>
      </c>
      <c r="J5477" t="s">
        <v>8351</v>
      </c>
      <c r="K5477" t="s">
        <v>3381</v>
      </c>
    </row>
    <row r="5478" spans="1:11" ht="15" customHeight="1" x14ac:dyDescent="0.2">
      <c r="A5478">
        <f>MAX($A$2:$A5477)+1</f>
        <v>4527</v>
      </c>
      <c r="C5478" t="str">
        <f t="shared" si="85"/>
        <v>Mesquite Generating Station Block 2</v>
      </c>
      <c r="G5478">
        <v>55481</v>
      </c>
      <c r="H5478" s="2" t="s">
        <v>8352</v>
      </c>
      <c r="I5478">
        <v>59532</v>
      </c>
      <c r="J5478" t="s">
        <v>8353</v>
      </c>
      <c r="K5478" t="s">
        <v>3381</v>
      </c>
    </row>
    <row r="5479" spans="1:11" ht="15" customHeight="1" x14ac:dyDescent="0.2">
      <c r="A5479">
        <f>MAX($A$2:$A5478)+1</f>
        <v>4528</v>
      </c>
      <c r="C5479" t="str">
        <f t="shared" si="85"/>
        <v>Blackburn Landfill Co-Generation</v>
      </c>
      <c r="G5479">
        <v>55488</v>
      </c>
      <c r="H5479" s="2" t="s">
        <v>8354</v>
      </c>
      <c r="I5479">
        <v>3057</v>
      </c>
      <c r="J5479" t="s">
        <v>8355</v>
      </c>
      <c r="K5479" t="s">
        <v>3381</v>
      </c>
    </row>
    <row r="5480" spans="1:11" ht="15" customHeight="1" x14ac:dyDescent="0.2">
      <c r="A5480">
        <f>MAX($A$2:$A5479)+1</f>
        <v>4529</v>
      </c>
      <c r="C5480" t="str">
        <f t="shared" si="85"/>
        <v>Tri Center Naniwa Energy</v>
      </c>
      <c r="G5480">
        <v>55494</v>
      </c>
      <c r="H5480" s="2" t="s">
        <v>8356</v>
      </c>
      <c r="I5480">
        <v>13193</v>
      </c>
      <c r="J5480" t="s">
        <v>8357</v>
      </c>
      <c r="K5480" t="s">
        <v>3381</v>
      </c>
    </row>
    <row r="5481" spans="1:11" ht="15" customHeight="1" x14ac:dyDescent="0.2">
      <c r="A5481">
        <f>MAX($A$2:$A5480)+1</f>
        <v>4530</v>
      </c>
      <c r="C5481" t="str">
        <f t="shared" si="85"/>
        <v>CalPeak Power Vaca Dixon Peaker Plant</v>
      </c>
      <c r="G5481">
        <v>55499</v>
      </c>
      <c r="H5481" s="2" t="s">
        <v>8358</v>
      </c>
      <c r="I5481">
        <v>59527</v>
      </c>
      <c r="J5481" t="s">
        <v>8359</v>
      </c>
      <c r="K5481" t="s">
        <v>3381</v>
      </c>
    </row>
    <row r="5482" spans="1:11" ht="15" customHeight="1" x14ac:dyDescent="0.2">
      <c r="A5482">
        <f>MAX($A$2:$A5481)+1</f>
        <v>4531</v>
      </c>
      <c r="C5482" t="str">
        <f t="shared" si="85"/>
        <v>Kiamichi Energy Facility</v>
      </c>
      <c r="G5482">
        <v>55501</v>
      </c>
      <c r="H5482" s="2" t="s">
        <v>8360</v>
      </c>
      <c r="I5482">
        <v>10362</v>
      </c>
      <c r="J5482" t="s">
        <v>8361</v>
      </c>
      <c r="K5482" t="s">
        <v>3381</v>
      </c>
    </row>
    <row r="5483" spans="1:11" ht="15" customHeight="1" x14ac:dyDescent="0.2">
      <c r="A5483">
        <f>MAX($A$2:$A5482)+1</f>
        <v>4532</v>
      </c>
      <c r="C5483" t="str">
        <f t="shared" si="85"/>
        <v>Limon Generating Station</v>
      </c>
      <c r="G5483">
        <v>55504</v>
      </c>
      <c r="H5483" s="2" t="s">
        <v>8362</v>
      </c>
      <c r="I5483">
        <v>30151</v>
      </c>
      <c r="J5483" t="s">
        <v>434</v>
      </c>
      <c r="K5483" t="s">
        <v>3381</v>
      </c>
    </row>
    <row r="5484" spans="1:11" ht="15" customHeight="1" x14ac:dyDescent="0.2">
      <c r="A5484">
        <f>MAX($A$2:$A5483)+1</f>
        <v>4533</v>
      </c>
      <c r="C5484" t="str">
        <f t="shared" si="85"/>
        <v>Frank Knutson</v>
      </c>
      <c r="G5484">
        <v>55505</v>
      </c>
      <c r="H5484" s="2" t="s">
        <v>8363</v>
      </c>
      <c r="I5484">
        <v>30151</v>
      </c>
      <c r="J5484" t="s">
        <v>434</v>
      </c>
      <c r="K5484" t="s">
        <v>3381</v>
      </c>
    </row>
    <row r="5485" spans="1:11" ht="15" customHeight="1" x14ac:dyDescent="0.2">
      <c r="A5485">
        <f>MAX($A$2:$A5484)+1</f>
        <v>4534</v>
      </c>
      <c r="C5485" t="str">
        <f t="shared" si="85"/>
        <v>CalPeak Power Panoche Peaker Plant</v>
      </c>
      <c r="G5485">
        <v>55508</v>
      </c>
      <c r="H5485" s="2" t="s">
        <v>8364</v>
      </c>
      <c r="I5485">
        <v>59527</v>
      </c>
      <c r="J5485" t="s">
        <v>8359</v>
      </c>
      <c r="K5485" t="s">
        <v>3381</v>
      </c>
    </row>
    <row r="5486" spans="1:11" ht="15" customHeight="1" x14ac:dyDescent="0.2">
      <c r="A5486">
        <f>MAX($A$2:$A5485)+1</f>
        <v>4535</v>
      </c>
      <c r="C5486" t="str">
        <f t="shared" si="85"/>
        <v>CalPeak Power Border Peaker Plant</v>
      </c>
      <c r="G5486">
        <v>55510</v>
      </c>
      <c r="H5486" s="2" t="s">
        <v>8365</v>
      </c>
      <c r="I5486">
        <v>59527</v>
      </c>
      <c r="J5486" t="s">
        <v>8359</v>
      </c>
      <c r="K5486" t="s">
        <v>3381</v>
      </c>
    </row>
    <row r="5487" spans="1:11" ht="15" customHeight="1" x14ac:dyDescent="0.2">
      <c r="A5487">
        <f>MAX($A$2:$A5486)+1</f>
        <v>4536</v>
      </c>
      <c r="C5487" t="str">
        <f t="shared" si="85"/>
        <v>CalPeak Power Enterprise Peaker Plant</v>
      </c>
      <c r="G5487">
        <v>55513</v>
      </c>
      <c r="H5487" s="2" t="s">
        <v>8366</v>
      </c>
      <c r="I5487">
        <v>59527</v>
      </c>
      <c r="J5487" t="s">
        <v>8359</v>
      </c>
      <c r="K5487" t="s">
        <v>3381</v>
      </c>
    </row>
    <row r="5488" spans="1:11" ht="15" customHeight="1" x14ac:dyDescent="0.2">
      <c r="A5488">
        <f>MAX($A$2:$A5487)+1</f>
        <v>4537</v>
      </c>
      <c r="C5488" t="str">
        <f t="shared" si="85"/>
        <v>Apex Generating Station</v>
      </c>
      <c r="G5488">
        <v>55514</v>
      </c>
      <c r="H5488" s="2" t="s">
        <v>8367</v>
      </c>
      <c r="I5488">
        <v>11208</v>
      </c>
      <c r="J5488" t="s">
        <v>3550</v>
      </c>
      <c r="K5488" t="s">
        <v>3381</v>
      </c>
    </row>
    <row r="5489" spans="1:11" ht="15" customHeight="1" x14ac:dyDescent="0.2">
      <c r="A5489">
        <f>MAX($A$2:$A5488)+1</f>
        <v>4538</v>
      </c>
      <c r="C5489" t="str">
        <f t="shared" si="85"/>
        <v>Fayette Energy Facility</v>
      </c>
      <c r="G5489">
        <v>55516</v>
      </c>
      <c r="H5489" s="2" t="s">
        <v>8368</v>
      </c>
      <c r="I5489">
        <v>59923</v>
      </c>
      <c r="J5489" t="s">
        <v>8369</v>
      </c>
      <c r="K5489" t="s">
        <v>3381</v>
      </c>
    </row>
    <row r="5490" spans="1:11" ht="15" customHeight="1" x14ac:dyDescent="0.2">
      <c r="A5490">
        <f>MAX($A$2:$A5489)+1</f>
        <v>4539</v>
      </c>
      <c r="C5490" t="str">
        <f t="shared" si="85"/>
        <v>Wallingford Energy</v>
      </c>
      <c r="G5490">
        <v>55517</v>
      </c>
      <c r="H5490" s="2" t="s">
        <v>8370</v>
      </c>
      <c r="I5490">
        <v>56927</v>
      </c>
      <c r="J5490" t="s">
        <v>8371</v>
      </c>
      <c r="K5490" t="s">
        <v>3381</v>
      </c>
    </row>
    <row r="5491" spans="1:11" ht="15" customHeight="1" x14ac:dyDescent="0.2">
      <c r="A5491">
        <f>MAX($A$2:$A5490)+1</f>
        <v>4540</v>
      </c>
      <c r="C5491" t="str">
        <f t="shared" si="85"/>
        <v>High Desert Power Plant</v>
      </c>
      <c r="G5491">
        <v>55518</v>
      </c>
      <c r="H5491" s="2" t="s">
        <v>8372</v>
      </c>
      <c r="I5491">
        <v>56559</v>
      </c>
      <c r="J5491" t="s">
        <v>8373</v>
      </c>
      <c r="K5491" t="s">
        <v>3381</v>
      </c>
    </row>
    <row r="5492" spans="1:11" ht="15" customHeight="1" x14ac:dyDescent="0.2">
      <c r="A5492">
        <f>MAX($A$2:$A5491)+1</f>
        <v>4541</v>
      </c>
      <c r="C5492" t="str">
        <f t="shared" si="85"/>
        <v>York Energy Center</v>
      </c>
      <c r="G5492">
        <v>55524</v>
      </c>
      <c r="H5492" s="2" t="s">
        <v>8374</v>
      </c>
      <c r="I5492">
        <v>56608</v>
      </c>
      <c r="J5492" t="s">
        <v>8375</v>
      </c>
      <c r="K5492" t="s">
        <v>3381</v>
      </c>
    </row>
    <row r="5493" spans="1:11" ht="15" customHeight="1" x14ac:dyDescent="0.2">
      <c r="A5493">
        <f>MAX($A$2:$A5492)+1</f>
        <v>4542</v>
      </c>
      <c r="C5493" t="str">
        <f t="shared" si="85"/>
        <v>MMSD South Shore Wastewater</v>
      </c>
      <c r="G5493">
        <v>55525</v>
      </c>
      <c r="H5493" s="2" t="s">
        <v>8376</v>
      </c>
      <c r="I5493">
        <v>12619</v>
      </c>
      <c r="J5493" t="s">
        <v>7874</v>
      </c>
      <c r="K5493" t="s">
        <v>3381</v>
      </c>
    </row>
    <row r="5494" spans="1:11" ht="15" customHeight="1" x14ac:dyDescent="0.2">
      <c r="A5494">
        <f>MAX($A$2:$A5493)+1</f>
        <v>4543</v>
      </c>
      <c r="C5494" t="str">
        <f t="shared" si="85"/>
        <v>Atascosita</v>
      </c>
      <c r="G5494">
        <v>55526</v>
      </c>
      <c r="H5494" s="2" t="s">
        <v>8377</v>
      </c>
      <c r="I5494">
        <v>56772</v>
      </c>
      <c r="J5494" t="s">
        <v>8378</v>
      </c>
      <c r="K5494" t="s">
        <v>3381</v>
      </c>
    </row>
    <row r="5495" spans="1:11" ht="15" customHeight="1" x14ac:dyDescent="0.2">
      <c r="A5495">
        <f>MAX($A$2:$A5494)+1</f>
        <v>4544</v>
      </c>
      <c r="C5495" t="str">
        <f t="shared" si="85"/>
        <v>Water Filter Plant #2</v>
      </c>
      <c r="G5495">
        <v>55534</v>
      </c>
      <c r="H5495" s="2" t="s">
        <v>8379</v>
      </c>
      <c r="I5495">
        <v>12944</v>
      </c>
      <c r="J5495" t="s">
        <v>8380</v>
      </c>
      <c r="K5495" t="s">
        <v>3381</v>
      </c>
    </row>
    <row r="5496" spans="1:11" ht="15" customHeight="1" x14ac:dyDescent="0.2">
      <c r="A5496">
        <f>MAX($A$2:$A5495)+1</f>
        <v>4545</v>
      </c>
      <c r="C5496" t="str">
        <f t="shared" si="85"/>
        <v>Escondido Energy Center</v>
      </c>
      <c r="G5496">
        <v>55538</v>
      </c>
      <c r="H5496" s="2" t="s">
        <v>8381</v>
      </c>
      <c r="I5496">
        <v>20323</v>
      </c>
      <c r="J5496" t="s">
        <v>5971</v>
      </c>
      <c r="K5496" t="s">
        <v>3381</v>
      </c>
    </row>
    <row r="5497" spans="1:11" ht="15" customHeight="1" x14ac:dyDescent="0.2">
      <c r="A5497">
        <f>MAX($A$2:$A5496)+1</f>
        <v>4546</v>
      </c>
      <c r="C5497" t="str">
        <f t="shared" si="85"/>
        <v>Chula Vista Energy Center</v>
      </c>
      <c r="G5497">
        <v>55540</v>
      </c>
      <c r="H5497" s="2" t="s">
        <v>8382</v>
      </c>
      <c r="I5497">
        <v>20323</v>
      </c>
      <c r="J5497" t="s">
        <v>5971</v>
      </c>
      <c r="K5497" t="s">
        <v>3381</v>
      </c>
    </row>
    <row r="5498" spans="1:11" ht="15" customHeight="1" x14ac:dyDescent="0.2">
      <c r="A5498">
        <f>MAX($A$2:$A5497)+1</f>
        <v>4547</v>
      </c>
      <c r="C5498" t="str">
        <f t="shared" si="85"/>
        <v>Indigo Energy Facility</v>
      </c>
      <c r="G5498">
        <v>55541</v>
      </c>
      <c r="H5498" s="2" t="s">
        <v>8383</v>
      </c>
      <c r="I5498">
        <v>49981</v>
      </c>
      <c r="J5498" t="s">
        <v>8384</v>
      </c>
      <c r="K5498" t="s">
        <v>3381</v>
      </c>
    </row>
    <row r="5499" spans="1:11" ht="15" customHeight="1" x14ac:dyDescent="0.2">
      <c r="A5499">
        <f>MAX($A$2:$A5498)+1</f>
        <v>4548</v>
      </c>
      <c r="C5499" t="str">
        <f t="shared" si="85"/>
        <v>Larkspur Energy Facility</v>
      </c>
      <c r="G5499">
        <v>55542</v>
      </c>
      <c r="H5499" s="2" t="s">
        <v>8385</v>
      </c>
      <c r="I5499">
        <v>49981</v>
      </c>
      <c r="J5499" t="s">
        <v>8384</v>
      </c>
      <c r="K5499" t="s">
        <v>3381</v>
      </c>
    </row>
    <row r="5500" spans="1:11" ht="15" customHeight="1" x14ac:dyDescent="0.2">
      <c r="A5500">
        <f>MAX($A$2:$A5499)+1</f>
        <v>4549</v>
      </c>
      <c r="C5500" t="str">
        <f t="shared" si="85"/>
        <v>Klamath Expansion Project</v>
      </c>
      <c r="G5500">
        <v>55544</v>
      </c>
      <c r="H5500" s="2" t="s">
        <v>8386</v>
      </c>
      <c r="I5500">
        <v>14372</v>
      </c>
      <c r="J5500" t="s">
        <v>8063</v>
      </c>
      <c r="K5500" t="s">
        <v>3381</v>
      </c>
    </row>
    <row r="5501" spans="1:11" ht="15" customHeight="1" x14ac:dyDescent="0.2">
      <c r="A5501">
        <f>MAX($A$2:$A5500)+1</f>
        <v>4550</v>
      </c>
      <c r="C5501" t="str">
        <f t="shared" si="85"/>
        <v>Hidalgo Energy Center</v>
      </c>
      <c r="G5501">
        <v>55545</v>
      </c>
      <c r="H5501" s="2" t="s">
        <v>8387</v>
      </c>
      <c r="I5501">
        <v>2934</v>
      </c>
      <c r="J5501" t="s">
        <v>8388</v>
      </c>
      <c r="K5501" t="s">
        <v>3381</v>
      </c>
    </row>
    <row r="5502" spans="1:11" ht="15" customHeight="1" x14ac:dyDescent="0.2">
      <c r="A5502">
        <f>MAX($A$2:$A5501)+1</f>
        <v>4551</v>
      </c>
      <c r="C5502" t="str">
        <f t="shared" si="85"/>
        <v>Baytown</v>
      </c>
      <c r="G5502">
        <v>55551</v>
      </c>
      <c r="H5502" s="2" t="s">
        <v>8389</v>
      </c>
      <c r="I5502">
        <v>56772</v>
      </c>
      <c r="J5502" t="s">
        <v>8378</v>
      </c>
      <c r="K5502" t="s">
        <v>3381</v>
      </c>
    </row>
    <row r="5503" spans="1:11" ht="15" customHeight="1" x14ac:dyDescent="0.2">
      <c r="A5503">
        <f>MAX($A$2:$A5502)+1</f>
        <v>4552</v>
      </c>
      <c r="C5503" t="str">
        <f t="shared" si="85"/>
        <v>Bluebonnet</v>
      </c>
      <c r="G5503">
        <v>55552</v>
      </c>
      <c r="H5503" s="2" t="s">
        <v>8390</v>
      </c>
      <c r="I5503">
        <v>56772</v>
      </c>
      <c r="J5503" t="s">
        <v>8378</v>
      </c>
      <c r="K5503" t="s">
        <v>3381</v>
      </c>
    </row>
    <row r="5504" spans="1:11" ht="15" customHeight="1" x14ac:dyDescent="0.2">
      <c r="A5504">
        <f>MAX($A$2:$A5503)+1</f>
        <v>4553</v>
      </c>
      <c r="C5504" t="str">
        <f t="shared" si="85"/>
        <v>Coastal Plains</v>
      </c>
      <c r="G5504">
        <v>55554</v>
      </c>
      <c r="H5504" s="2" t="s">
        <v>8391</v>
      </c>
      <c r="I5504">
        <v>56772</v>
      </c>
      <c r="J5504" t="s">
        <v>8378</v>
      </c>
      <c r="K5504" t="s">
        <v>3381</v>
      </c>
    </row>
    <row r="5505" spans="1:11" ht="15" customHeight="1" x14ac:dyDescent="0.2">
      <c r="A5505">
        <f>MAX($A$2:$A5504)+1</f>
        <v>4554</v>
      </c>
      <c r="C5505" t="str">
        <f t="shared" si="85"/>
        <v>Security</v>
      </c>
      <c r="G5505">
        <v>55556</v>
      </c>
      <c r="H5505" s="2" t="s">
        <v>8392</v>
      </c>
      <c r="I5505">
        <v>56772</v>
      </c>
      <c r="J5505" t="s">
        <v>8378</v>
      </c>
      <c r="K5505" t="s">
        <v>3381</v>
      </c>
    </row>
    <row r="5506" spans="1:11" ht="15" customHeight="1" x14ac:dyDescent="0.2">
      <c r="A5506">
        <f>MAX($A$2:$A5505)+1</f>
        <v>4555</v>
      </c>
      <c r="C5506" t="str">
        <f t="shared" ref="C5506:C5569" si="86">IF(H5506="",F5506,H5506)</f>
        <v>Wilmington Hydrogen Plant</v>
      </c>
      <c r="G5506">
        <v>55557</v>
      </c>
      <c r="H5506" s="2" t="s">
        <v>8393</v>
      </c>
      <c r="I5506">
        <v>991</v>
      </c>
      <c r="J5506" t="s">
        <v>8394</v>
      </c>
      <c r="K5506" t="s">
        <v>3381</v>
      </c>
    </row>
    <row r="5507" spans="1:11" ht="15" customHeight="1" x14ac:dyDescent="0.2">
      <c r="A5507">
        <f>MAX($A$2:$A5506)+1</f>
        <v>4556</v>
      </c>
      <c r="C5507" t="str">
        <f t="shared" si="86"/>
        <v>Combined Locks Energy Center</v>
      </c>
      <c r="G5507">
        <v>55558</v>
      </c>
      <c r="H5507" s="2" t="s">
        <v>8395</v>
      </c>
      <c r="I5507">
        <v>21025</v>
      </c>
      <c r="J5507" t="s">
        <v>8396</v>
      </c>
      <c r="K5507" t="s">
        <v>3381</v>
      </c>
    </row>
    <row r="5508" spans="1:11" ht="15" customHeight="1" x14ac:dyDescent="0.2">
      <c r="A5508">
        <f>MAX($A$2:$A5507)+1</f>
        <v>4557</v>
      </c>
      <c r="C5508" t="str">
        <f t="shared" si="86"/>
        <v>FPL Energy Vansycle LLC (WA)</v>
      </c>
      <c r="G5508">
        <v>55560</v>
      </c>
      <c r="H5508" s="2" t="s">
        <v>8397</v>
      </c>
      <c r="I5508">
        <v>6607</v>
      </c>
      <c r="J5508" t="s">
        <v>8398</v>
      </c>
      <c r="K5508" t="s">
        <v>3381</v>
      </c>
    </row>
    <row r="5509" spans="1:11" ht="15" customHeight="1" x14ac:dyDescent="0.2">
      <c r="A5509">
        <f>MAX($A$2:$A5508)+1</f>
        <v>4558</v>
      </c>
      <c r="C5509" t="str">
        <f t="shared" si="86"/>
        <v>Tsar Nicholas LLC</v>
      </c>
      <c r="G5509">
        <v>55561</v>
      </c>
      <c r="H5509" s="2" t="s">
        <v>8399</v>
      </c>
      <c r="I5509">
        <v>54725</v>
      </c>
      <c r="J5509" t="s">
        <v>8400</v>
      </c>
      <c r="K5509" t="s">
        <v>3381</v>
      </c>
    </row>
    <row r="5510" spans="1:11" ht="15" customHeight="1" x14ac:dyDescent="0.2">
      <c r="A5510">
        <f>MAX($A$2:$A5509)+1</f>
        <v>4559</v>
      </c>
      <c r="C5510" t="str">
        <f t="shared" si="86"/>
        <v>Sun River LLC</v>
      </c>
      <c r="G5510">
        <v>55562</v>
      </c>
      <c r="H5510" s="2" t="s">
        <v>8401</v>
      </c>
      <c r="I5510">
        <v>54725</v>
      </c>
      <c r="J5510" t="s">
        <v>8400</v>
      </c>
      <c r="K5510" t="s">
        <v>3381</v>
      </c>
    </row>
    <row r="5511" spans="1:11" ht="15" customHeight="1" x14ac:dyDescent="0.2">
      <c r="A5511">
        <f>MAX($A$2:$A5510)+1</f>
        <v>4560</v>
      </c>
      <c r="C5511" t="str">
        <f t="shared" si="86"/>
        <v>Julia Hills LLC</v>
      </c>
      <c r="G5511">
        <v>55563</v>
      </c>
      <c r="H5511" s="2" t="s">
        <v>8402</v>
      </c>
      <c r="I5511">
        <v>54725</v>
      </c>
      <c r="J5511" t="s">
        <v>8400</v>
      </c>
      <c r="K5511" t="s">
        <v>3381</v>
      </c>
    </row>
    <row r="5512" spans="1:11" ht="15" customHeight="1" x14ac:dyDescent="0.2">
      <c r="A5512">
        <f>MAX($A$2:$A5511)+1</f>
        <v>4561</v>
      </c>
      <c r="C5512" t="str">
        <f t="shared" si="86"/>
        <v>Jessica Mills LLC</v>
      </c>
      <c r="G5512">
        <v>55564</v>
      </c>
      <c r="H5512" s="2" t="s">
        <v>8403</v>
      </c>
      <c r="I5512">
        <v>54725</v>
      </c>
      <c r="J5512" t="s">
        <v>8400</v>
      </c>
      <c r="K5512" t="s">
        <v>3381</v>
      </c>
    </row>
    <row r="5513" spans="1:11" ht="15" customHeight="1" x14ac:dyDescent="0.2">
      <c r="A5513">
        <f>MAX($A$2:$A5512)+1</f>
        <v>4562</v>
      </c>
      <c r="C5513" t="str">
        <f t="shared" si="86"/>
        <v>Jack River LLC</v>
      </c>
      <c r="G5513">
        <v>55565</v>
      </c>
      <c r="H5513" s="2" t="s">
        <v>8404</v>
      </c>
      <c r="I5513">
        <v>54725</v>
      </c>
      <c r="J5513" t="s">
        <v>8400</v>
      </c>
      <c r="K5513" t="s">
        <v>3381</v>
      </c>
    </row>
    <row r="5514" spans="1:11" ht="15" customHeight="1" x14ac:dyDescent="0.2">
      <c r="A5514">
        <f>MAX($A$2:$A5513)+1</f>
        <v>4563</v>
      </c>
      <c r="C5514" t="str">
        <f t="shared" si="86"/>
        <v>Autumn Hills LLC</v>
      </c>
      <c r="G5514">
        <v>55566</v>
      </c>
      <c r="H5514" s="2" t="s">
        <v>8405</v>
      </c>
      <c r="I5514">
        <v>54725</v>
      </c>
      <c r="J5514" t="s">
        <v>8400</v>
      </c>
      <c r="K5514" t="s">
        <v>3381</v>
      </c>
    </row>
    <row r="5515" spans="1:11" ht="15" customHeight="1" x14ac:dyDescent="0.2">
      <c r="A5515">
        <f>MAX($A$2:$A5514)+1</f>
        <v>4564</v>
      </c>
      <c r="C5515" t="str">
        <f t="shared" si="86"/>
        <v>Winters Spawn LLC</v>
      </c>
      <c r="G5515">
        <v>55567</v>
      </c>
      <c r="H5515" s="2" t="s">
        <v>8406</v>
      </c>
      <c r="I5515">
        <v>54725</v>
      </c>
      <c r="J5515" t="s">
        <v>8400</v>
      </c>
      <c r="K5515" t="s">
        <v>3381</v>
      </c>
    </row>
    <row r="5516" spans="1:11" ht="15" customHeight="1" x14ac:dyDescent="0.2">
      <c r="A5516">
        <f>MAX($A$2:$A5515)+1</f>
        <v>4565</v>
      </c>
      <c r="C5516" t="str">
        <f t="shared" si="86"/>
        <v>Twin Lake Hills LLC</v>
      </c>
      <c r="G5516">
        <v>55568</v>
      </c>
      <c r="H5516" s="2" t="s">
        <v>8407</v>
      </c>
      <c r="I5516">
        <v>54725</v>
      </c>
      <c r="J5516" t="s">
        <v>8400</v>
      </c>
      <c r="K5516" t="s">
        <v>3381</v>
      </c>
    </row>
    <row r="5517" spans="1:11" ht="15" customHeight="1" x14ac:dyDescent="0.2">
      <c r="A5517">
        <f>MAX($A$2:$A5516)+1</f>
        <v>4566</v>
      </c>
      <c r="C5517" t="str">
        <f t="shared" si="86"/>
        <v>Spartan Hills LLC</v>
      </c>
      <c r="G5517">
        <v>55569</v>
      </c>
      <c r="H5517" s="2" t="s">
        <v>8408</v>
      </c>
      <c r="I5517">
        <v>54725</v>
      </c>
      <c r="J5517" t="s">
        <v>8400</v>
      </c>
      <c r="K5517" t="s">
        <v>3381</v>
      </c>
    </row>
    <row r="5518" spans="1:11" ht="15" customHeight="1" x14ac:dyDescent="0.2">
      <c r="A5518">
        <f>MAX($A$2:$A5517)+1</f>
        <v>4567</v>
      </c>
      <c r="C5518" t="str">
        <f t="shared" si="86"/>
        <v>Soliloquoy Ridge LLC</v>
      </c>
      <c r="G5518">
        <v>55570</v>
      </c>
      <c r="H5518" s="2" t="s">
        <v>8409</v>
      </c>
      <c r="I5518">
        <v>54725</v>
      </c>
      <c r="J5518" t="s">
        <v>8400</v>
      </c>
      <c r="K5518" t="s">
        <v>3381</v>
      </c>
    </row>
    <row r="5519" spans="1:11" ht="15" customHeight="1" x14ac:dyDescent="0.2">
      <c r="A5519">
        <f>MAX($A$2:$A5518)+1</f>
        <v>4568</v>
      </c>
      <c r="C5519" t="str">
        <f t="shared" si="86"/>
        <v>Ruthton Ridge LLC</v>
      </c>
      <c r="G5519">
        <v>55571</v>
      </c>
      <c r="H5519" s="2" t="s">
        <v>8410</v>
      </c>
      <c r="I5519">
        <v>54725</v>
      </c>
      <c r="J5519" t="s">
        <v>8400</v>
      </c>
      <c r="K5519" t="s">
        <v>3381</v>
      </c>
    </row>
    <row r="5520" spans="1:11" ht="15" customHeight="1" x14ac:dyDescent="0.2">
      <c r="A5520">
        <f>MAX($A$2:$A5519)+1</f>
        <v>4569</v>
      </c>
      <c r="C5520" t="str">
        <f t="shared" si="86"/>
        <v>Hope Creek LLC</v>
      </c>
      <c r="G5520">
        <v>55572</v>
      </c>
      <c r="H5520" s="2" t="s">
        <v>8411</v>
      </c>
      <c r="I5520">
        <v>54725</v>
      </c>
      <c r="J5520" t="s">
        <v>8400</v>
      </c>
      <c r="K5520" t="s">
        <v>3381</v>
      </c>
    </row>
    <row r="5521" spans="1:11" ht="15" customHeight="1" x14ac:dyDescent="0.2">
      <c r="A5521">
        <f>MAX($A$2:$A5520)+1</f>
        <v>4570</v>
      </c>
      <c r="C5521" t="str">
        <f t="shared" si="86"/>
        <v>Hadley Ridge LLC</v>
      </c>
      <c r="G5521">
        <v>55573</v>
      </c>
      <c r="H5521" s="2" t="s">
        <v>8412</v>
      </c>
      <c r="I5521">
        <v>54725</v>
      </c>
      <c r="J5521" t="s">
        <v>8400</v>
      </c>
      <c r="K5521" t="s">
        <v>3381</v>
      </c>
    </row>
    <row r="5522" spans="1:11" ht="15" customHeight="1" x14ac:dyDescent="0.2">
      <c r="A5522">
        <f>MAX($A$2:$A5521)+1</f>
        <v>4571</v>
      </c>
      <c r="C5522" t="str">
        <f t="shared" si="86"/>
        <v>Florence Hills LLC</v>
      </c>
      <c r="G5522">
        <v>55574</v>
      </c>
      <c r="H5522" s="2" t="s">
        <v>8413</v>
      </c>
      <c r="I5522">
        <v>54725</v>
      </c>
      <c r="J5522" t="s">
        <v>8400</v>
      </c>
      <c r="K5522" t="s">
        <v>3381</v>
      </c>
    </row>
    <row r="5523" spans="1:11" ht="15" customHeight="1" x14ac:dyDescent="0.2">
      <c r="A5523">
        <f>MAX($A$2:$A5522)+1</f>
        <v>4572</v>
      </c>
      <c r="C5523" t="str">
        <f t="shared" si="86"/>
        <v>Agassiz Beach LLC</v>
      </c>
      <c r="G5523">
        <v>55576</v>
      </c>
      <c r="H5523" s="2" t="s">
        <v>8414</v>
      </c>
      <c r="I5523">
        <v>54725</v>
      </c>
      <c r="J5523" t="s">
        <v>8400</v>
      </c>
      <c r="K5523" t="s">
        <v>3381</v>
      </c>
    </row>
    <row r="5524" spans="1:11" ht="15" customHeight="1" x14ac:dyDescent="0.2">
      <c r="A5524">
        <f>MAX($A$2:$A5523)+1</f>
        <v>4573</v>
      </c>
      <c r="C5524" t="str">
        <f t="shared" si="86"/>
        <v>Hueco Mountain Wind Ranch</v>
      </c>
      <c r="G5524">
        <v>55578</v>
      </c>
      <c r="H5524" s="2" t="s">
        <v>8415</v>
      </c>
      <c r="I5524">
        <v>5701</v>
      </c>
      <c r="J5524" t="s">
        <v>405</v>
      </c>
      <c r="K5524" t="s">
        <v>3381</v>
      </c>
    </row>
    <row r="5525" spans="1:11" ht="15" customHeight="1" x14ac:dyDescent="0.2">
      <c r="A5525">
        <f>MAX($A$2:$A5524)+1</f>
        <v>4574</v>
      </c>
      <c r="C5525" t="str">
        <f t="shared" si="86"/>
        <v>Llano Estacado Wind Ranch</v>
      </c>
      <c r="G5525">
        <v>55579</v>
      </c>
      <c r="H5525" s="2" t="s">
        <v>8416</v>
      </c>
      <c r="I5525">
        <v>17058</v>
      </c>
      <c r="J5525" t="s">
        <v>8417</v>
      </c>
      <c r="K5525" t="s">
        <v>3381</v>
      </c>
    </row>
    <row r="5526" spans="1:11" ht="15" customHeight="1" x14ac:dyDescent="0.2">
      <c r="A5526">
        <f>MAX($A$2:$A5525)+1</f>
        <v>4575</v>
      </c>
      <c r="C5526" t="str">
        <f t="shared" si="86"/>
        <v>King Mountain Wind Ranch 1</v>
      </c>
      <c r="G5526">
        <v>55581</v>
      </c>
      <c r="H5526" s="2" t="s">
        <v>8418</v>
      </c>
      <c r="I5526">
        <v>6354</v>
      </c>
      <c r="J5526" t="s">
        <v>8419</v>
      </c>
      <c r="K5526" t="s">
        <v>3381</v>
      </c>
    </row>
    <row r="5527" spans="1:11" ht="15" customHeight="1" x14ac:dyDescent="0.2">
      <c r="A5527">
        <f>MAX($A$2:$A5526)+1</f>
        <v>4576</v>
      </c>
      <c r="C5527" t="str">
        <f t="shared" si="86"/>
        <v>GRS Sunset Farms</v>
      </c>
      <c r="G5527">
        <v>55588</v>
      </c>
      <c r="H5527" s="2" t="s">
        <v>8420</v>
      </c>
      <c r="I5527">
        <v>25049</v>
      </c>
      <c r="J5527" t="s">
        <v>8421</v>
      </c>
      <c r="K5527" t="s">
        <v>3381</v>
      </c>
    </row>
    <row r="5528" spans="1:11" ht="15" customHeight="1" x14ac:dyDescent="0.2">
      <c r="A5528">
        <f>MAX($A$2:$A5527)+1</f>
        <v>4577</v>
      </c>
      <c r="C5528" t="str">
        <f t="shared" si="86"/>
        <v>GRS Fall River</v>
      </c>
      <c r="G5528">
        <v>55589</v>
      </c>
      <c r="H5528" s="2" t="s">
        <v>8422</v>
      </c>
      <c r="I5528">
        <v>25049</v>
      </c>
      <c r="J5528" t="s">
        <v>8421</v>
      </c>
      <c r="K5528" t="s">
        <v>3381</v>
      </c>
    </row>
    <row r="5529" spans="1:11" ht="15" customHeight="1" x14ac:dyDescent="0.2">
      <c r="A5529">
        <f>MAX($A$2:$A5528)+1</f>
        <v>4578</v>
      </c>
      <c r="C5529" t="str">
        <f t="shared" si="86"/>
        <v>Mallard Lake Electric</v>
      </c>
      <c r="G5529">
        <v>55592</v>
      </c>
      <c r="H5529" s="2" t="s">
        <v>8423</v>
      </c>
      <c r="I5529">
        <v>7011</v>
      </c>
      <c r="J5529" t="s">
        <v>8424</v>
      </c>
      <c r="K5529" t="s">
        <v>3381</v>
      </c>
    </row>
    <row r="5530" spans="1:11" ht="15" customHeight="1" x14ac:dyDescent="0.2">
      <c r="A5530">
        <f>MAX($A$2:$A5529)+1</f>
        <v>4579</v>
      </c>
      <c r="C5530" t="str">
        <f t="shared" si="86"/>
        <v>GRS Arbor Hills</v>
      </c>
      <c r="G5530">
        <v>55596</v>
      </c>
      <c r="H5530" t="s">
        <v>8425</v>
      </c>
      <c r="I5530">
        <v>25049</v>
      </c>
      <c r="J5530" t="s">
        <v>8421</v>
      </c>
      <c r="K5530" t="s">
        <v>3381</v>
      </c>
    </row>
    <row r="5531" spans="1:11" ht="15" customHeight="1" x14ac:dyDescent="0.2">
      <c r="A5531">
        <f>MAX($A$2:$A5530)+1</f>
        <v>4580</v>
      </c>
      <c r="C5531" t="str">
        <f t="shared" si="86"/>
        <v>GRS C&amp;C</v>
      </c>
      <c r="G5531">
        <v>55597</v>
      </c>
      <c r="H5531" s="2" t="s">
        <v>8426</v>
      </c>
      <c r="I5531">
        <v>25049</v>
      </c>
      <c r="J5531" t="s">
        <v>8421</v>
      </c>
      <c r="K5531" t="s">
        <v>3381</v>
      </c>
    </row>
    <row r="5532" spans="1:11" ht="15" customHeight="1" x14ac:dyDescent="0.2">
      <c r="A5532">
        <f>MAX($A$2:$A5531)+1</f>
        <v>4581</v>
      </c>
      <c r="C5532" t="str">
        <f t="shared" si="86"/>
        <v>GRS Pine Bend</v>
      </c>
      <c r="G5532">
        <v>55598</v>
      </c>
      <c r="H5532" s="2" t="s">
        <v>8427</v>
      </c>
      <c r="I5532">
        <v>57247</v>
      </c>
      <c r="J5532" t="s">
        <v>8428</v>
      </c>
      <c r="K5532" t="s">
        <v>3381</v>
      </c>
    </row>
    <row r="5533" spans="1:11" ht="15" customHeight="1" x14ac:dyDescent="0.2">
      <c r="A5533">
        <f>MAX($A$2:$A5532)+1</f>
        <v>4582</v>
      </c>
      <c r="C5533" t="str">
        <f t="shared" si="86"/>
        <v>GRS CMS</v>
      </c>
      <c r="G5533">
        <v>55599</v>
      </c>
      <c r="H5533" s="2" t="s">
        <v>8429</v>
      </c>
      <c r="I5533">
        <v>25049</v>
      </c>
      <c r="J5533" t="s">
        <v>8421</v>
      </c>
      <c r="K5533" t="s">
        <v>3381</v>
      </c>
    </row>
    <row r="5534" spans="1:11" ht="15" customHeight="1" x14ac:dyDescent="0.2">
      <c r="A5534">
        <f>MAX($A$2:$A5533)+1</f>
        <v>4583</v>
      </c>
      <c r="C5534" t="str">
        <f t="shared" si="86"/>
        <v>Binghamton Cogen</v>
      </c>
      <c r="G5534">
        <v>55600</v>
      </c>
      <c r="H5534" s="2" t="s">
        <v>8430</v>
      </c>
      <c r="I5534">
        <v>20323</v>
      </c>
      <c r="J5534" t="s">
        <v>5971</v>
      </c>
      <c r="K5534" t="s">
        <v>3381</v>
      </c>
    </row>
    <row r="5535" spans="1:11" ht="15" customHeight="1" x14ac:dyDescent="0.2">
      <c r="A5535">
        <f>MAX($A$2:$A5534)+1</f>
        <v>4584</v>
      </c>
      <c r="C5535" t="str">
        <f t="shared" si="86"/>
        <v>Prima Plant</v>
      </c>
      <c r="G5535">
        <v>55601</v>
      </c>
      <c r="H5535" s="2" t="s">
        <v>8431</v>
      </c>
      <c r="I5535">
        <v>57250</v>
      </c>
      <c r="J5535" t="s">
        <v>8432</v>
      </c>
      <c r="K5535" t="s">
        <v>3381</v>
      </c>
    </row>
    <row r="5536" spans="1:11" ht="15" customHeight="1" x14ac:dyDescent="0.2">
      <c r="A5536">
        <f>MAX($A$2:$A5535)+1</f>
        <v>4585</v>
      </c>
      <c r="C5536" t="str">
        <f t="shared" si="86"/>
        <v>MM San Diego-North City</v>
      </c>
      <c r="G5536">
        <v>55602</v>
      </c>
      <c r="H5536" s="2" t="s">
        <v>8433</v>
      </c>
      <c r="I5536">
        <v>57235</v>
      </c>
      <c r="J5536" t="s">
        <v>8434</v>
      </c>
      <c r="K5536" t="s">
        <v>3381</v>
      </c>
    </row>
    <row r="5537" spans="1:11" ht="15" customHeight="1" x14ac:dyDescent="0.2">
      <c r="A5537">
        <f>MAX($A$2:$A5536)+1</f>
        <v>4586</v>
      </c>
      <c r="C5537" t="str">
        <f t="shared" si="86"/>
        <v>Tajiguas Plant</v>
      </c>
      <c r="G5537">
        <v>55603</v>
      </c>
      <c r="H5537" s="2" t="s">
        <v>8435</v>
      </c>
      <c r="I5537">
        <v>57251</v>
      </c>
      <c r="J5537" t="s">
        <v>8436</v>
      </c>
      <c r="K5537" t="s">
        <v>3381</v>
      </c>
    </row>
    <row r="5538" spans="1:11" ht="15" customHeight="1" x14ac:dyDescent="0.2">
      <c r="A5538">
        <f>MAX($A$2:$A5537)+1</f>
        <v>4587</v>
      </c>
      <c r="C5538" t="str">
        <f t="shared" si="86"/>
        <v>Foote Creek II</v>
      </c>
      <c r="G5538">
        <v>55608</v>
      </c>
      <c r="H5538" s="2" t="s">
        <v>8437</v>
      </c>
      <c r="I5538">
        <v>2770</v>
      </c>
      <c r="J5538" t="s">
        <v>6273</v>
      </c>
      <c r="K5538" t="s">
        <v>3381</v>
      </c>
    </row>
    <row r="5539" spans="1:11" ht="15" customHeight="1" x14ac:dyDescent="0.2">
      <c r="A5539">
        <f>MAX($A$2:$A5538)+1</f>
        <v>4588</v>
      </c>
      <c r="C5539" t="str">
        <f t="shared" si="86"/>
        <v>Foote Creek III</v>
      </c>
      <c r="G5539">
        <v>55609</v>
      </c>
      <c r="H5539" s="2" t="s">
        <v>8438</v>
      </c>
      <c r="I5539">
        <v>2770</v>
      </c>
      <c r="J5539" t="s">
        <v>6273</v>
      </c>
      <c r="K5539" t="s">
        <v>3381</v>
      </c>
    </row>
    <row r="5540" spans="1:11" ht="15" customHeight="1" x14ac:dyDescent="0.2">
      <c r="A5540">
        <f>MAX($A$2:$A5539)+1</f>
        <v>4589</v>
      </c>
      <c r="C5540" t="str">
        <f t="shared" si="86"/>
        <v>Foote Creek IV</v>
      </c>
      <c r="G5540">
        <v>55610</v>
      </c>
      <c r="H5540" s="2" t="s">
        <v>8439</v>
      </c>
      <c r="I5540">
        <v>19740</v>
      </c>
      <c r="J5540" t="s">
        <v>7355</v>
      </c>
      <c r="K5540" t="s">
        <v>3381</v>
      </c>
    </row>
    <row r="5541" spans="1:11" ht="15" customHeight="1" x14ac:dyDescent="0.2">
      <c r="A5541">
        <f>MAX($A$2:$A5540)+1</f>
        <v>4590</v>
      </c>
      <c r="C5541" t="str">
        <f t="shared" si="86"/>
        <v>Monmouth Landfill Gas to Energy</v>
      </c>
      <c r="G5541">
        <v>55618</v>
      </c>
      <c r="H5541" s="2" t="s">
        <v>8440</v>
      </c>
      <c r="I5541">
        <v>12773</v>
      </c>
      <c r="J5541" t="s">
        <v>8441</v>
      </c>
      <c r="K5541" t="s">
        <v>3381</v>
      </c>
    </row>
    <row r="5542" spans="1:11" ht="15" customHeight="1" x14ac:dyDescent="0.2">
      <c r="A5542">
        <f>MAX($A$2:$A5541)+1</f>
        <v>4591</v>
      </c>
      <c r="C5542" t="str">
        <f t="shared" si="86"/>
        <v>Watchtower Educational Center</v>
      </c>
      <c r="G5542">
        <v>55619</v>
      </c>
      <c r="H5542" s="2" t="s">
        <v>8442</v>
      </c>
      <c r="I5542">
        <v>20238</v>
      </c>
      <c r="J5542" t="s">
        <v>8443</v>
      </c>
      <c r="K5542" t="s">
        <v>3381</v>
      </c>
    </row>
    <row r="5543" spans="1:11" ht="15" customHeight="1" x14ac:dyDescent="0.2">
      <c r="A5543">
        <f>MAX($A$2:$A5542)+1</f>
        <v>4592</v>
      </c>
      <c r="C5543" t="str">
        <f t="shared" si="86"/>
        <v>Creed Energy Center</v>
      </c>
      <c r="G5543">
        <v>55625</v>
      </c>
      <c r="H5543" s="2" t="s">
        <v>8444</v>
      </c>
      <c r="I5543">
        <v>49971</v>
      </c>
      <c r="J5543" t="s">
        <v>8445</v>
      </c>
      <c r="K5543" t="s">
        <v>3381</v>
      </c>
    </row>
    <row r="5544" spans="1:11" ht="15" customHeight="1" x14ac:dyDescent="0.2">
      <c r="A5544">
        <f>MAX($A$2:$A5543)+1</f>
        <v>4593</v>
      </c>
      <c r="C5544" t="str">
        <f t="shared" si="86"/>
        <v>Lambie Energy Center</v>
      </c>
      <c r="G5544">
        <v>55626</v>
      </c>
      <c r="H5544" s="2" t="s">
        <v>8446</v>
      </c>
      <c r="I5544">
        <v>49972</v>
      </c>
      <c r="J5544" t="s">
        <v>8447</v>
      </c>
      <c r="K5544" t="s">
        <v>3381</v>
      </c>
    </row>
    <row r="5545" spans="1:11" ht="15" customHeight="1" x14ac:dyDescent="0.2">
      <c r="A5545">
        <f>MAX($A$2:$A5544)+1</f>
        <v>4594</v>
      </c>
      <c r="C5545" t="str">
        <f t="shared" si="86"/>
        <v>Goose Haven Energy Center</v>
      </c>
      <c r="G5545">
        <v>55627</v>
      </c>
      <c r="H5545" s="2" t="s">
        <v>8448</v>
      </c>
      <c r="I5545">
        <v>49970</v>
      </c>
      <c r="J5545" t="s">
        <v>8448</v>
      </c>
      <c r="K5545" t="s">
        <v>3381</v>
      </c>
    </row>
    <row r="5546" spans="1:11" ht="15" customHeight="1" x14ac:dyDescent="0.2">
      <c r="A5546">
        <f>MAX($A$2:$A5545)+1</f>
        <v>4595</v>
      </c>
      <c r="C5546" t="str">
        <f t="shared" si="86"/>
        <v>University Park North</v>
      </c>
      <c r="G5546">
        <v>55640</v>
      </c>
      <c r="H5546" s="2" t="s">
        <v>8449</v>
      </c>
      <c r="I5546">
        <v>56928</v>
      </c>
      <c r="J5546" t="s">
        <v>8450</v>
      </c>
      <c r="K5546" t="s">
        <v>3381</v>
      </c>
    </row>
    <row r="5547" spans="1:11" ht="15" customHeight="1" x14ac:dyDescent="0.2">
      <c r="A5547">
        <f>MAX($A$2:$A5546)+1</f>
        <v>4596</v>
      </c>
      <c r="C5547" t="str">
        <f t="shared" si="86"/>
        <v>Plains End</v>
      </c>
      <c r="G5547">
        <v>55650</v>
      </c>
      <c r="H5547" s="2" t="s">
        <v>8451</v>
      </c>
      <c r="I5547">
        <v>15142</v>
      </c>
      <c r="J5547" t="s">
        <v>8452</v>
      </c>
      <c r="K5547" t="s">
        <v>3381</v>
      </c>
    </row>
    <row r="5548" spans="1:11" ht="15" customHeight="1" x14ac:dyDescent="0.2">
      <c r="A5548">
        <f>MAX($A$2:$A5547)+1</f>
        <v>4597</v>
      </c>
      <c r="C5548" t="str">
        <f t="shared" si="86"/>
        <v>FirstEnergy Chambersburg</v>
      </c>
      <c r="G5548">
        <v>55654</v>
      </c>
      <c r="H5548" s="2" t="s">
        <v>8453</v>
      </c>
      <c r="I5548">
        <v>23279</v>
      </c>
      <c r="J5548" t="s">
        <v>692</v>
      </c>
      <c r="K5548" t="s">
        <v>3381</v>
      </c>
    </row>
    <row r="5549" spans="1:11" ht="15" customHeight="1" x14ac:dyDescent="0.2">
      <c r="A5549">
        <f>MAX($A$2:$A5548)+1</f>
        <v>4598</v>
      </c>
      <c r="C5549" t="str">
        <f t="shared" si="86"/>
        <v>WFEC GenCo LLC</v>
      </c>
      <c r="G5549">
        <v>55655</v>
      </c>
      <c r="H5549" s="2" t="s">
        <v>8454</v>
      </c>
      <c r="I5549">
        <v>20447</v>
      </c>
      <c r="J5549" t="s">
        <v>4785</v>
      </c>
      <c r="K5549" t="s">
        <v>3381</v>
      </c>
    </row>
    <row r="5550" spans="1:11" ht="15" customHeight="1" x14ac:dyDescent="0.2">
      <c r="A5550">
        <f>MAX($A$2:$A5549)+1</f>
        <v>4599</v>
      </c>
      <c r="C5550" t="str">
        <f t="shared" si="86"/>
        <v>Pastoria Energy Facility, LLC</v>
      </c>
      <c r="G5550">
        <v>55656</v>
      </c>
      <c r="H5550" s="2" t="s">
        <v>8455</v>
      </c>
      <c r="I5550">
        <v>2820</v>
      </c>
      <c r="J5550" t="s">
        <v>8456</v>
      </c>
      <c r="K5550" t="s">
        <v>3381</v>
      </c>
    </row>
    <row r="5551" spans="1:11" ht="15" customHeight="1" x14ac:dyDescent="0.2">
      <c r="A5551">
        <f>MAX($A$2:$A5550)+1</f>
        <v>4600</v>
      </c>
      <c r="C5551" t="str">
        <f t="shared" si="86"/>
        <v>Essential Power Newington LLC</v>
      </c>
      <c r="G5551">
        <v>55661</v>
      </c>
      <c r="H5551" s="2" t="s">
        <v>8457</v>
      </c>
      <c r="I5551">
        <v>13538</v>
      </c>
      <c r="J5551" t="s">
        <v>8457</v>
      </c>
      <c r="K5551" t="s">
        <v>3381</v>
      </c>
    </row>
    <row r="5552" spans="1:11" ht="15" customHeight="1" x14ac:dyDescent="0.2">
      <c r="A5552">
        <f>MAX($A$2:$A5551)+1</f>
        <v>4601</v>
      </c>
      <c r="C5552" t="str">
        <f t="shared" si="86"/>
        <v>Prospect 4</v>
      </c>
      <c r="G5552">
        <v>3035</v>
      </c>
      <c r="H5552" s="2" t="s">
        <v>8458</v>
      </c>
      <c r="I5552">
        <v>14354</v>
      </c>
      <c r="J5552" t="s">
        <v>211</v>
      </c>
      <c r="K5552" t="s">
        <v>3381</v>
      </c>
    </row>
    <row r="5553" spans="1:11" ht="15" customHeight="1" x14ac:dyDescent="0.2">
      <c r="A5553">
        <f>MAX($A$2:$A5552)+1</f>
        <v>4602</v>
      </c>
      <c r="C5553" t="str">
        <f t="shared" si="86"/>
        <v>Lower Mount Bethel Energy</v>
      </c>
      <c r="G5553">
        <v>55667</v>
      </c>
      <c r="H5553" s="2" t="s">
        <v>8459</v>
      </c>
      <c r="I5553">
        <v>11275</v>
      </c>
      <c r="J5553" t="s">
        <v>8460</v>
      </c>
      <c r="K5553" t="s">
        <v>3381</v>
      </c>
    </row>
    <row r="5554" spans="1:11" ht="15" customHeight="1" x14ac:dyDescent="0.2">
      <c r="A5554">
        <f>MAX($A$2:$A5553)+1</f>
        <v>4603</v>
      </c>
      <c r="C5554" t="str">
        <f t="shared" si="86"/>
        <v>AL Sandersville LLC</v>
      </c>
      <c r="G5554">
        <v>55672</v>
      </c>
      <c r="H5554" s="2" t="s">
        <v>8461</v>
      </c>
      <c r="I5554">
        <v>59417</v>
      </c>
      <c r="J5554" t="s">
        <v>8462</v>
      </c>
      <c r="K5554" t="s">
        <v>3381</v>
      </c>
    </row>
    <row r="5555" spans="1:11" ht="15" customHeight="1" x14ac:dyDescent="0.2">
      <c r="A5555">
        <f>MAX($A$2:$A5554)+1</f>
        <v>4604</v>
      </c>
      <c r="C5555" t="str">
        <f t="shared" si="86"/>
        <v>Flambeau Crowley Rapids Project</v>
      </c>
      <c r="G5555">
        <v>55684</v>
      </c>
      <c r="H5555" s="2" t="s">
        <v>8463</v>
      </c>
      <c r="I5555">
        <v>58149</v>
      </c>
      <c r="J5555" t="s">
        <v>3887</v>
      </c>
      <c r="K5555" t="s">
        <v>3381</v>
      </c>
    </row>
    <row r="5556" spans="1:11" ht="15" customHeight="1" x14ac:dyDescent="0.2">
      <c r="A5556">
        <f>MAX($A$2:$A5555)+1</f>
        <v>4605</v>
      </c>
      <c r="C5556" t="str">
        <f t="shared" si="86"/>
        <v>Flambeau Lower Project</v>
      </c>
      <c r="G5556">
        <v>55685</v>
      </c>
      <c r="H5556" s="2" t="s">
        <v>8464</v>
      </c>
      <c r="I5556">
        <v>58149</v>
      </c>
      <c r="J5556" t="s">
        <v>3887</v>
      </c>
      <c r="K5556" t="s">
        <v>3381</v>
      </c>
    </row>
    <row r="5557" spans="1:11" ht="15" customHeight="1" x14ac:dyDescent="0.2">
      <c r="A5557">
        <f>MAX($A$2:$A5556)+1</f>
        <v>4606</v>
      </c>
      <c r="C5557" t="str">
        <f t="shared" si="86"/>
        <v>Bethlehem Power Plant</v>
      </c>
      <c r="G5557">
        <v>55690</v>
      </c>
      <c r="H5557" s="2" t="s">
        <v>8465</v>
      </c>
      <c r="I5557">
        <v>56607</v>
      </c>
      <c r="J5557" t="s">
        <v>8466</v>
      </c>
      <c r="K5557" t="s">
        <v>3381</v>
      </c>
    </row>
    <row r="5558" spans="1:11" ht="15" customHeight="1" x14ac:dyDescent="0.2">
      <c r="A5558">
        <f>MAX($A$2:$A5557)+1</f>
        <v>4607</v>
      </c>
      <c r="C5558" t="str">
        <f t="shared" si="86"/>
        <v>Quantum Choctaw Power LLC</v>
      </c>
      <c r="G5558">
        <v>55694</v>
      </c>
      <c r="H5558" s="2" t="s">
        <v>8467</v>
      </c>
      <c r="I5558">
        <v>18642</v>
      </c>
      <c r="J5558" t="s">
        <v>3387</v>
      </c>
      <c r="K5558" t="s">
        <v>3381</v>
      </c>
    </row>
    <row r="5559" spans="1:11" ht="15" customHeight="1" x14ac:dyDescent="0.2">
      <c r="A5559">
        <f>MAX($A$2:$A5558)+1</f>
        <v>4608</v>
      </c>
      <c r="C5559" t="str">
        <f t="shared" si="86"/>
        <v>Hanford Energy Park Peaker</v>
      </c>
      <c r="G5559">
        <v>55698</v>
      </c>
      <c r="H5559" s="2" t="s">
        <v>8468</v>
      </c>
      <c r="I5559">
        <v>7724</v>
      </c>
      <c r="J5559" t="s">
        <v>8469</v>
      </c>
      <c r="K5559" t="s">
        <v>3381</v>
      </c>
    </row>
    <row r="5560" spans="1:11" ht="15" customHeight="1" x14ac:dyDescent="0.2">
      <c r="A5560">
        <f>MAX($A$2:$A5559)+1</f>
        <v>4609</v>
      </c>
      <c r="C5560" t="str">
        <f t="shared" si="86"/>
        <v>Bayswater Peaking Facility LLC</v>
      </c>
      <c r="G5560">
        <v>55699</v>
      </c>
      <c r="H5560" s="2" t="s">
        <v>8470</v>
      </c>
      <c r="I5560">
        <v>1268</v>
      </c>
      <c r="J5560" t="s">
        <v>8470</v>
      </c>
      <c r="K5560" t="s">
        <v>3381</v>
      </c>
    </row>
    <row r="5561" spans="1:11" ht="15" customHeight="1" x14ac:dyDescent="0.2">
      <c r="A5561">
        <f>MAX($A$2:$A5560)+1</f>
        <v>4610</v>
      </c>
      <c r="C5561" t="str">
        <f t="shared" si="86"/>
        <v>Fremont Energy Center</v>
      </c>
      <c r="G5561">
        <v>55701</v>
      </c>
      <c r="H5561" s="2" t="s">
        <v>8471</v>
      </c>
      <c r="I5561">
        <v>6526</v>
      </c>
      <c r="J5561" t="s">
        <v>2888</v>
      </c>
      <c r="K5561" t="s">
        <v>3381</v>
      </c>
    </row>
    <row r="5562" spans="1:11" ht="15" customHeight="1" x14ac:dyDescent="0.2">
      <c r="A5562">
        <f>MAX($A$2:$A5561)+1</f>
        <v>4611</v>
      </c>
      <c r="C5562" t="str">
        <f t="shared" si="86"/>
        <v>Choctaw County</v>
      </c>
      <c r="G5562">
        <v>55706</v>
      </c>
      <c r="H5562" s="2" t="s">
        <v>8472</v>
      </c>
      <c r="I5562">
        <v>54885</v>
      </c>
      <c r="J5562" t="s">
        <v>4821</v>
      </c>
      <c r="K5562" t="s">
        <v>3381</v>
      </c>
    </row>
    <row r="5563" spans="1:11" ht="15" customHeight="1" x14ac:dyDescent="0.2">
      <c r="A5563">
        <f>MAX($A$2:$A5562)+1</f>
        <v>4612</v>
      </c>
      <c r="C5563" t="str">
        <f t="shared" si="86"/>
        <v>Nacogdoches Power</v>
      </c>
      <c r="G5563">
        <v>55708</v>
      </c>
      <c r="H5563" s="2" t="s">
        <v>8473</v>
      </c>
      <c r="I5563">
        <v>17650</v>
      </c>
      <c r="J5563" t="s">
        <v>5602</v>
      </c>
      <c r="K5563" t="s">
        <v>3381</v>
      </c>
    </row>
    <row r="5564" spans="1:11" ht="15" customHeight="1" x14ac:dyDescent="0.2">
      <c r="A5564">
        <f>MAX($A$2:$A5563)+1</f>
        <v>4613</v>
      </c>
      <c r="C5564" t="str">
        <f t="shared" si="86"/>
        <v>FirstEnergy Allegheny Energy Units 3 4 &amp; 5</v>
      </c>
      <c r="G5564">
        <v>55710</v>
      </c>
      <c r="H5564" s="2" t="s">
        <v>8474</v>
      </c>
      <c r="I5564">
        <v>23279</v>
      </c>
      <c r="J5564" t="s">
        <v>692</v>
      </c>
      <c r="K5564" t="s">
        <v>3381</v>
      </c>
    </row>
    <row r="5565" spans="1:11" ht="15" customHeight="1" x14ac:dyDescent="0.2">
      <c r="A5565">
        <f>MAX($A$2:$A5564)+1</f>
        <v>4614</v>
      </c>
      <c r="C5565" t="str">
        <f t="shared" si="86"/>
        <v>Magnet Cove</v>
      </c>
      <c r="G5565">
        <v>55714</v>
      </c>
      <c r="H5565" s="2" t="s">
        <v>8475</v>
      </c>
      <c r="I5565">
        <v>807</v>
      </c>
      <c r="J5565" t="s">
        <v>3473</v>
      </c>
      <c r="K5565" t="s">
        <v>3381</v>
      </c>
    </row>
    <row r="5566" spans="1:11" ht="15" customHeight="1" x14ac:dyDescent="0.2">
      <c r="A5566">
        <f>MAX($A$2:$A5565)+1</f>
        <v>4615</v>
      </c>
      <c r="C5566" t="str">
        <f t="shared" si="86"/>
        <v>Mountain View I&amp;2</v>
      </c>
      <c r="G5566">
        <v>55719</v>
      </c>
      <c r="H5566" s="2" t="s">
        <v>8476</v>
      </c>
      <c r="I5566">
        <v>19740</v>
      </c>
      <c r="J5566" t="s">
        <v>7355</v>
      </c>
      <c r="K5566" t="s">
        <v>3381</v>
      </c>
    </row>
    <row r="5567" spans="1:11" ht="15" customHeight="1" x14ac:dyDescent="0.2">
      <c r="A5567">
        <f>MAX($A$2:$A5566)+1</f>
        <v>4616</v>
      </c>
      <c r="C5567" t="str">
        <f t="shared" si="86"/>
        <v>Gray County Wind Energy</v>
      </c>
      <c r="G5567">
        <v>55734</v>
      </c>
      <c r="H5567" s="2" t="s">
        <v>8477</v>
      </c>
      <c r="I5567">
        <v>7531</v>
      </c>
      <c r="J5567" t="s">
        <v>8478</v>
      </c>
      <c r="K5567" t="s">
        <v>3381</v>
      </c>
    </row>
    <row r="5568" spans="1:11" ht="15" customHeight="1" x14ac:dyDescent="0.2">
      <c r="A5568">
        <f>MAX($A$2:$A5567)+1</f>
        <v>4617</v>
      </c>
      <c r="C5568" t="str">
        <f t="shared" si="86"/>
        <v>Buchanan Generation LLC</v>
      </c>
      <c r="G5568">
        <v>55738</v>
      </c>
      <c r="H5568" s="2" t="s">
        <v>8479</v>
      </c>
      <c r="I5568">
        <v>23279</v>
      </c>
      <c r="J5568" t="s">
        <v>692</v>
      </c>
      <c r="K5568" t="s">
        <v>3381</v>
      </c>
    </row>
    <row r="5569" spans="1:11" ht="15" customHeight="1" x14ac:dyDescent="0.2">
      <c r="A5569">
        <f>MAX($A$2:$A5568)+1</f>
        <v>4618</v>
      </c>
      <c r="C5569" t="str">
        <f t="shared" si="86"/>
        <v>Condon Windpower LLC</v>
      </c>
      <c r="G5569">
        <v>55739</v>
      </c>
      <c r="H5569" s="2" t="s">
        <v>8480</v>
      </c>
      <c r="I5569">
        <v>59496</v>
      </c>
      <c r="J5569" t="s">
        <v>7822</v>
      </c>
      <c r="K5569" t="s">
        <v>3381</v>
      </c>
    </row>
    <row r="5570" spans="1:11" ht="15" customHeight="1" x14ac:dyDescent="0.2">
      <c r="A5570">
        <f>MAX($A$2:$A5569)+1</f>
        <v>4619</v>
      </c>
      <c r="C5570" t="str">
        <f t="shared" ref="C5570:C5633" si="87">IF(H5570="",F5570,H5570)</f>
        <v>Rock River I LLC</v>
      </c>
      <c r="G5570">
        <v>55740</v>
      </c>
      <c r="H5570" s="2" t="s">
        <v>8481</v>
      </c>
      <c r="I5570">
        <v>58772</v>
      </c>
      <c r="J5570" t="s">
        <v>8482</v>
      </c>
      <c r="K5570" t="s">
        <v>3381</v>
      </c>
    </row>
    <row r="5571" spans="1:11" ht="15" customHeight="1" x14ac:dyDescent="0.2">
      <c r="A5571">
        <f>MAX($A$2:$A5570)+1</f>
        <v>4620</v>
      </c>
      <c r="C5571" t="str">
        <f t="shared" si="87"/>
        <v>Ridge Crest Wind Partners</v>
      </c>
      <c r="G5571">
        <v>55741</v>
      </c>
      <c r="H5571" s="2" t="s">
        <v>8483</v>
      </c>
      <c r="I5571">
        <v>5906</v>
      </c>
      <c r="J5571" t="s">
        <v>8484</v>
      </c>
      <c r="K5571" t="s">
        <v>3381</v>
      </c>
    </row>
    <row r="5572" spans="1:11" ht="15" customHeight="1" x14ac:dyDescent="0.2">
      <c r="A5572">
        <f>MAX($A$2:$A5571)+1</f>
        <v>4621</v>
      </c>
      <c r="C5572" t="str">
        <f t="shared" si="87"/>
        <v>NWP Indian Mesa Wind Farm</v>
      </c>
      <c r="G5572">
        <v>55747</v>
      </c>
      <c r="H5572" s="2" t="s">
        <v>8485</v>
      </c>
      <c r="I5572">
        <v>13866</v>
      </c>
      <c r="J5572" t="s">
        <v>8486</v>
      </c>
      <c r="K5572" t="s">
        <v>3381</v>
      </c>
    </row>
    <row r="5573" spans="1:11" ht="15" customHeight="1" x14ac:dyDescent="0.2">
      <c r="A5573">
        <f>MAX($A$2:$A5572)+1</f>
        <v>4622</v>
      </c>
      <c r="C5573" t="str">
        <f t="shared" si="87"/>
        <v>Los Esteros Critical Energy Center</v>
      </c>
      <c r="G5573">
        <v>55748</v>
      </c>
      <c r="H5573" s="2" t="s">
        <v>8487</v>
      </c>
      <c r="I5573">
        <v>2860</v>
      </c>
      <c r="J5573" t="s">
        <v>8488</v>
      </c>
      <c r="K5573" t="s">
        <v>3381</v>
      </c>
    </row>
    <row r="5574" spans="1:11" ht="15" customHeight="1" x14ac:dyDescent="0.2">
      <c r="A5574">
        <f>MAX($A$2:$A5573)+1</f>
        <v>4623</v>
      </c>
      <c r="C5574" t="str">
        <f t="shared" si="87"/>
        <v>Hardin Generator Project</v>
      </c>
      <c r="G5574">
        <v>55749</v>
      </c>
      <c r="H5574" s="2" t="s">
        <v>8489</v>
      </c>
      <c r="I5574">
        <v>16233</v>
      </c>
      <c r="J5574" t="s">
        <v>8490</v>
      </c>
      <c r="K5574" t="s">
        <v>3381</v>
      </c>
    </row>
    <row r="5575" spans="1:11" ht="15" customHeight="1" x14ac:dyDescent="0.2">
      <c r="A5575">
        <f>MAX($A$2:$A5574)+1</f>
        <v>4624</v>
      </c>
      <c r="C5575" t="str">
        <f t="shared" si="87"/>
        <v>Sonoma Central Landfill Phase I</v>
      </c>
      <c r="G5575">
        <v>55752</v>
      </c>
      <c r="H5575" s="2" t="s">
        <v>8491</v>
      </c>
      <c r="I5575">
        <v>17412</v>
      </c>
      <c r="J5575" t="s">
        <v>8492</v>
      </c>
      <c r="K5575" t="s">
        <v>3381</v>
      </c>
    </row>
    <row r="5576" spans="1:11" ht="15" customHeight="1" x14ac:dyDescent="0.2">
      <c r="A5576">
        <f>A5575</f>
        <v>4624</v>
      </c>
      <c r="C5576" t="str">
        <f t="shared" si="87"/>
        <v>Sonoma Central Landfill Phase II</v>
      </c>
      <c r="G5576">
        <v>55753</v>
      </c>
      <c r="H5576" s="2" t="s">
        <v>8493</v>
      </c>
      <c r="I5576">
        <v>17412</v>
      </c>
      <c r="J5576" t="s">
        <v>8492</v>
      </c>
      <c r="K5576" t="s">
        <v>3381</v>
      </c>
    </row>
    <row r="5577" spans="1:11" ht="15" customHeight="1" x14ac:dyDescent="0.2">
      <c r="A5577">
        <f>MAX($A$2:$A5576)+1</f>
        <v>4625</v>
      </c>
      <c r="C5577" t="str">
        <f t="shared" si="87"/>
        <v>Model City Energy Facility</v>
      </c>
      <c r="G5577">
        <v>55757</v>
      </c>
      <c r="H5577" s="2" t="s">
        <v>8494</v>
      </c>
      <c r="I5577">
        <v>12758</v>
      </c>
      <c r="J5577" t="s">
        <v>8495</v>
      </c>
      <c r="K5577" t="s">
        <v>3381</v>
      </c>
    </row>
    <row r="5578" spans="1:11" ht="15" customHeight="1" x14ac:dyDescent="0.2">
      <c r="A5578">
        <f>MAX($A$2:$A5577)+1</f>
        <v>4626</v>
      </c>
      <c r="C5578" t="str">
        <f t="shared" si="87"/>
        <v>Roxana Resource Recovery</v>
      </c>
      <c r="G5578">
        <v>55759</v>
      </c>
      <c r="H5578" s="2" t="s">
        <v>8496</v>
      </c>
      <c r="I5578">
        <v>9205</v>
      </c>
      <c r="J5578" t="s">
        <v>8497</v>
      </c>
      <c r="K5578" t="s">
        <v>3381</v>
      </c>
    </row>
    <row r="5579" spans="1:11" ht="15" customHeight="1" x14ac:dyDescent="0.2">
      <c r="A5579">
        <f>MAX($A$2:$A5578)+1</f>
        <v>4627</v>
      </c>
      <c r="C5579" t="str">
        <f t="shared" si="87"/>
        <v>Streator Energy Partners LLC</v>
      </c>
      <c r="G5579">
        <v>55760</v>
      </c>
      <c r="H5579" s="2" t="s">
        <v>8498</v>
      </c>
      <c r="I5579">
        <v>9205</v>
      </c>
      <c r="J5579" t="s">
        <v>8497</v>
      </c>
      <c r="K5579" t="s">
        <v>3381</v>
      </c>
    </row>
    <row r="5580" spans="1:11" ht="15" customHeight="1" x14ac:dyDescent="0.2">
      <c r="A5580">
        <f>MAX($A$2:$A5579)+1</f>
        <v>4628</v>
      </c>
      <c r="C5580" t="str">
        <f t="shared" si="87"/>
        <v>Brickyard Energy Partners LLC</v>
      </c>
      <c r="G5580">
        <v>55762</v>
      </c>
      <c r="H5580" s="2" t="s">
        <v>8499</v>
      </c>
      <c r="I5580">
        <v>9205</v>
      </c>
      <c r="J5580" t="s">
        <v>8497</v>
      </c>
      <c r="K5580" t="s">
        <v>3381</v>
      </c>
    </row>
    <row r="5581" spans="1:11" ht="15" customHeight="1" x14ac:dyDescent="0.2">
      <c r="A5581">
        <f>MAX($A$2:$A5580)+1</f>
        <v>4629</v>
      </c>
      <c r="C5581" t="str">
        <f t="shared" si="87"/>
        <v>Dixon/Lee Energy Partners LLC</v>
      </c>
      <c r="G5581">
        <v>55763</v>
      </c>
      <c r="H5581" s="2" t="s">
        <v>8500</v>
      </c>
      <c r="I5581">
        <v>9205</v>
      </c>
      <c r="J5581" t="s">
        <v>8497</v>
      </c>
      <c r="K5581" t="s">
        <v>3381</v>
      </c>
    </row>
    <row r="5582" spans="1:11" ht="15" customHeight="1" x14ac:dyDescent="0.2">
      <c r="A5582">
        <f>MAX($A$2:$A5581)+1</f>
        <v>4630</v>
      </c>
      <c r="C5582" t="str">
        <f t="shared" si="87"/>
        <v>Upper Rock Energy Partners LLC</v>
      </c>
      <c r="G5582">
        <v>55764</v>
      </c>
      <c r="H5582" s="2" t="s">
        <v>8501</v>
      </c>
      <c r="I5582">
        <v>9205</v>
      </c>
      <c r="J5582" t="s">
        <v>8497</v>
      </c>
      <c r="K5582" t="s">
        <v>3381</v>
      </c>
    </row>
    <row r="5583" spans="1:11" ht="15" customHeight="1" x14ac:dyDescent="0.2">
      <c r="A5583">
        <f>MAX($A$2:$A5582)+1</f>
        <v>4631</v>
      </c>
      <c r="C5583" t="str">
        <f t="shared" si="87"/>
        <v>Green Knight Energy Center</v>
      </c>
      <c r="G5583">
        <v>55765</v>
      </c>
      <c r="H5583" s="2" t="s">
        <v>8502</v>
      </c>
      <c r="I5583">
        <v>20183</v>
      </c>
      <c r="J5583" t="s">
        <v>8503</v>
      </c>
      <c r="K5583" t="s">
        <v>3381</v>
      </c>
    </row>
    <row r="5584" spans="1:11" ht="15" customHeight="1" x14ac:dyDescent="0.2">
      <c r="A5584">
        <f>MAX($A$2:$A5583)+1</f>
        <v>4632</v>
      </c>
      <c r="C5584" t="str">
        <f t="shared" si="87"/>
        <v>Kiefer Landfill</v>
      </c>
      <c r="G5584">
        <v>55766</v>
      </c>
      <c r="H5584" s="2" t="s">
        <v>8504</v>
      </c>
      <c r="I5584">
        <v>16546</v>
      </c>
      <c r="J5584" t="s">
        <v>8505</v>
      </c>
      <c r="K5584" t="s">
        <v>3381</v>
      </c>
    </row>
    <row r="5585" spans="1:11" ht="15" customHeight="1" x14ac:dyDescent="0.2">
      <c r="A5585">
        <f>MAX($A$2:$A5584)+1</f>
        <v>4633</v>
      </c>
      <c r="C5585" t="str">
        <f t="shared" si="87"/>
        <v>Madison Windpower LLC</v>
      </c>
      <c r="G5585">
        <v>55769</v>
      </c>
      <c r="H5585" s="2" t="s">
        <v>8506</v>
      </c>
      <c r="I5585">
        <v>49880</v>
      </c>
      <c r="J5585" t="s">
        <v>8507</v>
      </c>
      <c r="K5585" t="s">
        <v>3381</v>
      </c>
    </row>
    <row r="5586" spans="1:11" ht="15" customHeight="1" x14ac:dyDescent="0.2">
      <c r="A5586">
        <f>MAX($A$2:$A5585)+1</f>
        <v>4634</v>
      </c>
      <c r="C5586" t="str">
        <f t="shared" si="87"/>
        <v>Dane County Landfill #2 Rodefeld</v>
      </c>
      <c r="G5586">
        <v>55770</v>
      </c>
      <c r="H5586" s="2" t="s">
        <v>8508</v>
      </c>
      <c r="I5586">
        <v>4767</v>
      </c>
      <c r="J5586" t="s">
        <v>8509</v>
      </c>
      <c r="K5586" t="s">
        <v>3381</v>
      </c>
    </row>
    <row r="5587" spans="1:11" ht="15" customHeight="1" x14ac:dyDescent="0.2">
      <c r="A5587">
        <f>MAX($A$2:$A5586)+1</f>
        <v>4635</v>
      </c>
      <c r="C5587" t="str">
        <f t="shared" si="87"/>
        <v>Countyside Genco LLC</v>
      </c>
      <c r="G5587">
        <v>55773</v>
      </c>
      <c r="H5587" s="2" t="s">
        <v>8510</v>
      </c>
      <c r="I5587">
        <v>9205</v>
      </c>
      <c r="J5587" t="s">
        <v>8497</v>
      </c>
      <c r="K5587" t="s">
        <v>3381</v>
      </c>
    </row>
    <row r="5588" spans="1:11" ht="15" customHeight="1" x14ac:dyDescent="0.2">
      <c r="A5588">
        <f>MAX($A$2:$A5587)+1</f>
        <v>4636</v>
      </c>
      <c r="C5588" t="str">
        <f t="shared" si="87"/>
        <v>Morris Genco LLC</v>
      </c>
      <c r="G5588">
        <v>55774</v>
      </c>
      <c r="H5588" s="2" t="s">
        <v>8511</v>
      </c>
      <c r="I5588">
        <v>9205</v>
      </c>
      <c r="J5588" t="s">
        <v>8497</v>
      </c>
      <c r="K5588" t="s">
        <v>3381</v>
      </c>
    </row>
    <row r="5589" spans="1:11" ht="15" customHeight="1" x14ac:dyDescent="0.2">
      <c r="A5589">
        <f>MAX($A$2:$A5588)+1</f>
        <v>4637</v>
      </c>
      <c r="C5589" t="str">
        <f t="shared" si="87"/>
        <v>Barre</v>
      </c>
      <c r="G5589">
        <v>55776</v>
      </c>
      <c r="H5589" s="2" t="s">
        <v>8512</v>
      </c>
      <c r="I5589">
        <v>21148</v>
      </c>
      <c r="J5589" t="s">
        <v>7811</v>
      </c>
      <c r="K5589" t="s">
        <v>3381</v>
      </c>
    </row>
    <row r="5590" spans="1:11" ht="15" customHeight="1" x14ac:dyDescent="0.2">
      <c r="A5590">
        <f>MAX($A$2:$A5589)+1</f>
        <v>4638</v>
      </c>
      <c r="C5590" t="str">
        <f t="shared" si="87"/>
        <v>Wilmont Hills LLC</v>
      </c>
      <c r="G5590">
        <v>55782</v>
      </c>
      <c r="H5590" s="2" t="s">
        <v>8513</v>
      </c>
      <c r="I5590">
        <v>55728</v>
      </c>
      <c r="J5590" t="s">
        <v>8514</v>
      </c>
      <c r="K5590" t="s">
        <v>3381</v>
      </c>
    </row>
    <row r="5591" spans="1:11" ht="15" customHeight="1" x14ac:dyDescent="0.2">
      <c r="A5591">
        <f>MAX($A$2:$A5590)+1</f>
        <v>4639</v>
      </c>
      <c r="C5591" t="str">
        <f t="shared" si="87"/>
        <v>Edgewood Energy LLC</v>
      </c>
      <c r="G5591">
        <v>55786</v>
      </c>
      <c r="H5591" s="2" t="s">
        <v>8515</v>
      </c>
      <c r="I5591">
        <v>56852</v>
      </c>
      <c r="J5591" t="s">
        <v>8515</v>
      </c>
      <c r="K5591" t="s">
        <v>3381</v>
      </c>
    </row>
    <row r="5592" spans="1:11" ht="15" customHeight="1" x14ac:dyDescent="0.2">
      <c r="A5592">
        <f>MAX($A$2:$A5591)+1</f>
        <v>4640</v>
      </c>
      <c r="C5592" t="str">
        <f t="shared" si="87"/>
        <v>Shoreham Energy LLC</v>
      </c>
      <c r="G5592">
        <v>55787</v>
      </c>
      <c r="H5592" s="2" t="s">
        <v>8516</v>
      </c>
      <c r="I5592">
        <v>56853</v>
      </c>
      <c r="J5592" t="s">
        <v>8516</v>
      </c>
      <c r="K5592" t="s">
        <v>3381</v>
      </c>
    </row>
    <row r="5593" spans="1:11" ht="15" customHeight="1" x14ac:dyDescent="0.2">
      <c r="A5593">
        <f>MAX($A$2:$A5592)+1</f>
        <v>4641</v>
      </c>
      <c r="C5593" t="str">
        <f t="shared" si="87"/>
        <v>Fenner Wind</v>
      </c>
      <c r="G5593">
        <v>55790</v>
      </c>
      <c r="H5593" s="2" t="s">
        <v>8517</v>
      </c>
      <c r="I5593">
        <v>34688</v>
      </c>
      <c r="J5593" t="s">
        <v>6239</v>
      </c>
      <c r="K5593" t="s">
        <v>3381</v>
      </c>
    </row>
    <row r="5594" spans="1:11" ht="15" customHeight="1" x14ac:dyDescent="0.2">
      <c r="A5594">
        <f>MAX($A$2:$A5593)+1</f>
        <v>4642</v>
      </c>
      <c r="C5594" t="str">
        <f t="shared" si="87"/>
        <v>Woodward Mountain II</v>
      </c>
      <c r="G5594">
        <v>55795</v>
      </c>
      <c r="H5594" s="2" t="s">
        <v>8518</v>
      </c>
      <c r="I5594">
        <v>14629</v>
      </c>
      <c r="J5594" t="s">
        <v>8519</v>
      </c>
      <c r="K5594" t="s">
        <v>3381</v>
      </c>
    </row>
    <row r="5595" spans="1:11" ht="15" customHeight="1" x14ac:dyDescent="0.2">
      <c r="A5595">
        <f>MAX($A$2:$A5594)+1</f>
        <v>4643</v>
      </c>
      <c r="C5595" t="str">
        <f t="shared" si="87"/>
        <v>Woodward Mountain I</v>
      </c>
      <c r="G5595">
        <v>55796</v>
      </c>
      <c r="H5595" s="2" t="s">
        <v>8520</v>
      </c>
      <c r="I5595">
        <v>14628</v>
      </c>
      <c r="J5595" t="s">
        <v>8521</v>
      </c>
      <c r="K5595" t="s">
        <v>3381</v>
      </c>
    </row>
    <row r="5596" spans="1:11" ht="15" customHeight="1" x14ac:dyDescent="0.2">
      <c r="A5596">
        <f>MAX($A$2:$A5595)+1</f>
        <v>4644</v>
      </c>
      <c r="C5596" t="str">
        <f t="shared" si="87"/>
        <v>Otsego Mill Power Plant</v>
      </c>
      <c r="G5596">
        <v>55799</v>
      </c>
      <c r="H5596" s="2" t="s">
        <v>8522</v>
      </c>
      <c r="I5596">
        <v>55703</v>
      </c>
      <c r="J5596" t="s">
        <v>8523</v>
      </c>
      <c r="K5596" t="s">
        <v>3381</v>
      </c>
    </row>
    <row r="5597" spans="1:11" ht="15" customHeight="1" x14ac:dyDescent="0.2">
      <c r="A5597">
        <f>A4386</f>
        <v>3441</v>
      </c>
      <c r="C5597" t="str">
        <f t="shared" si="87"/>
        <v>FPL Energy Marcus Hook LP</v>
      </c>
      <c r="G5597">
        <v>55801</v>
      </c>
      <c r="H5597" s="2" t="s">
        <v>8524</v>
      </c>
      <c r="I5597">
        <v>6693</v>
      </c>
      <c r="J5597" t="s">
        <v>8524</v>
      </c>
      <c r="K5597" t="s">
        <v>3381</v>
      </c>
    </row>
    <row r="5598" spans="1:11" ht="15" customHeight="1" x14ac:dyDescent="0.2">
      <c r="A5598">
        <f>A4386</f>
        <v>3441</v>
      </c>
      <c r="C5598" t="str">
        <f t="shared" si="87"/>
        <v>sunoco (r&amp;m) - marcus hook</v>
      </c>
      <c r="G5598">
        <v>880020</v>
      </c>
      <c r="H5598" s="2" t="s">
        <v>8525</v>
      </c>
    </row>
    <row r="5599" spans="1:11" ht="15" customHeight="1" x14ac:dyDescent="0.2">
      <c r="A5599">
        <f>MAX($A$2:$A5597)+1</f>
        <v>4645</v>
      </c>
      <c r="C5599" t="str">
        <f t="shared" si="87"/>
        <v>Valencia Energy Facility</v>
      </c>
      <c r="G5599">
        <v>55802</v>
      </c>
      <c r="H5599" s="2" t="s">
        <v>8526</v>
      </c>
      <c r="I5599">
        <v>55972</v>
      </c>
      <c r="J5599" t="s">
        <v>8527</v>
      </c>
      <c r="K5599" t="s">
        <v>3381</v>
      </c>
    </row>
    <row r="5600" spans="1:11" ht="15" customHeight="1" x14ac:dyDescent="0.2">
      <c r="A5600">
        <f>MAX($A$2:$A5599)+1</f>
        <v>4646</v>
      </c>
      <c r="C5600" t="str">
        <f t="shared" si="87"/>
        <v>FPL E Somerset Windpower LLC</v>
      </c>
      <c r="G5600">
        <v>55803</v>
      </c>
      <c r="H5600" s="2" t="s">
        <v>8528</v>
      </c>
      <c r="I5600">
        <v>17515</v>
      </c>
      <c r="J5600" t="s">
        <v>8529</v>
      </c>
      <c r="K5600" t="s">
        <v>3381</v>
      </c>
    </row>
    <row r="5601" spans="1:11" ht="15" customHeight="1" x14ac:dyDescent="0.2">
      <c r="A5601">
        <f>A960</f>
        <v>643</v>
      </c>
      <c r="C5601" t="str">
        <f t="shared" si="87"/>
        <v>Top of Iowa Windfarm</v>
      </c>
      <c r="G5601">
        <v>55804</v>
      </c>
      <c r="H5601" s="2" t="s">
        <v>8530</v>
      </c>
      <c r="I5601">
        <v>13808</v>
      </c>
      <c r="J5601" t="s">
        <v>8531</v>
      </c>
      <c r="K5601" t="s">
        <v>3381</v>
      </c>
    </row>
    <row r="5602" spans="1:11" ht="15" customHeight="1" x14ac:dyDescent="0.2">
      <c r="A5602">
        <f>MAX($A$2:$A5601)+1</f>
        <v>4647</v>
      </c>
      <c r="C5602" t="str">
        <f t="shared" si="87"/>
        <v>Mill Run Windpower</v>
      </c>
      <c r="G5602">
        <v>55805</v>
      </c>
      <c r="H5602" s="2" t="s">
        <v>8532</v>
      </c>
      <c r="I5602">
        <v>12562</v>
      </c>
      <c r="J5602" t="s">
        <v>8533</v>
      </c>
      <c r="K5602" t="s">
        <v>3381</v>
      </c>
    </row>
    <row r="5603" spans="1:11" ht="15" customHeight="1" x14ac:dyDescent="0.2">
      <c r="A5603">
        <f>MAX($A$2:$A5602)+1</f>
        <v>4648</v>
      </c>
      <c r="C5603" t="str">
        <f t="shared" si="87"/>
        <v>Henrietta Peaker</v>
      </c>
      <c r="G5603">
        <v>55807</v>
      </c>
      <c r="H5603" s="2" t="s">
        <v>8534</v>
      </c>
      <c r="I5603">
        <v>7724</v>
      </c>
      <c r="J5603" t="s">
        <v>8469</v>
      </c>
      <c r="K5603" t="s">
        <v>3381</v>
      </c>
    </row>
    <row r="5604" spans="1:11" ht="15" customHeight="1" x14ac:dyDescent="0.2">
      <c r="A5604">
        <f>MAX($A$2:$A5603)+1</f>
        <v>4649</v>
      </c>
      <c r="C5604" t="str">
        <f t="shared" si="87"/>
        <v>Kas Brothers Windfarm</v>
      </c>
      <c r="G5604">
        <v>55809</v>
      </c>
      <c r="H5604" s="2" t="s">
        <v>8535</v>
      </c>
      <c r="I5604">
        <v>10046</v>
      </c>
      <c r="J5604" t="s">
        <v>8536</v>
      </c>
      <c r="K5604" t="s">
        <v>3381</v>
      </c>
    </row>
    <row r="5605" spans="1:11" ht="15" customHeight="1" x14ac:dyDescent="0.2">
      <c r="A5605">
        <f>MAX($A$2:$A5604)+1</f>
        <v>4650</v>
      </c>
      <c r="C5605" t="str">
        <f t="shared" si="87"/>
        <v>Gilroy Peaking Energy Center</v>
      </c>
      <c r="G5605">
        <v>55810</v>
      </c>
      <c r="H5605" s="2" t="s">
        <v>8537</v>
      </c>
      <c r="I5605">
        <v>3028</v>
      </c>
      <c r="J5605" t="s">
        <v>5877</v>
      </c>
      <c r="K5605" t="s">
        <v>3381</v>
      </c>
    </row>
    <row r="5606" spans="1:11" ht="15" customHeight="1" x14ac:dyDescent="0.2">
      <c r="A5606">
        <f>MAX($A$2:$A5605)+1</f>
        <v>4651</v>
      </c>
      <c r="C5606" t="str">
        <f t="shared" si="87"/>
        <v>King City Peaking</v>
      </c>
      <c r="G5606">
        <v>55811</v>
      </c>
      <c r="H5606" s="2" t="s">
        <v>8538</v>
      </c>
      <c r="I5606">
        <v>2865</v>
      </c>
      <c r="J5606" t="s">
        <v>8539</v>
      </c>
      <c r="K5606" t="s">
        <v>3381</v>
      </c>
    </row>
    <row r="5607" spans="1:11" ht="15" customHeight="1" x14ac:dyDescent="0.2">
      <c r="A5607">
        <f>MAX($A$2:$A5606)+1</f>
        <v>4652</v>
      </c>
      <c r="C5607" t="str">
        <f t="shared" si="87"/>
        <v>Yuba City Energy Center</v>
      </c>
      <c r="G5607">
        <v>55813</v>
      </c>
      <c r="H5607" s="2" t="s">
        <v>8540</v>
      </c>
      <c r="I5607">
        <v>2867</v>
      </c>
      <c r="J5607" t="s">
        <v>8541</v>
      </c>
      <c r="K5607" t="s">
        <v>3381</v>
      </c>
    </row>
    <row r="5608" spans="1:11" ht="15" customHeight="1" x14ac:dyDescent="0.2">
      <c r="A5608">
        <f>MAX($A$2:$A5607)+1</f>
        <v>4653</v>
      </c>
      <c r="C5608" t="str">
        <f t="shared" si="87"/>
        <v>Hawkeye Power Partners LLC</v>
      </c>
      <c r="G5608">
        <v>55816</v>
      </c>
      <c r="H5608" s="2" t="s">
        <v>8542</v>
      </c>
      <c r="I5608">
        <v>8294</v>
      </c>
      <c r="J5608" t="s">
        <v>8542</v>
      </c>
      <c r="K5608" t="s">
        <v>3381</v>
      </c>
    </row>
    <row r="5609" spans="1:11" ht="15" customHeight="1" x14ac:dyDescent="0.2">
      <c r="A5609">
        <f>MAX($A$2:$A5608)+1</f>
        <v>4654</v>
      </c>
      <c r="C5609" t="str">
        <f t="shared" si="87"/>
        <v>Frederickson Power LP</v>
      </c>
      <c r="G5609">
        <v>55818</v>
      </c>
      <c r="H5609" s="2" t="s">
        <v>8543</v>
      </c>
      <c r="I5609">
        <v>56613</v>
      </c>
      <c r="J5609" t="s">
        <v>8543</v>
      </c>
      <c r="K5609" t="s">
        <v>3381</v>
      </c>
    </row>
    <row r="5610" spans="1:11" ht="15" customHeight="1" x14ac:dyDescent="0.2">
      <c r="A5610">
        <f>MAX($A$2:$A5609)+1</f>
        <v>4655</v>
      </c>
      <c r="C5610" t="str">
        <f t="shared" si="87"/>
        <v>RCWMD Badlands Landfill Gas Project</v>
      </c>
      <c r="G5610">
        <v>55820</v>
      </c>
      <c r="H5610" s="2" t="s">
        <v>8544</v>
      </c>
      <c r="I5610">
        <v>16045</v>
      </c>
      <c r="J5610" t="s">
        <v>8545</v>
      </c>
      <c r="K5610" t="s">
        <v>3381</v>
      </c>
    </row>
    <row r="5611" spans="1:11" ht="15" customHeight="1" x14ac:dyDescent="0.2">
      <c r="A5611">
        <f>MAX($A$2:$A5610)+1</f>
        <v>4656</v>
      </c>
      <c r="C5611" t="str">
        <f t="shared" si="87"/>
        <v>Curtis H Stanton Energy Center</v>
      </c>
      <c r="G5611">
        <v>55821</v>
      </c>
      <c r="H5611" s="2" t="s">
        <v>8546</v>
      </c>
      <c r="I5611">
        <v>17650</v>
      </c>
      <c r="J5611" t="s">
        <v>5602</v>
      </c>
      <c r="K5611" t="s">
        <v>3381</v>
      </c>
    </row>
    <row r="5612" spans="1:11" ht="15" customHeight="1" x14ac:dyDescent="0.2">
      <c r="A5612">
        <f>MAX($A$2:$A5611)+1</f>
        <v>4657</v>
      </c>
      <c r="C5612" t="str">
        <f t="shared" si="87"/>
        <v>MNDOT Standby Generation</v>
      </c>
      <c r="G5612">
        <v>55824</v>
      </c>
      <c r="H5612" s="2" t="s">
        <v>8547</v>
      </c>
      <c r="I5612">
        <v>21144</v>
      </c>
      <c r="J5612" t="s">
        <v>8548</v>
      </c>
      <c r="K5612" t="s">
        <v>3381</v>
      </c>
    </row>
    <row r="5613" spans="1:11" ht="15" customHeight="1" x14ac:dyDescent="0.2">
      <c r="A5613">
        <f>MAX($A$2:$A5612)+1</f>
        <v>4658</v>
      </c>
      <c r="C5613" t="str">
        <f t="shared" si="87"/>
        <v>Auburndale Peaker Energy Center</v>
      </c>
      <c r="G5613">
        <v>55833</v>
      </c>
      <c r="H5613" s="2" t="s">
        <v>8549</v>
      </c>
      <c r="I5613">
        <v>2872</v>
      </c>
      <c r="J5613" t="s">
        <v>8550</v>
      </c>
      <c r="K5613" t="s">
        <v>3381</v>
      </c>
    </row>
    <row r="5614" spans="1:11" ht="15" customHeight="1" x14ac:dyDescent="0.2">
      <c r="A5614">
        <f>MAX($A$2:$A5613)+1</f>
        <v>4659</v>
      </c>
      <c r="C5614" t="str">
        <f t="shared" si="87"/>
        <v>Island Street Peaking Plant</v>
      </c>
      <c r="G5614">
        <v>55836</v>
      </c>
      <c r="H5614" s="2" t="s">
        <v>8551</v>
      </c>
      <c r="I5614">
        <v>20858</v>
      </c>
      <c r="J5614" t="s">
        <v>8552</v>
      </c>
      <c r="K5614" t="s">
        <v>3381</v>
      </c>
    </row>
    <row r="5615" spans="1:11" ht="15" customHeight="1" x14ac:dyDescent="0.2">
      <c r="A5615">
        <f>MAX($A$2:$A5614)+1</f>
        <v>4660</v>
      </c>
      <c r="C5615" t="str">
        <f t="shared" si="87"/>
        <v>Feather River Energy Center</v>
      </c>
      <c r="G5615">
        <v>55847</v>
      </c>
      <c r="H5615" s="2" t="s">
        <v>8553</v>
      </c>
      <c r="I5615">
        <v>2867</v>
      </c>
      <c r="J5615" t="s">
        <v>8541</v>
      </c>
      <c r="K5615" t="s">
        <v>3381</v>
      </c>
    </row>
    <row r="5616" spans="1:11" ht="15" customHeight="1" x14ac:dyDescent="0.2">
      <c r="A5616">
        <f>MAX($A$2:$A5615)+1</f>
        <v>4661</v>
      </c>
      <c r="C5616" t="str">
        <f t="shared" si="87"/>
        <v>Valero Refinery Cogeneration Unit 1</v>
      </c>
      <c r="G5616">
        <v>55851</v>
      </c>
      <c r="H5616" s="2" t="s">
        <v>8554</v>
      </c>
      <c r="I5616">
        <v>19676</v>
      </c>
      <c r="J5616" t="s">
        <v>8555</v>
      </c>
      <c r="K5616" t="s">
        <v>3381</v>
      </c>
    </row>
    <row r="5617" spans="1:11" ht="15" customHeight="1" x14ac:dyDescent="0.2">
      <c r="A5617">
        <f>MAX($A$2:$A5616)+1</f>
        <v>4662</v>
      </c>
      <c r="C5617" t="str">
        <f t="shared" si="87"/>
        <v>Inland Empire Energy Center</v>
      </c>
      <c r="G5617">
        <v>55853</v>
      </c>
      <c r="H5617" s="2" t="s">
        <v>8556</v>
      </c>
      <c r="I5617">
        <v>9155</v>
      </c>
      <c r="J5617" t="s">
        <v>8557</v>
      </c>
      <c r="K5617" t="s">
        <v>3381</v>
      </c>
    </row>
    <row r="5618" spans="1:11" ht="15" customHeight="1" x14ac:dyDescent="0.2">
      <c r="A5618">
        <f>MAX($A$2:$A5617)+1</f>
        <v>4663</v>
      </c>
      <c r="C5618" t="str">
        <f t="shared" si="87"/>
        <v>Wolfskill Energy Center</v>
      </c>
      <c r="G5618">
        <v>55855</v>
      </c>
      <c r="H5618" s="2" t="s">
        <v>8558</v>
      </c>
      <c r="I5618">
        <v>49972</v>
      </c>
      <c r="J5618" t="s">
        <v>8447</v>
      </c>
      <c r="K5618" t="s">
        <v>3381</v>
      </c>
    </row>
    <row r="5619" spans="1:11" ht="15" customHeight="1" x14ac:dyDescent="0.2">
      <c r="A5619">
        <f>MAX($A$2:$A5618)+1</f>
        <v>4664</v>
      </c>
      <c r="C5619" t="str">
        <f t="shared" si="87"/>
        <v>Oak Point Cogen</v>
      </c>
      <c r="G5619">
        <v>55857</v>
      </c>
      <c r="H5619" s="2" t="s">
        <v>8559</v>
      </c>
      <c r="I5619">
        <v>3455</v>
      </c>
      <c r="J5619" t="s">
        <v>8560</v>
      </c>
      <c r="K5619" t="s">
        <v>3381</v>
      </c>
    </row>
    <row r="5620" spans="1:11" ht="15" customHeight="1" x14ac:dyDescent="0.2">
      <c r="A5620">
        <f>MAX($A$2:$A5619)+1</f>
        <v>4665</v>
      </c>
      <c r="C5620" t="str">
        <f t="shared" si="87"/>
        <v>Quinebaug Lower Project</v>
      </c>
      <c r="G5620">
        <v>55860</v>
      </c>
      <c r="H5620" s="2" t="s">
        <v>8561</v>
      </c>
      <c r="I5620">
        <v>25771</v>
      </c>
      <c r="J5620" t="s">
        <v>8562</v>
      </c>
      <c r="K5620" t="s">
        <v>3381</v>
      </c>
    </row>
    <row r="5621" spans="1:11" ht="15" customHeight="1" x14ac:dyDescent="0.2">
      <c r="A5621">
        <f>MAX($A$2:$A5620)+1</f>
        <v>4666</v>
      </c>
      <c r="C5621" t="str">
        <f t="shared" si="87"/>
        <v>Stevens Point Mill</v>
      </c>
      <c r="G5621">
        <v>55861</v>
      </c>
      <c r="H5621" s="2" t="s">
        <v>8563</v>
      </c>
      <c r="I5621">
        <v>55965</v>
      </c>
      <c r="J5621" t="s">
        <v>6037</v>
      </c>
      <c r="K5621" t="s">
        <v>3381</v>
      </c>
    </row>
    <row r="5622" spans="1:11" ht="15" customHeight="1" x14ac:dyDescent="0.2">
      <c r="A5622">
        <f>MAX($A$2:$A5621)+1</f>
        <v>4667</v>
      </c>
      <c r="C5622" t="str">
        <f t="shared" si="87"/>
        <v>Kaheka Hydro</v>
      </c>
      <c r="G5622">
        <v>55864</v>
      </c>
      <c r="H5622" s="2" t="s">
        <v>8564</v>
      </c>
      <c r="I5622">
        <v>8286</v>
      </c>
      <c r="J5622" t="s">
        <v>6283</v>
      </c>
      <c r="K5622" t="s">
        <v>3381</v>
      </c>
    </row>
    <row r="5623" spans="1:11" ht="15" customHeight="1" x14ac:dyDescent="0.2">
      <c r="A5623">
        <f>MAX($A$2:$A5622)+1</f>
        <v>4668</v>
      </c>
      <c r="C5623" t="str">
        <f t="shared" si="87"/>
        <v>Basin Creek Plant</v>
      </c>
      <c r="G5623">
        <v>55866</v>
      </c>
      <c r="H5623" s="2" t="s">
        <v>8565</v>
      </c>
      <c r="I5623">
        <v>1308</v>
      </c>
      <c r="J5623" t="s">
        <v>8566</v>
      </c>
      <c r="K5623" t="s">
        <v>3381</v>
      </c>
    </row>
    <row r="5624" spans="1:11" ht="15" customHeight="1" x14ac:dyDescent="0.2">
      <c r="A5624">
        <f>MAX($A$2:$A5623)+1</f>
        <v>4669</v>
      </c>
      <c r="C5624" t="str">
        <f t="shared" si="87"/>
        <v>Benson Power Biomass Plant</v>
      </c>
      <c r="G5624">
        <v>55867</v>
      </c>
      <c r="H5624" s="2" t="s">
        <v>8567</v>
      </c>
      <c r="I5624">
        <v>6306</v>
      </c>
      <c r="J5624" t="s">
        <v>8568</v>
      </c>
      <c r="K5624" t="s">
        <v>3381</v>
      </c>
    </row>
    <row r="5625" spans="1:11" ht="15" customHeight="1" x14ac:dyDescent="0.2">
      <c r="A5625">
        <f>MAX($A$2:$A5624)+1</f>
        <v>4670</v>
      </c>
      <c r="C5625" t="str">
        <f t="shared" si="87"/>
        <v>Klondike Wind Power</v>
      </c>
      <c r="G5625">
        <v>55871</v>
      </c>
      <c r="H5625" s="2" t="s">
        <v>8569</v>
      </c>
      <c r="I5625">
        <v>15399</v>
      </c>
      <c r="J5625" t="s">
        <v>8570</v>
      </c>
      <c r="K5625" t="s">
        <v>3381</v>
      </c>
    </row>
    <row r="5626" spans="1:11" ht="15" customHeight="1" x14ac:dyDescent="0.2">
      <c r="A5626">
        <f>MAX($A$2:$A5625)+1</f>
        <v>4671</v>
      </c>
      <c r="C5626" t="str">
        <f t="shared" si="87"/>
        <v>Panoche Peaker</v>
      </c>
      <c r="G5626">
        <v>55874</v>
      </c>
      <c r="H5626" s="2" t="s">
        <v>8571</v>
      </c>
      <c r="I5626">
        <v>20323</v>
      </c>
      <c r="J5626" t="s">
        <v>5971</v>
      </c>
      <c r="K5626" t="s">
        <v>3381</v>
      </c>
    </row>
    <row r="5627" spans="1:11" ht="15" customHeight="1" x14ac:dyDescent="0.2">
      <c r="A5627">
        <f>MAX($A$2:$A5626)+1</f>
        <v>4672</v>
      </c>
      <c r="C5627" t="str">
        <f t="shared" si="87"/>
        <v>Sierra Pacific Aberdeen</v>
      </c>
      <c r="G5627">
        <v>55882</v>
      </c>
      <c r="H5627" s="2" t="s">
        <v>8572</v>
      </c>
      <c r="I5627">
        <v>17164</v>
      </c>
      <c r="J5627" t="s">
        <v>5957</v>
      </c>
      <c r="K5627" t="s">
        <v>3381</v>
      </c>
    </row>
    <row r="5628" spans="1:11" ht="15" customHeight="1" x14ac:dyDescent="0.2">
      <c r="A5628">
        <f>MAX($A$2:$A5627)+1</f>
        <v>4673</v>
      </c>
      <c r="C5628" t="str">
        <f t="shared" si="87"/>
        <v>Montgomery County Oaks LFGE Plant</v>
      </c>
      <c r="G5628">
        <v>55885</v>
      </c>
      <c r="H5628" s="2" t="s">
        <v>8573</v>
      </c>
      <c r="I5628">
        <v>56318</v>
      </c>
      <c r="J5628" t="s">
        <v>8574</v>
      </c>
      <c r="K5628" t="s">
        <v>3381</v>
      </c>
    </row>
    <row r="5629" spans="1:11" ht="15" customHeight="1" x14ac:dyDescent="0.2">
      <c r="A5629">
        <f>MAX($A$2:$A5628)+1</f>
        <v>4674</v>
      </c>
      <c r="C5629" t="str">
        <f t="shared" si="87"/>
        <v>Ridgeview</v>
      </c>
      <c r="G5629">
        <v>55925</v>
      </c>
      <c r="H5629" s="2" t="s">
        <v>8575</v>
      </c>
      <c r="I5629">
        <v>54842</v>
      </c>
      <c r="J5629" t="s">
        <v>6949</v>
      </c>
      <c r="K5629" t="s">
        <v>3381</v>
      </c>
    </row>
    <row r="5630" spans="1:11" ht="15" customHeight="1" x14ac:dyDescent="0.2">
      <c r="A5630">
        <f>MAX($A$2:$A5629)+1</f>
        <v>4675</v>
      </c>
      <c r="C5630" t="str">
        <f t="shared" si="87"/>
        <v>McMinnville</v>
      </c>
      <c r="G5630">
        <v>55928</v>
      </c>
      <c r="H5630" s="2" t="s">
        <v>8576</v>
      </c>
      <c r="I5630">
        <v>12186</v>
      </c>
      <c r="J5630" t="s">
        <v>8577</v>
      </c>
      <c r="K5630" t="s">
        <v>3381</v>
      </c>
    </row>
    <row r="5631" spans="1:11" ht="15" customHeight="1" x14ac:dyDescent="0.2">
      <c r="A5631">
        <f>MAX($A$2:$A5630)+1</f>
        <v>4676</v>
      </c>
      <c r="C5631" t="str">
        <f t="shared" si="87"/>
        <v>Boulder City Silver Lake Hydro</v>
      </c>
      <c r="G5631">
        <v>55931</v>
      </c>
      <c r="H5631" s="2" t="s">
        <v>8578</v>
      </c>
      <c r="I5631">
        <v>1994</v>
      </c>
      <c r="J5631" t="s">
        <v>3616</v>
      </c>
      <c r="K5631" t="s">
        <v>3381</v>
      </c>
    </row>
    <row r="5632" spans="1:11" ht="15" customHeight="1" x14ac:dyDescent="0.2">
      <c r="A5632">
        <f>MAX($A$2:$A5631)+1</f>
        <v>4677</v>
      </c>
      <c r="C5632" t="str">
        <f t="shared" si="87"/>
        <v>Tracy Combined Cycle Power Plant</v>
      </c>
      <c r="G5632">
        <v>55933</v>
      </c>
      <c r="H5632" s="2" t="s">
        <v>8579</v>
      </c>
      <c r="I5632">
        <v>7724</v>
      </c>
      <c r="J5632" t="s">
        <v>8469</v>
      </c>
      <c r="K5632" t="s">
        <v>3381</v>
      </c>
    </row>
    <row r="5633" spans="1:11" ht="15" customHeight="1" x14ac:dyDescent="0.2">
      <c r="A5633">
        <f>MAX($A$2:$A5632)+1</f>
        <v>4678</v>
      </c>
      <c r="C5633" t="str">
        <f t="shared" si="87"/>
        <v>Century Generating Facility</v>
      </c>
      <c r="G5633">
        <v>55934</v>
      </c>
      <c r="H5633" s="2" t="s">
        <v>8580</v>
      </c>
      <c r="I5633">
        <v>4382</v>
      </c>
      <c r="J5633" t="s">
        <v>8581</v>
      </c>
      <c r="K5633" t="s">
        <v>3381</v>
      </c>
    </row>
    <row r="5634" spans="1:11" ht="15" customHeight="1" x14ac:dyDescent="0.2">
      <c r="A5634">
        <f>MAX($A$2:$A5633)+1</f>
        <v>4679</v>
      </c>
      <c r="C5634" t="str">
        <f t="shared" ref="C5634:C5697" si="88">IF(H5634="",F5634,H5634)</f>
        <v>Drews Generating Facility</v>
      </c>
      <c r="G5634">
        <v>55935</v>
      </c>
      <c r="H5634" s="2" t="s">
        <v>8582</v>
      </c>
      <c r="I5634">
        <v>4382</v>
      </c>
      <c r="J5634" t="s">
        <v>8581</v>
      </c>
      <c r="K5634" t="s">
        <v>3381</v>
      </c>
    </row>
    <row r="5635" spans="1:11" ht="15" customHeight="1" x14ac:dyDescent="0.2">
      <c r="A5635">
        <f>MAX($A$2:$A5634)+1</f>
        <v>4680</v>
      </c>
      <c r="C5635" t="str">
        <f t="shared" si="88"/>
        <v>NRG Rockford II Energy Center</v>
      </c>
      <c r="G5635">
        <v>55936</v>
      </c>
      <c r="H5635" s="2" t="s">
        <v>8583</v>
      </c>
      <c r="I5635">
        <v>9262</v>
      </c>
      <c r="J5635" t="s">
        <v>8190</v>
      </c>
      <c r="K5635" t="s">
        <v>3381</v>
      </c>
    </row>
    <row r="5636" spans="1:11" ht="15" customHeight="1" x14ac:dyDescent="0.2">
      <c r="A5636">
        <f>MAX($A$2:$A5635)+1</f>
        <v>4681</v>
      </c>
      <c r="C5636" t="str">
        <f t="shared" si="88"/>
        <v>NAEA Ocean Peaking Power LLC</v>
      </c>
      <c r="G5636">
        <v>55938</v>
      </c>
      <c r="H5636" s="2" t="s">
        <v>8584</v>
      </c>
      <c r="I5636">
        <v>56160</v>
      </c>
      <c r="J5636" t="s">
        <v>7714</v>
      </c>
      <c r="K5636" t="s">
        <v>3381</v>
      </c>
    </row>
    <row r="5637" spans="1:11" ht="15" customHeight="1" x14ac:dyDescent="0.2">
      <c r="A5637">
        <f>MAX($A$2:$A5636)+1</f>
        <v>4682</v>
      </c>
      <c r="C5637" t="str">
        <f t="shared" si="88"/>
        <v>Bay Windpower I</v>
      </c>
      <c r="G5637">
        <v>55944</v>
      </c>
      <c r="H5637" s="2" t="s">
        <v>8585</v>
      </c>
      <c r="I5637">
        <v>1361</v>
      </c>
      <c r="J5637" t="s">
        <v>8586</v>
      </c>
      <c r="K5637" t="s">
        <v>3381</v>
      </c>
    </row>
    <row r="5638" spans="1:11" ht="15" customHeight="1" x14ac:dyDescent="0.2">
      <c r="A5638">
        <f>MAX($A$2:$A5637)+1</f>
        <v>4683</v>
      </c>
      <c r="C5638" t="str">
        <f t="shared" si="88"/>
        <v>Elk Hills Cogen</v>
      </c>
      <c r="G5638">
        <v>55950</v>
      </c>
      <c r="H5638" s="2" t="s">
        <v>8587</v>
      </c>
      <c r="I5638">
        <v>13989</v>
      </c>
      <c r="J5638" t="s">
        <v>8588</v>
      </c>
      <c r="K5638" t="s">
        <v>3381</v>
      </c>
    </row>
    <row r="5639" spans="1:11" ht="15" customHeight="1" x14ac:dyDescent="0.2">
      <c r="A5639">
        <f>MAX($A$2:$A5638)+1</f>
        <v>4684</v>
      </c>
      <c r="C5639" t="str">
        <f t="shared" si="88"/>
        <v>Agua Mansa Power Plant</v>
      </c>
      <c r="G5639">
        <v>55951</v>
      </c>
      <c r="H5639" s="2" t="s">
        <v>8589</v>
      </c>
      <c r="I5639">
        <v>5532</v>
      </c>
      <c r="J5639" t="s">
        <v>8590</v>
      </c>
      <c r="K5639" t="s">
        <v>3381</v>
      </c>
    </row>
    <row r="5640" spans="1:11" ht="15" customHeight="1" x14ac:dyDescent="0.2">
      <c r="A5640">
        <f>MAX($A$2:$A5639)+1</f>
        <v>4685</v>
      </c>
      <c r="C5640" t="str">
        <f t="shared" si="88"/>
        <v>Pretlow</v>
      </c>
      <c r="G5640">
        <v>55953</v>
      </c>
      <c r="H5640" s="2" t="s">
        <v>8591</v>
      </c>
      <c r="I5640">
        <v>6715</v>
      </c>
      <c r="J5640" t="s">
        <v>8592</v>
      </c>
      <c r="K5640" t="s">
        <v>3381</v>
      </c>
    </row>
    <row r="5641" spans="1:11" ht="15" customHeight="1" x14ac:dyDescent="0.2">
      <c r="A5641">
        <f>MAX($A$2:$A5640)+1</f>
        <v>4686</v>
      </c>
      <c r="C5641" t="str">
        <f t="shared" si="88"/>
        <v>Downtown</v>
      </c>
      <c r="G5641">
        <v>55954</v>
      </c>
      <c r="H5641" s="2" t="s">
        <v>8593</v>
      </c>
      <c r="I5641">
        <v>6715</v>
      </c>
      <c r="J5641" t="s">
        <v>8592</v>
      </c>
      <c r="K5641" t="s">
        <v>3381</v>
      </c>
    </row>
    <row r="5642" spans="1:11" ht="15" customHeight="1" x14ac:dyDescent="0.2">
      <c r="A5642">
        <f>MAX($A$2:$A5641)+1</f>
        <v>4687</v>
      </c>
      <c r="C5642" t="str">
        <f t="shared" si="88"/>
        <v>Riverview Energy Center</v>
      </c>
      <c r="G5642">
        <v>55963</v>
      </c>
      <c r="H5642" s="2" t="s">
        <v>8594</v>
      </c>
      <c r="I5642">
        <v>2874</v>
      </c>
      <c r="J5642" t="s">
        <v>8595</v>
      </c>
      <c r="K5642" t="s">
        <v>3381</v>
      </c>
    </row>
    <row r="5643" spans="1:11" ht="15" customHeight="1" x14ac:dyDescent="0.2">
      <c r="A5643">
        <f>A4379</f>
        <v>3434</v>
      </c>
      <c r="C5643" t="str">
        <f t="shared" si="88"/>
        <v>Brown Station Road Plant II</v>
      </c>
      <c r="G5643">
        <v>55964</v>
      </c>
      <c r="H5643" s="2" t="s">
        <v>8596</v>
      </c>
      <c r="I5643">
        <v>15380</v>
      </c>
      <c r="J5643" t="s">
        <v>6536</v>
      </c>
      <c r="K5643" t="s">
        <v>3381</v>
      </c>
    </row>
    <row r="5644" spans="1:11" ht="15" customHeight="1" x14ac:dyDescent="0.2">
      <c r="A5644">
        <f>A4380</f>
        <v>3435</v>
      </c>
      <c r="C5644" t="str">
        <f t="shared" si="88"/>
        <v>Wansley Combined Cycle</v>
      </c>
      <c r="G5644">
        <v>55965</v>
      </c>
      <c r="H5644" s="2" t="s">
        <v>8597</v>
      </c>
      <c r="I5644">
        <v>17650</v>
      </c>
      <c r="J5644" t="s">
        <v>5602</v>
      </c>
      <c r="K5644" t="s">
        <v>3381</v>
      </c>
    </row>
    <row r="5645" spans="1:11" ht="15" customHeight="1" x14ac:dyDescent="0.2">
      <c r="A5645">
        <f>MAX($A$2:$A5644)+1</f>
        <v>4688</v>
      </c>
      <c r="C5645" t="str">
        <f t="shared" si="88"/>
        <v>Nikiski Co-Generation</v>
      </c>
      <c r="G5645">
        <v>55966</v>
      </c>
      <c r="H5645" s="2" t="s">
        <v>8598</v>
      </c>
      <c r="I5645">
        <v>19558</v>
      </c>
      <c r="J5645" t="s">
        <v>2419</v>
      </c>
      <c r="K5645" t="s">
        <v>3381</v>
      </c>
    </row>
    <row r="5646" spans="1:11" ht="15" customHeight="1" x14ac:dyDescent="0.2">
      <c r="A5646">
        <f>MAX($A$2:$A5645)+1</f>
        <v>4689</v>
      </c>
      <c r="C5646" t="str">
        <f t="shared" si="88"/>
        <v>Trent Wind Farm LP</v>
      </c>
      <c r="G5646">
        <v>55968</v>
      </c>
      <c r="H5646" s="2" t="s">
        <v>8599</v>
      </c>
      <c r="I5646">
        <v>19171</v>
      </c>
      <c r="J5646" t="s">
        <v>8599</v>
      </c>
      <c r="K5646" t="s">
        <v>3381</v>
      </c>
    </row>
    <row r="5647" spans="1:11" ht="15" customHeight="1" x14ac:dyDescent="0.2">
      <c r="A5647">
        <f>MAX($A$2:$A5646)+1</f>
        <v>4690</v>
      </c>
      <c r="C5647" t="str">
        <f t="shared" si="88"/>
        <v>Hawkeye Energy Greenport LLC</v>
      </c>
      <c r="G5647">
        <v>55969</v>
      </c>
      <c r="H5647" s="2" t="s">
        <v>8600</v>
      </c>
      <c r="I5647">
        <v>7308</v>
      </c>
      <c r="J5647" t="s">
        <v>8600</v>
      </c>
      <c r="K5647" t="s">
        <v>3381</v>
      </c>
    </row>
    <row r="5648" spans="1:11" ht="15" customHeight="1" x14ac:dyDescent="0.2">
      <c r="A5648">
        <f>MAX($A$2:$A5647)+1</f>
        <v>4691</v>
      </c>
      <c r="C5648" t="str">
        <f t="shared" si="88"/>
        <v>Cosumnes</v>
      </c>
      <c r="G5648">
        <v>55970</v>
      </c>
      <c r="H5648" s="2" t="s">
        <v>8601</v>
      </c>
      <c r="I5648">
        <v>16534</v>
      </c>
      <c r="J5648" t="s">
        <v>3591</v>
      </c>
      <c r="K5648" t="s">
        <v>3381</v>
      </c>
    </row>
    <row r="5649" spans="1:11" ht="15" customHeight="1" x14ac:dyDescent="0.2">
      <c r="A5649">
        <f>MAX($A$2:$A5648)+1</f>
        <v>4692</v>
      </c>
      <c r="C5649" t="str">
        <f t="shared" si="88"/>
        <v>Cass County</v>
      </c>
      <c r="G5649">
        <v>55972</v>
      </c>
      <c r="H5649" s="2" t="s">
        <v>8602</v>
      </c>
      <c r="I5649">
        <v>14127</v>
      </c>
      <c r="J5649" t="s">
        <v>4532</v>
      </c>
      <c r="K5649" t="s">
        <v>3381</v>
      </c>
    </row>
    <row r="5650" spans="1:11" ht="15" customHeight="1" x14ac:dyDescent="0.2">
      <c r="A5650">
        <f>MAX($A$2:$A5649)+1</f>
        <v>4693</v>
      </c>
      <c r="C5650" t="str">
        <f t="shared" si="88"/>
        <v>Hunterstown Power Plant</v>
      </c>
      <c r="G5650">
        <v>55976</v>
      </c>
      <c r="H5650" s="2" t="s">
        <v>8603</v>
      </c>
      <c r="I5650">
        <v>54885</v>
      </c>
      <c r="J5650" t="s">
        <v>4821</v>
      </c>
      <c r="K5650" t="s">
        <v>3381</v>
      </c>
    </row>
    <row r="5651" spans="1:11" ht="15" customHeight="1" x14ac:dyDescent="0.2">
      <c r="A5651">
        <f>MAX($A$2:$A5650)+1</f>
        <v>4694</v>
      </c>
      <c r="C5651" t="str">
        <f t="shared" si="88"/>
        <v>Bluffview</v>
      </c>
      <c r="G5651">
        <v>55977</v>
      </c>
      <c r="H5651" s="2" t="s">
        <v>8604</v>
      </c>
      <c r="I5651">
        <v>6204</v>
      </c>
      <c r="J5651" t="s">
        <v>3701</v>
      </c>
      <c r="K5651" t="s">
        <v>3381</v>
      </c>
    </row>
    <row r="5652" spans="1:11" ht="15" customHeight="1" x14ac:dyDescent="0.2">
      <c r="A5652">
        <f>MAX($A$2:$A5651)+1</f>
        <v>4695</v>
      </c>
      <c r="C5652" t="str">
        <f t="shared" si="88"/>
        <v>Champepaden Wind Power</v>
      </c>
      <c r="G5652">
        <v>55980</v>
      </c>
      <c r="H5652" s="2" t="s">
        <v>8605</v>
      </c>
      <c r="I5652">
        <v>57170</v>
      </c>
      <c r="J5652" t="s">
        <v>6439</v>
      </c>
      <c r="K5652" t="s">
        <v>3381</v>
      </c>
    </row>
    <row r="5653" spans="1:11" ht="15" customHeight="1" x14ac:dyDescent="0.2">
      <c r="A5653">
        <f>MAX($A$2:$A5652)+1</f>
        <v>4696</v>
      </c>
      <c r="C5653" t="str">
        <f t="shared" si="88"/>
        <v>Moulton Wind Power</v>
      </c>
      <c r="G5653">
        <v>55981</v>
      </c>
      <c r="H5653" s="2" t="s">
        <v>8606</v>
      </c>
      <c r="I5653">
        <v>57170</v>
      </c>
      <c r="J5653" t="s">
        <v>6439</v>
      </c>
      <c r="K5653" t="s">
        <v>3381</v>
      </c>
    </row>
    <row r="5654" spans="1:11" ht="15" customHeight="1" x14ac:dyDescent="0.2">
      <c r="A5654">
        <f>MAX($A$2:$A5653)+1</f>
        <v>4697</v>
      </c>
      <c r="C5654" t="str">
        <f t="shared" si="88"/>
        <v>Salton Sea Power LLC - Unit 5</v>
      </c>
      <c r="G5654">
        <v>55983</v>
      </c>
      <c r="H5654" s="2" t="s">
        <v>8607</v>
      </c>
      <c r="I5654">
        <v>49899</v>
      </c>
      <c r="J5654" t="s">
        <v>6308</v>
      </c>
      <c r="K5654" t="s">
        <v>3381</v>
      </c>
    </row>
    <row r="5655" spans="1:11" ht="15" customHeight="1" x14ac:dyDescent="0.2">
      <c r="A5655">
        <f>MAX($A$2:$A5654)+1</f>
        <v>4698</v>
      </c>
      <c r="C5655" t="str">
        <f t="shared" si="88"/>
        <v>CE Turbo LLC</v>
      </c>
      <c r="G5655">
        <v>55984</v>
      </c>
      <c r="H5655" s="2" t="s">
        <v>8608</v>
      </c>
      <c r="I5655">
        <v>49899</v>
      </c>
      <c r="J5655" t="s">
        <v>6308</v>
      </c>
      <c r="K5655" t="s">
        <v>3381</v>
      </c>
    </row>
    <row r="5656" spans="1:11" ht="15" customHeight="1" x14ac:dyDescent="0.2">
      <c r="A5656">
        <f>MAX($A$2:$A5655)+1</f>
        <v>4699</v>
      </c>
      <c r="C5656" t="str">
        <f t="shared" si="88"/>
        <v>Mountaineer Wind Energy Center</v>
      </c>
      <c r="G5656">
        <v>55986</v>
      </c>
      <c r="H5656" s="2" t="s">
        <v>8609</v>
      </c>
      <c r="I5656">
        <v>6870</v>
      </c>
      <c r="J5656" t="s">
        <v>8610</v>
      </c>
      <c r="K5656" t="s">
        <v>3381</v>
      </c>
    </row>
    <row r="5657" spans="1:11" ht="15" customHeight="1" x14ac:dyDescent="0.2">
      <c r="A5657">
        <f>MAX($A$2:$A5656)+1</f>
        <v>4700</v>
      </c>
      <c r="C5657" t="str">
        <f t="shared" si="88"/>
        <v>Stillwater Water Treatment Plant</v>
      </c>
      <c r="G5657">
        <v>55987</v>
      </c>
      <c r="H5657" s="2" t="s">
        <v>8611</v>
      </c>
      <c r="I5657">
        <v>18125</v>
      </c>
      <c r="J5657" t="s">
        <v>4781</v>
      </c>
      <c r="K5657" t="s">
        <v>3381</v>
      </c>
    </row>
    <row r="5658" spans="1:11" ht="15" customHeight="1" x14ac:dyDescent="0.2">
      <c r="A5658">
        <f>MAX($A$2:$A5657)+1</f>
        <v>4701</v>
      </c>
      <c r="C5658" t="str">
        <f t="shared" si="88"/>
        <v>Wabuska</v>
      </c>
      <c r="G5658">
        <v>55988</v>
      </c>
      <c r="H5658" s="2" t="s">
        <v>8612</v>
      </c>
      <c r="I5658">
        <v>8785</v>
      </c>
      <c r="J5658" t="s">
        <v>8613</v>
      </c>
      <c r="K5658" t="s">
        <v>3381</v>
      </c>
    </row>
    <row r="5659" spans="1:11" ht="15" customHeight="1" x14ac:dyDescent="0.2">
      <c r="A5659">
        <f>MAX($A$2:$A5658)+1</f>
        <v>4702</v>
      </c>
      <c r="C5659" t="str">
        <f t="shared" si="88"/>
        <v>FPL Energy Vansycle LLC (OR)</v>
      </c>
      <c r="G5659">
        <v>55989</v>
      </c>
      <c r="H5659" s="2" t="s">
        <v>8614</v>
      </c>
      <c r="I5659">
        <v>6607</v>
      </c>
      <c r="J5659" t="s">
        <v>8398</v>
      </c>
      <c r="K5659" t="s">
        <v>3381</v>
      </c>
    </row>
    <row r="5660" spans="1:11" ht="15" customHeight="1" x14ac:dyDescent="0.2">
      <c r="A5660">
        <f>MAX($A$2:$A5659)+1</f>
        <v>4703</v>
      </c>
      <c r="C5660" t="str">
        <f t="shared" si="88"/>
        <v>Ashtabula</v>
      </c>
      <c r="G5660">
        <v>55990</v>
      </c>
      <c r="H5660" s="2" t="s">
        <v>1588</v>
      </c>
      <c r="I5660">
        <v>58115</v>
      </c>
      <c r="J5660" t="s">
        <v>8615</v>
      </c>
      <c r="K5660" t="s">
        <v>3381</v>
      </c>
    </row>
    <row r="5661" spans="1:11" ht="15" customHeight="1" x14ac:dyDescent="0.2">
      <c r="A5661">
        <f>MAX($A$2:$A5660)+1</f>
        <v>4704</v>
      </c>
      <c r="C5661" t="str">
        <f t="shared" si="88"/>
        <v>Brady</v>
      </c>
      <c r="G5661">
        <v>55991</v>
      </c>
      <c r="H5661" s="2" t="s">
        <v>8616</v>
      </c>
      <c r="I5661">
        <v>34691</v>
      </c>
      <c r="J5661" t="s">
        <v>5857</v>
      </c>
      <c r="K5661" t="s">
        <v>3381</v>
      </c>
    </row>
    <row r="5662" spans="1:11" ht="15" customHeight="1" x14ac:dyDescent="0.2">
      <c r="A5662">
        <f>MAX($A$2:$A5661)+1</f>
        <v>4705</v>
      </c>
      <c r="C5662" t="str">
        <f t="shared" si="88"/>
        <v>Desert Sky</v>
      </c>
      <c r="G5662">
        <v>55992</v>
      </c>
      <c r="H5662" s="2" t="s">
        <v>8617</v>
      </c>
      <c r="I5662">
        <v>49796</v>
      </c>
      <c r="J5662" t="s">
        <v>8618</v>
      </c>
      <c r="K5662" t="s">
        <v>3381</v>
      </c>
    </row>
    <row r="5663" spans="1:11" ht="15" customHeight="1" x14ac:dyDescent="0.2">
      <c r="A5663">
        <f>MAX($A$2:$A5662)+1</f>
        <v>4706</v>
      </c>
      <c r="C5663" t="str">
        <f t="shared" si="88"/>
        <v>Minot Wind Project</v>
      </c>
      <c r="G5663">
        <v>55995</v>
      </c>
      <c r="H5663" s="2" t="s">
        <v>8619</v>
      </c>
      <c r="I5663">
        <v>1307</v>
      </c>
      <c r="J5663" t="s">
        <v>4721</v>
      </c>
      <c r="K5663" t="s">
        <v>3381</v>
      </c>
    </row>
    <row r="5664" spans="1:11" ht="15" customHeight="1" x14ac:dyDescent="0.2">
      <c r="A5664">
        <f>MAX($A$2:$A5663)+1</f>
        <v>4707</v>
      </c>
      <c r="C5664" t="str">
        <f t="shared" si="88"/>
        <v>Alliant SBD0201 Penford Produc</v>
      </c>
      <c r="G5664">
        <v>55996</v>
      </c>
      <c r="H5664" s="2" t="s">
        <v>8620</v>
      </c>
      <c r="I5664">
        <v>361</v>
      </c>
      <c r="J5664" t="s">
        <v>7763</v>
      </c>
      <c r="K5664" t="s">
        <v>3381</v>
      </c>
    </row>
    <row r="5665" spans="1:11" ht="15" customHeight="1" x14ac:dyDescent="0.2">
      <c r="A5665">
        <f>MAX($A$2:$A5664)+1</f>
        <v>4708</v>
      </c>
      <c r="C5665" t="str">
        <f t="shared" si="88"/>
        <v>Orchard Park</v>
      </c>
      <c r="G5665">
        <v>55997</v>
      </c>
      <c r="H5665" s="2" t="s">
        <v>8621</v>
      </c>
      <c r="I5665">
        <v>3329</v>
      </c>
      <c r="J5665" t="s">
        <v>5485</v>
      </c>
      <c r="K5665" t="s">
        <v>3381</v>
      </c>
    </row>
    <row r="5666" spans="1:11" ht="15" customHeight="1" x14ac:dyDescent="0.2">
      <c r="A5666">
        <f>MAX($A$2:$A5665)+1</f>
        <v>4709</v>
      </c>
      <c r="C5666" t="str">
        <f t="shared" si="88"/>
        <v>NECCO Co-Generation</v>
      </c>
      <c r="G5666">
        <v>55999</v>
      </c>
      <c r="H5666" s="2" t="s">
        <v>8622</v>
      </c>
      <c r="I5666">
        <v>56221</v>
      </c>
      <c r="J5666" t="s">
        <v>8623</v>
      </c>
      <c r="K5666" t="s">
        <v>3381</v>
      </c>
    </row>
    <row r="5667" spans="1:11" ht="15" customHeight="1" x14ac:dyDescent="0.2">
      <c r="A5667">
        <f>MAX($A$2:$A5666)+1</f>
        <v>4710</v>
      </c>
      <c r="C5667" t="str">
        <f t="shared" si="88"/>
        <v>Waymart Wind</v>
      </c>
      <c r="G5667">
        <v>56001</v>
      </c>
      <c r="H5667" s="2" t="s">
        <v>8624</v>
      </c>
      <c r="I5667">
        <v>20208</v>
      </c>
      <c r="J5667" t="s">
        <v>8625</v>
      </c>
      <c r="K5667" t="s">
        <v>3381</v>
      </c>
    </row>
    <row r="5668" spans="1:11" ht="15" customHeight="1" x14ac:dyDescent="0.2">
      <c r="A5668">
        <f>MAX($A$2:$A5667)+1</f>
        <v>4711</v>
      </c>
      <c r="C5668" t="str">
        <f t="shared" si="88"/>
        <v>Minwind</v>
      </c>
      <c r="G5668">
        <v>56002</v>
      </c>
      <c r="H5668" s="2" t="s">
        <v>8626</v>
      </c>
      <c r="I5668">
        <v>12582</v>
      </c>
      <c r="J5668" t="s">
        <v>8627</v>
      </c>
      <c r="K5668" t="s">
        <v>3381</v>
      </c>
    </row>
    <row r="5669" spans="1:11" ht="15" customHeight="1" x14ac:dyDescent="0.2">
      <c r="A5669">
        <f>MAX($A$2:$A5668)+1</f>
        <v>4712</v>
      </c>
      <c r="C5669" t="str">
        <f t="shared" si="88"/>
        <v>Mount Clinton</v>
      </c>
      <c r="G5669">
        <v>56004</v>
      </c>
      <c r="H5669" s="2" t="s">
        <v>8628</v>
      </c>
      <c r="I5669">
        <v>8198</v>
      </c>
      <c r="J5669" t="s">
        <v>8629</v>
      </c>
      <c r="K5669" t="s">
        <v>3381</v>
      </c>
    </row>
    <row r="5670" spans="1:11" ht="15" customHeight="1" x14ac:dyDescent="0.2">
      <c r="A5670">
        <f>MAX($A$2:$A5669)+1</f>
        <v>4713</v>
      </c>
      <c r="C5670" t="str">
        <f t="shared" si="88"/>
        <v>Pleasant Valley (VA)</v>
      </c>
      <c r="G5670">
        <v>56005</v>
      </c>
      <c r="H5670" s="2" t="s">
        <v>8630</v>
      </c>
      <c r="I5670">
        <v>8198</v>
      </c>
      <c r="J5670" t="s">
        <v>8629</v>
      </c>
      <c r="K5670" t="s">
        <v>3381</v>
      </c>
    </row>
    <row r="5671" spans="1:11" ht="15" customHeight="1" x14ac:dyDescent="0.2">
      <c r="A5671">
        <f>MAX($A$2:$A5670)+1</f>
        <v>4714</v>
      </c>
      <c r="C5671" t="str">
        <f t="shared" si="88"/>
        <v>Harrisonburg Power Plant</v>
      </c>
      <c r="G5671">
        <v>56006</v>
      </c>
      <c r="H5671" s="2" t="s">
        <v>8631</v>
      </c>
      <c r="I5671">
        <v>8198</v>
      </c>
      <c r="J5671" t="s">
        <v>8629</v>
      </c>
      <c r="K5671" t="s">
        <v>3381</v>
      </c>
    </row>
    <row r="5672" spans="1:11" ht="15" customHeight="1" x14ac:dyDescent="0.2">
      <c r="A5672">
        <f>MAX($A$2:$A5671)+1</f>
        <v>4715</v>
      </c>
      <c r="C5672" t="str">
        <f t="shared" si="88"/>
        <v>Hancock County Wind Energy Center</v>
      </c>
      <c r="G5672">
        <v>56010</v>
      </c>
      <c r="H5672" s="2" t="s">
        <v>8632</v>
      </c>
      <c r="I5672">
        <v>6850</v>
      </c>
      <c r="J5672" t="s">
        <v>8633</v>
      </c>
      <c r="K5672" t="s">
        <v>3381</v>
      </c>
    </row>
    <row r="5673" spans="1:11" ht="15" customHeight="1" x14ac:dyDescent="0.2">
      <c r="A5673">
        <f>MAX($A$2:$A5672)+1</f>
        <v>4716</v>
      </c>
      <c r="C5673" t="str">
        <f t="shared" si="88"/>
        <v>Cabazon Wind Partners</v>
      </c>
      <c r="G5673">
        <v>56011</v>
      </c>
      <c r="H5673" s="2" t="s">
        <v>8634</v>
      </c>
      <c r="I5673">
        <v>17058</v>
      </c>
      <c r="J5673" t="s">
        <v>8417</v>
      </c>
      <c r="K5673" t="s">
        <v>3381</v>
      </c>
    </row>
    <row r="5674" spans="1:11" ht="15" customHeight="1" x14ac:dyDescent="0.2">
      <c r="A5674">
        <f>MAX($A$2:$A5673)+1</f>
        <v>4717</v>
      </c>
      <c r="C5674" t="str">
        <f t="shared" si="88"/>
        <v>Whitewater Hill Wind Partners</v>
      </c>
      <c r="G5674">
        <v>56012</v>
      </c>
      <c r="H5674" s="2" t="s">
        <v>8635</v>
      </c>
      <c r="I5674">
        <v>17058</v>
      </c>
      <c r="J5674" t="s">
        <v>8417</v>
      </c>
      <c r="K5674" t="s">
        <v>3381</v>
      </c>
    </row>
    <row r="5675" spans="1:11" ht="15" customHeight="1" x14ac:dyDescent="0.2">
      <c r="A5675">
        <f>MAX($A$2:$A5674)+1</f>
        <v>4718</v>
      </c>
      <c r="C5675" t="str">
        <f t="shared" si="88"/>
        <v>Exira</v>
      </c>
      <c r="G5675">
        <v>56013</v>
      </c>
      <c r="H5675" s="2" t="s">
        <v>8636</v>
      </c>
      <c r="I5675">
        <v>20421</v>
      </c>
      <c r="J5675" t="s">
        <v>8637</v>
      </c>
      <c r="K5675" t="s">
        <v>3381</v>
      </c>
    </row>
    <row r="5676" spans="1:11" ht="15" customHeight="1" x14ac:dyDescent="0.2">
      <c r="A5676">
        <f>MAX($A$2:$A5675)+1</f>
        <v>4719</v>
      </c>
      <c r="C5676" t="str">
        <f t="shared" si="88"/>
        <v>Bainbridge</v>
      </c>
      <c r="G5676">
        <v>56015</v>
      </c>
      <c r="H5676" s="2" t="s">
        <v>8638</v>
      </c>
      <c r="I5676">
        <v>17555</v>
      </c>
      <c r="J5676" t="s">
        <v>8094</v>
      </c>
      <c r="K5676" t="s">
        <v>3381</v>
      </c>
    </row>
    <row r="5677" spans="1:11" ht="15" customHeight="1" x14ac:dyDescent="0.2">
      <c r="A5677">
        <f>MAX($A$2:$A5676)+1</f>
        <v>4720</v>
      </c>
      <c r="C5677" t="str">
        <f t="shared" si="88"/>
        <v>Grimes Way</v>
      </c>
      <c r="G5677">
        <v>56016</v>
      </c>
      <c r="H5677" s="2" t="s">
        <v>8639</v>
      </c>
      <c r="I5677">
        <v>22040</v>
      </c>
      <c r="J5677" t="s">
        <v>8640</v>
      </c>
      <c r="K5677" t="s">
        <v>3381</v>
      </c>
    </row>
    <row r="5678" spans="1:11" ht="15" customHeight="1" x14ac:dyDescent="0.2">
      <c r="A5678">
        <f>MAX($A$2:$A5677)+1</f>
        <v>4721</v>
      </c>
      <c r="C5678" t="str">
        <f t="shared" si="88"/>
        <v>Franklin/Grays</v>
      </c>
      <c r="G5678">
        <v>56017</v>
      </c>
      <c r="H5678" s="2" t="s">
        <v>8641</v>
      </c>
      <c r="I5678">
        <v>6716</v>
      </c>
      <c r="J5678" t="s">
        <v>8642</v>
      </c>
      <c r="K5678" t="s">
        <v>3381</v>
      </c>
    </row>
    <row r="5679" spans="1:11" ht="15" customHeight="1" x14ac:dyDescent="0.2">
      <c r="A5679">
        <f>MAX($A$2:$A5678)+1</f>
        <v>4722</v>
      </c>
      <c r="C5679" t="str">
        <f t="shared" si="88"/>
        <v>AMEA Peaking</v>
      </c>
      <c r="G5679">
        <v>56018</v>
      </c>
      <c r="H5679" s="2" t="s">
        <v>8643</v>
      </c>
      <c r="I5679">
        <v>40614</v>
      </c>
      <c r="J5679" t="s">
        <v>8644</v>
      </c>
      <c r="K5679" t="s">
        <v>3381</v>
      </c>
    </row>
    <row r="5680" spans="1:11" ht="15" customHeight="1" x14ac:dyDescent="0.2">
      <c r="A5680">
        <f>MAX($A$2:$A5679)+1</f>
        <v>4723</v>
      </c>
      <c r="C5680" t="str">
        <f t="shared" si="88"/>
        <v>Waste Water Plant Generator</v>
      </c>
      <c r="G5680">
        <v>56022</v>
      </c>
      <c r="H5680" s="2" t="s">
        <v>8645</v>
      </c>
      <c r="I5680">
        <v>20813</v>
      </c>
      <c r="J5680" t="s">
        <v>4109</v>
      </c>
      <c r="K5680" t="s">
        <v>3381</v>
      </c>
    </row>
    <row r="5681" spans="1:11" ht="15" customHeight="1" x14ac:dyDescent="0.2">
      <c r="A5681">
        <f>MAX($A$2:$A5680)+1</f>
        <v>4724</v>
      </c>
      <c r="C5681" t="str">
        <f t="shared" si="88"/>
        <v>Traer East</v>
      </c>
      <c r="G5681">
        <v>56025</v>
      </c>
      <c r="H5681" s="2" t="s">
        <v>8646</v>
      </c>
      <c r="I5681">
        <v>19062</v>
      </c>
      <c r="J5681" t="s">
        <v>3988</v>
      </c>
      <c r="K5681" t="s">
        <v>3381</v>
      </c>
    </row>
    <row r="5682" spans="1:11" ht="15" customHeight="1" x14ac:dyDescent="0.2">
      <c r="A5682">
        <f>MAX($A$2:$A5681)+1</f>
        <v>4725</v>
      </c>
      <c r="C5682" t="str">
        <f t="shared" si="88"/>
        <v>Donald Von Raesfeld Power Plant</v>
      </c>
      <c r="G5682">
        <v>56026</v>
      </c>
      <c r="H5682" s="2" t="s">
        <v>8647</v>
      </c>
      <c r="I5682">
        <v>16655</v>
      </c>
      <c r="J5682" t="s">
        <v>5410</v>
      </c>
      <c r="K5682" t="s">
        <v>3381</v>
      </c>
    </row>
    <row r="5683" spans="1:11" ht="15" customHeight="1" x14ac:dyDescent="0.2">
      <c r="A5683">
        <f>MAX($A$2:$A5682)+1</f>
        <v>4726</v>
      </c>
      <c r="C5683" t="str">
        <f t="shared" si="88"/>
        <v>Equus Freeport Power</v>
      </c>
      <c r="G5683">
        <v>56032</v>
      </c>
      <c r="H5683" s="2" t="s">
        <v>8648</v>
      </c>
      <c r="I5683">
        <v>49845</v>
      </c>
      <c r="J5683" t="s">
        <v>8649</v>
      </c>
      <c r="K5683" t="s">
        <v>3381</v>
      </c>
    </row>
    <row r="5684" spans="1:11" ht="15" customHeight="1" x14ac:dyDescent="0.2">
      <c r="A5684">
        <f>MAX($A$2:$A5683)+1</f>
        <v>4727</v>
      </c>
      <c r="C5684" t="str">
        <f t="shared" si="88"/>
        <v>Smithfield Farmland Corp-Wilson</v>
      </c>
      <c r="G5684">
        <v>56035</v>
      </c>
      <c r="H5684" s="2" t="s">
        <v>8650</v>
      </c>
      <c r="I5684">
        <v>18065</v>
      </c>
      <c r="J5684" t="s">
        <v>8650</v>
      </c>
      <c r="K5684" t="s">
        <v>3381</v>
      </c>
    </row>
    <row r="5685" spans="1:11" ht="15" customHeight="1" x14ac:dyDescent="0.2">
      <c r="A5685">
        <f>MAX($A$2:$A5684)+1</f>
        <v>4728</v>
      </c>
      <c r="C5685" t="str">
        <f t="shared" si="88"/>
        <v>WWTP Power Generation Station</v>
      </c>
      <c r="G5685">
        <v>56036</v>
      </c>
      <c r="H5685" s="2" t="s">
        <v>8651</v>
      </c>
      <c r="I5685">
        <v>5571</v>
      </c>
      <c r="J5685" t="s">
        <v>3532</v>
      </c>
      <c r="K5685" t="s">
        <v>3381</v>
      </c>
    </row>
    <row r="5686" spans="1:11" ht="15" customHeight="1" x14ac:dyDescent="0.2">
      <c r="A5686">
        <f>MAX($A$2:$A5685)+1</f>
        <v>4729</v>
      </c>
      <c r="C5686" t="str">
        <f t="shared" si="88"/>
        <v>UMCP CHP Plant</v>
      </c>
      <c r="G5686">
        <v>56038</v>
      </c>
      <c r="H5686" s="2" t="s">
        <v>8652</v>
      </c>
      <c r="I5686">
        <v>19165</v>
      </c>
      <c r="J5686" t="s">
        <v>8653</v>
      </c>
      <c r="K5686" t="s">
        <v>3381</v>
      </c>
    </row>
    <row r="5687" spans="1:11" ht="15" customHeight="1" x14ac:dyDescent="0.2">
      <c r="A5687">
        <f>MAX($A$2:$A5686)+1</f>
        <v>4730</v>
      </c>
      <c r="C5687" t="str">
        <f t="shared" si="88"/>
        <v>H. Gonzales</v>
      </c>
      <c r="G5687">
        <v>56039</v>
      </c>
      <c r="H5687" s="2" t="s">
        <v>8654</v>
      </c>
      <c r="I5687">
        <v>19798</v>
      </c>
      <c r="J5687" t="s">
        <v>8655</v>
      </c>
      <c r="K5687" t="s">
        <v>3381</v>
      </c>
    </row>
    <row r="5688" spans="1:11" ht="15" customHeight="1" x14ac:dyDescent="0.2">
      <c r="A5688">
        <f>MAX($A$2:$A5687)+1</f>
        <v>4731</v>
      </c>
      <c r="C5688" t="str">
        <f t="shared" si="88"/>
        <v>Malburg</v>
      </c>
      <c r="G5688">
        <v>56041</v>
      </c>
      <c r="H5688" s="2" t="s">
        <v>8656</v>
      </c>
      <c r="I5688">
        <v>29116</v>
      </c>
      <c r="J5688" t="s">
        <v>8657</v>
      </c>
      <c r="K5688" t="s">
        <v>3381</v>
      </c>
    </row>
    <row r="5689" spans="1:11" ht="15" customHeight="1" x14ac:dyDescent="0.2">
      <c r="A5689">
        <f>MAX($A$2:$A5688)+1</f>
        <v>4732</v>
      </c>
      <c r="C5689" t="str">
        <f t="shared" si="88"/>
        <v>Magnolia Power Project</v>
      </c>
      <c r="G5689">
        <v>56046</v>
      </c>
      <c r="H5689" s="2" t="s">
        <v>8658</v>
      </c>
      <c r="I5689">
        <v>2507</v>
      </c>
      <c r="J5689" t="s">
        <v>5128</v>
      </c>
      <c r="K5689" t="s">
        <v>3381</v>
      </c>
    </row>
    <row r="5690" spans="1:11" ht="15" customHeight="1" x14ac:dyDescent="0.2">
      <c r="A5690">
        <f>MAX($A$2:$A5689)+1</f>
        <v>4733</v>
      </c>
      <c r="C5690" t="str">
        <f t="shared" si="88"/>
        <v>Inner Harbor East Heating</v>
      </c>
      <c r="G5690">
        <v>56050</v>
      </c>
      <c r="H5690" s="2" t="s">
        <v>8659</v>
      </c>
      <c r="I5690">
        <v>19198</v>
      </c>
      <c r="J5690" t="s">
        <v>8660</v>
      </c>
      <c r="K5690" t="s">
        <v>3381</v>
      </c>
    </row>
    <row r="5691" spans="1:11" ht="15" customHeight="1" x14ac:dyDescent="0.2">
      <c r="A5691">
        <f>MAX($A$2:$A5690)+1</f>
        <v>4734</v>
      </c>
      <c r="C5691" t="str">
        <f t="shared" si="88"/>
        <v>THUMS</v>
      </c>
      <c r="G5691">
        <v>56051</v>
      </c>
      <c r="H5691" s="2" t="s">
        <v>8661</v>
      </c>
      <c r="I5691">
        <v>18986</v>
      </c>
      <c r="J5691" t="s">
        <v>8662</v>
      </c>
      <c r="K5691" t="s">
        <v>3381</v>
      </c>
    </row>
    <row r="5692" spans="1:11" ht="15" customHeight="1" x14ac:dyDescent="0.2">
      <c r="A5692">
        <f>MAX($A$2:$A5691)+1</f>
        <v>4735</v>
      </c>
      <c r="C5692" t="str">
        <f t="shared" si="88"/>
        <v>Meyersdale Windpower</v>
      </c>
      <c r="G5692">
        <v>56052</v>
      </c>
      <c r="H5692" s="2" t="s">
        <v>8663</v>
      </c>
      <c r="I5692">
        <v>6865</v>
      </c>
      <c r="J5692" t="s">
        <v>8664</v>
      </c>
      <c r="K5692" t="s">
        <v>3381</v>
      </c>
    </row>
    <row r="5693" spans="1:11" ht="15" customHeight="1" x14ac:dyDescent="0.2">
      <c r="A5693">
        <f>MAX($A$2:$A5692)+1</f>
        <v>4736</v>
      </c>
      <c r="C5693" t="str">
        <f t="shared" si="88"/>
        <v>Casey City of</v>
      </c>
      <c r="G5693">
        <v>56053</v>
      </c>
      <c r="H5693" s="2" t="s">
        <v>8665</v>
      </c>
      <c r="I5693">
        <v>3153</v>
      </c>
      <c r="J5693" t="s">
        <v>8666</v>
      </c>
      <c r="K5693" t="s">
        <v>3381</v>
      </c>
    </row>
    <row r="5694" spans="1:11" ht="15" customHeight="1" x14ac:dyDescent="0.2">
      <c r="A5694">
        <f>MAX($A$2:$A5693)+1</f>
        <v>4737</v>
      </c>
      <c r="C5694" t="str">
        <f t="shared" si="88"/>
        <v>G McNeilus Wind Farm Dodge Center</v>
      </c>
      <c r="G5694">
        <v>56054</v>
      </c>
      <c r="H5694" s="2" t="s">
        <v>8667</v>
      </c>
      <c r="I5694">
        <v>6985</v>
      </c>
      <c r="J5694" t="s">
        <v>8668</v>
      </c>
      <c r="K5694" t="s">
        <v>3381</v>
      </c>
    </row>
    <row r="5695" spans="1:11" ht="15" customHeight="1" x14ac:dyDescent="0.2">
      <c r="A5695">
        <f>MAX($A$2:$A5694)+1</f>
        <v>4738</v>
      </c>
      <c r="C5695" t="str">
        <f t="shared" si="88"/>
        <v>Hana Substation</v>
      </c>
      <c r="G5695">
        <v>56055</v>
      </c>
      <c r="H5695" s="2" t="s">
        <v>8669</v>
      </c>
      <c r="I5695">
        <v>11843</v>
      </c>
      <c r="J5695" t="s">
        <v>2826</v>
      </c>
      <c r="K5695" t="s">
        <v>3381</v>
      </c>
    </row>
    <row r="5696" spans="1:11" ht="15" customHeight="1" x14ac:dyDescent="0.2">
      <c r="A5696">
        <f>MAX($A$2:$A5695)+1</f>
        <v>4739</v>
      </c>
      <c r="C5696" t="str">
        <f t="shared" si="88"/>
        <v>High Point, Fairfield</v>
      </c>
      <c r="G5696">
        <v>56059</v>
      </c>
      <c r="H5696" s="2" t="s">
        <v>8670</v>
      </c>
      <c r="I5696">
        <v>13630</v>
      </c>
      <c r="J5696" t="s">
        <v>8671</v>
      </c>
      <c r="K5696" t="s">
        <v>3381</v>
      </c>
    </row>
    <row r="5697" spans="1:11" ht="15" customHeight="1" x14ac:dyDescent="0.2">
      <c r="A5697">
        <f>MAX($A$2:$A5696)+1</f>
        <v>4740</v>
      </c>
      <c r="C5697" t="str">
        <f t="shared" si="88"/>
        <v>Statesville, Highway 64</v>
      </c>
      <c r="G5697">
        <v>56062</v>
      </c>
      <c r="H5697" s="2" t="s">
        <v>8672</v>
      </c>
      <c r="I5697">
        <v>13630</v>
      </c>
      <c r="J5697" t="s">
        <v>8671</v>
      </c>
      <c r="K5697" t="s">
        <v>3381</v>
      </c>
    </row>
    <row r="5698" spans="1:11" ht="15" customHeight="1" x14ac:dyDescent="0.2">
      <c r="A5698">
        <f>MAX($A$2:$A5697)+1</f>
        <v>4741</v>
      </c>
      <c r="C5698" t="str">
        <f t="shared" ref="C5698:C5761" si="89">IF(H5698="",F5698,H5698)</f>
        <v>Shelby, Toms Street</v>
      </c>
      <c r="G5698">
        <v>56063</v>
      </c>
      <c r="H5698" s="2" t="s">
        <v>8673</v>
      </c>
      <c r="I5698">
        <v>13630</v>
      </c>
      <c r="J5698" t="s">
        <v>8671</v>
      </c>
      <c r="K5698" t="s">
        <v>3381</v>
      </c>
    </row>
    <row r="5699" spans="1:11" ht="15" customHeight="1" x14ac:dyDescent="0.2">
      <c r="A5699">
        <f>MAX($A$2:$A5698)+1</f>
        <v>4742</v>
      </c>
      <c r="C5699" t="str">
        <f t="shared" si="89"/>
        <v>Morganton, Parker Road</v>
      </c>
      <c r="G5699">
        <v>56064</v>
      </c>
      <c r="H5699" s="2" t="s">
        <v>8674</v>
      </c>
      <c r="I5699">
        <v>13630</v>
      </c>
      <c r="J5699" t="s">
        <v>8671</v>
      </c>
      <c r="K5699" t="s">
        <v>3381</v>
      </c>
    </row>
    <row r="5700" spans="1:11" ht="15" customHeight="1" x14ac:dyDescent="0.2">
      <c r="A5700">
        <f>MAX($A$2:$A5699)+1</f>
        <v>4743</v>
      </c>
      <c r="C5700" t="str">
        <f t="shared" si="89"/>
        <v>Lexington Health Center</v>
      </c>
      <c r="G5700">
        <v>56067</v>
      </c>
      <c r="H5700" s="2" t="s">
        <v>8675</v>
      </c>
      <c r="I5700">
        <v>13630</v>
      </c>
      <c r="J5700" t="s">
        <v>8671</v>
      </c>
      <c r="K5700" t="s">
        <v>3381</v>
      </c>
    </row>
    <row r="5701" spans="1:11" ht="15" customHeight="1" x14ac:dyDescent="0.2">
      <c r="A5701">
        <f>MAX($A$2:$A5700)+1</f>
        <v>4744</v>
      </c>
      <c r="C5701" t="str">
        <f t="shared" si="89"/>
        <v>Berlin Landfill Gas</v>
      </c>
      <c r="G5701">
        <v>56069</v>
      </c>
      <c r="H5701" s="2" t="s">
        <v>8676</v>
      </c>
      <c r="I5701">
        <v>54842</v>
      </c>
      <c r="J5701" t="s">
        <v>6949</v>
      </c>
      <c r="K5701" t="s">
        <v>3381</v>
      </c>
    </row>
    <row r="5702" spans="1:11" ht="15" customHeight="1" x14ac:dyDescent="0.2">
      <c r="A5702">
        <f>MAX($A$2:$A5701)+1</f>
        <v>4745</v>
      </c>
      <c r="C5702" t="str">
        <f t="shared" si="89"/>
        <v>Alliant SBG 9802 Toyota</v>
      </c>
      <c r="G5702">
        <v>56073</v>
      </c>
      <c r="H5702" s="2" t="s">
        <v>8677</v>
      </c>
      <c r="I5702">
        <v>361</v>
      </c>
      <c r="J5702" t="s">
        <v>7763</v>
      </c>
      <c r="K5702" t="s">
        <v>3381</v>
      </c>
    </row>
    <row r="5703" spans="1:11" ht="15" customHeight="1" x14ac:dyDescent="0.2">
      <c r="A5703">
        <f>MAX($A$2:$A5702)+1</f>
        <v>4746</v>
      </c>
      <c r="C5703" t="str">
        <f t="shared" si="89"/>
        <v>Alliant SBD 9901 GE Capital</v>
      </c>
      <c r="G5703">
        <v>56074</v>
      </c>
      <c r="H5703" s="2" t="s">
        <v>8678</v>
      </c>
      <c r="I5703">
        <v>361</v>
      </c>
      <c r="J5703" t="s">
        <v>7763</v>
      </c>
      <c r="K5703" t="s">
        <v>3381</v>
      </c>
    </row>
    <row r="5704" spans="1:11" ht="15" customHeight="1" x14ac:dyDescent="0.2">
      <c r="A5704">
        <f>MAX($A$2:$A5703)+1</f>
        <v>4747</v>
      </c>
      <c r="C5704" t="str">
        <f t="shared" si="89"/>
        <v>High Winds LLC</v>
      </c>
      <c r="G5704">
        <v>56075</v>
      </c>
      <c r="H5704" s="2" t="s">
        <v>8679</v>
      </c>
      <c r="I5704">
        <v>8565</v>
      </c>
      <c r="J5704" t="s">
        <v>8680</v>
      </c>
      <c r="K5704" t="s">
        <v>3381</v>
      </c>
    </row>
    <row r="5705" spans="1:11" ht="15" customHeight="1" x14ac:dyDescent="0.2">
      <c r="A5705">
        <f>MAX($A$2:$A5704)+1</f>
        <v>4748</v>
      </c>
      <c r="C5705" t="str">
        <f t="shared" si="89"/>
        <v>ABC Coke</v>
      </c>
      <c r="G5705">
        <v>56076</v>
      </c>
      <c r="H5705" s="2" t="s">
        <v>8681</v>
      </c>
      <c r="I5705">
        <v>5321</v>
      </c>
      <c r="J5705" t="s">
        <v>8682</v>
      </c>
      <c r="K5705" t="s">
        <v>3381</v>
      </c>
    </row>
    <row r="5706" spans="1:11" ht="15" customHeight="1" x14ac:dyDescent="0.2">
      <c r="A5706">
        <f>MAX($A$2:$A5705)+1</f>
        <v>4749</v>
      </c>
      <c r="C5706" t="str">
        <f t="shared" si="89"/>
        <v>Walnut Energy Center</v>
      </c>
      <c r="G5706">
        <v>56078</v>
      </c>
      <c r="H5706" s="2" t="s">
        <v>8683</v>
      </c>
      <c r="I5706">
        <v>19281</v>
      </c>
      <c r="J5706" t="s">
        <v>3454</v>
      </c>
      <c r="K5706" t="s">
        <v>3381</v>
      </c>
    </row>
    <row r="5707" spans="1:11" ht="15" customHeight="1" x14ac:dyDescent="0.2">
      <c r="A5707">
        <f>MAX($A$2:$A5706)+1</f>
        <v>4750</v>
      </c>
      <c r="C5707" t="str">
        <f t="shared" si="89"/>
        <v>Riceland Foods Cogeneration Plant</v>
      </c>
      <c r="G5707">
        <v>56079</v>
      </c>
      <c r="H5707" s="2" t="s">
        <v>8684</v>
      </c>
      <c r="I5707">
        <v>15597</v>
      </c>
      <c r="J5707" t="s">
        <v>8685</v>
      </c>
      <c r="K5707" t="s">
        <v>3381</v>
      </c>
    </row>
    <row r="5708" spans="1:11" ht="15" customHeight="1" x14ac:dyDescent="0.2">
      <c r="A5708">
        <f>MAX($A$2:$A5707)+1</f>
        <v>4751</v>
      </c>
      <c r="C5708" t="str">
        <f t="shared" si="89"/>
        <v>SJ/SC WPCP</v>
      </c>
      <c r="G5708">
        <v>56080</v>
      </c>
      <c r="H5708" s="2" t="s">
        <v>8686</v>
      </c>
      <c r="I5708">
        <v>16657</v>
      </c>
      <c r="J5708" t="s">
        <v>8687</v>
      </c>
      <c r="K5708" t="s">
        <v>3381</v>
      </c>
    </row>
    <row r="5709" spans="1:11" ht="15" customHeight="1" x14ac:dyDescent="0.2">
      <c r="A5709">
        <f>MAX($A$2:$A5708)+1</f>
        <v>4752</v>
      </c>
      <c r="C5709" t="str">
        <f t="shared" si="89"/>
        <v>Blue Canyon Windpower</v>
      </c>
      <c r="G5709">
        <v>56081</v>
      </c>
      <c r="H5709" s="2" t="s">
        <v>8688</v>
      </c>
      <c r="I5709">
        <v>1881</v>
      </c>
      <c r="J5709" t="s">
        <v>8689</v>
      </c>
      <c r="K5709" t="s">
        <v>3381</v>
      </c>
    </row>
    <row r="5710" spans="1:11" ht="15" customHeight="1" x14ac:dyDescent="0.2">
      <c r="A5710">
        <f>MAX($A$2:$A5709)+1</f>
        <v>4753</v>
      </c>
      <c r="C5710" t="str">
        <f t="shared" si="89"/>
        <v>Blacksand Generating Facility</v>
      </c>
      <c r="G5710">
        <v>56090</v>
      </c>
      <c r="H5710" s="2" t="s">
        <v>8690</v>
      </c>
      <c r="I5710">
        <v>1828</v>
      </c>
      <c r="J5710" t="s">
        <v>8691</v>
      </c>
      <c r="K5710" t="s">
        <v>3381</v>
      </c>
    </row>
    <row r="5711" spans="1:11" ht="15" customHeight="1" x14ac:dyDescent="0.2">
      <c r="A5711">
        <f>MAX($A$2:$A5710)+1</f>
        <v>4754</v>
      </c>
      <c r="C5711" t="str">
        <f t="shared" si="89"/>
        <v>South Dakota Wind Energy Cente</v>
      </c>
      <c r="G5711">
        <v>56092</v>
      </c>
      <c r="H5711" s="2" t="s">
        <v>8692</v>
      </c>
      <c r="I5711">
        <v>34721</v>
      </c>
      <c r="J5711" t="s">
        <v>8693</v>
      </c>
      <c r="K5711" t="s">
        <v>3381</v>
      </c>
    </row>
    <row r="5712" spans="1:11" ht="15" customHeight="1" x14ac:dyDescent="0.2">
      <c r="A5712">
        <f>MAX($A$2:$A5711)+1</f>
        <v>4755</v>
      </c>
      <c r="C5712" t="str">
        <f t="shared" si="89"/>
        <v>TransAlta Wyoming Wind</v>
      </c>
      <c r="G5712">
        <v>56093</v>
      </c>
      <c r="H5712" s="2" t="s">
        <v>8694</v>
      </c>
      <c r="I5712">
        <v>58528</v>
      </c>
      <c r="J5712" t="s">
        <v>8695</v>
      </c>
      <c r="K5712" t="s">
        <v>3381</v>
      </c>
    </row>
    <row r="5713" spans="1:11" ht="15" customHeight="1" x14ac:dyDescent="0.2">
      <c r="A5713">
        <f>MAX($A$2:$A5712)+1</f>
        <v>4756</v>
      </c>
      <c r="C5713" t="str">
        <f t="shared" si="89"/>
        <v>Oklahoma Wind Energy Center</v>
      </c>
      <c r="G5713">
        <v>56094</v>
      </c>
      <c r="H5713" s="2" t="s">
        <v>8696</v>
      </c>
      <c r="I5713">
        <v>34719</v>
      </c>
      <c r="J5713" t="s">
        <v>8697</v>
      </c>
      <c r="K5713" t="s">
        <v>3381</v>
      </c>
    </row>
    <row r="5714" spans="1:11" ht="15" customHeight="1" x14ac:dyDescent="0.2">
      <c r="A5714">
        <f>MAX($A$2:$A5713)+1</f>
        <v>4757</v>
      </c>
      <c r="C5714" t="str">
        <f t="shared" si="89"/>
        <v>New Mexico Wind Energy Center</v>
      </c>
      <c r="G5714">
        <v>56097</v>
      </c>
      <c r="H5714" s="2" t="s">
        <v>8698</v>
      </c>
      <c r="I5714">
        <v>34717</v>
      </c>
      <c r="J5714" t="s">
        <v>8699</v>
      </c>
      <c r="K5714" t="s">
        <v>3381</v>
      </c>
    </row>
    <row r="5715" spans="1:11" ht="15" customHeight="1" x14ac:dyDescent="0.2">
      <c r="A5715">
        <f>MAX($A$2:$A5714)+1</f>
        <v>4758</v>
      </c>
      <c r="C5715" t="str">
        <f t="shared" si="89"/>
        <v>Hillsboro</v>
      </c>
      <c r="G5715">
        <v>56098</v>
      </c>
      <c r="H5715" s="2" t="s">
        <v>8700</v>
      </c>
      <c r="I5715">
        <v>8628</v>
      </c>
      <c r="J5715" t="s">
        <v>8701</v>
      </c>
      <c r="K5715" t="s">
        <v>3381</v>
      </c>
    </row>
    <row r="5716" spans="1:11" ht="15" customHeight="1" x14ac:dyDescent="0.2">
      <c r="A5716">
        <f>MAX($A$2:$A5715)+1</f>
        <v>4759</v>
      </c>
      <c r="C5716" t="str">
        <f t="shared" si="89"/>
        <v>FPL Energy North Dakota Wind I/II</v>
      </c>
      <c r="G5716">
        <v>56099</v>
      </c>
      <c r="H5716" s="2" t="s">
        <v>8702</v>
      </c>
      <c r="I5716">
        <v>34723</v>
      </c>
      <c r="J5716" t="s">
        <v>8703</v>
      </c>
      <c r="K5716" t="s">
        <v>3381</v>
      </c>
    </row>
    <row r="5717" spans="1:11" ht="15" customHeight="1" x14ac:dyDescent="0.2">
      <c r="A5717">
        <f>MAX($A$2:$A5716)+1</f>
        <v>4760</v>
      </c>
      <c r="C5717" t="str">
        <f t="shared" si="89"/>
        <v>St. Charles Power Plant</v>
      </c>
      <c r="G5717">
        <v>56100</v>
      </c>
      <c r="H5717" s="2" t="s">
        <v>8704</v>
      </c>
      <c r="I5717">
        <v>17862</v>
      </c>
      <c r="J5717" t="s">
        <v>8705</v>
      </c>
      <c r="K5717" t="s">
        <v>3381</v>
      </c>
    </row>
    <row r="5718" spans="1:11" ht="15" customHeight="1" x14ac:dyDescent="0.2">
      <c r="A5718">
        <f>MAX($A$2:$A5717)+1</f>
        <v>4761</v>
      </c>
      <c r="C5718" t="str">
        <f t="shared" si="89"/>
        <v>Mankato Energy Center</v>
      </c>
      <c r="G5718">
        <v>56104</v>
      </c>
      <c r="H5718" s="2" t="s">
        <v>8706</v>
      </c>
      <c r="I5718">
        <v>2338</v>
      </c>
      <c r="J5718" t="s">
        <v>8707</v>
      </c>
      <c r="K5718" t="s">
        <v>3381</v>
      </c>
    </row>
    <row r="5719" spans="1:11" ht="15" customHeight="1" x14ac:dyDescent="0.2">
      <c r="A5719">
        <f>MAX($A$2:$A5718)+1</f>
        <v>4762</v>
      </c>
      <c r="C5719" t="str">
        <f t="shared" si="89"/>
        <v>MEAN Wind Project</v>
      </c>
      <c r="G5719">
        <v>56106</v>
      </c>
      <c r="H5719" s="2" t="s">
        <v>8708</v>
      </c>
      <c r="I5719">
        <v>21352</v>
      </c>
      <c r="J5719" t="s">
        <v>8709</v>
      </c>
      <c r="K5719" t="s">
        <v>3381</v>
      </c>
    </row>
    <row r="5720" spans="1:11" ht="15" customHeight="1" x14ac:dyDescent="0.2">
      <c r="A5720">
        <f>MAX($A$2:$A5719)+1</f>
        <v>4763</v>
      </c>
      <c r="C5720" t="str">
        <f t="shared" si="89"/>
        <v>T J Labbe Electric Generating</v>
      </c>
      <c r="G5720">
        <v>56108</v>
      </c>
      <c r="H5720" s="2" t="s">
        <v>8710</v>
      </c>
      <c r="I5720">
        <v>50111</v>
      </c>
      <c r="J5720" t="s">
        <v>3109</v>
      </c>
      <c r="K5720" t="s">
        <v>3381</v>
      </c>
    </row>
    <row r="5721" spans="1:11" ht="15" customHeight="1" x14ac:dyDescent="0.2">
      <c r="A5721">
        <f>MAX($A$2:$A5720)+1</f>
        <v>4764</v>
      </c>
      <c r="C5721" t="str">
        <f t="shared" si="89"/>
        <v>Brazos Wind Farm</v>
      </c>
      <c r="G5721">
        <v>56111</v>
      </c>
      <c r="H5721" s="2" t="s">
        <v>8711</v>
      </c>
      <c r="I5721">
        <v>17058</v>
      </c>
      <c r="J5721" t="s">
        <v>8417</v>
      </c>
      <c r="K5721" t="s">
        <v>3381</v>
      </c>
    </row>
    <row r="5722" spans="1:11" ht="15" customHeight="1" x14ac:dyDescent="0.2">
      <c r="A5722">
        <f>MAX($A$2:$A5721)+1</f>
        <v>4765</v>
      </c>
      <c r="C5722" t="str">
        <f t="shared" si="89"/>
        <v>Mountain View III</v>
      </c>
      <c r="G5722">
        <v>56112</v>
      </c>
      <c r="H5722" s="2" t="s">
        <v>8712</v>
      </c>
      <c r="I5722">
        <v>15399</v>
      </c>
      <c r="J5722" t="s">
        <v>8570</v>
      </c>
      <c r="K5722" t="s">
        <v>3381</v>
      </c>
    </row>
    <row r="5723" spans="1:11" ht="15" customHeight="1" x14ac:dyDescent="0.2">
      <c r="A5723">
        <f>MAX($A$2:$A5722)+1</f>
        <v>4766</v>
      </c>
      <c r="C5723" t="str">
        <f t="shared" si="89"/>
        <v>Tessman Road</v>
      </c>
      <c r="G5723">
        <v>56113</v>
      </c>
      <c r="H5723" s="2" t="s">
        <v>8713</v>
      </c>
      <c r="I5723">
        <v>55858</v>
      </c>
      <c r="J5723" t="s">
        <v>8714</v>
      </c>
      <c r="K5723" t="s">
        <v>3381</v>
      </c>
    </row>
    <row r="5724" spans="1:11" ht="15" customHeight="1" x14ac:dyDescent="0.2">
      <c r="A5724">
        <f>MAX($A$2:$A5723)+1</f>
        <v>4767</v>
      </c>
      <c r="C5724" t="str">
        <f t="shared" si="89"/>
        <v>IMEA Highland</v>
      </c>
      <c r="G5724">
        <v>56114</v>
      </c>
      <c r="H5724" s="2" t="s">
        <v>8715</v>
      </c>
      <c r="I5724">
        <v>8573</v>
      </c>
      <c r="J5724" t="s">
        <v>3836</v>
      </c>
      <c r="K5724" t="s">
        <v>3381</v>
      </c>
    </row>
    <row r="5725" spans="1:11" ht="15" customHeight="1" x14ac:dyDescent="0.2">
      <c r="A5725">
        <f>MAX($A$2:$A5724)+1</f>
        <v>4768</v>
      </c>
      <c r="C5725" t="str">
        <f t="shared" si="89"/>
        <v>IMEA Flora</v>
      </c>
      <c r="G5725">
        <v>56116</v>
      </c>
      <c r="H5725" s="2" t="s">
        <v>8716</v>
      </c>
      <c r="I5725">
        <v>9286</v>
      </c>
      <c r="J5725" t="s">
        <v>8717</v>
      </c>
      <c r="K5725" t="s">
        <v>3381</v>
      </c>
    </row>
    <row r="5726" spans="1:11" ht="15" customHeight="1" x14ac:dyDescent="0.2">
      <c r="A5726">
        <f>MAX($A$2:$A5725)+1</f>
        <v>4769</v>
      </c>
      <c r="C5726" t="str">
        <f t="shared" si="89"/>
        <v>Flora Site A</v>
      </c>
      <c r="G5726">
        <v>56117</v>
      </c>
      <c r="H5726" s="2" t="s">
        <v>8718</v>
      </c>
      <c r="I5726">
        <v>6417</v>
      </c>
      <c r="J5726" t="s">
        <v>8719</v>
      </c>
      <c r="K5726" t="s">
        <v>3381</v>
      </c>
    </row>
    <row r="5727" spans="1:11" ht="15" customHeight="1" x14ac:dyDescent="0.2">
      <c r="A5727">
        <f>MAX($A$2:$A5726)+1</f>
        <v>4770</v>
      </c>
      <c r="C5727" t="str">
        <f t="shared" si="89"/>
        <v>Flora Site B</v>
      </c>
      <c r="G5727">
        <v>56118</v>
      </c>
      <c r="H5727" s="2" t="s">
        <v>8720</v>
      </c>
      <c r="I5727">
        <v>6417</v>
      </c>
      <c r="J5727" t="s">
        <v>8719</v>
      </c>
      <c r="K5727" t="s">
        <v>3381</v>
      </c>
    </row>
    <row r="5728" spans="1:11" ht="15" customHeight="1" x14ac:dyDescent="0.2">
      <c r="A5728">
        <f>MAX($A$2:$A5727)+1</f>
        <v>4771</v>
      </c>
      <c r="C5728" t="str">
        <f t="shared" si="89"/>
        <v>Middlesex Generating Facility</v>
      </c>
      <c r="G5728">
        <v>56119</v>
      </c>
      <c r="H5728" s="2" t="s">
        <v>8721</v>
      </c>
      <c r="I5728">
        <v>49775</v>
      </c>
      <c r="J5728" t="s">
        <v>8722</v>
      </c>
      <c r="K5728" t="s">
        <v>3381</v>
      </c>
    </row>
    <row r="5729" spans="1:11" ht="15" customHeight="1" x14ac:dyDescent="0.2">
      <c r="A5729">
        <f>MAX($A$2:$A5728)+1</f>
        <v>4772</v>
      </c>
      <c r="C5729" t="str">
        <f t="shared" si="89"/>
        <v>Minwind 3-9</v>
      </c>
      <c r="G5729">
        <v>56123</v>
      </c>
      <c r="H5729" s="2" t="s">
        <v>8723</v>
      </c>
      <c r="I5729">
        <v>12582</v>
      </c>
      <c r="J5729" t="s">
        <v>8627</v>
      </c>
      <c r="K5729" t="s">
        <v>3381</v>
      </c>
    </row>
    <row r="5730" spans="1:11" ht="15" customHeight="1" x14ac:dyDescent="0.2">
      <c r="A5730">
        <f>MAX($A$2:$A5729)+1</f>
        <v>4773</v>
      </c>
      <c r="C5730" t="str">
        <f t="shared" si="89"/>
        <v>SPFT - Newberg Cogen</v>
      </c>
      <c r="G5730">
        <v>56124</v>
      </c>
      <c r="H5730" s="2" t="s">
        <v>8724</v>
      </c>
      <c r="I5730">
        <v>49777</v>
      </c>
      <c r="J5730" t="s">
        <v>8725</v>
      </c>
      <c r="K5730" t="s">
        <v>3381</v>
      </c>
    </row>
    <row r="5731" spans="1:11" ht="15" customHeight="1" x14ac:dyDescent="0.2">
      <c r="A5731">
        <f>MAX($A$2:$A5730)+1</f>
        <v>4774</v>
      </c>
      <c r="C5731" t="str">
        <f t="shared" si="89"/>
        <v>Springville Hydroelectric</v>
      </c>
      <c r="G5731">
        <v>56125</v>
      </c>
      <c r="H5731" s="2" t="s">
        <v>8726</v>
      </c>
      <c r="I5731">
        <v>30076</v>
      </c>
      <c r="J5731" t="s">
        <v>6794</v>
      </c>
      <c r="K5731" t="s">
        <v>3381</v>
      </c>
    </row>
    <row r="5732" spans="1:11" ht="15" customHeight="1" x14ac:dyDescent="0.2">
      <c r="A5732">
        <f>MAX($A$2:$A5731)+1</f>
        <v>4775</v>
      </c>
      <c r="C5732" t="str">
        <f t="shared" si="89"/>
        <v>Sub 2 Generating Station</v>
      </c>
      <c r="G5732">
        <v>56126</v>
      </c>
      <c r="H5732" s="2" t="s">
        <v>8727</v>
      </c>
      <c r="I5732">
        <v>11460</v>
      </c>
      <c r="J5732" t="s">
        <v>4439</v>
      </c>
      <c r="K5732" t="s">
        <v>3381</v>
      </c>
    </row>
    <row r="5733" spans="1:11" ht="15" customHeight="1" x14ac:dyDescent="0.2">
      <c r="A5733">
        <f>MAX($A$2:$A5732)+1</f>
        <v>4776</v>
      </c>
      <c r="C5733" t="str">
        <f t="shared" si="89"/>
        <v>Macon Energy Center</v>
      </c>
      <c r="G5733">
        <v>56127</v>
      </c>
      <c r="H5733" s="2" t="s">
        <v>8728</v>
      </c>
      <c r="I5733">
        <v>11460</v>
      </c>
      <c r="J5733" t="s">
        <v>4439</v>
      </c>
      <c r="K5733" t="s">
        <v>3381</v>
      </c>
    </row>
    <row r="5734" spans="1:11" ht="15" customHeight="1" x14ac:dyDescent="0.2">
      <c r="A5734">
        <f>MAX($A$2:$A5733)+1</f>
        <v>4777</v>
      </c>
      <c r="C5734" t="str">
        <f t="shared" si="89"/>
        <v>Sub 3 Generating Station</v>
      </c>
      <c r="G5734">
        <v>56128</v>
      </c>
      <c r="H5734" s="2" t="s">
        <v>8729</v>
      </c>
      <c r="I5734">
        <v>11460</v>
      </c>
      <c r="J5734" t="s">
        <v>4439</v>
      </c>
      <c r="K5734" t="s">
        <v>3381</v>
      </c>
    </row>
    <row r="5735" spans="1:11" ht="15" customHeight="1" x14ac:dyDescent="0.2">
      <c r="A5735">
        <f>MAX($A$2:$A5734)+1</f>
        <v>4778</v>
      </c>
      <c r="C5735" t="str">
        <f t="shared" si="89"/>
        <v>Thermal Kem</v>
      </c>
      <c r="G5735">
        <v>56129</v>
      </c>
      <c r="H5735" s="2" t="s">
        <v>8730</v>
      </c>
      <c r="I5735">
        <v>59159</v>
      </c>
      <c r="J5735" t="s">
        <v>5647</v>
      </c>
      <c r="K5735" t="s">
        <v>3381</v>
      </c>
    </row>
    <row r="5736" spans="1:11" ht="15" customHeight="1" x14ac:dyDescent="0.2">
      <c r="A5736">
        <f>MAX($A$2:$A5735)+1</f>
        <v>4779</v>
      </c>
      <c r="C5736" t="str">
        <f t="shared" si="89"/>
        <v>Valenite</v>
      </c>
      <c r="G5736">
        <v>56131</v>
      </c>
      <c r="H5736" s="2" t="s">
        <v>8731</v>
      </c>
      <c r="I5736">
        <v>59159</v>
      </c>
      <c r="J5736" t="s">
        <v>5647</v>
      </c>
      <c r="K5736" t="s">
        <v>3381</v>
      </c>
    </row>
    <row r="5737" spans="1:11" ht="15" customHeight="1" x14ac:dyDescent="0.2">
      <c r="A5737">
        <f>MAX($A$2:$A5736)+1</f>
        <v>4780</v>
      </c>
      <c r="C5737" t="str">
        <f t="shared" si="89"/>
        <v>Honea Path</v>
      </c>
      <c r="G5737">
        <v>56132</v>
      </c>
      <c r="H5737" s="2" t="s">
        <v>8732</v>
      </c>
      <c r="I5737">
        <v>59159</v>
      </c>
      <c r="J5737" t="s">
        <v>5647</v>
      </c>
      <c r="K5737" t="s">
        <v>3381</v>
      </c>
    </row>
    <row r="5738" spans="1:11" ht="15" customHeight="1" x14ac:dyDescent="0.2">
      <c r="A5738">
        <f>MAX($A$2:$A5737)+1</f>
        <v>4781</v>
      </c>
      <c r="C5738" t="str">
        <f t="shared" si="89"/>
        <v>Regional Wastewater Control Facility</v>
      </c>
      <c r="G5738">
        <v>56134</v>
      </c>
      <c r="H5738" s="2" t="s">
        <v>8733</v>
      </c>
      <c r="I5738">
        <v>55934</v>
      </c>
      <c r="J5738" t="s">
        <v>8734</v>
      </c>
      <c r="K5738" t="s">
        <v>3381</v>
      </c>
    </row>
    <row r="5739" spans="1:11" ht="15" customHeight="1" x14ac:dyDescent="0.2">
      <c r="A5739">
        <f>MAX($A$2:$A5738)+1</f>
        <v>4782</v>
      </c>
      <c r="C5739" t="str">
        <f t="shared" si="89"/>
        <v>Ripon Generation Station</v>
      </c>
      <c r="G5739">
        <v>56135</v>
      </c>
      <c r="H5739" s="2" t="s">
        <v>8735</v>
      </c>
      <c r="I5739">
        <v>12745</v>
      </c>
      <c r="J5739" t="s">
        <v>3444</v>
      </c>
      <c r="K5739" t="s">
        <v>3381</v>
      </c>
    </row>
    <row r="5740" spans="1:11" ht="15" customHeight="1" x14ac:dyDescent="0.2">
      <c r="A5740">
        <f>MAX($A$2:$A5739)+1</f>
        <v>4783</v>
      </c>
      <c r="C5740" t="str">
        <f t="shared" si="89"/>
        <v>Anderson Erickson</v>
      </c>
      <c r="G5740">
        <v>56138</v>
      </c>
      <c r="H5740" s="2" t="s">
        <v>8736</v>
      </c>
      <c r="I5740">
        <v>12341</v>
      </c>
      <c r="J5740" t="s">
        <v>409</v>
      </c>
      <c r="K5740" t="s">
        <v>3381</v>
      </c>
    </row>
    <row r="5741" spans="1:11" ht="15" customHeight="1" x14ac:dyDescent="0.2">
      <c r="A5741">
        <f>MAX($A$2:$A5740)+1</f>
        <v>4784</v>
      </c>
      <c r="C5741" t="str">
        <f t="shared" si="89"/>
        <v>Neptune Gas Processing Plant</v>
      </c>
      <c r="G5741">
        <v>56139</v>
      </c>
      <c r="H5741" s="2" t="s">
        <v>8737</v>
      </c>
      <c r="I5741">
        <v>29925</v>
      </c>
      <c r="J5741" t="s">
        <v>6055</v>
      </c>
      <c r="K5741" t="s">
        <v>3381</v>
      </c>
    </row>
    <row r="5742" spans="1:11" ht="15" customHeight="1" x14ac:dyDescent="0.2">
      <c r="A5742">
        <f>MAX($A$2:$A5741)+1</f>
        <v>4785</v>
      </c>
      <c r="C5742" t="str">
        <f t="shared" si="89"/>
        <v>Jamaica Bay Peaking</v>
      </c>
      <c r="G5742">
        <v>56141</v>
      </c>
      <c r="H5742" s="2" t="s">
        <v>8738</v>
      </c>
      <c r="I5742">
        <v>49786</v>
      </c>
      <c r="J5742" t="s">
        <v>8739</v>
      </c>
      <c r="K5742" t="s">
        <v>3381</v>
      </c>
    </row>
    <row r="5743" spans="1:11" ht="15" customHeight="1" x14ac:dyDescent="0.2">
      <c r="A5743">
        <f>MAX($A$2:$A5742)+1</f>
        <v>4786</v>
      </c>
      <c r="C5743" t="str">
        <f t="shared" si="89"/>
        <v>Chanarambie Power Partners, LLC</v>
      </c>
      <c r="G5743">
        <v>56142</v>
      </c>
      <c r="H5743" s="2" t="s">
        <v>8740</v>
      </c>
      <c r="I5743">
        <v>59496</v>
      </c>
      <c r="J5743" t="s">
        <v>7822</v>
      </c>
      <c r="K5743" t="s">
        <v>3381</v>
      </c>
    </row>
    <row r="5744" spans="1:11" ht="15" customHeight="1" x14ac:dyDescent="0.2">
      <c r="A5744">
        <f>MAX($A$2:$A5743)+1</f>
        <v>4787</v>
      </c>
      <c r="C5744" t="str">
        <f t="shared" si="89"/>
        <v>Riverside Energy Resource Center</v>
      </c>
      <c r="G5744">
        <v>56143</v>
      </c>
      <c r="H5744" s="2" t="s">
        <v>8741</v>
      </c>
      <c r="I5744">
        <v>16088</v>
      </c>
      <c r="J5744" t="s">
        <v>8742</v>
      </c>
      <c r="K5744" t="s">
        <v>3381</v>
      </c>
    </row>
    <row r="5745" spans="1:11" ht="15" customHeight="1" x14ac:dyDescent="0.2">
      <c r="A5745">
        <f>MAX($A$2:$A5744)+1</f>
        <v>4788</v>
      </c>
      <c r="C5745" t="str">
        <f t="shared" si="89"/>
        <v>Springs Generating Station</v>
      </c>
      <c r="G5745">
        <v>56144</v>
      </c>
      <c r="H5745" s="2" t="s">
        <v>8743</v>
      </c>
      <c r="I5745">
        <v>16088</v>
      </c>
      <c r="J5745" t="s">
        <v>8742</v>
      </c>
      <c r="K5745" t="s">
        <v>3381</v>
      </c>
    </row>
    <row r="5746" spans="1:11" ht="15" customHeight="1" x14ac:dyDescent="0.2">
      <c r="A5746">
        <f>MAX($A$2:$A5745)+1</f>
        <v>4789</v>
      </c>
      <c r="C5746" t="str">
        <f t="shared" si="89"/>
        <v>False Island</v>
      </c>
      <c r="G5746">
        <v>56146</v>
      </c>
      <c r="H5746" s="2" t="s">
        <v>8744</v>
      </c>
      <c r="I5746">
        <v>219</v>
      </c>
      <c r="J5746" t="s">
        <v>3405</v>
      </c>
      <c r="K5746" t="s">
        <v>3381</v>
      </c>
    </row>
    <row r="5747" spans="1:11" ht="15" customHeight="1" x14ac:dyDescent="0.2">
      <c r="A5747">
        <f>MAX($A$2:$A5746)+1</f>
        <v>4790</v>
      </c>
      <c r="C5747" t="str">
        <f t="shared" si="89"/>
        <v>Viking</v>
      </c>
      <c r="G5747">
        <v>56147</v>
      </c>
      <c r="H5747" s="2" t="s">
        <v>8745</v>
      </c>
      <c r="I5747">
        <v>219</v>
      </c>
      <c r="J5747" t="s">
        <v>3405</v>
      </c>
      <c r="K5747" t="s">
        <v>3381</v>
      </c>
    </row>
    <row r="5748" spans="1:11" ht="15" customHeight="1" x14ac:dyDescent="0.2">
      <c r="A5748">
        <f>MAX($A$2:$A5747)+1</f>
        <v>4791</v>
      </c>
      <c r="C5748" t="str">
        <f t="shared" si="89"/>
        <v>Ft. Pierre</v>
      </c>
      <c r="G5748">
        <v>56148</v>
      </c>
      <c r="H5748" s="2" t="s">
        <v>8746</v>
      </c>
      <c r="I5748">
        <v>6615</v>
      </c>
      <c r="J5748" t="s">
        <v>8747</v>
      </c>
      <c r="K5748" t="s">
        <v>3381</v>
      </c>
    </row>
    <row r="5749" spans="1:11" ht="15" customHeight="1" x14ac:dyDescent="0.2">
      <c r="A5749">
        <f>MAX($A$2:$A5748)+1</f>
        <v>4792</v>
      </c>
      <c r="C5749" t="str">
        <f t="shared" si="89"/>
        <v>Seven Mile Creek LFG</v>
      </c>
      <c r="G5749">
        <v>56149</v>
      </c>
      <c r="H5749" s="2" t="s">
        <v>8748</v>
      </c>
      <c r="I5749">
        <v>4716</v>
      </c>
      <c r="J5749" t="s">
        <v>5094</v>
      </c>
      <c r="K5749" t="s">
        <v>3381</v>
      </c>
    </row>
    <row r="5750" spans="1:11" ht="15" customHeight="1" x14ac:dyDescent="0.2">
      <c r="A5750">
        <f>MAX($A$2:$A5749)+1</f>
        <v>4793</v>
      </c>
      <c r="C5750" t="str">
        <f t="shared" si="89"/>
        <v>Freeport Energy Center</v>
      </c>
      <c r="G5750">
        <v>56152</v>
      </c>
      <c r="H5750" s="2" t="s">
        <v>8749</v>
      </c>
      <c r="I5750">
        <v>5338</v>
      </c>
      <c r="J5750" t="s">
        <v>7258</v>
      </c>
      <c r="K5750" t="s">
        <v>3381</v>
      </c>
    </row>
    <row r="5751" spans="1:11" ht="15" customHeight="1" x14ac:dyDescent="0.2">
      <c r="A5751">
        <f>MAX($A$2:$A5750)+1</f>
        <v>4794</v>
      </c>
      <c r="C5751" t="str">
        <f t="shared" si="89"/>
        <v>Viking Wind Partners</v>
      </c>
      <c r="G5751">
        <v>56153</v>
      </c>
      <c r="H5751" s="2" t="s">
        <v>8750</v>
      </c>
      <c r="I5751">
        <v>59496</v>
      </c>
      <c r="J5751" t="s">
        <v>7822</v>
      </c>
      <c r="K5751" t="s">
        <v>3381</v>
      </c>
    </row>
    <row r="5752" spans="1:11" ht="15" customHeight="1" x14ac:dyDescent="0.2">
      <c r="A5752">
        <f>MAX($A$2:$A5751)+1</f>
        <v>4795</v>
      </c>
      <c r="C5752" t="str">
        <f t="shared" si="89"/>
        <v>Mendota Hills, LLC</v>
      </c>
      <c r="G5752">
        <v>56160</v>
      </c>
      <c r="H5752" s="2" t="s">
        <v>8751</v>
      </c>
      <c r="I5752">
        <v>50123</v>
      </c>
      <c r="J5752" t="s">
        <v>8752</v>
      </c>
      <c r="K5752" t="s">
        <v>3381</v>
      </c>
    </row>
    <row r="5753" spans="1:11" ht="15" customHeight="1" x14ac:dyDescent="0.2">
      <c r="A5753">
        <f>MAX($A$2:$A5752)+1</f>
        <v>4796</v>
      </c>
      <c r="C5753" t="str">
        <f t="shared" si="89"/>
        <v>Ainsworth Wind</v>
      </c>
      <c r="G5753">
        <v>56162</v>
      </c>
      <c r="H5753" s="2" t="s">
        <v>8753</v>
      </c>
      <c r="I5753">
        <v>13337</v>
      </c>
      <c r="J5753" t="s">
        <v>4483</v>
      </c>
      <c r="K5753" t="s">
        <v>3381</v>
      </c>
    </row>
    <row r="5754" spans="1:11" ht="15" customHeight="1" x14ac:dyDescent="0.2">
      <c r="A5754">
        <f>MAX($A$2:$A5753)+1</f>
        <v>4797</v>
      </c>
      <c r="C5754" t="str">
        <f t="shared" si="89"/>
        <v>Kennecott Power Plant</v>
      </c>
      <c r="G5754">
        <v>56163</v>
      </c>
      <c r="H5754" s="2" t="s">
        <v>8754</v>
      </c>
      <c r="I5754">
        <v>49805</v>
      </c>
      <c r="J5754" t="s">
        <v>8755</v>
      </c>
      <c r="K5754" t="s">
        <v>3381</v>
      </c>
    </row>
    <row r="5755" spans="1:11" ht="15" customHeight="1" x14ac:dyDescent="0.2">
      <c r="A5755">
        <f>MAX($A$2:$A5754)+1</f>
        <v>4798</v>
      </c>
      <c r="C5755" t="str">
        <f t="shared" si="89"/>
        <v>NEO Freehold Gen LLC</v>
      </c>
      <c r="G5755">
        <v>56169</v>
      </c>
      <c r="H5755" s="2" t="s">
        <v>8756</v>
      </c>
      <c r="I5755">
        <v>49812</v>
      </c>
      <c r="J5755" t="s">
        <v>8756</v>
      </c>
      <c r="K5755" t="s">
        <v>3381</v>
      </c>
    </row>
    <row r="5756" spans="1:11" ht="15" customHeight="1" x14ac:dyDescent="0.2">
      <c r="A5756">
        <f>MAX($A$2:$A5755)+1</f>
        <v>4799</v>
      </c>
      <c r="C5756" t="str">
        <f t="shared" si="89"/>
        <v>Mid Valley Plant</v>
      </c>
      <c r="G5756">
        <v>56170</v>
      </c>
      <c r="H5756" s="2" t="s">
        <v>8757</v>
      </c>
      <c r="I5756">
        <v>57253</v>
      </c>
      <c r="J5756" t="s">
        <v>8758</v>
      </c>
      <c r="K5756" t="s">
        <v>3381</v>
      </c>
    </row>
    <row r="5757" spans="1:11" ht="15" customHeight="1" x14ac:dyDescent="0.2">
      <c r="A5757">
        <f>MAX($A$2:$A5756)+1</f>
        <v>4800</v>
      </c>
      <c r="C5757" t="str">
        <f t="shared" si="89"/>
        <v>Milliken Plant</v>
      </c>
      <c r="G5757">
        <v>56171</v>
      </c>
      <c r="H5757" s="2" t="s">
        <v>8759</v>
      </c>
      <c r="I5757">
        <v>57254</v>
      </c>
      <c r="J5757" t="s">
        <v>8760</v>
      </c>
      <c r="K5757" t="s">
        <v>3381</v>
      </c>
    </row>
    <row r="5758" spans="1:11" ht="15" customHeight="1" x14ac:dyDescent="0.2">
      <c r="A5758">
        <f>MAX($A$2:$A5757)+1</f>
        <v>4801</v>
      </c>
      <c r="C5758" t="str">
        <f t="shared" si="89"/>
        <v>Flying Cloud Power Partners LLC</v>
      </c>
      <c r="G5758">
        <v>56172</v>
      </c>
      <c r="H5758" s="2" t="s">
        <v>8761</v>
      </c>
      <c r="I5758">
        <v>15399</v>
      </c>
      <c r="J5758" t="s">
        <v>8570</v>
      </c>
      <c r="K5758" t="s">
        <v>3381</v>
      </c>
    </row>
    <row r="5759" spans="1:11" ht="15" customHeight="1" x14ac:dyDescent="0.2">
      <c r="A5759">
        <f>MAX($A$2:$A5758)+1</f>
        <v>4802</v>
      </c>
      <c r="C5759" t="str">
        <f t="shared" si="89"/>
        <v>Colorado Green Holdings LLC</v>
      </c>
      <c r="G5759">
        <v>56173</v>
      </c>
      <c r="H5759" s="2" t="s">
        <v>8762</v>
      </c>
      <c r="I5759">
        <v>15399</v>
      </c>
      <c r="J5759" t="s">
        <v>8570</v>
      </c>
      <c r="K5759" t="s">
        <v>3381</v>
      </c>
    </row>
    <row r="5760" spans="1:11" ht="15" customHeight="1" x14ac:dyDescent="0.2">
      <c r="A5760">
        <f>MAX($A$2:$A5759)+1</f>
        <v>4803</v>
      </c>
      <c r="C5760" t="str">
        <f t="shared" si="89"/>
        <v>Moraine Wind LLC</v>
      </c>
      <c r="G5760">
        <v>56174</v>
      </c>
      <c r="H5760" s="2" t="s">
        <v>8763</v>
      </c>
      <c r="I5760">
        <v>15399</v>
      </c>
      <c r="J5760" t="s">
        <v>8570</v>
      </c>
      <c r="K5760" t="s">
        <v>3381</v>
      </c>
    </row>
    <row r="5761" spans="1:11" ht="15" customHeight="1" x14ac:dyDescent="0.2">
      <c r="A5761">
        <f>MAX($A$2:$A5760)+1</f>
        <v>4804</v>
      </c>
      <c r="C5761" t="str">
        <f t="shared" si="89"/>
        <v>Nebo Power Station</v>
      </c>
      <c r="G5761">
        <v>56177</v>
      </c>
      <c r="H5761" s="2" t="s">
        <v>8764</v>
      </c>
      <c r="I5761">
        <v>40575</v>
      </c>
      <c r="J5761" t="s">
        <v>8765</v>
      </c>
      <c r="K5761" t="s">
        <v>3381</v>
      </c>
    </row>
    <row r="5762" spans="1:11" ht="15" customHeight="1" x14ac:dyDescent="0.2">
      <c r="A5762">
        <f>MAX($A$2:$A5761)+1</f>
        <v>4805</v>
      </c>
      <c r="C5762" t="str">
        <f t="shared" ref="C5762:C5825" si="90">IF(H5762="",F5762,H5762)</f>
        <v>Genoa Diesel Generating Station</v>
      </c>
      <c r="G5762">
        <v>56181</v>
      </c>
      <c r="H5762" s="2" t="s">
        <v>8766</v>
      </c>
      <c r="I5762">
        <v>7100</v>
      </c>
      <c r="J5762" t="s">
        <v>8767</v>
      </c>
      <c r="K5762" t="s">
        <v>3381</v>
      </c>
    </row>
    <row r="5763" spans="1:11" ht="15" customHeight="1" x14ac:dyDescent="0.2">
      <c r="A5763">
        <f>MAX($A$2:$A5762)+1</f>
        <v>4806</v>
      </c>
      <c r="C5763" t="str">
        <f t="shared" si="90"/>
        <v>Columbia Flooring Melbourne</v>
      </c>
      <c r="G5763">
        <v>56182</v>
      </c>
      <c r="H5763" s="2" t="s">
        <v>8768</v>
      </c>
      <c r="I5763">
        <v>49831</v>
      </c>
      <c r="J5763" t="s">
        <v>8769</v>
      </c>
      <c r="K5763" t="s">
        <v>3381</v>
      </c>
    </row>
    <row r="5764" spans="1:11" ht="15" customHeight="1" x14ac:dyDescent="0.2">
      <c r="A5764">
        <f>MAX($A$2:$A5763)+1</f>
        <v>4807</v>
      </c>
      <c r="C5764" t="str">
        <f t="shared" si="90"/>
        <v>Red Bluff</v>
      </c>
      <c r="G5764">
        <v>56184</v>
      </c>
      <c r="H5764" s="2" t="s">
        <v>8770</v>
      </c>
      <c r="I5764">
        <v>55784</v>
      </c>
      <c r="J5764" t="s">
        <v>8771</v>
      </c>
      <c r="K5764" t="s">
        <v>3381</v>
      </c>
    </row>
    <row r="5765" spans="1:11" ht="15" customHeight="1" x14ac:dyDescent="0.2">
      <c r="A5765">
        <f>MAX($A$2:$A5764)+1</f>
        <v>4808</v>
      </c>
      <c r="C5765" t="str">
        <f t="shared" si="90"/>
        <v>Chowchilla II</v>
      </c>
      <c r="G5765">
        <v>56185</v>
      </c>
      <c r="H5765" s="2" t="s">
        <v>8772</v>
      </c>
      <c r="I5765">
        <v>55784</v>
      </c>
      <c r="J5765" t="s">
        <v>8771</v>
      </c>
      <c r="K5765" t="s">
        <v>3381</v>
      </c>
    </row>
    <row r="5766" spans="1:11" ht="15" customHeight="1" x14ac:dyDescent="0.2">
      <c r="A5766">
        <f>MAX($A$2:$A5765)+1</f>
        <v>4809</v>
      </c>
      <c r="C5766" t="str">
        <f t="shared" si="90"/>
        <v>Pinelawn Power LLC</v>
      </c>
      <c r="G5766">
        <v>56188</v>
      </c>
      <c r="H5766" s="2" t="s">
        <v>8773</v>
      </c>
      <c r="I5766">
        <v>49837</v>
      </c>
      <c r="J5766" t="s">
        <v>8773</v>
      </c>
      <c r="K5766" t="s">
        <v>3381</v>
      </c>
    </row>
    <row r="5767" spans="1:11" ht="15" customHeight="1" x14ac:dyDescent="0.2">
      <c r="A5767">
        <f>MAX($A$2:$A5766)+1</f>
        <v>4810</v>
      </c>
      <c r="C5767" t="str">
        <f t="shared" si="90"/>
        <v>Waterside Power, LLC</v>
      </c>
      <c r="G5767">
        <v>56189</v>
      </c>
      <c r="H5767" s="2" t="s">
        <v>8774</v>
      </c>
      <c r="I5767">
        <v>49840</v>
      </c>
      <c r="J5767" t="s">
        <v>8774</v>
      </c>
      <c r="K5767" t="s">
        <v>3381</v>
      </c>
    </row>
    <row r="5768" spans="1:11" ht="15" customHeight="1" x14ac:dyDescent="0.2">
      <c r="A5768">
        <f>MAX($A$2:$A5767)+1</f>
        <v>4811</v>
      </c>
      <c r="C5768" t="str">
        <f t="shared" si="90"/>
        <v>Central Michigan University</v>
      </c>
      <c r="G5768">
        <v>56190</v>
      </c>
      <c r="H5768" s="2" t="s">
        <v>8775</v>
      </c>
      <c r="I5768">
        <v>3304</v>
      </c>
      <c r="J5768" t="s">
        <v>8775</v>
      </c>
      <c r="K5768" t="s">
        <v>3381</v>
      </c>
    </row>
    <row r="5769" spans="1:11" ht="15" customHeight="1" x14ac:dyDescent="0.2">
      <c r="A5769">
        <f>MAX($A$2:$A5768)+1</f>
        <v>4812</v>
      </c>
      <c r="C5769" t="str">
        <f t="shared" si="90"/>
        <v>Georgia-Pacific Wauna Mill</v>
      </c>
      <c r="G5769">
        <v>56192</v>
      </c>
      <c r="H5769" s="2" t="s">
        <v>8776</v>
      </c>
      <c r="I5769">
        <v>49842</v>
      </c>
      <c r="J5769" t="s">
        <v>8777</v>
      </c>
      <c r="K5769" t="s">
        <v>3381</v>
      </c>
    </row>
    <row r="5770" spans="1:11" ht="15" customHeight="1" x14ac:dyDescent="0.2">
      <c r="A5770">
        <f>MAX($A$2:$A5769)+1</f>
        <v>4813</v>
      </c>
      <c r="C5770" t="str">
        <f t="shared" si="90"/>
        <v>Dike City Power Plant</v>
      </c>
      <c r="G5770">
        <v>56194</v>
      </c>
      <c r="H5770" s="2" t="s">
        <v>8778</v>
      </c>
      <c r="I5770">
        <v>5155</v>
      </c>
      <c r="J5770" t="s">
        <v>8779</v>
      </c>
      <c r="K5770" t="s">
        <v>3381</v>
      </c>
    </row>
    <row r="5771" spans="1:11" ht="15" customHeight="1" x14ac:dyDescent="0.2">
      <c r="A5771">
        <f>MAX($A$2:$A5770)+1</f>
        <v>4814</v>
      </c>
      <c r="C5771" t="str">
        <f t="shared" si="90"/>
        <v>Combine Hills I</v>
      </c>
      <c r="G5771">
        <v>56195</v>
      </c>
      <c r="H5771" s="2" t="s">
        <v>8780</v>
      </c>
      <c r="I5771">
        <v>49844</v>
      </c>
      <c r="J5771" t="s">
        <v>8781</v>
      </c>
      <c r="K5771" t="s">
        <v>3381</v>
      </c>
    </row>
    <row r="5772" spans="1:11" ht="15" customHeight="1" x14ac:dyDescent="0.2">
      <c r="A5772">
        <f>MAX($A$2:$A5771)+1</f>
        <v>4815</v>
      </c>
      <c r="C5772" t="str">
        <f t="shared" si="90"/>
        <v>500MW CC</v>
      </c>
      <c r="G5772">
        <v>56196</v>
      </c>
      <c r="H5772" s="2" t="s">
        <v>8782</v>
      </c>
      <c r="I5772">
        <v>15296</v>
      </c>
      <c r="J5772" t="s">
        <v>2968</v>
      </c>
      <c r="K5772" t="s">
        <v>3381</v>
      </c>
    </row>
    <row r="5773" spans="1:11" ht="15" customHeight="1" x14ac:dyDescent="0.2">
      <c r="A5773">
        <f>MAX($A$2:$A5772)+1</f>
        <v>4816</v>
      </c>
      <c r="C5773" t="str">
        <f t="shared" si="90"/>
        <v>TG Windfarm LLC</v>
      </c>
      <c r="G5773">
        <v>56199</v>
      </c>
      <c r="H5773" s="2" t="s">
        <v>8783</v>
      </c>
      <c r="I5773">
        <v>59883</v>
      </c>
      <c r="J5773" t="s">
        <v>8784</v>
      </c>
      <c r="K5773" t="s">
        <v>3381</v>
      </c>
    </row>
    <row r="5774" spans="1:11" ht="15" customHeight="1" x14ac:dyDescent="0.2">
      <c r="A5774">
        <f>MAX($A$2:$A5773)+1</f>
        <v>4817</v>
      </c>
      <c r="C5774" t="str">
        <f t="shared" si="90"/>
        <v>CG Windfarm LLC</v>
      </c>
      <c r="G5774">
        <v>56200</v>
      </c>
      <c r="H5774" s="2" t="s">
        <v>8785</v>
      </c>
      <c r="I5774">
        <v>59883</v>
      </c>
      <c r="J5774" t="s">
        <v>8784</v>
      </c>
      <c r="K5774" t="s">
        <v>3381</v>
      </c>
    </row>
    <row r="5775" spans="1:11" ht="15" customHeight="1" x14ac:dyDescent="0.2">
      <c r="A5775">
        <f>MAX($A$2:$A5774)+1</f>
        <v>4818</v>
      </c>
      <c r="C5775" t="str">
        <f t="shared" si="90"/>
        <v>Bisson Windfarm LLC</v>
      </c>
      <c r="G5775">
        <v>56201</v>
      </c>
      <c r="H5775" s="2" t="s">
        <v>8786</v>
      </c>
      <c r="I5775">
        <v>59883</v>
      </c>
      <c r="J5775" t="s">
        <v>8784</v>
      </c>
      <c r="K5775" t="s">
        <v>3381</v>
      </c>
    </row>
    <row r="5776" spans="1:11" ht="15" customHeight="1" x14ac:dyDescent="0.2">
      <c r="A5776">
        <f>MAX($A$2:$A5775)+1</f>
        <v>4819</v>
      </c>
      <c r="C5776" t="str">
        <f t="shared" si="90"/>
        <v>Tofteland Windfarm LLC</v>
      </c>
      <c r="G5776">
        <v>56202</v>
      </c>
      <c r="H5776" s="2" t="s">
        <v>8787</v>
      </c>
      <c r="I5776">
        <v>49867</v>
      </c>
      <c r="J5776" t="s">
        <v>8787</v>
      </c>
      <c r="K5776" t="s">
        <v>3381</v>
      </c>
    </row>
    <row r="5777" spans="1:11" ht="15" customHeight="1" x14ac:dyDescent="0.2">
      <c r="A5777">
        <f>MAX($A$2:$A5776)+1</f>
        <v>4820</v>
      </c>
      <c r="C5777" t="str">
        <f t="shared" si="90"/>
        <v>Westridge Windfarm LLC</v>
      </c>
      <c r="G5777">
        <v>56203</v>
      </c>
      <c r="H5777" s="2" t="s">
        <v>8788</v>
      </c>
      <c r="I5777">
        <v>59883</v>
      </c>
      <c r="J5777" t="s">
        <v>8784</v>
      </c>
      <c r="K5777" t="s">
        <v>3381</v>
      </c>
    </row>
    <row r="5778" spans="1:11" ht="15" customHeight="1" x14ac:dyDescent="0.2">
      <c r="A5778">
        <f>MAX($A$2:$A5777)+1</f>
        <v>4821</v>
      </c>
      <c r="C5778" t="str">
        <f t="shared" si="90"/>
        <v>Fey Windfarm LLC</v>
      </c>
      <c r="G5778">
        <v>56204</v>
      </c>
      <c r="H5778" s="2" t="s">
        <v>8789</v>
      </c>
      <c r="I5778">
        <v>49869</v>
      </c>
      <c r="J5778" t="s">
        <v>8789</v>
      </c>
      <c r="K5778" t="s">
        <v>3381</v>
      </c>
    </row>
    <row r="5779" spans="1:11" ht="15" customHeight="1" x14ac:dyDescent="0.2">
      <c r="A5779">
        <f>MAX($A$2:$A5778)+1</f>
        <v>4822</v>
      </c>
      <c r="C5779" t="str">
        <f t="shared" si="90"/>
        <v>Windcurrent Farms LLC</v>
      </c>
      <c r="G5779">
        <v>56205</v>
      </c>
      <c r="H5779" s="2" t="s">
        <v>8790</v>
      </c>
      <c r="I5779">
        <v>49870</v>
      </c>
      <c r="J5779" t="s">
        <v>8790</v>
      </c>
      <c r="K5779" t="s">
        <v>3381</v>
      </c>
    </row>
    <row r="5780" spans="1:11" ht="15" customHeight="1" x14ac:dyDescent="0.2">
      <c r="A5780">
        <f>MAX($A$2:$A5779)+1</f>
        <v>4823</v>
      </c>
      <c r="C5780" t="str">
        <f t="shared" si="90"/>
        <v>K-Brink Windfarm LLC</v>
      </c>
      <c r="G5780">
        <v>56206</v>
      </c>
      <c r="H5780" s="2" t="s">
        <v>8791</v>
      </c>
      <c r="I5780">
        <v>59883</v>
      </c>
      <c r="J5780" t="s">
        <v>8784</v>
      </c>
      <c r="K5780" t="s">
        <v>3381</v>
      </c>
    </row>
    <row r="5781" spans="1:11" ht="15" customHeight="1" x14ac:dyDescent="0.2">
      <c r="A5781">
        <f>MAX($A$2:$A5780)+1</f>
        <v>4824</v>
      </c>
      <c r="C5781" t="str">
        <f t="shared" si="90"/>
        <v>DL Windy Acres LLC</v>
      </c>
      <c r="G5781">
        <v>56207</v>
      </c>
      <c r="H5781" s="2" t="s">
        <v>8792</v>
      </c>
      <c r="I5781">
        <v>56800</v>
      </c>
      <c r="J5781" t="s">
        <v>8793</v>
      </c>
      <c r="K5781" t="s">
        <v>3381</v>
      </c>
    </row>
    <row r="5782" spans="1:11" ht="15" customHeight="1" x14ac:dyDescent="0.2">
      <c r="A5782">
        <f>MAX($A$2:$A5781)+1</f>
        <v>4825</v>
      </c>
      <c r="C5782" t="str">
        <f t="shared" si="90"/>
        <v>S&amp;P Windfarm LLC</v>
      </c>
      <c r="G5782">
        <v>56208</v>
      </c>
      <c r="H5782" s="2" t="s">
        <v>8794</v>
      </c>
      <c r="I5782">
        <v>56800</v>
      </c>
      <c r="J5782" t="s">
        <v>8793</v>
      </c>
      <c r="K5782" t="s">
        <v>3381</v>
      </c>
    </row>
    <row r="5783" spans="1:11" ht="15" customHeight="1" x14ac:dyDescent="0.2">
      <c r="A5783">
        <f>MAX($A$2:$A5782)+1</f>
        <v>4826</v>
      </c>
      <c r="C5783" t="str">
        <f t="shared" si="90"/>
        <v>Boeve Windfarm LLC</v>
      </c>
      <c r="G5783">
        <v>56209</v>
      </c>
      <c r="H5783" s="2" t="s">
        <v>8795</v>
      </c>
      <c r="I5783">
        <v>59883</v>
      </c>
      <c r="J5783" t="s">
        <v>8784</v>
      </c>
      <c r="K5783" t="s">
        <v>3381</v>
      </c>
    </row>
    <row r="5784" spans="1:11" ht="15" customHeight="1" x14ac:dyDescent="0.2">
      <c r="A5784">
        <f>MAX($A$2:$A5783)+1</f>
        <v>4827</v>
      </c>
      <c r="C5784" t="str">
        <f t="shared" si="90"/>
        <v>B&amp;K Energy Systems LLC</v>
      </c>
      <c r="G5784">
        <v>56210</v>
      </c>
      <c r="H5784" s="2" t="s">
        <v>8796</v>
      </c>
      <c r="I5784">
        <v>56800</v>
      </c>
      <c r="J5784" t="s">
        <v>8793</v>
      </c>
      <c r="K5784" t="s">
        <v>3381</v>
      </c>
    </row>
    <row r="5785" spans="1:11" ht="15" customHeight="1" x14ac:dyDescent="0.2">
      <c r="A5785">
        <f>MAX($A$2:$A5784)+1</f>
        <v>4828</v>
      </c>
      <c r="C5785" t="str">
        <f t="shared" si="90"/>
        <v>Sweetwater Wind  1 LLC</v>
      </c>
      <c r="G5785">
        <v>56211</v>
      </c>
      <c r="H5785" s="2" t="s">
        <v>8797</v>
      </c>
      <c r="I5785">
        <v>50123</v>
      </c>
      <c r="J5785" t="s">
        <v>8752</v>
      </c>
      <c r="K5785" t="s">
        <v>3381</v>
      </c>
    </row>
    <row r="5786" spans="1:11" ht="15" customHeight="1" x14ac:dyDescent="0.2">
      <c r="A5786">
        <f>MAX($A$2:$A5785)+1</f>
        <v>4829</v>
      </c>
      <c r="C5786" t="str">
        <f t="shared" si="90"/>
        <v>Sweetwater Wind 2 LLC</v>
      </c>
      <c r="G5786">
        <v>56212</v>
      </c>
      <c r="H5786" s="2" t="s">
        <v>8798</v>
      </c>
      <c r="I5786">
        <v>50123</v>
      </c>
      <c r="J5786" t="s">
        <v>8752</v>
      </c>
      <c r="K5786" t="s">
        <v>3381</v>
      </c>
    </row>
    <row r="5787" spans="1:11" ht="15" customHeight="1" x14ac:dyDescent="0.2">
      <c r="A5787">
        <f>MAX($A$2:$A5786)+1</f>
        <v>4830</v>
      </c>
      <c r="C5787" t="str">
        <f t="shared" si="90"/>
        <v>Allendorf</v>
      </c>
      <c r="G5787">
        <v>56215</v>
      </c>
      <c r="H5787" s="2" t="s">
        <v>8799</v>
      </c>
      <c r="I5787">
        <v>57202</v>
      </c>
      <c r="J5787" t="s">
        <v>8800</v>
      </c>
      <c r="K5787" t="s">
        <v>3381</v>
      </c>
    </row>
    <row r="5788" spans="1:11" ht="15" customHeight="1" x14ac:dyDescent="0.2">
      <c r="A5788">
        <f>MAX($A$2:$A5787)+1</f>
        <v>4831</v>
      </c>
      <c r="C5788" t="str">
        <f t="shared" si="90"/>
        <v>Alden Bailey Power Plant</v>
      </c>
      <c r="G5788">
        <v>56223</v>
      </c>
      <c r="H5788" s="2" t="s">
        <v>8801</v>
      </c>
      <c r="I5788">
        <v>28541</v>
      </c>
      <c r="J5788" t="s">
        <v>8802</v>
      </c>
      <c r="K5788" t="s">
        <v>3381</v>
      </c>
    </row>
    <row r="5789" spans="1:11" ht="15" customHeight="1" x14ac:dyDescent="0.2">
      <c r="A5789">
        <f>MAX($A$2:$A5788)+1</f>
        <v>4832</v>
      </c>
      <c r="C5789" t="str">
        <f t="shared" si="90"/>
        <v>TS Power Plant</v>
      </c>
      <c r="G5789">
        <v>56224</v>
      </c>
      <c r="H5789" s="2" t="s">
        <v>8803</v>
      </c>
      <c r="I5789">
        <v>49896</v>
      </c>
      <c r="J5789" t="s">
        <v>8804</v>
      </c>
      <c r="K5789" t="s">
        <v>3381</v>
      </c>
    </row>
    <row r="5790" spans="1:11" ht="15" customHeight="1" x14ac:dyDescent="0.2">
      <c r="A5790">
        <f>MAX($A$2:$A5789)+1</f>
        <v>4833</v>
      </c>
      <c r="C5790" t="str">
        <f t="shared" si="90"/>
        <v>Aeolus Wind Facility</v>
      </c>
      <c r="G5790">
        <v>56225</v>
      </c>
      <c r="H5790" s="2" t="s">
        <v>8805</v>
      </c>
      <c r="I5790">
        <v>49903</v>
      </c>
      <c r="J5790" t="s">
        <v>8806</v>
      </c>
      <c r="K5790" t="s">
        <v>3381</v>
      </c>
    </row>
    <row r="5791" spans="1:11" ht="15" customHeight="1" x14ac:dyDescent="0.2">
      <c r="A5791">
        <f>MAX($A$2:$A5790)+1</f>
        <v>4834</v>
      </c>
      <c r="C5791" t="str">
        <f t="shared" si="90"/>
        <v>Bowling Green Wind</v>
      </c>
      <c r="G5791">
        <v>56226</v>
      </c>
      <c r="H5791" s="2" t="s">
        <v>8807</v>
      </c>
      <c r="I5791">
        <v>40577</v>
      </c>
      <c r="J5791" t="s">
        <v>5576</v>
      </c>
      <c r="K5791" t="s">
        <v>3381</v>
      </c>
    </row>
    <row r="5792" spans="1:11" ht="15" customHeight="1" x14ac:dyDescent="0.2">
      <c r="A5792">
        <f>MAX($A$2:$A5791)+1</f>
        <v>4835</v>
      </c>
      <c r="C5792" t="str">
        <f t="shared" si="90"/>
        <v>Prescott Airport</v>
      </c>
      <c r="G5792">
        <v>56228</v>
      </c>
      <c r="H5792" s="2" t="s">
        <v>8808</v>
      </c>
      <c r="I5792">
        <v>803</v>
      </c>
      <c r="J5792" t="s">
        <v>326</v>
      </c>
      <c r="K5792" t="s">
        <v>3381</v>
      </c>
    </row>
    <row r="5793" spans="1:11" ht="15" customHeight="1" x14ac:dyDescent="0.2">
      <c r="A5793">
        <f>MAX($A$2:$A5792)+1</f>
        <v>4836</v>
      </c>
      <c r="C5793" t="str">
        <f t="shared" si="90"/>
        <v>Cogeneration 1</v>
      </c>
      <c r="G5793">
        <v>56229</v>
      </c>
      <c r="H5793" s="2" t="s">
        <v>8809</v>
      </c>
      <c r="I5793">
        <v>49913</v>
      </c>
      <c r="J5793" t="s">
        <v>8810</v>
      </c>
      <c r="K5793" t="s">
        <v>3381</v>
      </c>
    </row>
    <row r="5794" spans="1:11" ht="15" customHeight="1" x14ac:dyDescent="0.2">
      <c r="A5794">
        <f>MAX($A$2:$A5793)+1</f>
        <v>4837</v>
      </c>
      <c r="C5794" t="str">
        <f t="shared" si="90"/>
        <v>DeKalb Medical Center-Hillandale</v>
      </c>
      <c r="G5794">
        <v>56231</v>
      </c>
      <c r="H5794" s="2" t="s">
        <v>8811</v>
      </c>
      <c r="I5794">
        <v>50109</v>
      </c>
      <c r="J5794" t="s">
        <v>7853</v>
      </c>
      <c r="K5794" t="s">
        <v>3381</v>
      </c>
    </row>
    <row r="5795" spans="1:11" ht="15" customHeight="1" x14ac:dyDescent="0.2">
      <c r="A5795">
        <f>MAX($A$2:$A5794)+1</f>
        <v>4838</v>
      </c>
      <c r="C5795" t="str">
        <f t="shared" si="90"/>
        <v>EG178 Facility</v>
      </c>
      <c r="G5795">
        <v>56233</v>
      </c>
      <c r="H5795" s="2" t="s">
        <v>8812</v>
      </c>
      <c r="I5795">
        <v>49949</v>
      </c>
      <c r="J5795" t="s">
        <v>8813</v>
      </c>
      <c r="K5795" t="s">
        <v>3381</v>
      </c>
    </row>
    <row r="5796" spans="1:11" ht="15" customHeight="1" x14ac:dyDescent="0.2">
      <c r="A5796">
        <f>MAX($A$2:$A5795)+1</f>
        <v>4839</v>
      </c>
      <c r="C5796" t="str">
        <f t="shared" si="90"/>
        <v>Caithness Long Island Energy Center</v>
      </c>
      <c r="G5796">
        <v>56234</v>
      </c>
      <c r="H5796" s="2" t="s">
        <v>8814</v>
      </c>
      <c r="I5796">
        <v>49950</v>
      </c>
      <c r="J5796" t="s">
        <v>8815</v>
      </c>
      <c r="K5796" t="s">
        <v>3381</v>
      </c>
    </row>
    <row r="5797" spans="1:11" ht="15" customHeight="1" x14ac:dyDescent="0.2">
      <c r="A5797">
        <f>MAX($A$2:$A5796)+1</f>
        <v>4840</v>
      </c>
      <c r="C5797" t="str">
        <f t="shared" si="90"/>
        <v>Groton Generating Station</v>
      </c>
      <c r="G5797">
        <v>56238</v>
      </c>
      <c r="H5797" s="2" t="s">
        <v>8816</v>
      </c>
      <c r="I5797">
        <v>1307</v>
      </c>
      <c r="J5797" t="s">
        <v>4721</v>
      </c>
      <c r="K5797" t="s">
        <v>3381</v>
      </c>
    </row>
    <row r="5798" spans="1:11" ht="15" customHeight="1" x14ac:dyDescent="0.2">
      <c r="A5798">
        <f>MAX($A$2:$A5797)+1</f>
        <v>4841</v>
      </c>
      <c r="C5798" t="str">
        <f t="shared" si="90"/>
        <v>Malaga Power LLC</v>
      </c>
      <c r="G5798">
        <v>56239</v>
      </c>
      <c r="H5798" s="2" t="s">
        <v>8817</v>
      </c>
      <c r="I5798">
        <v>59527</v>
      </c>
      <c r="J5798" t="s">
        <v>8359</v>
      </c>
      <c r="K5798" t="s">
        <v>3381</v>
      </c>
    </row>
    <row r="5799" spans="1:11" ht="15" customHeight="1" x14ac:dyDescent="0.2">
      <c r="A5799">
        <f>MAX($A$2:$A5798)+1</f>
        <v>4842</v>
      </c>
      <c r="C5799" t="str">
        <f t="shared" si="90"/>
        <v>Buffalo Gap Wind Farm</v>
      </c>
      <c r="G5799">
        <v>56240</v>
      </c>
      <c r="H5799" s="2" t="s">
        <v>8818</v>
      </c>
      <c r="I5799">
        <v>19740</v>
      </c>
      <c r="J5799" t="s">
        <v>7355</v>
      </c>
      <c r="K5799" t="s">
        <v>3381</v>
      </c>
    </row>
    <row r="5800" spans="1:11" ht="15" customHeight="1" x14ac:dyDescent="0.2">
      <c r="A5800">
        <f>MAX($A$2:$A5799)+1</f>
        <v>4843</v>
      </c>
      <c r="C5800" t="str">
        <f t="shared" si="90"/>
        <v>Cannon Falls Energy Center</v>
      </c>
      <c r="G5800">
        <v>56241</v>
      </c>
      <c r="H5800" s="2" t="s">
        <v>8819</v>
      </c>
      <c r="I5800">
        <v>49893</v>
      </c>
      <c r="J5800" t="s">
        <v>5761</v>
      </c>
      <c r="K5800" t="s">
        <v>3381</v>
      </c>
    </row>
    <row r="5801" spans="1:11" ht="15" customHeight="1" x14ac:dyDescent="0.2">
      <c r="A5801">
        <f>MAX($A$2:$A5800)+1</f>
        <v>4844</v>
      </c>
      <c r="C5801" t="str">
        <f t="shared" si="90"/>
        <v>Kindred School</v>
      </c>
      <c r="G5801">
        <v>56242</v>
      </c>
      <c r="H5801" s="2" t="s">
        <v>8820</v>
      </c>
      <c r="I5801">
        <v>49991</v>
      </c>
      <c r="J5801" t="s">
        <v>8821</v>
      </c>
      <c r="K5801" t="s">
        <v>3381</v>
      </c>
    </row>
    <row r="5802" spans="1:11" ht="15" customHeight="1" x14ac:dyDescent="0.2">
      <c r="A5802">
        <f>MAX($A$2:$A5801)+1</f>
        <v>4845</v>
      </c>
      <c r="C5802" t="str">
        <f t="shared" si="90"/>
        <v>Perham Incinerator</v>
      </c>
      <c r="G5802">
        <v>56243</v>
      </c>
      <c r="H5802" s="2" t="s">
        <v>8822</v>
      </c>
      <c r="I5802">
        <v>58200</v>
      </c>
      <c r="J5802" t="s">
        <v>8823</v>
      </c>
      <c r="K5802" t="s">
        <v>3381</v>
      </c>
    </row>
    <row r="5803" spans="1:11" ht="15" customHeight="1" x14ac:dyDescent="0.2">
      <c r="A5803">
        <f>MAX($A$2:$A5802)+1</f>
        <v>4846</v>
      </c>
      <c r="C5803" t="str">
        <f t="shared" si="90"/>
        <v>State Auto Insurance</v>
      </c>
      <c r="G5803">
        <v>56244</v>
      </c>
      <c r="H5803" s="2" t="s">
        <v>8824</v>
      </c>
      <c r="I5803">
        <v>49989</v>
      </c>
      <c r="J5803" t="s">
        <v>8825</v>
      </c>
      <c r="K5803" t="s">
        <v>3381</v>
      </c>
    </row>
    <row r="5804" spans="1:11" ht="15" customHeight="1" x14ac:dyDescent="0.2">
      <c r="A5804">
        <f>MAX($A$2:$A5803)+1</f>
        <v>4847</v>
      </c>
      <c r="C5804" t="str">
        <f t="shared" si="90"/>
        <v>Stevens Community Medical Center</v>
      </c>
      <c r="G5804">
        <v>56245</v>
      </c>
      <c r="H5804" s="2" t="s">
        <v>8826</v>
      </c>
      <c r="I5804">
        <v>49993</v>
      </c>
      <c r="J5804" t="s">
        <v>8826</v>
      </c>
      <c r="K5804" t="s">
        <v>3381</v>
      </c>
    </row>
    <row r="5805" spans="1:11" ht="15" customHeight="1" x14ac:dyDescent="0.2">
      <c r="A5805">
        <f>MAX($A$2:$A5804)+1</f>
        <v>4848</v>
      </c>
      <c r="C5805" t="str">
        <f t="shared" si="90"/>
        <v>West Group Data Center F</v>
      </c>
      <c r="G5805">
        <v>56247</v>
      </c>
      <c r="H5805" s="2" t="s">
        <v>8827</v>
      </c>
      <c r="I5805">
        <v>18981</v>
      </c>
      <c r="J5805" t="s">
        <v>7493</v>
      </c>
      <c r="K5805" t="s">
        <v>3381</v>
      </c>
    </row>
    <row r="5806" spans="1:11" ht="15" customHeight="1" x14ac:dyDescent="0.2">
      <c r="A5806">
        <f>MAX($A$2:$A5805)+1</f>
        <v>4849</v>
      </c>
      <c r="C5806" t="str">
        <f t="shared" si="90"/>
        <v>Shell Chemical</v>
      </c>
      <c r="G5806">
        <v>56248</v>
      </c>
      <c r="H5806" s="2" t="s">
        <v>8828</v>
      </c>
      <c r="I5806">
        <v>32501</v>
      </c>
      <c r="J5806" t="s">
        <v>8829</v>
      </c>
      <c r="K5806" t="s">
        <v>3381</v>
      </c>
    </row>
    <row r="5807" spans="1:11" ht="15" customHeight="1" x14ac:dyDescent="0.2">
      <c r="A5807">
        <f>MAX($A$2:$A5806)+1</f>
        <v>4850</v>
      </c>
      <c r="C5807" t="str">
        <f t="shared" si="90"/>
        <v>Anson County Generation Facility</v>
      </c>
      <c r="G5807">
        <v>56249</v>
      </c>
      <c r="H5807" s="2" t="s">
        <v>8830</v>
      </c>
      <c r="I5807">
        <v>13683</v>
      </c>
      <c r="J5807" t="s">
        <v>4715</v>
      </c>
      <c r="K5807" t="s">
        <v>3381</v>
      </c>
    </row>
    <row r="5808" spans="1:11" ht="15" customHeight="1" x14ac:dyDescent="0.2">
      <c r="A5808">
        <f>MAX($A$2:$A5807)+1</f>
        <v>4851</v>
      </c>
      <c r="C5808" t="str">
        <f t="shared" si="90"/>
        <v>Ontario LFGTE</v>
      </c>
      <c r="G5808">
        <v>56250</v>
      </c>
      <c r="H5808" s="2" t="s">
        <v>8831</v>
      </c>
      <c r="I5808">
        <v>17283</v>
      </c>
      <c r="J5808" t="s">
        <v>7813</v>
      </c>
      <c r="K5808" t="s">
        <v>3381</v>
      </c>
    </row>
    <row r="5809" spans="1:11" ht="15" customHeight="1" x14ac:dyDescent="0.2">
      <c r="A5809">
        <f>MAX($A$2:$A5808)+1</f>
        <v>4852</v>
      </c>
      <c r="C5809" t="str">
        <f t="shared" si="90"/>
        <v>Millcreek Power Generation</v>
      </c>
      <c r="G5809">
        <v>56253</v>
      </c>
      <c r="H5809" s="2" t="s">
        <v>8832</v>
      </c>
      <c r="I5809">
        <v>17874</v>
      </c>
      <c r="J5809" t="s">
        <v>5394</v>
      </c>
      <c r="K5809" t="s">
        <v>3381</v>
      </c>
    </row>
    <row r="5810" spans="1:11" ht="15" customHeight="1" x14ac:dyDescent="0.2">
      <c r="A5810">
        <f>MAX($A$2:$A5809)+1</f>
        <v>4853</v>
      </c>
      <c r="C5810" t="str">
        <f t="shared" si="90"/>
        <v>Kapaia Power Station</v>
      </c>
      <c r="G5810">
        <v>56258</v>
      </c>
      <c r="H5810" s="2" t="s">
        <v>8833</v>
      </c>
      <c r="I5810">
        <v>10071</v>
      </c>
      <c r="J5810" t="s">
        <v>5291</v>
      </c>
      <c r="K5810" t="s">
        <v>3381</v>
      </c>
    </row>
    <row r="5811" spans="1:11" ht="15" customHeight="1" x14ac:dyDescent="0.2">
      <c r="A5811">
        <f>MAX($A$2:$A5810)+1</f>
        <v>4854</v>
      </c>
      <c r="C5811" t="str">
        <f t="shared" si="90"/>
        <v>Empire Generating Co  LLC</v>
      </c>
      <c r="G5811">
        <v>56259</v>
      </c>
      <c r="H5811" s="2" t="s">
        <v>8834</v>
      </c>
      <c r="I5811">
        <v>56480</v>
      </c>
      <c r="J5811" t="s">
        <v>8834</v>
      </c>
      <c r="K5811" t="s">
        <v>3381</v>
      </c>
    </row>
    <row r="5812" spans="1:11" ht="15" customHeight="1" x14ac:dyDescent="0.2">
      <c r="A5812">
        <f>MAX($A$2:$A5811)+1</f>
        <v>4855</v>
      </c>
      <c r="C5812" t="str">
        <f t="shared" si="90"/>
        <v>High Point, Pump Station Rd</v>
      </c>
      <c r="G5812">
        <v>56260</v>
      </c>
      <c r="H5812" s="2" t="s">
        <v>8835</v>
      </c>
      <c r="I5812">
        <v>13630</v>
      </c>
      <c r="J5812" t="s">
        <v>8671</v>
      </c>
      <c r="K5812" t="s">
        <v>3381</v>
      </c>
    </row>
    <row r="5813" spans="1:11" ht="15" customHeight="1" x14ac:dyDescent="0.2">
      <c r="A5813">
        <f>MAX($A$2:$A5812)+1</f>
        <v>4856</v>
      </c>
      <c r="C5813" t="str">
        <f t="shared" si="90"/>
        <v>Lexington</v>
      </c>
      <c r="G5813">
        <v>56261</v>
      </c>
      <c r="H5813" s="2" t="s">
        <v>8836</v>
      </c>
      <c r="I5813">
        <v>13630</v>
      </c>
      <c r="J5813" t="s">
        <v>8671</v>
      </c>
      <c r="K5813" t="s">
        <v>3381</v>
      </c>
    </row>
    <row r="5814" spans="1:11" ht="15" customHeight="1" x14ac:dyDescent="0.2">
      <c r="A5814">
        <f>MAX($A$2:$A5813)+1</f>
        <v>4857</v>
      </c>
      <c r="C5814" t="str">
        <f t="shared" si="90"/>
        <v>Gastonia, Tulip Drive</v>
      </c>
      <c r="G5814">
        <v>56262</v>
      </c>
      <c r="H5814" s="2" t="s">
        <v>8837</v>
      </c>
      <c r="I5814">
        <v>13630</v>
      </c>
      <c r="J5814" t="s">
        <v>8671</v>
      </c>
      <c r="K5814" t="s">
        <v>3381</v>
      </c>
    </row>
    <row r="5815" spans="1:11" ht="15" customHeight="1" x14ac:dyDescent="0.2">
      <c r="A5815">
        <f>MAX($A$2:$A5814)+1</f>
        <v>4858</v>
      </c>
      <c r="C5815" t="str">
        <f t="shared" si="90"/>
        <v>Albemarle Prime Power Park</v>
      </c>
      <c r="G5815">
        <v>56263</v>
      </c>
      <c r="H5815" s="2" t="s">
        <v>8838</v>
      </c>
      <c r="I5815">
        <v>13630</v>
      </c>
      <c r="J5815" t="s">
        <v>8671</v>
      </c>
      <c r="K5815" t="s">
        <v>3381</v>
      </c>
    </row>
    <row r="5816" spans="1:11" ht="15" customHeight="1" x14ac:dyDescent="0.2">
      <c r="A5816">
        <f>MAX($A$2:$A5815)+1</f>
        <v>4859</v>
      </c>
      <c r="C5816" t="str">
        <f t="shared" si="90"/>
        <v>South Fork</v>
      </c>
      <c r="G5816">
        <v>56265</v>
      </c>
      <c r="H5816" s="2" t="s">
        <v>8839</v>
      </c>
      <c r="I5816">
        <v>219</v>
      </c>
      <c r="J5816" t="s">
        <v>3405</v>
      </c>
      <c r="K5816" t="s">
        <v>3381</v>
      </c>
    </row>
    <row r="5817" spans="1:11" ht="15" customHeight="1" x14ac:dyDescent="0.2">
      <c r="A5817">
        <f>MAX($A$2:$A5816)+1</f>
        <v>4860</v>
      </c>
      <c r="C5817" t="str">
        <f t="shared" si="90"/>
        <v>WPPI Hartford DG</v>
      </c>
      <c r="G5817">
        <v>56266</v>
      </c>
      <c r="H5817" s="2" t="s">
        <v>8840</v>
      </c>
      <c r="I5817">
        <v>20858</v>
      </c>
      <c r="J5817" t="s">
        <v>8552</v>
      </c>
      <c r="K5817" t="s">
        <v>3381</v>
      </c>
    </row>
    <row r="5818" spans="1:11" ht="15" customHeight="1" x14ac:dyDescent="0.2">
      <c r="A5818">
        <f>MAX($A$2:$A5817)+1</f>
        <v>4861</v>
      </c>
      <c r="C5818" t="str">
        <f t="shared" si="90"/>
        <v>IBM West</v>
      </c>
      <c r="G5818">
        <v>56269</v>
      </c>
      <c r="H5818" s="2" t="s">
        <v>8841</v>
      </c>
      <c r="I5818">
        <v>16181</v>
      </c>
      <c r="J5818" t="s">
        <v>4364</v>
      </c>
      <c r="K5818" t="s">
        <v>3381</v>
      </c>
    </row>
    <row r="5819" spans="1:11" ht="15" customHeight="1" x14ac:dyDescent="0.2">
      <c r="A5819">
        <f>MAX($A$2:$A5818)+1</f>
        <v>4862</v>
      </c>
      <c r="C5819" t="str">
        <f t="shared" si="90"/>
        <v>Callahan Divide Wind Energy Center</v>
      </c>
      <c r="G5819">
        <v>56270</v>
      </c>
      <c r="H5819" s="2" t="s">
        <v>8842</v>
      </c>
      <c r="I5819">
        <v>50012</v>
      </c>
      <c r="J5819" t="s">
        <v>8843</v>
      </c>
      <c r="K5819" t="s">
        <v>3381</v>
      </c>
    </row>
    <row r="5820" spans="1:11" ht="15" customHeight="1" x14ac:dyDescent="0.2">
      <c r="A5820">
        <f>MAX($A$2:$A5819)+1</f>
        <v>4863</v>
      </c>
      <c r="C5820" t="str">
        <f t="shared" si="90"/>
        <v>Diablo Wind LLC</v>
      </c>
      <c r="G5820">
        <v>56271</v>
      </c>
      <c r="H5820" s="2" t="s">
        <v>8844</v>
      </c>
      <c r="I5820">
        <v>50013</v>
      </c>
      <c r="J5820" t="s">
        <v>8844</v>
      </c>
      <c r="K5820" t="s">
        <v>3381</v>
      </c>
    </row>
    <row r="5821" spans="1:11" ht="15" customHeight="1" x14ac:dyDescent="0.2">
      <c r="A5821">
        <f>MAX($A$2:$A5820)+1</f>
        <v>4864</v>
      </c>
      <c r="C5821" t="str">
        <f t="shared" si="90"/>
        <v>Weatherford Wind Energy Center</v>
      </c>
      <c r="G5821">
        <v>56273</v>
      </c>
      <c r="H5821" s="2" t="s">
        <v>8845</v>
      </c>
      <c r="I5821">
        <v>50014</v>
      </c>
      <c r="J5821" t="s">
        <v>8846</v>
      </c>
      <c r="K5821" t="s">
        <v>3381</v>
      </c>
    </row>
    <row r="5822" spans="1:11" ht="15" customHeight="1" x14ac:dyDescent="0.2">
      <c r="A5822">
        <f>MAX($A$2:$A5821)+1</f>
        <v>4865</v>
      </c>
      <c r="C5822" t="str">
        <f t="shared" si="90"/>
        <v>Valley Queen Cheese</v>
      </c>
      <c r="G5822">
        <v>56274</v>
      </c>
      <c r="H5822" s="2" t="s">
        <v>8847</v>
      </c>
      <c r="I5822">
        <v>49988</v>
      </c>
      <c r="J5822" t="s">
        <v>8848</v>
      </c>
      <c r="K5822" t="s">
        <v>3381</v>
      </c>
    </row>
    <row r="5823" spans="1:11" ht="15" customHeight="1" x14ac:dyDescent="0.2">
      <c r="A5823">
        <f>MAX($A$2:$A5822)+1</f>
        <v>4866</v>
      </c>
      <c r="C5823" t="str">
        <f t="shared" si="90"/>
        <v>Helzel &amp; Schwarzhoff 86</v>
      </c>
      <c r="G5823">
        <v>56275</v>
      </c>
      <c r="H5823" s="2" t="s">
        <v>8849</v>
      </c>
      <c r="I5823">
        <v>56899</v>
      </c>
      <c r="J5823" t="s">
        <v>6918</v>
      </c>
      <c r="K5823" t="s">
        <v>3381</v>
      </c>
    </row>
    <row r="5824" spans="1:11" ht="15" customHeight="1" x14ac:dyDescent="0.2">
      <c r="A5824">
        <f>MAX($A$2:$A5823)+1</f>
        <v>4867</v>
      </c>
      <c r="C5824" t="str">
        <f t="shared" si="90"/>
        <v>ZCO</v>
      </c>
      <c r="G5824">
        <v>56276</v>
      </c>
      <c r="H5824" s="2" t="s">
        <v>8850</v>
      </c>
      <c r="I5824">
        <v>56899</v>
      </c>
      <c r="J5824" t="s">
        <v>6918</v>
      </c>
      <c r="K5824" t="s">
        <v>3381</v>
      </c>
    </row>
    <row r="5825" spans="1:11" ht="15" customHeight="1" x14ac:dyDescent="0.2">
      <c r="A5825">
        <f>MAX($A$2:$A5824)+1</f>
        <v>4868</v>
      </c>
      <c r="C5825" t="str">
        <f t="shared" si="90"/>
        <v>Bavarian LFGTE</v>
      </c>
      <c r="G5825">
        <v>56277</v>
      </c>
      <c r="H5825" s="2" t="s">
        <v>8851</v>
      </c>
      <c r="I5825">
        <v>5580</v>
      </c>
      <c r="J5825" t="s">
        <v>3395</v>
      </c>
      <c r="K5825" t="s">
        <v>3381</v>
      </c>
    </row>
    <row r="5826" spans="1:11" ht="15" customHeight="1" x14ac:dyDescent="0.2">
      <c r="A5826">
        <f>MAX($A$2:$A5825)+1</f>
        <v>4869</v>
      </c>
      <c r="C5826" t="str">
        <f t="shared" ref="C5826:C5889" si="91">IF(H5826="",F5826,H5826)</f>
        <v>Green Valley LFGTE</v>
      </c>
      <c r="G5826">
        <v>56278</v>
      </c>
      <c r="H5826" s="2" t="s">
        <v>8852</v>
      </c>
      <c r="I5826">
        <v>5580</v>
      </c>
      <c r="J5826" t="s">
        <v>3395</v>
      </c>
      <c r="K5826" t="s">
        <v>3381</v>
      </c>
    </row>
    <row r="5827" spans="1:11" ht="15" customHeight="1" x14ac:dyDescent="0.2">
      <c r="A5827">
        <f>MAX($A$2:$A5826)+1</f>
        <v>4870</v>
      </c>
      <c r="C5827" t="str">
        <f t="shared" si="91"/>
        <v>Laurel Ridge LFGTE</v>
      </c>
      <c r="G5827">
        <v>56279</v>
      </c>
      <c r="H5827" s="2" t="s">
        <v>8853</v>
      </c>
      <c r="I5827">
        <v>5580</v>
      </c>
      <c r="J5827" t="s">
        <v>3395</v>
      </c>
      <c r="K5827" t="s">
        <v>3381</v>
      </c>
    </row>
    <row r="5828" spans="1:11" ht="15" customHeight="1" x14ac:dyDescent="0.2">
      <c r="A5828">
        <f>MAX($A$2:$A5827)+1</f>
        <v>4871</v>
      </c>
      <c r="C5828" t="str">
        <f t="shared" si="91"/>
        <v>Hardin County LFGTE</v>
      </c>
      <c r="G5828">
        <v>56280</v>
      </c>
      <c r="H5828" s="2" t="s">
        <v>8854</v>
      </c>
      <c r="I5828">
        <v>5580</v>
      </c>
      <c r="J5828" t="s">
        <v>3395</v>
      </c>
      <c r="K5828" t="s">
        <v>3381</v>
      </c>
    </row>
    <row r="5829" spans="1:11" ht="15" customHeight="1" x14ac:dyDescent="0.2">
      <c r="A5829">
        <f>MAX($A$2:$A5828)+1</f>
        <v>4872</v>
      </c>
      <c r="C5829" t="str">
        <f t="shared" si="91"/>
        <v>Hargis-Hebert Electric Generating</v>
      </c>
      <c r="G5829">
        <v>56283</v>
      </c>
      <c r="H5829" s="2" t="s">
        <v>8855</v>
      </c>
      <c r="I5829">
        <v>50111</v>
      </c>
      <c r="J5829" t="s">
        <v>3109</v>
      </c>
      <c r="K5829" t="s">
        <v>3381</v>
      </c>
    </row>
    <row r="5830" spans="1:11" ht="15" customHeight="1" x14ac:dyDescent="0.2">
      <c r="A5830">
        <f>MAX($A$2:$A5829)+1</f>
        <v>4873</v>
      </c>
      <c r="C5830" t="str">
        <f t="shared" si="91"/>
        <v>Santa Maria EPG</v>
      </c>
      <c r="G5830">
        <v>56284</v>
      </c>
      <c r="H5830" s="2" t="s">
        <v>8856</v>
      </c>
      <c r="I5830">
        <v>50045</v>
      </c>
      <c r="J5830" t="s">
        <v>6580</v>
      </c>
      <c r="K5830" t="s">
        <v>3381</v>
      </c>
    </row>
    <row r="5831" spans="1:11" ht="15" customHeight="1" x14ac:dyDescent="0.2">
      <c r="A5831">
        <f>MAX($A$2:$A5830)+1</f>
        <v>4874</v>
      </c>
      <c r="C5831" t="str">
        <f t="shared" si="91"/>
        <v>Salem Water Plant</v>
      </c>
      <c r="G5831">
        <v>56288</v>
      </c>
      <c r="H5831" s="2" t="s">
        <v>8857</v>
      </c>
      <c r="I5831">
        <v>16558</v>
      </c>
      <c r="J5831" t="s">
        <v>8858</v>
      </c>
      <c r="K5831" t="s">
        <v>3381</v>
      </c>
    </row>
    <row r="5832" spans="1:11" ht="15" customHeight="1" x14ac:dyDescent="0.2">
      <c r="A5832">
        <f>MAX($A$2:$A5831)+1</f>
        <v>4875</v>
      </c>
      <c r="C5832" t="str">
        <f t="shared" si="91"/>
        <v>Salem Street Dept</v>
      </c>
      <c r="G5832">
        <v>56289</v>
      </c>
      <c r="H5832" s="2" t="s">
        <v>8859</v>
      </c>
      <c r="I5832">
        <v>16558</v>
      </c>
      <c r="J5832" t="s">
        <v>8858</v>
      </c>
      <c r="K5832" t="s">
        <v>3381</v>
      </c>
    </row>
    <row r="5833" spans="1:11" ht="15" customHeight="1" x14ac:dyDescent="0.2">
      <c r="A5833">
        <f>MAX($A$2:$A5832)+1</f>
        <v>4876</v>
      </c>
      <c r="C5833" t="str">
        <f t="shared" si="91"/>
        <v>Maple Ridge Wind Farm</v>
      </c>
      <c r="G5833">
        <v>56290</v>
      </c>
      <c r="H5833" s="2" t="s">
        <v>8860</v>
      </c>
      <c r="I5833">
        <v>54684</v>
      </c>
      <c r="J5833" t="s">
        <v>8861</v>
      </c>
      <c r="K5833" t="s">
        <v>3381</v>
      </c>
    </row>
    <row r="5834" spans="1:11" ht="15" customHeight="1" x14ac:dyDescent="0.2">
      <c r="A5834">
        <f>MAX($A$2:$A5833)+1</f>
        <v>4877</v>
      </c>
      <c r="C5834" t="str">
        <f t="shared" si="91"/>
        <v>Horse Hollow Wind Energy Center</v>
      </c>
      <c r="G5834">
        <v>56291</v>
      </c>
      <c r="H5834" s="2" t="s">
        <v>8862</v>
      </c>
      <c r="I5834">
        <v>50063</v>
      </c>
      <c r="J5834" t="s">
        <v>8863</v>
      </c>
      <c r="K5834" t="s">
        <v>3381</v>
      </c>
    </row>
    <row r="5835" spans="1:11" ht="15" customHeight="1" x14ac:dyDescent="0.2">
      <c r="A5835">
        <f>MAX($A$2:$A5834)+1</f>
        <v>4878</v>
      </c>
      <c r="C5835" t="str">
        <f t="shared" si="91"/>
        <v>Hamlet Generating Facility</v>
      </c>
      <c r="G5835">
        <v>56292</v>
      </c>
      <c r="H5835" s="2" t="s">
        <v>8864</v>
      </c>
      <c r="I5835">
        <v>13683</v>
      </c>
      <c r="J5835" t="s">
        <v>4715</v>
      </c>
      <c r="K5835" t="s">
        <v>3381</v>
      </c>
    </row>
    <row r="5836" spans="1:11" ht="15" customHeight="1" x14ac:dyDescent="0.2">
      <c r="A5836">
        <f>MAX($A$2:$A5835)+1</f>
        <v>4879</v>
      </c>
      <c r="C5836" t="str">
        <f t="shared" si="91"/>
        <v>Caprock Wind Farm</v>
      </c>
      <c r="G5836">
        <v>56293</v>
      </c>
      <c r="H5836" s="2" t="s">
        <v>8865</v>
      </c>
      <c r="I5836">
        <v>50123</v>
      </c>
      <c r="J5836" t="s">
        <v>8752</v>
      </c>
      <c r="K5836" t="s">
        <v>3381</v>
      </c>
    </row>
    <row r="5837" spans="1:11" ht="15" customHeight="1" x14ac:dyDescent="0.2">
      <c r="A5837">
        <f>MAX($A$2:$A5836)+1</f>
        <v>4880</v>
      </c>
      <c r="C5837" t="str">
        <f t="shared" si="91"/>
        <v>Bayway Refinery</v>
      </c>
      <c r="G5837">
        <v>56294</v>
      </c>
      <c r="H5837" s="2" t="s">
        <v>8866</v>
      </c>
      <c r="I5837">
        <v>50095</v>
      </c>
      <c r="J5837" t="s">
        <v>7271</v>
      </c>
      <c r="K5837" t="s">
        <v>3381</v>
      </c>
    </row>
    <row r="5838" spans="1:11" ht="15" customHeight="1" x14ac:dyDescent="0.2">
      <c r="A5838">
        <f>A5837</f>
        <v>4880</v>
      </c>
      <c r="C5838" t="str">
        <f t="shared" si="91"/>
        <v>bayway refinery</v>
      </c>
      <c r="G5838">
        <v>880016</v>
      </c>
      <c r="H5838" s="2" t="s">
        <v>8867</v>
      </c>
    </row>
    <row r="5839" spans="1:11" ht="15" customHeight="1" x14ac:dyDescent="0.2">
      <c r="A5839">
        <f>MAX($A$2:$A5837)+1</f>
        <v>4881</v>
      </c>
      <c r="C5839" t="str">
        <f t="shared" si="91"/>
        <v>Kumeyaay Wind</v>
      </c>
      <c r="G5839">
        <v>56295</v>
      </c>
      <c r="H5839" s="2" t="s">
        <v>8868</v>
      </c>
      <c r="I5839">
        <v>50123</v>
      </c>
      <c r="J5839" t="s">
        <v>8752</v>
      </c>
      <c r="K5839" t="s">
        <v>3381</v>
      </c>
    </row>
    <row r="5840" spans="1:11" ht="15" customHeight="1" x14ac:dyDescent="0.2">
      <c r="A5840">
        <f>MAX($A$2:$A5839)+1</f>
        <v>4882</v>
      </c>
      <c r="C5840" t="str">
        <f t="shared" si="91"/>
        <v>Trimont Area Wind Farm</v>
      </c>
      <c r="G5840">
        <v>56296</v>
      </c>
      <c r="H5840" s="2" t="s">
        <v>8869</v>
      </c>
      <c r="I5840">
        <v>15399</v>
      </c>
      <c r="J5840" t="s">
        <v>8570</v>
      </c>
      <c r="K5840" t="s">
        <v>3381</v>
      </c>
    </row>
    <row r="5841" spans="1:11" ht="15" customHeight="1" x14ac:dyDescent="0.2">
      <c r="A5841">
        <f>MAX($A$2:$A5840)+1</f>
        <v>4883</v>
      </c>
      <c r="C5841" t="str">
        <f t="shared" si="91"/>
        <v>Crescent Ridge</v>
      </c>
      <c r="G5841">
        <v>56297</v>
      </c>
      <c r="H5841" s="2" t="s">
        <v>8870</v>
      </c>
      <c r="I5841">
        <v>50123</v>
      </c>
      <c r="J5841" t="s">
        <v>8752</v>
      </c>
      <c r="K5841" t="s">
        <v>3381</v>
      </c>
    </row>
    <row r="5842" spans="1:11" ht="15" customHeight="1" x14ac:dyDescent="0.2">
      <c r="A5842">
        <f>MAX($A$2:$A5841)+1</f>
        <v>4884</v>
      </c>
      <c r="C5842" t="str">
        <f t="shared" si="91"/>
        <v>Roseville Energy Park</v>
      </c>
      <c r="G5842">
        <v>56298</v>
      </c>
      <c r="H5842" s="2" t="s">
        <v>8871</v>
      </c>
      <c r="I5842">
        <v>16295</v>
      </c>
      <c r="J5842" t="s">
        <v>5521</v>
      </c>
      <c r="K5842" t="s">
        <v>3381</v>
      </c>
    </row>
    <row r="5843" spans="1:11" ht="15" customHeight="1" x14ac:dyDescent="0.2">
      <c r="A5843">
        <f>MAX($A$2:$A5842)+1</f>
        <v>4885</v>
      </c>
      <c r="C5843" t="str">
        <f t="shared" si="91"/>
        <v>Wind Park Bear Creek</v>
      </c>
      <c r="G5843">
        <v>56299</v>
      </c>
      <c r="H5843" s="2" t="s">
        <v>8872</v>
      </c>
      <c r="I5843">
        <v>50123</v>
      </c>
      <c r="J5843" t="s">
        <v>8752</v>
      </c>
      <c r="K5843" t="s">
        <v>3381</v>
      </c>
    </row>
    <row r="5844" spans="1:11" ht="15" customHeight="1" x14ac:dyDescent="0.2">
      <c r="A5844">
        <f>MAX($A$2:$A5843)+1</f>
        <v>4886</v>
      </c>
      <c r="C5844" t="str">
        <f t="shared" si="91"/>
        <v>Jersey-Atlantic Wind Farm</v>
      </c>
      <c r="G5844">
        <v>56300</v>
      </c>
      <c r="H5844" s="2" t="s">
        <v>8873</v>
      </c>
      <c r="I5844">
        <v>50123</v>
      </c>
      <c r="J5844" t="s">
        <v>8752</v>
      </c>
      <c r="K5844" t="s">
        <v>3381</v>
      </c>
    </row>
    <row r="5845" spans="1:11" ht="15" customHeight="1" x14ac:dyDescent="0.2">
      <c r="A5845">
        <f>MAX($A$2:$A5844)+1</f>
        <v>4887</v>
      </c>
      <c r="C5845" t="str">
        <f t="shared" si="91"/>
        <v>Wolverine Creek</v>
      </c>
      <c r="G5845">
        <v>56301</v>
      </c>
      <c r="H5845" s="2" t="s">
        <v>8874</v>
      </c>
      <c r="I5845">
        <v>49893</v>
      </c>
      <c r="J5845" t="s">
        <v>5761</v>
      </c>
      <c r="K5845" t="s">
        <v>3381</v>
      </c>
    </row>
    <row r="5846" spans="1:11" ht="15" customHeight="1" x14ac:dyDescent="0.2">
      <c r="A5846">
        <f>MAX($A$2:$A5845)+1</f>
        <v>4888</v>
      </c>
      <c r="C5846" t="str">
        <f t="shared" si="91"/>
        <v>Oasis Wind</v>
      </c>
      <c r="G5846">
        <v>56302</v>
      </c>
      <c r="H5846" s="2" t="s">
        <v>8875</v>
      </c>
      <c r="I5846">
        <v>57170</v>
      </c>
      <c r="J5846" t="s">
        <v>6439</v>
      </c>
      <c r="K5846" t="s">
        <v>3381</v>
      </c>
    </row>
    <row r="5847" spans="1:11" ht="15" customHeight="1" x14ac:dyDescent="0.2">
      <c r="A5847">
        <f>MAX($A$2:$A5846)+1</f>
        <v>4889</v>
      </c>
      <c r="C5847" t="str">
        <f t="shared" si="91"/>
        <v>Elk River Wind</v>
      </c>
      <c r="G5847">
        <v>56303</v>
      </c>
      <c r="H5847" s="2" t="s">
        <v>8876</v>
      </c>
      <c r="I5847">
        <v>15399</v>
      </c>
      <c r="J5847" t="s">
        <v>8570</v>
      </c>
      <c r="K5847" t="s">
        <v>3381</v>
      </c>
    </row>
    <row r="5848" spans="1:11" ht="15" customHeight="1" x14ac:dyDescent="0.2">
      <c r="A5848">
        <f>MAX($A$2:$A5847)+1</f>
        <v>4890</v>
      </c>
      <c r="C5848" t="str">
        <f t="shared" si="91"/>
        <v>San Juan Mesa Wind Project LLC</v>
      </c>
      <c r="G5848">
        <v>56304</v>
      </c>
      <c r="H5848" s="2" t="s">
        <v>8877</v>
      </c>
      <c r="I5848">
        <v>59883</v>
      </c>
      <c r="J5848" t="s">
        <v>8784</v>
      </c>
      <c r="K5848" t="s">
        <v>3381</v>
      </c>
    </row>
    <row r="5849" spans="1:11" ht="15" customHeight="1" x14ac:dyDescent="0.2">
      <c r="A5849">
        <f>A997</f>
        <v>664</v>
      </c>
      <c r="C5849" t="str">
        <f t="shared" si="91"/>
        <v>Adams Wind Farm</v>
      </c>
      <c r="G5849">
        <v>56307</v>
      </c>
      <c r="H5849" s="2" t="s">
        <v>8878</v>
      </c>
      <c r="I5849">
        <v>6985</v>
      </c>
      <c r="J5849" t="s">
        <v>8668</v>
      </c>
      <c r="K5849" t="s">
        <v>3381</v>
      </c>
    </row>
    <row r="5850" spans="1:11" ht="15" customHeight="1" x14ac:dyDescent="0.2">
      <c r="A5850">
        <f>MAX($A$2:$A5849)+1</f>
        <v>4891</v>
      </c>
      <c r="C5850" t="str">
        <f t="shared" si="91"/>
        <v>Fossil Gulch</v>
      </c>
      <c r="G5850">
        <v>56308</v>
      </c>
      <c r="H5850" s="2" t="s">
        <v>8879</v>
      </c>
      <c r="I5850">
        <v>54845</v>
      </c>
      <c r="J5850" t="s">
        <v>8880</v>
      </c>
      <c r="K5850" t="s">
        <v>3381</v>
      </c>
    </row>
    <row r="5851" spans="1:11" ht="15" customHeight="1" x14ac:dyDescent="0.2">
      <c r="A5851">
        <f>MAX($A$2:$A5850)+1</f>
        <v>4892</v>
      </c>
      <c r="C5851" t="str">
        <f t="shared" si="91"/>
        <v>Trigen St. Louis</v>
      </c>
      <c r="G5851">
        <v>56309</v>
      </c>
      <c r="H5851" s="2" t="s">
        <v>8881</v>
      </c>
      <c r="I5851">
        <v>50130</v>
      </c>
      <c r="J5851" t="s">
        <v>8882</v>
      </c>
      <c r="K5851" t="s">
        <v>3381</v>
      </c>
    </row>
    <row r="5852" spans="1:11" ht="15" customHeight="1" x14ac:dyDescent="0.2">
      <c r="A5852">
        <f>MAX($A$2:$A5851)+1</f>
        <v>4893</v>
      </c>
      <c r="C5852" t="str">
        <f t="shared" si="91"/>
        <v>Sweetwater Wind 3 LLC</v>
      </c>
      <c r="G5852">
        <v>56311</v>
      </c>
      <c r="H5852" s="2" t="s">
        <v>8883</v>
      </c>
      <c r="I5852">
        <v>50123</v>
      </c>
      <c r="J5852" t="s">
        <v>8752</v>
      </c>
      <c r="K5852" t="s">
        <v>3381</v>
      </c>
    </row>
    <row r="5853" spans="1:11" ht="15" customHeight="1" x14ac:dyDescent="0.2">
      <c r="A5853">
        <f>MAX($A$2:$A5852)+1</f>
        <v>4894</v>
      </c>
      <c r="C5853" t="str">
        <f t="shared" si="91"/>
        <v>Shute Creek Facility</v>
      </c>
      <c r="G5853">
        <v>56312</v>
      </c>
      <c r="H5853" s="2" t="s">
        <v>8884</v>
      </c>
      <c r="I5853">
        <v>6529</v>
      </c>
      <c r="J5853" t="s">
        <v>6708</v>
      </c>
      <c r="K5853" t="s">
        <v>3381</v>
      </c>
    </row>
    <row r="5854" spans="1:11" ht="15" customHeight="1" x14ac:dyDescent="0.2">
      <c r="A5854">
        <f>MAX($A$2:$A5853)+1</f>
        <v>4895</v>
      </c>
      <c r="C5854" t="str">
        <f t="shared" si="91"/>
        <v>Coleman Falls</v>
      </c>
      <c r="G5854">
        <v>56313</v>
      </c>
      <c r="H5854" s="2" t="s">
        <v>8885</v>
      </c>
      <c r="I5854">
        <v>50134</v>
      </c>
      <c r="J5854" t="s">
        <v>8886</v>
      </c>
      <c r="K5854" t="s">
        <v>3381</v>
      </c>
    </row>
    <row r="5855" spans="1:11" ht="15" customHeight="1" x14ac:dyDescent="0.2">
      <c r="A5855">
        <f>MAX($A$2:$A5854)+1</f>
        <v>4896</v>
      </c>
      <c r="C5855" t="str">
        <f t="shared" si="91"/>
        <v>Holcomb Rock</v>
      </c>
      <c r="G5855">
        <v>56314</v>
      </c>
      <c r="H5855" s="2" t="s">
        <v>8887</v>
      </c>
      <c r="I5855">
        <v>50134</v>
      </c>
      <c r="J5855" t="s">
        <v>8886</v>
      </c>
      <c r="K5855" t="s">
        <v>3381</v>
      </c>
    </row>
    <row r="5856" spans="1:11" ht="15" customHeight="1" x14ac:dyDescent="0.2">
      <c r="A5856">
        <f>MAX($A$2:$A5855)+1</f>
        <v>4897</v>
      </c>
      <c r="C5856" t="str">
        <f t="shared" si="91"/>
        <v>Raft River Geothermal Power Plant</v>
      </c>
      <c r="G5856">
        <v>56317</v>
      </c>
      <c r="H5856" s="2" t="s">
        <v>8888</v>
      </c>
      <c r="I5856">
        <v>50147</v>
      </c>
      <c r="J5856" t="s">
        <v>8889</v>
      </c>
      <c r="K5856" t="s">
        <v>3381</v>
      </c>
    </row>
    <row r="5857" spans="1:11" ht="15" customHeight="1" x14ac:dyDescent="0.2">
      <c r="A5857">
        <f>MAX($A$2:$A5856)+1</f>
        <v>4898</v>
      </c>
      <c r="C5857" t="str">
        <f t="shared" si="91"/>
        <v>Fauquier Landfill Gas</v>
      </c>
      <c r="G5857">
        <v>56318</v>
      </c>
      <c r="H5857" s="2" t="s">
        <v>8890</v>
      </c>
      <c r="I5857">
        <v>50152</v>
      </c>
      <c r="J5857" t="s">
        <v>8891</v>
      </c>
      <c r="K5857" t="s">
        <v>3381</v>
      </c>
    </row>
    <row r="5858" spans="1:11" ht="15" customHeight="1" x14ac:dyDescent="0.2">
      <c r="A5858">
        <f>MAX($A$2:$A5857)+1</f>
        <v>4899</v>
      </c>
      <c r="C5858" t="str">
        <f t="shared" si="91"/>
        <v>Spring Canyon</v>
      </c>
      <c r="G5858">
        <v>56320</v>
      </c>
      <c r="H5858" s="2" t="s">
        <v>8892</v>
      </c>
      <c r="I5858">
        <v>49893</v>
      </c>
      <c r="J5858" t="s">
        <v>5761</v>
      </c>
      <c r="K5858" t="s">
        <v>3381</v>
      </c>
    </row>
    <row r="5859" spans="1:11" ht="15" customHeight="1" x14ac:dyDescent="0.2">
      <c r="A5859">
        <f>MAX($A$2:$A5858)+1</f>
        <v>4900</v>
      </c>
      <c r="C5859" t="str">
        <f t="shared" si="91"/>
        <v>Richard Burdette Geothermal</v>
      </c>
      <c r="G5859">
        <v>56321</v>
      </c>
      <c r="H5859" s="2" t="s">
        <v>8893</v>
      </c>
      <c r="I5859">
        <v>34691</v>
      </c>
      <c r="J5859" t="s">
        <v>5857</v>
      </c>
      <c r="K5859" t="s">
        <v>3381</v>
      </c>
    </row>
    <row r="5860" spans="1:11" ht="15" customHeight="1" x14ac:dyDescent="0.2">
      <c r="A5860">
        <f>MAX($A$2:$A5859)+1</f>
        <v>4901</v>
      </c>
      <c r="C5860" t="str">
        <f t="shared" si="91"/>
        <v>Modern Innovative Energy LLC</v>
      </c>
      <c r="G5860">
        <v>56323</v>
      </c>
      <c r="H5860" s="2" t="s">
        <v>8894</v>
      </c>
      <c r="I5860">
        <v>50158</v>
      </c>
      <c r="J5860" t="s">
        <v>8895</v>
      </c>
      <c r="K5860" t="s">
        <v>3381</v>
      </c>
    </row>
    <row r="5861" spans="1:11" ht="15" customHeight="1" x14ac:dyDescent="0.2">
      <c r="A5861">
        <f>MAX($A$2:$A5860)+1</f>
        <v>4902</v>
      </c>
      <c r="C5861" t="str">
        <f t="shared" si="91"/>
        <v>Colonie LFGTE Facility</v>
      </c>
      <c r="G5861">
        <v>56324</v>
      </c>
      <c r="H5861" s="2" t="s">
        <v>8896</v>
      </c>
      <c r="I5861">
        <v>50158</v>
      </c>
      <c r="J5861" t="s">
        <v>8895</v>
      </c>
      <c r="K5861" t="s">
        <v>3381</v>
      </c>
    </row>
    <row r="5862" spans="1:11" ht="15" customHeight="1" x14ac:dyDescent="0.2">
      <c r="A5862">
        <f>MAX($A$2:$A5861)+1</f>
        <v>4903</v>
      </c>
      <c r="C5862" t="str">
        <f t="shared" si="91"/>
        <v>Delta Power</v>
      </c>
      <c r="G5862">
        <v>56325</v>
      </c>
      <c r="H5862" s="2" t="s">
        <v>8897</v>
      </c>
      <c r="I5862">
        <v>7353</v>
      </c>
      <c r="J5862" t="s">
        <v>5217</v>
      </c>
      <c r="K5862" t="s">
        <v>3381</v>
      </c>
    </row>
    <row r="5863" spans="1:11" ht="15" customHeight="1" x14ac:dyDescent="0.2">
      <c r="A5863">
        <f>MAX($A$2:$A5862)+1</f>
        <v>4904</v>
      </c>
      <c r="C5863" t="str">
        <f t="shared" si="91"/>
        <v>Pendleton County LFGTE</v>
      </c>
      <c r="G5863">
        <v>56327</v>
      </c>
      <c r="H5863" s="2" t="s">
        <v>8898</v>
      </c>
      <c r="I5863">
        <v>5580</v>
      </c>
      <c r="J5863" t="s">
        <v>3395</v>
      </c>
      <c r="K5863" t="s">
        <v>3381</v>
      </c>
    </row>
    <row r="5864" spans="1:11" ht="15" customHeight="1" x14ac:dyDescent="0.2">
      <c r="A5864">
        <f>MAX($A$2:$A5863)+1</f>
        <v>4905</v>
      </c>
      <c r="C5864" t="str">
        <f t="shared" si="91"/>
        <v>Campbell Industrial Park</v>
      </c>
      <c r="G5864">
        <v>56329</v>
      </c>
      <c r="H5864" s="2" t="s">
        <v>8899</v>
      </c>
      <c r="I5864">
        <v>19547</v>
      </c>
      <c r="J5864" t="s">
        <v>2760</v>
      </c>
      <c r="K5864" t="s">
        <v>3381</v>
      </c>
    </row>
    <row r="5865" spans="1:11" ht="15" customHeight="1" x14ac:dyDescent="0.2">
      <c r="A5865">
        <f>MAX($A$2:$A5864)+1</f>
        <v>4906</v>
      </c>
      <c r="C5865" t="str">
        <f t="shared" si="91"/>
        <v>Gauley River Power Partners</v>
      </c>
      <c r="G5865">
        <v>56333</v>
      </c>
      <c r="H5865" s="2" t="s">
        <v>8900</v>
      </c>
      <c r="I5865">
        <v>54686</v>
      </c>
      <c r="J5865" t="s">
        <v>8901</v>
      </c>
      <c r="K5865" t="s">
        <v>3381</v>
      </c>
    </row>
    <row r="5866" spans="1:11" ht="15" customHeight="1" x14ac:dyDescent="0.2">
      <c r="A5866">
        <f>MAX($A$2:$A5865)+1</f>
        <v>4907</v>
      </c>
      <c r="C5866" t="str">
        <f t="shared" si="91"/>
        <v>Blue Canyon Windpower II</v>
      </c>
      <c r="G5866">
        <v>56335</v>
      </c>
      <c r="H5866" s="2" t="s">
        <v>8902</v>
      </c>
      <c r="I5866">
        <v>54707</v>
      </c>
      <c r="J5866" t="s">
        <v>8903</v>
      </c>
      <c r="K5866" t="s">
        <v>3381</v>
      </c>
    </row>
    <row r="5867" spans="1:11" ht="15" customHeight="1" x14ac:dyDescent="0.2">
      <c r="A5867">
        <f>MAX($A$2:$A5866)+1</f>
        <v>4908</v>
      </c>
      <c r="C5867" t="str">
        <f t="shared" si="91"/>
        <v>Aragonne Wind LLC</v>
      </c>
      <c r="G5867">
        <v>56336</v>
      </c>
      <c r="H5867" s="2" t="s">
        <v>8904</v>
      </c>
      <c r="I5867">
        <v>50123</v>
      </c>
      <c r="J5867" t="s">
        <v>8752</v>
      </c>
      <c r="K5867" t="s">
        <v>3381</v>
      </c>
    </row>
    <row r="5868" spans="1:11" ht="15" customHeight="1" x14ac:dyDescent="0.2">
      <c r="A5868">
        <f>MAX($A$2:$A5867)+1</f>
        <v>4909</v>
      </c>
      <c r="C5868" t="str">
        <f t="shared" si="91"/>
        <v>Sweetwater Wind 4 LLC</v>
      </c>
      <c r="G5868">
        <v>56337</v>
      </c>
      <c r="H5868" s="2" t="s">
        <v>8905</v>
      </c>
      <c r="I5868">
        <v>50123</v>
      </c>
      <c r="J5868" t="s">
        <v>8752</v>
      </c>
      <c r="K5868" t="s">
        <v>3381</v>
      </c>
    </row>
    <row r="5869" spans="1:11" ht="15" customHeight="1" x14ac:dyDescent="0.2">
      <c r="A5869">
        <f>MAX($A$2:$A5868)+1</f>
        <v>4910</v>
      </c>
      <c r="C5869" t="str">
        <f t="shared" si="91"/>
        <v>High Trail Wind Farm LLC</v>
      </c>
      <c r="G5869">
        <v>56338</v>
      </c>
      <c r="H5869" s="2" t="s">
        <v>8906</v>
      </c>
      <c r="I5869">
        <v>54709</v>
      </c>
      <c r="J5869" t="s">
        <v>8906</v>
      </c>
      <c r="K5869" t="s">
        <v>3381</v>
      </c>
    </row>
    <row r="5870" spans="1:11" ht="15" customHeight="1" x14ac:dyDescent="0.2">
      <c r="A5870">
        <f>MAX($A$2:$A5869)+1</f>
        <v>4911</v>
      </c>
      <c r="C5870" t="str">
        <f t="shared" si="91"/>
        <v>Albemarle Hospital Unit</v>
      </c>
      <c r="G5870">
        <v>56339</v>
      </c>
      <c r="H5870" s="2" t="s">
        <v>8907</v>
      </c>
      <c r="I5870">
        <v>13630</v>
      </c>
      <c r="J5870" t="s">
        <v>8671</v>
      </c>
      <c r="K5870" t="s">
        <v>3381</v>
      </c>
    </row>
    <row r="5871" spans="1:11" ht="15" customHeight="1" x14ac:dyDescent="0.2">
      <c r="A5871">
        <f>MAX($A$2:$A5870)+1</f>
        <v>4912</v>
      </c>
      <c r="C5871" t="str">
        <f t="shared" si="91"/>
        <v>Cherryville City Hall</v>
      </c>
      <c r="G5871">
        <v>56340</v>
      </c>
      <c r="H5871" s="2" t="s">
        <v>8908</v>
      </c>
      <c r="I5871">
        <v>13630</v>
      </c>
      <c r="J5871" t="s">
        <v>8671</v>
      </c>
      <c r="K5871" t="s">
        <v>3381</v>
      </c>
    </row>
    <row r="5872" spans="1:11" ht="15" customHeight="1" x14ac:dyDescent="0.2">
      <c r="A5872">
        <f>MAX($A$2:$A5871)+1</f>
        <v>4913</v>
      </c>
      <c r="C5872" t="str">
        <f t="shared" si="91"/>
        <v>Lincolnton High School</v>
      </c>
      <c r="G5872">
        <v>56341</v>
      </c>
      <c r="H5872" s="2" t="s">
        <v>8909</v>
      </c>
      <c r="I5872">
        <v>13630</v>
      </c>
      <c r="J5872" t="s">
        <v>8671</v>
      </c>
      <c r="K5872" t="s">
        <v>3381</v>
      </c>
    </row>
    <row r="5873" spans="1:11" ht="15" customHeight="1" x14ac:dyDescent="0.2">
      <c r="A5873">
        <f>MAX($A$2:$A5872)+1</f>
        <v>4914</v>
      </c>
      <c r="C5873" t="str">
        <f t="shared" si="91"/>
        <v>Maiden Community Center</v>
      </c>
      <c r="G5873">
        <v>56342</v>
      </c>
      <c r="H5873" s="2" t="s">
        <v>8910</v>
      </c>
      <c r="I5873">
        <v>13630</v>
      </c>
      <c r="J5873" t="s">
        <v>8671</v>
      </c>
      <c r="K5873" t="s">
        <v>3381</v>
      </c>
    </row>
    <row r="5874" spans="1:11" ht="15" customHeight="1" x14ac:dyDescent="0.2">
      <c r="A5874">
        <f>MAX($A$2:$A5873)+1</f>
        <v>4915</v>
      </c>
      <c r="C5874" t="str">
        <f t="shared" si="91"/>
        <v>Monroe Middle School</v>
      </c>
      <c r="G5874">
        <v>56343</v>
      </c>
      <c r="H5874" s="2" t="s">
        <v>8911</v>
      </c>
      <c r="I5874">
        <v>13630</v>
      </c>
      <c r="J5874" t="s">
        <v>8671</v>
      </c>
      <c r="K5874" t="s">
        <v>3381</v>
      </c>
    </row>
    <row r="5875" spans="1:11" ht="15" customHeight="1" x14ac:dyDescent="0.2">
      <c r="A5875">
        <f>MAX($A$2:$A5874)+1</f>
        <v>4916</v>
      </c>
      <c r="C5875" t="str">
        <f t="shared" si="91"/>
        <v>Morganton Station 5</v>
      </c>
      <c r="G5875">
        <v>56344</v>
      </c>
      <c r="H5875" s="2" t="s">
        <v>8912</v>
      </c>
      <c r="I5875">
        <v>13630</v>
      </c>
      <c r="J5875" t="s">
        <v>8671</v>
      </c>
      <c r="K5875" t="s">
        <v>3381</v>
      </c>
    </row>
    <row r="5876" spans="1:11" ht="15" customHeight="1" x14ac:dyDescent="0.2">
      <c r="A5876">
        <f>MAX($A$2:$A5875)+1</f>
        <v>4917</v>
      </c>
      <c r="C5876" t="str">
        <f t="shared" si="91"/>
        <v>Pineville Delivery 1</v>
      </c>
      <c r="G5876">
        <v>56345</v>
      </c>
      <c r="H5876" s="2" t="s">
        <v>8913</v>
      </c>
      <c r="I5876">
        <v>13630</v>
      </c>
      <c r="J5876" t="s">
        <v>8671</v>
      </c>
      <c r="K5876" t="s">
        <v>3381</v>
      </c>
    </row>
    <row r="5877" spans="1:11" ht="15" customHeight="1" x14ac:dyDescent="0.2">
      <c r="A5877">
        <f>MAX($A$2:$A5876)+1</f>
        <v>4918</v>
      </c>
      <c r="C5877" t="str">
        <f t="shared" si="91"/>
        <v>Laverne Diesel Generating Plant</v>
      </c>
      <c r="G5877">
        <v>56348</v>
      </c>
      <c r="H5877" s="2" t="s">
        <v>8914</v>
      </c>
      <c r="I5877">
        <v>10777</v>
      </c>
      <c r="J5877" t="s">
        <v>8915</v>
      </c>
      <c r="K5877" t="s">
        <v>3381</v>
      </c>
    </row>
    <row r="5878" spans="1:11" ht="15" customHeight="1" x14ac:dyDescent="0.2">
      <c r="A5878">
        <f>MAX($A$2:$A5877)+1</f>
        <v>4919</v>
      </c>
      <c r="C5878" t="str">
        <f t="shared" si="91"/>
        <v>Quail Run Energy Center</v>
      </c>
      <c r="G5878">
        <v>56349</v>
      </c>
      <c r="H5878" s="2" t="s">
        <v>8916</v>
      </c>
      <c r="I5878">
        <v>56766</v>
      </c>
      <c r="J5878" t="s">
        <v>8917</v>
      </c>
      <c r="K5878" t="s">
        <v>3381</v>
      </c>
    </row>
    <row r="5879" spans="1:11" ht="15" customHeight="1" x14ac:dyDescent="0.2">
      <c r="A5879">
        <f>MAX($A$2:$A5878)+1</f>
        <v>4920</v>
      </c>
      <c r="C5879" t="str">
        <f t="shared" si="91"/>
        <v>Colorado Bend Energy Center</v>
      </c>
      <c r="G5879">
        <v>56350</v>
      </c>
      <c r="H5879" s="2" t="s">
        <v>8918</v>
      </c>
      <c r="I5879">
        <v>56765</v>
      </c>
      <c r="J5879" t="s">
        <v>8919</v>
      </c>
      <c r="K5879" t="s">
        <v>3381</v>
      </c>
    </row>
    <row r="5880" spans="1:11" ht="15" customHeight="1" x14ac:dyDescent="0.2">
      <c r="A5880">
        <f>MAX($A$2:$A5879)+1</f>
        <v>4921</v>
      </c>
      <c r="C5880" t="str">
        <f t="shared" si="91"/>
        <v>Clearwater Power Plant</v>
      </c>
      <c r="G5880">
        <v>56356</v>
      </c>
      <c r="H5880" s="2" t="s">
        <v>8920</v>
      </c>
      <c r="I5880">
        <v>16088</v>
      </c>
      <c r="J5880" t="s">
        <v>8742</v>
      </c>
      <c r="K5880" t="s">
        <v>3381</v>
      </c>
    </row>
    <row r="5881" spans="1:11" ht="15" customHeight="1" x14ac:dyDescent="0.2">
      <c r="A5881">
        <f>MAX($A$2:$A5880)+1</f>
        <v>4922</v>
      </c>
      <c r="C5881" t="str">
        <f t="shared" si="91"/>
        <v>FPL Energy Burleigh County Wind</v>
      </c>
      <c r="G5881">
        <v>56357</v>
      </c>
      <c r="H5881" s="2" t="s">
        <v>8921</v>
      </c>
      <c r="I5881">
        <v>54717</v>
      </c>
      <c r="J5881" t="s">
        <v>8922</v>
      </c>
      <c r="K5881" t="s">
        <v>3381</v>
      </c>
    </row>
    <row r="5882" spans="1:11" ht="15" customHeight="1" x14ac:dyDescent="0.2">
      <c r="A5882">
        <f>MAX($A$2:$A5881)+1</f>
        <v>4923</v>
      </c>
      <c r="C5882" t="str">
        <f t="shared" si="91"/>
        <v>Klondike Windpower II</v>
      </c>
      <c r="G5882">
        <v>56359</v>
      </c>
      <c r="H5882" s="2" t="s">
        <v>8923</v>
      </c>
      <c r="I5882">
        <v>15399</v>
      </c>
      <c r="J5882" t="s">
        <v>8570</v>
      </c>
      <c r="K5882" t="s">
        <v>3381</v>
      </c>
    </row>
    <row r="5883" spans="1:11" ht="15" customHeight="1" x14ac:dyDescent="0.2">
      <c r="A5883">
        <f>MAX($A$2:$A5882)+1</f>
        <v>4924</v>
      </c>
      <c r="C5883" t="str">
        <f t="shared" si="91"/>
        <v>Big Horn Wind Project</v>
      </c>
      <c r="G5883">
        <v>56361</v>
      </c>
      <c r="H5883" s="2" t="s">
        <v>8924</v>
      </c>
      <c r="I5883">
        <v>15399</v>
      </c>
      <c r="J5883" t="s">
        <v>8570</v>
      </c>
      <c r="K5883" t="s">
        <v>3381</v>
      </c>
    </row>
    <row r="5884" spans="1:11" ht="15" customHeight="1" x14ac:dyDescent="0.2">
      <c r="A5884">
        <f>MAX($A$2:$A5883)+1</f>
        <v>4925</v>
      </c>
      <c r="C5884" t="str">
        <f t="shared" si="91"/>
        <v>Shiloh I Wind Project</v>
      </c>
      <c r="G5884">
        <v>56362</v>
      </c>
      <c r="H5884" s="2" t="s">
        <v>8925</v>
      </c>
      <c r="I5884">
        <v>15399</v>
      </c>
      <c r="J5884" t="s">
        <v>8570</v>
      </c>
      <c r="K5884" t="s">
        <v>3381</v>
      </c>
    </row>
    <row r="5885" spans="1:11" ht="15" customHeight="1" x14ac:dyDescent="0.2">
      <c r="A5885">
        <f>MAX($A$2:$A5884)+1</f>
        <v>4926</v>
      </c>
      <c r="C5885" t="str">
        <f t="shared" si="91"/>
        <v>Danville New Design Plant</v>
      </c>
      <c r="G5885">
        <v>56363</v>
      </c>
      <c r="H5885" s="2" t="s">
        <v>8926</v>
      </c>
      <c r="I5885">
        <v>4794</v>
      </c>
      <c r="J5885" t="s">
        <v>5016</v>
      </c>
      <c r="K5885" t="s">
        <v>3381</v>
      </c>
    </row>
    <row r="5886" spans="1:11" ht="15" customHeight="1" x14ac:dyDescent="0.2">
      <c r="A5886">
        <f>MAX($A$2:$A5885)+1</f>
        <v>4927</v>
      </c>
      <c r="C5886" t="str">
        <f t="shared" si="91"/>
        <v>Danville Kentuck Road Plant</v>
      </c>
      <c r="G5886">
        <v>56364</v>
      </c>
      <c r="H5886" s="2" t="s">
        <v>8927</v>
      </c>
      <c r="I5886">
        <v>4794</v>
      </c>
      <c r="J5886" t="s">
        <v>5016</v>
      </c>
      <c r="K5886" t="s">
        <v>3381</v>
      </c>
    </row>
    <row r="5887" spans="1:11" ht="15" customHeight="1" x14ac:dyDescent="0.2">
      <c r="A5887">
        <f>MAX($A$2:$A5886)+1</f>
        <v>4928</v>
      </c>
      <c r="C5887" t="str">
        <f t="shared" si="91"/>
        <v>Danville Westover Plant</v>
      </c>
      <c r="G5887">
        <v>56365</v>
      </c>
      <c r="H5887" s="2" t="s">
        <v>8928</v>
      </c>
      <c r="I5887">
        <v>4794</v>
      </c>
      <c r="J5887" t="s">
        <v>5016</v>
      </c>
      <c r="K5887" t="s">
        <v>3381</v>
      </c>
    </row>
    <row r="5888" spans="1:11" ht="15" customHeight="1" x14ac:dyDescent="0.2">
      <c r="A5888">
        <f>MAX($A$2:$A5887)+1</f>
        <v>4929</v>
      </c>
      <c r="C5888" t="str">
        <f t="shared" si="91"/>
        <v>Electric Avenue Facility</v>
      </c>
      <c r="G5888">
        <v>56367</v>
      </c>
      <c r="H5888" s="2" t="s">
        <v>8929</v>
      </c>
      <c r="I5888">
        <v>4619</v>
      </c>
      <c r="J5888" t="s">
        <v>5014</v>
      </c>
      <c r="K5888" t="s">
        <v>3381</v>
      </c>
    </row>
    <row r="5889" spans="1:11" ht="15" customHeight="1" x14ac:dyDescent="0.2">
      <c r="A5889">
        <f>MAX($A$2:$A5888)+1</f>
        <v>4930</v>
      </c>
      <c r="C5889" t="str">
        <f t="shared" si="91"/>
        <v>Water Treatment Plant Generators</v>
      </c>
      <c r="G5889">
        <v>56368</v>
      </c>
      <c r="H5889" s="2" t="s">
        <v>8930</v>
      </c>
      <c r="I5889">
        <v>11560</v>
      </c>
      <c r="J5889" t="s">
        <v>5512</v>
      </c>
      <c r="K5889" t="s">
        <v>3381</v>
      </c>
    </row>
    <row r="5890" spans="1:11" ht="15" customHeight="1" x14ac:dyDescent="0.2">
      <c r="A5890">
        <f>MAX($A$2:$A5889)+1</f>
        <v>4931</v>
      </c>
      <c r="C5890" t="str">
        <f t="shared" ref="C5890:C5953" si="92">IF(H5890="",F5890,H5890)</f>
        <v>Casselman Wind Power Project</v>
      </c>
      <c r="G5890">
        <v>56369</v>
      </c>
      <c r="H5890" s="2" t="s">
        <v>8931</v>
      </c>
      <c r="I5890">
        <v>15399</v>
      </c>
      <c r="J5890" t="s">
        <v>8570</v>
      </c>
      <c r="K5890" t="s">
        <v>3381</v>
      </c>
    </row>
    <row r="5891" spans="1:11" ht="15" customHeight="1" x14ac:dyDescent="0.2">
      <c r="A5891">
        <f>MAX($A$2:$A5890)+1</f>
        <v>4932</v>
      </c>
      <c r="C5891" t="str">
        <f t="shared" si="92"/>
        <v>Cedar Creek Wind</v>
      </c>
      <c r="G5891">
        <v>56371</v>
      </c>
      <c r="H5891" s="2" t="s">
        <v>8932</v>
      </c>
      <c r="I5891">
        <v>50123</v>
      </c>
      <c r="J5891" t="s">
        <v>8752</v>
      </c>
      <c r="K5891" t="s">
        <v>3381</v>
      </c>
    </row>
    <row r="5892" spans="1:11" ht="15" customHeight="1" x14ac:dyDescent="0.2">
      <c r="A5892">
        <f>MAX($A$2:$A5891)+1</f>
        <v>4933</v>
      </c>
      <c r="C5892" t="str">
        <f t="shared" si="92"/>
        <v>Sweetwater Wind 5</v>
      </c>
      <c r="G5892">
        <v>56372</v>
      </c>
      <c r="H5892" s="2" t="s">
        <v>8933</v>
      </c>
      <c r="I5892">
        <v>50123</v>
      </c>
      <c r="J5892" t="s">
        <v>8752</v>
      </c>
      <c r="K5892" t="s">
        <v>3381</v>
      </c>
    </row>
    <row r="5893" spans="1:11" ht="15" customHeight="1" x14ac:dyDescent="0.2">
      <c r="A5893">
        <f>MAX($A$2:$A5892)+1</f>
        <v>4934</v>
      </c>
      <c r="C5893" t="str">
        <f t="shared" si="92"/>
        <v>Robert Mueller Energy Center</v>
      </c>
      <c r="G5893">
        <v>56374</v>
      </c>
      <c r="H5893" s="2" t="s">
        <v>8934</v>
      </c>
      <c r="I5893">
        <v>1015</v>
      </c>
      <c r="J5893" t="s">
        <v>4927</v>
      </c>
      <c r="K5893" t="s">
        <v>3381</v>
      </c>
    </row>
    <row r="5894" spans="1:11" ht="15" customHeight="1" x14ac:dyDescent="0.2">
      <c r="A5894">
        <f>MAX($A$2:$A5893)+1</f>
        <v>4935</v>
      </c>
      <c r="C5894" t="str">
        <f t="shared" si="92"/>
        <v>Pike County Wind Power</v>
      </c>
      <c r="G5894">
        <v>56376</v>
      </c>
      <c r="H5894" s="2" t="s">
        <v>8935</v>
      </c>
      <c r="I5894">
        <v>9209</v>
      </c>
      <c r="J5894" t="s">
        <v>8936</v>
      </c>
      <c r="K5894" t="s">
        <v>3381</v>
      </c>
    </row>
    <row r="5895" spans="1:11" ht="15" customHeight="1" x14ac:dyDescent="0.2">
      <c r="A5895">
        <f>MAX($A$2:$A5894)+1</f>
        <v>4936</v>
      </c>
      <c r="C5895" t="str">
        <f t="shared" si="92"/>
        <v>Judith Gap Wind Energy Center</v>
      </c>
      <c r="G5895">
        <v>56377</v>
      </c>
      <c r="H5895" s="2" t="s">
        <v>8937</v>
      </c>
      <c r="I5895">
        <v>49893</v>
      </c>
      <c r="J5895" t="s">
        <v>5761</v>
      </c>
      <c r="K5895" t="s">
        <v>3381</v>
      </c>
    </row>
    <row r="5896" spans="1:11" ht="15" customHeight="1" x14ac:dyDescent="0.2">
      <c r="A5896">
        <f>MAX($A$2:$A5895)+1</f>
        <v>4937</v>
      </c>
      <c r="C5896" t="str">
        <f t="shared" si="92"/>
        <v>Pakini Nui Wind Farm</v>
      </c>
      <c r="G5896">
        <v>56378</v>
      </c>
      <c r="H5896" s="2" t="s">
        <v>8938</v>
      </c>
      <c r="I5896">
        <v>794</v>
      </c>
      <c r="J5896" t="s">
        <v>8939</v>
      </c>
      <c r="K5896" t="s">
        <v>3381</v>
      </c>
    </row>
    <row r="5897" spans="1:11" ht="15" customHeight="1" x14ac:dyDescent="0.2">
      <c r="A5897">
        <f>MAX($A$2:$A5896)+1</f>
        <v>4938</v>
      </c>
      <c r="C5897" t="str">
        <f t="shared" si="92"/>
        <v>Centennial Wind Farm</v>
      </c>
      <c r="G5897">
        <v>56380</v>
      </c>
      <c r="H5897" s="2" t="s">
        <v>8940</v>
      </c>
      <c r="I5897">
        <v>14063</v>
      </c>
      <c r="J5897" t="s">
        <v>741</v>
      </c>
      <c r="K5897" t="s">
        <v>3381</v>
      </c>
    </row>
    <row r="5898" spans="1:11" ht="15" customHeight="1" x14ac:dyDescent="0.2">
      <c r="A5898">
        <f>MAX($A$2:$A5897)+1</f>
        <v>4939</v>
      </c>
      <c r="C5898" t="str">
        <f t="shared" si="92"/>
        <v>Northern Iowa Windpower II</v>
      </c>
      <c r="G5898">
        <v>56383</v>
      </c>
      <c r="H5898" s="2" t="s">
        <v>8941</v>
      </c>
      <c r="I5898">
        <v>15399</v>
      </c>
      <c r="J5898" t="s">
        <v>8570</v>
      </c>
      <c r="K5898" t="s">
        <v>3381</v>
      </c>
    </row>
    <row r="5899" spans="1:11" ht="15" customHeight="1" x14ac:dyDescent="0.2">
      <c r="A5899">
        <f>MAX($A$2:$A5898)+1</f>
        <v>4940</v>
      </c>
      <c r="C5899" t="str">
        <f t="shared" si="92"/>
        <v>FPL Energy Oliver Wind I LLC</v>
      </c>
      <c r="G5899">
        <v>56392</v>
      </c>
      <c r="H5899" s="2" t="s">
        <v>8942</v>
      </c>
      <c r="I5899">
        <v>55696</v>
      </c>
      <c r="J5899" t="s">
        <v>8943</v>
      </c>
      <c r="K5899" t="s">
        <v>3381</v>
      </c>
    </row>
    <row r="5900" spans="1:11" ht="15" customHeight="1" x14ac:dyDescent="0.2">
      <c r="A5900">
        <f>MAX($A$2:$A5899)+1</f>
        <v>4941</v>
      </c>
      <c r="C5900" t="str">
        <f t="shared" si="92"/>
        <v>Forest Creek Wind Farm LLC</v>
      </c>
      <c r="G5900">
        <v>56394</v>
      </c>
      <c r="H5900" s="2" t="s">
        <v>8944</v>
      </c>
      <c r="I5900">
        <v>56215</v>
      </c>
      <c r="J5900" t="s">
        <v>8945</v>
      </c>
      <c r="K5900" t="s">
        <v>3381</v>
      </c>
    </row>
    <row r="5901" spans="1:11" ht="15" customHeight="1" x14ac:dyDescent="0.2">
      <c r="A5901">
        <f>MAX($A$2:$A5900)+1</f>
        <v>4942</v>
      </c>
      <c r="C5901" t="str">
        <f t="shared" si="92"/>
        <v>Mesquite Wind Power LLC</v>
      </c>
      <c r="G5901">
        <v>56395</v>
      </c>
      <c r="H5901" s="2" t="s">
        <v>8946</v>
      </c>
      <c r="I5901">
        <v>54759</v>
      </c>
      <c r="J5901" t="s">
        <v>8947</v>
      </c>
      <c r="K5901" t="s">
        <v>3381</v>
      </c>
    </row>
    <row r="5902" spans="1:11" ht="15" customHeight="1" x14ac:dyDescent="0.2">
      <c r="A5902">
        <f>MAX($A$2:$A5901)+1</f>
        <v>4943</v>
      </c>
      <c r="C5902" t="str">
        <f t="shared" si="92"/>
        <v>Hunlock Unit 4</v>
      </c>
      <c r="G5902">
        <v>56397</v>
      </c>
      <c r="H5902" s="2" t="s">
        <v>8948</v>
      </c>
      <c r="I5902">
        <v>23279</v>
      </c>
      <c r="J5902" t="s">
        <v>692</v>
      </c>
      <c r="K5902" t="s">
        <v>3381</v>
      </c>
    </row>
    <row r="5903" spans="1:11" ht="15" customHeight="1" x14ac:dyDescent="0.2">
      <c r="A5903">
        <f>MAX($A$2:$A5902)+1</f>
        <v>4944</v>
      </c>
      <c r="C5903" t="str">
        <f t="shared" si="92"/>
        <v>Lempster Wind LLC</v>
      </c>
      <c r="G5903">
        <v>56399</v>
      </c>
      <c r="H5903" s="2" t="s">
        <v>8949</v>
      </c>
      <c r="I5903">
        <v>15399</v>
      </c>
      <c r="J5903" t="s">
        <v>8570</v>
      </c>
      <c r="K5903" t="s">
        <v>3381</v>
      </c>
    </row>
    <row r="5904" spans="1:11" ht="15" customHeight="1" x14ac:dyDescent="0.2">
      <c r="A5904">
        <f>MAX($A$2:$A5903)+1</f>
        <v>4945</v>
      </c>
      <c r="C5904" t="str">
        <f t="shared" si="92"/>
        <v>Treasure Coast Energy Center</v>
      </c>
      <c r="G5904">
        <v>56400</v>
      </c>
      <c r="H5904" s="2" t="s">
        <v>8950</v>
      </c>
      <c r="I5904">
        <v>6616</v>
      </c>
      <c r="J5904" t="s">
        <v>8951</v>
      </c>
      <c r="K5904" t="s">
        <v>3381</v>
      </c>
    </row>
    <row r="5905" spans="1:11" ht="15" customHeight="1" x14ac:dyDescent="0.2">
      <c r="A5905">
        <f>MAX($A$2:$A5904)+1</f>
        <v>4946</v>
      </c>
      <c r="C5905" t="str">
        <f t="shared" si="92"/>
        <v>Noble Hill Landfill</v>
      </c>
      <c r="G5905">
        <v>56404</v>
      </c>
      <c r="H5905" s="2" t="s">
        <v>8952</v>
      </c>
      <c r="I5905">
        <v>17833</v>
      </c>
      <c r="J5905" t="s">
        <v>4453</v>
      </c>
      <c r="K5905" t="s">
        <v>3381</v>
      </c>
    </row>
    <row r="5906" spans="1:11" ht="15" customHeight="1" x14ac:dyDescent="0.2">
      <c r="A5906">
        <f>MAX($A$2:$A5905)+1</f>
        <v>4947</v>
      </c>
      <c r="C5906" t="str">
        <f t="shared" si="92"/>
        <v>Nevada Solar One</v>
      </c>
      <c r="G5906">
        <v>56405</v>
      </c>
      <c r="H5906" s="2" t="s">
        <v>8953</v>
      </c>
      <c r="I5906">
        <v>55744</v>
      </c>
      <c r="J5906" t="s">
        <v>8954</v>
      </c>
      <c r="K5906" t="s">
        <v>3381</v>
      </c>
    </row>
    <row r="5907" spans="1:11" ht="15" customHeight="1" x14ac:dyDescent="0.2">
      <c r="A5907">
        <f>MAX($A$2:$A5906)+1</f>
        <v>4948</v>
      </c>
      <c r="C5907" t="str">
        <f t="shared" si="92"/>
        <v>Sierra Pacific Burlington Facility</v>
      </c>
      <c r="G5907">
        <v>56406</v>
      </c>
      <c r="H5907" s="2" t="s">
        <v>8955</v>
      </c>
      <c r="I5907">
        <v>17164</v>
      </c>
      <c r="J5907" t="s">
        <v>5957</v>
      </c>
      <c r="K5907" t="s">
        <v>3381</v>
      </c>
    </row>
    <row r="5908" spans="1:11" ht="15" customHeight="1" x14ac:dyDescent="0.2">
      <c r="A5908">
        <f>MAX($A$2:$A5907)+1</f>
        <v>4949</v>
      </c>
      <c r="C5908" t="str">
        <f t="shared" si="92"/>
        <v>Agriwind LLC</v>
      </c>
      <c r="G5908">
        <v>56408</v>
      </c>
      <c r="H5908" s="2" t="s">
        <v>8956</v>
      </c>
      <c r="I5908">
        <v>54789</v>
      </c>
      <c r="J5908" t="s">
        <v>8957</v>
      </c>
      <c r="K5908" t="s">
        <v>3381</v>
      </c>
    </row>
    <row r="5909" spans="1:11" ht="15" customHeight="1" x14ac:dyDescent="0.2">
      <c r="A5909">
        <f>MAX($A$2:$A5908)+1</f>
        <v>4950</v>
      </c>
      <c r="C5909" t="str">
        <f t="shared" si="92"/>
        <v>Stahl Wind Energy</v>
      </c>
      <c r="G5909">
        <v>56409</v>
      </c>
      <c r="H5909" s="2" t="s">
        <v>8958</v>
      </c>
      <c r="I5909">
        <v>54790</v>
      </c>
      <c r="J5909" t="s">
        <v>8959</v>
      </c>
      <c r="K5909" t="s">
        <v>3381</v>
      </c>
    </row>
    <row r="5910" spans="1:11" ht="15" customHeight="1" x14ac:dyDescent="0.2">
      <c r="A5910">
        <f>MAX($A$2:$A5909)+1</f>
        <v>4951</v>
      </c>
      <c r="C5910" t="str">
        <f t="shared" si="92"/>
        <v>Carstensen Wind</v>
      </c>
      <c r="G5910">
        <v>56410</v>
      </c>
      <c r="H5910" s="2" t="s">
        <v>8960</v>
      </c>
      <c r="I5910">
        <v>54791</v>
      </c>
      <c r="J5910" t="s">
        <v>8961</v>
      </c>
      <c r="K5910" t="s">
        <v>3381</v>
      </c>
    </row>
    <row r="5911" spans="1:11" ht="15" customHeight="1" x14ac:dyDescent="0.2">
      <c r="A5911">
        <f>MAX($A$2:$A5910)+1</f>
        <v>4952</v>
      </c>
      <c r="C5911" t="str">
        <f t="shared" si="92"/>
        <v>Northern Lights Wind LLC</v>
      </c>
      <c r="G5911">
        <v>56411</v>
      </c>
      <c r="H5911" s="2" t="s">
        <v>8962</v>
      </c>
      <c r="I5911">
        <v>54792</v>
      </c>
      <c r="J5911" t="s">
        <v>8962</v>
      </c>
      <c r="K5911" t="s">
        <v>3381</v>
      </c>
    </row>
    <row r="5912" spans="1:11" ht="15" customHeight="1" x14ac:dyDescent="0.2">
      <c r="A5912">
        <f>MAX($A$2:$A5911)+1</f>
        <v>4953</v>
      </c>
      <c r="C5912" t="str">
        <f t="shared" si="92"/>
        <v>Lucky Wind</v>
      </c>
      <c r="G5912">
        <v>56412</v>
      </c>
      <c r="H5912" s="2" t="s">
        <v>8963</v>
      </c>
      <c r="I5912">
        <v>54793</v>
      </c>
      <c r="J5912" t="s">
        <v>8964</v>
      </c>
      <c r="K5912" t="s">
        <v>3381</v>
      </c>
    </row>
    <row r="5913" spans="1:11" ht="15" customHeight="1" x14ac:dyDescent="0.2">
      <c r="A5913">
        <f>MAX($A$2:$A5912)+1</f>
        <v>4954</v>
      </c>
      <c r="C5913" t="str">
        <f t="shared" si="92"/>
        <v>Greenback Energy</v>
      </c>
      <c r="G5913">
        <v>56413</v>
      </c>
      <c r="H5913" s="2" t="s">
        <v>8965</v>
      </c>
      <c r="I5913">
        <v>54794</v>
      </c>
      <c r="J5913" t="s">
        <v>8966</v>
      </c>
      <c r="K5913" t="s">
        <v>3381</v>
      </c>
    </row>
    <row r="5914" spans="1:11" ht="15" customHeight="1" x14ac:dyDescent="0.2">
      <c r="A5914">
        <f>MAX($A$2:$A5913)+1</f>
        <v>4955</v>
      </c>
      <c r="C5914" t="str">
        <f t="shared" si="92"/>
        <v>Redwood Falls Wind</v>
      </c>
      <c r="G5914">
        <v>56414</v>
      </c>
      <c r="H5914" s="2" t="s">
        <v>8967</v>
      </c>
      <c r="I5914">
        <v>40580</v>
      </c>
      <c r="J5914" t="s">
        <v>4319</v>
      </c>
      <c r="K5914" t="s">
        <v>3381</v>
      </c>
    </row>
    <row r="5915" spans="1:11" ht="15" customHeight="1" x14ac:dyDescent="0.2">
      <c r="A5915">
        <f>MAX($A$2:$A5914)+1</f>
        <v>4956</v>
      </c>
      <c r="C5915" t="str">
        <f t="shared" si="92"/>
        <v>Fairmont Wind</v>
      </c>
      <c r="G5915">
        <v>56415</v>
      </c>
      <c r="H5915" s="2" t="s">
        <v>8968</v>
      </c>
      <c r="I5915">
        <v>40580</v>
      </c>
      <c r="J5915" t="s">
        <v>4319</v>
      </c>
      <c r="K5915" t="s">
        <v>3381</v>
      </c>
    </row>
    <row r="5916" spans="1:11" ht="15" customHeight="1" x14ac:dyDescent="0.2">
      <c r="A5916">
        <f>MAX($A$2:$A5915)+1</f>
        <v>4957</v>
      </c>
      <c r="C5916" t="str">
        <f t="shared" si="92"/>
        <v>Michigan Wind 1 LLC</v>
      </c>
      <c r="G5916">
        <v>56416</v>
      </c>
      <c r="H5916" s="2" t="s">
        <v>8969</v>
      </c>
      <c r="I5916">
        <v>54800</v>
      </c>
      <c r="J5916" t="s">
        <v>8969</v>
      </c>
      <c r="K5916" t="s">
        <v>3381</v>
      </c>
    </row>
    <row r="5917" spans="1:11" ht="15" customHeight="1" x14ac:dyDescent="0.2">
      <c r="A5917">
        <f>MAX($A$2:$A5916)+1</f>
        <v>4958</v>
      </c>
      <c r="C5917" t="str">
        <f t="shared" si="92"/>
        <v>Westchester Gas Recovery</v>
      </c>
      <c r="G5917">
        <v>56417</v>
      </c>
      <c r="H5917" s="2" t="s">
        <v>8970</v>
      </c>
      <c r="I5917">
        <v>54808</v>
      </c>
      <c r="J5917" t="s">
        <v>8971</v>
      </c>
      <c r="K5917" t="s">
        <v>3381</v>
      </c>
    </row>
    <row r="5918" spans="1:11" ht="15" customHeight="1" x14ac:dyDescent="0.2">
      <c r="A5918">
        <f>MAX($A$2:$A5917)+1</f>
        <v>4959</v>
      </c>
      <c r="C5918" t="str">
        <f t="shared" si="92"/>
        <v>Des Plaines Gas Recovery</v>
      </c>
      <c r="G5918">
        <v>56418</v>
      </c>
      <c r="H5918" s="2" t="s">
        <v>8972</v>
      </c>
      <c r="I5918">
        <v>54808</v>
      </c>
      <c r="J5918" t="s">
        <v>8971</v>
      </c>
      <c r="K5918" t="s">
        <v>3381</v>
      </c>
    </row>
    <row r="5919" spans="1:11" ht="15" customHeight="1" x14ac:dyDescent="0.2">
      <c r="A5919">
        <f>MAX($A$2:$A5918)+1</f>
        <v>4960</v>
      </c>
      <c r="C5919" t="str">
        <f t="shared" si="92"/>
        <v>Beecher Gas Recovery</v>
      </c>
      <c r="G5919">
        <v>56419</v>
      </c>
      <c r="H5919" s="2" t="s">
        <v>8973</v>
      </c>
      <c r="I5919">
        <v>54808</v>
      </c>
      <c r="J5919" t="s">
        <v>8971</v>
      </c>
      <c r="K5919" t="s">
        <v>3381</v>
      </c>
    </row>
    <row r="5920" spans="1:11" ht="15" customHeight="1" x14ac:dyDescent="0.2">
      <c r="A5920">
        <f>MAX($A$2:$A5919)+1</f>
        <v>4961</v>
      </c>
      <c r="C5920" t="str">
        <f t="shared" si="92"/>
        <v>Renick Run Pumping Station 03-04</v>
      </c>
      <c r="G5920">
        <v>56420</v>
      </c>
      <c r="H5920" s="2" t="s">
        <v>8974</v>
      </c>
      <c r="I5920">
        <v>4065</v>
      </c>
      <c r="J5920" t="s">
        <v>5446</v>
      </c>
      <c r="K5920" t="s">
        <v>3381</v>
      </c>
    </row>
    <row r="5921" spans="1:11" ht="15" customHeight="1" x14ac:dyDescent="0.2">
      <c r="A5921">
        <f>MAX($A$2:$A5920)+1</f>
        <v>4962</v>
      </c>
      <c r="C5921" t="str">
        <f t="shared" si="92"/>
        <v>PS ST-8 Engine No 1</v>
      </c>
      <c r="G5921">
        <v>56421</v>
      </c>
      <c r="H5921" s="2" t="s">
        <v>8975</v>
      </c>
      <c r="I5921">
        <v>4065</v>
      </c>
      <c r="J5921" t="s">
        <v>5446</v>
      </c>
      <c r="K5921" t="s">
        <v>3381</v>
      </c>
    </row>
    <row r="5922" spans="1:11" ht="15" customHeight="1" x14ac:dyDescent="0.2">
      <c r="A5922">
        <f>MAX($A$2:$A5921)+1</f>
        <v>4963</v>
      </c>
      <c r="C5922" t="str">
        <f t="shared" si="92"/>
        <v>ST-1/1A Engine No 1</v>
      </c>
      <c r="G5922">
        <v>56422</v>
      </c>
      <c r="H5922" s="2" t="s">
        <v>8976</v>
      </c>
      <c r="I5922">
        <v>4065</v>
      </c>
      <c r="J5922" t="s">
        <v>5446</v>
      </c>
      <c r="K5922" t="s">
        <v>3381</v>
      </c>
    </row>
    <row r="5923" spans="1:11" ht="15" customHeight="1" x14ac:dyDescent="0.2">
      <c r="A5923">
        <f>MAX($A$2:$A5922)+1</f>
        <v>4964</v>
      </c>
      <c r="C5923" t="str">
        <f t="shared" si="92"/>
        <v>Dodge Park Engine No 1</v>
      </c>
      <c r="G5923">
        <v>56423</v>
      </c>
      <c r="H5923" s="2" t="s">
        <v>8977</v>
      </c>
      <c r="I5923">
        <v>4065</v>
      </c>
      <c r="J5923" t="s">
        <v>5446</v>
      </c>
      <c r="K5923" t="s">
        <v>3381</v>
      </c>
    </row>
    <row r="5924" spans="1:11" ht="15" customHeight="1" x14ac:dyDescent="0.2">
      <c r="A5924">
        <f>MAX($A$2:$A5923)+1</f>
        <v>4965</v>
      </c>
      <c r="C5924" t="str">
        <f t="shared" si="92"/>
        <v>Mower County Wind Energy Center</v>
      </c>
      <c r="G5924">
        <v>56424</v>
      </c>
      <c r="H5924" s="2" t="s">
        <v>8978</v>
      </c>
      <c r="I5924">
        <v>54819</v>
      </c>
      <c r="J5924" t="s">
        <v>8979</v>
      </c>
      <c r="K5924" t="s">
        <v>3381</v>
      </c>
    </row>
    <row r="5925" spans="1:11" ht="15" customHeight="1" x14ac:dyDescent="0.2">
      <c r="A5925">
        <f>MAX($A$2:$A5924)+1</f>
        <v>4966</v>
      </c>
      <c r="C5925" t="str">
        <f t="shared" si="92"/>
        <v>Ameresco Chicopee Energy</v>
      </c>
      <c r="G5925">
        <v>56426</v>
      </c>
      <c r="H5925" s="2" t="s">
        <v>8980</v>
      </c>
      <c r="I5925">
        <v>54812</v>
      </c>
      <c r="J5925" t="s">
        <v>8981</v>
      </c>
      <c r="K5925" t="s">
        <v>3381</v>
      </c>
    </row>
    <row r="5926" spans="1:11" ht="15" customHeight="1" x14ac:dyDescent="0.2">
      <c r="A5926">
        <f>MAX($A$2:$A5925)+1</f>
        <v>4967</v>
      </c>
      <c r="C5926" t="str">
        <f t="shared" si="92"/>
        <v>Ameresco Janesville</v>
      </c>
      <c r="G5926">
        <v>56427</v>
      </c>
      <c r="H5926" s="2" t="s">
        <v>8982</v>
      </c>
      <c r="I5926">
        <v>54813</v>
      </c>
      <c r="J5926" t="s">
        <v>8983</v>
      </c>
      <c r="K5926" t="s">
        <v>3381</v>
      </c>
    </row>
    <row r="5927" spans="1:11" ht="15" customHeight="1" x14ac:dyDescent="0.2">
      <c r="A5927">
        <f>MAX($A$2:$A5926)+1</f>
        <v>4968</v>
      </c>
      <c r="C5927" t="str">
        <f t="shared" si="92"/>
        <v>Ameresco Santa Cruz Energy</v>
      </c>
      <c r="G5927">
        <v>56428</v>
      </c>
      <c r="H5927" s="2" t="s">
        <v>8984</v>
      </c>
      <c r="I5927">
        <v>54814</v>
      </c>
      <c r="J5927" t="s">
        <v>8985</v>
      </c>
      <c r="K5927" t="s">
        <v>3381</v>
      </c>
    </row>
    <row r="5928" spans="1:11" ht="15" customHeight="1" x14ac:dyDescent="0.2">
      <c r="A5928">
        <f>MAX($A$2:$A5927)+1</f>
        <v>4969</v>
      </c>
      <c r="C5928" t="str">
        <f t="shared" si="92"/>
        <v>Ameresco Delaware South</v>
      </c>
      <c r="G5928">
        <v>56429</v>
      </c>
      <c r="H5928" s="2" t="s">
        <v>8986</v>
      </c>
      <c r="I5928">
        <v>54815</v>
      </c>
      <c r="J5928" t="s">
        <v>8987</v>
      </c>
      <c r="K5928" t="s">
        <v>3381</v>
      </c>
    </row>
    <row r="5929" spans="1:11" ht="15" customHeight="1" x14ac:dyDescent="0.2">
      <c r="A5929">
        <f>MAX($A$2:$A5928)+1</f>
        <v>4970</v>
      </c>
      <c r="C5929" t="str">
        <f t="shared" si="92"/>
        <v>Ameresco Delaware Central</v>
      </c>
      <c r="G5929">
        <v>56430</v>
      </c>
      <c r="H5929" s="2" t="s">
        <v>8988</v>
      </c>
      <c r="I5929">
        <v>54816</v>
      </c>
      <c r="J5929" t="s">
        <v>8989</v>
      </c>
      <c r="K5929" t="s">
        <v>3381</v>
      </c>
    </row>
    <row r="5930" spans="1:11" ht="15" customHeight="1" x14ac:dyDescent="0.2">
      <c r="A5930">
        <f>MAX($A$2:$A5929)+1</f>
        <v>4971</v>
      </c>
      <c r="C5930" t="str">
        <f t="shared" si="92"/>
        <v>Wildorado Wind LLC</v>
      </c>
      <c r="G5930">
        <v>56432</v>
      </c>
      <c r="H5930" s="2" t="s">
        <v>8990</v>
      </c>
      <c r="I5930">
        <v>59883</v>
      </c>
      <c r="J5930" t="s">
        <v>8784</v>
      </c>
      <c r="K5930" t="s">
        <v>3381</v>
      </c>
    </row>
    <row r="5931" spans="1:11" ht="15" customHeight="1" x14ac:dyDescent="0.2">
      <c r="A5931">
        <f>MAX($A$2:$A5930)+1</f>
        <v>4972</v>
      </c>
      <c r="C5931" t="str">
        <f t="shared" si="92"/>
        <v>Pine Tree Wind Power Project</v>
      </c>
      <c r="G5931">
        <v>56433</v>
      </c>
      <c r="H5931" s="2" t="s">
        <v>8991</v>
      </c>
      <c r="I5931">
        <v>11208</v>
      </c>
      <c r="J5931" t="s">
        <v>3550</v>
      </c>
      <c r="K5931" t="s">
        <v>3381</v>
      </c>
    </row>
    <row r="5932" spans="1:11" ht="15" customHeight="1" x14ac:dyDescent="0.2">
      <c r="A5932">
        <f>MAX($A$2:$A5931)+1</f>
        <v>4973</v>
      </c>
      <c r="C5932" t="str">
        <f t="shared" si="92"/>
        <v>Burley Butte Windpark</v>
      </c>
      <c r="G5932">
        <v>56434</v>
      </c>
      <c r="H5932" s="2" t="s">
        <v>8992</v>
      </c>
      <c r="I5932">
        <v>56592</v>
      </c>
      <c r="J5932" t="s">
        <v>38</v>
      </c>
      <c r="K5932" t="s">
        <v>3381</v>
      </c>
    </row>
    <row r="5933" spans="1:11" ht="15" customHeight="1" x14ac:dyDescent="0.2">
      <c r="A5933">
        <f>MAX($A$2:$A5932)+1</f>
        <v>4974</v>
      </c>
      <c r="C5933" t="str">
        <f t="shared" si="92"/>
        <v>Golden Valley Wind Park LLC</v>
      </c>
      <c r="G5933">
        <v>56435</v>
      </c>
      <c r="H5933" s="2" t="s">
        <v>8993</v>
      </c>
      <c r="I5933">
        <v>56592</v>
      </c>
      <c r="J5933" t="s">
        <v>38</v>
      </c>
      <c r="K5933" t="s">
        <v>3381</v>
      </c>
    </row>
    <row r="5934" spans="1:11" ht="15" customHeight="1" x14ac:dyDescent="0.2">
      <c r="A5934">
        <f>MAX($A$2:$A5933)+1</f>
        <v>4975</v>
      </c>
      <c r="C5934" t="str">
        <f t="shared" si="92"/>
        <v>Milner Dam Wind Park LLC</v>
      </c>
      <c r="G5934">
        <v>56437</v>
      </c>
      <c r="H5934" s="2" t="s">
        <v>8994</v>
      </c>
      <c r="I5934">
        <v>56592</v>
      </c>
      <c r="J5934" t="s">
        <v>38</v>
      </c>
      <c r="K5934" t="s">
        <v>3381</v>
      </c>
    </row>
    <row r="5935" spans="1:11" ht="15" customHeight="1" x14ac:dyDescent="0.2">
      <c r="A5935">
        <f>MAX($A$2:$A5934)+1</f>
        <v>4976</v>
      </c>
      <c r="C5935" t="str">
        <f t="shared" si="92"/>
        <v>Oregon Trail Wind Park</v>
      </c>
      <c r="G5935">
        <v>56439</v>
      </c>
      <c r="H5935" s="2" t="s">
        <v>8995</v>
      </c>
      <c r="I5935">
        <v>56592</v>
      </c>
      <c r="J5935" t="s">
        <v>38</v>
      </c>
      <c r="K5935" t="s">
        <v>3381</v>
      </c>
    </row>
    <row r="5936" spans="1:11" ht="15" customHeight="1" x14ac:dyDescent="0.2">
      <c r="A5936">
        <f>MAX($A$2:$A5935)+1</f>
        <v>4977</v>
      </c>
      <c r="C5936" t="str">
        <f t="shared" si="92"/>
        <v>Pilgrim Stage Wind Park</v>
      </c>
      <c r="G5936">
        <v>56440</v>
      </c>
      <c r="H5936" s="2" t="s">
        <v>8996</v>
      </c>
      <c r="I5936">
        <v>56592</v>
      </c>
      <c r="J5936" t="s">
        <v>38</v>
      </c>
      <c r="K5936" t="s">
        <v>3381</v>
      </c>
    </row>
    <row r="5937" spans="1:11" ht="15" customHeight="1" x14ac:dyDescent="0.2">
      <c r="A5937">
        <f>MAX($A$2:$A5936)+1</f>
        <v>4978</v>
      </c>
      <c r="C5937" t="str">
        <f t="shared" si="92"/>
        <v>Salmon Falls Wind Park</v>
      </c>
      <c r="G5937">
        <v>56441</v>
      </c>
      <c r="H5937" s="2" t="s">
        <v>8997</v>
      </c>
      <c r="I5937">
        <v>56592</v>
      </c>
      <c r="J5937" t="s">
        <v>38</v>
      </c>
      <c r="K5937" t="s">
        <v>3381</v>
      </c>
    </row>
    <row r="5938" spans="1:11" ht="15" customHeight="1" x14ac:dyDescent="0.2">
      <c r="A5938">
        <f>MAX($A$2:$A5937)+1</f>
        <v>4979</v>
      </c>
      <c r="C5938" t="str">
        <f t="shared" si="92"/>
        <v>Tuana Gulch Wind Park</v>
      </c>
      <c r="G5938">
        <v>56443</v>
      </c>
      <c r="H5938" s="2" t="s">
        <v>8998</v>
      </c>
      <c r="I5938">
        <v>56592</v>
      </c>
      <c r="J5938" t="s">
        <v>38</v>
      </c>
      <c r="K5938" t="s">
        <v>3381</v>
      </c>
    </row>
    <row r="5939" spans="1:11" ht="15" customHeight="1" x14ac:dyDescent="0.2">
      <c r="A5939">
        <f>MAX($A$2:$A5938)+1</f>
        <v>4980</v>
      </c>
      <c r="C5939" t="str">
        <f t="shared" si="92"/>
        <v>Spindle Hill Energy Center</v>
      </c>
      <c r="G5939">
        <v>56445</v>
      </c>
      <c r="H5939" s="2" t="s">
        <v>8999</v>
      </c>
      <c r="I5939">
        <v>49893</v>
      </c>
      <c r="J5939" t="s">
        <v>5761</v>
      </c>
      <c r="K5939" t="s">
        <v>3381</v>
      </c>
    </row>
    <row r="5940" spans="1:11" ht="15" customHeight="1" x14ac:dyDescent="0.2">
      <c r="A5940">
        <f>MAX($A$2:$A5939)+1</f>
        <v>4981</v>
      </c>
      <c r="C5940" t="str">
        <f t="shared" si="92"/>
        <v>Buena Vista Energy LLC</v>
      </c>
      <c r="G5940">
        <v>56446</v>
      </c>
      <c r="H5940" s="2" t="s">
        <v>9000</v>
      </c>
      <c r="I5940">
        <v>50123</v>
      </c>
      <c r="J5940" t="s">
        <v>8752</v>
      </c>
      <c r="K5940" t="s">
        <v>3381</v>
      </c>
    </row>
    <row r="5941" spans="1:11" ht="15" customHeight="1" x14ac:dyDescent="0.2">
      <c r="A5941">
        <f>MAX($A$2:$A5940)+1</f>
        <v>4982</v>
      </c>
      <c r="C5941" t="str">
        <f t="shared" si="92"/>
        <v>Hawi  Wind Farm</v>
      </c>
      <c r="G5941">
        <v>56447</v>
      </c>
      <c r="H5941" s="2" t="s">
        <v>9001</v>
      </c>
      <c r="I5941">
        <v>57170</v>
      </c>
      <c r="J5941" t="s">
        <v>6439</v>
      </c>
      <c r="K5941" t="s">
        <v>3381</v>
      </c>
    </row>
    <row r="5942" spans="1:11" ht="15" customHeight="1" x14ac:dyDescent="0.2">
      <c r="A5942">
        <f>MAX($A$2:$A5941)+1</f>
        <v>4983</v>
      </c>
      <c r="C5942" t="str">
        <f t="shared" si="92"/>
        <v>Mars Hill Wind Farm Project</v>
      </c>
      <c r="G5942">
        <v>56448</v>
      </c>
      <c r="H5942" s="2" t="s">
        <v>9002</v>
      </c>
      <c r="I5942">
        <v>59155</v>
      </c>
      <c r="J5942" t="s">
        <v>9003</v>
      </c>
      <c r="K5942" t="s">
        <v>3381</v>
      </c>
    </row>
    <row r="5943" spans="1:11" ht="15" customHeight="1" x14ac:dyDescent="0.2">
      <c r="A5943">
        <f>MAX($A$2:$A5942)+1</f>
        <v>4984</v>
      </c>
      <c r="C5943" t="str">
        <f t="shared" si="92"/>
        <v>Kaheawa Pastures Wind Farm</v>
      </c>
      <c r="G5943">
        <v>56449</v>
      </c>
      <c r="H5943" s="2" t="s">
        <v>9004</v>
      </c>
      <c r="I5943">
        <v>59155</v>
      </c>
      <c r="J5943" t="s">
        <v>9003</v>
      </c>
      <c r="K5943" t="s">
        <v>3381</v>
      </c>
    </row>
    <row r="5944" spans="1:11" ht="15" customHeight="1" x14ac:dyDescent="0.2">
      <c r="A5944">
        <f>MAX($A$2:$A5943)+1</f>
        <v>4985</v>
      </c>
      <c r="C5944" t="str">
        <f t="shared" si="92"/>
        <v>GSG LLC</v>
      </c>
      <c r="G5944">
        <v>56450</v>
      </c>
      <c r="H5944" s="2" t="s">
        <v>9005</v>
      </c>
      <c r="I5944">
        <v>50123</v>
      </c>
      <c r="J5944" t="s">
        <v>8752</v>
      </c>
      <c r="K5944" t="s">
        <v>3381</v>
      </c>
    </row>
    <row r="5945" spans="1:11" ht="15" customHeight="1" x14ac:dyDescent="0.2">
      <c r="A5945">
        <f>MAX($A$2:$A5944)+1</f>
        <v>4986</v>
      </c>
      <c r="C5945" t="str">
        <f t="shared" si="92"/>
        <v>Allegheny Ridge Wind Farm</v>
      </c>
      <c r="G5945">
        <v>56451</v>
      </c>
      <c r="H5945" s="2" t="s">
        <v>9006</v>
      </c>
      <c r="I5945">
        <v>50123</v>
      </c>
      <c r="J5945" t="s">
        <v>8752</v>
      </c>
      <c r="K5945" t="s">
        <v>3381</v>
      </c>
    </row>
    <row r="5946" spans="1:11" ht="15" customHeight="1" x14ac:dyDescent="0.2">
      <c r="A5946">
        <f>MAX($A$2:$A5945)+1</f>
        <v>4987</v>
      </c>
      <c r="C5946" t="str">
        <f t="shared" si="92"/>
        <v>Post Wind Farm LP</v>
      </c>
      <c r="G5946">
        <v>56457</v>
      </c>
      <c r="H5946" s="2" t="s">
        <v>9007</v>
      </c>
      <c r="I5946">
        <v>54870</v>
      </c>
      <c r="J5946" t="s">
        <v>9008</v>
      </c>
      <c r="K5946" t="s">
        <v>3381</v>
      </c>
    </row>
    <row r="5947" spans="1:11" ht="15" customHeight="1" x14ac:dyDescent="0.2">
      <c r="A5947">
        <f>MAX($A$2:$A5946)+1</f>
        <v>4988</v>
      </c>
      <c r="C5947" t="str">
        <f t="shared" si="92"/>
        <v>Hobbs Generating Station</v>
      </c>
      <c r="G5947">
        <v>56458</v>
      </c>
      <c r="H5947" s="2" t="s">
        <v>9009</v>
      </c>
      <c r="I5947">
        <v>54874</v>
      </c>
      <c r="J5947" t="s">
        <v>9010</v>
      </c>
      <c r="K5947" t="s">
        <v>3381</v>
      </c>
    </row>
    <row r="5948" spans="1:11" ht="15" customHeight="1" x14ac:dyDescent="0.2">
      <c r="A5948">
        <f>MAX($A$2:$A5947)+1</f>
        <v>4989</v>
      </c>
      <c r="C5948" t="str">
        <f t="shared" si="92"/>
        <v>MinnDakota Wind LLC</v>
      </c>
      <c r="G5948">
        <v>56459</v>
      </c>
      <c r="H5948" s="2" t="s">
        <v>9011</v>
      </c>
      <c r="I5948">
        <v>15399</v>
      </c>
      <c r="J5948" t="s">
        <v>8570</v>
      </c>
      <c r="K5948" t="s">
        <v>3381</v>
      </c>
    </row>
    <row r="5949" spans="1:11" ht="15" customHeight="1" x14ac:dyDescent="0.2">
      <c r="A5949">
        <f>MAX($A$2:$A5948)+1</f>
        <v>4990</v>
      </c>
      <c r="C5949" t="str">
        <f t="shared" si="92"/>
        <v>Twin Buttes Wind Project</v>
      </c>
      <c r="G5949">
        <v>56460</v>
      </c>
      <c r="H5949" s="2" t="s">
        <v>9012</v>
      </c>
      <c r="I5949">
        <v>15399</v>
      </c>
      <c r="J5949" t="s">
        <v>8570</v>
      </c>
      <c r="K5949" t="s">
        <v>3381</v>
      </c>
    </row>
    <row r="5950" spans="1:11" ht="15" customHeight="1" x14ac:dyDescent="0.2">
      <c r="A5950">
        <f>MAX($A$2:$A5949)+1</f>
        <v>4991</v>
      </c>
      <c r="C5950" t="str">
        <f t="shared" si="92"/>
        <v>Dry Creek LFG to Energy Project</v>
      </c>
      <c r="G5950">
        <v>56461</v>
      </c>
      <c r="H5950" s="2" t="s">
        <v>9013</v>
      </c>
      <c r="I5950">
        <v>54878</v>
      </c>
      <c r="J5950" t="s">
        <v>9014</v>
      </c>
      <c r="K5950" t="s">
        <v>3381</v>
      </c>
    </row>
    <row r="5951" spans="1:11" ht="15" customHeight="1" x14ac:dyDescent="0.2">
      <c r="A5951">
        <f>MAX($A$2:$A5950)+1</f>
        <v>4992</v>
      </c>
      <c r="C5951" t="str">
        <f t="shared" si="92"/>
        <v>Geneva Generation Facility</v>
      </c>
      <c r="G5951">
        <v>56462</v>
      </c>
      <c r="H5951" s="2" t="s">
        <v>9015</v>
      </c>
      <c r="I5951">
        <v>7096</v>
      </c>
      <c r="J5951" t="s">
        <v>9016</v>
      </c>
      <c r="K5951" t="s">
        <v>3381</v>
      </c>
    </row>
    <row r="5952" spans="1:11" ht="15" customHeight="1" x14ac:dyDescent="0.2">
      <c r="A5952">
        <f>MAX($A$2:$A5951)+1</f>
        <v>4993</v>
      </c>
      <c r="C5952" t="str">
        <f t="shared" si="92"/>
        <v>Oak Ridge LFGTE</v>
      </c>
      <c r="G5952">
        <v>56463</v>
      </c>
      <c r="H5952" s="2" t="s">
        <v>9017</v>
      </c>
      <c r="I5952">
        <v>40211</v>
      </c>
      <c r="J5952" t="s">
        <v>1449</v>
      </c>
      <c r="K5952" t="s">
        <v>3381</v>
      </c>
    </row>
    <row r="5953" spans="1:11" ht="15" customHeight="1" x14ac:dyDescent="0.2">
      <c r="A5953">
        <f>MAX($A$2:$A5952)+1</f>
        <v>4994</v>
      </c>
      <c r="C5953" t="str">
        <f t="shared" si="92"/>
        <v>Jay County LFGTE</v>
      </c>
      <c r="G5953">
        <v>56464</v>
      </c>
      <c r="H5953" s="2" t="s">
        <v>9018</v>
      </c>
      <c r="I5953">
        <v>40211</v>
      </c>
      <c r="J5953" t="s">
        <v>1449</v>
      </c>
      <c r="K5953" t="s">
        <v>3381</v>
      </c>
    </row>
    <row r="5954" spans="1:11" ht="15" customHeight="1" x14ac:dyDescent="0.2">
      <c r="A5954">
        <f>MAX($A$2:$A5953)+1</f>
        <v>4995</v>
      </c>
      <c r="C5954" t="str">
        <f t="shared" ref="C5954:C6017" si="93">IF(H5954="",F5954,H5954)</f>
        <v>Liberty I &amp; II LFGTE</v>
      </c>
      <c r="G5954">
        <v>56465</v>
      </c>
      <c r="H5954" s="2" t="s">
        <v>9019</v>
      </c>
      <c r="I5954">
        <v>40211</v>
      </c>
      <c r="J5954" t="s">
        <v>1449</v>
      </c>
      <c r="K5954" t="s">
        <v>3381</v>
      </c>
    </row>
    <row r="5955" spans="1:11" ht="15" customHeight="1" x14ac:dyDescent="0.2">
      <c r="A5955">
        <f>MAX($A$2:$A5954)+1</f>
        <v>4996</v>
      </c>
      <c r="C5955" t="str">
        <f t="shared" si="93"/>
        <v>Russell City Energy Center</v>
      </c>
      <c r="G5955">
        <v>56467</v>
      </c>
      <c r="H5955" s="2" t="s">
        <v>9020</v>
      </c>
      <c r="I5955">
        <v>54890</v>
      </c>
      <c r="J5955" t="s">
        <v>9021</v>
      </c>
      <c r="K5955" t="s">
        <v>3381</v>
      </c>
    </row>
    <row r="5956" spans="1:11" ht="15" customHeight="1" x14ac:dyDescent="0.2">
      <c r="A5956">
        <f>MAX($A$2:$A5955)+1</f>
        <v>4997</v>
      </c>
      <c r="C5956" t="str">
        <f t="shared" si="93"/>
        <v>Klondike Windpower III</v>
      </c>
      <c r="G5956">
        <v>56468</v>
      </c>
      <c r="H5956" s="2" t="s">
        <v>9022</v>
      </c>
      <c r="I5956">
        <v>15399</v>
      </c>
      <c r="J5956" t="s">
        <v>8570</v>
      </c>
      <c r="K5956" t="s">
        <v>3381</v>
      </c>
    </row>
    <row r="5957" spans="1:11" ht="15" customHeight="1" x14ac:dyDescent="0.2">
      <c r="A5957">
        <f>MAX($A$2:$A5956)+1</f>
        <v>4998</v>
      </c>
      <c r="C5957" t="str">
        <f t="shared" si="93"/>
        <v>Roseburg Forest Products Biomass</v>
      </c>
      <c r="G5957">
        <v>56469</v>
      </c>
      <c r="H5957" s="2" t="s">
        <v>9023</v>
      </c>
      <c r="I5957">
        <v>54894</v>
      </c>
      <c r="J5957" t="s">
        <v>9024</v>
      </c>
      <c r="K5957" t="s">
        <v>3381</v>
      </c>
    </row>
    <row r="5958" spans="1:11" ht="15" customHeight="1" x14ac:dyDescent="0.2">
      <c r="A5958">
        <f>MAX($A$2:$A5957)+1</f>
        <v>4999</v>
      </c>
      <c r="C5958" t="str">
        <f t="shared" si="93"/>
        <v>Locust Ridge</v>
      </c>
      <c r="G5958">
        <v>56470</v>
      </c>
      <c r="H5958" s="2" t="s">
        <v>9025</v>
      </c>
      <c r="I5958">
        <v>15399</v>
      </c>
      <c r="J5958" t="s">
        <v>8570</v>
      </c>
      <c r="K5958" t="s">
        <v>3381</v>
      </c>
    </row>
    <row r="5959" spans="1:11" ht="15" customHeight="1" x14ac:dyDescent="0.2">
      <c r="A5959">
        <f>MAX($A$2:$A5958)+1</f>
        <v>5000</v>
      </c>
      <c r="C5959" t="str">
        <f t="shared" si="93"/>
        <v>Pebbly Beach</v>
      </c>
      <c r="G5959">
        <v>6704</v>
      </c>
      <c r="H5959" s="2" t="s">
        <v>9026</v>
      </c>
      <c r="I5959">
        <v>17609</v>
      </c>
      <c r="J5959" t="s">
        <v>114</v>
      </c>
      <c r="K5959" t="s">
        <v>3381</v>
      </c>
    </row>
    <row r="5960" spans="1:11" ht="15" customHeight="1" x14ac:dyDescent="0.2">
      <c r="A5960">
        <f>MAX($A$2:$A5959)+1</f>
        <v>5001</v>
      </c>
      <c r="C5960" t="str">
        <f t="shared" si="93"/>
        <v>Santa Ana 1</v>
      </c>
      <c r="G5960">
        <v>361</v>
      </c>
      <c r="H5960" s="2" t="s">
        <v>9027</v>
      </c>
      <c r="I5960">
        <v>17609</v>
      </c>
      <c r="J5960" t="s">
        <v>114</v>
      </c>
      <c r="K5960" t="s">
        <v>3381</v>
      </c>
    </row>
    <row r="5961" spans="1:11" ht="15" customHeight="1" x14ac:dyDescent="0.2">
      <c r="A5961">
        <f>MAX($A$2:$A5960)+1</f>
        <v>5002</v>
      </c>
      <c r="C5961" t="str">
        <f t="shared" si="93"/>
        <v>MJMEUC Generating Station #1</v>
      </c>
      <c r="G5961">
        <v>56478</v>
      </c>
      <c r="H5961" s="2" t="s">
        <v>9028</v>
      </c>
      <c r="I5961">
        <v>12670</v>
      </c>
      <c r="J5961" t="s">
        <v>9029</v>
      </c>
      <c r="K5961" t="s">
        <v>3381</v>
      </c>
    </row>
    <row r="5962" spans="1:11" ht="15" customHeight="1" x14ac:dyDescent="0.2">
      <c r="A5962">
        <f>MAX($A$2:$A5961)+1</f>
        <v>5003</v>
      </c>
      <c r="C5962" t="str">
        <f t="shared" si="93"/>
        <v>Sand Bluff Wind Farm</v>
      </c>
      <c r="G5962">
        <v>56479</v>
      </c>
      <c r="H5962" s="2" t="s">
        <v>9030</v>
      </c>
      <c r="I5962">
        <v>56215</v>
      </c>
      <c r="J5962" t="s">
        <v>8945</v>
      </c>
      <c r="K5962" t="s">
        <v>3381</v>
      </c>
    </row>
    <row r="5963" spans="1:11" ht="15" customHeight="1" x14ac:dyDescent="0.2">
      <c r="A5963">
        <f>MAX($A$2:$A5962)+1</f>
        <v>5004</v>
      </c>
      <c r="C5963" t="str">
        <f t="shared" si="93"/>
        <v>Marshfield Utilities Gas Plant</v>
      </c>
      <c r="G5963">
        <v>56480</v>
      </c>
      <c r="H5963" s="2" t="s">
        <v>9031</v>
      </c>
      <c r="I5963">
        <v>11740</v>
      </c>
      <c r="J5963" t="s">
        <v>9032</v>
      </c>
      <c r="K5963" t="s">
        <v>3381</v>
      </c>
    </row>
    <row r="5964" spans="1:11" ht="15" customHeight="1" x14ac:dyDescent="0.2">
      <c r="A5964">
        <f>MAX($A$2:$A5963)+1</f>
        <v>5005</v>
      </c>
      <c r="C5964" t="str">
        <f t="shared" si="93"/>
        <v>SunE Alamosa</v>
      </c>
      <c r="G5964">
        <v>56481</v>
      </c>
      <c r="H5964" s="2" t="s">
        <v>9033</v>
      </c>
      <c r="I5964">
        <v>54902</v>
      </c>
      <c r="J5964" t="s">
        <v>9034</v>
      </c>
      <c r="K5964" t="s">
        <v>3381</v>
      </c>
    </row>
    <row r="5965" spans="1:11" ht="15" customHeight="1" x14ac:dyDescent="0.2">
      <c r="A5965">
        <f>MAX($A$2:$A5964)+1</f>
        <v>5006</v>
      </c>
      <c r="C5965" t="str">
        <f t="shared" si="93"/>
        <v>Post Oak Wind LLC</v>
      </c>
      <c r="G5965">
        <v>56483</v>
      </c>
      <c r="H5965" s="2" t="s">
        <v>9035</v>
      </c>
      <c r="I5965">
        <v>54759</v>
      </c>
      <c r="J5965" t="s">
        <v>8947</v>
      </c>
      <c r="K5965" t="s">
        <v>3381</v>
      </c>
    </row>
    <row r="5966" spans="1:11" ht="15" customHeight="1" x14ac:dyDescent="0.2">
      <c r="A5966">
        <f>MAX($A$2:$A5965)+1</f>
        <v>5007</v>
      </c>
      <c r="C5966" t="str">
        <f t="shared" si="93"/>
        <v>Buffalo Gap 2 Wind Farm</v>
      </c>
      <c r="G5966">
        <v>56484</v>
      </c>
      <c r="H5966" s="2" t="s">
        <v>9036</v>
      </c>
      <c r="I5966">
        <v>19740</v>
      </c>
      <c r="J5966" t="s">
        <v>7355</v>
      </c>
      <c r="K5966" t="s">
        <v>3381</v>
      </c>
    </row>
    <row r="5967" spans="1:11" ht="15" customHeight="1" x14ac:dyDescent="0.2">
      <c r="A5967">
        <f>MAX($A$2:$A5966)+1</f>
        <v>5008</v>
      </c>
      <c r="C5967" t="str">
        <f t="shared" si="93"/>
        <v>White Creek Wind Farm</v>
      </c>
      <c r="G5967">
        <v>56487</v>
      </c>
      <c r="H5967" s="2" t="s">
        <v>9037</v>
      </c>
      <c r="I5967">
        <v>55907</v>
      </c>
      <c r="J5967" t="s">
        <v>9038</v>
      </c>
      <c r="K5967" t="s">
        <v>3381</v>
      </c>
    </row>
    <row r="5968" spans="1:11" ht="15" customHeight="1" x14ac:dyDescent="0.2">
      <c r="A5968">
        <f>MAX($A$2:$A5967)+1</f>
        <v>5009</v>
      </c>
      <c r="C5968" t="str">
        <f t="shared" si="93"/>
        <v>Smoky Hills Wind Project Phase I</v>
      </c>
      <c r="G5968">
        <v>56488</v>
      </c>
      <c r="H5968" s="2" t="s">
        <v>9039</v>
      </c>
      <c r="I5968">
        <v>55886</v>
      </c>
      <c r="J5968" t="s">
        <v>9040</v>
      </c>
      <c r="K5968" t="s">
        <v>3381</v>
      </c>
    </row>
    <row r="5969" spans="1:11" ht="15" customHeight="1" x14ac:dyDescent="0.2">
      <c r="A5969">
        <f>MAX($A$2:$A5968)+1</f>
        <v>5010</v>
      </c>
      <c r="C5969" t="str">
        <f t="shared" si="93"/>
        <v>Elkins Generating Center</v>
      </c>
      <c r="G5969">
        <v>56489</v>
      </c>
      <c r="H5969" s="2" t="s">
        <v>9041</v>
      </c>
      <c r="I5969">
        <v>807</v>
      </c>
      <c r="J5969" t="s">
        <v>3473</v>
      </c>
      <c r="K5969" t="s">
        <v>3381</v>
      </c>
    </row>
    <row r="5970" spans="1:11" ht="15" customHeight="1" x14ac:dyDescent="0.2">
      <c r="A5970">
        <f>MAX($A$2:$A5969)+1</f>
        <v>5011</v>
      </c>
      <c r="C5970" t="str">
        <f t="shared" si="93"/>
        <v>Dean Drive Area Electric Generators</v>
      </c>
      <c r="G5970">
        <v>56491</v>
      </c>
      <c r="H5970" s="2" t="s">
        <v>9042</v>
      </c>
      <c r="I5970">
        <v>11560</v>
      </c>
      <c r="J5970" t="s">
        <v>5512</v>
      </c>
      <c r="K5970" t="s">
        <v>3381</v>
      </c>
    </row>
    <row r="5971" spans="1:11" ht="15" customHeight="1" x14ac:dyDescent="0.2">
      <c r="A5971">
        <f>MAX($A$2:$A5970)+1</f>
        <v>5012</v>
      </c>
      <c r="C5971" t="str">
        <f t="shared" si="93"/>
        <v>Buffalo Mountain Energy Center</v>
      </c>
      <c r="G5971">
        <v>56493</v>
      </c>
      <c r="H5971" s="2" t="s">
        <v>9043</v>
      </c>
      <c r="I5971">
        <v>49893</v>
      </c>
      <c r="J5971" t="s">
        <v>5761</v>
      </c>
      <c r="K5971" t="s">
        <v>3381</v>
      </c>
    </row>
    <row r="5972" spans="1:11" ht="15" customHeight="1" x14ac:dyDescent="0.2">
      <c r="A5972">
        <f>MAX($A$2:$A5971)+1</f>
        <v>5013</v>
      </c>
      <c r="C5972" t="str">
        <f t="shared" si="93"/>
        <v>Prairie Star Wind Farm</v>
      </c>
      <c r="G5972">
        <v>56494</v>
      </c>
      <c r="H5972" s="2" t="s">
        <v>9044</v>
      </c>
      <c r="I5972">
        <v>54904</v>
      </c>
      <c r="J5972" t="s">
        <v>9045</v>
      </c>
      <c r="K5972" t="s">
        <v>3381</v>
      </c>
    </row>
    <row r="5973" spans="1:11" ht="15" customHeight="1" x14ac:dyDescent="0.2">
      <c r="A5973">
        <f>MAX($A$2:$A5972)+1</f>
        <v>5014</v>
      </c>
      <c r="C5973" t="str">
        <f t="shared" si="93"/>
        <v>NedPower Mount Storm</v>
      </c>
      <c r="G5973">
        <v>56495</v>
      </c>
      <c r="H5973" s="2" t="s">
        <v>9046</v>
      </c>
      <c r="I5973">
        <v>17058</v>
      </c>
      <c r="J5973" t="s">
        <v>8417</v>
      </c>
      <c r="K5973" t="s">
        <v>3381</v>
      </c>
    </row>
    <row r="5974" spans="1:11" ht="15" customHeight="1" x14ac:dyDescent="0.2">
      <c r="A5974">
        <f>MAX($A$2:$A5973)+1</f>
        <v>5015</v>
      </c>
      <c r="C5974" t="str">
        <f t="shared" si="93"/>
        <v>Phillips 66 Billings Refinery</v>
      </c>
      <c r="G5974">
        <v>56496</v>
      </c>
      <c r="H5974" s="2" t="s">
        <v>9047</v>
      </c>
      <c r="I5974">
        <v>54916</v>
      </c>
      <c r="J5974" t="s">
        <v>9047</v>
      </c>
      <c r="K5974" t="s">
        <v>3381</v>
      </c>
    </row>
    <row r="5975" spans="1:11" ht="15" customHeight="1" x14ac:dyDescent="0.2">
      <c r="A5975">
        <f>MAX($A$2:$A5974)+1</f>
        <v>5016</v>
      </c>
      <c r="C5975" t="str">
        <f t="shared" si="93"/>
        <v>Mora Drop Hydroelectric Project</v>
      </c>
      <c r="G5975">
        <v>56498</v>
      </c>
      <c r="H5975" s="2" t="s">
        <v>9048</v>
      </c>
      <c r="I5975">
        <v>1932</v>
      </c>
      <c r="J5975" t="s">
        <v>5854</v>
      </c>
      <c r="K5975" t="s">
        <v>3381</v>
      </c>
    </row>
    <row r="5976" spans="1:11" ht="15" customHeight="1" x14ac:dyDescent="0.2">
      <c r="A5976">
        <f>MAX($A$2:$A5975)+1</f>
        <v>5017</v>
      </c>
      <c r="C5976" t="str">
        <f t="shared" si="93"/>
        <v>Tiber Dam Hydroelectric Plant</v>
      </c>
      <c r="G5976">
        <v>56499</v>
      </c>
      <c r="H5976" s="2" t="s">
        <v>9049</v>
      </c>
      <c r="I5976">
        <v>55704</v>
      </c>
      <c r="J5976" t="s">
        <v>9050</v>
      </c>
      <c r="K5976" t="s">
        <v>3381</v>
      </c>
    </row>
    <row r="5977" spans="1:11" ht="15" customHeight="1" x14ac:dyDescent="0.2">
      <c r="A5977">
        <f>MAX($A$2:$A5976)+1</f>
        <v>5018</v>
      </c>
      <c r="C5977" t="str">
        <f t="shared" si="93"/>
        <v>Western 102 Power Plant</v>
      </c>
      <c r="G5977">
        <v>56500</v>
      </c>
      <c r="H5977" s="2" t="s">
        <v>9051</v>
      </c>
      <c r="I5977">
        <v>55710</v>
      </c>
      <c r="J5977" t="s">
        <v>9052</v>
      </c>
      <c r="K5977" t="s">
        <v>3381</v>
      </c>
    </row>
    <row r="5978" spans="1:11" ht="15" customHeight="1" x14ac:dyDescent="0.2">
      <c r="A5978">
        <f>MAX($A$2:$A5977)+1</f>
        <v>5019</v>
      </c>
      <c r="C5978" t="str">
        <f t="shared" si="93"/>
        <v>Riley Generating Station</v>
      </c>
      <c r="G5978">
        <v>56503</v>
      </c>
      <c r="H5978" s="2" t="s">
        <v>9053</v>
      </c>
      <c r="I5978">
        <v>21158</v>
      </c>
      <c r="J5978" t="s">
        <v>4279</v>
      </c>
      <c r="K5978" t="s">
        <v>3381</v>
      </c>
    </row>
    <row r="5979" spans="1:11" ht="15" customHeight="1" x14ac:dyDescent="0.2">
      <c r="A5979">
        <f>MAX($A$2:$A5978)+1</f>
        <v>5020</v>
      </c>
      <c r="C5979" t="str">
        <f t="shared" si="93"/>
        <v>Municipal Power Plant</v>
      </c>
      <c r="G5979">
        <v>56504</v>
      </c>
      <c r="H5979" s="2" t="s">
        <v>9054</v>
      </c>
      <c r="I5979">
        <v>21158</v>
      </c>
      <c r="J5979" t="s">
        <v>4279</v>
      </c>
      <c r="K5979" t="s">
        <v>3381</v>
      </c>
    </row>
    <row r="5980" spans="1:11" ht="15" customHeight="1" x14ac:dyDescent="0.2">
      <c r="A5980">
        <f>MAX($A$2:$A5979)+1</f>
        <v>5021</v>
      </c>
      <c r="C5980" t="str">
        <f t="shared" si="93"/>
        <v>Jonesboro City Water &amp; Light Plant</v>
      </c>
      <c r="G5980">
        <v>56505</v>
      </c>
      <c r="H5980" s="2" t="s">
        <v>9055</v>
      </c>
      <c r="I5980">
        <v>9879</v>
      </c>
      <c r="J5980" t="s">
        <v>9056</v>
      </c>
      <c r="K5980" t="s">
        <v>3381</v>
      </c>
    </row>
    <row r="5981" spans="1:11" ht="15" customHeight="1" x14ac:dyDescent="0.2">
      <c r="A5981">
        <f>MAX($A$2:$A5980)+1</f>
        <v>5022</v>
      </c>
      <c r="C5981" t="str">
        <f t="shared" si="93"/>
        <v>Scurry County Wind LP</v>
      </c>
      <c r="G5981">
        <v>56506</v>
      </c>
      <c r="H5981" s="2" t="s">
        <v>9057</v>
      </c>
      <c r="I5981">
        <v>49893</v>
      </c>
      <c r="J5981" t="s">
        <v>5761</v>
      </c>
      <c r="K5981" t="s">
        <v>3381</v>
      </c>
    </row>
    <row r="5982" spans="1:11" ht="15" customHeight="1" x14ac:dyDescent="0.2">
      <c r="A5982">
        <f>MAX($A$2:$A5981)+1</f>
        <v>5023</v>
      </c>
      <c r="C5982" t="str">
        <f t="shared" si="93"/>
        <v>Tesoro SLC Cogeneration Plant</v>
      </c>
      <c r="G5982">
        <v>56509</v>
      </c>
      <c r="H5982" s="2" t="s">
        <v>9058</v>
      </c>
      <c r="I5982">
        <v>54911</v>
      </c>
      <c r="J5982" t="s">
        <v>9059</v>
      </c>
      <c r="K5982" t="s">
        <v>3381</v>
      </c>
    </row>
    <row r="5983" spans="1:11" ht="15" customHeight="1" x14ac:dyDescent="0.2">
      <c r="A5983">
        <f>MAX($A$2:$A5982)+1</f>
        <v>5024</v>
      </c>
      <c r="C5983" t="str">
        <f t="shared" si="93"/>
        <v>Frey Farm Landfill</v>
      </c>
      <c r="G5983">
        <v>56510</v>
      </c>
      <c r="H5983" s="2" t="s">
        <v>9060</v>
      </c>
      <c r="I5983">
        <v>57249</v>
      </c>
      <c r="J5983" t="s">
        <v>7968</v>
      </c>
      <c r="K5983" t="s">
        <v>3381</v>
      </c>
    </row>
    <row r="5984" spans="1:11" ht="15" customHeight="1" x14ac:dyDescent="0.2">
      <c r="A5984">
        <f>MAX($A$2:$A5983)+1</f>
        <v>5025</v>
      </c>
      <c r="C5984" t="str">
        <f t="shared" si="93"/>
        <v>Pennsauken Landfill</v>
      </c>
      <c r="G5984">
        <v>56511</v>
      </c>
      <c r="H5984" s="2" t="s">
        <v>9061</v>
      </c>
      <c r="I5984">
        <v>57249</v>
      </c>
      <c r="J5984" t="s">
        <v>7968</v>
      </c>
      <c r="K5984" t="s">
        <v>3381</v>
      </c>
    </row>
    <row r="5985" spans="1:11" ht="15" customHeight="1" x14ac:dyDescent="0.2">
      <c r="A5985">
        <f>MAX($A$2:$A5984)+1</f>
        <v>5026</v>
      </c>
      <c r="C5985" t="str">
        <f t="shared" si="93"/>
        <v>GLRA Landfill</v>
      </c>
      <c r="G5985">
        <v>56512</v>
      </c>
      <c r="H5985" s="2" t="s">
        <v>9062</v>
      </c>
      <c r="I5985">
        <v>57249</v>
      </c>
      <c r="J5985" t="s">
        <v>7968</v>
      </c>
      <c r="K5985" t="s">
        <v>3381</v>
      </c>
    </row>
    <row r="5986" spans="1:11" ht="15" customHeight="1" x14ac:dyDescent="0.2">
      <c r="A5986">
        <f>MAX($A$2:$A5985)+1</f>
        <v>5027</v>
      </c>
      <c r="C5986" t="str">
        <f t="shared" si="93"/>
        <v>Whitemarsh Central Utility Plant</v>
      </c>
      <c r="G5986">
        <v>56513</v>
      </c>
      <c r="H5986" s="2" t="s">
        <v>9063</v>
      </c>
      <c r="I5986">
        <v>57249</v>
      </c>
      <c r="J5986" t="s">
        <v>7968</v>
      </c>
      <c r="K5986" t="s">
        <v>3381</v>
      </c>
    </row>
    <row r="5987" spans="1:11" ht="15" customHeight="1" x14ac:dyDescent="0.2">
      <c r="A5987">
        <f>MAX($A$2:$A5986)+1</f>
        <v>5028</v>
      </c>
      <c r="C5987" t="str">
        <f t="shared" si="93"/>
        <v>Plains End II LLC</v>
      </c>
      <c r="G5987">
        <v>56516</v>
      </c>
      <c r="H5987" s="2" t="s">
        <v>9064</v>
      </c>
      <c r="I5987">
        <v>15142</v>
      </c>
      <c r="J5987" t="s">
        <v>8452</v>
      </c>
      <c r="K5987" t="s">
        <v>3381</v>
      </c>
    </row>
    <row r="5988" spans="1:11" ht="15" customHeight="1" x14ac:dyDescent="0.2">
      <c r="A5988">
        <f>MAX($A$2:$A5987)+1</f>
        <v>5029</v>
      </c>
      <c r="C5988" t="str">
        <f t="shared" si="93"/>
        <v>West Diesel Generation Unit</v>
      </c>
      <c r="G5988">
        <v>56517</v>
      </c>
      <c r="H5988" s="2" t="s">
        <v>9065</v>
      </c>
      <c r="I5988">
        <v>15180</v>
      </c>
      <c r="J5988" t="s">
        <v>9066</v>
      </c>
      <c r="K5988" t="s">
        <v>3381</v>
      </c>
    </row>
    <row r="5989" spans="1:11" ht="15" customHeight="1" x14ac:dyDescent="0.2">
      <c r="A5989">
        <f>MAX($A$2:$A5988)+1</f>
        <v>5030</v>
      </c>
      <c r="C5989" t="str">
        <f t="shared" si="93"/>
        <v>South Energy Center</v>
      </c>
      <c r="G5989">
        <v>56518</v>
      </c>
      <c r="H5989" s="2" t="s">
        <v>9067</v>
      </c>
      <c r="I5989">
        <v>6909</v>
      </c>
      <c r="J5989" t="s">
        <v>3719</v>
      </c>
      <c r="K5989" t="s">
        <v>3381</v>
      </c>
    </row>
    <row r="5990" spans="1:11" ht="15" customHeight="1" x14ac:dyDescent="0.2">
      <c r="A5990">
        <f>MAX($A$2:$A5989)+1</f>
        <v>5031</v>
      </c>
      <c r="C5990" t="str">
        <f t="shared" si="93"/>
        <v>Salem Electric Department</v>
      </c>
      <c r="G5990">
        <v>56519</v>
      </c>
      <c r="H5990" s="2" t="s">
        <v>9068</v>
      </c>
      <c r="I5990">
        <v>16558</v>
      </c>
      <c r="J5990" t="s">
        <v>8858</v>
      </c>
      <c r="K5990" t="s">
        <v>3381</v>
      </c>
    </row>
    <row r="5991" spans="1:11" ht="15" customHeight="1" x14ac:dyDescent="0.2">
      <c r="A5991">
        <f>MAX($A$2:$A5990)+1</f>
        <v>5032</v>
      </c>
      <c r="C5991" t="str">
        <f t="shared" si="93"/>
        <v>Deertrack Park Gas Recovery</v>
      </c>
      <c r="G5991">
        <v>56520</v>
      </c>
      <c r="H5991" s="2" t="s">
        <v>9069</v>
      </c>
      <c r="I5991">
        <v>54842</v>
      </c>
      <c r="J5991" t="s">
        <v>6949</v>
      </c>
      <c r="K5991" t="s">
        <v>3381</v>
      </c>
    </row>
    <row r="5992" spans="1:11" ht="15" customHeight="1" x14ac:dyDescent="0.2">
      <c r="A5992">
        <f>MAX($A$2:$A5991)+1</f>
        <v>5033</v>
      </c>
      <c r="C5992" t="str">
        <f t="shared" si="93"/>
        <v>Lake Mills Gas Recovery</v>
      </c>
      <c r="G5992">
        <v>56521</v>
      </c>
      <c r="H5992" s="2" t="s">
        <v>9070</v>
      </c>
      <c r="I5992">
        <v>54842</v>
      </c>
      <c r="J5992" t="s">
        <v>6949</v>
      </c>
      <c r="K5992" t="s">
        <v>3381</v>
      </c>
    </row>
    <row r="5993" spans="1:11" ht="15" customHeight="1" x14ac:dyDescent="0.2">
      <c r="A5993">
        <f>MAX($A$2:$A5992)+1</f>
        <v>5034</v>
      </c>
      <c r="C5993" t="str">
        <f t="shared" si="93"/>
        <v>Springhill Gas Recovery Plant</v>
      </c>
      <c r="G5993">
        <v>56522</v>
      </c>
      <c r="H5993" s="2" t="s">
        <v>9071</v>
      </c>
      <c r="I5993">
        <v>54842</v>
      </c>
      <c r="J5993" t="s">
        <v>6949</v>
      </c>
      <c r="K5993" t="s">
        <v>3381</v>
      </c>
    </row>
    <row r="5994" spans="1:11" ht="15" customHeight="1" x14ac:dyDescent="0.2">
      <c r="A5994">
        <f>MAX($A$2:$A5993)+1</f>
        <v>5035</v>
      </c>
      <c r="C5994" t="str">
        <f t="shared" si="93"/>
        <v>Two Pine Landfill Gas Recovery</v>
      </c>
      <c r="G5994">
        <v>56523</v>
      </c>
      <c r="H5994" s="2" t="s">
        <v>9072</v>
      </c>
      <c r="I5994">
        <v>54842</v>
      </c>
      <c r="J5994" t="s">
        <v>6949</v>
      </c>
      <c r="K5994" t="s">
        <v>3381</v>
      </c>
    </row>
    <row r="5995" spans="1:11" ht="15" customHeight="1" x14ac:dyDescent="0.2">
      <c r="A5995">
        <f>MAX($A$2:$A5994)+1</f>
        <v>5036</v>
      </c>
      <c r="C5995" t="str">
        <f t="shared" si="93"/>
        <v>Austin Gas Recovery</v>
      </c>
      <c r="G5995">
        <v>56524</v>
      </c>
      <c r="H5995" s="2" t="s">
        <v>9073</v>
      </c>
      <c r="I5995">
        <v>54842</v>
      </c>
      <c r="J5995" t="s">
        <v>6949</v>
      </c>
      <c r="K5995" t="s">
        <v>3381</v>
      </c>
    </row>
    <row r="5996" spans="1:11" ht="15" customHeight="1" x14ac:dyDescent="0.2">
      <c r="A5996">
        <f>MAX($A$2:$A5995)+1</f>
        <v>5037</v>
      </c>
      <c r="C5996" t="str">
        <f t="shared" si="93"/>
        <v>Timberline Trail Gas Recovery</v>
      </c>
      <c r="G5996">
        <v>56525</v>
      </c>
      <c r="H5996" s="2" t="s">
        <v>9074</v>
      </c>
      <c r="I5996">
        <v>54842</v>
      </c>
      <c r="J5996" t="s">
        <v>6949</v>
      </c>
      <c r="K5996" t="s">
        <v>3381</v>
      </c>
    </row>
    <row r="5997" spans="1:11" ht="15" customHeight="1" x14ac:dyDescent="0.2">
      <c r="A5997">
        <f>MAX($A$2:$A5996)+1</f>
        <v>5038</v>
      </c>
      <c r="C5997" t="str">
        <f t="shared" si="93"/>
        <v>Chaffee Gas Recovery</v>
      </c>
      <c r="G5997">
        <v>56526</v>
      </c>
      <c r="H5997" s="2" t="s">
        <v>9075</v>
      </c>
      <c r="I5997">
        <v>54842</v>
      </c>
      <c r="J5997" t="s">
        <v>6949</v>
      </c>
      <c r="K5997" t="s">
        <v>3381</v>
      </c>
    </row>
    <row r="5998" spans="1:11" ht="15" customHeight="1" x14ac:dyDescent="0.2">
      <c r="A5998">
        <f>MAX($A$2:$A5997)+1</f>
        <v>5039</v>
      </c>
      <c r="C5998" t="str">
        <f t="shared" si="93"/>
        <v>Fitchburg Gas Recovery</v>
      </c>
      <c r="G5998">
        <v>56527</v>
      </c>
      <c r="H5998" s="2" t="s">
        <v>9076</v>
      </c>
      <c r="I5998">
        <v>54842</v>
      </c>
      <c r="J5998" t="s">
        <v>6949</v>
      </c>
      <c r="K5998" t="s">
        <v>3381</v>
      </c>
    </row>
    <row r="5999" spans="1:11" ht="15" customHeight="1" x14ac:dyDescent="0.2">
      <c r="A5999">
        <f>MAX($A$2:$A5998)+1</f>
        <v>5040</v>
      </c>
      <c r="C5999" t="str">
        <f t="shared" si="93"/>
        <v>Skyline Gas Recovery</v>
      </c>
      <c r="G5999">
        <v>56528</v>
      </c>
      <c r="H5999" s="2" t="s">
        <v>9077</v>
      </c>
      <c r="I5999">
        <v>54842</v>
      </c>
      <c r="J5999" t="s">
        <v>6949</v>
      </c>
      <c r="K5999" t="s">
        <v>3381</v>
      </c>
    </row>
    <row r="6000" spans="1:11" ht="15" customHeight="1" x14ac:dyDescent="0.2">
      <c r="A6000">
        <f>MAX($A$2:$A5999)+1</f>
        <v>5041</v>
      </c>
      <c r="C6000" t="str">
        <f t="shared" si="93"/>
        <v>Five Oaks Gas Recovery</v>
      </c>
      <c r="G6000">
        <v>56529</v>
      </c>
      <c r="H6000" s="2" t="s">
        <v>9078</v>
      </c>
      <c r="I6000">
        <v>54842</v>
      </c>
      <c r="J6000" t="s">
        <v>6949</v>
      </c>
      <c r="K6000" t="s">
        <v>3381</v>
      </c>
    </row>
    <row r="6001" spans="1:11" ht="15" customHeight="1" x14ac:dyDescent="0.2">
      <c r="A6001">
        <f>MAX($A$2:$A6000)+1</f>
        <v>5042</v>
      </c>
      <c r="C6001" t="str">
        <f t="shared" si="93"/>
        <v>DADS Gas Recovery</v>
      </c>
      <c r="G6001">
        <v>56530</v>
      </c>
      <c r="H6001" s="2" t="s">
        <v>9079</v>
      </c>
      <c r="I6001">
        <v>54842</v>
      </c>
      <c r="J6001" t="s">
        <v>6949</v>
      </c>
      <c r="K6001" t="s">
        <v>3381</v>
      </c>
    </row>
    <row r="6002" spans="1:11" ht="15" customHeight="1" x14ac:dyDescent="0.2">
      <c r="A6002">
        <f>MAX($A$2:$A6001)+1</f>
        <v>5043</v>
      </c>
      <c r="C6002" t="str">
        <f t="shared" si="93"/>
        <v>Waste Management Bethel LFGTE</v>
      </c>
      <c r="G6002">
        <v>56531</v>
      </c>
      <c r="H6002" s="2" t="s">
        <v>9080</v>
      </c>
      <c r="I6002">
        <v>54842</v>
      </c>
      <c r="J6002" t="s">
        <v>6949</v>
      </c>
      <c r="K6002" t="s">
        <v>3381</v>
      </c>
    </row>
    <row r="6003" spans="1:11" ht="15" customHeight="1" x14ac:dyDescent="0.2">
      <c r="A6003">
        <f>MAX($A$2:$A6002)+1</f>
        <v>5044</v>
      </c>
      <c r="C6003" t="str">
        <f t="shared" si="93"/>
        <v>El Sobrante Gas Recovery</v>
      </c>
      <c r="G6003">
        <v>56534</v>
      </c>
      <c r="H6003" s="2" t="s">
        <v>9081</v>
      </c>
      <c r="I6003">
        <v>55733</v>
      </c>
      <c r="J6003" t="s">
        <v>9082</v>
      </c>
      <c r="K6003" t="s">
        <v>3381</v>
      </c>
    </row>
    <row r="6004" spans="1:11" ht="15" customHeight="1" x14ac:dyDescent="0.2">
      <c r="A6004">
        <f>MAX($A$2:$A6003)+1</f>
        <v>5045</v>
      </c>
      <c r="C6004" t="str">
        <f t="shared" si="93"/>
        <v>Waste Management Simi Valley LFGTE</v>
      </c>
      <c r="G6004">
        <v>56535</v>
      </c>
      <c r="H6004" s="2" t="s">
        <v>9083</v>
      </c>
      <c r="I6004">
        <v>55733</v>
      </c>
      <c r="J6004" t="s">
        <v>9082</v>
      </c>
      <c r="K6004" t="s">
        <v>3381</v>
      </c>
    </row>
    <row r="6005" spans="1:11" ht="15" customHeight="1" x14ac:dyDescent="0.2">
      <c r="A6005">
        <f>MAX($A$2:$A6004)+1</f>
        <v>5046</v>
      </c>
      <c r="C6005" t="str">
        <f t="shared" si="93"/>
        <v>Cow Branch Wind Power LLC</v>
      </c>
      <c r="G6005">
        <v>56536</v>
      </c>
      <c r="H6005" s="2" t="s">
        <v>9084</v>
      </c>
      <c r="I6005">
        <v>55734</v>
      </c>
      <c r="J6005" t="s">
        <v>9085</v>
      </c>
      <c r="K6005" t="s">
        <v>3381</v>
      </c>
    </row>
    <row r="6006" spans="1:11" ht="15" customHeight="1" x14ac:dyDescent="0.2">
      <c r="A6006">
        <f>MAX($A$2:$A6005)+1</f>
        <v>5047</v>
      </c>
      <c r="C6006" t="str">
        <f t="shared" si="93"/>
        <v>CR Clearing LLC</v>
      </c>
      <c r="G6006">
        <v>56537</v>
      </c>
      <c r="H6006" s="2" t="s">
        <v>9086</v>
      </c>
      <c r="I6006">
        <v>55735</v>
      </c>
      <c r="J6006" t="s">
        <v>9087</v>
      </c>
      <c r="K6006" t="s">
        <v>3381</v>
      </c>
    </row>
    <row r="6007" spans="1:11" ht="15" customHeight="1" x14ac:dyDescent="0.2">
      <c r="A6007">
        <f>MAX($A$2:$A6006)+1</f>
        <v>5048</v>
      </c>
      <c r="C6007" t="str">
        <f t="shared" si="93"/>
        <v>Loess Hills Wind Farm LLC</v>
      </c>
      <c r="G6007">
        <v>56538</v>
      </c>
      <c r="H6007" s="2" t="s">
        <v>9088</v>
      </c>
      <c r="I6007">
        <v>55736</v>
      </c>
      <c r="J6007" t="s">
        <v>9089</v>
      </c>
      <c r="K6007" t="s">
        <v>3381</v>
      </c>
    </row>
    <row r="6008" spans="1:11" ht="15" customHeight="1" x14ac:dyDescent="0.2">
      <c r="A6008">
        <f>MAX($A$2:$A6007)+1</f>
        <v>5049</v>
      </c>
      <c r="C6008" t="str">
        <f t="shared" si="93"/>
        <v>Clark-Floyd Landfill Gas Generating</v>
      </c>
      <c r="G6008">
        <v>56539</v>
      </c>
      <c r="H6008" s="2" t="s">
        <v>9090</v>
      </c>
      <c r="I6008">
        <v>9267</v>
      </c>
      <c r="J6008" t="s">
        <v>1769</v>
      </c>
      <c r="K6008" t="s">
        <v>3381</v>
      </c>
    </row>
    <row r="6009" spans="1:11" ht="15" customHeight="1" x14ac:dyDescent="0.2">
      <c r="A6009">
        <f>MAX($A$2:$A6008)+1</f>
        <v>5050</v>
      </c>
      <c r="C6009" t="str">
        <f t="shared" si="93"/>
        <v>Galena 2 Geothermal Power Plant</v>
      </c>
      <c r="G6009">
        <v>56540</v>
      </c>
      <c r="H6009" s="2" t="s">
        <v>9091</v>
      </c>
      <c r="I6009">
        <v>34691</v>
      </c>
      <c r="J6009" t="s">
        <v>5857</v>
      </c>
      <c r="K6009" t="s">
        <v>3381</v>
      </c>
    </row>
    <row r="6010" spans="1:11" ht="15" customHeight="1" x14ac:dyDescent="0.2">
      <c r="A6010">
        <f>MAX($A$2:$A6009)+1</f>
        <v>5051</v>
      </c>
      <c r="C6010" t="str">
        <f t="shared" si="93"/>
        <v>Galena 3 Geothermal Power Plant</v>
      </c>
      <c r="G6010">
        <v>56541</v>
      </c>
      <c r="H6010" s="2" t="s">
        <v>9092</v>
      </c>
      <c r="I6010">
        <v>34691</v>
      </c>
      <c r="J6010" t="s">
        <v>5857</v>
      </c>
      <c r="K6010" t="s">
        <v>3381</v>
      </c>
    </row>
    <row r="6011" spans="1:11" ht="15" customHeight="1" x14ac:dyDescent="0.2">
      <c r="A6011">
        <f>MAX($A$2:$A6010)+1</f>
        <v>5052</v>
      </c>
      <c r="C6011" t="str">
        <f t="shared" si="93"/>
        <v>Kasidaya Creek Hydro</v>
      </c>
      <c r="G6011">
        <v>56542</v>
      </c>
      <c r="H6011" s="2" t="s">
        <v>9093</v>
      </c>
      <c r="I6011">
        <v>219</v>
      </c>
      <c r="J6011" t="s">
        <v>3405</v>
      </c>
      <c r="K6011" t="s">
        <v>3381</v>
      </c>
    </row>
    <row r="6012" spans="1:11" ht="15" customHeight="1" x14ac:dyDescent="0.2">
      <c r="A6012">
        <f>MAX($A$2:$A6011)+1</f>
        <v>5053</v>
      </c>
      <c r="C6012" t="str">
        <f t="shared" si="93"/>
        <v>Eastridge Wind Project</v>
      </c>
      <c r="G6012">
        <v>56543</v>
      </c>
      <c r="H6012" s="2" t="s">
        <v>9094</v>
      </c>
      <c r="I6012">
        <v>59883</v>
      </c>
      <c r="J6012" t="s">
        <v>8784</v>
      </c>
      <c r="K6012" t="s">
        <v>3381</v>
      </c>
    </row>
    <row r="6013" spans="1:11" ht="15" customHeight="1" x14ac:dyDescent="0.2">
      <c r="A6013">
        <f>MAX($A$2:$A6012)+1</f>
        <v>5054</v>
      </c>
      <c r="C6013" t="str">
        <f t="shared" si="93"/>
        <v>Windom Wind Project</v>
      </c>
      <c r="G6013">
        <v>56544</v>
      </c>
      <c r="H6013" s="2" t="s">
        <v>9095</v>
      </c>
      <c r="I6013">
        <v>59883</v>
      </c>
      <c r="J6013" t="s">
        <v>8784</v>
      </c>
      <c r="K6013" t="s">
        <v>3381</v>
      </c>
    </row>
    <row r="6014" spans="1:11" ht="15" customHeight="1" x14ac:dyDescent="0.2">
      <c r="A6014">
        <f>MAX($A$2:$A6013)+1</f>
        <v>5055</v>
      </c>
      <c r="C6014" t="str">
        <f t="shared" si="93"/>
        <v>Seneca City of</v>
      </c>
      <c r="G6014">
        <v>56545</v>
      </c>
      <c r="H6014" s="2" t="s">
        <v>9096</v>
      </c>
      <c r="I6014">
        <v>16921</v>
      </c>
      <c r="J6014" t="s">
        <v>9097</v>
      </c>
      <c r="K6014" t="s">
        <v>3381</v>
      </c>
    </row>
    <row r="6015" spans="1:11" ht="15" customHeight="1" x14ac:dyDescent="0.2">
      <c r="A6015">
        <f>MAX($A$2:$A6014)+1</f>
        <v>5056</v>
      </c>
      <c r="C6015" t="str">
        <f t="shared" si="93"/>
        <v>Cornelius Delivery No 1</v>
      </c>
      <c r="G6015">
        <v>56546</v>
      </c>
      <c r="H6015" s="2" t="s">
        <v>9098</v>
      </c>
      <c r="I6015">
        <v>13630</v>
      </c>
      <c r="J6015" t="s">
        <v>8671</v>
      </c>
      <c r="K6015" t="s">
        <v>3381</v>
      </c>
    </row>
    <row r="6016" spans="1:11" ht="15" customHeight="1" x14ac:dyDescent="0.2">
      <c r="A6016">
        <f>MAX($A$2:$A6015)+1</f>
        <v>5057</v>
      </c>
      <c r="C6016" t="str">
        <f t="shared" si="93"/>
        <v>Bostic Delivery No 2</v>
      </c>
      <c r="G6016">
        <v>56547</v>
      </c>
      <c r="H6016" s="2" t="s">
        <v>9099</v>
      </c>
      <c r="I6016">
        <v>13630</v>
      </c>
      <c r="J6016" t="s">
        <v>8671</v>
      </c>
      <c r="K6016" t="s">
        <v>3381</v>
      </c>
    </row>
    <row r="6017" spans="1:11" ht="15" customHeight="1" x14ac:dyDescent="0.2">
      <c r="A6017">
        <f>MAX($A$2:$A6016)+1</f>
        <v>5058</v>
      </c>
      <c r="C6017" t="str">
        <f t="shared" si="93"/>
        <v>Drexel Operations Center</v>
      </c>
      <c r="G6017">
        <v>56548</v>
      </c>
      <c r="H6017" s="2" t="s">
        <v>9100</v>
      </c>
      <c r="I6017">
        <v>13630</v>
      </c>
      <c r="J6017" t="s">
        <v>8671</v>
      </c>
      <c r="K6017" t="s">
        <v>3381</v>
      </c>
    </row>
    <row r="6018" spans="1:11" ht="15" customHeight="1" x14ac:dyDescent="0.2">
      <c r="A6018">
        <f>MAX($A$2:$A6017)+1</f>
        <v>5059</v>
      </c>
      <c r="C6018" t="str">
        <f t="shared" ref="C6018:C6081" si="94">IF(H6018="",F6018,H6018)</f>
        <v>Granite Falls Walmart</v>
      </c>
      <c r="G6018">
        <v>56549</v>
      </c>
      <c r="H6018" s="2" t="s">
        <v>9101</v>
      </c>
      <c r="I6018">
        <v>13630</v>
      </c>
      <c r="J6018" t="s">
        <v>8671</v>
      </c>
      <c r="K6018" t="s">
        <v>3381</v>
      </c>
    </row>
    <row r="6019" spans="1:11" ht="15" customHeight="1" x14ac:dyDescent="0.2">
      <c r="A6019">
        <f>MAX($A$2:$A6018)+1</f>
        <v>5060</v>
      </c>
      <c r="C6019" t="str">
        <f t="shared" si="94"/>
        <v>Huntersville Delivery No 2</v>
      </c>
      <c r="G6019">
        <v>56550</v>
      </c>
      <c r="H6019" s="2" t="s">
        <v>9102</v>
      </c>
      <c r="I6019">
        <v>13630</v>
      </c>
      <c r="J6019" t="s">
        <v>8671</v>
      </c>
      <c r="K6019" t="s">
        <v>3381</v>
      </c>
    </row>
    <row r="6020" spans="1:11" ht="15" customHeight="1" x14ac:dyDescent="0.2">
      <c r="A6020">
        <f>MAX($A$2:$A6019)+1</f>
        <v>5061</v>
      </c>
      <c r="C6020" t="str">
        <f t="shared" si="94"/>
        <v>Landis Delivery No 2</v>
      </c>
      <c r="G6020">
        <v>56551</v>
      </c>
      <c r="H6020" s="2" t="s">
        <v>9103</v>
      </c>
      <c r="I6020">
        <v>13630</v>
      </c>
      <c r="J6020" t="s">
        <v>8671</v>
      </c>
      <c r="K6020" t="s">
        <v>3381</v>
      </c>
    </row>
    <row r="6021" spans="1:11" ht="15" customHeight="1" x14ac:dyDescent="0.2">
      <c r="A6021">
        <f>MAX($A$2:$A6020)+1</f>
        <v>5062</v>
      </c>
      <c r="C6021" t="str">
        <f t="shared" si="94"/>
        <v>Statesville Delivery No 3</v>
      </c>
      <c r="G6021">
        <v>56552</v>
      </c>
      <c r="H6021" s="2" t="s">
        <v>9104</v>
      </c>
      <c r="I6021">
        <v>13630</v>
      </c>
      <c r="J6021" t="s">
        <v>8671</v>
      </c>
      <c r="K6021" t="s">
        <v>3381</v>
      </c>
    </row>
    <row r="6022" spans="1:11" ht="15" customHeight="1" x14ac:dyDescent="0.2">
      <c r="A6022">
        <f>MAX($A$2:$A6021)+1</f>
        <v>5063</v>
      </c>
      <c r="C6022" t="str">
        <f t="shared" si="94"/>
        <v>Catawba River Pollution Control</v>
      </c>
      <c r="G6022">
        <v>56553</v>
      </c>
      <c r="H6022" s="2" t="s">
        <v>9105</v>
      </c>
      <c r="I6022">
        <v>12944</v>
      </c>
      <c r="J6022" t="s">
        <v>8380</v>
      </c>
      <c r="K6022" t="s">
        <v>3381</v>
      </c>
    </row>
    <row r="6023" spans="1:11" ht="15" customHeight="1" x14ac:dyDescent="0.2">
      <c r="A6023">
        <f>MAX($A$2:$A6022)+1</f>
        <v>5064</v>
      </c>
      <c r="C6023" t="str">
        <f t="shared" si="94"/>
        <v>Salt Lake Energy Systems</v>
      </c>
      <c r="G6023">
        <v>56554</v>
      </c>
      <c r="H6023" s="2" t="s">
        <v>9106</v>
      </c>
      <c r="I6023">
        <v>56355</v>
      </c>
      <c r="J6023" t="s">
        <v>7283</v>
      </c>
      <c r="K6023" t="s">
        <v>3381</v>
      </c>
    </row>
    <row r="6024" spans="1:11" ht="15" customHeight="1" x14ac:dyDescent="0.2">
      <c r="A6024">
        <f>MAX($A$2:$A6023)+1</f>
        <v>5065</v>
      </c>
      <c r="C6024" t="str">
        <f t="shared" si="94"/>
        <v>Wind Capital Holdings LLC</v>
      </c>
      <c r="G6024">
        <v>56555</v>
      </c>
      <c r="H6024" s="2" t="s">
        <v>9107</v>
      </c>
      <c r="I6024">
        <v>55737</v>
      </c>
      <c r="J6024" t="s">
        <v>9107</v>
      </c>
      <c r="K6024" t="s">
        <v>3381</v>
      </c>
    </row>
    <row r="6025" spans="1:11" ht="15" customHeight="1" x14ac:dyDescent="0.2">
      <c r="A6025">
        <f>MAX($A$2:$A6024)+1</f>
        <v>5066</v>
      </c>
      <c r="C6025" t="str">
        <f t="shared" si="94"/>
        <v>PPS Power Plant No 1</v>
      </c>
      <c r="G6025">
        <v>56556</v>
      </c>
      <c r="H6025" s="2" t="s">
        <v>9108</v>
      </c>
      <c r="I6025">
        <v>55772</v>
      </c>
      <c r="J6025" t="s">
        <v>9109</v>
      </c>
      <c r="K6025" t="s">
        <v>3381</v>
      </c>
    </row>
    <row r="6026" spans="1:11" ht="15" customHeight="1" x14ac:dyDescent="0.2">
      <c r="A6026">
        <f>MAX($A$2:$A6025)+1</f>
        <v>5067</v>
      </c>
      <c r="C6026" t="str">
        <f t="shared" si="94"/>
        <v>EXC Wind 1 LLC</v>
      </c>
      <c r="G6026">
        <v>56557</v>
      </c>
      <c r="H6026" s="2" t="s">
        <v>9110</v>
      </c>
      <c r="I6026">
        <v>55838</v>
      </c>
      <c r="J6026" t="s">
        <v>9111</v>
      </c>
      <c r="K6026" t="s">
        <v>3381</v>
      </c>
    </row>
    <row r="6027" spans="1:11" ht="15" customHeight="1" x14ac:dyDescent="0.2">
      <c r="A6027">
        <f>MAX($A$2:$A6026)+1</f>
        <v>5068</v>
      </c>
      <c r="C6027" t="str">
        <f t="shared" si="94"/>
        <v>EXC Wind 2 LLC</v>
      </c>
      <c r="G6027">
        <v>56558</v>
      </c>
      <c r="H6027" s="2" t="s">
        <v>9112</v>
      </c>
      <c r="I6027">
        <v>55837</v>
      </c>
      <c r="J6027" t="s">
        <v>9113</v>
      </c>
      <c r="K6027" t="s">
        <v>3381</v>
      </c>
    </row>
    <row r="6028" spans="1:11" ht="15" customHeight="1" x14ac:dyDescent="0.2">
      <c r="A6028">
        <f>MAX($A$2:$A6027)+1</f>
        <v>5069</v>
      </c>
      <c r="C6028" t="str">
        <f t="shared" si="94"/>
        <v>EXC Wind 3 LLC</v>
      </c>
      <c r="G6028">
        <v>56559</v>
      </c>
      <c r="H6028" s="2" t="s">
        <v>9114</v>
      </c>
      <c r="I6028">
        <v>55836</v>
      </c>
      <c r="J6028" t="s">
        <v>9115</v>
      </c>
      <c r="K6028" t="s">
        <v>3381</v>
      </c>
    </row>
    <row r="6029" spans="1:11" ht="15" customHeight="1" x14ac:dyDescent="0.2">
      <c r="A6029">
        <f>MAX($A$2:$A6028)+1</f>
        <v>5070</v>
      </c>
      <c r="C6029" t="str">
        <f t="shared" si="94"/>
        <v>EXC Wind 4 LLC</v>
      </c>
      <c r="G6029">
        <v>56560</v>
      </c>
      <c r="H6029" s="2" t="s">
        <v>9116</v>
      </c>
      <c r="I6029">
        <v>55835</v>
      </c>
      <c r="J6029" t="s">
        <v>9117</v>
      </c>
      <c r="K6029" t="s">
        <v>3381</v>
      </c>
    </row>
    <row r="6030" spans="1:11" ht="15" customHeight="1" x14ac:dyDescent="0.2">
      <c r="A6030">
        <f>MAX($A$2:$A6029)+1</f>
        <v>5071</v>
      </c>
      <c r="C6030" t="str">
        <f t="shared" si="94"/>
        <v>EXC Wind 5 LLC</v>
      </c>
      <c r="G6030">
        <v>56561</v>
      </c>
      <c r="H6030" s="2" t="s">
        <v>9118</v>
      </c>
      <c r="I6030">
        <v>55834</v>
      </c>
      <c r="J6030" t="s">
        <v>9119</v>
      </c>
      <c r="K6030" t="s">
        <v>3381</v>
      </c>
    </row>
    <row r="6031" spans="1:11" ht="15" customHeight="1" x14ac:dyDescent="0.2">
      <c r="A6031">
        <f>MAX($A$2:$A6030)+1</f>
        <v>5072</v>
      </c>
      <c r="C6031" t="str">
        <f t="shared" si="94"/>
        <v>EXC Wind 6 LLC</v>
      </c>
      <c r="G6031">
        <v>56562</v>
      </c>
      <c r="H6031" s="2" t="s">
        <v>9120</v>
      </c>
      <c r="I6031">
        <v>55833</v>
      </c>
      <c r="J6031" t="s">
        <v>9121</v>
      </c>
      <c r="K6031" t="s">
        <v>3381</v>
      </c>
    </row>
    <row r="6032" spans="1:11" ht="15" customHeight="1" x14ac:dyDescent="0.2">
      <c r="A6032">
        <f>MAX($A$2:$A6031)+1</f>
        <v>5073</v>
      </c>
      <c r="C6032" t="str">
        <f t="shared" si="94"/>
        <v>Peetz Table Wind Energy</v>
      </c>
      <c r="G6032">
        <v>56563</v>
      </c>
      <c r="H6032" s="2" t="s">
        <v>9122</v>
      </c>
      <c r="I6032">
        <v>55785</v>
      </c>
      <c r="J6032" t="s">
        <v>9123</v>
      </c>
      <c r="K6032" t="s">
        <v>3381</v>
      </c>
    </row>
    <row r="6033" spans="1:11" ht="15" customHeight="1" x14ac:dyDescent="0.2">
      <c r="A6033">
        <f>MAX($A$2:$A6032)+1</f>
        <v>5074</v>
      </c>
      <c r="C6033" t="str">
        <f t="shared" si="94"/>
        <v>J Lamar Stall Unit</v>
      </c>
      <c r="G6033">
        <v>56565</v>
      </c>
      <c r="H6033" s="2" t="s">
        <v>9124</v>
      </c>
      <c r="I6033">
        <v>17698</v>
      </c>
      <c r="J6033" t="s">
        <v>18</v>
      </c>
      <c r="K6033" t="s">
        <v>3381</v>
      </c>
    </row>
    <row r="6034" spans="1:11" ht="15" customHeight="1" x14ac:dyDescent="0.2">
      <c r="A6034">
        <f>MAX($A$2:$A6033)+1</f>
        <v>5075</v>
      </c>
      <c r="C6034" t="str">
        <f t="shared" si="94"/>
        <v>Nellis Air Force Base Solar Array</v>
      </c>
      <c r="G6034">
        <v>56568</v>
      </c>
      <c r="H6034" s="2" t="s">
        <v>9125</v>
      </c>
      <c r="I6034">
        <v>56203</v>
      </c>
      <c r="J6034" t="s">
        <v>9126</v>
      </c>
      <c r="K6034" t="s">
        <v>3381</v>
      </c>
    </row>
    <row r="6035" spans="1:11" ht="15" customHeight="1" x14ac:dyDescent="0.2">
      <c r="A6035">
        <f>MAX($A$2:$A6034)+1</f>
        <v>5076</v>
      </c>
      <c r="C6035" t="str">
        <f t="shared" si="94"/>
        <v>Niland Gas Turbine Plant</v>
      </c>
      <c r="G6035">
        <v>56569</v>
      </c>
      <c r="H6035" s="2" t="s">
        <v>9127</v>
      </c>
      <c r="I6035">
        <v>9216</v>
      </c>
      <c r="J6035" t="s">
        <v>3507</v>
      </c>
      <c r="K6035" t="s">
        <v>3381</v>
      </c>
    </row>
    <row r="6036" spans="1:11" ht="15" customHeight="1" x14ac:dyDescent="0.2">
      <c r="A6036">
        <f>MAX($A$2:$A6035)+1</f>
        <v>5077</v>
      </c>
      <c r="C6036" t="str">
        <f t="shared" si="94"/>
        <v>Terra-Gen VG Wind LLC</v>
      </c>
      <c r="G6036">
        <v>56570</v>
      </c>
      <c r="H6036" s="2" t="s">
        <v>9128</v>
      </c>
      <c r="I6036">
        <v>2770</v>
      </c>
      <c r="J6036" t="s">
        <v>6273</v>
      </c>
      <c r="K6036" t="s">
        <v>3381</v>
      </c>
    </row>
    <row r="6037" spans="1:11" ht="15" customHeight="1" x14ac:dyDescent="0.2">
      <c r="A6037">
        <f>MAX($A$2:$A6036)+1</f>
        <v>5078</v>
      </c>
      <c r="C6037" t="str">
        <f t="shared" si="94"/>
        <v>Eastern Landfill Gas LLC</v>
      </c>
      <c r="G6037">
        <v>56571</v>
      </c>
      <c r="H6037" s="2" t="s">
        <v>9129</v>
      </c>
      <c r="I6037">
        <v>55796</v>
      </c>
      <c r="J6037" t="s">
        <v>9129</v>
      </c>
      <c r="K6037" t="s">
        <v>3381</v>
      </c>
    </row>
    <row r="6038" spans="1:11" ht="15" customHeight="1" x14ac:dyDescent="0.2">
      <c r="A6038">
        <f>MAX($A$2:$A6037)+1</f>
        <v>5079</v>
      </c>
      <c r="C6038" t="str">
        <f t="shared" si="94"/>
        <v>Bethlehem Renewable Energy LLC</v>
      </c>
      <c r="G6038">
        <v>56572</v>
      </c>
      <c r="H6038" s="2" t="s">
        <v>9130</v>
      </c>
      <c r="I6038">
        <v>55795</v>
      </c>
      <c r="J6038" t="s">
        <v>9130</v>
      </c>
      <c r="K6038" t="s">
        <v>3381</v>
      </c>
    </row>
    <row r="6039" spans="1:11" ht="15" customHeight="1" x14ac:dyDescent="0.2">
      <c r="A6039">
        <f>MAX($A$2:$A6038)+1</f>
        <v>5080</v>
      </c>
      <c r="C6039" t="str">
        <f t="shared" si="94"/>
        <v>FPL Energy Oliver Wind II LLC</v>
      </c>
      <c r="G6039">
        <v>56573</v>
      </c>
      <c r="H6039" s="2" t="s">
        <v>9131</v>
      </c>
      <c r="I6039">
        <v>54799</v>
      </c>
      <c r="J6039" t="s">
        <v>9132</v>
      </c>
      <c r="K6039" t="s">
        <v>3381</v>
      </c>
    </row>
    <row r="6040" spans="1:11" ht="15" customHeight="1" x14ac:dyDescent="0.2">
      <c r="A6040">
        <f>MAX($A$2:$A6039)+1</f>
        <v>5081</v>
      </c>
      <c r="C6040" t="str">
        <f t="shared" si="94"/>
        <v>Steel Winds Wind Farm</v>
      </c>
      <c r="G6040">
        <v>56575</v>
      </c>
      <c r="H6040" s="2" t="s">
        <v>9133</v>
      </c>
      <c r="I6040">
        <v>59155</v>
      </c>
      <c r="J6040" t="s">
        <v>9003</v>
      </c>
      <c r="K6040" t="s">
        <v>3381</v>
      </c>
    </row>
    <row r="6041" spans="1:11" ht="15" customHeight="1" x14ac:dyDescent="0.2">
      <c r="A6041">
        <f>MAX($A$2:$A6040)+1</f>
        <v>5082</v>
      </c>
      <c r="C6041" t="str">
        <f t="shared" si="94"/>
        <v>Shane's Wind Machine</v>
      </c>
      <c r="G6041">
        <v>56577</v>
      </c>
      <c r="H6041" s="2" t="s">
        <v>9134</v>
      </c>
      <c r="I6041">
        <v>55832</v>
      </c>
      <c r="J6041" t="s">
        <v>9135</v>
      </c>
      <c r="K6041" t="s">
        <v>3381</v>
      </c>
    </row>
    <row r="6042" spans="1:11" ht="15" customHeight="1" x14ac:dyDescent="0.2">
      <c r="A6042">
        <f>MAX($A$2:$A6041)+1</f>
        <v>5083</v>
      </c>
      <c r="C6042" t="str">
        <f t="shared" si="94"/>
        <v>Roadrunner I LLC</v>
      </c>
      <c r="G6042">
        <v>56578</v>
      </c>
      <c r="H6042" s="2" t="s">
        <v>9136</v>
      </c>
      <c r="I6042">
        <v>56808</v>
      </c>
      <c r="J6042" t="s">
        <v>9137</v>
      </c>
      <c r="K6042" t="s">
        <v>3381</v>
      </c>
    </row>
    <row r="6043" spans="1:11" ht="15" customHeight="1" x14ac:dyDescent="0.2">
      <c r="A6043">
        <f>MAX($A$2:$A6042)+1</f>
        <v>5084</v>
      </c>
      <c r="C6043" t="str">
        <f t="shared" si="94"/>
        <v>Windy Dog I LLC</v>
      </c>
      <c r="G6043">
        <v>56579</v>
      </c>
      <c r="H6043" s="2" t="s">
        <v>9138</v>
      </c>
      <c r="I6043">
        <v>56808</v>
      </c>
      <c r="J6043" t="s">
        <v>9137</v>
      </c>
      <c r="K6043" t="s">
        <v>3381</v>
      </c>
    </row>
    <row r="6044" spans="1:11" ht="15" customHeight="1" x14ac:dyDescent="0.2">
      <c r="A6044">
        <f>MAX($A$2:$A6043)+1</f>
        <v>5085</v>
      </c>
      <c r="C6044" t="str">
        <f t="shared" si="94"/>
        <v>Blue Breezes LLC</v>
      </c>
      <c r="G6044">
        <v>56580</v>
      </c>
      <c r="H6044" s="2" t="s">
        <v>9139</v>
      </c>
      <c r="I6044">
        <v>56807</v>
      </c>
      <c r="J6044" t="s">
        <v>9140</v>
      </c>
      <c r="K6044" t="s">
        <v>3381</v>
      </c>
    </row>
    <row r="6045" spans="1:11" ht="15" customHeight="1" x14ac:dyDescent="0.2">
      <c r="A6045">
        <f>MAX($A$2:$A6044)+1</f>
        <v>5086</v>
      </c>
      <c r="C6045" t="str">
        <f t="shared" si="94"/>
        <v>Blue Breezes II LLC</v>
      </c>
      <c r="G6045">
        <v>56581</v>
      </c>
      <c r="H6045" s="2" t="s">
        <v>9141</v>
      </c>
      <c r="I6045">
        <v>56807</v>
      </c>
      <c r="J6045" t="s">
        <v>9140</v>
      </c>
      <c r="K6045" t="s">
        <v>3381</v>
      </c>
    </row>
    <row r="6046" spans="1:11" ht="15" customHeight="1" x14ac:dyDescent="0.2">
      <c r="A6046">
        <f>MAX($A$2:$A6045)+1</f>
        <v>5087</v>
      </c>
      <c r="C6046" t="str">
        <f t="shared" si="94"/>
        <v>Breezy Bucks II LLC</v>
      </c>
      <c r="G6046">
        <v>56582</v>
      </c>
      <c r="H6046" s="2" t="s">
        <v>9142</v>
      </c>
      <c r="I6046">
        <v>56808</v>
      </c>
      <c r="J6046" t="s">
        <v>9137</v>
      </c>
      <c r="K6046" t="s">
        <v>3381</v>
      </c>
    </row>
    <row r="6047" spans="1:11" ht="15" customHeight="1" x14ac:dyDescent="0.2">
      <c r="A6047">
        <f>MAX($A$2:$A6046)+1</f>
        <v>5088</v>
      </c>
      <c r="C6047" t="str">
        <f t="shared" si="94"/>
        <v>Salty Dog I LLC</v>
      </c>
      <c r="G6047">
        <v>56583</v>
      </c>
      <c r="H6047" s="2" t="s">
        <v>9143</v>
      </c>
      <c r="I6047">
        <v>56808</v>
      </c>
      <c r="J6047" t="s">
        <v>9137</v>
      </c>
      <c r="K6047" t="s">
        <v>3381</v>
      </c>
    </row>
    <row r="6048" spans="1:11" ht="15" customHeight="1" x14ac:dyDescent="0.2">
      <c r="A6048">
        <f>MAX($A$2:$A6047)+1</f>
        <v>5089</v>
      </c>
      <c r="C6048" t="str">
        <f t="shared" si="94"/>
        <v>Salty Dog II LLC</v>
      </c>
      <c r="G6048">
        <v>56584</v>
      </c>
      <c r="H6048" s="2" t="s">
        <v>9144</v>
      </c>
      <c r="I6048">
        <v>56808</v>
      </c>
      <c r="J6048" t="s">
        <v>9137</v>
      </c>
      <c r="K6048" t="s">
        <v>3381</v>
      </c>
    </row>
    <row r="6049" spans="1:11" ht="15" customHeight="1" x14ac:dyDescent="0.2">
      <c r="A6049">
        <f>MAX($A$2:$A6048)+1</f>
        <v>5090</v>
      </c>
      <c r="C6049" t="str">
        <f t="shared" si="94"/>
        <v>Wallys Wind Farm LLC</v>
      </c>
      <c r="G6049">
        <v>56585</v>
      </c>
      <c r="H6049" s="2" t="s">
        <v>9145</v>
      </c>
      <c r="I6049">
        <v>56808</v>
      </c>
      <c r="J6049" t="s">
        <v>9137</v>
      </c>
      <c r="K6049" t="s">
        <v>3381</v>
      </c>
    </row>
    <row r="6050" spans="1:11" ht="15" customHeight="1" x14ac:dyDescent="0.2">
      <c r="A6050">
        <f>MAX($A$2:$A6049)+1</f>
        <v>5091</v>
      </c>
      <c r="C6050" t="str">
        <f t="shared" si="94"/>
        <v>Sunset Breeze LLC</v>
      </c>
      <c r="G6050">
        <v>56586</v>
      </c>
      <c r="H6050" s="2" t="s">
        <v>9146</v>
      </c>
      <c r="I6050">
        <v>57157</v>
      </c>
      <c r="J6050" t="s">
        <v>9147</v>
      </c>
      <c r="K6050" t="s">
        <v>3381</v>
      </c>
    </row>
    <row r="6051" spans="1:11" ht="15" customHeight="1" x14ac:dyDescent="0.2">
      <c r="A6051">
        <f>MAX($A$2:$A6050)+1</f>
        <v>5092</v>
      </c>
      <c r="C6051" t="str">
        <f t="shared" si="94"/>
        <v>Minnesota Breeze LLC</v>
      </c>
      <c r="G6051">
        <v>56587</v>
      </c>
      <c r="H6051" s="2" t="s">
        <v>9148</v>
      </c>
      <c r="I6051">
        <v>57157</v>
      </c>
      <c r="J6051" t="s">
        <v>9147</v>
      </c>
      <c r="K6051" t="s">
        <v>3381</v>
      </c>
    </row>
    <row r="6052" spans="1:11" ht="15" customHeight="1" x14ac:dyDescent="0.2">
      <c r="A6052">
        <f>MAX($A$2:$A6051)+1</f>
        <v>5093</v>
      </c>
      <c r="C6052" t="str">
        <f t="shared" si="94"/>
        <v>G Flow Wind LLC</v>
      </c>
      <c r="G6052">
        <v>56588</v>
      </c>
      <c r="H6052" s="2" t="s">
        <v>9149</v>
      </c>
      <c r="I6052">
        <v>57157</v>
      </c>
      <c r="J6052" t="s">
        <v>9147</v>
      </c>
      <c r="K6052" t="s">
        <v>3381</v>
      </c>
    </row>
    <row r="6053" spans="1:11" ht="15" customHeight="1" x14ac:dyDescent="0.2">
      <c r="A6053">
        <f>MAX($A$2:$A6052)+1</f>
        <v>5094</v>
      </c>
      <c r="C6053" t="str">
        <f t="shared" si="94"/>
        <v>Wolf Wind Enterprises LLC</v>
      </c>
      <c r="G6053">
        <v>56589</v>
      </c>
      <c r="H6053" s="2" t="s">
        <v>9150</v>
      </c>
      <c r="I6053">
        <v>57157</v>
      </c>
      <c r="J6053" t="s">
        <v>9147</v>
      </c>
      <c r="K6053" t="s">
        <v>3381</v>
      </c>
    </row>
    <row r="6054" spans="1:11" ht="15" customHeight="1" x14ac:dyDescent="0.2">
      <c r="A6054">
        <f>MAX($A$2:$A6053)+1</f>
        <v>5095</v>
      </c>
      <c r="C6054" t="str">
        <f t="shared" si="94"/>
        <v>Green Acres Breeze LLC</v>
      </c>
      <c r="G6054">
        <v>56590</v>
      </c>
      <c r="H6054" s="2" t="s">
        <v>9151</v>
      </c>
      <c r="I6054">
        <v>57157</v>
      </c>
      <c r="J6054" t="s">
        <v>9147</v>
      </c>
      <c r="K6054" t="s">
        <v>3381</v>
      </c>
    </row>
    <row r="6055" spans="1:11" ht="15" customHeight="1" x14ac:dyDescent="0.2">
      <c r="A6055">
        <f>MAX($A$2:$A6054)+1</f>
        <v>5096</v>
      </c>
      <c r="C6055" t="str">
        <f t="shared" si="94"/>
        <v>Horseshoe Bend Wind Park</v>
      </c>
      <c r="G6055">
        <v>56591</v>
      </c>
      <c r="H6055" s="2" t="s">
        <v>9152</v>
      </c>
      <c r="I6055">
        <v>56568</v>
      </c>
      <c r="J6055" t="s">
        <v>9153</v>
      </c>
      <c r="K6055" t="s">
        <v>3381</v>
      </c>
    </row>
    <row r="6056" spans="1:11" ht="15" customHeight="1" x14ac:dyDescent="0.2">
      <c r="A6056">
        <f>MAX($A$2:$A6055)+1</f>
        <v>5097</v>
      </c>
      <c r="C6056" t="str">
        <f t="shared" si="94"/>
        <v>Champion Wind Farm LLC</v>
      </c>
      <c r="G6056">
        <v>56592</v>
      </c>
      <c r="H6056" s="2" t="s">
        <v>9154</v>
      </c>
      <c r="I6056">
        <v>56215</v>
      </c>
      <c r="J6056" t="s">
        <v>8945</v>
      </c>
      <c r="K6056" t="s">
        <v>3381</v>
      </c>
    </row>
    <row r="6057" spans="1:11" ht="15" customHeight="1" x14ac:dyDescent="0.2">
      <c r="A6057">
        <f>MAX($A$2:$A6056)+1</f>
        <v>5098</v>
      </c>
      <c r="C6057" t="str">
        <f t="shared" si="94"/>
        <v>Roscoe Wind Farm LLC</v>
      </c>
      <c r="G6057">
        <v>56593</v>
      </c>
      <c r="H6057" s="2" t="s">
        <v>9155</v>
      </c>
      <c r="I6057">
        <v>56215</v>
      </c>
      <c r="J6057" t="s">
        <v>8945</v>
      </c>
      <c r="K6057" t="s">
        <v>3381</v>
      </c>
    </row>
    <row r="6058" spans="1:11" ht="15" customHeight="1" x14ac:dyDescent="0.2">
      <c r="A6058">
        <f>MAX($A$2:$A6057)+1</f>
        <v>5099</v>
      </c>
      <c r="C6058" t="str">
        <f t="shared" si="94"/>
        <v>Munnsville Wind Farm LLC</v>
      </c>
      <c r="G6058">
        <v>56594</v>
      </c>
      <c r="H6058" s="2" t="s">
        <v>9156</v>
      </c>
      <c r="I6058">
        <v>56215</v>
      </c>
      <c r="J6058" t="s">
        <v>8945</v>
      </c>
      <c r="K6058" t="s">
        <v>3381</v>
      </c>
    </row>
    <row r="6059" spans="1:11" ht="15" customHeight="1" x14ac:dyDescent="0.2">
      <c r="A6059">
        <f>MAX($A$2:$A6058)+1</f>
        <v>5100</v>
      </c>
      <c r="C6059" t="str">
        <f t="shared" si="94"/>
        <v>Breezy Bucks I LLC</v>
      </c>
      <c r="G6059">
        <v>56595</v>
      </c>
      <c r="H6059" s="2" t="s">
        <v>9157</v>
      </c>
      <c r="I6059">
        <v>56808</v>
      </c>
      <c r="J6059" t="s">
        <v>9137</v>
      </c>
      <c r="K6059" t="s">
        <v>3381</v>
      </c>
    </row>
    <row r="6060" spans="1:11" ht="15" customHeight="1" x14ac:dyDescent="0.2">
      <c r="A6060">
        <f>MAX($A$2:$A6059)+1</f>
        <v>5101</v>
      </c>
      <c r="C6060" t="str">
        <f t="shared" si="94"/>
        <v>Elm Street Substation Generators</v>
      </c>
      <c r="G6060">
        <v>56597</v>
      </c>
      <c r="H6060" s="2" t="s">
        <v>9158</v>
      </c>
      <c r="I6060">
        <v>6205</v>
      </c>
      <c r="J6060" t="s">
        <v>9159</v>
      </c>
      <c r="K6060" t="s">
        <v>3381</v>
      </c>
    </row>
    <row r="6061" spans="1:11" ht="15" customHeight="1" x14ac:dyDescent="0.2">
      <c r="A6061">
        <f>MAX($A$2:$A6060)+1</f>
        <v>5102</v>
      </c>
      <c r="C6061" t="str">
        <f t="shared" si="94"/>
        <v>Walton Street Substation</v>
      </c>
      <c r="G6061">
        <v>56598</v>
      </c>
      <c r="H6061" s="2" t="s">
        <v>9160</v>
      </c>
      <c r="I6061">
        <v>6205</v>
      </c>
      <c r="J6061" t="s">
        <v>9159</v>
      </c>
      <c r="K6061" t="s">
        <v>3381</v>
      </c>
    </row>
    <row r="6062" spans="1:11" ht="15" customHeight="1" x14ac:dyDescent="0.2">
      <c r="A6062">
        <f>MAX($A$2:$A6061)+1</f>
        <v>5103</v>
      </c>
      <c r="C6062" t="str">
        <f t="shared" si="94"/>
        <v>Jefferson Street Substation</v>
      </c>
      <c r="G6062">
        <v>56599</v>
      </c>
      <c r="H6062" s="2" t="s">
        <v>9161</v>
      </c>
      <c r="I6062">
        <v>6205</v>
      </c>
      <c r="J6062" t="s">
        <v>9159</v>
      </c>
      <c r="K6062" t="s">
        <v>3381</v>
      </c>
    </row>
    <row r="6063" spans="1:11" ht="15" customHeight="1" x14ac:dyDescent="0.2">
      <c r="A6063">
        <f>MAX($A$2:$A6062)+1</f>
        <v>5104</v>
      </c>
      <c r="C6063" t="str">
        <f t="shared" si="94"/>
        <v>Overall Road Station</v>
      </c>
      <c r="G6063">
        <v>56600</v>
      </c>
      <c r="H6063" s="2" t="s">
        <v>9162</v>
      </c>
      <c r="I6063">
        <v>6205</v>
      </c>
      <c r="J6063" t="s">
        <v>9159</v>
      </c>
      <c r="K6063" t="s">
        <v>3381</v>
      </c>
    </row>
    <row r="6064" spans="1:11" ht="15" customHeight="1" x14ac:dyDescent="0.2">
      <c r="A6064">
        <f>MAX($A$2:$A6063)+1</f>
        <v>5105</v>
      </c>
      <c r="C6064" t="str">
        <f t="shared" si="94"/>
        <v>Snyder Wind Farm</v>
      </c>
      <c r="G6064">
        <v>56602</v>
      </c>
      <c r="H6064" s="2" t="s">
        <v>9163</v>
      </c>
      <c r="I6064">
        <v>55847</v>
      </c>
      <c r="J6064" t="s">
        <v>9164</v>
      </c>
      <c r="K6064" t="s">
        <v>3381</v>
      </c>
    </row>
    <row r="6065" spans="1:11" ht="15" customHeight="1" x14ac:dyDescent="0.2">
      <c r="A6065">
        <f>MAX($A$2:$A6064)+1</f>
        <v>5106</v>
      </c>
      <c r="C6065" t="str">
        <f t="shared" si="94"/>
        <v>San Jacinto County Peaking Facility</v>
      </c>
      <c r="G6065">
        <v>56603</v>
      </c>
      <c r="H6065" s="2" t="s">
        <v>9165</v>
      </c>
      <c r="I6065">
        <v>39347</v>
      </c>
      <c r="J6065" t="s">
        <v>2740</v>
      </c>
      <c r="K6065" t="s">
        <v>3381</v>
      </c>
    </row>
    <row r="6066" spans="1:11" ht="15" customHeight="1" x14ac:dyDescent="0.2">
      <c r="A6066">
        <f>MAX($A$2:$A6065)+1</f>
        <v>5107</v>
      </c>
      <c r="C6066" t="str">
        <f t="shared" si="94"/>
        <v>Hardin County Peaking Facility</v>
      </c>
      <c r="G6066">
        <v>56604</v>
      </c>
      <c r="H6066" s="2" t="s">
        <v>9166</v>
      </c>
      <c r="I6066">
        <v>39347</v>
      </c>
      <c r="J6066" t="s">
        <v>2740</v>
      </c>
      <c r="K6066" t="s">
        <v>3381</v>
      </c>
    </row>
    <row r="6067" spans="1:11" ht="15" customHeight="1" x14ac:dyDescent="0.2">
      <c r="A6067">
        <f>MAX($A$2:$A6066)+1</f>
        <v>5108</v>
      </c>
      <c r="C6067" t="str">
        <f t="shared" si="94"/>
        <v>Langdon Wind  LLC</v>
      </c>
      <c r="G6067">
        <v>56605</v>
      </c>
      <c r="H6067" s="2" t="s">
        <v>9167</v>
      </c>
      <c r="I6067">
        <v>55799</v>
      </c>
      <c r="J6067" t="s">
        <v>9168</v>
      </c>
      <c r="K6067" t="s">
        <v>3381</v>
      </c>
    </row>
    <row r="6068" spans="1:11" ht="15" customHeight="1" x14ac:dyDescent="0.2">
      <c r="A6068">
        <f>MAX($A$2:$A6067)+1</f>
        <v>5109</v>
      </c>
      <c r="C6068" t="str">
        <f t="shared" si="94"/>
        <v>Culbertson Generation Station</v>
      </c>
      <c r="G6068">
        <v>56606</v>
      </c>
      <c r="H6068" s="2" t="s">
        <v>9169</v>
      </c>
      <c r="I6068">
        <v>1307</v>
      </c>
      <c r="J6068" t="s">
        <v>4721</v>
      </c>
      <c r="K6068" t="s">
        <v>3381</v>
      </c>
    </row>
    <row r="6069" spans="1:11" ht="15" customHeight="1" x14ac:dyDescent="0.2">
      <c r="A6069">
        <f>MAX($A$2:$A6068)+1</f>
        <v>5110</v>
      </c>
      <c r="C6069" t="str">
        <f t="shared" si="94"/>
        <v>Prairie Winds ND1</v>
      </c>
      <c r="G6069">
        <v>56607</v>
      </c>
      <c r="H6069" s="2" t="s">
        <v>9170</v>
      </c>
      <c r="I6069">
        <v>1307</v>
      </c>
      <c r="J6069" t="s">
        <v>4721</v>
      </c>
      <c r="K6069" t="s">
        <v>3381</v>
      </c>
    </row>
    <row r="6070" spans="1:11" ht="15" customHeight="1" x14ac:dyDescent="0.2">
      <c r="A6070">
        <f>MAX($A$2:$A6069)+1</f>
        <v>5111</v>
      </c>
      <c r="C6070" t="str">
        <f t="shared" si="94"/>
        <v>Prairie Winds SD1</v>
      </c>
      <c r="G6070">
        <v>56608</v>
      </c>
      <c r="H6070" s="2" t="s">
        <v>9171</v>
      </c>
      <c r="I6070">
        <v>1307</v>
      </c>
      <c r="J6070" t="s">
        <v>4721</v>
      </c>
      <c r="K6070" t="s">
        <v>3381</v>
      </c>
    </row>
    <row r="6071" spans="1:11" ht="15" customHeight="1" x14ac:dyDescent="0.2">
      <c r="A6071">
        <f>MAX($A$2:$A6070)+1</f>
        <v>5112</v>
      </c>
      <c r="C6071" t="str">
        <f t="shared" si="94"/>
        <v>Dry Fork Station</v>
      </c>
      <c r="G6071">
        <v>56609</v>
      </c>
      <c r="H6071" s="2" t="s">
        <v>9172</v>
      </c>
      <c r="I6071">
        <v>1307</v>
      </c>
      <c r="J6071" t="s">
        <v>4721</v>
      </c>
      <c r="K6071" t="s">
        <v>3381</v>
      </c>
    </row>
    <row r="6072" spans="1:11" ht="15" customHeight="1" x14ac:dyDescent="0.2">
      <c r="A6072">
        <f>MAX($A$2:$A6071)+1</f>
        <v>5113</v>
      </c>
      <c r="C6072" t="str">
        <f t="shared" si="94"/>
        <v>Deer Creek Station</v>
      </c>
      <c r="G6072">
        <v>56610</v>
      </c>
      <c r="H6072" s="2" t="s">
        <v>9173</v>
      </c>
      <c r="I6072">
        <v>1307</v>
      </c>
      <c r="J6072" t="s">
        <v>4721</v>
      </c>
      <c r="K6072" t="s">
        <v>3381</v>
      </c>
    </row>
    <row r="6073" spans="1:11" ht="15" customHeight="1" x14ac:dyDescent="0.2">
      <c r="A6073">
        <f>MAX($A$2:$A6072)+1</f>
        <v>5114</v>
      </c>
      <c r="C6073" t="str">
        <f t="shared" si="94"/>
        <v>Sandy Creek Energy Station</v>
      </c>
      <c r="G6073">
        <v>56611</v>
      </c>
      <c r="H6073" s="2" t="s">
        <v>9174</v>
      </c>
      <c r="I6073">
        <v>55861</v>
      </c>
      <c r="J6073" t="s">
        <v>9175</v>
      </c>
      <c r="K6073" t="s">
        <v>3381</v>
      </c>
    </row>
    <row r="6074" spans="1:11" ht="15" customHeight="1" x14ac:dyDescent="0.2">
      <c r="A6074">
        <f>MAX($A$2:$A6073)+1</f>
        <v>5115</v>
      </c>
      <c r="C6074" t="str">
        <f t="shared" si="94"/>
        <v>Logan Wind Energy</v>
      </c>
      <c r="G6074">
        <v>56613</v>
      </c>
      <c r="H6074" s="2" t="s">
        <v>9176</v>
      </c>
      <c r="I6074">
        <v>55862</v>
      </c>
      <c r="J6074" t="s">
        <v>9177</v>
      </c>
      <c r="K6074" t="s">
        <v>3381</v>
      </c>
    </row>
    <row r="6075" spans="1:11" ht="15" customHeight="1" x14ac:dyDescent="0.2">
      <c r="A6075">
        <f>MAX($A$2:$A6074)+1</f>
        <v>5116</v>
      </c>
      <c r="C6075" t="str">
        <f t="shared" si="94"/>
        <v>Old Trail Wind Farm</v>
      </c>
      <c r="G6075">
        <v>56614</v>
      </c>
      <c r="H6075" s="2" t="s">
        <v>9178</v>
      </c>
      <c r="I6075">
        <v>55866</v>
      </c>
      <c r="J6075" t="s">
        <v>9179</v>
      </c>
      <c r="K6075" t="s">
        <v>3381</v>
      </c>
    </row>
    <row r="6076" spans="1:11" ht="15" customHeight="1" x14ac:dyDescent="0.2">
      <c r="A6076">
        <f>MAX($A$2:$A6075)+1</f>
        <v>5117</v>
      </c>
      <c r="C6076" t="str">
        <f t="shared" si="94"/>
        <v>Rancho Penasquitos</v>
      </c>
      <c r="G6076">
        <v>56615</v>
      </c>
      <c r="H6076" s="2" t="s">
        <v>9180</v>
      </c>
      <c r="I6076">
        <v>27075</v>
      </c>
      <c r="J6076" t="s">
        <v>9181</v>
      </c>
      <c r="K6076" t="s">
        <v>3381</v>
      </c>
    </row>
    <row r="6077" spans="1:11" ht="15" customHeight="1" x14ac:dyDescent="0.2">
      <c r="A6077">
        <f>MAX($A$2:$A6076)+1</f>
        <v>5118</v>
      </c>
      <c r="C6077" t="str">
        <f t="shared" si="94"/>
        <v>Novo BioPower Plant</v>
      </c>
      <c r="G6077">
        <v>56616</v>
      </c>
      <c r="H6077" s="2" t="s">
        <v>9182</v>
      </c>
      <c r="I6077">
        <v>55925</v>
      </c>
      <c r="J6077" t="s">
        <v>9183</v>
      </c>
      <c r="K6077" t="s">
        <v>3381</v>
      </c>
    </row>
    <row r="6078" spans="1:11" ht="15" customHeight="1" x14ac:dyDescent="0.2">
      <c r="A6078">
        <f>MAX($A$2:$A6077)+1</f>
        <v>5119</v>
      </c>
      <c r="C6078" t="str">
        <f t="shared" si="94"/>
        <v>Fenton Wind Farm</v>
      </c>
      <c r="G6078">
        <v>56617</v>
      </c>
      <c r="H6078" s="2" t="s">
        <v>9184</v>
      </c>
      <c r="I6078">
        <v>57170</v>
      </c>
      <c r="J6078" t="s">
        <v>6439</v>
      </c>
      <c r="K6078" t="s">
        <v>3381</v>
      </c>
    </row>
    <row r="6079" spans="1:11" ht="15" customHeight="1" x14ac:dyDescent="0.2">
      <c r="A6079">
        <f>MAX($A$2:$A6078)+1</f>
        <v>5120</v>
      </c>
      <c r="C6079" t="str">
        <f t="shared" si="94"/>
        <v>Noble Clinton Windpark LLC</v>
      </c>
      <c r="G6079">
        <v>56618</v>
      </c>
      <c r="H6079" s="2" t="s">
        <v>9185</v>
      </c>
      <c r="I6079">
        <v>55868</v>
      </c>
      <c r="J6079" t="s">
        <v>9186</v>
      </c>
      <c r="K6079" t="s">
        <v>3381</v>
      </c>
    </row>
    <row r="6080" spans="1:11" ht="15" customHeight="1" x14ac:dyDescent="0.2">
      <c r="A6080">
        <f>MAX($A$2:$A6079)+1</f>
        <v>5121</v>
      </c>
      <c r="C6080" t="str">
        <f t="shared" si="94"/>
        <v>Noble Ellenburg Windpark LLC</v>
      </c>
      <c r="G6080">
        <v>56619</v>
      </c>
      <c r="H6080" s="2" t="s">
        <v>9187</v>
      </c>
      <c r="I6080">
        <v>55868</v>
      </c>
      <c r="J6080" t="s">
        <v>9186</v>
      </c>
      <c r="K6080" t="s">
        <v>3381</v>
      </c>
    </row>
    <row r="6081" spans="1:11" ht="15" customHeight="1" x14ac:dyDescent="0.2">
      <c r="A6081">
        <f>MAX($A$2:$A6080)+1</f>
        <v>5122</v>
      </c>
      <c r="C6081" t="str">
        <f t="shared" si="94"/>
        <v>Noble Bliss Windpark LLC</v>
      </c>
      <c r="G6081">
        <v>56620</v>
      </c>
      <c r="H6081" s="2" t="s">
        <v>9188</v>
      </c>
      <c r="I6081">
        <v>55868</v>
      </c>
      <c r="J6081" t="s">
        <v>9186</v>
      </c>
      <c r="K6081" t="s">
        <v>3381</v>
      </c>
    </row>
    <row r="6082" spans="1:11" ht="15" customHeight="1" x14ac:dyDescent="0.2">
      <c r="A6082">
        <f>MAX($A$2:$A6081)+1</f>
        <v>5123</v>
      </c>
      <c r="C6082" t="str">
        <f t="shared" ref="C6082:C6145" si="95">IF(H6082="",F6082,H6082)</f>
        <v>Sleeping Bear LLC</v>
      </c>
      <c r="G6082">
        <v>56621</v>
      </c>
      <c r="H6082" s="2" t="s">
        <v>9189</v>
      </c>
      <c r="I6082">
        <v>59883</v>
      </c>
      <c r="J6082" t="s">
        <v>8784</v>
      </c>
      <c r="K6082" t="s">
        <v>3381</v>
      </c>
    </row>
    <row r="6083" spans="1:11" ht="15" customHeight="1" x14ac:dyDescent="0.2">
      <c r="A6083">
        <f>MAX($A$2:$A6082)+1</f>
        <v>5124</v>
      </c>
      <c r="C6083" t="str">
        <f t="shared" si="95"/>
        <v>Providence Heights Wind LLC</v>
      </c>
      <c r="G6083">
        <v>56622</v>
      </c>
      <c r="H6083" s="2" t="s">
        <v>9190</v>
      </c>
      <c r="I6083">
        <v>15399</v>
      </c>
      <c r="J6083" t="s">
        <v>8570</v>
      </c>
      <c r="K6083" t="s">
        <v>3381</v>
      </c>
    </row>
    <row r="6084" spans="1:11" ht="15" customHeight="1" x14ac:dyDescent="0.2">
      <c r="A6084">
        <f>MAX($A$2:$A6083)+1</f>
        <v>5125</v>
      </c>
      <c r="C6084" t="str">
        <f t="shared" si="95"/>
        <v>Elkhorn Valley Wind Farm</v>
      </c>
      <c r="G6084">
        <v>56623</v>
      </c>
      <c r="H6084" s="2" t="s">
        <v>9191</v>
      </c>
      <c r="I6084">
        <v>55880</v>
      </c>
      <c r="J6084" t="s">
        <v>9192</v>
      </c>
      <c r="K6084" t="s">
        <v>3381</v>
      </c>
    </row>
    <row r="6085" spans="1:11" ht="15" customHeight="1" x14ac:dyDescent="0.2">
      <c r="A6085">
        <f>MAX($A$2:$A6084)+1</f>
        <v>5126</v>
      </c>
      <c r="C6085" t="str">
        <f t="shared" si="95"/>
        <v>BC Energy LLC</v>
      </c>
      <c r="G6085">
        <v>56624</v>
      </c>
      <c r="H6085" s="2" t="s">
        <v>9193</v>
      </c>
      <c r="I6085">
        <v>57158</v>
      </c>
      <c r="J6085" t="s">
        <v>9194</v>
      </c>
      <c r="K6085" t="s">
        <v>3381</v>
      </c>
    </row>
    <row r="6086" spans="1:11" ht="15" customHeight="1" x14ac:dyDescent="0.2">
      <c r="A6086">
        <f>MAX($A$2:$A6085)+1</f>
        <v>5127</v>
      </c>
      <c r="C6086" t="str">
        <f t="shared" si="95"/>
        <v>KC Energy LLC</v>
      </c>
      <c r="G6086">
        <v>56625</v>
      </c>
      <c r="H6086" s="2" t="s">
        <v>9195</v>
      </c>
      <c r="I6086">
        <v>57158</v>
      </c>
      <c r="J6086" t="s">
        <v>9194</v>
      </c>
      <c r="K6086" t="s">
        <v>3381</v>
      </c>
    </row>
    <row r="6087" spans="1:11" ht="15" customHeight="1" x14ac:dyDescent="0.2">
      <c r="A6087">
        <f>MAX($A$2:$A6086)+1</f>
        <v>5128</v>
      </c>
      <c r="C6087" t="str">
        <f t="shared" si="95"/>
        <v>K&amp;D Energy LLC</v>
      </c>
      <c r="G6087">
        <v>56626</v>
      </c>
      <c r="H6087" s="2" t="s">
        <v>9196</v>
      </c>
      <c r="I6087">
        <v>57158</v>
      </c>
      <c r="J6087" t="s">
        <v>9194</v>
      </c>
      <c r="K6087" t="s">
        <v>3381</v>
      </c>
    </row>
    <row r="6088" spans="1:11" ht="15" customHeight="1" x14ac:dyDescent="0.2">
      <c r="A6088">
        <f>MAX($A$2:$A6087)+1</f>
        <v>5129</v>
      </c>
      <c r="C6088" t="str">
        <f t="shared" si="95"/>
        <v>KSS Turbines LLC</v>
      </c>
      <c r="G6088">
        <v>56627</v>
      </c>
      <c r="H6088" s="2" t="s">
        <v>9197</v>
      </c>
      <c r="I6088">
        <v>57158</v>
      </c>
      <c r="J6088" t="s">
        <v>9194</v>
      </c>
      <c r="K6088" t="s">
        <v>3381</v>
      </c>
    </row>
    <row r="6089" spans="1:11" ht="15" customHeight="1" x14ac:dyDescent="0.2">
      <c r="A6089">
        <f>MAX($A$2:$A6088)+1</f>
        <v>5130</v>
      </c>
      <c r="C6089" t="str">
        <f t="shared" si="95"/>
        <v>Prairie Wind Power LLC</v>
      </c>
      <c r="G6089">
        <v>56628</v>
      </c>
      <c r="H6089" s="2" t="s">
        <v>9198</v>
      </c>
      <c r="I6089">
        <v>56805</v>
      </c>
      <c r="J6089" t="s">
        <v>9199</v>
      </c>
      <c r="K6089" t="s">
        <v>3381</v>
      </c>
    </row>
    <row r="6090" spans="1:11" ht="15" customHeight="1" x14ac:dyDescent="0.2">
      <c r="A6090">
        <f>MAX($A$2:$A6089)+1</f>
        <v>5131</v>
      </c>
      <c r="C6090" t="str">
        <f t="shared" si="95"/>
        <v>Waterbury Generation</v>
      </c>
      <c r="G6090">
        <v>56629</v>
      </c>
      <c r="H6090" s="2" t="s">
        <v>9200</v>
      </c>
      <c r="I6090">
        <v>54895</v>
      </c>
      <c r="J6090" t="s">
        <v>3667</v>
      </c>
      <c r="K6090" t="s">
        <v>3381</v>
      </c>
    </row>
    <row r="6091" spans="1:11" ht="15" customHeight="1" x14ac:dyDescent="0.2">
      <c r="A6091">
        <f>MAX($A$2:$A6090)+1</f>
        <v>5132</v>
      </c>
      <c r="C6091" t="str">
        <f t="shared" si="95"/>
        <v>Dutch Hill Wind Project</v>
      </c>
      <c r="G6091">
        <v>56633</v>
      </c>
      <c r="H6091" s="2" t="s">
        <v>9201</v>
      </c>
      <c r="I6091">
        <v>59155</v>
      </c>
      <c r="J6091" t="s">
        <v>9003</v>
      </c>
      <c r="K6091" t="s">
        <v>3381</v>
      </c>
    </row>
    <row r="6092" spans="1:11" ht="15" customHeight="1" x14ac:dyDescent="0.2">
      <c r="A6092">
        <f>MAX($A$2:$A6091)+1</f>
        <v>5133</v>
      </c>
      <c r="C6092" t="str">
        <f t="shared" si="95"/>
        <v>Cohocton Wind Project</v>
      </c>
      <c r="G6092">
        <v>56634</v>
      </c>
      <c r="H6092" s="2" t="s">
        <v>9202</v>
      </c>
      <c r="I6092">
        <v>59155</v>
      </c>
      <c r="J6092" t="s">
        <v>9003</v>
      </c>
      <c r="K6092" t="s">
        <v>3381</v>
      </c>
    </row>
    <row r="6093" spans="1:11" ht="15" customHeight="1" x14ac:dyDescent="0.2">
      <c r="A6093">
        <f>MAX($A$2:$A6092)+1</f>
        <v>5134</v>
      </c>
      <c r="C6093" t="str">
        <f t="shared" si="95"/>
        <v>Harvest Windfarm LLC</v>
      </c>
      <c r="G6093">
        <v>56635</v>
      </c>
      <c r="H6093" s="2" t="s">
        <v>9203</v>
      </c>
      <c r="I6093">
        <v>55873</v>
      </c>
      <c r="J6093" t="s">
        <v>9204</v>
      </c>
      <c r="K6093" t="s">
        <v>3381</v>
      </c>
    </row>
    <row r="6094" spans="1:11" ht="15" customHeight="1" x14ac:dyDescent="0.2">
      <c r="A6094">
        <f>MAX($A$2:$A6093)+1</f>
        <v>5135</v>
      </c>
      <c r="C6094" t="str">
        <f t="shared" si="95"/>
        <v>Hot Springs Windfarm LLC</v>
      </c>
      <c r="G6094">
        <v>56636</v>
      </c>
      <c r="H6094" s="2" t="s">
        <v>9205</v>
      </c>
      <c r="I6094">
        <v>55891</v>
      </c>
      <c r="J6094" t="s">
        <v>2766</v>
      </c>
      <c r="K6094" t="s">
        <v>3381</v>
      </c>
    </row>
    <row r="6095" spans="1:11" ht="15" customHeight="1" x14ac:dyDescent="0.2">
      <c r="A6095">
        <f>MAX($A$2:$A6094)+1</f>
        <v>5136</v>
      </c>
      <c r="C6095" t="str">
        <f t="shared" si="95"/>
        <v>Bennett Creek Windfarm LLC</v>
      </c>
      <c r="G6095">
        <v>56637</v>
      </c>
      <c r="H6095" s="2" t="s">
        <v>9206</v>
      </c>
      <c r="I6095">
        <v>55890</v>
      </c>
      <c r="J6095" t="s">
        <v>9206</v>
      </c>
      <c r="K6095" t="s">
        <v>3381</v>
      </c>
    </row>
    <row r="6096" spans="1:11" ht="15" customHeight="1" x14ac:dyDescent="0.2">
      <c r="A6096">
        <f>MAX($A$2:$A6095)+1</f>
        <v>5137</v>
      </c>
      <c r="C6096" t="str">
        <f t="shared" si="95"/>
        <v>Buffalo Gap 3 Wind Farm</v>
      </c>
      <c r="G6096">
        <v>56638</v>
      </c>
      <c r="H6096" s="2" t="s">
        <v>9207</v>
      </c>
      <c r="I6096">
        <v>19740</v>
      </c>
      <c r="J6096" t="s">
        <v>7355</v>
      </c>
      <c r="K6096" t="s">
        <v>3381</v>
      </c>
    </row>
    <row r="6097" spans="1:11" ht="15" customHeight="1" x14ac:dyDescent="0.2">
      <c r="A6097">
        <f>MAX($A$2:$A6096)+1</f>
        <v>5138</v>
      </c>
      <c r="C6097" t="str">
        <f t="shared" si="95"/>
        <v>Midway Peaking LLC</v>
      </c>
      <c r="G6097">
        <v>56639</v>
      </c>
      <c r="H6097" s="2" t="s">
        <v>9208</v>
      </c>
      <c r="I6097">
        <v>59527</v>
      </c>
      <c r="J6097" t="s">
        <v>8359</v>
      </c>
      <c r="K6097" t="s">
        <v>3381</v>
      </c>
    </row>
    <row r="6098" spans="1:11" ht="15" customHeight="1" x14ac:dyDescent="0.2">
      <c r="A6098">
        <f>MAX($A$2:$A6097)+1</f>
        <v>5139</v>
      </c>
      <c r="C6098" t="str">
        <f t="shared" si="95"/>
        <v>Camp Grove Wind Farm</v>
      </c>
      <c r="G6098">
        <v>56640</v>
      </c>
      <c r="H6098" s="2" t="s">
        <v>9209</v>
      </c>
      <c r="I6098">
        <v>55931</v>
      </c>
      <c r="J6098" t="s">
        <v>9210</v>
      </c>
      <c r="K6098" t="s">
        <v>3381</v>
      </c>
    </row>
    <row r="6099" spans="1:11" ht="15" customHeight="1" x14ac:dyDescent="0.2">
      <c r="A6099">
        <f>MAX($A$2:$A6098)+1</f>
        <v>5140</v>
      </c>
      <c r="C6099" t="str">
        <f t="shared" si="95"/>
        <v>St Paul Cogeneration</v>
      </c>
      <c r="G6099">
        <v>56643</v>
      </c>
      <c r="H6099" s="2" t="s">
        <v>9211</v>
      </c>
      <c r="I6099">
        <v>55893</v>
      </c>
      <c r="J6099" t="s">
        <v>9212</v>
      </c>
      <c r="K6099" t="s">
        <v>3381</v>
      </c>
    </row>
    <row r="6100" spans="1:11" ht="15" customHeight="1" x14ac:dyDescent="0.2">
      <c r="A6100">
        <f>MAX($A$2:$A6099)+1</f>
        <v>5141</v>
      </c>
      <c r="C6100" t="str">
        <f t="shared" si="95"/>
        <v>Stanton Wind Energy LLC</v>
      </c>
      <c r="G6100">
        <v>56644</v>
      </c>
      <c r="H6100" s="2" t="s">
        <v>9213</v>
      </c>
      <c r="I6100">
        <v>49893</v>
      </c>
      <c r="J6100" t="s">
        <v>5761</v>
      </c>
      <c r="K6100" t="s">
        <v>3381</v>
      </c>
    </row>
    <row r="6101" spans="1:11" ht="15" customHeight="1" x14ac:dyDescent="0.2">
      <c r="A6101">
        <f>MAX($A$2:$A6100)+1</f>
        <v>5142</v>
      </c>
      <c r="C6101" t="str">
        <f t="shared" si="95"/>
        <v>Osceola Windpower LLC</v>
      </c>
      <c r="G6101">
        <v>56645</v>
      </c>
      <c r="H6101" s="2" t="s">
        <v>9214</v>
      </c>
      <c r="I6101">
        <v>55901</v>
      </c>
      <c r="J6101" t="s">
        <v>9214</v>
      </c>
      <c r="K6101" t="s">
        <v>3381</v>
      </c>
    </row>
    <row r="6102" spans="1:11" ht="15" customHeight="1" x14ac:dyDescent="0.2">
      <c r="A6102">
        <f>MAX($A$2:$A6101)+1</f>
        <v>5143</v>
      </c>
      <c r="C6102" t="str">
        <f t="shared" si="95"/>
        <v>Chandler Hills Wind Farm</v>
      </c>
      <c r="G6102">
        <v>56646</v>
      </c>
      <c r="H6102" s="2" t="s">
        <v>9215</v>
      </c>
      <c r="I6102">
        <v>5906</v>
      </c>
      <c r="J6102" t="s">
        <v>8484</v>
      </c>
      <c r="K6102" t="s">
        <v>3381</v>
      </c>
    </row>
    <row r="6103" spans="1:11" ht="15" customHeight="1" x14ac:dyDescent="0.2">
      <c r="A6103">
        <f>MAX($A$2:$A6102)+1</f>
        <v>5144</v>
      </c>
      <c r="C6103" t="str">
        <f t="shared" si="95"/>
        <v>Butler Ridge</v>
      </c>
      <c r="G6103">
        <v>56647</v>
      </c>
      <c r="H6103" s="2" t="s">
        <v>9216</v>
      </c>
      <c r="I6103">
        <v>56484</v>
      </c>
      <c r="J6103" t="s">
        <v>9217</v>
      </c>
      <c r="K6103" t="s">
        <v>3381</v>
      </c>
    </row>
    <row r="6104" spans="1:11" ht="15" customHeight="1" x14ac:dyDescent="0.2">
      <c r="A6104">
        <f>MAX($A$2:$A6103)+1</f>
        <v>5145</v>
      </c>
      <c r="C6104" t="str">
        <f t="shared" si="95"/>
        <v>Majestic 1 Wind Farm</v>
      </c>
      <c r="G6104">
        <v>56648</v>
      </c>
      <c r="H6104" s="2" t="s">
        <v>9218</v>
      </c>
      <c r="I6104">
        <v>58353</v>
      </c>
      <c r="J6104" t="s">
        <v>9219</v>
      </c>
      <c r="K6104" t="s">
        <v>3381</v>
      </c>
    </row>
    <row r="6105" spans="1:11" ht="15" customHeight="1" x14ac:dyDescent="0.2">
      <c r="A6105">
        <f>MAX($A$2:$A6104)+1</f>
        <v>5146</v>
      </c>
      <c r="C6105" t="str">
        <f t="shared" si="95"/>
        <v>South Trent Wind Farm</v>
      </c>
      <c r="G6105">
        <v>56649</v>
      </c>
      <c r="H6105" s="2" t="s">
        <v>9220</v>
      </c>
      <c r="I6105">
        <v>55397</v>
      </c>
      <c r="J6105" t="s">
        <v>9221</v>
      </c>
      <c r="K6105" t="s">
        <v>3381</v>
      </c>
    </row>
    <row r="6106" spans="1:11" ht="15" customHeight="1" x14ac:dyDescent="0.2">
      <c r="A6106">
        <f>MAX($A$2:$A6105)+1</f>
        <v>5147</v>
      </c>
      <c r="C6106" t="str">
        <f t="shared" si="95"/>
        <v>Wessington Springs</v>
      </c>
      <c r="G6106">
        <v>56650</v>
      </c>
      <c r="H6106" s="2" t="s">
        <v>9222</v>
      </c>
      <c r="I6106">
        <v>59102</v>
      </c>
      <c r="J6106" t="s">
        <v>9223</v>
      </c>
      <c r="K6106" t="s">
        <v>3381</v>
      </c>
    </row>
    <row r="6107" spans="1:11" ht="15" customHeight="1" x14ac:dyDescent="0.2">
      <c r="A6107">
        <f>MAX($A$2:$A6106)+1</f>
        <v>5148</v>
      </c>
      <c r="C6107" t="str">
        <f t="shared" si="95"/>
        <v>North Allegheny Windpower Project</v>
      </c>
      <c r="G6107">
        <v>56651</v>
      </c>
      <c r="H6107" s="2" t="s">
        <v>9224</v>
      </c>
      <c r="I6107">
        <v>56385</v>
      </c>
      <c r="J6107" t="s">
        <v>9225</v>
      </c>
      <c r="K6107" t="s">
        <v>3381</v>
      </c>
    </row>
    <row r="6108" spans="1:11" ht="15" customHeight="1" x14ac:dyDescent="0.2">
      <c r="A6108">
        <f>MAX($A$2:$A6107)+1</f>
        <v>5149</v>
      </c>
      <c r="C6108" t="str">
        <f t="shared" si="95"/>
        <v>Hatchet Ridge Wind Project</v>
      </c>
      <c r="G6108">
        <v>56654</v>
      </c>
      <c r="H6108" s="2" t="s">
        <v>9226</v>
      </c>
      <c r="I6108">
        <v>56545</v>
      </c>
      <c r="J6108" t="s">
        <v>9227</v>
      </c>
      <c r="K6108" t="s">
        <v>3381</v>
      </c>
    </row>
    <row r="6109" spans="1:11" ht="15" customHeight="1" x14ac:dyDescent="0.2">
      <c r="A6109">
        <f>MAX($A$2:$A6108)+1</f>
        <v>5150</v>
      </c>
      <c r="C6109" t="str">
        <f t="shared" si="95"/>
        <v>Michigan Wind 2</v>
      </c>
      <c r="G6109">
        <v>56659</v>
      </c>
      <c r="H6109" s="2" t="s">
        <v>9228</v>
      </c>
      <c r="I6109">
        <v>56951</v>
      </c>
      <c r="J6109" t="s">
        <v>9229</v>
      </c>
      <c r="K6109" t="s">
        <v>3381</v>
      </c>
    </row>
    <row r="6110" spans="1:11" ht="15" customHeight="1" x14ac:dyDescent="0.2">
      <c r="A6110">
        <f>MAX($A$2:$A6109)+1</f>
        <v>5151</v>
      </c>
      <c r="C6110" t="str">
        <f t="shared" si="95"/>
        <v>Pattern Gulf Wind</v>
      </c>
      <c r="G6110">
        <v>56661</v>
      </c>
      <c r="H6110" s="2" t="s">
        <v>9230</v>
      </c>
      <c r="I6110">
        <v>56545</v>
      </c>
      <c r="J6110" t="s">
        <v>9227</v>
      </c>
      <c r="K6110" t="s">
        <v>3381</v>
      </c>
    </row>
    <row r="6111" spans="1:11" ht="15" customHeight="1" x14ac:dyDescent="0.2">
      <c r="A6111">
        <f>MAX($A$2:$A6110)+1</f>
        <v>5152</v>
      </c>
      <c r="C6111" t="str">
        <f t="shared" si="95"/>
        <v>Dempsey Ridge Wind Farm</v>
      </c>
      <c r="G6111">
        <v>56665</v>
      </c>
      <c r="H6111" s="2" t="s">
        <v>9231</v>
      </c>
      <c r="I6111">
        <v>55918</v>
      </c>
      <c r="J6111" t="s">
        <v>9232</v>
      </c>
      <c r="K6111" t="s">
        <v>3381</v>
      </c>
    </row>
    <row r="6112" spans="1:11" ht="15" customHeight="1" x14ac:dyDescent="0.2">
      <c r="A6112">
        <f>MAX($A$2:$A6111)+1</f>
        <v>5153</v>
      </c>
      <c r="C6112" t="str">
        <f t="shared" si="95"/>
        <v>Lanai Solar-Electric Plant</v>
      </c>
      <c r="G6112">
        <v>56667</v>
      </c>
      <c r="H6112" s="2" t="s">
        <v>9233</v>
      </c>
      <c r="I6112">
        <v>55910</v>
      </c>
      <c r="J6112" t="s">
        <v>9234</v>
      </c>
      <c r="K6112" t="s">
        <v>3381</v>
      </c>
    </row>
    <row r="6113" spans="1:11" ht="15" customHeight="1" x14ac:dyDescent="0.2">
      <c r="A6113">
        <f>MAX($A$2:$A6112)+1</f>
        <v>5154</v>
      </c>
      <c r="C6113" t="str">
        <f t="shared" si="95"/>
        <v>NIH Cogeneration Facility</v>
      </c>
      <c r="G6113">
        <v>56668</v>
      </c>
      <c r="H6113" s="2" t="s">
        <v>9235</v>
      </c>
      <c r="I6113">
        <v>14405</v>
      </c>
      <c r="J6113" t="s">
        <v>9236</v>
      </c>
      <c r="K6113" t="s">
        <v>3381</v>
      </c>
    </row>
    <row r="6114" spans="1:11" ht="15" customHeight="1" x14ac:dyDescent="0.2">
      <c r="A6114">
        <f>MAX($A$2:$A6113)+1</f>
        <v>5155</v>
      </c>
      <c r="C6114" t="str">
        <f t="shared" si="95"/>
        <v>Tatanka Wind Power LLC</v>
      </c>
      <c r="G6114">
        <v>56669</v>
      </c>
      <c r="H6114" s="2" t="s">
        <v>9237</v>
      </c>
      <c r="I6114">
        <v>55918</v>
      </c>
      <c r="J6114" t="s">
        <v>9232</v>
      </c>
      <c r="K6114" t="s">
        <v>3381</v>
      </c>
    </row>
    <row r="6115" spans="1:11" ht="15" customHeight="1" x14ac:dyDescent="0.2">
      <c r="A6115">
        <f>MAX($A$2:$A6114)+1</f>
        <v>5156</v>
      </c>
      <c r="C6115" t="str">
        <f t="shared" si="95"/>
        <v>Velva Windfarm LLC</v>
      </c>
      <c r="G6115">
        <v>56670</v>
      </c>
      <c r="H6115" s="2" t="s">
        <v>9238</v>
      </c>
      <c r="I6115">
        <v>55918</v>
      </c>
      <c r="J6115" t="s">
        <v>9232</v>
      </c>
      <c r="K6115" t="s">
        <v>3381</v>
      </c>
    </row>
    <row r="6116" spans="1:11" ht="15" customHeight="1" x14ac:dyDescent="0.2">
      <c r="A6116">
        <f>MAX($A$2:$A6115)+1</f>
        <v>5157</v>
      </c>
      <c r="C6116" t="str">
        <f t="shared" si="95"/>
        <v>Longview Power Plant</v>
      </c>
      <c r="G6116">
        <v>56671</v>
      </c>
      <c r="H6116" s="2" t="s">
        <v>9239</v>
      </c>
      <c r="I6116">
        <v>55924</v>
      </c>
      <c r="J6116" t="s">
        <v>9240</v>
      </c>
      <c r="K6116" t="s">
        <v>3381</v>
      </c>
    </row>
    <row r="6117" spans="1:11" ht="15" customHeight="1" x14ac:dyDescent="0.2">
      <c r="A6117">
        <f>MAX($A$2:$A6116)+1</f>
        <v>5158</v>
      </c>
      <c r="C6117" t="str">
        <f t="shared" si="95"/>
        <v>Whirlwind Energy Center</v>
      </c>
      <c r="G6117">
        <v>56673</v>
      </c>
      <c r="H6117" s="2" t="s">
        <v>9241</v>
      </c>
      <c r="I6117">
        <v>55922</v>
      </c>
      <c r="J6117" t="s">
        <v>9242</v>
      </c>
      <c r="K6117" t="s">
        <v>3381</v>
      </c>
    </row>
    <row r="6118" spans="1:11" ht="15" customHeight="1" x14ac:dyDescent="0.2">
      <c r="A6118">
        <f>MAX($A$2:$A6117)+1</f>
        <v>5159</v>
      </c>
      <c r="C6118" t="str">
        <f t="shared" si="95"/>
        <v>Winchester Power Park</v>
      </c>
      <c r="G6118">
        <v>56674</v>
      </c>
      <c r="H6118" s="2" t="s">
        <v>9243</v>
      </c>
      <c r="I6118">
        <v>11269</v>
      </c>
      <c r="J6118" t="s">
        <v>4940</v>
      </c>
      <c r="K6118" t="s">
        <v>3381</v>
      </c>
    </row>
    <row r="6119" spans="1:11" ht="15" customHeight="1" x14ac:dyDescent="0.2">
      <c r="A6119">
        <f>MAX($A$2:$A6118)+1</f>
        <v>5160</v>
      </c>
      <c r="C6119" t="str">
        <f t="shared" si="95"/>
        <v>Benton County Wind Farm</v>
      </c>
      <c r="G6119">
        <v>56679</v>
      </c>
      <c r="H6119" s="2" t="s">
        <v>9244</v>
      </c>
      <c r="I6119">
        <v>55931</v>
      </c>
      <c r="J6119" t="s">
        <v>9210</v>
      </c>
      <c r="K6119" t="s">
        <v>3381</v>
      </c>
    </row>
    <row r="6120" spans="1:11" ht="15" customHeight="1" x14ac:dyDescent="0.2">
      <c r="A6120">
        <f>MAX($A$2:$A6119)+1</f>
        <v>5161</v>
      </c>
      <c r="C6120" t="str">
        <f t="shared" si="95"/>
        <v>Wicomico</v>
      </c>
      <c r="G6120">
        <v>56680</v>
      </c>
      <c r="H6120" s="2" t="s">
        <v>9245</v>
      </c>
      <c r="I6120">
        <v>55938</v>
      </c>
      <c r="J6120" t="s">
        <v>9246</v>
      </c>
      <c r="K6120" t="s">
        <v>3381</v>
      </c>
    </row>
    <row r="6121" spans="1:11" ht="15" customHeight="1" x14ac:dyDescent="0.2">
      <c r="A6121">
        <f>MAX($A$2:$A6120)+1</f>
        <v>5162</v>
      </c>
      <c r="C6121" t="str">
        <f t="shared" si="95"/>
        <v>Amelia</v>
      </c>
      <c r="G6121">
        <v>56681</v>
      </c>
      <c r="H6121" s="2" t="s">
        <v>9247</v>
      </c>
      <c r="I6121">
        <v>55938</v>
      </c>
      <c r="J6121" t="s">
        <v>9246</v>
      </c>
      <c r="K6121" t="s">
        <v>3381</v>
      </c>
    </row>
    <row r="6122" spans="1:11" ht="15" customHeight="1" x14ac:dyDescent="0.2">
      <c r="A6122">
        <f>MAX($A$2:$A6121)+1</f>
        <v>5163</v>
      </c>
      <c r="C6122" t="str">
        <f t="shared" si="95"/>
        <v>Brunswick Landfill Gas</v>
      </c>
      <c r="G6122">
        <v>56682</v>
      </c>
      <c r="H6122" s="2" t="s">
        <v>9248</v>
      </c>
      <c r="I6122">
        <v>55938</v>
      </c>
      <c r="J6122" t="s">
        <v>9246</v>
      </c>
      <c r="K6122" t="s">
        <v>3381</v>
      </c>
    </row>
    <row r="6123" spans="1:11" ht="15" customHeight="1" x14ac:dyDescent="0.2">
      <c r="A6123">
        <f>MAX($A$2:$A6122)+1</f>
        <v>5164</v>
      </c>
      <c r="C6123" t="str">
        <f t="shared" si="95"/>
        <v>Charles City</v>
      </c>
      <c r="G6123">
        <v>56683</v>
      </c>
      <c r="H6123" s="2" t="s">
        <v>9249</v>
      </c>
      <c r="I6123">
        <v>55938</v>
      </c>
      <c r="J6123" t="s">
        <v>9246</v>
      </c>
      <c r="K6123" t="s">
        <v>3381</v>
      </c>
    </row>
    <row r="6124" spans="1:11" ht="15" customHeight="1" x14ac:dyDescent="0.2">
      <c r="A6124">
        <f>MAX($A$2:$A6123)+1</f>
        <v>5165</v>
      </c>
      <c r="C6124" t="str">
        <f t="shared" si="95"/>
        <v>Chesterfield Landfill Gas</v>
      </c>
      <c r="G6124">
        <v>56684</v>
      </c>
      <c r="H6124" s="2" t="s">
        <v>9250</v>
      </c>
      <c r="I6124">
        <v>55938</v>
      </c>
      <c r="J6124" t="s">
        <v>9246</v>
      </c>
      <c r="K6124" t="s">
        <v>3381</v>
      </c>
    </row>
    <row r="6125" spans="1:11" ht="15" customHeight="1" x14ac:dyDescent="0.2">
      <c r="A6125">
        <f>MAX($A$2:$A6124)+1</f>
        <v>5166</v>
      </c>
      <c r="C6125" t="str">
        <f t="shared" si="95"/>
        <v>King &amp; Queen</v>
      </c>
      <c r="G6125">
        <v>56686</v>
      </c>
      <c r="H6125" s="2" t="s">
        <v>9251</v>
      </c>
      <c r="I6125">
        <v>55938</v>
      </c>
      <c r="J6125" t="s">
        <v>9246</v>
      </c>
      <c r="K6125" t="s">
        <v>3381</v>
      </c>
    </row>
    <row r="6126" spans="1:11" ht="15" customHeight="1" x14ac:dyDescent="0.2">
      <c r="A6126">
        <f>MAX($A$2:$A6125)+1</f>
        <v>5167</v>
      </c>
      <c r="C6126" t="str">
        <f t="shared" si="95"/>
        <v>Mountain View</v>
      </c>
      <c r="G6126">
        <v>56687</v>
      </c>
      <c r="H6126" s="2" t="s">
        <v>9252</v>
      </c>
      <c r="I6126">
        <v>55938</v>
      </c>
      <c r="J6126" t="s">
        <v>9246</v>
      </c>
      <c r="K6126" t="s">
        <v>3381</v>
      </c>
    </row>
    <row r="6127" spans="1:11" ht="15" customHeight="1" x14ac:dyDescent="0.2">
      <c r="A6127">
        <f>MAX($A$2:$A6126)+1</f>
        <v>5168</v>
      </c>
      <c r="C6127" t="str">
        <f t="shared" si="95"/>
        <v>New Bern</v>
      </c>
      <c r="G6127">
        <v>56688</v>
      </c>
      <c r="H6127" s="2" t="s">
        <v>9253</v>
      </c>
      <c r="I6127">
        <v>55938</v>
      </c>
      <c r="J6127" t="s">
        <v>9246</v>
      </c>
      <c r="K6127" t="s">
        <v>3381</v>
      </c>
    </row>
    <row r="6128" spans="1:11" ht="15" customHeight="1" x14ac:dyDescent="0.2">
      <c r="A6128">
        <f>MAX($A$2:$A6127)+1</f>
        <v>5169</v>
      </c>
      <c r="C6128" t="str">
        <f t="shared" si="95"/>
        <v>Pine Grove</v>
      </c>
      <c r="G6128">
        <v>56690</v>
      </c>
      <c r="H6128" s="2" t="s">
        <v>9254</v>
      </c>
      <c r="I6128">
        <v>55938</v>
      </c>
      <c r="J6128" t="s">
        <v>9246</v>
      </c>
      <c r="K6128" t="s">
        <v>3381</v>
      </c>
    </row>
    <row r="6129" spans="1:11" ht="15" customHeight="1" x14ac:dyDescent="0.2">
      <c r="A6129">
        <f>MAX($A$2:$A6128)+1</f>
        <v>5170</v>
      </c>
      <c r="C6129" t="str">
        <f t="shared" si="95"/>
        <v>Rockville 1 &amp; 2</v>
      </c>
      <c r="G6129">
        <v>56692</v>
      </c>
      <c r="H6129" s="2" t="s">
        <v>9255</v>
      </c>
      <c r="I6129">
        <v>55938</v>
      </c>
      <c r="J6129" t="s">
        <v>9246</v>
      </c>
      <c r="K6129" t="s">
        <v>3381</v>
      </c>
    </row>
    <row r="6130" spans="1:11" ht="15" customHeight="1" x14ac:dyDescent="0.2">
      <c r="A6130">
        <f>MAX($A$2:$A6129)+1</f>
        <v>5171</v>
      </c>
      <c r="C6130" t="str">
        <f t="shared" si="95"/>
        <v>Virginia Beach</v>
      </c>
      <c r="G6130">
        <v>56693</v>
      </c>
      <c r="H6130" s="2" t="s">
        <v>9256</v>
      </c>
      <c r="I6130">
        <v>55938</v>
      </c>
      <c r="J6130" t="s">
        <v>9246</v>
      </c>
      <c r="K6130" t="s">
        <v>3381</v>
      </c>
    </row>
    <row r="6131" spans="1:11" ht="15" customHeight="1" x14ac:dyDescent="0.2">
      <c r="A6131">
        <f>MAX($A$2:$A6130)+1</f>
        <v>5172</v>
      </c>
      <c r="C6131" t="str">
        <f t="shared" si="95"/>
        <v>Russell D Smith</v>
      </c>
      <c r="G6131">
        <v>56694</v>
      </c>
      <c r="H6131" s="2" t="s">
        <v>9257</v>
      </c>
      <c r="I6131">
        <v>55939</v>
      </c>
      <c r="J6131" t="s">
        <v>9258</v>
      </c>
      <c r="K6131" t="s">
        <v>3381</v>
      </c>
    </row>
    <row r="6132" spans="1:11" ht="15" customHeight="1" x14ac:dyDescent="0.2">
      <c r="A6132">
        <f>MAX($A$2:$A6131)+1</f>
        <v>5173</v>
      </c>
      <c r="C6132" t="str">
        <f t="shared" si="95"/>
        <v>Summer Falls Power Plant</v>
      </c>
      <c r="G6132">
        <v>56695</v>
      </c>
      <c r="H6132" s="2" t="s">
        <v>9259</v>
      </c>
      <c r="I6132">
        <v>55939</v>
      </c>
      <c r="J6132" t="s">
        <v>9258</v>
      </c>
      <c r="K6132" t="s">
        <v>3381</v>
      </c>
    </row>
    <row r="6133" spans="1:11" ht="15" customHeight="1" x14ac:dyDescent="0.2">
      <c r="A6133">
        <f>MAX($A$2:$A6132)+1</f>
        <v>5174</v>
      </c>
      <c r="C6133" t="str">
        <f t="shared" si="95"/>
        <v>Eltopia Branch Canal 4.6</v>
      </c>
      <c r="G6133">
        <v>56696</v>
      </c>
      <c r="H6133" s="2" t="s">
        <v>9260</v>
      </c>
      <c r="I6133">
        <v>55939</v>
      </c>
      <c r="J6133" t="s">
        <v>9258</v>
      </c>
      <c r="K6133" t="s">
        <v>3381</v>
      </c>
    </row>
    <row r="6134" spans="1:11" ht="15" customHeight="1" x14ac:dyDescent="0.2">
      <c r="A6134">
        <f>MAX($A$2:$A6133)+1</f>
        <v>5175</v>
      </c>
      <c r="C6134" t="str">
        <f t="shared" si="95"/>
        <v>Potholes East Canal 66.0</v>
      </c>
      <c r="G6134">
        <v>56697</v>
      </c>
      <c r="H6134" s="2" t="s">
        <v>9261</v>
      </c>
      <c r="I6134">
        <v>55939</v>
      </c>
      <c r="J6134" t="s">
        <v>9258</v>
      </c>
      <c r="K6134" t="s">
        <v>3381</v>
      </c>
    </row>
    <row r="6135" spans="1:11" ht="15" customHeight="1" x14ac:dyDescent="0.2">
      <c r="A6135">
        <f>MAX($A$2:$A6134)+1</f>
        <v>5176</v>
      </c>
      <c r="C6135" t="str">
        <f t="shared" si="95"/>
        <v>Main Canal Headworks</v>
      </c>
      <c r="G6135">
        <v>56698</v>
      </c>
      <c r="H6135" s="2" t="s">
        <v>9262</v>
      </c>
      <c r="I6135">
        <v>55939</v>
      </c>
      <c r="J6135" t="s">
        <v>9258</v>
      </c>
      <c r="K6135" t="s">
        <v>3381</v>
      </c>
    </row>
    <row r="6136" spans="1:11" ht="15" customHeight="1" x14ac:dyDescent="0.2">
      <c r="A6136">
        <f>MAX($A$2:$A6135)+1</f>
        <v>5177</v>
      </c>
      <c r="C6136" t="str">
        <f t="shared" si="95"/>
        <v>Forward Windpower LLC</v>
      </c>
      <c r="G6136">
        <v>56699</v>
      </c>
      <c r="H6136" s="2" t="s">
        <v>9263</v>
      </c>
      <c r="I6136">
        <v>59883</v>
      </c>
      <c r="J6136" t="s">
        <v>8784</v>
      </c>
      <c r="K6136" t="s">
        <v>3381</v>
      </c>
    </row>
    <row r="6137" spans="1:11" ht="15" customHeight="1" x14ac:dyDescent="0.2">
      <c r="A6137">
        <f>MAX($A$2:$A6136)+1</f>
        <v>5178</v>
      </c>
      <c r="C6137" t="str">
        <f t="shared" si="95"/>
        <v>Lookout Windpower LLC</v>
      </c>
      <c r="G6137">
        <v>56700</v>
      </c>
      <c r="H6137" s="2" t="s">
        <v>9264</v>
      </c>
      <c r="I6137">
        <v>59883</v>
      </c>
      <c r="J6137" t="s">
        <v>8784</v>
      </c>
      <c r="K6137" t="s">
        <v>3381</v>
      </c>
    </row>
    <row r="6138" spans="1:11" ht="15" customHeight="1" x14ac:dyDescent="0.2">
      <c r="A6138">
        <f>MAX($A$2:$A6137)+1</f>
        <v>5179</v>
      </c>
      <c r="C6138" t="str">
        <f t="shared" si="95"/>
        <v>Haworth Water Treatment Plant</v>
      </c>
      <c r="G6138">
        <v>56701</v>
      </c>
      <c r="H6138" s="2" t="s">
        <v>9265</v>
      </c>
      <c r="I6138">
        <v>57249</v>
      </c>
      <c r="J6138" t="s">
        <v>7968</v>
      </c>
      <c r="K6138" t="s">
        <v>3381</v>
      </c>
    </row>
    <row r="6139" spans="1:11" ht="15" customHeight="1" x14ac:dyDescent="0.2">
      <c r="A6139">
        <f>MAX($A$2:$A6138)+1</f>
        <v>5180</v>
      </c>
      <c r="C6139" t="str">
        <f t="shared" si="95"/>
        <v>Tuolumne Wind Project</v>
      </c>
      <c r="G6139">
        <v>56702</v>
      </c>
      <c r="H6139" s="2" t="s">
        <v>9266</v>
      </c>
      <c r="I6139">
        <v>19281</v>
      </c>
      <c r="J6139" t="s">
        <v>3454</v>
      </c>
      <c r="K6139" t="s">
        <v>3381</v>
      </c>
    </row>
    <row r="6140" spans="1:11" ht="15" customHeight="1" x14ac:dyDescent="0.2">
      <c r="A6140">
        <f>MAX($A$2:$A6139)+1</f>
        <v>5181</v>
      </c>
      <c r="C6140" t="str">
        <f t="shared" si="95"/>
        <v>Lyons Falls Hydroelectric</v>
      </c>
      <c r="G6140">
        <v>56703</v>
      </c>
      <c r="H6140" s="2" t="s">
        <v>9267</v>
      </c>
      <c r="I6140">
        <v>55941</v>
      </c>
      <c r="J6140" t="s">
        <v>9268</v>
      </c>
      <c r="K6140" t="s">
        <v>3381</v>
      </c>
    </row>
    <row r="6141" spans="1:11" ht="15" customHeight="1" x14ac:dyDescent="0.2">
      <c r="A6141">
        <f>MAX($A$2:$A6140)+1</f>
        <v>5182</v>
      </c>
      <c r="C6141" t="str">
        <f t="shared" si="95"/>
        <v>Gouldtown</v>
      </c>
      <c r="G6141">
        <v>56704</v>
      </c>
      <c r="H6141" s="2" t="s">
        <v>9269</v>
      </c>
      <c r="I6141">
        <v>55941</v>
      </c>
      <c r="J6141" t="s">
        <v>9268</v>
      </c>
      <c r="K6141" t="s">
        <v>3381</v>
      </c>
    </row>
    <row r="6142" spans="1:11" ht="15" customHeight="1" x14ac:dyDescent="0.2">
      <c r="A6142">
        <f>MAX($A$2:$A6141)+1</f>
        <v>5183</v>
      </c>
      <c r="C6142" t="str">
        <f t="shared" si="95"/>
        <v>Kosterville</v>
      </c>
      <c r="G6142">
        <v>56705</v>
      </c>
      <c r="H6142" s="2" t="s">
        <v>9270</v>
      </c>
      <c r="I6142">
        <v>55941</v>
      </c>
      <c r="J6142" t="s">
        <v>9268</v>
      </c>
      <c r="K6142" t="s">
        <v>3381</v>
      </c>
    </row>
    <row r="6143" spans="1:11" ht="15" customHeight="1" x14ac:dyDescent="0.2">
      <c r="A6143">
        <f>MAX($A$2:$A6142)+1</f>
        <v>5184</v>
      </c>
      <c r="C6143" t="str">
        <f t="shared" si="95"/>
        <v>Ampersand Chowchilla Biomass LLC</v>
      </c>
      <c r="G6143">
        <v>56706</v>
      </c>
      <c r="H6143" s="2" t="s">
        <v>9271</v>
      </c>
      <c r="I6143">
        <v>55953</v>
      </c>
      <c r="J6143" t="s">
        <v>9271</v>
      </c>
      <c r="K6143" t="s">
        <v>3381</v>
      </c>
    </row>
    <row r="6144" spans="1:11" ht="15" customHeight="1" x14ac:dyDescent="0.2">
      <c r="A6144">
        <f>MAX($A$2:$A6143)+1</f>
        <v>5185</v>
      </c>
      <c r="C6144" t="str">
        <f t="shared" si="95"/>
        <v>El Nido Facility</v>
      </c>
      <c r="G6144">
        <v>56707</v>
      </c>
      <c r="H6144" s="2" t="s">
        <v>9272</v>
      </c>
      <c r="I6144">
        <v>55952</v>
      </c>
      <c r="J6144" t="s">
        <v>9273</v>
      </c>
      <c r="K6144" t="s">
        <v>3381</v>
      </c>
    </row>
    <row r="6145" spans="1:11" ht="15" customHeight="1" x14ac:dyDescent="0.2">
      <c r="A6145">
        <f>MAX($A$2:$A6144)+1</f>
        <v>5186</v>
      </c>
      <c r="C6145" t="str">
        <f t="shared" si="95"/>
        <v>CFB Power Plant</v>
      </c>
      <c r="G6145">
        <v>56708</v>
      </c>
      <c r="H6145" s="2" t="s">
        <v>9274</v>
      </c>
      <c r="I6145">
        <v>6541</v>
      </c>
      <c r="J6145" t="s">
        <v>6255</v>
      </c>
      <c r="K6145" t="s">
        <v>3381</v>
      </c>
    </row>
    <row r="6146" spans="1:11" ht="15" customHeight="1" x14ac:dyDescent="0.2">
      <c r="A6146">
        <f>MAX($A$2:$A6145)+1</f>
        <v>5187</v>
      </c>
      <c r="C6146" t="str">
        <f t="shared" ref="C6146:C6209" si="96">IF(H6146="",F6146,H6146)</f>
        <v>Christoffer Wind Energy I LLC</v>
      </c>
      <c r="G6146">
        <v>56709</v>
      </c>
      <c r="H6146" s="2" t="s">
        <v>9275</v>
      </c>
      <c r="I6146">
        <v>56801</v>
      </c>
      <c r="J6146" t="s">
        <v>9276</v>
      </c>
      <c r="K6146" t="s">
        <v>3381</v>
      </c>
    </row>
    <row r="6147" spans="1:11" ht="15" customHeight="1" x14ac:dyDescent="0.2">
      <c r="A6147">
        <f>MAX($A$2:$A6146)+1</f>
        <v>5188</v>
      </c>
      <c r="C6147" t="str">
        <f t="shared" si="96"/>
        <v>Christoffer Wind Energy II LLC</v>
      </c>
      <c r="G6147">
        <v>56710</v>
      </c>
      <c r="H6147" s="2" t="s">
        <v>9277</v>
      </c>
      <c r="I6147">
        <v>56801</v>
      </c>
      <c r="J6147" t="s">
        <v>9276</v>
      </c>
      <c r="K6147" t="s">
        <v>3381</v>
      </c>
    </row>
    <row r="6148" spans="1:11" ht="15" customHeight="1" x14ac:dyDescent="0.2">
      <c r="A6148">
        <f>MAX($A$2:$A6147)+1</f>
        <v>5189</v>
      </c>
      <c r="C6148" t="str">
        <f t="shared" si="96"/>
        <v>Christoffer Wind Energy III LLC</v>
      </c>
      <c r="G6148">
        <v>56711</v>
      </c>
      <c r="H6148" s="2" t="s">
        <v>9278</v>
      </c>
      <c r="I6148">
        <v>56801</v>
      </c>
      <c r="J6148" t="s">
        <v>9276</v>
      </c>
      <c r="K6148" t="s">
        <v>3381</v>
      </c>
    </row>
    <row r="6149" spans="1:11" ht="15" customHeight="1" x14ac:dyDescent="0.2">
      <c r="A6149">
        <f>MAX($A$2:$A6148)+1</f>
        <v>5190</v>
      </c>
      <c r="C6149" t="str">
        <f t="shared" si="96"/>
        <v>Christoffer Wind Energy IV LLC</v>
      </c>
      <c r="G6149">
        <v>56712</v>
      </c>
      <c r="H6149" s="2" t="s">
        <v>9279</v>
      </c>
      <c r="I6149">
        <v>56801</v>
      </c>
      <c r="J6149" t="s">
        <v>9276</v>
      </c>
      <c r="K6149" t="s">
        <v>3381</v>
      </c>
    </row>
    <row r="6150" spans="1:11" ht="15" customHeight="1" x14ac:dyDescent="0.2">
      <c r="A6150">
        <f>MAX($A$2:$A6149)+1</f>
        <v>5191</v>
      </c>
      <c r="C6150" t="str">
        <f t="shared" si="96"/>
        <v>Jeffers Wind 20 LLC</v>
      </c>
      <c r="G6150">
        <v>56750</v>
      </c>
      <c r="H6150" s="2" t="s">
        <v>9280</v>
      </c>
      <c r="I6150">
        <v>59883</v>
      </c>
      <c r="J6150" t="s">
        <v>8784</v>
      </c>
      <c r="K6150" t="s">
        <v>3381</v>
      </c>
    </row>
    <row r="6151" spans="1:11" ht="15" customHeight="1" x14ac:dyDescent="0.2">
      <c r="A6151">
        <f>MAX($A$2:$A6150)+1</f>
        <v>5192</v>
      </c>
      <c r="C6151" t="str">
        <f t="shared" si="96"/>
        <v>Spanish Fork Wind Park 2 LLC</v>
      </c>
      <c r="G6151">
        <v>56751</v>
      </c>
      <c r="H6151" s="2" t="s">
        <v>9281</v>
      </c>
      <c r="I6151">
        <v>59883</v>
      </c>
      <c r="J6151" t="s">
        <v>8784</v>
      </c>
      <c r="K6151" t="s">
        <v>3381</v>
      </c>
    </row>
    <row r="6152" spans="1:11" ht="15" customHeight="1" x14ac:dyDescent="0.2">
      <c r="A6152">
        <f>MAX($A$2:$A6151)+1</f>
        <v>5193</v>
      </c>
      <c r="C6152" t="str">
        <f t="shared" si="96"/>
        <v>Mountain Wind Power  LLC</v>
      </c>
      <c r="G6152">
        <v>56752</v>
      </c>
      <c r="H6152" s="2" t="s">
        <v>9282</v>
      </c>
      <c r="I6152">
        <v>59883</v>
      </c>
      <c r="J6152" t="s">
        <v>8784</v>
      </c>
      <c r="K6152" t="s">
        <v>3381</v>
      </c>
    </row>
    <row r="6153" spans="1:11" ht="15" customHeight="1" x14ac:dyDescent="0.2">
      <c r="A6153">
        <f>MAX($A$2:$A6152)+1</f>
        <v>5194</v>
      </c>
      <c r="C6153" t="str">
        <f t="shared" si="96"/>
        <v>Mountain Wind Power II  LLC</v>
      </c>
      <c r="G6153">
        <v>56753</v>
      </c>
      <c r="H6153" s="2" t="s">
        <v>9283</v>
      </c>
      <c r="I6153">
        <v>59883</v>
      </c>
      <c r="J6153" t="s">
        <v>8784</v>
      </c>
      <c r="K6153" t="s">
        <v>3381</v>
      </c>
    </row>
    <row r="6154" spans="1:11" ht="15" customHeight="1" x14ac:dyDescent="0.2">
      <c r="A6154">
        <f>MAX($A$2:$A6153)+1</f>
        <v>5195</v>
      </c>
      <c r="C6154" t="str">
        <f t="shared" si="96"/>
        <v>Goat Wind LP</v>
      </c>
      <c r="G6154">
        <v>56754</v>
      </c>
      <c r="H6154" s="2" t="s">
        <v>9284</v>
      </c>
      <c r="I6154">
        <v>59883</v>
      </c>
      <c r="J6154" t="s">
        <v>8784</v>
      </c>
      <c r="K6154" t="s">
        <v>3381</v>
      </c>
    </row>
    <row r="6155" spans="1:11" ht="15" customHeight="1" x14ac:dyDescent="0.2">
      <c r="A6155">
        <f>MAX($A$2:$A6154)+1</f>
        <v>5196</v>
      </c>
      <c r="C6155" t="str">
        <f t="shared" si="96"/>
        <v>Odin Wind Farm LLC</v>
      </c>
      <c r="G6155">
        <v>56755</v>
      </c>
      <c r="H6155" s="2" t="s">
        <v>9285</v>
      </c>
      <c r="I6155">
        <v>59883</v>
      </c>
      <c r="J6155" t="s">
        <v>8784</v>
      </c>
      <c r="K6155" t="s">
        <v>3381</v>
      </c>
    </row>
    <row r="6156" spans="1:11" ht="15" customHeight="1" x14ac:dyDescent="0.2">
      <c r="A6156">
        <f>MAX($A$2:$A6155)+1</f>
        <v>5197</v>
      </c>
      <c r="C6156" t="str">
        <f t="shared" si="96"/>
        <v>Capricorn Ridge Wind LLC</v>
      </c>
      <c r="G6156">
        <v>56763</v>
      </c>
      <c r="H6156" s="2" t="s">
        <v>9286</v>
      </c>
      <c r="I6156">
        <v>55958</v>
      </c>
      <c r="J6156" t="s">
        <v>9286</v>
      </c>
      <c r="K6156" t="s">
        <v>3381</v>
      </c>
    </row>
    <row r="6157" spans="1:11" ht="15" customHeight="1" x14ac:dyDescent="0.2">
      <c r="A6157">
        <f>MAX($A$2:$A6156)+1</f>
        <v>5198</v>
      </c>
      <c r="C6157" t="str">
        <f t="shared" si="96"/>
        <v>Winnebago Wind Power Project</v>
      </c>
      <c r="G6157">
        <v>56764</v>
      </c>
      <c r="H6157" s="2" t="s">
        <v>9287</v>
      </c>
      <c r="I6157">
        <v>15399</v>
      </c>
      <c r="J6157" t="s">
        <v>8570</v>
      </c>
      <c r="K6157" t="s">
        <v>3381</v>
      </c>
    </row>
    <row r="6158" spans="1:11" ht="15" customHeight="1" x14ac:dyDescent="0.2">
      <c r="A6158">
        <f>MAX($A$2:$A6157)+1</f>
        <v>5199</v>
      </c>
      <c r="C6158" t="str">
        <f t="shared" si="96"/>
        <v>Barton Windpower LLC</v>
      </c>
      <c r="G6158">
        <v>56765</v>
      </c>
      <c r="H6158" s="2" t="s">
        <v>9288</v>
      </c>
      <c r="I6158">
        <v>15399</v>
      </c>
      <c r="J6158" t="s">
        <v>8570</v>
      </c>
      <c r="K6158" t="s">
        <v>3381</v>
      </c>
    </row>
    <row r="6159" spans="1:11" ht="15" customHeight="1" x14ac:dyDescent="0.2">
      <c r="A6159">
        <f>MAX($A$2:$A6158)+1</f>
        <v>5200</v>
      </c>
      <c r="C6159" t="str">
        <f t="shared" si="96"/>
        <v>Farmers City Wind LLC</v>
      </c>
      <c r="G6159">
        <v>56767</v>
      </c>
      <c r="H6159" s="2" t="s">
        <v>9289</v>
      </c>
      <c r="I6159">
        <v>15399</v>
      </c>
      <c r="J6159" t="s">
        <v>8570</v>
      </c>
      <c r="K6159" t="s">
        <v>3381</v>
      </c>
    </row>
    <row r="6160" spans="1:11" ht="15" customHeight="1" x14ac:dyDescent="0.2">
      <c r="A6160">
        <f>MAX($A$2:$A6159)+1</f>
        <v>5201</v>
      </c>
      <c r="C6160" t="str">
        <f t="shared" si="96"/>
        <v>CalRenew-1</v>
      </c>
      <c r="G6160">
        <v>56768</v>
      </c>
      <c r="H6160" s="2" t="s">
        <v>9290</v>
      </c>
      <c r="I6160">
        <v>55961</v>
      </c>
      <c r="J6160" t="s">
        <v>9291</v>
      </c>
      <c r="K6160" t="s">
        <v>3381</v>
      </c>
    </row>
    <row r="6161" spans="1:11" ht="15" customHeight="1" x14ac:dyDescent="0.2">
      <c r="A6161">
        <f>MAX($A$2:$A6160)+1</f>
        <v>5202</v>
      </c>
      <c r="C6161" t="str">
        <f t="shared" si="96"/>
        <v>Locust Ridge II LLC</v>
      </c>
      <c r="G6161">
        <v>56770</v>
      </c>
      <c r="H6161" s="2" t="s">
        <v>9292</v>
      </c>
      <c r="I6161">
        <v>15399</v>
      </c>
      <c r="J6161" t="s">
        <v>8570</v>
      </c>
      <c r="K6161" t="s">
        <v>3381</v>
      </c>
    </row>
    <row r="6162" spans="1:11" ht="15" customHeight="1" x14ac:dyDescent="0.2">
      <c r="A6162">
        <f>MAX($A$2:$A6161)+1</f>
        <v>5203</v>
      </c>
      <c r="C6162" t="str">
        <f t="shared" si="96"/>
        <v>Silver Star I Wind Power Project</v>
      </c>
      <c r="G6162">
        <v>56771</v>
      </c>
      <c r="H6162" s="2" t="s">
        <v>9293</v>
      </c>
      <c r="I6162">
        <v>55963</v>
      </c>
      <c r="J6162" t="s">
        <v>6939</v>
      </c>
      <c r="K6162" t="s">
        <v>3381</v>
      </c>
    </row>
    <row r="6163" spans="1:11" ht="15" customHeight="1" x14ac:dyDescent="0.2">
      <c r="A6163">
        <f>MAX($A$2:$A6162)+1</f>
        <v>5204</v>
      </c>
      <c r="C6163" t="str">
        <f t="shared" si="96"/>
        <v>McAdoo Wind Energy LLC</v>
      </c>
      <c r="G6163">
        <v>56773</v>
      </c>
      <c r="H6163" s="2" t="s">
        <v>9294</v>
      </c>
      <c r="I6163">
        <v>49893</v>
      </c>
      <c r="J6163" t="s">
        <v>5761</v>
      </c>
      <c r="K6163" t="s">
        <v>3381</v>
      </c>
    </row>
    <row r="6164" spans="1:11" ht="15" customHeight="1" x14ac:dyDescent="0.2">
      <c r="A6164">
        <f>MAX($A$2:$A6163)+1</f>
        <v>5205</v>
      </c>
      <c r="C6164" t="str">
        <f t="shared" si="96"/>
        <v>Turkey Track Wind  Energy LLC</v>
      </c>
      <c r="G6164">
        <v>56774</v>
      </c>
      <c r="H6164" s="2" t="s">
        <v>9295</v>
      </c>
      <c r="I6164">
        <v>49893</v>
      </c>
      <c r="J6164" t="s">
        <v>5761</v>
      </c>
      <c r="K6164" t="s">
        <v>3381</v>
      </c>
    </row>
    <row r="6165" spans="1:11" ht="15" customHeight="1" x14ac:dyDescent="0.2">
      <c r="A6165">
        <f>MAX($A$2:$A6164)+1</f>
        <v>5206</v>
      </c>
      <c r="C6165" t="str">
        <f t="shared" si="96"/>
        <v>Scurry County Wind II</v>
      </c>
      <c r="G6165">
        <v>56775</v>
      </c>
      <c r="H6165" s="2" t="s">
        <v>9296</v>
      </c>
      <c r="I6165">
        <v>49893</v>
      </c>
      <c r="J6165" t="s">
        <v>5761</v>
      </c>
      <c r="K6165" t="s">
        <v>3381</v>
      </c>
    </row>
    <row r="6166" spans="1:11" ht="15" customHeight="1" x14ac:dyDescent="0.2">
      <c r="A6166">
        <f>MAX($A$2:$A6165)+1</f>
        <v>5207</v>
      </c>
      <c r="C6166" t="str">
        <f t="shared" si="96"/>
        <v>Fowler Ridge Wind Farm LLC</v>
      </c>
      <c r="G6166">
        <v>56777</v>
      </c>
      <c r="H6166" s="2" t="s">
        <v>9297</v>
      </c>
      <c r="I6166">
        <v>55963</v>
      </c>
      <c r="J6166" t="s">
        <v>6939</v>
      </c>
      <c r="K6166" t="s">
        <v>3381</v>
      </c>
    </row>
    <row r="6167" spans="1:11" ht="15" customHeight="1" x14ac:dyDescent="0.2">
      <c r="A6167">
        <f>MAX($A$2:$A6166)+1</f>
        <v>5208</v>
      </c>
      <c r="C6167" t="str">
        <f t="shared" si="96"/>
        <v>Sherbino I Wind Farm</v>
      </c>
      <c r="G6167">
        <v>56779</v>
      </c>
      <c r="H6167" s="2" t="s">
        <v>9298</v>
      </c>
      <c r="I6167">
        <v>55963</v>
      </c>
      <c r="J6167" t="s">
        <v>6939</v>
      </c>
      <c r="K6167" t="s">
        <v>3381</v>
      </c>
    </row>
    <row r="6168" spans="1:11" ht="15" customHeight="1" x14ac:dyDescent="0.2">
      <c r="A6168">
        <f>MAX($A$2:$A6167)+1</f>
        <v>5209</v>
      </c>
      <c r="C6168" t="str">
        <f t="shared" si="96"/>
        <v>Evergreen BioPower LLC</v>
      </c>
      <c r="G6168">
        <v>56781</v>
      </c>
      <c r="H6168" s="2" t="s">
        <v>9299</v>
      </c>
      <c r="I6168">
        <v>55968</v>
      </c>
      <c r="J6168" t="s">
        <v>9299</v>
      </c>
      <c r="K6168" t="s">
        <v>3381</v>
      </c>
    </row>
    <row r="6169" spans="1:11" ht="15" customHeight="1" x14ac:dyDescent="0.2">
      <c r="A6169">
        <f>MAX($A$2:$A6168)+1</f>
        <v>5210</v>
      </c>
      <c r="C6169" t="str">
        <f t="shared" si="96"/>
        <v>Elbow Creek Wind Project LLC</v>
      </c>
      <c r="G6169">
        <v>56783</v>
      </c>
      <c r="H6169" s="2" t="s">
        <v>9300</v>
      </c>
      <c r="I6169">
        <v>55981</v>
      </c>
      <c r="J6169" t="s">
        <v>9300</v>
      </c>
      <c r="K6169" t="s">
        <v>3381</v>
      </c>
    </row>
    <row r="6170" spans="1:11" ht="15" customHeight="1" x14ac:dyDescent="0.2">
      <c r="A6170">
        <f>MAX($A$2:$A6169)+1</f>
        <v>5211</v>
      </c>
      <c r="C6170" t="str">
        <f t="shared" si="96"/>
        <v>Cloud County Wind Farm</v>
      </c>
      <c r="G6170">
        <v>56784</v>
      </c>
      <c r="H6170" s="2" t="s">
        <v>9301</v>
      </c>
      <c r="I6170">
        <v>55990</v>
      </c>
      <c r="J6170" t="s">
        <v>9302</v>
      </c>
      <c r="K6170" t="s">
        <v>3381</v>
      </c>
    </row>
    <row r="6171" spans="1:11" ht="15" customHeight="1" x14ac:dyDescent="0.2">
      <c r="A6171">
        <f>MAX($A$2:$A6170)+1</f>
        <v>5212</v>
      </c>
      <c r="C6171" t="str">
        <f t="shared" si="96"/>
        <v>Virginia Tech Power Plant</v>
      </c>
      <c r="G6171">
        <v>56785</v>
      </c>
      <c r="H6171" s="2" t="s">
        <v>9303</v>
      </c>
      <c r="I6171">
        <v>55988</v>
      </c>
      <c r="J6171" t="s">
        <v>9304</v>
      </c>
      <c r="K6171" t="s">
        <v>3381</v>
      </c>
    </row>
    <row r="6172" spans="1:11" ht="15" customHeight="1" x14ac:dyDescent="0.2">
      <c r="A6172">
        <f>MAX($A$2:$A6171)+1</f>
        <v>5213</v>
      </c>
      <c r="C6172" t="str">
        <f t="shared" si="96"/>
        <v>Spiritwood Station</v>
      </c>
      <c r="G6172">
        <v>56786</v>
      </c>
      <c r="H6172" s="2" t="s">
        <v>9305</v>
      </c>
      <c r="I6172">
        <v>7570</v>
      </c>
      <c r="J6172" t="s">
        <v>4391</v>
      </c>
      <c r="K6172" t="s">
        <v>3381</v>
      </c>
    </row>
    <row r="6173" spans="1:11" ht="15" customHeight="1" x14ac:dyDescent="0.2">
      <c r="A6173">
        <f>MAX($A$2:$A6172)+1</f>
        <v>5214</v>
      </c>
      <c r="C6173" t="str">
        <f t="shared" si="96"/>
        <v>Geismar Cogen</v>
      </c>
      <c r="G6173">
        <v>56787</v>
      </c>
      <c r="H6173" s="2" t="s">
        <v>9306</v>
      </c>
      <c r="I6173">
        <v>335</v>
      </c>
      <c r="J6173" t="s">
        <v>7786</v>
      </c>
      <c r="K6173" t="s">
        <v>3381</v>
      </c>
    </row>
    <row r="6174" spans="1:11" ht="15" customHeight="1" x14ac:dyDescent="0.2">
      <c r="A6174">
        <f>MAX($A$2:$A6173)+1</f>
        <v>5215</v>
      </c>
      <c r="C6174" t="str">
        <f t="shared" si="96"/>
        <v>Pebble Springs Wind LLC</v>
      </c>
      <c r="G6174">
        <v>56789</v>
      </c>
      <c r="H6174" s="2" t="s">
        <v>9307</v>
      </c>
      <c r="I6174">
        <v>15399</v>
      </c>
      <c r="J6174" t="s">
        <v>8570</v>
      </c>
      <c r="K6174" t="s">
        <v>3381</v>
      </c>
    </row>
    <row r="6175" spans="1:11" ht="15" customHeight="1" x14ac:dyDescent="0.2">
      <c r="A6175">
        <f>MAX($A$2:$A6174)+1</f>
        <v>5216</v>
      </c>
      <c r="C6175" t="str">
        <f t="shared" si="96"/>
        <v>Hay Canyon Wind Power LLC</v>
      </c>
      <c r="G6175">
        <v>56790</v>
      </c>
      <c r="H6175" s="2" t="s">
        <v>9308</v>
      </c>
      <c r="I6175">
        <v>15399</v>
      </c>
      <c r="J6175" t="s">
        <v>8570</v>
      </c>
      <c r="K6175" t="s">
        <v>3381</v>
      </c>
    </row>
    <row r="6176" spans="1:11" ht="15" customHeight="1" x14ac:dyDescent="0.2">
      <c r="A6176">
        <f>MAX($A$2:$A6175)+1</f>
        <v>5217</v>
      </c>
      <c r="C6176" t="str">
        <f t="shared" si="96"/>
        <v>Dillon Wind LLC</v>
      </c>
      <c r="G6176">
        <v>56791</v>
      </c>
      <c r="H6176" s="2" t="s">
        <v>9309</v>
      </c>
      <c r="I6176">
        <v>15399</v>
      </c>
      <c r="J6176" t="s">
        <v>8570</v>
      </c>
      <c r="K6176" t="s">
        <v>3381</v>
      </c>
    </row>
    <row r="6177" spans="1:11" ht="15" customHeight="1" x14ac:dyDescent="0.2">
      <c r="A6177">
        <f>MAX($A$2:$A6176)+1</f>
        <v>5218</v>
      </c>
      <c r="C6177" t="str">
        <f t="shared" si="96"/>
        <v>Buffalo Ridge I LLC</v>
      </c>
      <c r="G6177">
        <v>56792</v>
      </c>
      <c r="H6177" s="2" t="s">
        <v>9310</v>
      </c>
      <c r="I6177">
        <v>15399</v>
      </c>
      <c r="J6177" t="s">
        <v>8570</v>
      </c>
      <c r="K6177" t="s">
        <v>3381</v>
      </c>
    </row>
    <row r="6178" spans="1:11" ht="15" customHeight="1" x14ac:dyDescent="0.2">
      <c r="A6178">
        <f>MAX($A$2:$A6177)+1</f>
        <v>5219</v>
      </c>
      <c r="C6178" t="str">
        <f t="shared" si="96"/>
        <v>Elm Creek Wind LLC</v>
      </c>
      <c r="G6178">
        <v>56793</v>
      </c>
      <c r="H6178" s="2" t="s">
        <v>9311</v>
      </c>
      <c r="I6178">
        <v>15399</v>
      </c>
      <c r="J6178" t="s">
        <v>8570</v>
      </c>
      <c r="K6178" t="s">
        <v>3381</v>
      </c>
    </row>
    <row r="6179" spans="1:11" ht="15" customHeight="1" x14ac:dyDescent="0.2">
      <c r="A6179">
        <f>MAX($A$2:$A6178)+1</f>
        <v>5220</v>
      </c>
      <c r="C6179" t="str">
        <f t="shared" si="96"/>
        <v>Moraine II Wind LLC</v>
      </c>
      <c r="G6179">
        <v>56794</v>
      </c>
      <c r="H6179" s="2" t="s">
        <v>9312</v>
      </c>
      <c r="I6179">
        <v>15399</v>
      </c>
      <c r="J6179" t="s">
        <v>8570</v>
      </c>
      <c r="K6179" t="s">
        <v>3381</v>
      </c>
    </row>
    <row r="6180" spans="1:11" ht="15" customHeight="1" x14ac:dyDescent="0.2">
      <c r="A6180">
        <f>MAX($A$2:$A6179)+1</f>
        <v>5221</v>
      </c>
      <c r="C6180" t="str">
        <f t="shared" si="96"/>
        <v>Penascal Wind Power LLC</v>
      </c>
      <c r="G6180">
        <v>56795</v>
      </c>
      <c r="H6180" s="2" t="s">
        <v>9313</v>
      </c>
      <c r="I6180">
        <v>15399</v>
      </c>
      <c r="J6180" t="s">
        <v>8570</v>
      </c>
      <c r="K6180" t="s">
        <v>3381</v>
      </c>
    </row>
    <row r="6181" spans="1:11" ht="15" customHeight="1" x14ac:dyDescent="0.2">
      <c r="A6181">
        <f>MAX($A$2:$A6180)+1</f>
        <v>5222</v>
      </c>
      <c r="C6181" t="str">
        <f t="shared" si="96"/>
        <v>South Chestnut LLC</v>
      </c>
      <c r="G6181">
        <v>56796</v>
      </c>
      <c r="H6181" s="2" t="s">
        <v>9314</v>
      </c>
      <c r="I6181">
        <v>15399</v>
      </c>
      <c r="J6181" t="s">
        <v>8570</v>
      </c>
      <c r="K6181" t="s">
        <v>3381</v>
      </c>
    </row>
    <row r="6182" spans="1:11" ht="15" customHeight="1" x14ac:dyDescent="0.2">
      <c r="A6182">
        <f>MAX($A$2:$A6181)+1</f>
        <v>5223</v>
      </c>
      <c r="C6182" t="str">
        <f t="shared" si="96"/>
        <v>Pioneer Prairie Wind Farm</v>
      </c>
      <c r="G6182">
        <v>56797</v>
      </c>
      <c r="H6182" s="2" t="s">
        <v>9315</v>
      </c>
      <c r="I6182">
        <v>55992</v>
      </c>
      <c r="J6182" t="s">
        <v>9316</v>
      </c>
      <c r="K6182" t="s">
        <v>3381</v>
      </c>
    </row>
    <row r="6183" spans="1:11" ht="15" customHeight="1" x14ac:dyDescent="0.2">
      <c r="A6183">
        <f>MAX($A$2:$A6182)+1</f>
        <v>5224</v>
      </c>
      <c r="C6183" t="str">
        <f t="shared" si="96"/>
        <v>Kleen Energy Systems Project</v>
      </c>
      <c r="G6183">
        <v>56798</v>
      </c>
      <c r="H6183" s="2" t="s">
        <v>9317</v>
      </c>
      <c r="I6183">
        <v>55993</v>
      </c>
      <c r="J6183" t="s">
        <v>9318</v>
      </c>
      <c r="K6183" t="s">
        <v>3381</v>
      </c>
    </row>
    <row r="6184" spans="1:11" ht="15" customHeight="1" x14ac:dyDescent="0.2">
      <c r="A6184">
        <f>MAX($A$2:$A6183)+1</f>
        <v>5225</v>
      </c>
      <c r="C6184" t="str">
        <f t="shared" si="96"/>
        <v>Greenland Energy Center</v>
      </c>
      <c r="G6184">
        <v>56799</v>
      </c>
      <c r="H6184" s="2" t="s">
        <v>9319</v>
      </c>
      <c r="I6184">
        <v>9617</v>
      </c>
      <c r="J6184" t="s">
        <v>1324</v>
      </c>
      <c r="K6184" t="s">
        <v>3381</v>
      </c>
    </row>
    <row r="6185" spans="1:11" ht="15" customHeight="1" x14ac:dyDescent="0.2">
      <c r="A6185">
        <f>MAX($A$2:$A6184)+1</f>
        <v>5226</v>
      </c>
      <c r="C6185" t="str">
        <f t="shared" si="96"/>
        <v>Hull Wind II</v>
      </c>
      <c r="G6185">
        <v>56800</v>
      </c>
      <c r="H6185" s="2" t="s">
        <v>9320</v>
      </c>
      <c r="I6185">
        <v>8797</v>
      </c>
      <c r="J6185" t="s">
        <v>9321</v>
      </c>
      <c r="K6185" t="s">
        <v>3381</v>
      </c>
    </row>
    <row r="6186" spans="1:11" ht="15" customHeight="1" x14ac:dyDescent="0.2">
      <c r="A6186">
        <f>MAX($A$2:$A6185)+1</f>
        <v>5227</v>
      </c>
      <c r="C6186" t="str">
        <f t="shared" si="96"/>
        <v>Panoche Energy Center</v>
      </c>
      <c r="G6186">
        <v>56803</v>
      </c>
      <c r="H6186" s="2" t="s">
        <v>9322</v>
      </c>
      <c r="I6186">
        <v>56019</v>
      </c>
      <c r="J6186" t="s">
        <v>9323</v>
      </c>
      <c r="K6186" t="s">
        <v>3381</v>
      </c>
    </row>
    <row r="6187" spans="1:11" ht="15" customHeight="1" x14ac:dyDescent="0.2">
      <c r="A6187">
        <f>MAX($A$2:$A6186)+1</f>
        <v>5228</v>
      </c>
      <c r="C6187" t="str">
        <f t="shared" si="96"/>
        <v>Red Hills Wind Project LLC</v>
      </c>
      <c r="G6187">
        <v>56804</v>
      </c>
      <c r="H6187" s="2" t="s">
        <v>9324</v>
      </c>
      <c r="I6187">
        <v>55918</v>
      </c>
      <c r="J6187" t="s">
        <v>9232</v>
      </c>
      <c r="K6187" t="s">
        <v>3381</v>
      </c>
    </row>
    <row r="6188" spans="1:11" ht="15" customHeight="1" x14ac:dyDescent="0.2">
      <c r="A6188">
        <f>MAX($A$2:$A6187)+1</f>
        <v>5229</v>
      </c>
      <c r="C6188" t="str">
        <f t="shared" si="96"/>
        <v>EcoGrove Wind LLC</v>
      </c>
      <c r="G6188">
        <v>56805</v>
      </c>
      <c r="H6188" s="2" t="s">
        <v>9325</v>
      </c>
      <c r="I6188">
        <v>55918</v>
      </c>
      <c r="J6188" t="s">
        <v>9232</v>
      </c>
      <c r="K6188" t="s">
        <v>3381</v>
      </c>
    </row>
    <row r="6189" spans="1:11" ht="15" customHeight="1" x14ac:dyDescent="0.2">
      <c r="A6189">
        <f>A3248</f>
        <v>2320</v>
      </c>
      <c r="C6189" t="str">
        <f t="shared" si="96"/>
        <v>Cedar Bayou 4</v>
      </c>
      <c r="G6189">
        <v>56806</v>
      </c>
      <c r="H6189" s="2" t="s">
        <v>9326</v>
      </c>
      <c r="I6189">
        <v>56020</v>
      </c>
      <c r="J6189" t="s">
        <v>9327</v>
      </c>
      <c r="K6189" t="s">
        <v>3381</v>
      </c>
    </row>
    <row r="6190" spans="1:11" ht="15" customHeight="1" x14ac:dyDescent="0.2">
      <c r="A6190">
        <f>MAX($A$2:$A6189)+1</f>
        <v>5230</v>
      </c>
      <c r="C6190" t="str">
        <f t="shared" si="96"/>
        <v>Solana Generating Station</v>
      </c>
      <c r="G6190">
        <v>56812</v>
      </c>
      <c r="H6190" s="2" t="s">
        <v>9328</v>
      </c>
      <c r="I6190">
        <v>56023</v>
      </c>
      <c r="J6190" t="s">
        <v>9329</v>
      </c>
      <c r="K6190" t="s">
        <v>3381</v>
      </c>
    </row>
    <row r="6191" spans="1:11" ht="15" customHeight="1" x14ac:dyDescent="0.2">
      <c r="A6191">
        <f>MAX($A$2:$A6190)+1</f>
        <v>5231</v>
      </c>
      <c r="C6191" t="str">
        <f t="shared" si="96"/>
        <v>CSU Fresno Solar Project</v>
      </c>
      <c r="G6191">
        <v>56813</v>
      </c>
      <c r="H6191" s="2" t="s">
        <v>9330</v>
      </c>
      <c r="I6191">
        <v>56028</v>
      </c>
      <c r="J6191" t="s">
        <v>9331</v>
      </c>
      <c r="K6191" t="s">
        <v>3381</v>
      </c>
    </row>
    <row r="6192" spans="1:11" ht="15" customHeight="1" x14ac:dyDescent="0.2">
      <c r="A6192">
        <f>MAX($A$2:$A6191)+1</f>
        <v>5232</v>
      </c>
      <c r="C6192" t="str">
        <f t="shared" si="96"/>
        <v>ELACC Photovoltaic Power Facility</v>
      </c>
      <c r="G6192">
        <v>56814</v>
      </c>
      <c r="H6192" s="2" t="s">
        <v>9332</v>
      </c>
      <c r="I6192">
        <v>56027</v>
      </c>
      <c r="J6192" t="s">
        <v>9333</v>
      </c>
      <c r="K6192" t="s">
        <v>3381</v>
      </c>
    </row>
    <row r="6193" spans="1:11" ht="15" customHeight="1" x14ac:dyDescent="0.2">
      <c r="A6193">
        <f>MAX($A$2:$A6192)+1</f>
        <v>5233</v>
      </c>
      <c r="C6193" t="str">
        <f t="shared" si="96"/>
        <v>Denver Int Airport</v>
      </c>
      <c r="G6193">
        <v>56815</v>
      </c>
      <c r="H6193" s="2" t="s">
        <v>9334</v>
      </c>
      <c r="I6193">
        <v>56026</v>
      </c>
      <c r="J6193" t="s">
        <v>9335</v>
      </c>
      <c r="K6193" t="s">
        <v>3381</v>
      </c>
    </row>
    <row r="6194" spans="1:11" ht="15" customHeight="1" x14ac:dyDescent="0.2">
      <c r="A6194">
        <f>MAX($A$2:$A6193)+1</f>
        <v>5234</v>
      </c>
      <c r="C6194" t="str">
        <f t="shared" si="96"/>
        <v>Hackberry Wind Farm</v>
      </c>
      <c r="G6194">
        <v>56823</v>
      </c>
      <c r="H6194" s="2" t="s">
        <v>9336</v>
      </c>
      <c r="I6194">
        <v>56033</v>
      </c>
      <c r="J6194" t="s">
        <v>9337</v>
      </c>
      <c r="K6194" t="s">
        <v>3381</v>
      </c>
    </row>
    <row r="6195" spans="1:11" ht="15" customHeight="1" x14ac:dyDescent="0.2">
      <c r="A6195">
        <f>MAX($A$2:$A6194)+1</f>
        <v>5235</v>
      </c>
      <c r="C6195" t="str">
        <f t="shared" si="96"/>
        <v>Marshall Wind 2 LLC</v>
      </c>
      <c r="G6195">
        <v>56824</v>
      </c>
      <c r="H6195" s="2" t="s">
        <v>9338</v>
      </c>
      <c r="I6195">
        <v>56806</v>
      </c>
      <c r="J6195" t="s">
        <v>9339</v>
      </c>
      <c r="K6195" t="s">
        <v>3381</v>
      </c>
    </row>
    <row r="6196" spans="1:11" ht="15" customHeight="1" x14ac:dyDescent="0.2">
      <c r="A6196">
        <f>MAX($A$2:$A6195)+1</f>
        <v>5236</v>
      </c>
      <c r="C6196" t="str">
        <f t="shared" si="96"/>
        <v>Marshall Wind 3 LLC</v>
      </c>
      <c r="G6196">
        <v>56825</v>
      </c>
      <c r="H6196" s="2" t="s">
        <v>9340</v>
      </c>
      <c r="I6196">
        <v>56806</v>
      </c>
      <c r="J6196" t="s">
        <v>9339</v>
      </c>
      <c r="K6196" t="s">
        <v>3381</v>
      </c>
    </row>
    <row r="6197" spans="1:11" ht="15" customHeight="1" x14ac:dyDescent="0.2">
      <c r="A6197">
        <f>MAX($A$2:$A6196)+1</f>
        <v>5237</v>
      </c>
      <c r="C6197" t="str">
        <f t="shared" si="96"/>
        <v>Marshall Wind 4 LLC</v>
      </c>
      <c r="G6197">
        <v>56826</v>
      </c>
      <c r="H6197" s="2" t="s">
        <v>9341</v>
      </c>
      <c r="I6197">
        <v>56806</v>
      </c>
      <c r="J6197" t="s">
        <v>9339</v>
      </c>
      <c r="K6197" t="s">
        <v>3381</v>
      </c>
    </row>
    <row r="6198" spans="1:11" ht="15" customHeight="1" x14ac:dyDescent="0.2">
      <c r="A6198">
        <f>MAX($A$2:$A6197)+1</f>
        <v>5238</v>
      </c>
      <c r="C6198" t="str">
        <f t="shared" si="96"/>
        <v>Marshall Wind 5 LLC</v>
      </c>
      <c r="G6198">
        <v>56827</v>
      </c>
      <c r="H6198" s="2" t="s">
        <v>9342</v>
      </c>
      <c r="I6198">
        <v>56806</v>
      </c>
      <c r="J6198" t="s">
        <v>9339</v>
      </c>
      <c r="K6198" t="s">
        <v>3381</v>
      </c>
    </row>
    <row r="6199" spans="1:11" ht="15" customHeight="1" x14ac:dyDescent="0.2">
      <c r="A6199">
        <f>MAX($A$2:$A6198)+1</f>
        <v>5239</v>
      </c>
      <c r="C6199" t="str">
        <f t="shared" si="96"/>
        <v>Marshall Wind 6 LLC</v>
      </c>
      <c r="G6199">
        <v>56828</v>
      </c>
      <c r="H6199" s="2" t="s">
        <v>9343</v>
      </c>
      <c r="I6199">
        <v>56806</v>
      </c>
      <c r="J6199" t="s">
        <v>9339</v>
      </c>
      <c r="K6199" t="s">
        <v>3381</v>
      </c>
    </row>
    <row r="6200" spans="1:11" ht="15" customHeight="1" x14ac:dyDescent="0.2">
      <c r="A6200">
        <f>MAX($A$2:$A6199)+1</f>
        <v>5240</v>
      </c>
      <c r="C6200" t="str">
        <f t="shared" si="96"/>
        <v>Kibby Wind Power Project</v>
      </c>
      <c r="G6200">
        <v>56829</v>
      </c>
      <c r="H6200" s="2" t="s">
        <v>9344</v>
      </c>
      <c r="I6200">
        <v>56030</v>
      </c>
      <c r="J6200" t="s">
        <v>9345</v>
      </c>
      <c r="K6200" t="s">
        <v>3381</v>
      </c>
    </row>
    <row r="6201" spans="1:11" ht="15" customHeight="1" x14ac:dyDescent="0.2">
      <c r="A6201">
        <f>MAX($A$2:$A6200)+1</f>
        <v>5241</v>
      </c>
      <c r="C6201" t="str">
        <f t="shared" si="96"/>
        <v>North Brawley Geothermal Plant</v>
      </c>
      <c r="G6201">
        <v>56832</v>
      </c>
      <c r="H6201" s="2" t="s">
        <v>9346</v>
      </c>
      <c r="I6201">
        <v>34691</v>
      </c>
      <c r="J6201" t="s">
        <v>5857</v>
      </c>
      <c r="K6201" t="s">
        <v>3381</v>
      </c>
    </row>
    <row r="6202" spans="1:11" ht="15" customHeight="1" x14ac:dyDescent="0.2">
      <c r="A6202">
        <f>MAX($A$2:$A6201)+1</f>
        <v>5242</v>
      </c>
      <c r="C6202" t="str">
        <f t="shared" si="96"/>
        <v>OREG 1 Inc</v>
      </c>
      <c r="G6202">
        <v>56833</v>
      </c>
      <c r="H6202" s="2" t="s">
        <v>9347</v>
      </c>
      <c r="I6202">
        <v>34691</v>
      </c>
      <c r="J6202" t="s">
        <v>5857</v>
      </c>
      <c r="K6202" t="s">
        <v>3381</v>
      </c>
    </row>
    <row r="6203" spans="1:11" ht="15" customHeight="1" x14ac:dyDescent="0.2">
      <c r="A6203">
        <f>MAX($A$2:$A6202)+1</f>
        <v>5243</v>
      </c>
      <c r="C6203" t="str">
        <f t="shared" si="96"/>
        <v>High Plains Wind Power LLC</v>
      </c>
      <c r="G6203">
        <v>56834</v>
      </c>
      <c r="H6203" s="2" t="s">
        <v>9348</v>
      </c>
      <c r="I6203">
        <v>56046</v>
      </c>
      <c r="J6203" t="s">
        <v>1745</v>
      </c>
      <c r="K6203" t="s">
        <v>3381</v>
      </c>
    </row>
    <row r="6204" spans="1:11" ht="15" customHeight="1" x14ac:dyDescent="0.2">
      <c r="A6204">
        <f>MAX($A$2:$A6203)+1</f>
        <v>5244</v>
      </c>
      <c r="C6204" t="str">
        <f t="shared" si="96"/>
        <v>EXC Wind 11 LLC</v>
      </c>
      <c r="G6204">
        <v>56835</v>
      </c>
      <c r="H6204" s="2" t="s">
        <v>9349</v>
      </c>
      <c r="I6204">
        <v>56045</v>
      </c>
      <c r="J6204" t="s">
        <v>9350</v>
      </c>
      <c r="K6204" t="s">
        <v>3381</v>
      </c>
    </row>
    <row r="6205" spans="1:11" ht="15" customHeight="1" x14ac:dyDescent="0.2">
      <c r="A6205">
        <f>MAX($A$2:$A6204)+1</f>
        <v>5245</v>
      </c>
      <c r="C6205" t="str">
        <f t="shared" si="96"/>
        <v>EXC Wind 10 LLC</v>
      </c>
      <c r="G6205">
        <v>56836</v>
      </c>
      <c r="H6205" s="2" t="s">
        <v>9351</v>
      </c>
      <c r="I6205">
        <v>56044</v>
      </c>
      <c r="J6205" t="s">
        <v>9352</v>
      </c>
      <c r="K6205" t="s">
        <v>3381</v>
      </c>
    </row>
    <row r="6206" spans="1:11" ht="15" customHeight="1" x14ac:dyDescent="0.2">
      <c r="A6206">
        <f>MAX($A$2:$A6205)+1</f>
        <v>5246</v>
      </c>
      <c r="C6206" t="str">
        <f t="shared" si="96"/>
        <v>EXC Wind 9 LLC</v>
      </c>
      <c r="G6206">
        <v>56837</v>
      </c>
      <c r="H6206" s="2" t="s">
        <v>9353</v>
      </c>
      <c r="I6206">
        <v>56043</v>
      </c>
      <c r="J6206" t="s">
        <v>9354</v>
      </c>
      <c r="K6206" t="s">
        <v>3381</v>
      </c>
    </row>
    <row r="6207" spans="1:11" ht="15" customHeight="1" x14ac:dyDescent="0.2">
      <c r="A6207">
        <f>MAX($A$2:$A6206)+1</f>
        <v>5247</v>
      </c>
      <c r="C6207" t="str">
        <f t="shared" si="96"/>
        <v>EXC Wind 8 LLC</v>
      </c>
      <c r="G6207">
        <v>56838</v>
      </c>
      <c r="H6207" s="2" t="s">
        <v>9355</v>
      </c>
      <c r="I6207">
        <v>56042</v>
      </c>
      <c r="J6207" t="s">
        <v>9356</v>
      </c>
      <c r="K6207" t="s">
        <v>3381</v>
      </c>
    </row>
    <row r="6208" spans="1:11" ht="15" customHeight="1" x14ac:dyDescent="0.2">
      <c r="A6208">
        <f>MAX($A$2:$A6207)+1</f>
        <v>5248</v>
      </c>
      <c r="C6208" t="str">
        <f t="shared" si="96"/>
        <v>EXC Wind 7 LLC</v>
      </c>
      <c r="G6208">
        <v>56839</v>
      </c>
      <c r="H6208" s="2" t="s">
        <v>9357</v>
      </c>
      <c r="I6208">
        <v>56041</v>
      </c>
      <c r="J6208" t="s">
        <v>9358</v>
      </c>
      <c r="K6208" t="s">
        <v>3381</v>
      </c>
    </row>
    <row r="6209" spans="1:11" ht="15" customHeight="1" x14ac:dyDescent="0.2">
      <c r="A6209">
        <f>MAX($A$2:$A6208)+1</f>
        <v>5249</v>
      </c>
      <c r="C6209" t="str">
        <f t="shared" si="96"/>
        <v>Marshall Wind 1 LLC</v>
      </c>
      <c r="G6209">
        <v>56840</v>
      </c>
      <c r="H6209" s="2" t="s">
        <v>9359</v>
      </c>
      <c r="I6209">
        <v>56806</v>
      </c>
      <c r="J6209" t="s">
        <v>9339</v>
      </c>
      <c r="K6209" t="s">
        <v>3381</v>
      </c>
    </row>
    <row r="6210" spans="1:11" ht="15" customHeight="1" x14ac:dyDescent="0.2">
      <c r="A6210">
        <f>MAX($A$2:$A6209)+1</f>
        <v>5250</v>
      </c>
      <c r="C6210" t="str">
        <f t="shared" ref="C6210:C6273" si="97">IF(H6210="",F6210,H6210)</f>
        <v>Stairs</v>
      </c>
      <c r="G6210">
        <v>3659</v>
      </c>
      <c r="H6210" s="2" t="s">
        <v>9360</v>
      </c>
      <c r="I6210">
        <v>14354</v>
      </c>
      <c r="J6210" t="s">
        <v>211</v>
      </c>
      <c r="K6210" t="s">
        <v>3381</v>
      </c>
    </row>
    <row r="6211" spans="1:11" ht="15" customHeight="1" x14ac:dyDescent="0.2">
      <c r="A6211">
        <f>MAX($A$2:$A6210)+1</f>
        <v>5251</v>
      </c>
      <c r="C6211" t="str">
        <f t="shared" si="97"/>
        <v>Plainfield Renewable Energy LLC</v>
      </c>
      <c r="G6211">
        <v>56847</v>
      </c>
      <c r="H6211" s="2" t="s">
        <v>9361</v>
      </c>
      <c r="I6211">
        <v>56067</v>
      </c>
      <c r="J6211" t="s">
        <v>9362</v>
      </c>
      <c r="K6211" t="s">
        <v>3381</v>
      </c>
    </row>
    <row r="6212" spans="1:11" ht="15" customHeight="1" x14ac:dyDescent="0.2">
      <c r="A6212">
        <f>MAX($A$2:$A6211)+1</f>
        <v>5252</v>
      </c>
      <c r="C6212" t="str">
        <f t="shared" si="97"/>
        <v>Haverhill North Cogeneration Facility</v>
      </c>
      <c r="G6212">
        <v>56848</v>
      </c>
      <c r="H6212" s="2" t="s">
        <v>9363</v>
      </c>
      <c r="I6212">
        <v>56069</v>
      </c>
      <c r="J6212" t="s">
        <v>9364</v>
      </c>
      <c r="K6212" t="s">
        <v>3381</v>
      </c>
    </row>
    <row r="6213" spans="1:11" ht="15" customHeight="1" x14ac:dyDescent="0.2">
      <c r="A6213">
        <f>MAX($A$2:$A6212)+1</f>
        <v>5253</v>
      </c>
      <c r="C6213" t="str">
        <f t="shared" si="97"/>
        <v>Lanchester Generating Station</v>
      </c>
      <c r="G6213">
        <v>56850</v>
      </c>
      <c r="H6213" s="2" t="s">
        <v>9365</v>
      </c>
      <c r="I6213">
        <v>7477</v>
      </c>
      <c r="J6213" t="s">
        <v>6237</v>
      </c>
      <c r="K6213" t="s">
        <v>3381</v>
      </c>
    </row>
    <row r="6214" spans="1:11" ht="15" customHeight="1" x14ac:dyDescent="0.2">
      <c r="A6214">
        <f>MAX($A$2:$A6213)+1</f>
        <v>5254</v>
      </c>
      <c r="C6214" t="str">
        <f t="shared" si="97"/>
        <v>South Kent Generating Station</v>
      </c>
      <c r="G6214">
        <v>56851</v>
      </c>
      <c r="H6214" s="2" t="s">
        <v>9366</v>
      </c>
      <c r="I6214">
        <v>7477</v>
      </c>
      <c r="J6214" t="s">
        <v>6237</v>
      </c>
      <c r="K6214" t="s">
        <v>3381</v>
      </c>
    </row>
    <row r="6215" spans="1:11" ht="15" customHeight="1" x14ac:dyDescent="0.2">
      <c r="A6215">
        <f>MAX($A$2:$A6214)+1</f>
        <v>5255</v>
      </c>
      <c r="C6215" t="str">
        <f t="shared" si="97"/>
        <v>White Feather Generating Station</v>
      </c>
      <c r="G6215">
        <v>56852</v>
      </c>
      <c r="H6215" s="2" t="s">
        <v>9367</v>
      </c>
      <c r="I6215">
        <v>7477</v>
      </c>
      <c r="J6215" t="s">
        <v>6237</v>
      </c>
      <c r="K6215" t="s">
        <v>3381</v>
      </c>
    </row>
    <row r="6216" spans="1:11" ht="15" customHeight="1" x14ac:dyDescent="0.2">
      <c r="A6216">
        <f>MAX($A$2:$A6215)+1</f>
        <v>5256</v>
      </c>
      <c r="C6216" t="str">
        <f t="shared" si="97"/>
        <v>Trans-Jordan Generating Station</v>
      </c>
      <c r="G6216">
        <v>56853</v>
      </c>
      <c r="H6216" s="2" t="s">
        <v>9368</v>
      </c>
      <c r="I6216">
        <v>7477</v>
      </c>
      <c r="J6216" t="s">
        <v>6237</v>
      </c>
      <c r="K6216" t="s">
        <v>3381</v>
      </c>
    </row>
    <row r="6217" spans="1:11" ht="15" customHeight="1" x14ac:dyDescent="0.2">
      <c r="A6217">
        <f>MAX($A$2:$A6216)+1</f>
        <v>5257</v>
      </c>
      <c r="C6217" t="str">
        <f t="shared" si="97"/>
        <v>Wheat Field Wind Power Project</v>
      </c>
      <c r="G6217">
        <v>56854</v>
      </c>
      <c r="H6217" s="2" t="s">
        <v>9369</v>
      </c>
      <c r="I6217">
        <v>56073</v>
      </c>
      <c r="J6217" t="s">
        <v>9370</v>
      </c>
      <c r="K6217" t="s">
        <v>3381</v>
      </c>
    </row>
    <row r="6218" spans="1:11" ht="15" customHeight="1" x14ac:dyDescent="0.2">
      <c r="A6218">
        <f>MAX($A$2:$A6217)+1</f>
        <v>5258</v>
      </c>
      <c r="C6218" t="str">
        <f t="shared" si="97"/>
        <v>Arlington Wind Power Project</v>
      </c>
      <c r="G6218">
        <v>56855</v>
      </c>
      <c r="H6218" s="2" t="s">
        <v>9371</v>
      </c>
      <c r="I6218">
        <v>56074</v>
      </c>
      <c r="J6218" t="s">
        <v>9372</v>
      </c>
      <c r="K6218" t="s">
        <v>3381</v>
      </c>
    </row>
    <row r="6219" spans="1:11" ht="15" customHeight="1" x14ac:dyDescent="0.2">
      <c r="A6219">
        <f>MAX($A$2:$A6218)+1</f>
        <v>5259</v>
      </c>
      <c r="C6219" t="str">
        <f t="shared" si="97"/>
        <v>Rail Splitter Wind Farm</v>
      </c>
      <c r="G6219">
        <v>56856</v>
      </c>
      <c r="H6219" s="2" t="s">
        <v>9373</v>
      </c>
      <c r="I6219">
        <v>56075</v>
      </c>
      <c r="J6219" t="s">
        <v>9374</v>
      </c>
      <c r="K6219" t="s">
        <v>3381</v>
      </c>
    </row>
    <row r="6220" spans="1:11" ht="15" customHeight="1" x14ac:dyDescent="0.2">
      <c r="A6220">
        <f>MAX($A$2:$A6219)+1</f>
        <v>5260</v>
      </c>
      <c r="C6220" t="str">
        <f t="shared" si="97"/>
        <v>Marble River Wind Farm</v>
      </c>
      <c r="G6220">
        <v>56857</v>
      </c>
      <c r="H6220" s="2" t="s">
        <v>9375</v>
      </c>
      <c r="I6220">
        <v>56072</v>
      </c>
      <c r="J6220" t="s">
        <v>9376</v>
      </c>
      <c r="K6220" t="s">
        <v>3381</v>
      </c>
    </row>
    <row r="6221" spans="1:11" ht="15" customHeight="1" x14ac:dyDescent="0.2">
      <c r="A6221">
        <f>MAX($A$2:$A6220)+1</f>
        <v>5261</v>
      </c>
      <c r="C6221" t="str">
        <f t="shared" si="97"/>
        <v>Sagebrush Power Partners</v>
      </c>
      <c r="G6221">
        <v>56858</v>
      </c>
      <c r="H6221" s="2" t="s">
        <v>9377</v>
      </c>
      <c r="I6221">
        <v>56071</v>
      </c>
      <c r="J6221" t="s">
        <v>9378</v>
      </c>
      <c r="K6221" t="s">
        <v>3381</v>
      </c>
    </row>
    <row r="6222" spans="1:11" ht="15" customHeight="1" x14ac:dyDescent="0.2">
      <c r="A6222">
        <f>MAX($A$2:$A6221)+1</f>
        <v>5262</v>
      </c>
      <c r="C6222" t="str">
        <f t="shared" si="97"/>
        <v>Crosswind Energy Project</v>
      </c>
      <c r="G6222">
        <v>56859</v>
      </c>
      <c r="H6222" s="2" t="s">
        <v>9379</v>
      </c>
      <c r="I6222">
        <v>59883</v>
      </c>
      <c r="J6222" t="s">
        <v>8784</v>
      </c>
      <c r="K6222" t="s">
        <v>3381</v>
      </c>
    </row>
    <row r="6223" spans="1:11" ht="15" customHeight="1" x14ac:dyDescent="0.2">
      <c r="A6223">
        <f>MAX($A$2:$A6222)+1</f>
        <v>5263</v>
      </c>
      <c r="C6223" t="str">
        <f t="shared" si="97"/>
        <v>Hardin Hilltop Wind LLC</v>
      </c>
      <c r="G6223">
        <v>56860</v>
      </c>
      <c r="H6223" s="2" t="s">
        <v>9380</v>
      </c>
      <c r="I6223">
        <v>59883</v>
      </c>
      <c r="J6223" t="s">
        <v>8784</v>
      </c>
      <c r="K6223" t="s">
        <v>3381</v>
      </c>
    </row>
    <row r="6224" spans="1:11" ht="15" customHeight="1" x14ac:dyDescent="0.2">
      <c r="A6224">
        <f>MAX($A$2:$A6223)+1</f>
        <v>5264</v>
      </c>
      <c r="C6224" t="str">
        <f t="shared" si="97"/>
        <v>Bolthouse S&amp;P and Rowen Farms Solar</v>
      </c>
      <c r="G6224">
        <v>56862</v>
      </c>
      <c r="H6224" s="2" t="s">
        <v>9381</v>
      </c>
      <c r="I6224">
        <v>56105</v>
      </c>
      <c r="J6224" t="s">
        <v>9382</v>
      </c>
      <c r="K6224" t="s">
        <v>3381</v>
      </c>
    </row>
    <row r="6225" spans="1:11" ht="15" customHeight="1" x14ac:dyDescent="0.2">
      <c r="A6225">
        <f>MAX($A$2:$A6224)+1</f>
        <v>5265</v>
      </c>
      <c r="C6225" t="str">
        <f t="shared" si="97"/>
        <v>Covel Gardens Gas Recovery</v>
      </c>
      <c r="G6225">
        <v>56864</v>
      </c>
      <c r="H6225" s="2" t="s">
        <v>9383</v>
      </c>
      <c r="I6225">
        <v>55858</v>
      </c>
      <c r="J6225" t="s">
        <v>8714</v>
      </c>
      <c r="K6225" t="s">
        <v>3381</v>
      </c>
    </row>
    <row r="6226" spans="1:11" ht="15" customHeight="1" x14ac:dyDescent="0.2">
      <c r="A6226">
        <f>MAX($A$2:$A6225)+1</f>
        <v>5266</v>
      </c>
      <c r="C6226" t="str">
        <f t="shared" si="97"/>
        <v>Ottawa County Project</v>
      </c>
      <c r="G6226">
        <v>56865</v>
      </c>
      <c r="H6226" s="2" t="s">
        <v>9384</v>
      </c>
      <c r="I6226">
        <v>55858</v>
      </c>
      <c r="J6226" t="s">
        <v>8714</v>
      </c>
      <c r="K6226" t="s">
        <v>3381</v>
      </c>
    </row>
    <row r="6227" spans="1:11" ht="15" customHeight="1" x14ac:dyDescent="0.2">
      <c r="A6227">
        <f>MAX($A$2:$A6226)+1</f>
        <v>5267</v>
      </c>
      <c r="C6227" t="str">
        <f t="shared" si="97"/>
        <v>Carbon Limestone</v>
      </c>
      <c r="G6227">
        <v>56868</v>
      </c>
      <c r="H6227" s="2" t="s">
        <v>9385</v>
      </c>
      <c r="I6227">
        <v>55858</v>
      </c>
      <c r="J6227" t="s">
        <v>8714</v>
      </c>
      <c r="K6227" t="s">
        <v>3381</v>
      </c>
    </row>
    <row r="6228" spans="1:11" ht="15" customHeight="1" x14ac:dyDescent="0.2">
      <c r="A6228">
        <f>MAX($A$2:$A6227)+1</f>
        <v>5268</v>
      </c>
      <c r="C6228" t="str">
        <f t="shared" si="97"/>
        <v>Loraine County Project</v>
      </c>
      <c r="G6228">
        <v>56869</v>
      </c>
      <c r="H6228" s="2" t="s">
        <v>9386</v>
      </c>
      <c r="I6228">
        <v>55858</v>
      </c>
      <c r="J6228" t="s">
        <v>8714</v>
      </c>
      <c r="K6228" t="s">
        <v>3381</v>
      </c>
    </row>
    <row r="6229" spans="1:11" ht="15" customHeight="1" x14ac:dyDescent="0.2">
      <c r="A6229">
        <f>MAX($A$2:$A6228)+1</f>
        <v>5269</v>
      </c>
      <c r="C6229" t="str">
        <f t="shared" si="97"/>
        <v>Taylor</v>
      </c>
      <c r="G6229">
        <v>56870</v>
      </c>
      <c r="H6229" s="2" t="s">
        <v>9387</v>
      </c>
      <c r="I6229">
        <v>55858</v>
      </c>
      <c r="J6229" t="s">
        <v>8714</v>
      </c>
      <c r="K6229" t="s">
        <v>3381</v>
      </c>
    </row>
    <row r="6230" spans="1:11" ht="15" customHeight="1" x14ac:dyDescent="0.2">
      <c r="A6230">
        <f>MAX($A$2:$A6229)+1</f>
        <v>5270</v>
      </c>
      <c r="C6230" t="str">
        <f t="shared" si="97"/>
        <v>Zion Landfill Gas to Energy Facility</v>
      </c>
      <c r="G6230">
        <v>56871</v>
      </c>
      <c r="H6230" s="2" t="s">
        <v>9388</v>
      </c>
      <c r="I6230">
        <v>55858</v>
      </c>
      <c r="J6230" t="s">
        <v>8714</v>
      </c>
      <c r="K6230" t="s">
        <v>3381</v>
      </c>
    </row>
    <row r="6231" spans="1:11" ht="15" customHeight="1" x14ac:dyDescent="0.2">
      <c r="A6231">
        <f>MAX($A$2:$A6230)+1</f>
        <v>5271</v>
      </c>
      <c r="C6231" t="str">
        <f t="shared" si="97"/>
        <v>SECCRA Community Landfill</v>
      </c>
      <c r="G6231">
        <v>56873</v>
      </c>
      <c r="H6231" s="2" t="s">
        <v>9389</v>
      </c>
      <c r="I6231">
        <v>56081</v>
      </c>
      <c r="J6231" t="s">
        <v>9390</v>
      </c>
      <c r="K6231" t="s">
        <v>3381</v>
      </c>
    </row>
    <row r="6232" spans="1:11" ht="15" customHeight="1" x14ac:dyDescent="0.2">
      <c r="A6232">
        <f>MAX($A$2:$A6231)+1</f>
        <v>5272</v>
      </c>
      <c r="C6232" t="str">
        <f t="shared" si="97"/>
        <v>Shiloh Wind Project 2 LLC</v>
      </c>
      <c r="G6232">
        <v>56874</v>
      </c>
      <c r="H6232" s="2" t="s">
        <v>9391</v>
      </c>
      <c r="I6232">
        <v>57170</v>
      </c>
      <c r="J6232" t="s">
        <v>6439</v>
      </c>
      <c r="K6232" t="s">
        <v>3381</v>
      </c>
    </row>
    <row r="6233" spans="1:11" ht="15" customHeight="1" x14ac:dyDescent="0.2">
      <c r="A6233">
        <f>MAX($A$2:$A6232)+1</f>
        <v>5273</v>
      </c>
      <c r="C6233" t="str">
        <f t="shared" si="97"/>
        <v>Sacramento Soleil LLC</v>
      </c>
      <c r="G6233">
        <v>56875</v>
      </c>
      <c r="H6233" s="2" t="s">
        <v>9392</v>
      </c>
      <c r="I6233">
        <v>57170</v>
      </c>
      <c r="J6233" t="s">
        <v>6439</v>
      </c>
      <c r="K6233" t="s">
        <v>3381</v>
      </c>
    </row>
    <row r="6234" spans="1:11" ht="15" customHeight="1" x14ac:dyDescent="0.2">
      <c r="A6234">
        <f>MAX($A$2:$A6233)+1</f>
        <v>5274</v>
      </c>
      <c r="C6234" t="str">
        <f t="shared" si="97"/>
        <v>Wapsipinicon Wind Project</v>
      </c>
      <c r="G6234">
        <v>56876</v>
      </c>
      <c r="H6234" s="2" t="s">
        <v>9393</v>
      </c>
      <c r="I6234">
        <v>57170</v>
      </c>
      <c r="J6234" t="s">
        <v>6439</v>
      </c>
      <c r="K6234" t="s">
        <v>3381</v>
      </c>
    </row>
    <row r="6235" spans="1:11" ht="15" customHeight="1" x14ac:dyDescent="0.2">
      <c r="A6235">
        <f>MAX($A$2:$A6234)+1</f>
        <v>5275</v>
      </c>
      <c r="C6235" t="str">
        <f t="shared" si="97"/>
        <v>Hall's Warehouse Solar Project</v>
      </c>
      <c r="G6235">
        <v>56877</v>
      </c>
      <c r="H6235" s="2" t="s">
        <v>9394</v>
      </c>
      <c r="I6235">
        <v>59100</v>
      </c>
      <c r="J6235" t="s">
        <v>9395</v>
      </c>
      <c r="K6235" t="s">
        <v>3381</v>
      </c>
    </row>
    <row r="6236" spans="1:11" ht="15" customHeight="1" x14ac:dyDescent="0.2">
      <c r="A6236">
        <f>MAX($A$2:$A6235)+1</f>
        <v>5276</v>
      </c>
      <c r="C6236" t="str">
        <f t="shared" si="97"/>
        <v>Hoosier Wind Project LLC</v>
      </c>
      <c r="G6236">
        <v>56878</v>
      </c>
      <c r="H6236" s="2" t="s">
        <v>9396</v>
      </c>
      <c r="I6236">
        <v>57170</v>
      </c>
      <c r="J6236" t="s">
        <v>6439</v>
      </c>
      <c r="K6236" t="s">
        <v>3381</v>
      </c>
    </row>
    <row r="6237" spans="1:11" ht="15" customHeight="1" x14ac:dyDescent="0.2">
      <c r="A6237">
        <f>MAX($A$2:$A6236)+1</f>
        <v>5277</v>
      </c>
      <c r="C6237" t="str">
        <f t="shared" si="97"/>
        <v>Flat Ridge Wind Energy LLC</v>
      </c>
      <c r="G6237">
        <v>56879</v>
      </c>
      <c r="H6237" s="2" t="s">
        <v>9397</v>
      </c>
      <c r="I6237">
        <v>55963</v>
      </c>
      <c r="J6237" t="s">
        <v>6939</v>
      </c>
      <c r="K6237" t="s">
        <v>3381</v>
      </c>
    </row>
    <row r="6238" spans="1:11" ht="15" customHeight="1" x14ac:dyDescent="0.2">
      <c r="A6238">
        <f>MAX($A$2:$A6237)+1</f>
        <v>5278</v>
      </c>
      <c r="C6238" t="str">
        <f t="shared" si="97"/>
        <v>OREG 2 Inc</v>
      </c>
      <c r="G6238">
        <v>56880</v>
      </c>
      <c r="H6238" s="2" t="s">
        <v>9398</v>
      </c>
      <c r="I6238">
        <v>34691</v>
      </c>
      <c r="J6238" t="s">
        <v>5857</v>
      </c>
      <c r="K6238" t="s">
        <v>3381</v>
      </c>
    </row>
    <row r="6239" spans="1:11" ht="15" customHeight="1" x14ac:dyDescent="0.2">
      <c r="A6239">
        <f>MAX($A$2:$A6238)+1</f>
        <v>5279</v>
      </c>
      <c r="C6239" t="str">
        <f t="shared" si="97"/>
        <v>Pennsauken Solar</v>
      </c>
      <c r="G6239">
        <v>56883</v>
      </c>
      <c r="H6239" s="2" t="s">
        <v>9399</v>
      </c>
      <c r="I6239">
        <v>57249</v>
      </c>
      <c r="J6239" t="s">
        <v>7968</v>
      </c>
      <c r="K6239" t="s">
        <v>3381</v>
      </c>
    </row>
    <row r="6240" spans="1:11" ht="15" customHeight="1" x14ac:dyDescent="0.2">
      <c r="A6240">
        <f>MAX($A$2:$A6239)+1</f>
        <v>5280</v>
      </c>
      <c r="C6240" t="str">
        <f t="shared" si="97"/>
        <v>Cumberland County Solid Waste Complex</v>
      </c>
      <c r="G6240">
        <v>56884</v>
      </c>
      <c r="H6240" s="2" t="s">
        <v>9400</v>
      </c>
      <c r="I6240">
        <v>57249</v>
      </c>
      <c r="J6240" t="s">
        <v>7968</v>
      </c>
      <c r="K6240" t="s">
        <v>3381</v>
      </c>
    </row>
    <row r="6241" spans="1:11" ht="15" customHeight="1" x14ac:dyDescent="0.2">
      <c r="A6241">
        <f>MAX($A$2:$A6240)+1</f>
        <v>5281</v>
      </c>
      <c r="C6241" t="str">
        <f t="shared" si="97"/>
        <v>Cumberland County PA LFG Recovery</v>
      </c>
      <c r="G6241">
        <v>56887</v>
      </c>
      <c r="H6241" s="2" t="s">
        <v>9401</v>
      </c>
      <c r="I6241">
        <v>57249</v>
      </c>
      <c r="J6241" t="s">
        <v>7968</v>
      </c>
      <c r="K6241" t="s">
        <v>3381</v>
      </c>
    </row>
    <row r="6242" spans="1:11" ht="15" customHeight="1" x14ac:dyDescent="0.2">
      <c r="A6242">
        <f>MAX($A$2:$A6241)+1</f>
        <v>5282</v>
      </c>
      <c r="C6242" t="str">
        <f t="shared" si="97"/>
        <v>Warren County Solar</v>
      </c>
      <c r="G6242">
        <v>56888</v>
      </c>
      <c r="H6242" s="2" t="s">
        <v>9402</v>
      </c>
      <c r="I6242">
        <v>57249</v>
      </c>
      <c r="J6242" t="s">
        <v>7968</v>
      </c>
      <c r="K6242" t="s">
        <v>3381</v>
      </c>
    </row>
    <row r="6243" spans="1:11" ht="15" customHeight="1" x14ac:dyDescent="0.2">
      <c r="A6243">
        <f>MAX($A$2:$A6242)+1</f>
        <v>5283</v>
      </c>
      <c r="C6243" t="str">
        <f t="shared" si="97"/>
        <v>PPL Renewable Energy Merck Solar</v>
      </c>
      <c r="G6243">
        <v>56889</v>
      </c>
      <c r="H6243" s="2" t="s">
        <v>9403</v>
      </c>
      <c r="I6243">
        <v>57249</v>
      </c>
      <c r="J6243" t="s">
        <v>7968</v>
      </c>
      <c r="K6243" t="s">
        <v>3381</v>
      </c>
    </row>
    <row r="6244" spans="1:11" ht="15" customHeight="1" x14ac:dyDescent="0.2">
      <c r="A6244">
        <f>MAX($A$2:$A6243)+1</f>
        <v>5284</v>
      </c>
      <c r="C6244" t="str">
        <f t="shared" si="97"/>
        <v>Norther Tier Landfill</v>
      </c>
      <c r="G6244">
        <v>56890</v>
      </c>
      <c r="H6244" s="2" t="s">
        <v>9404</v>
      </c>
      <c r="I6244">
        <v>57249</v>
      </c>
      <c r="J6244" t="s">
        <v>7968</v>
      </c>
      <c r="K6244" t="s">
        <v>3381</v>
      </c>
    </row>
    <row r="6245" spans="1:11" ht="15" customHeight="1" x14ac:dyDescent="0.2">
      <c r="A6245">
        <f>MAX($A$2:$A6244)+1</f>
        <v>5285</v>
      </c>
      <c r="C6245" t="str">
        <f t="shared" si="97"/>
        <v>Moretown</v>
      </c>
      <c r="G6245">
        <v>56891</v>
      </c>
      <c r="H6245" s="2" t="s">
        <v>9405</v>
      </c>
      <c r="I6245">
        <v>57249</v>
      </c>
      <c r="J6245" t="s">
        <v>7968</v>
      </c>
      <c r="K6245" t="s">
        <v>3381</v>
      </c>
    </row>
    <row r="6246" spans="1:11" ht="15" customHeight="1" x14ac:dyDescent="0.2">
      <c r="A6246">
        <f>MAX($A$2:$A6245)+1</f>
        <v>5286</v>
      </c>
      <c r="C6246" t="str">
        <f t="shared" si="97"/>
        <v>Silver Creek Lift Station</v>
      </c>
      <c r="G6246">
        <v>56892</v>
      </c>
      <c r="H6246" s="2" t="s">
        <v>9406</v>
      </c>
      <c r="I6246">
        <v>12944</v>
      </c>
      <c r="J6246" t="s">
        <v>8380</v>
      </c>
      <c r="K6246" t="s">
        <v>3381</v>
      </c>
    </row>
    <row r="6247" spans="1:11" ht="15" customHeight="1" x14ac:dyDescent="0.2">
      <c r="A6247">
        <f>MAX($A$2:$A6246)+1</f>
        <v>5287</v>
      </c>
      <c r="C6247" t="str">
        <f t="shared" si="97"/>
        <v>Chester Diversion Hydroelectric Project</v>
      </c>
      <c r="G6247">
        <v>56893</v>
      </c>
      <c r="H6247" s="2" t="s">
        <v>9407</v>
      </c>
      <c r="I6247">
        <v>6169</v>
      </c>
      <c r="J6247" t="s">
        <v>5113</v>
      </c>
      <c r="K6247" t="s">
        <v>3381</v>
      </c>
    </row>
    <row r="6248" spans="1:11" ht="15" customHeight="1" x14ac:dyDescent="0.2">
      <c r="A6248">
        <f>MAX($A$2:$A6247)+1</f>
        <v>5288</v>
      </c>
      <c r="C6248" t="str">
        <f t="shared" si="97"/>
        <v>Ameresco Stafford</v>
      </c>
      <c r="G6248">
        <v>56894</v>
      </c>
      <c r="H6248" s="2" t="s">
        <v>9408</v>
      </c>
      <c r="I6248">
        <v>56100</v>
      </c>
      <c r="J6248" t="s">
        <v>9409</v>
      </c>
      <c r="K6248" t="s">
        <v>3381</v>
      </c>
    </row>
    <row r="6249" spans="1:11" ht="15" customHeight="1" x14ac:dyDescent="0.2">
      <c r="A6249">
        <f>MAX($A$2:$A6248)+1</f>
        <v>5289</v>
      </c>
      <c r="C6249" t="str">
        <f t="shared" si="97"/>
        <v>Ameresco Ox Mountain</v>
      </c>
      <c r="G6249">
        <v>56895</v>
      </c>
      <c r="H6249" s="2" t="s">
        <v>9410</v>
      </c>
      <c r="I6249">
        <v>56101</v>
      </c>
      <c r="J6249" t="s">
        <v>9411</v>
      </c>
      <c r="K6249" t="s">
        <v>3381</v>
      </c>
    </row>
    <row r="6250" spans="1:11" ht="15" customHeight="1" x14ac:dyDescent="0.2">
      <c r="A6250">
        <f>MAX($A$2:$A6249)+1</f>
        <v>5290</v>
      </c>
      <c r="C6250" t="str">
        <f t="shared" si="97"/>
        <v>Ameresco Jefferson City</v>
      </c>
      <c r="G6250">
        <v>56896</v>
      </c>
      <c r="H6250" s="2" t="s">
        <v>9412</v>
      </c>
      <c r="I6250">
        <v>56102</v>
      </c>
      <c r="J6250" t="s">
        <v>9413</v>
      </c>
      <c r="K6250" t="s">
        <v>3381</v>
      </c>
    </row>
    <row r="6251" spans="1:11" ht="15" customHeight="1" x14ac:dyDescent="0.2">
      <c r="A6251">
        <f>MAX($A$2:$A6250)+1</f>
        <v>5291</v>
      </c>
      <c r="C6251" t="str">
        <f t="shared" si="97"/>
        <v>Ameresco Keller Canyon</v>
      </c>
      <c r="G6251">
        <v>56897</v>
      </c>
      <c r="H6251" s="2" t="s">
        <v>9414</v>
      </c>
      <c r="I6251">
        <v>56103</v>
      </c>
      <c r="J6251" t="s">
        <v>9415</v>
      </c>
      <c r="K6251" t="s">
        <v>3381</v>
      </c>
    </row>
    <row r="6252" spans="1:11" ht="15" customHeight="1" x14ac:dyDescent="0.2">
      <c r="A6252">
        <f>MAX($A$2:$A6251)+1</f>
        <v>5292</v>
      </c>
      <c r="C6252" t="str">
        <f t="shared" si="97"/>
        <v>Ameresco Chiquita Canyon</v>
      </c>
      <c r="G6252">
        <v>56898</v>
      </c>
      <c r="H6252" s="2" t="s">
        <v>9416</v>
      </c>
      <c r="I6252">
        <v>56104</v>
      </c>
      <c r="J6252" t="s">
        <v>9417</v>
      </c>
      <c r="K6252" t="s">
        <v>3381</v>
      </c>
    </row>
    <row r="6253" spans="1:11" ht="15" customHeight="1" x14ac:dyDescent="0.2">
      <c r="A6253">
        <f>MAX($A$2:$A6252)+1</f>
        <v>5293</v>
      </c>
      <c r="C6253" t="str">
        <f t="shared" si="97"/>
        <v>IRC Generator Facility</v>
      </c>
      <c r="G6253">
        <v>56899</v>
      </c>
      <c r="H6253" s="2" t="s">
        <v>9418</v>
      </c>
      <c r="I6253">
        <v>6957</v>
      </c>
      <c r="J6253" t="s">
        <v>4982</v>
      </c>
      <c r="K6253" t="s">
        <v>3381</v>
      </c>
    </row>
    <row r="6254" spans="1:11" ht="15" customHeight="1" x14ac:dyDescent="0.2">
      <c r="A6254">
        <f>MAX($A$2:$A6253)+1</f>
        <v>5294</v>
      </c>
      <c r="C6254" t="str">
        <f t="shared" si="97"/>
        <v>Atlantic City Convention Center</v>
      </c>
      <c r="G6254">
        <v>56900</v>
      </c>
      <c r="H6254" s="2" t="s">
        <v>9419</v>
      </c>
      <c r="I6254">
        <v>14405</v>
      </c>
      <c r="J6254" t="s">
        <v>9236</v>
      </c>
      <c r="K6254" t="s">
        <v>3381</v>
      </c>
    </row>
    <row r="6255" spans="1:11" ht="15" customHeight="1" x14ac:dyDescent="0.2">
      <c r="A6255">
        <f>MAX($A$2:$A6254)+1</f>
        <v>5295</v>
      </c>
      <c r="C6255" t="str">
        <f t="shared" si="97"/>
        <v>Noble Altona Windpark LLC</v>
      </c>
      <c r="G6255">
        <v>56901</v>
      </c>
      <c r="H6255" s="2" t="s">
        <v>9420</v>
      </c>
      <c r="I6255">
        <v>55868</v>
      </c>
      <c r="J6255" t="s">
        <v>9186</v>
      </c>
      <c r="K6255" t="s">
        <v>3381</v>
      </c>
    </row>
    <row r="6256" spans="1:11" ht="15" customHeight="1" x14ac:dyDescent="0.2">
      <c r="A6256">
        <f>MAX($A$2:$A6255)+1</f>
        <v>5296</v>
      </c>
      <c r="C6256" t="str">
        <f t="shared" si="97"/>
        <v>Noble Wethersfield Windpark LLC</v>
      </c>
      <c r="G6256">
        <v>56902</v>
      </c>
      <c r="H6256" s="2" t="s">
        <v>9421</v>
      </c>
      <c r="I6256">
        <v>55868</v>
      </c>
      <c r="J6256" t="s">
        <v>9186</v>
      </c>
      <c r="K6256" t="s">
        <v>3381</v>
      </c>
    </row>
    <row r="6257" spans="1:11" ht="15" customHeight="1" x14ac:dyDescent="0.2">
      <c r="A6257">
        <f>MAX($A$2:$A6256)+1</f>
        <v>5297</v>
      </c>
      <c r="C6257" t="str">
        <f t="shared" si="97"/>
        <v>Noble Chateaugay Windpark LLC</v>
      </c>
      <c r="G6257">
        <v>56904</v>
      </c>
      <c r="H6257" s="2" t="s">
        <v>9422</v>
      </c>
      <c r="I6257">
        <v>55868</v>
      </c>
      <c r="J6257" t="s">
        <v>9186</v>
      </c>
      <c r="K6257" t="s">
        <v>3381</v>
      </c>
    </row>
    <row r="6258" spans="1:11" ht="15" customHeight="1" x14ac:dyDescent="0.2">
      <c r="A6258">
        <f>MAX($A$2:$A6257)+1</f>
        <v>5298</v>
      </c>
      <c r="C6258" t="str">
        <f t="shared" si="97"/>
        <v>Noble Great Plains Windpark LLC</v>
      </c>
      <c r="G6258">
        <v>56905</v>
      </c>
      <c r="H6258" s="2" t="s">
        <v>9423</v>
      </c>
      <c r="I6258">
        <v>55868</v>
      </c>
      <c r="J6258" t="s">
        <v>9186</v>
      </c>
      <c r="K6258" t="s">
        <v>3381</v>
      </c>
    </row>
    <row r="6259" spans="1:11" ht="15" customHeight="1" x14ac:dyDescent="0.2">
      <c r="A6259">
        <f>MAX($A$2:$A6258)+1</f>
        <v>5299</v>
      </c>
      <c r="C6259" t="str">
        <f t="shared" si="97"/>
        <v>Gap Pacific Distribution Center</v>
      </c>
      <c r="G6259">
        <v>56909</v>
      </c>
      <c r="H6259" s="2" t="s">
        <v>9424</v>
      </c>
      <c r="I6259">
        <v>56113</v>
      </c>
      <c r="J6259" t="s">
        <v>9425</v>
      </c>
      <c r="K6259" t="s">
        <v>3381</v>
      </c>
    </row>
    <row r="6260" spans="1:11" ht="15" customHeight="1" x14ac:dyDescent="0.2">
      <c r="A6260">
        <f>MAX($A$2:$A6259)+1</f>
        <v>5300</v>
      </c>
      <c r="C6260" t="str">
        <f t="shared" si="97"/>
        <v>Broad Mountain</v>
      </c>
      <c r="G6260">
        <v>56911</v>
      </c>
      <c r="H6260" s="2" t="s">
        <v>9426</v>
      </c>
      <c r="I6260">
        <v>19391</v>
      </c>
      <c r="J6260" t="s">
        <v>4852</v>
      </c>
      <c r="K6260" t="s">
        <v>3381</v>
      </c>
    </row>
    <row r="6261" spans="1:11" ht="15" customHeight="1" x14ac:dyDescent="0.2">
      <c r="A6261">
        <f>MAX($A$2:$A6260)+1</f>
        <v>5301</v>
      </c>
      <c r="C6261" t="str">
        <f t="shared" si="97"/>
        <v>Langdon Wind II LLC</v>
      </c>
      <c r="G6261">
        <v>56912</v>
      </c>
      <c r="H6261" s="2" t="s">
        <v>9427</v>
      </c>
      <c r="I6261">
        <v>55799</v>
      </c>
      <c r="J6261" t="s">
        <v>9168</v>
      </c>
      <c r="K6261" t="s">
        <v>3381</v>
      </c>
    </row>
    <row r="6262" spans="1:11" ht="15" customHeight="1" x14ac:dyDescent="0.2">
      <c r="A6262">
        <f>MAX($A$2:$A6261)+1</f>
        <v>5302</v>
      </c>
      <c r="C6262" t="str">
        <f t="shared" si="97"/>
        <v>Osceola Windpower II</v>
      </c>
      <c r="G6262">
        <v>56913</v>
      </c>
      <c r="H6262" s="2" t="s">
        <v>9428</v>
      </c>
      <c r="I6262">
        <v>56121</v>
      </c>
      <c r="J6262" t="s">
        <v>9428</v>
      </c>
      <c r="K6262" t="s">
        <v>3381</v>
      </c>
    </row>
    <row r="6263" spans="1:11" ht="15" customHeight="1" x14ac:dyDescent="0.2">
      <c r="A6263">
        <f>MAX($A$2:$A6262)+1</f>
        <v>5303</v>
      </c>
      <c r="C6263" t="str">
        <f t="shared" si="97"/>
        <v>Orange Grove Peaking Facility</v>
      </c>
      <c r="G6263">
        <v>56914</v>
      </c>
      <c r="H6263" s="2" t="s">
        <v>9429</v>
      </c>
      <c r="I6263">
        <v>56127</v>
      </c>
      <c r="J6263" t="s">
        <v>9430</v>
      </c>
      <c r="K6263" t="s">
        <v>3381</v>
      </c>
    </row>
    <row r="6264" spans="1:11" ht="15" customHeight="1" x14ac:dyDescent="0.2">
      <c r="A6264">
        <f>MAX($A$2:$A6263)+1</f>
        <v>5304</v>
      </c>
      <c r="C6264" t="str">
        <f t="shared" si="97"/>
        <v>SAS Solar Farm</v>
      </c>
      <c r="G6264">
        <v>56915</v>
      </c>
      <c r="H6264" s="2" t="s">
        <v>9431</v>
      </c>
      <c r="I6264">
        <v>56128</v>
      </c>
      <c r="J6264" t="s">
        <v>9432</v>
      </c>
      <c r="K6264" t="s">
        <v>3381</v>
      </c>
    </row>
    <row r="6265" spans="1:11" ht="15" customHeight="1" x14ac:dyDescent="0.2">
      <c r="A6265">
        <f>MAX($A$2:$A6264)+1</f>
        <v>5305</v>
      </c>
      <c r="C6265" t="str">
        <f t="shared" si="97"/>
        <v>Imperial Valley Solar, LLC</v>
      </c>
      <c r="G6265">
        <v>56917</v>
      </c>
      <c r="H6265" s="2" t="s">
        <v>9433</v>
      </c>
      <c r="I6265">
        <v>56167</v>
      </c>
      <c r="J6265" t="s">
        <v>9433</v>
      </c>
      <c r="K6265" t="s">
        <v>3381</v>
      </c>
    </row>
    <row r="6266" spans="1:11" ht="15" customHeight="1" x14ac:dyDescent="0.2">
      <c r="A6266">
        <f>MAX($A$2:$A6265)+1</f>
        <v>5306</v>
      </c>
      <c r="C6266" t="str">
        <f t="shared" si="97"/>
        <v>FPL Energy Ashtabula Wind LLC</v>
      </c>
      <c r="G6266">
        <v>56919</v>
      </c>
      <c r="H6266" s="2" t="s">
        <v>9434</v>
      </c>
      <c r="I6266">
        <v>56122</v>
      </c>
      <c r="J6266" t="s">
        <v>9434</v>
      </c>
      <c r="K6266" t="s">
        <v>3381</v>
      </c>
    </row>
    <row r="6267" spans="1:11" ht="15" customHeight="1" x14ac:dyDescent="0.2">
      <c r="A6267">
        <f>MAX($A$2:$A6266)+1</f>
        <v>5307</v>
      </c>
      <c r="C6267" t="str">
        <f t="shared" si="97"/>
        <v>EC&amp;R Panther Creek Wind Farm I</v>
      </c>
      <c r="G6267">
        <v>56920</v>
      </c>
      <c r="H6267" s="2" t="s">
        <v>9435</v>
      </c>
      <c r="I6267">
        <v>56215</v>
      </c>
      <c r="J6267" t="s">
        <v>8945</v>
      </c>
      <c r="K6267" t="s">
        <v>3381</v>
      </c>
    </row>
    <row r="6268" spans="1:11" ht="15" customHeight="1" x14ac:dyDescent="0.2">
      <c r="A6268">
        <f>MAX($A$2:$A6267)+1</f>
        <v>5308</v>
      </c>
      <c r="C6268" t="str">
        <f t="shared" si="97"/>
        <v>EC&amp;R Panther Creek Wind Farm II</v>
      </c>
      <c r="G6268">
        <v>56921</v>
      </c>
      <c r="H6268" s="2" t="s">
        <v>9436</v>
      </c>
      <c r="I6268">
        <v>56215</v>
      </c>
      <c r="J6268" t="s">
        <v>8945</v>
      </c>
      <c r="K6268" t="s">
        <v>3381</v>
      </c>
    </row>
    <row r="6269" spans="1:11" ht="15" customHeight="1" x14ac:dyDescent="0.2">
      <c r="A6269">
        <f>MAX($A$2:$A6268)+1</f>
        <v>5309</v>
      </c>
      <c r="C6269" t="str">
        <f t="shared" si="97"/>
        <v>FPL Energy Crystal Lake Wind LLC</v>
      </c>
      <c r="G6269">
        <v>56923</v>
      </c>
      <c r="H6269" s="2" t="s">
        <v>9437</v>
      </c>
      <c r="I6269">
        <v>56123</v>
      </c>
      <c r="J6269" t="s">
        <v>9437</v>
      </c>
      <c r="K6269" t="s">
        <v>3381</v>
      </c>
    </row>
    <row r="6270" spans="1:11" ht="15" customHeight="1" x14ac:dyDescent="0.2">
      <c r="A6270">
        <f>MAX($A$2:$A6269)+1</f>
        <v>5310</v>
      </c>
      <c r="C6270" t="str">
        <f t="shared" si="97"/>
        <v>FPL Energy Story Wind LLC</v>
      </c>
      <c r="G6270">
        <v>56924</v>
      </c>
      <c r="H6270" s="2" t="s">
        <v>9438</v>
      </c>
      <c r="I6270">
        <v>56119</v>
      </c>
      <c r="J6270" t="s">
        <v>9438</v>
      </c>
      <c r="K6270" t="s">
        <v>3381</v>
      </c>
    </row>
    <row r="6271" spans="1:11" ht="15" customHeight="1" x14ac:dyDescent="0.2">
      <c r="A6271">
        <f>MAX($A$2:$A6270)+1</f>
        <v>5311</v>
      </c>
      <c r="C6271" t="str">
        <f t="shared" si="97"/>
        <v>FPL Energy Crystal Lake Wind II LLC</v>
      </c>
      <c r="G6271">
        <v>56925</v>
      </c>
      <c r="H6271" s="2" t="s">
        <v>9439</v>
      </c>
      <c r="I6271">
        <v>56124</v>
      </c>
      <c r="J6271" t="s">
        <v>9439</v>
      </c>
      <c r="K6271" t="s">
        <v>3381</v>
      </c>
    </row>
    <row r="6272" spans="1:11" ht="15" customHeight="1" x14ac:dyDescent="0.2">
      <c r="A6272">
        <f>MAX($A$2:$A6271)+1</f>
        <v>5312</v>
      </c>
      <c r="C6272" t="str">
        <f t="shared" si="97"/>
        <v>Fairfield University CHP Plant</v>
      </c>
      <c r="G6272">
        <v>56928</v>
      </c>
      <c r="H6272" s="2" t="s">
        <v>9440</v>
      </c>
      <c r="I6272">
        <v>56143</v>
      </c>
      <c r="J6272" t="s">
        <v>9441</v>
      </c>
      <c r="K6272" t="s">
        <v>3381</v>
      </c>
    </row>
    <row r="6273" spans="1:11" ht="15" customHeight="1" x14ac:dyDescent="0.2">
      <c r="A6273">
        <f>MAX($A$2:$A6272)+1</f>
        <v>5313</v>
      </c>
      <c r="C6273" t="str">
        <f t="shared" si="97"/>
        <v>Aspen Biomass Power Plant</v>
      </c>
      <c r="G6273">
        <v>56931</v>
      </c>
      <c r="H6273" s="2" t="s">
        <v>9442</v>
      </c>
      <c r="I6273">
        <v>56148</v>
      </c>
      <c r="J6273" t="s">
        <v>9443</v>
      </c>
      <c r="K6273" t="s">
        <v>3381</v>
      </c>
    </row>
    <row r="6274" spans="1:11" ht="15" customHeight="1" x14ac:dyDescent="0.2">
      <c r="A6274">
        <f>MAX($A$2:$A6273)+1</f>
        <v>5314</v>
      </c>
      <c r="C6274" t="str">
        <f t="shared" ref="C6274:C6337" si="98">IF(H6274="",F6274,H6274)</f>
        <v>Biotech LS 0836</v>
      </c>
      <c r="G6274">
        <v>56932</v>
      </c>
      <c r="H6274" s="2" t="s">
        <v>9444</v>
      </c>
      <c r="I6274">
        <v>22040</v>
      </c>
      <c r="J6274" t="s">
        <v>8640</v>
      </c>
      <c r="K6274" t="s">
        <v>3381</v>
      </c>
    </row>
    <row r="6275" spans="1:11" ht="15" customHeight="1" x14ac:dyDescent="0.2">
      <c r="A6275">
        <f>MAX($A$2:$A6274)+1</f>
        <v>5315</v>
      </c>
      <c r="C6275" t="str">
        <f t="shared" si="98"/>
        <v>Threemile Canyon Wind I LLC</v>
      </c>
      <c r="G6275">
        <v>56933</v>
      </c>
      <c r="H6275" s="2" t="s">
        <v>9445</v>
      </c>
      <c r="I6275">
        <v>56159</v>
      </c>
      <c r="J6275" t="s">
        <v>9446</v>
      </c>
      <c r="K6275" t="s">
        <v>3381</v>
      </c>
    </row>
    <row r="6276" spans="1:11" ht="15" customHeight="1" x14ac:dyDescent="0.2">
      <c r="A6276">
        <f>MAX($A$2:$A6275)+1</f>
        <v>5316</v>
      </c>
      <c r="C6276" t="str">
        <f t="shared" si="98"/>
        <v>Cassia Wind Farm LLC</v>
      </c>
      <c r="G6276">
        <v>56934</v>
      </c>
      <c r="H6276" s="2" t="s">
        <v>9447</v>
      </c>
      <c r="I6276">
        <v>56158</v>
      </c>
      <c r="J6276" t="s">
        <v>9448</v>
      </c>
      <c r="K6276" t="s">
        <v>3381</v>
      </c>
    </row>
    <row r="6277" spans="1:11" ht="15" customHeight="1" x14ac:dyDescent="0.2">
      <c r="A6277">
        <f>MAX($A$2:$A6276)+1</f>
        <v>5317</v>
      </c>
      <c r="C6277" t="str">
        <f t="shared" si="98"/>
        <v>Cassia Gulch Wind Park LLC</v>
      </c>
      <c r="G6277">
        <v>56935</v>
      </c>
      <c r="H6277" s="2" t="s">
        <v>9449</v>
      </c>
      <c r="I6277">
        <v>56157</v>
      </c>
      <c r="J6277" t="s">
        <v>9450</v>
      </c>
      <c r="K6277" t="s">
        <v>3381</v>
      </c>
    </row>
    <row r="6278" spans="1:11" ht="15" customHeight="1" x14ac:dyDescent="0.2">
      <c r="A6278">
        <f>A2047</f>
        <v>1222</v>
      </c>
      <c r="C6278" t="str">
        <f t="shared" si="98"/>
        <v>Brookfield Power Glen Falls Hydro</v>
      </c>
      <c r="G6278">
        <v>56936</v>
      </c>
      <c r="H6278" s="2" t="s">
        <v>9451</v>
      </c>
      <c r="I6278">
        <v>5914</v>
      </c>
      <c r="J6278" t="s">
        <v>4604</v>
      </c>
      <c r="K6278" t="s">
        <v>3381</v>
      </c>
    </row>
    <row r="6279" spans="1:11" ht="15" customHeight="1" x14ac:dyDescent="0.2">
      <c r="A6279">
        <f>MAX($A$2:$A6278)+1</f>
        <v>5318</v>
      </c>
      <c r="C6279" t="str">
        <f t="shared" si="98"/>
        <v>Fairbanks Morse Engine</v>
      </c>
      <c r="G6279">
        <v>56937</v>
      </c>
      <c r="H6279" s="2" t="s">
        <v>9452</v>
      </c>
      <c r="I6279">
        <v>56175</v>
      </c>
      <c r="J6279" t="s">
        <v>9452</v>
      </c>
      <c r="K6279" t="s">
        <v>3381</v>
      </c>
    </row>
    <row r="6280" spans="1:11" ht="15" customHeight="1" x14ac:dyDescent="0.2">
      <c r="A6280">
        <f>MAX($A$2:$A6279)+1</f>
        <v>5319</v>
      </c>
      <c r="C6280" t="str">
        <f t="shared" si="98"/>
        <v>SunEdison LV Sutton Plant Site</v>
      </c>
      <c r="G6280">
        <v>56938</v>
      </c>
      <c r="H6280" s="2" t="s">
        <v>9453</v>
      </c>
      <c r="I6280">
        <v>56183</v>
      </c>
      <c r="J6280" t="s">
        <v>9454</v>
      </c>
      <c r="K6280" t="s">
        <v>3381</v>
      </c>
    </row>
    <row r="6281" spans="1:11" ht="15" customHeight="1" x14ac:dyDescent="0.2">
      <c r="A6281">
        <f>MAX($A$2:$A6280)+1</f>
        <v>5320</v>
      </c>
      <c r="C6281" t="str">
        <f t="shared" si="98"/>
        <v>NRG Solar Blythe LLC</v>
      </c>
      <c r="G6281">
        <v>56939</v>
      </c>
      <c r="H6281" s="2" t="s">
        <v>9455</v>
      </c>
      <c r="I6281">
        <v>59399</v>
      </c>
      <c r="J6281" t="s">
        <v>9456</v>
      </c>
      <c r="K6281" t="s">
        <v>3381</v>
      </c>
    </row>
    <row r="6282" spans="1:11" ht="15" customHeight="1" x14ac:dyDescent="0.2">
      <c r="A6282">
        <f>MAX($A$2:$A6281)+1</f>
        <v>5321</v>
      </c>
      <c r="C6282" t="str">
        <f t="shared" si="98"/>
        <v>Grand Ridge Wind Energy Center</v>
      </c>
      <c r="G6282">
        <v>56941</v>
      </c>
      <c r="H6282" s="2" t="s">
        <v>9457</v>
      </c>
      <c r="I6282">
        <v>49893</v>
      </c>
      <c r="J6282" t="s">
        <v>5761</v>
      </c>
      <c r="K6282" t="s">
        <v>3381</v>
      </c>
    </row>
    <row r="6283" spans="1:11" ht="15" customHeight="1" x14ac:dyDescent="0.2">
      <c r="A6283">
        <f>MAX($A$2:$A6282)+1</f>
        <v>5322</v>
      </c>
      <c r="C6283" t="str">
        <f t="shared" si="98"/>
        <v>Forward Wind Energy Center</v>
      </c>
      <c r="G6283">
        <v>56942</v>
      </c>
      <c r="H6283" s="2" t="s">
        <v>9458</v>
      </c>
      <c r="I6283">
        <v>49893</v>
      </c>
      <c r="J6283" t="s">
        <v>5761</v>
      </c>
      <c r="K6283" t="s">
        <v>3381</v>
      </c>
    </row>
    <row r="6284" spans="1:11" ht="15" customHeight="1" x14ac:dyDescent="0.2">
      <c r="A6284">
        <f>MAX($A$2:$A6283)+1</f>
        <v>5323</v>
      </c>
      <c r="C6284" t="str">
        <f t="shared" si="98"/>
        <v>CM10</v>
      </c>
      <c r="G6284">
        <v>56944</v>
      </c>
      <c r="H6284" s="2" t="s">
        <v>9459</v>
      </c>
      <c r="I6284">
        <v>57036</v>
      </c>
      <c r="J6284" t="s">
        <v>9460</v>
      </c>
      <c r="K6284" t="s">
        <v>3381</v>
      </c>
    </row>
    <row r="6285" spans="1:11" ht="15" customHeight="1" x14ac:dyDescent="0.2">
      <c r="A6285">
        <f>MAX($A$2:$A6284)+1</f>
        <v>5324</v>
      </c>
      <c r="C6285" t="str">
        <f t="shared" si="98"/>
        <v>High Lonesome Mesa  LLC</v>
      </c>
      <c r="G6285">
        <v>56945</v>
      </c>
      <c r="H6285" s="2" t="s">
        <v>9461</v>
      </c>
      <c r="I6285">
        <v>59883</v>
      </c>
      <c r="J6285" t="s">
        <v>8784</v>
      </c>
      <c r="K6285" t="s">
        <v>3381</v>
      </c>
    </row>
    <row r="6286" spans="1:11" ht="15" customHeight="1" x14ac:dyDescent="0.2">
      <c r="A6286">
        <f>MAX($A$2:$A6285)+1</f>
        <v>5325</v>
      </c>
      <c r="C6286" t="str">
        <f t="shared" si="98"/>
        <v>Buffalo Bear LLC</v>
      </c>
      <c r="G6286">
        <v>56946</v>
      </c>
      <c r="H6286" s="2" t="s">
        <v>9462</v>
      </c>
      <c r="I6286">
        <v>59883</v>
      </c>
      <c r="J6286" t="s">
        <v>8784</v>
      </c>
      <c r="K6286" t="s">
        <v>3381</v>
      </c>
    </row>
    <row r="6287" spans="1:11" ht="15" customHeight="1" x14ac:dyDescent="0.2">
      <c r="A6287">
        <f>MAX($A$2:$A6286)+1</f>
        <v>5326</v>
      </c>
      <c r="C6287" t="str">
        <f t="shared" si="98"/>
        <v>Elkhorn Ridge Wind LLC</v>
      </c>
      <c r="G6287">
        <v>56947</v>
      </c>
      <c r="H6287" s="2" t="s">
        <v>9463</v>
      </c>
      <c r="I6287">
        <v>59883</v>
      </c>
      <c r="J6287" t="s">
        <v>8784</v>
      </c>
      <c r="K6287" t="s">
        <v>3381</v>
      </c>
    </row>
    <row r="6288" spans="1:11" ht="15" customHeight="1" x14ac:dyDescent="0.2">
      <c r="A6288">
        <f>MAX($A$2:$A6287)+1</f>
        <v>5327</v>
      </c>
      <c r="C6288" t="str">
        <f t="shared" si="98"/>
        <v>Coolidge Generation Station</v>
      </c>
      <c r="G6288">
        <v>56948</v>
      </c>
      <c r="H6288" s="2" t="s">
        <v>9464</v>
      </c>
      <c r="I6288">
        <v>56218</v>
      </c>
      <c r="J6288" t="s">
        <v>9465</v>
      </c>
      <c r="K6288" t="s">
        <v>3381</v>
      </c>
    </row>
    <row r="6289" spans="1:11" ht="15" customHeight="1" x14ac:dyDescent="0.2">
      <c r="A6289">
        <f>MAX($A$2:$A6288)+1</f>
        <v>5328</v>
      </c>
      <c r="C6289" t="str">
        <f t="shared" si="98"/>
        <v>Enoree Phase II Landfill Gas Recovery</v>
      </c>
      <c r="G6289">
        <v>56951</v>
      </c>
      <c r="H6289" s="2" t="s">
        <v>9466</v>
      </c>
      <c r="I6289">
        <v>58523</v>
      </c>
      <c r="J6289" t="s">
        <v>9467</v>
      </c>
      <c r="K6289" t="s">
        <v>3381</v>
      </c>
    </row>
    <row r="6290" spans="1:11" ht="15" customHeight="1" x14ac:dyDescent="0.2">
      <c r="A6290">
        <f>MAX($A$2:$A6289)+1</f>
        <v>5329</v>
      </c>
      <c r="C6290" t="str">
        <f t="shared" si="98"/>
        <v>Willow Creek Energy Center</v>
      </c>
      <c r="G6290">
        <v>56952</v>
      </c>
      <c r="H6290" s="2" t="s">
        <v>9468</v>
      </c>
      <c r="I6290">
        <v>49893</v>
      </c>
      <c r="J6290" t="s">
        <v>5761</v>
      </c>
      <c r="K6290" t="s">
        <v>3381</v>
      </c>
    </row>
    <row r="6291" spans="1:11" ht="15" customHeight="1" x14ac:dyDescent="0.2">
      <c r="A6291">
        <f>MAX($A$2:$A6290)+1</f>
        <v>5330</v>
      </c>
      <c r="C6291" t="str">
        <f t="shared" si="98"/>
        <v>High Sheldon Wind Farm</v>
      </c>
      <c r="G6291">
        <v>56953</v>
      </c>
      <c r="H6291" s="2" t="s">
        <v>9469</v>
      </c>
      <c r="I6291">
        <v>49893</v>
      </c>
      <c r="J6291" t="s">
        <v>5761</v>
      </c>
      <c r="K6291" t="s">
        <v>3381</v>
      </c>
    </row>
    <row r="6292" spans="1:11" ht="15" customHeight="1" x14ac:dyDescent="0.2">
      <c r="A6292">
        <f>MAX($A$2:$A6291)+1</f>
        <v>5331</v>
      </c>
      <c r="C6292" t="str">
        <f t="shared" si="98"/>
        <v>Gastonia Prime Power Park</v>
      </c>
      <c r="G6292">
        <v>56954</v>
      </c>
      <c r="H6292" s="2" t="s">
        <v>9470</v>
      </c>
      <c r="I6292">
        <v>13630</v>
      </c>
      <c r="J6292" t="s">
        <v>8671</v>
      </c>
      <c r="K6292" t="s">
        <v>3381</v>
      </c>
    </row>
    <row r="6293" spans="1:11" ht="15" customHeight="1" x14ac:dyDescent="0.2">
      <c r="A6293">
        <f>MAX($A$2:$A6292)+1</f>
        <v>5332</v>
      </c>
      <c r="C6293" t="str">
        <f t="shared" si="98"/>
        <v>Bull Creek Wind</v>
      </c>
      <c r="G6293">
        <v>56956</v>
      </c>
      <c r="H6293" s="2" t="s">
        <v>9471</v>
      </c>
      <c r="I6293">
        <v>56222</v>
      </c>
      <c r="J6293" t="s">
        <v>9472</v>
      </c>
      <c r="K6293" t="s">
        <v>3381</v>
      </c>
    </row>
    <row r="6294" spans="1:11" ht="15" customHeight="1" x14ac:dyDescent="0.2">
      <c r="A6294">
        <f>MAX($A$2:$A6293)+1</f>
        <v>5333</v>
      </c>
      <c r="C6294" t="str">
        <f t="shared" si="98"/>
        <v>Pioneer Crossing Energy, LLC</v>
      </c>
      <c r="G6294">
        <v>56957</v>
      </c>
      <c r="H6294" s="2" t="s">
        <v>9473</v>
      </c>
      <c r="I6294">
        <v>59880</v>
      </c>
      <c r="J6294" t="s">
        <v>9474</v>
      </c>
      <c r="K6294" t="s">
        <v>3381</v>
      </c>
    </row>
    <row r="6295" spans="1:11" ht="15" customHeight="1" x14ac:dyDescent="0.2">
      <c r="A6295">
        <f>MAX($A$2:$A6294)+1</f>
        <v>5334</v>
      </c>
      <c r="C6295" t="str">
        <f t="shared" si="98"/>
        <v>DANC LFGTE Facility</v>
      </c>
      <c r="G6295">
        <v>56958</v>
      </c>
      <c r="H6295" s="2" t="s">
        <v>9475</v>
      </c>
      <c r="I6295">
        <v>50158</v>
      </c>
      <c r="J6295" t="s">
        <v>8895</v>
      </c>
      <c r="K6295" t="s">
        <v>3381</v>
      </c>
    </row>
    <row r="6296" spans="1:11" ht="15" customHeight="1" x14ac:dyDescent="0.2">
      <c r="A6296">
        <f>MAX($A$2:$A6295)+1</f>
        <v>5335</v>
      </c>
      <c r="C6296" t="str">
        <f t="shared" si="98"/>
        <v>Ocotillo Windpower</v>
      </c>
      <c r="G6296">
        <v>56959</v>
      </c>
      <c r="H6296" s="2" t="s">
        <v>9476</v>
      </c>
      <c r="I6296">
        <v>56273</v>
      </c>
      <c r="J6296" t="s">
        <v>9477</v>
      </c>
      <c r="K6296" t="s">
        <v>3381</v>
      </c>
    </row>
    <row r="6297" spans="1:11" ht="15" customHeight="1" x14ac:dyDescent="0.2">
      <c r="A6297">
        <f>MAX($A$2:$A6296)+1</f>
        <v>5336</v>
      </c>
      <c r="C6297" t="str">
        <f t="shared" si="98"/>
        <v>Happy Jack Windpower Project</v>
      </c>
      <c r="G6297">
        <v>56960</v>
      </c>
      <c r="H6297" s="2" t="s">
        <v>9478</v>
      </c>
      <c r="I6297">
        <v>56271</v>
      </c>
      <c r="J6297" t="s">
        <v>9479</v>
      </c>
      <c r="K6297" t="s">
        <v>3381</v>
      </c>
    </row>
    <row r="6298" spans="1:11" ht="15" customHeight="1" x14ac:dyDescent="0.2">
      <c r="A6298">
        <f>MAX($A$2:$A6297)+1</f>
        <v>5337</v>
      </c>
      <c r="C6298" t="str">
        <f t="shared" si="98"/>
        <v>Notrees Windpower</v>
      </c>
      <c r="G6298">
        <v>56961</v>
      </c>
      <c r="H6298" s="2" t="s">
        <v>9480</v>
      </c>
      <c r="I6298">
        <v>56272</v>
      </c>
      <c r="J6298" t="s">
        <v>9481</v>
      </c>
      <c r="K6298" t="s">
        <v>3381</v>
      </c>
    </row>
    <row r="6299" spans="1:11" ht="15" customHeight="1" x14ac:dyDescent="0.2">
      <c r="A6299">
        <f>MAX($A$2:$A6298)+1</f>
        <v>5338</v>
      </c>
      <c r="C6299" t="str">
        <f t="shared" si="98"/>
        <v>Iredell County LFG Facility</v>
      </c>
      <c r="G6299">
        <v>56962</v>
      </c>
      <c r="H6299" s="2" t="s">
        <v>9482</v>
      </c>
      <c r="I6299">
        <v>56261</v>
      </c>
      <c r="J6299" t="s">
        <v>9483</v>
      </c>
      <c r="K6299" t="s">
        <v>3381</v>
      </c>
    </row>
    <row r="6300" spans="1:11" ht="15" customHeight="1" x14ac:dyDescent="0.2">
      <c r="A6300">
        <f>MAX($A$2:$A6299)+1</f>
        <v>5339</v>
      </c>
      <c r="C6300" t="str">
        <f t="shared" si="98"/>
        <v>West Deptford Energy Station</v>
      </c>
      <c r="G6300">
        <v>56963</v>
      </c>
      <c r="H6300" s="2" t="s">
        <v>9484</v>
      </c>
      <c r="I6300">
        <v>56236</v>
      </c>
      <c r="J6300" t="s">
        <v>9485</v>
      </c>
      <c r="K6300" t="s">
        <v>3381</v>
      </c>
    </row>
    <row r="6301" spans="1:11" ht="15" customHeight="1" x14ac:dyDescent="0.2">
      <c r="A6301">
        <f>A4594</f>
        <v>3649</v>
      </c>
      <c r="C6301" t="str">
        <f t="shared" si="98"/>
        <v>Bayonne Energy Center</v>
      </c>
      <c r="G6301">
        <v>56964</v>
      </c>
      <c r="H6301" s="2" t="s">
        <v>9486</v>
      </c>
      <c r="I6301">
        <v>56267</v>
      </c>
      <c r="J6301" t="s">
        <v>9487</v>
      </c>
      <c r="K6301" t="s">
        <v>3381</v>
      </c>
    </row>
    <row r="6302" spans="1:11" ht="15" customHeight="1" x14ac:dyDescent="0.2">
      <c r="A6302">
        <f>MAX($A$2:$A6301)+1</f>
        <v>5340</v>
      </c>
      <c r="C6302" t="str">
        <f t="shared" si="98"/>
        <v>QVC Inc</v>
      </c>
      <c r="G6302">
        <v>56966</v>
      </c>
      <c r="H6302" s="2" t="s">
        <v>9488</v>
      </c>
      <c r="I6302">
        <v>56237</v>
      </c>
      <c r="J6302" t="s">
        <v>9488</v>
      </c>
      <c r="K6302" t="s">
        <v>3381</v>
      </c>
    </row>
    <row r="6303" spans="1:11" ht="15" customHeight="1" x14ac:dyDescent="0.2">
      <c r="A6303">
        <f>MAX($A$2:$A6302)+1</f>
        <v>5341</v>
      </c>
      <c r="C6303" t="str">
        <f t="shared" si="98"/>
        <v>Butter Creek Power LLC</v>
      </c>
      <c r="G6303">
        <v>56967</v>
      </c>
      <c r="H6303" s="2" t="s">
        <v>9489</v>
      </c>
      <c r="I6303">
        <v>56804</v>
      </c>
      <c r="J6303" t="s">
        <v>9490</v>
      </c>
      <c r="K6303" t="s">
        <v>3381</v>
      </c>
    </row>
    <row r="6304" spans="1:11" ht="15" customHeight="1" x14ac:dyDescent="0.2">
      <c r="A6304">
        <f>MAX($A$2:$A6303)+1</f>
        <v>5342</v>
      </c>
      <c r="C6304" t="str">
        <f t="shared" si="98"/>
        <v>Big Top LLC</v>
      </c>
      <c r="G6304">
        <v>56968</v>
      </c>
      <c r="H6304" s="2" t="s">
        <v>9491</v>
      </c>
      <c r="I6304">
        <v>56804</v>
      </c>
      <c r="J6304" t="s">
        <v>9490</v>
      </c>
      <c r="K6304" t="s">
        <v>3381</v>
      </c>
    </row>
    <row r="6305" spans="1:11" ht="15" customHeight="1" x14ac:dyDescent="0.2">
      <c r="A6305">
        <f>MAX($A$2:$A6304)+1</f>
        <v>5343</v>
      </c>
      <c r="C6305" t="str">
        <f t="shared" si="98"/>
        <v>Four Corners Windfarm LLC</v>
      </c>
      <c r="G6305">
        <v>56969</v>
      </c>
      <c r="H6305" s="2" t="s">
        <v>9492</v>
      </c>
      <c r="I6305">
        <v>56803</v>
      </c>
      <c r="J6305" t="s">
        <v>9493</v>
      </c>
      <c r="K6305" t="s">
        <v>3381</v>
      </c>
    </row>
    <row r="6306" spans="1:11" ht="15" customHeight="1" x14ac:dyDescent="0.2">
      <c r="A6306">
        <f>MAX($A$2:$A6305)+1</f>
        <v>5344</v>
      </c>
      <c r="C6306" t="str">
        <f t="shared" si="98"/>
        <v>Four Mile Canyon Windfarm LLC</v>
      </c>
      <c r="G6306">
        <v>56970</v>
      </c>
      <c r="H6306" s="2" t="s">
        <v>9494</v>
      </c>
      <c r="I6306">
        <v>56803</v>
      </c>
      <c r="J6306" t="s">
        <v>9493</v>
      </c>
      <c r="K6306" t="s">
        <v>3381</v>
      </c>
    </row>
    <row r="6307" spans="1:11" ht="15" customHeight="1" x14ac:dyDescent="0.2">
      <c r="A6307">
        <f>MAX($A$2:$A6306)+1</f>
        <v>5345</v>
      </c>
      <c r="C6307" t="str">
        <f t="shared" si="98"/>
        <v>Oregon Trail Windfarm LLC</v>
      </c>
      <c r="G6307">
        <v>56971</v>
      </c>
      <c r="H6307" s="2" t="s">
        <v>9495</v>
      </c>
      <c r="I6307">
        <v>56802</v>
      </c>
      <c r="J6307" t="s">
        <v>9496</v>
      </c>
      <c r="K6307" t="s">
        <v>3381</v>
      </c>
    </row>
    <row r="6308" spans="1:11" ht="15" customHeight="1" x14ac:dyDescent="0.2">
      <c r="A6308">
        <f>MAX($A$2:$A6307)+1</f>
        <v>5346</v>
      </c>
      <c r="C6308" t="str">
        <f t="shared" si="98"/>
        <v>Pacific Canyon Windfarm LLC</v>
      </c>
      <c r="G6308">
        <v>56972</v>
      </c>
      <c r="H6308" s="2" t="s">
        <v>9497</v>
      </c>
      <c r="I6308">
        <v>56802</v>
      </c>
      <c r="J6308" t="s">
        <v>9496</v>
      </c>
      <c r="K6308" t="s">
        <v>3381</v>
      </c>
    </row>
    <row r="6309" spans="1:11" ht="15" customHeight="1" x14ac:dyDescent="0.2">
      <c r="A6309">
        <f>MAX($A$2:$A6308)+1</f>
        <v>5347</v>
      </c>
      <c r="C6309" t="str">
        <f t="shared" si="98"/>
        <v>Sand Ranch Windfarm LLC</v>
      </c>
      <c r="G6309">
        <v>56973</v>
      </c>
      <c r="H6309" s="2" t="s">
        <v>9498</v>
      </c>
      <c r="I6309">
        <v>56802</v>
      </c>
      <c r="J6309" t="s">
        <v>9496</v>
      </c>
      <c r="K6309" t="s">
        <v>3381</v>
      </c>
    </row>
    <row r="6310" spans="1:11" ht="15" customHeight="1" x14ac:dyDescent="0.2">
      <c r="A6310">
        <f>MAX($A$2:$A6309)+1</f>
        <v>5348</v>
      </c>
      <c r="C6310" t="str">
        <f t="shared" si="98"/>
        <v>Wagon Trail LLC</v>
      </c>
      <c r="G6310">
        <v>56974</v>
      </c>
      <c r="H6310" s="2" t="s">
        <v>9499</v>
      </c>
      <c r="I6310">
        <v>56804</v>
      </c>
      <c r="J6310" t="s">
        <v>9490</v>
      </c>
      <c r="K6310" t="s">
        <v>3381</v>
      </c>
    </row>
    <row r="6311" spans="1:11" ht="15" customHeight="1" x14ac:dyDescent="0.2">
      <c r="A6311">
        <f>MAX($A$2:$A6310)+1</f>
        <v>5349</v>
      </c>
      <c r="C6311" t="str">
        <f t="shared" si="98"/>
        <v>Ward Butte Windfarm LLC</v>
      </c>
      <c r="G6311">
        <v>56975</v>
      </c>
      <c r="H6311" s="2" t="s">
        <v>9500</v>
      </c>
      <c r="I6311">
        <v>56802</v>
      </c>
      <c r="J6311" t="s">
        <v>9496</v>
      </c>
      <c r="K6311" t="s">
        <v>3381</v>
      </c>
    </row>
    <row r="6312" spans="1:11" ht="15" customHeight="1" x14ac:dyDescent="0.2">
      <c r="A6312">
        <f>MAX($A$2:$A6311)+1</f>
        <v>5350</v>
      </c>
      <c r="C6312" t="str">
        <f t="shared" si="98"/>
        <v>Mason County LFGTE</v>
      </c>
      <c r="G6312">
        <v>56977</v>
      </c>
      <c r="H6312" s="2" t="s">
        <v>9501</v>
      </c>
      <c r="I6312">
        <v>5580</v>
      </c>
      <c r="J6312" t="s">
        <v>3395</v>
      </c>
      <c r="K6312" t="s">
        <v>3381</v>
      </c>
    </row>
    <row r="6313" spans="1:11" ht="15" customHeight="1" x14ac:dyDescent="0.2">
      <c r="A6313">
        <f>MAX($A$2:$A6312)+1</f>
        <v>5351</v>
      </c>
      <c r="C6313" t="str">
        <f t="shared" si="98"/>
        <v>Sears Hydroelectric Plant</v>
      </c>
      <c r="G6313">
        <v>56978</v>
      </c>
      <c r="H6313" s="2" t="s">
        <v>9502</v>
      </c>
      <c r="I6313">
        <v>56268</v>
      </c>
      <c r="J6313" t="s">
        <v>9503</v>
      </c>
      <c r="K6313" t="s">
        <v>3381</v>
      </c>
    </row>
    <row r="6314" spans="1:11" ht="15" customHeight="1" x14ac:dyDescent="0.2">
      <c r="A6314">
        <f>MAX($A$2:$A6313)+1</f>
        <v>5352</v>
      </c>
      <c r="C6314" t="str">
        <f t="shared" si="98"/>
        <v>EC&amp;R Panther Creek Wind Farm III</v>
      </c>
      <c r="G6314">
        <v>56979</v>
      </c>
      <c r="H6314" s="2" t="s">
        <v>9504</v>
      </c>
      <c r="I6314">
        <v>56215</v>
      </c>
      <c r="J6314" t="s">
        <v>8945</v>
      </c>
      <c r="K6314" t="s">
        <v>3381</v>
      </c>
    </row>
    <row r="6315" spans="1:11" ht="15" customHeight="1" x14ac:dyDescent="0.2">
      <c r="A6315">
        <f>MAX($A$2:$A6314)+1</f>
        <v>5353</v>
      </c>
      <c r="C6315" t="str">
        <f t="shared" si="98"/>
        <v>Stony Creek Wind Farm LLC</v>
      </c>
      <c r="G6315">
        <v>56980</v>
      </c>
      <c r="H6315" s="2" t="s">
        <v>9505</v>
      </c>
      <c r="I6315">
        <v>56215</v>
      </c>
      <c r="J6315" t="s">
        <v>8945</v>
      </c>
      <c r="K6315" t="s">
        <v>3381</v>
      </c>
    </row>
    <row r="6316" spans="1:11" ht="15" customHeight="1" x14ac:dyDescent="0.2">
      <c r="A6316">
        <f>MAX($A$2:$A6315)+1</f>
        <v>5354</v>
      </c>
      <c r="C6316" t="str">
        <f t="shared" si="98"/>
        <v>Pyron Wind Farm LLC</v>
      </c>
      <c r="G6316">
        <v>56981</v>
      </c>
      <c r="H6316" s="2" t="s">
        <v>9506</v>
      </c>
      <c r="I6316">
        <v>56215</v>
      </c>
      <c r="J6316" t="s">
        <v>8945</v>
      </c>
      <c r="K6316" t="s">
        <v>3381</v>
      </c>
    </row>
    <row r="6317" spans="1:11" ht="15" customHeight="1" x14ac:dyDescent="0.2">
      <c r="A6317">
        <f>MAX($A$2:$A6316)+1</f>
        <v>5355</v>
      </c>
      <c r="C6317" t="str">
        <f t="shared" si="98"/>
        <v>NGP Blue Mountain I LLC</v>
      </c>
      <c r="G6317">
        <v>56982</v>
      </c>
      <c r="H6317" s="2" t="s">
        <v>9507</v>
      </c>
      <c r="I6317">
        <v>56249</v>
      </c>
      <c r="J6317" t="s">
        <v>9507</v>
      </c>
      <c r="K6317" t="s">
        <v>3381</v>
      </c>
    </row>
    <row r="6318" spans="1:11" ht="15" customHeight="1" x14ac:dyDescent="0.2">
      <c r="A6318">
        <f>MAX($A$2:$A6317)+1</f>
        <v>5356</v>
      </c>
      <c r="C6318" t="str">
        <f t="shared" si="98"/>
        <v>EC&amp;R Papalote Creek I LLC</v>
      </c>
      <c r="G6318">
        <v>56983</v>
      </c>
      <c r="H6318" s="2" t="s">
        <v>9508</v>
      </c>
      <c r="I6318">
        <v>56215</v>
      </c>
      <c r="J6318" t="s">
        <v>8945</v>
      </c>
      <c r="K6318" t="s">
        <v>3381</v>
      </c>
    </row>
    <row r="6319" spans="1:11" ht="15" customHeight="1" x14ac:dyDescent="0.2">
      <c r="A6319">
        <f>MAX($A$2:$A6318)+1</f>
        <v>5357</v>
      </c>
      <c r="C6319" t="str">
        <f t="shared" si="98"/>
        <v>Inadale Wind Farm LLC</v>
      </c>
      <c r="G6319">
        <v>56984</v>
      </c>
      <c r="H6319" s="2" t="s">
        <v>9509</v>
      </c>
      <c r="I6319">
        <v>56215</v>
      </c>
      <c r="J6319" t="s">
        <v>8945</v>
      </c>
      <c r="K6319" t="s">
        <v>3381</v>
      </c>
    </row>
    <row r="6320" spans="1:11" ht="15" customHeight="1" x14ac:dyDescent="0.2">
      <c r="A6320">
        <f>MAX($A$2:$A6319)+1</f>
        <v>5358</v>
      </c>
      <c r="C6320" t="str">
        <f t="shared" si="98"/>
        <v>Smoky Hills Wind Project Phase II</v>
      </c>
      <c r="G6320">
        <v>56985</v>
      </c>
      <c r="H6320" s="2" t="s">
        <v>9510</v>
      </c>
      <c r="I6320">
        <v>56285</v>
      </c>
      <c r="J6320" t="s">
        <v>9511</v>
      </c>
      <c r="K6320" t="s">
        <v>3381</v>
      </c>
    </row>
    <row r="6321" spans="1:11" ht="15" customHeight="1" x14ac:dyDescent="0.2">
      <c r="A6321">
        <f>MAX($A$2:$A6320)+1</f>
        <v>5359</v>
      </c>
      <c r="C6321" t="str">
        <f t="shared" si="98"/>
        <v>Clinton LFGTE Facility</v>
      </c>
      <c r="G6321">
        <v>56986</v>
      </c>
      <c r="H6321" s="2" t="s">
        <v>9512</v>
      </c>
      <c r="I6321">
        <v>50158</v>
      </c>
      <c r="J6321" t="s">
        <v>8895</v>
      </c>
      <c r="K6321" t="s">
        <v>3381</v>
      </c>
    </row>
    <row r="6322" spans="1:11" ht="15" customHeight="1" x14ac:dyDescent="0.2">
      <c r="A6322">
        <f>MAX($A$2:$A6321)+1</f>
        <v>5360</v>
      </c>
      <c r="C6322" t="str">
        <f t="shared" si="98"/>
        <v>Hyland LFGTE Facility</v>
      </c>
      <c r="G6322">
        <v>56987</v>
      </c>
      <c r="H6322" s="2" t="s">
        <v>9513</v>
      </c>
      <c r="I6322">
        <v>50158</v>
      </c>
      <c r="J6322" t="s">
        <v>8895</v>
      </c>
      <c r="K6322" t="s">
        <v>3381</v>
      </c>
    </row>
    <row r="6323" spans="1:11" ht="15" customHeight="1" x14ac:dyDescent="0.2">
      <c r="A6323">
        <f>MAX($A$2:$A6322)+1</f>
        <v>5361</v>
      </c>
      <c r="C6323" t="str">
        <f t="shared" si="98"/>
        <v>Stetson Wind I</v>
      </c>
      <c r="G6323">
        <v>56989</v>
      </c>
      <c r="H6323" s="2" t="s">
        <v>9514</v>
      </c>
      <c r="I6323">
        <v>59155</v>
      </c>
      <c r="J6323" t="s">
        <v>9003</v>
      </c>
      <c r="K6323" t="s">
        <v>3381</v>
      </c>
    </row>
    <row r="6324" spans="1:11" ht="15" customHeight="1" x14ac:dyDescent="0.2">
      <c r="A6324">
        <f>MAX($A$2:$A6323)+1</f>
        <v>5362</v>
      </c>
      <c r="C6324" t="str">
        <f t="shared" si="98"/>
        <v>Rollins Wind Project</v>
      </c>
      <c r="G6324">
        <v>56990</v>
      </c>
      <c r="H6324" s="2" t="s">
        <v>9515</v>
      </c>
      <c r="I6324">
        <v>59155</v>
      </c>
      <c r="J6324" t="s">
        <v>9003</v>
      </c>
      <c r="K6324" t="s">
        <v>3381</v>
      </c>
    </row>
    <row r="6325" spans="1:11" ht="15" customHeight="1" x14ac:dyDescent="0.2">
      <c r="A6325">
        <f>MAX($A$2:$A6324)+1</f>
        <v>5363</v>
      </c>
      <c r="C6325" t="str">
        <f t="shared" si="98"/>
        <v>Stetson Wind II</v>
      </c>
      <c r="G6325">
        <v>56991</v>
      </c>
      <c r="H6325" s="2" t="s">
        <v>9516</v>
      </c>
      <c r="I6325">
        <v>59155</v>
      </c>
      <c r="J6325" t="s">
        <v>9003</v>
      </c>
      <c r="K6325" t="s">
        <v>3381</v>
      </c>
    </row>
    <row r="6326" spans="1:11" ht="15" customHeight="1" x14ac:dyDescent="0.2">
      <c r="A6326">
        <f>MAX($A$2:$A6325)+1</f>
        <v>5364</v>
      </c>
      <c r="C6326" t="str">
        <f t="shared" si="98"/>
        <v>MF Mesa Lane LLC</v>
      </c>
      <c r="G6326">
        <v>56993</v>
      </c>
      <c r="H6326" s="2" t="s">
        <v>9517</v>
      </c>
      <c r="I6326">
        <v>56284</v>
      </c>
      <c r="J6326" t="s">
        <v>9517</v>
      </c>
      <c r="K6326" t="s">
        <v>3381</v>
      </c>
    </row>
    <row r="6327" spans="1:11" ht="15" customHeight="1" x14ac:dyDescent="0.2">
      <c r="A6327">
        <f>MAX($A$2:$A6326)+1</f>
        <v>5365</v>
      </c>
      <c r="C6327" t="str">
        <f t="shared" si="98"/>
        <v>Santa Ana 3</v>
      </c>
      <c r="G6327">
        <v>363</v>
      </c>
      <c r="H6327" s="2" t="s">
        <v>9518</v>
      </c>
      <c r="I6327">
        <v>17609</v>
      </c>
      <c r="J6327" t="s">
        <v>114</v>
      </c>
      <c r="K6327" t="s">
        <v>3381</v>
      </c>
    </row>
    <row r="6328" spans="1:11" ht="15" customHeight="1" x14ac:dyDescent="0.2">
      <c r="A6328">
        <f>MAX($A$2:$A6327)+1</f>
        <v>5366</v>
      </c>
      <c r="C6328" t="str">
        <f t="shared" si="98"/>
        <v>Arrowrock Hydroelectric Project</v>
      </c>
      <c r="G6328">
        <v>56997</v>
      </c>
      <c r="H6328" s="2" t="s">
        <v>9519</v>
      </c>
      <c r="I6328">
        <v>1932</v>
      </c>
      <c r="J6328" t="s">
        <v>5854</v>
      </c>
      <c r="K6328" t="s">
        <v>3381</v>
      </c>
    </row>
    <row r="6329" spans="1:11" ht="15" customHeight="1" x14ac:dyDescent="0.2">
      <c r="A6329">
        <f>A2277</f>
        <v>1358</v>
      </c>
      <c r="C6329" t="str">
        <f t="shared" si="98"/>
        <v>El Cajon Energy Center</v>
      </c>
      <c r="G6329">
        <v>57001</v>
      </c>
      <c r="H6329" s="2" t="s">
        <v>9520</v>
      </c>
      <c r="I6329">
        <v>56275</v>
      </c>
      <c r="J6329" t="s">
        <v>9521</v>
      </c>
      <c r="K6329" t="s">
        <v>3381</v>
      </c>
    </row>
    <row r="6330" spans="1:11" ht="15" customHeight="1" x14ac:dyDescent="0.2">
      <c r="A6330">
        <f>MAX($A$2:$A6329)+1</f>
        <v>5367</v>
      </c>
      <c r="C6330" t="str">
        <f t="shared" si="98"/>
        <v>Oakfield Wind Project</v>
      </c>
      <c r="G6330">
        <v>57002</v>
      </c>
      <c r="H6330" s="2" t="s">
        <v>9522</v>
      </c>
      <c r="I6330">
        <v>59155</v>
      </c>
      <c r="J6330" t="s">
        <v>9003</v>
      </c>
      <c r="K6330" t="s">
        <v>3381</v>
      </c>
    </row>
    <row r="6331" spans="1:11" ht="15" customHeight="1" x14ac:dyDescent="0.2">
      <c r="A6331">
        <f>MAX($A$2:$A6330)+1</f>
        <v>5368</v>
      </c>
      <c r="C6331" t="str">
        <f t="shared" si="98"/>
        <v>Fulton LFGTE Facility</v>
      </c>
      <c r="G6331">
        <v>57003</v>
      </c>
      <c r="H6331" s="2" t="s">
        <v>9523</v>
      </c>
      <c r="I6331">
        <v>50158</v>
      </c>
      <c r="J6331" t="s">
        <v>8895</v>
      </c>
      <c r="K6331" t="s">
        <v>3381</v>
      </c>
    </row>
    <row r="6332" spans="1:11" ht="15" customHeight="1" x14ac:dyDescent="0.2">
      <c r="A6332">
        <f>MAX($A$2:$A6331)+1</f>
        <v>5369</v>
      </c>
      <c r="C6332" t="str">
        <f t="shared" si="98"/>
        <v>SunEdison Walgreens Moreno Valley</v>
      </c>
      <c r="G6332">
        <v>57004</v>
      </c>
      <c r="H6332" s="2" t="s">
        <v>9524</v>
      </c>
      <c r="I6332">
        <v>56294</v>
      </c>
      <c r="J6332" t="s">
        <v>9525</v>
      </c>
      <c r="K6332" t="s">
        <v>3381</v>
      </c>
    </row>
    <row r="6333" spans="1:11" ht="15" customHeight="1" x14ac:dyDescent="0.2">
      <c r="A6333">
        <f>MAX($A$2:$A6332)+1</f>
        <v>5370</v>
      </c>
      <c r="C6333" t="str">
        <f t="shared" si="98"/>
        <v>Mariani Packing Vacaville Solar</v>
      </c>
      <c r="G6333">
        <v>57005</v>
      </c>
      <c r="H6333" s="2" t="s">
        <v>9526</v>
      </c>
      <c r="I6333">
        <v>56431</v>
      </c>
      <c r="J6333" t="s">
        <v>9527</v>
      </c>
      <c r="K6333" t="s">
        <v>3381</v>
      </c>
    </row>
    <row r="6334" spans="1:11" ht="15" customHeight="1" x14ac:dyDescent="0.2">
      <c r="A6334">
        <f>MAX($A$2:$A6333)+1</f>
        <v>5371</v>
      </c>
      <c r="C6334" t="str">
        <f t="shared" si="98"/>
        <v>Walgreens Woodland Distribution Center</v>
      </c>
      <c r="G6334">
        <v>57006</v>
      </c>
      <c r="H6334" s="2" t="s">
        <v>9528</v>
      </c>
      <c r="I6334">
        <v>56296</v>
      </c>
      <c r="J6334" t="s">
        <v>9529</v>
      </c>
      <c r="K6334" t="s">
        <v>3381</v>
      </c>
    </row>
    <row r="6335" spans="1:11" ht="15" customHeight="1" x14ac:dyDescent="0.2">
      <c r="A6335">
        <f>MAX($A$2:$A6334)+1</f>
        <v>5372</v>
      </c>
      <c r="C6335" t="str">
        <f t="shared" si="98"/>
        <v>SunEdison Ironwood State Prison</v>
      </c>
      <c r="G6335">
        <v>57007</v>
      </c>
      <c r="H6335" s="2" t="s">
        <v>9530</v>
      </c>
      <c r="I6335">
        <v>56297</v>
      </c>
      <c r="J6335" t="s">
        <v>9531</v>
      </c>
      <c r="K6335" t="s">
        <v>3381</v>
      </c>
    </row>
    <row r="6336" spans="1:11" ht="15" customHeight="1" x14ac:dyDescent="0.2">
      <c r="A6336">
        <f>MAX($A$2:$A6335)+1</f>
        <v>5373</v>
      </c>
      <c r="C6336" t="str">
        <f t="shared" si="98"/>
        <v>SunEdison Procter &amp; Gamble Oxnard</v>
      </c>
      <c r="G6336">
        <v>57008</v>
      </c>
      <c r="H6336" s="2" t="s">
        <v>9532</v>
      </c>
      <c r="I6336">
        <v>56431</v>
      </c>
      <c r="J6336" t="s">
        <v>9527</v>
      </c>
      <c r="K6336" t="s">
        <v>3381</v>
      </c>
    </row>
    <row r="6337" spans="1:11" ht="15" customHeight="1" x14ac:dyDescent="0.2">
      <c r="A6337">
        <f>MAX($A$2:$A6336)+1</f>
        <v>5374</v>
      </c>
      <c r="C6337" t="str">
        <f t="shared" si="98"/>
        <v>Kohls San Bernardino Solar Facility</v>
      </c>
      <c r="G6337">
        <v>57009</v>
      </c>
      <c r="H6337" s="2" t="s">
        <v>9533</v>
      </c>
      <c r="I6337">
        <v>56300</v>
      </c>
      <c r="J6337" t="s">
        <v>9534</v>
      </c>
      <c r="K6337" t="s">
        <v>3381</v>
      </c>
    </row>
    <row r="6338" spans="1:11" ht="15" customHeight="1" x14ac:dyDescent="0.2">
      <c r="A6338">
        <f>MAX($A$2:$A6337)+1</f>
        <v>5375</v>
      </c>
      <c r="C6338" t="str">
        <f t="shared" ref="C6338:C6401" si="99">IF(H6338="",F6338,H6338)</f>
        <v>SunEdison Anheuser Busch Fairfield</v>
      </c>
      <c r="G6338">
        <v>57010</v>
      </c>
      <c r="H6338" s="2" t="s">
        <v>9535</v>
      </c>
      <c r="I6338">
        <v>56434</v>
      </c>
      <c r="J6338" t="s">
        <v>9536</v>
      </c>
      <c r="K6338" t="s">
        <v>3381</v>
      </c>
    </row>
    <row r="6339" spans="1:11" ht="15" customHeight="1" x14ac:dyDescent="0.2">
      <c r="A6339">
        <f>MAX($A$2:$A6338)+1</f>
        <v>5376</v>
      </c>
      <c r="C6339" t="str">
        <f t="shared" si="99"/>
        <v>Chuckawalla Valley State Prison</v>
      </c>
      <c r="G6339">
        <v>57011</v>
      </c>
      <c r="H6339" s="2" t="s">
        <v>9537</v>
      </c>
      <c r="I6339">
        <v>56302</v>
      </c>
      <c r="J6339" t="s">
        <v>9538</v>
      </c>
      <c r="K6339" t="s">
        <v>3381</v>
      </c>
    </row>
    <row r="6340" spans="1:11" ht="15" customHeight="1" x14ac:dyDescent="0.2">
      <c r="A6340">
        <f>MAX($A$2:$A6339)+1</f>
        <v>5377</v>
      </c>
      <c r="C6340" t="str">
        <f t="shared" si="99"/>
        <v>SunEdison Walmart Apple Valley DC</v>
      </c>
      <c r="G6340">
        <v>57012</v>
      </c>
      <c r="H6340" s="2" t="s">
        <v>9539</v>
      </c>
      <c r="I6340">
        <v>56434</v>
      </c>
      <c r="J6340" t="s">
        <v>9536</v>
      </c>
      <c r="K6340" t="s">
        <v>3381</v>
      </c>
    </row>
    <row r="6341" spans="1:11" ht="15" customHeight="1" x14ac:dyDescent="0.2">
      <c r="A6341">
        <f>MAX($A$2:$A6340)+1</f>
        <v>5378</v>
      </c>
      <c r="C6341" t="str">
        <f t="shared" si="99"/>
        <v>DeKalb County Green Energy Facility</v>
      </c>
      <c r="G6341">
        <v>57013</v>
      </c>
      <c r="H6341" s="2" t="s">
        <v>9540</v>
      </c>
      <c r="I6341">
        <v>56306</v>
      </c>
      <c r="J6341" t="s">
        <v>9541</v>
      </c>
      <c r="K6341" t="s">
        <v>3381</v>
      </c>
    </row>
    <row r="6342" spans="1:11" ht="15" customHeight="1" x14ac:dyDescent="0.2">
      <c r="A6342">
        <f>MAX($A$2:$A6341)+1</f>
        <v>5379</v>
      </c>
      <c r="C6342" t="str">
        <f t="shared" si="99"/>
        <v>Waste Management Arden LFGTE</v>
      </c>
      <c r="G6342">
        <v>57014</v>
      </c>
      <c r="H6342" s="2" t="s">
        <v>9542</v>
      </c>
      <c r="I6342">
        <v>54842</v>
      </c>
      <c r="J6342" t="s">
        <v>6949</v>
      </c>
      <c r="K6342" t="s">
        <v>3381</v>
      </c>
    </row>
    <row r="6343" spans="1:11" ht="15" customHeight="1" x14ac:dyDescent="0.2">
      <c r="A6343">
        <f>MAX($A$2:$A6342)+1</f>
        <v>5380</v>
      </c>
      <c r="C6343" t="str">
        <f t="shared" si="99"/>
        <v>Waste Management Columbia Ridge LFGTE</v>
      </c>
      <c r="G6343">
        <v>57015</v>
      </c>
      <c r="H6343" s="2" t="s">
        <v>9543</v>
      </c>
      <c r="I6343">
        <v>54842</v>
      </c>
      <c r="J6343" t="s">
        <v>6949</v>
      </c>
      <c r="K6343" t="s">
        <v>3381</v>
      </c>
    </row>
    <row r="6344" spans="1:11" ht="15" customHeight="1" x14ac:dyDescent="0.2">
      <c r="A6344">
        <f>MAX($A$2:$A6343)+1</f>
        <v>5381</v>
      </c>
      <c r="C6344" t="str">
        <f t="shared" si="99"/>
        <v>Waste Management Crossroads LFGTE</v>
      </c>
      <c r="G6344">
        <v>57016</v>
      </c>
      <c r="H6344" s="2" t="s">
        <v>9544</v>
      </c>
      <c r="I6344">
        <v>54842</v>
      </c>
      <c r="J6344" t="s">
        <v>6949</v>
      </c>
      <c r="K6344" t="s">
        <v>3381</v>
      </c>
    </row>
    <row r="6345" spans="1:11" ht="15" customHeight="1" x14ac:dyDescent="0.2">
      <c r="A6345">
        <f>MAX($A$2:$A6344)+1</f>
        <v>5382</v>
      </c>
      <c r="C6345" t="str">
        <f t="shared" si="99"/>
        <v>Spruce Ridge Gas Recovery</v>
      </c>
      <c r="G6345">
        <v>57017</v>
      </c>
      <c r="H6345" s="2" t="s">
        <v>9545</v>
      </c>
      <c r="I6345">
        <v>54842</v>
      </c>
      <c r="J6345" t="s">
        <v>6949</v>
      </c>
      <c r="K6345" t="s">
        <v>3381</v>
      </c>
    </row>
    <row r="6346" spans="1:11" ht="15" customHeight="1" x14ac:dyDescent="0.2">
      <c r="A6346">
        <f>MAX($A$2:$A6345)+1</f>
        <v>5383</v>
      </c>
      <c r="C6346" t="str">
        <f t="shared" si="99"/>
        <v>Waste Management Middle Peninsula LFGTE</v>
      </c>
      <c r="G6346">
        <v>57018</v>
      </c>
      <c r="H6346" s="2" t="s">
        <v>9546</v>
      </c>
      <c r="I6346">
        <v>54842</v>
      </c>
      <c r="J6346" t="s">
        <v>6949</v>
      </c>
      <c r="K6346" t="s">
        <v>3381</v>
      </c>
    </row>
    <row r="6347" spans="1:11" ht="15" customHeight="1" x14ac:dyDescent="0.2">
      <c r="A6347">
        <f>MAX($A$2:$A6346)+1</f>
        <v>5384</v>
      </c>
      <c r="C6347" t="str">
        <f t="shared" si="99"/>
        <v>Riverbend Landfill</v>
      </c>
      <c r="G6347">
        <v>57019</v>
      </c>
      <c r="H6347" s="2" t="s">
        <v>9547</v>
      </c>
      <c r="I6347">
        <v>54842</v>
      </c>
      <c r="J6347" t="s">
        <v>6949</v>
      </c>
      <c r="K6347" t="s">
        <v>3381</v>
      </c>
    </row>
    <row r="6348" spans="1:11" ht="15" customHeight="1" x14ac:dyDescent="0.2">
      <c r="A6348">
        <f>MAX($A$2:$A6347)+1</f>
        <v>5385</v>
      </c>
      <c r="C6348" t="str">
        <f t="shared" si="99"/>
        <v>Westside Landfill Gas Recovery</v>
      </c>
      <c r="G6348">
        <v>57020</v>
      </c>
      <c r="H6348" s="2" t="s">
        <v>9548</v>
      </c>
      <c r="I6348">
        <v>54842</v>
      </c>
      <c r="J6348" t="s">
        <v>6949</v>
      </c>
      <c r="K6348" t="s">
        <v>3381</v>
      </c>
    </row>
    <row r="6349" spans="1:11" ht="15" customHeight="1" x14ac:dyDescent="0.2">
      <c r="A6349">
        <f>MAX($A$2:$A6348)+1</f>
        <v>5386</v>
      </c>
      <c r="C6349" t="str">
        <f t="shared" si="99"/>
        <v>Waste Management Madison County LFGTE</v>
      </c>
      <c r="G6349">
        <v>57021</v>
      </c>
      <c r="H6349" s="2" t="s">
        <v>9549</v>
      </c>
      <c r="I6349">
        <v>54842</v>
      </c>
      <c r="J6349" t="s">
        <v>6949</v>
      </c>
      <c r="K6349" t="s">
        <v>3381</v>
      </c>
    </row>
    <row r="6350" spans="1:11" ht="15" customHeight="1" x14ac:dyDescent="0.2">
      <c r="A6350">
        <f>MAX($A$2:$A6349)+1</f>
        <v>5387</v>
      </c>
      <c r="C6350" t="str">
        <f t="shared" si="99"/>
        <v>Waste Management King George LFGTE</v>
      </c>
      <c r="G6350">
        <v>57022</v>
      </c>
      <c r="H6350" s="2" t="s">
        <v>9550</v>
      </c>
      <c r="I6350">
        <v>54842</v>
      </c>
      <c r="J6350" t="s">
        <v>6949</v>
      </c>
      <c r="K6350" t="s">
        <v>3381</v>
      </c>
    </row>
    <row r="6351" spans="1:11" ht="15" customHeight="1" x14ac:dyDescent="0.2">
      <c r="A6351">
        <f>MAX($A$2:$A6350)+1</f>
        <v>5388</v>
      </c>
      <c r="C6351" t="str">
        <f t="shared" si="99"/>
        <v>Waste Management Rolling Meadows LFGTE</v>
      </c>
      <c r="G6351">
        <v>57023</v>
      </c>
      <c r="H6351" s="2" t="s">
        <v>9551</v>
      </c>
      <c r="I6351">
        <v>54842</v>
      </c>
      <c r="J6351" t="s">
        <v>6949</v>
      </c>
      <c r="K6351" t="s">
        <v>3381</v>
      </c>
    </row>
    <row r="6352" spans="1:11" ht="15" customHeight="1" x14ac:dyDescent="0.2">
      <c r="A6352">
        <f>MAX($A$2:$A6351)+1</f>
        <v>5389</v>
      </c>
      <c r="C6352" t="str">
        <f t="shared" si="99"/>
        <v>Waste Management Northern Oaks LFGTE</v>
      </c>
      <c r="G6352">
        <v>57024</v>
      </c>
      <c r="H6352" s="2" t="s">
        <v>9552</v>
      </c>
      <c r="I6352">
        <v>54842</v>
      </c>
      <c r="J6352" t="s">
        <v>6949</v>
      </c>
      <c r="K6352" t="s">
        <v>3381</v>
      </c>
    </row>
    <row r="6353" spans="1:11" ht="15" customHeight="1" x14ac:dyDescent="0.2">
      <c r="A6353">
        <f>MAX($A$2:$A6352)+1</f>
        <v>5390</v>
      </c>
      <c r="C6353" t="str">
        <f t="shared" si="99"/>
        <v>Waste Management Eco Vista LFGTE</v>
      </c>
      <c r="G6353">
        <v>57025</v>
      </c>
      <c r="H6353" s="2" t="s">
        <v>9553</v>
      </c>
      <c r="I6353">
        <v>54842</v>
      </c>
      <c r="J6353" t="s">
        <v>6949</v>
      </c>
      <c r="K6353" t="s">
        <v>3381</v>
      </c>
    </row>
    <row r="6354" spans="1:11" ht="15" customHeight="1" x14ac:dyDescent="0.2">
      <c r="A6354">
        <f>MAX($A$2:$A6353)+1</f>
        <v>5391</v>
      </c>
      <c r="C6354" t="str">
        <f t="shared" si="99"/>
        <v>Superior Landfill Gas Recovery</v>
      </c>
      <c r="G6354">
        <v>57026</v>
      </c>
      <c r="H6354" s="2" t="s">
        <v>9554</v>
      </c>
      <c r="I6354">
        <v>54842</v>
      </c>
      <c r="J6354" t="s">
        <v>6949</v>
      </c>
      <c r="K6354" t="s">
        <v>3381</v>
      </c>
    </row>
    <row r="6355" spans="1:11" ht="15" customHeight="1" x14ac:dyDescent="0.2">
      <c r="A6355">
        <f>MAX($A$2:$A6354)+1</f>
        <v>5392</v>
      </c>
      <c r="C6355" t="str">
        <f t="shared" si="99"/>
        <v>Canyon Power Plant</v>
      </c>
      <c r="G6355">
        <v>57027</v>
      </c>
      <c r="H6355" s="2" t="s">
        <v>9555</v>
      </c>
      <c r="I6355">
        <v>590</v>
      </c>
      <c r="J6355" t="s">
        <v>5599</v>
      </c>
      <c r="K6355" t="s">
        <v>3381</v>
      </c>
    </row>
    <row r="6356" spans="1:11" ht="15" customHeight="1" x14ac:dyDescent="0.2">
      <c r="A6356">
        <f>MAX($A$2:$A6355)+1</f>
        <v>5393</v>
      </c>
      <c r="C6356" t="str">
        <f t="shared" si="99"/>
        <v>Cleveland Cnty Generating Facility</v>
      </c>
      <c r="G6356">
        <v>57029</v>
      </c>
      <c r="H6356" s="2" t="s">
        <v>9556</v>
      </c>
      <c r="I6356">
        <v>17650</v>
      </c>
      <c r="J6356" t="s">
        <v>5602</v>
      </c>
      <c r="K6356" t="s">
        <v>3381</v>
      </c>
    </row>
    <row r="6357" spans="1:11" ht="15" customHeight="1" x14ac:dyDescent="0.2">
      <c r="A6357">
        <f>MAX($A$2:$A6356)+1</f>
        <v>5394</v>
      </c>
      <c r="C6357" t="str">
        <f t="shared" si="99"/>
        <v>Willmar Municipal East Substation</v>
      </c>
      <c r="G6357">
        <v>57034</v>
      </c>
      <c r="H6357" s="2" t="s">
        <v>9557</v>
      </c>
      <c r="I6357">
        <v>20737</v>
      </c>
      <c r="J6357" t="s">
        <v>4385</v>
      </c>
      <c r="K6357" t="s">
        <v>3381</v>
      </c>
    </row>
    <row r="6358" spans="1:11" ht="15" customHeight="1" x14ac:dyDescent="0.2">
      <c r="A6358">
        <f>MAX($A$2:$A6357)+1</f>
        <v>5395</v>
      </c>
      <c r="C6358" t="str">
        <f t="shared" si="99"/>
        <v>Willmar Municipal SW Substation</v>
      </c>
      <c r="G6358">
        <v>57035</v>
      </c>
      <c r="H6358" s="2" t="s">
        <v>9558</v>
      </c>
      <c r="I6358">
        <v>20737</v>
      </c>
      <c r="J6358" t="s">
        <v>4385</v>
      </c>
      <c r="K6358" t="s">
        <v>3381</v>
      </c>
    </row>
    <row r="6359" spans="1:11" ht="15" customHeight="1" x14ac:dyDescent="0.2">
      <c r="A6359">
        <f>MAX($A$2:$A6358)+1</f>
        <v>5396</v>
      </c>
      <c r="C6359" t="str">
        <f t="shared" si="99"/>
        <v>Kemper County IGCC Project</v>
      </c>
      <c r="G6359">
        <v>57037</v>
      </c>
      <c r="H6359" s="2" t="s">
        <v>9559</v>
      </c>
      <c r="I6359">
        <v>12686</v>
      </c>
      <c r="J6359" t="s">
        <v>318</v>
      </c>
      <c r="K6359" t="s">
        <v>3381</v>
      </c>
    </row>
    <row r="6360" spans="1:11" ht="15" customHeight="1" x14ac:dyDescent="0.2">
      <c r="A6360">
        <f>MAX($A$2:$A6359)+1</f>
        <v>5397</v>
      </c>
      <c r="C6360" t="str">
        <f t="shared" si="99"/>
        <v>Wallowa Falls</v>
      </c>
      <c r="G6360">
        <v>3041</v>
      </c>
      <c r="H6360" s="2" t="s">
        <v>9560</v>
      </c>
      <c r="I6360">
        <v>14354</v>
      </c>
      <c r="J6360" t="s">
        <v>211</v>
      </c>
      <c r="K6360" t="s">
        <v>3381</v>
      </c>
    </row>
    <row r="6361" spans="1:11" ht="15" customHeight="1" x14ac:dyDescent="0.2">
      <c r="A6361">
        <f>MAX($A$2:$A6360)+1</f>
        <v>5398</v>
      </c>
      <c r="C6361" t="str">
        <f t="shared" si="99"/>
        <v>Weber</v>
      </c>
      <c r="G6361">
        <v>3661</v>
      </c>
      <c r="H6361" s="2" t="s">
        <v>9561</v>
      </c>
      <c r="I6361">
        <v>14354</v>
      </c>
      <c r="J6361" t="s">
        <v>211</v>
      </c>
      <c r="K6361" t="s">
        <v>3381</v>
      </c>
    </row>
    <row r="6362" spans="1:11" ht="15" customHeight="1" x14ac:dyDescent="0.2">
      <c r="A6362">
        <f>MAX($A$2:$A6361)+1</f>
        <v>5399</v>
      </c>
      <c r="C6362" t="str">
        <f t="shared" si="99"/>
        <v>Armenia Mountain Wind Farm</v>
      </c>
      <c r="G6362">
        <v>57044</v>
      </c>
      <c r="H6362" s="2" t="s">
        <v>9562</v>
      </c>
      <c r="I6362">
        <v>59496</v>
      </c>
      <c r="J6362" t="s">
        <v>7822</v>
      </c>
      <c r="K6362" t="s">
        <v>3381</v>
      </c>
    </row>
    <row r="6363" spans="1:11" ht="15" customHeight="1" x14ac:dyDescent="0.2">
      <c r="A6363">
        <f>MAX($A$2:$A6362)+1</f>
        <v>5400</v>
      </c>
      <c r="C6363" t="str">
        <f t="shared" si="99"/>
        <v>Rolling Thunder Wind Farm</v>
      </c>
      <c r="G6363">
        <v>57045</v>
      </c>
      <c r="H6363" s="2" t="s">
        <v>9563</v>
      </c>
      <c r="I6363">
        <v>55963</v>
      </c>
      <c r="J6363" t="s">
        <v>6939</v>
      </c>
      <c r="K6363" t="s">
        <v>3381</v>
      </c>
    </row>
    <row r="6364" spans="1:11" ht="15" customHeight="1" x14ac:dyDescent="0.2">
      <c r="A6364">
        <f>MAX($A$2:$A6363)+1</f>
        <v>5401</v>
      </c>
      <c r="C6364" t="str">
        <f t="shared" si="99"/>
        <v>Archer Daniels Midland Columbus</v>
      </c>
      <c r="G6364">
        <v>57046</v>
      </c>
      <c r="H6364" s="2" t="s">
        <v>9564</v>
      </c>
      <c r="I6364">
        <v>772</v>
      </c>
      <c r="J6364" t="s">
        <v>6471</v>
      </c>
      <c r="K6364" t="s">
        <v>3381</v>
      </c>
    </row>
    <row r="6365" spans="1:11" ht="15" customHeight="1" x14ac:dyDescent="0.2">
      <c r="A6365">
        <f>MAX($A$2:$A6364)+1</f>
        <v>5402</v>
      </c>
      <c r="C6365" t="str">
        <f t="shared" si="99"/>
        <v>White River (WI)</v>
      </c>
      <c r="G6365">
        <v>3989</v>
      </c>
      <c r="H6365" s="2" t="s">
        <v>9565</v>
      </c>
      <c r="I6365">
        <v>13781</v>
      </c>
      <c r="J6365" t="s">
        <v>31</v>
      </c>
      <c r="K6365" t="s">
        <v>3381</v>
      </c>
    </row>
    <row r="6366" spans="1:11" ht="15" customHeight="1" x14ac:dyDescent="0.2">
      <c r="A6366">
        <f>MAX($A$2:$A6365)+1</f>
        <v>5403</v>
      </c>
      <c r="C6366" t="str">
        <f t="shared" si="99"/>
        <v>NaturEner Glacier Wind Energy 1</v>
      </c>
      <c r="G6366">
        <v>57049</v>
      </c>
      <c r="H6366" s="2" t="s">
        <v>9566</v>
      </c>
      <c r="I6366">
        <v>56365</v>
      </c>
      <c r="J6366" t="s">
        <v>9567</v>
      </c>
      <c r="K6366" t="s">
        <v>3381</v>
      </c>
    </row>
    <row r="6367" spans="1:11" ht="15" customHeight="1" x14ac:dyDescent="0.2">
      <c r="A6367">
        <f>MAX($A$2:$A6366)+1</f>
        <v>5404</v>
      </c>
      <c r="C6367" t="str">
        <f t="shared" si="99"/>
        <v>NaturEner Glacier Wind Energy 2</v>
      </c>
      <c r="G6367">
        <v>57050</v>
      </c>
      <c r="H6367" s="2" t="s">
        <v>9568</v>
      </c>
      <c r="I6367">
        <v>56366</v>
      </c>
      <c r="J6367" t="s">
        <v>9569</v>
      </c>
      <c r="K6367" t="s">
        <v>3381</v>
      </c>
    </row>
    <row r="6368" spans="1:11" ht="15" customHeight="1" x14ac:dyDescent="0.2">
      <c r="A6368">
        <f>MAX($A$2:$A6367)+1</f>
        <v>5405</v>
      </c>
      <c r="C6368" t="str">
        <f t="shared" si="99"/>
        <v>Noatak</v>
      </c>
      <c r="G6368">
        <v>57051</v>
      </c>
      <c r="H6368" s="2" t="s">
        <v>9570</v>
      </c>
      <c r="I6368">
        <v>221</v>
      </c>
      <c r="J6368" t="s">
        <v>5231</v>
      </c>
      <c r="K6368" t="s">
        <v>3381</v>
      </c>
    </row>
    <row r="6369" spans="1:11" ht="15" customHeight="1" x14ac:dyDescent="0.2">
      <c r="A6369">
        <f>MAX($A$2:$A6368)+1</f>
        <v>5406</v>
      </c>
      <c r="C6369" t="str">
        <f t="shared" si="99"/>
        <v>Savoonga</v>
      </c>
      <c r="G6369">
        <v>57052</v>
      </c>
      <c r="H6369" s="2" t="s">
        <v>9571</v>
      </c>
      <c r="I6369">
        <v>221</v>
      </c>
      <c r="J6369" t="s">
        <v>5231</v>
      </c>
      <c r="K6369" t="s">
        <v>3381</v>
      </c>
    </row>
    <row r="6370" spans="1:11" ht="15" customHeight="1" x14ac:dyDescent="0.2">
      <c r="A6370">
        <f>MAX($A$2:$A6369)+1</f>
        <v>5407</v>
      </c>
      <c r="C6370" t="str">
        <f t="shared" si="99"/>
        <v>Alakanuk</v>
      </c>
      <c r="G6370">
        <v>57053</v>
      </c>
      <c r="H6370" s="2" t="s">
        <v>9572</v>
      </c>
      <c r="I6370">
        <v>221</v>
      </c>
      <c r="J6370" t="s">
        <v>5231</v>
      </c>
      <c r="K6370" t="s">
        <v>3381</v>
      </c>
    </row>
    <row r="6371" spans="1:11" ht="15" customHeight="1" x14ac:dyDescent="0.2">
      <c r="A6371">
        <f>MAX($A$2:$A6370)+1</f>
        <v>5408</v>
      </c>
      <c r="C6371" t="str">
        <f t="shared" si="99"/>
        <v>Upper Kalskag</v>
      </c>
      <c r="G6371">
        <v>57054</v>
      </c>
      <c r="H6371" s="2" t="s">
        <v>9573</v>
      </c>
      <c r="I6371">
        <v>221</v>
      </c>
      <c r="J6371" t="s">
        <v>5231</v>
      </c>
      <c r="K6371" t="s">
        <v>3381</v>
      </c>
    </row>
    <row r="6372" spans="1:11" ht="15" customHeight="1" x14ac:dyDescent="0.2">
      <c r="A6372">
        <f>MAX($A$2:$A6371)+1</f>
        <v>5409</v>
      </c>
      <c r="C6372" t="str">
        <f t="shared" si="99"/>
        <v>Stebbins</v>
      </c>
      <c r="G6372">
        <v>57055</v>
      </c>
      <c r="H6372" s="2" t="s">
        <v>9574</v>
      </c>
      <c r="I6372">
        <v>221</v>
      </c>
      <c r="J6372" t="s">
        <v>5231</v>
      </c>
      <c r="K6372" t="s">
        <v>3381</v>
      </c>
    </row>
    <row r="6373" spans="1:11" ht="15" customHeight="1" x14ac:dyDescent="0.2">
      <c r="A6373">
        <f>MAX($A$2:$A6372)+1</f>
        <v>5410</v>
      </c>
      <c r="C6373" t="str">
        <f t="shared" si="99"/>
        <v>Scammon Bay</v>
      </c>
      <c r="G6373">
        <v>57056</v>
      </c>
      <c r="H6373" s="2" t="s">
        <v>9575</v>
      </c>
      <c r="I6373">
        <v>221</v>
      </c>
      <c r="J6373" t="s">
        <v>5231</v>
      </c>
      <c r="K6373" t="s">
        <v>3381</v>
      </c>
    </row>
    <row r="6374" spans="1:11" ht="15" customHeight="1" x14ac:dyDescent="0.2">
      <c r="A6374">
        <f>MAX($A$2:$A6373)+1</f>
        <v>5411</v>
      </c>
      <c r="C6374" t="str">
        <f t="shared" si="99"/>
        <v>Quinhagak</v>
      </c>
      <c r="G6374">
        <v>57057</v>
      </c>
      <c r="H6374" s="2" t="s">
        <v>9576</v>
      </c>
      <c r="I6374">
        <v>221</v>
      </c>
      <c r="J6374" t="s">
        <v>5231</v>
      </c>
      <c r="K6374" t="s">
        <v>3381</v>
      </c>
    </row>
    <row r="6375" spans="1:11" ht="15" customHeight="1" x14ac:dyDescent="0.2">
      <c r="A6375">
        <f>MAX($A$2:$A6374)+1</f>
        <v>5412</v>
      </c>
      <c r="C6375" t="str">
        <f t="shared" si="99"/>
        <v>Pilot Station</v>
      </c>
      <c r="G6375">
        <v>57058</v>
      </c>
      <c r="H6375" s="2" t="s">
        <v>9577</v>
      </c>
      <c r="I6375">
        <v>221</v>
      </c>
      <c r="J6375" t="s">
        <v>5231</v>
      </c>
      <c r="K6375" t="s">
        <v>3381</v>
      </c>
    </row>
    <row r="6376" spans="1:11" ht="15" customHeight="1" x14ac:dyDescent="0.2">
      <c r="A6376">
        <f>MAX($A$2:$A6375)+1</f>
        <v>5413</v>
      </c>
      <c r="C6376" t="str">
        <f t="shared" si="99"/>
        <v>Koyuk</v>
      </c>
      <c r="G6376">
        <v>57059</v>
      </c>
      <c r="H6376" s="2" t="s">
        <v>9578</v>
      </c>
      <c r="I6376">
        <v>221</v>
      </c>
      <c r="J6376" t="s">
        <v>5231</v>
      </c>
      <c r="K6376" t="s">
        <v>3381</v>
      </c>
    </row>
    <row r="6377" spans="1:11" ht="15" customHeight="1" x14ac:dyDescent="0.2">
      <c r="A6377">
        <f>MAX($A$2:$A6376)+1</f>
        <v>5414</v>
      </c>
      <c r="C6377" t="str">
        <f t="shared" si="99"/>
        <v>Elim</v>
      </c>
      <c r="G6377">
        <v>57060</v>
      </c>
      <c r="H6377" s="2" t="s">
        <v>9579</v>
      </c>
      <c r="I6377">
        <v>221</v>
      </c>
      <c r="J6377" t="s">
        <v>5231</v>
      </c>
      <c r="K6377" t="s">
        <v>3381</v>
      </c>
    </row>
    <row r="6378" spans="1:11" ht="15" customHeight="1" x14ac:dyDescent="0.2">
      <c r="A6378">
        <f>MAX($A$2:$A6377)+1</f>
        <v>5415</v>
      </c>
      <c r="C6378" t="str">
        <f t="shared" si="99"/>
        <v>St. Michael</v>
      </c>
      <c r="G6378">
        <v>57061</v>
      </c>
      <c r="H6378" s="2" t="s">
        <v>9580</v>
      </c>
      <c r="I6378">
        <v>221</v>
      </c>
      <c r="J6378" t="s">
        <v>5231</v>
      </c>
      <c r="K6378" t="s">
        <v>3381</v>
      </c>
    </row>
    <row r="6379" spans="1:11" ht="15" customHeight="1" x14ac:dyDescent="0.2">
      <c r="A6379">
        <f>MAX($A$2:$A6378)+1</f>
        <v>5416</v>
      </c>
      <c r="C6379" t="str">
        <f t="shared" si="99"/>
        <v>Gambell</v>
      </c>
      <c r="G6379">
        <v>57062</v>
      </c>
      <c r="H6379" s="2" t="s">
        <v>9581</v>
      </c>
      <c r="I6379">
        <v>221</v>
      </c>
      <c r="J6379" t="s">
        <v>5231</v>
      </c>
      <c r="K6379" t="s">
        <v>3381</v>
      </c>
    </row>
    <row r="6380" spans="1:11" ht="15" customHeight="1" x14ac:dyDescent="0.2">
      <c r="A6380">
        <f>MAX($A$2:$A6379)+1</f>
        <v>5417</v>
      </c>
      <c r="C6380" t="str">
        <f t="shared" si="99"/>
        <v>Shungnak</v>
      </c>
      <c r="G6380">
        <v>57063</v>
      </c>
      <c r="H6380" s="2" t="s">
        <v>9582</v>
      </c>
      <c r="I6380">
        <v>221</v>
      </c>
      <c r="J6380" t="s">
        <v>5231</v>
      </c>
      <c r="K6380" t="s">
        <v>3381</v>
      </c>
    </row>
    <row r="6381" spans="1:11" ht="15" customHeight="1" x14ac:dyDescent="0.2">
      <c r="A6381">
        <f>MAX($A$2:$A6380)+1</f>
        <v>5418</v>
      </c>
      <c r="C6381" t="str">
        <f t="shared" si="99"/>
        <v>Kotlik</v>
      </c>
      <c r="G6381">
        <v>57064</v>
      </c>
      <c r="H6381" s="2" t="s">
        <v>9583</v>
      </c>
      <c r="I6381">
        <v>221</v>
      </c>
      <c r="J6381" t="s">
        <v>5231</v>
      </c>
      <c r="K6381" t="s">
        <v>3381</v>
      </c>
    </row>
    <row r="6382" spans="1:11" ht="15" customHeight="1" x14ac:dyDescent="0.2">
      <c r="A6382">
        <f>MAX($A$2:$A6381)+1</f>
        <v>5419</v>
      </c>
      <c r="C6382" t="str">
        <f t="shared" si="99"/>
        <v>Kivalina</v>
      </c>
      <c r="G6382">
        <v>57065</v>
      </c>
      <c r="H6382" s="2" t="s">
        <v>9584</v>
      </c>
      <c r="I6382">
        <v>221</v>
      </c>
      <c r="J6382" t="s">
        <v>5231</v>
      </c>
      <c r="K6382" t="s">
        <v>3381</v>
      </c>
    </row>
    <row r="6383" spans="1:11" ht="15" customHeight="1" x14ac:dyDescent="0.2">
      <c r="A6383">
        <f>MAX($A$2:$A6382)+1</f>
        <v>5420</v>
      </c>
      <c r="C6383" t="str">
        <f t="shared" si="99"/>
        <v>Kasigluk</v>
      </c>
      <c r="G6383">
        <v>57066</v>
      </c>
      <c r="H6383" s="2" t="s">
        <v>9585</v>
      </c>
      <c r="I6383">
        <v>221</v>
      </c>
      <c r="J6383" t="s">
        <v>5231</v>
      </c>
      <c r="K6383" t="s">
        <v>3381</v>
      </c>
    </row>
    <row r="6384" spans="1:11" ht="15" customHeight="1" x14ac:dyDescent="0.2">
      <c r="A6384">
        <f>MAX($A$2:$A6383)+1</f>
        <v>5421</v>
      </c>
      <c r="C6384" t="str">
        <f t="shared" si="99"/>
        <v>Toksook Bay</v>
      </c>
      <c r="G6384">
        <v>57067</v>
      </c>
      <c r="H6384" s="2" t="s">
        <v>9586</v>
      </c>
      <c r="I6384">
        <v>221</v>
      </c>
      <c r="J6384" t="s">
        <v>5231</v>
      </c>
      <c r="K6384" t="s">
        <v>3381</v>
      </c>
    </row>
    <row r="6385" spans="1:11" ht="15" customHeight="1" x14ac:dyDescent="0.2">
      <c r="A6385">
        <f>A2429</f>
        <v>1507</v>
      </c>
      <c r="C6385" t="str">
        <f t="shared" si="99"/>
        <v>GenConn Middletown LLC</v>
      </c>
      <c r="G6385">
        <v>57068</v>
      </c>
      <c r="H6385" s="2" t="s">
        <v>9587</v>
      </c>
      <c r="I6385">
        <v>56354</v>
      </c>
      <c r="J6385" t="s">
        <v>9587</v>
      </c>
      <c r="K6385" t="s">
        <v>3381</v>
      </c>
    </row>
    <row r="6386" spans="1:11" ht="15" customHeight="1" x14ac:dyDescent="0.2">
      <c r="A6386">
        <f>MAX($A$2:$A6385)+1</f>
        <v>5422</v>
      </c>
      <c r="C6386" t="str">
        <f t="shared" si="99"/>
        <v>Twin Cities Hydro LLC</v>
      </c>
      <c r="G6386">
        <v>57069</v>
      </c>
      <c r="H6386" s="2" t="s">
        <v>9588</v>
      </c>
      <c r="I6386">
        <v>56353</v>
      </c>
      <c r="J6386" t="s">
        <v>9588</v>
      </c>
      <c r="K6386" t="s">
        <v>3381</v>
      </c>
    </row>
    <row r="6387" spans="1:11" ht="15" customHeight="1" x14ac:dyDescent="0.2">
      <c r="A6387">
        <f>MAX($A$2:$A6386)+1</f>
        <v>5423</v>
      </c>
      <c r="C6387" t="str">
        <f t="shared" si="99"/>
        <v>GenConn Devon LLC</v>
      </c>
      <c r="G6387">
        <v>57070</v>
      </c>
      <c r="H6387" s="2" t="s">
        <v>9589</v>
      </c>
      <c r="I6387">
        <v>56352</v>
      </c>
      <c r="J6387" t="s">
        <v>9589</v>
      </c>
      <c r="K6387" t="s">
        <v>3381</v>
      </c>
    </row>
    <row r="6388" spans="1:11" ht="15" customHeight="1" x14ac:dyDescent="0.2">
      <c r="A6388">
        <f>MAX($A$2:$A6387)+1</f>
        <v>5424</v>
      </c>
      <c r="C6388" t="str">
        <f t="shared" si="99"/>
        <v>Denton Power LLC</v>
      </c>
      <c r="G6388">
        <v>57071</v>
      </c>
      <c r="H6388" s="2" t="s">
        <v>9590</v>
      </c>
      <c r="I6388">
        <v>56351</v>
      </c>
      <c r="J6388" t="s">
        <v>9590</v>
      </c>
      <c r="K6388" t="s">
        <v>3381</v>
      </c>
    </row>
    <row r="6389" spans="1:11" ht="15" customHeight="1" x14ac:dyDescent="0.2">
      <c r="A6389">
        <f>MAX($A$2:$A6388)+1</f>
        <v>5425</v>
      </c>
      <c r="C6389" t="str">
        <f t="shared" si="99"/>
        <v>Granite City Works</v>
      </c>
      <c r="G6389">
        <v>57072</v>
      </c>
      <c r="H6389" s="2" t="s">
        <v>9591</v>
      </c>
      <c r="I6389">
        <v>56364</v>
      </c>
      <c r="J6389" t="s">
        <v>9592</v>
      </c>
      <c r="K6389" t="s">
        <v>3381</v>
      </c>
    </row>
    <row r="6390" spans="1:11" ht="15" customHeight="1" x14ac:dyDescent="0.2">
      <c r="A6390">
        <f>MAX($A$2:$A6389)+1</f>
        <v>5426</v>
      </c>
      <c r="C6390" t="str">
        <f t="shared" si="99"/>
        <v>Ivanpah 2</v>
      </c>
      <c r="G6390">
        <v>57073</v>
      </c>
      <c r="H6390" s="2" t="s">
        <v>9593</v>
      </c>
      <c r="I6390">
        <v>57499</v>
      </c>
      <c r="J6390" t="s">
        <v>9594</v>
      </c>
      <c r="K6390" t="s">
        <v>3381</v>
      </c>
    </row>
    <row r="6391" spans="1:11" ht="15" customHeight="1" x14ac:dyDescent="0.2">
      <c r="A6391">
        <f>MAX($A$2:$A6390)+1</f>
        <v>5427</v>
      </c>
      <c r="C6391" t="str">
        <f t="shared" si="99"/>
        <v>Ivanpah 1</v>
      </c>
      <c r="G6391">
        <v>57074</v>
      </c>
      <c r="H6391" s="2" t="s">
        <v>9595</v>
      </c>
      <c r="I6391">
        <v>57499</v>
      </c>
      <c r="J6391" t="s">
        <v>9594</v>
      </c>
      <c r="K6391" t="s">
        <v>3381</v>
      </c>
    </row>
    <row r="6392" spans="1:11" ht="15" customHeight="1" x14ac:dyDescent="0.2">
      <c r="A6392">
        <f>MAX($A$2:$A6391)+1</f>
        <v>5428</v>
      </c>
      <c r="C6392" t="str">
        <f t="shared" si="99"/>
        <v>Ivanpah 3</v>
      </c>
      <c r="G6392">
        <v>57075</v>
      </c>
      <c r="H6392" s="2" t="s">
        <v>9596</v>
      </c>
      <c r="I6392">
        <v>57499</v>
      </c>
      <c r="J6392" t="s">
        <v>9594</v>
      </c>
      <c r="K6392" t="s">
        <v>3381</v>
      </c>
    </row>
    <row r="6393" spans="1:11" ht="15" customHeight="1" x14ac:dyDescent="0.2">
      <c r="A6393">
        <f>MAX($A$2:$A6392)+1</f>
        <v>5429</v>
      </c>
      <c r="C6393" t="str">
        <f t="shared" si="99"/>
        <v>South Columbus Water Resource Facility</v>
      </c>
      <c r="G6393">
        <v>57076</v>
      </c>
      <c r="H6393" s="2" t="s">
        <v>9597</v>
      </c>
      <c r="I6393">
        <v>56367</v>
      </c>
      <c r="J6393" t="s">
        <v>9598</v>
      </c>
      <c r="K6393" t="s">
        <v>3381</v>
      </c>
    </row>
    <row r="6394" spans="1:11" ht="15" customHeight="1" x14ac:dyDescent="0.2">
      <c r="A6394">
        <f>MAX($A$2:$A6393)+1</f>
        <v>5430</v>
      </c>
      <c r="C6394" t="str">
        <f t="shared" si="99"/>
        <v>Steel Winds II</v>
      </c>
      <c r="G6394">
        <v>57078</v>
      </c>
      <c r="H6394" s="2" t="s">
        <v>9599</v>
      </c>
      <c r="I6394">
        <v>59155</v>
      </c>
      <c r="J6394" t="s">
        <v>9003</v>
      </c>
      <c r="K6394" t="s">
        <v>3381</v>
      </c>
    </row>
    <row r="6395" spans="1:11" ht="15" customHeight="1" x14ac:dyDescent="0.2">
      <c r="A6395">
        <f>MAX($A$2:$A6394)+1</f>
        <v>5431</v>
      </c>
      <c r="C6395" t="str">
        <f t="shared" si="99"/>
        <v>Milford Wind Corridor I LLC</v>
      </c>
      <c r="G6395">
        <v>57079</v>
      </c>
      <c r="H6395" s="2" t="s">
        <v>9600</v>
      </c>
      <c r="I6395">
        <v>59155</v>
      </c>
      <c r="J6395" t="s">
        <v>9003</v>
      </c>
      <c r="K6395" t="s">
        <v>3381</v>
      </c>
    </row>
    <row r="6396" spans="1:11" ht="15" customHeight="1" x14ac:dyDescent="0.2">
      <c r="A6396">
        <f>MAX($A$2:$A6395)+1</f>
        <v>5432</v>
      </c>
      <c r="C6396" t="str">
        <f t="shared" si="99"/>
        <v>Sheffield Wind</v>
      </c>
      <c r="G6396">
        <v>57080</v>
      </c>
      <c r="H6396" s="2" t="s">
        <v>9601</v>
      </c>
      <c r="I6396">
        <v>59155</v>
      </c>
      <c r="J6396" t="s">
        <v>9003</v>
      </c>
      <c r="K6396" t="s">
        <v>3381</v>
      </c>
    </row>
    <row r="6397" spans="1:11" ht="15" customHeight="1" x14ac:dyDescent="0.2">
      <c r="A6397">
        <f>MAX($A$2:$A6396)+1</f>
        <v>5433</v>
      </c>
      <c r="C6397" t="str">
        <f t="shared" si="99"/>
        <v>Calpine Vineland Solar LLC</v>
      </c>
      <c r="G6397">
        <v>57081</v>
      </c>
      <c r="H6397" s="2" t="s">
        <v>9602</v>
      </c>
      <c r="I6397">
        <v>56610</v>
      </c>
      <c r="J6397" t="s">
        <v>9602</v>
      </c>
      <c r="K6397" t="s">
        <v>3381</v>
      </c>
    </row>
    <row r="6398" spans="1:11" ht="15" customHeight="1" x14ac:dyDescent="0.2">
      <c r="A6398">
        <f>MAX($A$2:$A6397)+1</f>
        <v>5434</v>
      </c>
      <c r="C6398" t="str">
        <f t="shared" si="99"/>
        <v>Kaheawa Wind Power II LLC</v>
      </c>
      <c r="G6398">
        <v>57082</v>
      </c>
      <c r="H6398" s="2" t="s">
        <v>9603</v>
      </c>
      <c r="I6398">
        <v>59155</v>
      </c>
      <c r="J6398" t="s">
        <v>9003</v>
      </c>
      <c r="K6398" t="s">
        <v>3381</v>
      </c>
    </row>
    <row r="6399" spans="1:11" ht="15" customHeight="1" x14ac:dyDescent="0.2">
      <c r="A6399">
        <f>MAX($A$2:$A6398)+1</f>
        <v>5435</v>
      </c>
      <c r="C6399" t="str">
        <f t="shared" si="99"/>
        <v>Bull Hill Wind Project</v>
      </c>
      <c r="G6399">
        <v>57083</v>
      </c>
      <c r="H6399" s="2" t="s">
        <v>9604</v>
      </c>
      <c r="I6399">
        <v>59155</v>
      </c>
      <c r="J6399" t="s">
        <v>9003</v>
      </c>
      <c r="K6399" t="s">
        <v>3381</v>
      </c>
    </row>
    <row r="6400" spans="1:11" ht="15" customHeight="1" x14ac:dyDescent="0.2">
      <c r="A6400">
        <f>MAX($A$2:$A6399)+1</f>
        <v>5436</v>
      </c>
      <c r="C6400" t="str">
        <f t="shared" si="99"/>
        <v>Kahuku Wind Power LLC</v>
      </c>
      <c r="G6400">
        <v>57087</v>
      </c>
      <c r="H6400" s="2" t="s">
        <v>9605</v>
      </c>
      <c r="I6400">
        <v>59155</v>
      </c>
      <c r="J6400" t="s">
        <v>9003</v>
      </c>
      <c r="K6400" t="s">
        <v>3381</v>
      </c>
    </row>
    <row r="6401" spans="1:11" ht="15" customHeight="1" x14ac:dyDescent="0.2">
      <c r="A6401">
        <f>MAX($A$2:$A6400)+1</f>
        <v>5437</v>
      </c>
      <c r="C6401" t="str">
        <f t="shared" si="99"/>
        <v>Campbell Hill Windpower</v>
      </c>
      <c r="G6401">
        <v>57090</v>
      </c>
      <c r="H6401" s="2" t="s">
        <v>9606</v>
      </c>
      <c r="I6401">
        <v>56378</v>
      </c>
      <c r="J6401" t="s">
        <v>9607</v>
      </c>
      <c r="K6401" t="s">
        <v>3381</v>
      </c>
    </row>
    <row r="6402" spans="1:11" ht="15" customHeight="1" x14ac:dyDescent="0.2">
      <c r="A6402">
        <f>MAX($A$2:$A6401)+1</f>
        <v>5438</v>
      </c>
      <c r="C6402" t="str">
        <f t="shared" ref="C6402:C6465" si="100">IF(H6402="",F6402,H6402)</f>
        <v>Silver Sage Windpower</v>
      </c>
      <c r="G6402">
        <v>57091</v>
      </c>
      <c r="H6402" s="2" t="s">
        <v>9608</v>
      </c>
      <c r="I6402">
        <v>56377</v>
      </c>
      <c r="J6402" t="s">
        <v>9609</v>
      </c>
      <c r="K6402" t="s">
        <v>3381</v>
      </c>
    </row>
    <row r="6403" spans="1:11" ht="15" customHeight="1" x14ac:dyDescent="0.2">
      <c r="A6403">
        <f>MAX($A$2:$A6402)+1</f>
        <v>5439</v>
      </c>
      <c r="C6403" t="str">
        <f t="shared" si="100"/>
        <v>Casper Wind Farm</v>
      </c>
      <c r="G6403">
        <v>57093</v>
      </c>
      <c r="H6403" s="2" t="s">
        <v>9610</v>
      </c>
      <c r="I6403">
        <v>56394</v>
      </c>
      <c r="J6403" t="s">
        <v>9611</v>
      </c>
      <c r="K6403" t="s">
        <v>3381</v>
      </c>
    </row>
    <row r="6404" spans="1:11" ht="15" customHeight="1" x14ac:dyDescent="0.2">
      <c r="A6404">
        <f>MAX($A$2:$A6403)+1</f>
        <v>5440</v>
      </c>
      <c r="C6404" t="str">
        <f t="shared" si="100"/>
        <v>Streator Cayuga Ridge South</v>
      </c>
      <c r="G6404">
        <v>57094</v>
      </c>
      <c r="H6404" s="2" t="s">
        <v>9612</v>
      </c>
      <c r="I6404">
        <v>15399</v>
      </c>
      <c r="J6404" t="s">
        <v>8570</v>
      </c>
      <c r="K6404" t="s">
        <v>3381</v>
      </c>
    </row>
    <row r="6405" spans="1:11" ht="15" customHeight="1" x14ac:dyDescent="0.2">
      <c r="A6405">
        <f>MAX($A$2:$A6404)+1</f>
        <v>5441</v>
      </c>
      <c r="C6405" t="str">
        <f t="shared" si="100"/>
        <v>Penascal II Wind Project LLC</v>
      </c>
      <c r="G6405">
        <v>57095</v>
      </c>
      <c r="H6405" s="2" t="s">
        <v>9613</v>
      </c>
      <c r="I6405">
        <v>15399</v>
      </c>
      <c r="J6405" t="s">
        <v>8570</v>
      </c>
      <c r="K6405" t="s">
        <v>3381</v>
      </c>
    </row>
    <row r="6406" spans="1:11" ht="15" customHeight="1" x14ac:dyDescent="0.2">
      <c r="A6406">
        <f>MAX($A$2:$A6405)+1</f>
        <v>5442</v>
      </c>
      <c r="C6406" t="str">
        <f t="shared" si="100"/>
        <v>Star Point Wind Project LLC</v>
      </c>
      <c r="G6406">
        <v>57096</v>
      </c>
      <c r="H6406" s="2" t="s">
        <v>9614</v>
      </c>
      <c r="I6406">
        <v>15399</v>
      </c>
      <c r="J6406" t="s">
        <v>8570</v>
      </c>
      <c r="K6406" t="s">
        <v>3381</v>
      </c>
    </row>
    <row r="6407" spans="1:11" ht="15" customHeight="1" x14ac:dyDescent="0.2">
      <c r="A6407">
        <f>MAX($A$2:$A6406)+1</f>
        <v>5443</v>
      </c>
      <c r="C6407" t="str">
        <f t="shared" si="100"/>
        <v>Rugby Wind Power Project</v>
      </c>
      <c r="G6407">
        <v>57097</v>
      </c>
      <c r="H6407" s="2" t="s">
        <v>9615</v>
      </c>
      <c r="I6407">
        <v>15399</v>
      </c>
      <c r="J6407" t="s">
        <v>8570</v>
      </c>
      <c r="K6407" t="s">
        <v>3381</v>
      </c>
    </row>
    <row r="6408" spans="1:11" ht="15" customHeight="1" x14ac:dyDescent="0.2">
      <c r="A6408">
        <f>MAX($A$2:$A6407)+1</f>
        <v>5444</v>
      </c>
      <c r="C6408" t="str">
        <f t="shared" si="100"/>
        <v>Dry Lake Wind LLC</v>
      </c>
      <c r="G6408">
        <v>57098</v>
      </c>
      <c r="H6408" s="2" t="s">
        <v>9616</v>
      </c>
      <c r="I6408">
        <v>15399</v>
      </c>
      <c r="J6408" t="s">
        <v>8570</v>
      </c>
      <c r="K6408" t="s">
        <v>3381</v>
      </c>
    </row>
    <row r="6409" spans="1:11" ht="15" customHeight="1" x14ac:dyDescent="0.2">
      <c r="A6409">
        <f>MAX($A$2:$A6408)+1</f>
        <v>5445</v>
      </c>
      <c r="C6409" t="str">
        <f t="shared" si="100"/>
        <v>WestRock (WA)</v>
      </c>
      <c r="G6409">
        <v>57099</v>
      </c>
      <c r="H6409" s="2" t="s">
        <v>9617</v>
      </c>
      <c r="I6409">
        <v>59348</v>
      </c>
      <c r="J6409" t="s">
        <v>9617</v>
      </c>
      <c r="K6409" t="s">
        <v>3381</v>
      </c>
    </row>
    <row r="6410" spans="1:11" ht="15" customHeight="1" x14ac:dyDescent="0.2">
      <c r="A6410">
        <f>MAX($A$2:$A6409)+1</f>
        <v>5446</v>
      </c>
      <c r="C6410" t="str">
        <f t="shared" si="100"/>
        <v>Santa Maria LFG Power Plant</v>
      </c>
      <c r="G6410">
        <v>57100</v>
      </c>
      <c r="H6410" s="2" t="s">
        <v>9618</v>
      </c>
      <c r="I6410">
        <v>56396</v>
      </c>
      <c r="J6410" t="s">
        <v>9619</v>
      </c>
      <c r="K6410" t="s">
        <v>3381</v>
      </c>
    </row>
    <row r="6411" spans="1:11" ht="15" customHeight="1" x14ac:dyDescent="0.2">
      <c r="A6411">
        <f>MAX($A$2:$A6410)+1</f>
        <v>5447</v>
      </c>
      <c r="C6411" t="str">
        <f t="shared" si="100"/>
        <v>J&amp;A-Santa Maria II LLC</v>
      </c>
      <c r="G6411">
        <v>57101</v>
      </c>
      <c r="H6411" s="2" t="s">
        <v>9620</v>
      </c>
      <c r="I6411">
        <v>56397</v>
      </c>
      <c r="J6411" t="s">
        <v>9620</v>
      </c>
      <c r="K6411" t="s">
        <v>3381</v>
      </c>
    </row>
    <row r="6412" spans="1:11" ht="15" customHeight="1" x14ac:dyDescent="0.2">
      <c r="A6412">
        <f>MAX($A$2:$A6411)+1</f>
        <v>5448</v>
      </c>
      <c r="C6412" t="str">
        <f t="shared" si="100"/>
        <v>Whittier LFG Power Plant #1</v>
      </c>
      <c r="G6412">
        <v>57102</v>
      </c>
      <c r="H6412" s="2" t="s">
        <v>9621</v>
      </c>
      <c r="I6412">
        <v>56395</v>
      </c>
      <c r="J6412" t="s">
        <v>9622</v>
      </c>
      <c r="K6412" t="s">
        <v>3381</v>
      </c>
    </row>
    <row r="6413" spans="1:11" ht="15" customHeight="1" x14ac:dyDescent="0.2">
      <c r="A6413">
        <f>MAX($A$2:$A6412)+1</f>
        <v>5449</v>
      </c>
      <c r="C6413" t="str">
        <f t="shared" si="100"/>
        <v>Newark America Mill</v>
      </c>
      <c r="G6413">
        <v>57103</v>
      </c>
      <c r="H6413" s="2" t="s">
        <v>9623</v>
      </c>
      <c r="I6413">
        <v>56406</v>
      </c>
      <c r="J6413" t="s">
        <v>9624</v>
      </c>
      <c r="K6413" t="s">
        <v>3381</v>
      </c>
    </row>
    <row r="6414" spans="1:11" ht="15" customHeight="1" x14ac:dyDescent="0.2">
      <c r="A6414">
        <f>MAX($A$2:$A6413)+1</f>
        <v>5450</v>
      </c>
      <c r="C6414" t="str">
        <f t="shared" si="100"/>
        <v>Mesalands Comm College Wind Turbine</v>
      </c>
      <c r="G6414">
        <v>57106</v>
      </c>
      <c r="H6414" s="2" t="s">
        <v>9625</v>
      </c>
      <c r="I6414">
        <v>56410</v>
      </c>
      <c r="J6414" t="s">
        <v>9626</v>
      </c>
      <c r="K6414" t="s">
        <v>3381</v>
      </c>
    </row>
    <row r="6415" spans="1:11" ht="15" customHeight="1" x14ac:dyDescent="0.2">
      <c r="A6415">
        <f>MAX($A$2:$A6414)+1</f>
        <v>5451</v>
      </c>
      <c r="C6415" t="str">
        <f t="shared" si="100"/>
        <v>Milford Wind Corridor Stage II LLC</v>
      </c>
      <c r="G6415">
        <v>57107</v>
      </c>
      <c r="H6415" s="2" t="s">
        <v>9627</v>
      </c>
      <c r="I6415">
        <v>56409</v>
      </c>
      <c r="J6415" t="s">
        <v>9627</v>
      </c>
      <c r="K6415" t="s">
        <v>3381</v>
      </c>
    </row>
    <row r="6416" spans="1:11" ht="15" customHeight="1" x14ac:dyDescent="0.2">
      <c r="A6416">
        <f>MAX($A$2:$A6415)+1</f>
        <v>5452</v>
      </c>
      <c r="C6416" t="str">
        <f t="shared" si="100"/>
        <v>Blue Canyon Windpower V LLC</v>
      </c>
      <c r="G6416">
        <v>57108</v>
      </c>
      <c r="H6416" s="2" t="s">
        <v>9628</v>
      </c>
      <c r="I6416">
        <v>56416</v>
      </c>
      <c r="J6416" t="s">
        <v>9628</v>
      </c>
      <c r="K6416" t="s">
        <v>3381</v>
      </c>
    </row>
    <row r="6417" spans="1:11" ht="15" customHeight="1" x14ac:dyDescent="0.2">
      <c r="A6417">
        <f>MAX($A$2:$A6416)+1</f>
        <v>5453</v>
      </c>
      <c r="C6417" t="str">
        <f t="shared" si="100"/>
        <v>Meadow Lake Wind Farm LLC</v>
      </c>
      <c r="G6417">
        <v>57109</v>
      </c>
      <c r="H6417" s="2" t="s">
        <v>9629</v>
      </c>
      <c r="I6417">
        <v>56417</v>
      </c>
      <c r="J6417" t="s">
        <v>9629</v>
      </c>
      <c r="K6417" t="s">
        <v>3381</v>
      </c>
    </row>
    <row r="6418" spans="1:11" ht="15" customHeight="1" x14ac:dyDescent="0.2">
      <c r="A6418">
        <f>MAX($A$2:$A6417)+1</f>
        <v>5454</v>
      </c>
      <c r="C6418" t="str">
        <f t="shared" si="100"/>
        <v>Blackstone Wind Farm LLC</v>
      </c>
      <c r="G6418">
        <v>57110</v>
      </c>
      <c r="H6418" s="2" t="s">
        <v>9630</v>
      </c>
      <c r="I6418">
        <v>56418</v>
      </c>
      <c r="J6418" t="s">
        <v>9630</v>
      </c>
      <c r="K6418" t="s">
        <v>3381</v>
      </c>
    </row>
    <row r="6419" spans="1:11" ht="15" customHeight="1" x14ac:dyDescent="0.2">
      <c r="A6419">
        <f>MAX($A$2:$A6418)+1</f>
        <v>5455</v>
      </c>
      <c r="C6419" t="str">
        <f t="shared" si="100"/>
        <v>Lost Lakes Wind Farm LLC</v>
      </c>
      <c r="G6419">
        <v>57111</v>
      </c>
      <c r="H6419" s="2" t="s">
        <v>9631</v>
      </c>
      <c r="I6419">
        <v>56419</v>
      </c>
      <c r="J6419" t="s">
        <v>9631</v>
      </c>
      <c r="K6419" t="s">
        <v>3381</v>
      </c>
    </row>
    <row r="6420" spans="1:11" ht="15" customHeight="1" x14ac:dyDescent="0.2">
      <c r="A6420">
        <f>MAX($A$2:$A6419)+1</f>
        <v>5456</v>
      </c>
      <c r="C6420" t="str">
        <f t="shared" si="100"/>
        <v>Meadow Lake Wind Farm II LLC</v>
      </c>
      <c r="G6420">
        <v>57112</v>
      </c>
      <c r="H6420" s="2" t="s">
        <v>9632</v>
      </c>
      <c r="I6420">
        <v>56420</v>
      </c>
      <c r="J6420" t="s">
        <v>9632</v>
      </c>
      <c r="K6420" t="s">
        <v>3381</v>
      </c>
    </row>
    <row r="6421" spans="1:11" ht="15" customHeight="1" x14ac:dyDescent="0.2">
      <c r="A6421">
        <f>MAX($A$2:$A6420)+1</f>
        <v>5457</v>
      </c>
      <c r="C6421" t="str">
        <f t="shared" si="100"/>
        <v>Blackstone Wind Farm II LLC</v>
      </c>
      <c r="G6421">
        <v>57113</v>
      </c>
      <c r="H6421" s="2" t="s">
        <v>9633</v>
      </c>
      <c r="I6421">
        <v>56421</v>
      </c>
      <c r="J6421" t="s">
        <v>9633</v>
      </c>
      <c r="K6421" t="s">
        <v>3381</v>
      </c>
    </row>
    <row r="6422" spans="1:11" ht="15" customHeight="1" x14ac:dyDescent="0.2">
      <c r="A6422">
        <f>MAX($A$2:$A6421)+1</f>
        <v>5458</v>
      </c>
      <c r="C6422" t="str">
        <f t="shared" si="100"/>
        <v>Meadow Lake Wind Farm III LLC</v>
      </c>
      <c r="G6422">
        <v>57115</v>
      </c>
      <c r="H6422" s="2" t="s">
        <v>9634</v>
      </c>
      <c r="I6422">
        <v>56423</v>
      </c>
      <c r="J6422" t="s">
        <v>9634</v>
      </c>
      <c r="K6422" t="s">
        <v>3381</v>
      </c>
    </row>
    <row r="6423" spans="1:11" ht="15" customHeight="1" x14ac:dyDescent="0.2">
      <c r="A6423">
        <f>MAX($A$2:$A6422)+1</f>
        <v>5459</v>
      </c>
      <c r="C6423" t="str">
        <f t="shared" si="100"/>
        <v>Greensburg Wind Farm LLC</v>
      </c>
      <c r="G6423">
        <v>57118</v>
      </c>
      <c r="H6423" s="2" t="s">
        <v>9635</v>
      </c>
      <c r="I6423">
        <v>56246</v>
      </c>
      <c r="J6423" t="s">
        <v>9636</v>
      </c>
      <c r="K6423" t="s">
        <v>3381</v>
      </c>
    </row>
    <row r="6424" spans="1:11" ht="15" customHeight="1" x14ac:dyDescent="0.2">
      <c r="A6424">
        <f>MAX($A$2:$A6423)+1</f>
        <v>5460</v>
      </c>
      <c r="C6424" t="str">
        <f t="shared" si="100"/>
        <v>Koda Biomass Plant</v>
      </c>
      <c r="G6424">
        <v>57119</v>
      </c>
      <c r="H6424" s="2" t="s">
        <v>9637</v>
      </c>
      <c r="I6424">
        <v>56413</v>
      </c>
      <c r="J6424" t="s">
        <v>9638</v>
      </c>
      <c r="K6424" t="s">
        <v>3381</v>
      </c>
    </row>
    <row r="6425" spans="1:11" ht="15" customHeight="1" x14ac:dyDescent="0.2">
      <c r="A6425">
        <f>MAX($A$2:$A6424)+1</f>
        <v>5461</v>
      </c>
      <c r="C6425" t="str">
        <f t="shared" si="100"/>
        <v>Wilton Wind II LLC</v>
      </c>
      <c r="G6425">
        <v>57120</v>
      </c>
      <c r="H6425" s="2" t="s">
        <v>9639</v>
      </c>
      <c r="I6425">
        <v>56415</v>
      </c>
      <c r="J6425" t="s">
        <v>9639</v>
      </c>
      <c r="K6425" t="s">
        <v>3381</v>
      </c>
    </row>
    <row r="6426" spans="1:11" ht="15" customHeight="1" x14ac:dyDescent="0.2">
      <c r="A6426">
        <f>MAX($A$2:$A6425)+1</f>
        <v>5462</v>
      </c>
      <c r="C6426" t="str">
        <f t="shared" si="100"/>
        <v>Ashtabula Wind II LLC</v>
      </c>
      <c r="G6426">
        <v>57121</v>
      </c>
      <c r="H6426" s="2" t="s">
        <v>9640</v>
      </c>
      <c r="I6426">
        <v>56414</v>
      </c>
      <c r="J6426" t="s">
        <v>9640</v>
      </c>
      <c r="K6426" t="s">
        <v>3381</v>
      </c>
    </row>
    <row r="6427" spans="1:11" ht="15" customHeight="1" x14ac:dyDescent="0.2">
      <c r="A6427">
        <f>MAX($A$2:$A6426)+1</f>
        <v>5463</v>
      </c>
      <c r="C6427" t="str">
        <f t="shared" si="100"/>
        <v>UCI Facilities Management Central Plant</v>
      </c>
      <c r="G6427">
        <v>57122</v>
      </c>
      <c r="H6427" s="2" t="s">
        <v>9641</v>
      </c>
      <c r="I6427">
        <v>56427</v>
      </c>
      <c r="J6427" t="s">
        <v>9642</v>
      </c>
      <c r="K6427" t="s">
        <v>3381</v>
      </c>
    </row>
    <row r="6428" spans="1:11" ht="15" customHeight="1" x14ac:dyDescent="0.2">
      <c r="A6428">
        <f>MAX($A$2:$A6427)+1</f>
        <v>5464</v>
      </c>
      <c r="C6428" t="str">
        <f t="shared" si="100"/>
        <v>Trail Ridge Landfill Gas Recovery</v>
      </c>
      <c r="G6428">
        <v>57123</v>
      </c>
      <c r="H6428" s="2" t="s">
        <v>9643</v>
      </c>
      <c r="I6428">
        <v>56355</v>
      </c>
      <c r="J6428" t="s">
        <v>7283</v>
      </c>
      <c r="K6428" t="s">
        <v>3381</v>
      </c>
    </row>
    <row r="6429" spans="1:11" ht="15" customHeight="1" x14ac:dyDescent="0.2">
      <c r="A6429">
        <f>MAX($A$2:$A6428)+1</f>
        <v>5465</v>
      </c>
      <c r="C6429" t="str">
        <f t="shared" si="100"/>
        <v>Payne's Ferry</v>
      </c>
      <c r="G6429">
        <v>57124</v>
      </c>
      <c r="H6429" s="2" t="s">
        <v>9644</v>
      </c>
      <c r="I6429">
        <v>56592</v>
      </c>
      <c r="J6429" t="s">
        <v>38</v>
      </c>
      <c r="K6429" t="s">
        <v>3381</v>
      </c>
    </row>
    <row r="6430" spans="1:11" ht="15" customHeight="1" x14ac:dyDescent="0.2">
      <c r="A6430">
        <f>MAX($A$2:$A6429)+1</f>
        <v>5466</v>
      </c>
      <c r="C6430" t="str">
        <f t="shared" si="100"/>
        <v>Camp Reed</v>
      </c>
      <c r="G6430">
        <v>57125</v>
      </c>
      <c r="H6430" s="2" t="s">
        <v>9645</v>
      </c>
      <c r="I6430">
        <v>56592</v>
      </c>
      <c r="J6430" t="s">
        <v>38</v>
      </c>
      <c r="K6430" t="s">
        <v>3381</v>
      </c>
    </row>
    <row r="6431" spans="1:11" ht="15" customHeight="1" x14ac:dyDescent="0.2">
      <c r="A6431">
        <f>MAX($A$2:$A6430)+1</f>
        <v>5467</v>
      </c>
      <c r="C6431" t="str">
        <f t="shared" si="100"/>
        <v>Yahoo Creek</v>
      </c>
      <c r="G6431">
        <v>57126</v>
      </c>
      <c r="H6431" s="2" t="s">
        <v>9646</v>
      </c>
      <c r="I6431">
        <v>56592</v>
      </c>
      <c r="J6431" t="s">
        <v>38</v>
      </c>
      <c r="K6431" t="s">
        <v>3381</v>
      </c>
    </row>
    <row r="6432" spans="1:11" ht="15" customHeight="1" x14ac:dyDescent="0.2">
      <c r="A6432">
        <f>MAX($A$2:$A6431)+1</f>
        <v>5468</v>
      </c>
      <c r="C6432" t="str">
        <f t="shared" si="100"/>
        <v>G2 Energy Marion LLC</v>
      </c>
      <c r="G6432">
        <v>57128</v>
      </c>
      <c r="H6432" s="2" t="s">
        <v>9647</v>
      </c>
      <c r="I6432">
        <v>56440</v>
      </c>
      <c r="J6432" t="s">
        <v>9648</v>
      </c>
      <c r="K6432" t="s">
        <v>3381</v>
      </c>
    </row>
    <row r="6433" spans="1:11" ht="15" customHeight="1" x14ac:dyDescent="0.2">
      <c r="A6433">
        <f>MAX($A$2:$A6432)+1</f>
        <v>5469</v>
      </c>
      <c r="C6433" t="str">
        <f t="shared" si="100"/>
        <v>Beaver Ridge Wind</v>
      </c>
      <c r="G6433">
        <v>57130</v>
      </c>
      <c r="H6433" s="2" t="s">
        <v>9649</v>
      </c>
      <c r="I6433">
        <v>56439</v>
      </c>
      <c r="J6433" t="s">
        <v>9650</v>
      </c>
      <c r="K6433" t="s">
        <v>3381</v>
      </c>
    </row>
    <row r="6434" spans="1:11" ht="15" customHeight="1" x14ac:dyDescent="0.2">
      <c r="A6434">
        <f>MAX($A$2:$A6433)+1</f>
        <v>5470</v>
      </c>
      <c r="C6434" t="str">
        <f t="shared" si="100"/>
        <v>Stoney Corners Wind Farm</v>
      </c>
      <c r="G6434">
        <v>57131</v>
      </c>
      <c r="H6434" s="2" t="s">
        <v>9651</v>
      </c>
      <c r="I6434">
        <v>56437</v>
      </c>
      <c r="J6434" t="s">
        <v>9652</v>
      </c>
      <c r="K6434" t="s">
        <v>3381</v>
      </c>
    </row>
    <row r="6435" spans="1:11" ht="15" customHeight="1" x14ac:dyDescent="0.2">
      <c r="A6435">
        <f>MAX($A$2:$A6434)+1</f>
        <v>5471</v>
      </c>
      <c r="C6435" t="str">
        <f t="shared" si="100"/>
        <v>G2 Energy Ostrom Road LLC</v>
      </c>
      <c r="G6435">
        <v>57133</v>
      </c>
      <c r="H6435" s="2" t="s">
        <v>9653</v>
      </c>
      <c r="I6435">
        <v>56440</v>
      </c>
      <c r="J6435" t="s">
        <v>9648</v>
      </c>
      <c r="K6435" t="s">
        <v>3381</v>
      </c>
    </row>
    <row r="6436" spans="1:11" ht="15" customHeight="1" x14ac:dyDescent="0.2">
      <c r="A6436">
        <f>MAX($A$2:$A6435)+1</f>
        <v>5472</v>
      </c>
      <c r="C6436" t="str">
        <f t="shared" si="100"/>
        <v>OREG 4 Peetz</v>
      </c>
      <c r="G6436">
        <v>57134</v>
      </c>
      <c r="H6436" s="2" t="s">
        <v>9654</v>
      </c>
      <c r="I6436">
        <v>34691</v>
      </c>
      <c r="J6436" t="s">
        <v>5857</v>
      </c>
      <c r="K6436" t="s">
        <v>3381</v>
      </c>
    </row>
    <row r="6437" spans="1:11" ht="15" customHeight="1" x14ac:dyDescent="0.2">
      <c r="A6437">
        <f>MAX($A$2:$A6436)+1</f>
        <v>5473</v>
      </c>
      <c r="C6437" t="str">
        <f t="shared" si="100"/>
        <v>Big Sky Wind LLC</v>
      </c>
      <c r="G6437">
        <v>57135</v>
      </c>
      <c r="H6437" s="2" t="s">
        <v>9655</v>
      </c>
      <c r="I6437">
        <v>58672</v>
      </c>
      <c r="J6437" t="s">
        <v>9656</v>
      </c>
      <c r="K6437" t="s">
        <v>3381</v>
      </c>
    </row>
    <row r="6438" spans="1:11" ht="15" customHeight="1" x14ac:dyDescent="0.2">
      <c r="A6438">
        <f>MAX($A$2:$A6437)+1</f>
        <v>5474</v>
      </c>
      <c r="C6438" t="str">
        <f t="shared" si="100"/>
        <v>Tuana Springs</v>
      </c>
      <c r="G6438">
        <v>57136</v>
      </c>
      <c r="H6438" s="2" t="s">
        <v>9657</v>
      </c>
      <c r="I6438">
        <v>56475</v>
      </c>
      <c r="J6438" t="s">
        <v>9658</v>
      </c>
      <c r="K6438" t="s">
        <v>3381</v>
      </c>
    </row>
    <row r="6439" spans="1:11" ht="15" customHeight="1" x14ac:dyDescent="0.2">
      <c r="A6439">
        <f>MAX($A$2:$A6438)+1</f>
        <v>5475</v>
      </c>
      <c r="C6439" t="str">
        <f t="shared" si="100"/>
        <v>Eurus Combine Hills Turbine Ranch 2</v>
      </c>
      <c r="G6439">
        <v>57137</v>
      </c>
      <c r="H6439" s="2" t="s">
        <v>9659</v>
      </c>
      <c r="I6439">
        <v>56483</v>
      </c>
      <c r="J6439" t="s">
        <v>9660</v>
      </c>
      <c r="K6439" t="s">
        <v>3381</v>
      </c>
    </row>
    <row r="6440" spans="1:11" ht="15" customHeight="1" x14ac:dyDescent="0.2">
      <c r="A6440">
        <f>MAX($A$2:$A6439)+1</f>
        <v>5476</v>
      </c>
      <c r="C6440" t="str">
        <f t="shared" si="100"/>
        <v>Savannah River Site Biomass Cogen</v>
      </c>
      <c r="G6440">
        <v>57138</v>
      </c>
      <c r="H6440" s="2" t="s">
        <v>9661</v>
      </c>
      <c r="I6440">
        <v>56476</v>
      </c>
      <c r="J6440" t="s">
        <v>9662</v>
      </c>
      <c r="K6440" t="s">
        <v>3381</v>
      </c>
    </row>
    <row r="6441" spans="1:11" ht="15" customHeight="1" x14ac:dyDescent="0.2">
      <c r="A6441">
        <f>MAX($A$2:$A6440)+1</f>
        <v>5477</v>
      </c>
      <c r="C6441" t="str">
        <f t="shared" si="100"/>
        <v>Highland Wind Project (PA)</v>
      </c>
      <c r="G6441">
        <v>57139</v>
      </c>
      <c r="H6441" s="2" t="s">
        <v>9663</v>
      </c>
      <c r="I6441">
        <v>58672</v>
      </c>
      <c r="J6441" t="s">
        <v>9656</v>
      </c>
      <c r="K6441" t="s">
        <v>3381</v>
      </c>
    </row>
    <row r="6442" spans="1:11" ht="15" customHeight="1" x14ac:dyDescent="0.2">
      <c r="A6442">
        <f>MAX($A$2:$A6441)+1</f>
        <v>5478</v>
      </c>
      <c r="C6442" t="str">
        <f t="shared" si="100"/>
        <v>RV CSU Power LLC</v>
      </c>
      <c r="G6442">
        <v>57141</v>
      </c>
      <c r="H6442" s="2" t="s">
        <v>9664</v>
      </c>
      <c r="I6442">
        <v>56493</v>
      </c>
      <c r="J6442" t="s">
        <v>9664</v>
      </c>
      <c r="K6442" t="s">
        <v>3381</v>
      </c>
    </row>
    <row r="6443" spans="1:11" ht="15" customHeight="1" x14ac:dyDescent="0.2">
      <c r="A6443">
        <f>MAX($A$2:$A6442)+1</f>
        <v>5479</v>
      </c>
      <c r="C6443" t="str">
        <f t="shared" si="100"/>
        <v>Beech Ridge Energy LLC</v>
      </c>
      <c r="G6443">
        <v>57151</v>
      </c>
      <c r="H6443" s="2" t="s">
        <v>9665</v>
      </c>
      <c r="I6443">
        <v>49893</v>
      </c>
      <c r="J6443" t="s">
        <v>5761</v>
      </c>
      <c r="K6443" t="s">
        <v>3381</v>
      </c>
    </row>
    <row r="6444" spans="1:11" ht="15" customHeight="1" x14ac:dyDescent="0.2">
      <c r="A6444">
        <f>MAX($A$2:$A6443)+1</f>
        <v>5480</v>
      </c>
      <c r="C6444" t="str">
        <f t="shared" si="100"/>
        <v>Harvest Wind Project</v>
      </c>
      <c r="G6444">
        <v>57152</v>
      </c>
      <c r="H6444" s="2" t="s">
        <v>9666</v>
      </c>
      <c r="I6444">
        <v>56499</v>
      </c>
      <c r="J6444" t="s">
        <v>9667</v>
      </c>
      <c r="K6444" t="s">
        <v>3381</v>
      </c>
    </row>
    <row r="6445" spans="1:11" ht="15" customHeight="1" x14ac:dyDescent="0.2">
      <c r="A6445">
        <f>MAX($A$2:$A6444)+1</f>
        <v>5481</v>
      </c>
      <c r="C6445" t="str">
        <f t="shared" si="100"/>
        <v>Langford Wind Power</v>
      </c>
      <c r="G6445">
        <v>57153</v>
      </c>
      <c r="H6445" s="2" t="s">
        <v>9668</v>
      </c>
      <c r="I6445">
        <v>56506</v>
      </c>
      <c r="J6445" t="s">
        <v>9669</v>
      </c>
      <c r="K6445" t="s">
        <v>3381</v>
      </c>
    </row>
    <row r="6446" spans="1:11" ht="15" customHeight="1" x14ac:dyDescent="0.2">
      <c r="A6446">
        <f>MAX($A$2:$A6445)+1</f>
        <v>5482</v>
      </c>
      <c r="C6446" t="str">
        <f t="shared" si="100"/>
        <v>Barton Chapel Wind Farm</v>
      </c>
      <c r="G6446">
        <v>57156</v>
      </c>
      <c r="H6446" s="2" t="s">
        <v>9670</v>
      </c>
      <c r="I6446">
        <v>15399</v>
      </c>
      <c r="J6446" t="s">
        <v>8570</v>
      </c>
      <c r="K6446" t="s">
        <v>3381</v>
      </c>
    </row>
    <row r="6447" spans="1:11" ht="15" customHeight="1" x14ac:dyDescent="0.2">
      <c r="A6447">
        <f>MAX($A$2:$A6446)+1</f>
        <v>5483</v>
      </c>
      <c r="C6447" t="str">
        <f t="shared" si="100"/>
        <v>Windy Flats Wind Project</v>
      </c>
      <c r="G6447">
        <v>57159</v>
      </c>
      <c r="H6447" s="2" t="s">
        <v>9671</v>
      </c>
      <c r="I6447">
        <v>56514</v>
      </c>
      <c r="J6447" t="s">
        <v>9672</v>
      </c>
      <c r="K6447" t="s">
        <v>3381</v>
      </c>
    </row>
    <row r="6448" spans="1:11" ht="15" customHeight="1" x14ac:dyDescent="0.2">
      <c r="A6448">
        <f>MAX($A$2:$A6447)+1</f>
        <v>5484</v>
      </c>
      <c r="C6448" t="str">
        <f t="shared" si="100"/>
        <v>White River Lock and Dam 1</v>
      </c>
      <c r="G6448">
        <v>57160</v>
      </c>
      <c r="H6448" s="2" t="s">
        <v>9673</v>
      </c>
      <c r="I6448">
        <v>56515</v>
      </c>
      <c r="J6448" t="s">
        <v>9674</v>
      </c>
      <c r="K6448" t="s">
        <v>3381</v>
      </c>
    </row>
    <row r="6449" spans="1:11" ht="15" customHeight="1" x14ac:dyDescent="0.2">
      <c r="A6449">
        <f>MAX($A$2:$A6448)+1</f>
        <v>5485</v>
      </c>
      <c r="C6449" t="str">
        <f t="shared" si="100"/>
        <v>White River Lock and Dam 3</v>
      </c>
      <c r="G6449">
        <v>57162</v>
      </c>
      <c r="H6449" s="2" t="s">
        <v>9675</v>
      </c>
      <c r="I6449">
        <v>56515</v>
      </c>
      <c r="J6449" t="s">
        <v>9674</v>
      </c>
      <c r="K6449" t="s">
        <v>3381</v>
      </c>
    </row>
    <row r="6450" spans="1:11" ht="15" customHeight="1" x14ac:dyDescent="0.2">
      <c r="A6450">
        <f>MAX($A$2:$A6449)+1</f>
        <v>5486</v>
      </c>
      <c r="C6450" t="str">
        <f t="shared" si="100"/>
        <v>Calabasas Gas to Energy Facility</v>
      </c>
      <c r="G6450">
        <v>57163</v>
      </c>
      <c r="H6450" s="2" t="s">
        <v>9676</v>
      </c>
      <c r="I6450">
        <v>11217</v>
      </c>
      <c r="J6450" t="s">
        <v>5911</v>
      </c>
      <c r="K6450" t="s">
        <v>3381</v>
      </c>
    </row>
    <row r="6451" spans="1:11" ht="15" customHeight="1" x14ac:dyDescent="0.2">
      <c r="A6451">
        <f>MAX($A$2:$A6450)+1</f>
        <v>5487</v>
      </c>
      <c r="C6451" t="str">
        <f t="shared" si="100"/>
        <v>Farmers Branch Renewable Energy Facility</v>
      </c>
      <c r="G6451">
        <v>57165</v>
      </c>
      <c r="H6451" s="2" t="s">
        <v>9677</v>
      </c>
      <c r="I6451">
        <v>54842</v>
      </c>
      <c r="J6451" t="s">
        <v>6949</v>
      </c>
      <c r="K6451" t="s">
        <v>3381</v>
      </c>
    </row>
    <row r="6452" spans="1:11" ht="15" customHeight="1" x14ac:dyDescent="0.2">
      <c r="A6452">
        <f>MAX($A$2:$A6451)+1</f>
        <v>5488</v>
      </c>
      <c r="C6452" t="str">
        <f t="shared" si="100"/>
        <v>Waste Management Lockwood LFGTE</v>
      </c>
      <c r="G6452">
        <v>57166</v>
      </c>
      <c r="H6452" s="2" t="s">
        <v>9678</v>
      </c>
      <c r="I6452">
        <v>54842</v>
      </c>
      <c r="J6452" t="s">
        <v>6949</v>
      </c>
      <c r="K6452" t="s">
        <v>3381</v>
      </c>
    </row>
    <row r="6453" spans="1:11" ht="15" customHeight="1" x14ac:dyDescent="0.2">
      <c r="A6453">
        <f>MAX($A$2:$A6452)+1</f>
        <v>5489</v>
      </c>
      <c r="C6453" t="str">
        <f t="shared" si="100"/>
        <v>Mesquite Creek LFGTE Project</v>
      </c>
      <c r="G6453">
        <v>57167</v>
      </c>
      <c r="H6453" s="2" t="s">
        <v>9679</v>
      </c>
      <c r="I6453">
        <v>54842</v>
      </c>
      <c r="J6453" t="s">
        <v>6949</v>
      </c>
      <c r="K6453" t="s">
        <v>3381</v>
      </c>
    </row>
    <row r="6454" spans="1:11" ht="15" customHeight="1" x14ac:dyDescent="0.2">
      <c r="A6454">
        <f>MAX($A$2:$A6453)+1</f>
        <v>5490</v>
      </c>
      <c r="C6454" t="str">
        <f t="shared" si="100"/>
        <v>Waste Management Naples LFGTE Project</v>
      </c>
      <c r="G6454">
        <v>57168</v>
      </c>
      <c r="H6454" s="2" t="s">
        <v>9680</v>
      </c>
      <c r="I6454">
        <v>54842</v>
      </c>
      <c r="J6454" t="s">
        <v>6949</v>
      </c>
      <c r="K6454" t="s">
        <v>3381</v>
      </c>
    </row>
    <row r="6455" spans="1:11" ht="15" customHeight="1" x14ac:dyDescent="0.2">
      <c r="A6455">
        <f>MAX($A$2:$A6454)+1</f>
        <v>5491</v>
      </c>
      <c r="C6455" t="str">
        <f t="shared" si="100"/>
        <v>Waste Management Piedmont LFGTE Project</v>
      </c>
      <c r="G6455">
        <v>57169</v>
      </c>
      <c r="H6455" s="2" t="s">
        <v>9681</v>
      </c>
      <c r="I6455">
        <v>54842</v>
      </c>
      <c r="J6455" t="s">
        <v>6949</v>
      </c>
      <c r="K6455" t="s">
        <v>3381</v>
      </c>
    </row>
    <row r="6456" spans="1:11" ht="15" customHeight="1" x14ac:dyDescent="0.2">
      <c r="A6456">
        <f>MAX($A$2:$A6455)+1</f>
        <v>5492</v>
      </c>
      <c r="C6456" t="str">
        <f t="shared" si="100"/>
        <v>Suburban Landfill Gas Recovery</v>
      </c>
      <c r="G6456">
        <v>57170</v>
      </c>
      <c r="H6456" s="2" t="s">
        <v>9682</v>
      </c>
      <c r="I6456">
        <v>54842</v>
      </c>
      <c r="J6456" t="s">
        <v>6949</v>
      </c>
      <c r="K6456" t="s">
        <v>3381</v>
      </c>
    </row>
    <row r="6457" spans="1:11" ht="15" customHeight="1" x14ac:dyDescent="0.2">
      <c r="A6457">
        <f>MAX($A$2:$A6456)+1</f>
        <v>5493</v>
      </c>
      <c r="C6457" t="str">
        <f t="shared" si="100"/>
        <v>Glen Ullin Station 6</v>
      </c>
      <c r="G6457">
        <v>57172</v>
      </c>
      <c r="H6457" s="2" t="s">
        <v>9683</v>
      </c>
      <c r="I6457">
        <v>12199</v>
      </c>
      <c r="J6457" t="s">
        <v>630</v>
      </c>
      <c r="K6457" t="s">
        <v>3381</v>
      </c>
    </row>
    <row r="6458" spans="1:11" ht="15" customHeight="1" x14ac:dyDescent="0.2">
      <c r="A6458">
        <f>MAX($A$2:$A6457)+1</f>
        <v>5494</v>
      </c>
      <c r="C6458" t="str">
        <f t="shared" si="100"/>
        <v>Bridgewater Dairy Anaerobic Digester</v>
      </c>
      <c r="G6458">
        <v>57173</v>
      </c>
      <c r="H6458" s="2" t="s">
        <v>9684</v>
      </c>
      <c r="I6458">
        <v>56498</v>
      </c>
      <c r="J6458" t="s">
        <v>9685</v>
      </c>
      <c r="K6458" t="s">
        <v>3381</v>
      </c>
    </row>
    <row r="6459" spans="1:11" ht="15" customHeight="1" x14ac:dyDescent="0.2">
      <c r="A6459">
        <f>MAX($A$2:$A6458)+1</f>
        <v>5495</v>
      </c>
      <c r="C6459" t="str">
        <f t="shared" si="100"/>
        <v>Colorado Highlands Wind</v>
      </c>
      <c r="G6459">
        <v>57174</v>
      </c>
      <c r="H6459" s="2" t="s">
        <v>9686</v>
      </c>
      <c r="I6459">
        <v>56523</v>
      </c>
      <c r="J6459" t="s">
        <v>9687</v>
      </c>
      <c r="K6459" t="s">
        <v>3381</v>
      </c>
    </row>
    <row r="6460" spans="1:11" ht="15" customHeight="1" x14ac:dyDescent="0.2">
      <c r="A6460">
        <f>MAX($A$2:$A6459)+1</f>
        <v>5496</v>
      </c>
      <c r="C6460" t="str">
        <f t="shared" si="100"/>
        <v>University of Delaware Wind Turbine</v>
      </c>
      <c r="G6460">
        <v>57176</v>
      </c>
      <c r="H6460" s="2" t="s">
        <v>9688</v>
      </c>
      <c r="I6460">
        <v>56518</v>
      </c>
      <c r="J6460" t="s">
        <v>9689</v>
      </c>
      <c r="K6460" t="s">
        <v>3381</v>
      </c>
    </row>
    <row r="6461" spans="1:11" ht="15" customHeight="1" x14ac:dyDescent="0.2">
      <c r="A6461">
        <f>MAX($A$2:$A6460)+1</f>
        <v>5497</v>
      </c>
      <c r="C6461" t="str">
        <f t="shared" si="100"/>
        <v>Meadow Lake Wind Farm IV</v>
      </c>
      <c r="G6461">
        <v>57177</v>
      </c>
      <c r="H6461" s="2" t="s">
        <v>9690</v>
      </c>
      <c r="I6461">
        <v>56520</v>
      </c>
      <c r="J6461" t="s">
        <v>9691</v>
      </c>
      <c r="K6461" t="s">
        <v>3381</v>
      </c>
    </row>
    <row r="6462" spans="1:11" ht="15" customHeight="1" x14ac:dyDescent="0.2">
      <c r="A6462">
        <f>MAX($A$2:$A6461)+1</f>
        <v>5498</v>
      </c>
      <c r="C6462" t="str">
        <f t="shared" si="100"/>
        <v>HSCo CHP</v>
      </c>
      <c r="G6462">
        <v>57179</v>
      </c>
      <c r="H6462" s="2" t="s">
        <v>9692</v>
      </c>
      <c r="I6462">
        <v>8153</v>
      </c>
      <c r="J6462" t="s">
        <v>7289</v>
      </c>
      <c r="K6462" t="s">
        <v>3381</v>
      </c>
    </row>
    <row r="6463" spans="1:11" ht="15" customHeight="1" x14ac:dyDescent="0.2">
      <c r="A6463">
        <f>MAX($A$2:$A6462)+1</f>
        <v>5499</v>
      </c>
      <c r="C6463" t="str">
        <f t="shared" si="100"/>
        <v>PPL Frey Farm Landfill Wind</v>
      </c>
      <c r="G6463">
        <v>57182</v>
      </c>
      <c r="H6463" s="2" t="s">
        <v>9693</v>
      </c>
      <c r="I6463">
        <v>57249</v>
      </c>
      <c r="J6463" t="s">
        <v>7968</v>
      </c>
      <c r="K6463" t="s">
        <v>3381</v>
      </c>
    </row>
    <row r="6464" spans="1:11" ht="15" customHeight="1" x14ac:dyDescent="0.2">
      <c r="A6464">
        <f>MAX($A$2:$A6463)+1</f>
        <v>5500</v>
      </c>
      <c r="C6464" t="str">
        <f t="shared" si="100"/>
        <v>PPL Glendon LFGTE Plant</v>
      </c>
      <c r="G6464">
        <v>57183</v>
      </c>
      <c r="H6464" s="2" t="s">
        <v>9694</v>
      </c>
      <c r="I6464">
        <v>57249</v>
      </c>
      <c r="J6464" t="s">
        <v>7968</v>
      </c>
      <c r="K6464" t="s">
        <v>3381</v>
      </c>
    </row>
    <row r="6465" spans="1:11" ht="15" customHeight="1" x14ac:dyDescent="0.2">
      <c r="A6465">
        <f>MAX($A$2:$A6464)+1</f>
        <v>5501</v>
      </c>
      <c r="C6465" t="str">
        <f t="shared" si="100"/>
        <v>Orono Hydro Station</v>
      </c>
      <c r="G6465">
        <v>57184</v>
      </c>
      <c r="H6465" s="2" t="s">
        <v>9695</v>
      </c>
      <c r="I6465">
        <v>59178</v>
      </c>
      <c r="J6465" t="s">
        <v>4139</v>
      </c>
      <c r="K6465" t="s">
        <v>3381</v>
      </c>
    </row>
    <row r="6466" spans="1:11" ht="15" customHeight="1" x14ac:dyDescent="0.2">
      <c r="A6466">
        <f>MAX($A$2:$A6465)+1</f>
        <v>5502</v>
      </c>
      <c r="C6466" t="str">
        <f t="shared" ref="C6466:C6529" si="101">IF(H6466="",F6466,H6466)</f>
        <v>Chautauqua LFGTE Facility</v>
      </c>
      <c r="G6466">
        <v>57186</v>
      </c>
      <c r="H6466" s="2" t="s">
        <v>9696</v>
      </c>
      <c r="I6466">
        <v>50158</v>
      </c>
      <c r="J6466" t="s">
        <v>8895</v>
      </c>
      <c r="K6466" t="s">
        <v>3381</v>
      </c>
    </row>
    <row r="6467" spans="1:11" ht="15" customHeight="1" x14ac:dyDescent="0.2">
      <c r="A6467">
        <f>MAX($A$2:$A6466)+1</f>
        <v>5503</v>
      </c>
      <c r="C6467" t="str">
        <f t="shared" si="101"/>
        <v>Pillar Mountain Wind Project</v>
      </c>
      <c r="G6467">
        <v>57187</v>
      </c>
      <c r="H6467" s="2" t="s">
        <v>9697</v>
      </c>
      <c r="I6467">
        <v>10433</v>
      </c>
      <c r="J6467" t="s">
        <v>3410</v>
      </c>
      <c r="K6467" t="s">
        <v>3381</v>
      </c>
    </row>
    <row r="6468" spans="1:11" ht="15" customHeight="1" x14ac:dyDescent="0.2">
      <c r="A6468">
        <f>MAX($A$2:$A6467)+1</f>
        <v>5504</v>
      </c>
      <c r="C6468" t="str">
        <f t="shared" si="101"/>
        <v>Vantage Wind Energy LLC</v>
      </c>
      <c r="G6468">
        <v>57188</v>
      </c>
      <c r="H6468" s="2" t="s">
        <v>9698</v>
      </c>
      <c r="I6468">
        <v>49893</v>
      </c>
      <c r="J6468" t="s">
        <v>5761</v>
      </c>
      <c r="K6468" t="s">
        <v>3381</v>
      </c>
    </row>
    <row r="6469" spans="1:11" ht="15" customHeight="1" x14ac:dyDescent="0.2">
      <c r="A6469">
        <f>MAX($A$2:$A6468)+1</f>
        <v>5505</v>
      </c>
      <c r="C6469" t="str">
        <f t="shared" si="101"/>
        <v>Lost Creek Wind Energy Facility</v>
      </c>
      <c r="G6469">
        <v>57189</v>
      </c>
      <c r="H6469" s="2" t="s">
        <v>9699</v>
      </c>
      <c r="I6469">
        <v>56545</v>
      </c>
      <c r="J6469" t="s">
        <v>9227</v>
      </c>
      <c r="K6469" t="s">
        <v>3381</v>
      </c>
    </row>
    <row r="6470" spans="1:11" ht="15" customHeight="1" x14ac:dyDescent="0.2">
      <c r="A6470">
        <f>MAX($A$2:$A6469)+1</f>
        <v>5506</v>
      </c>
      <c r="C6470" t="str">
        <f t="shared" si="101"/>
        <v>Little Quinnesec Falls Hydro Project</v>
      </c>
      <c r="G6470">
        <v>57190</v>
      </c>
      <c r="H6470" s="2" t="s">
        <v>9700</v>
      </c>
      <c r="I6470">
        <v>56540</v>
      </c>
      <c r="J6470" t="s">
        <v>9701</v>
      </c>
      <c r="K6470" t="s">
        <v>3381</v>
      </c>
    </row>
    <row r="6471" spans="1:11" ht="15" customHeight="1" x14ac:dyDescent="0.2">
      <c r="A6471">
        <f>MAX($A$2:$A6470)+1</f>
        <v>5507</v>
      </c>
      <c r="C6471" t="str">
        <f t="shared" si="101"/>
        <v>Exelon Solar Chicago</v>
      </c>
      <c r="G6471">
        <v>57191</v>
      </c>
      <c r="H6471" s="2" t="s">
        <v>9702</v>
      </c>
      <c r="I6471">
        <v>6035</v>
      </c>
      <c r="J6471" t="s">
        <v>2548</v>
      </c>
      <c r="K6471" t="s">
        <v>3381</v>
      </c>
    </row>
    <row r="6472" spans="1:11" ht="15" customHeight="1" x14ac:dyDescent="0.2">
      <c r="A6472">
        <f>MAX($A$2:$A6471)+1</f>
        <v>5508</v>
      </c>
      <c r="C6472" t="str">
        <f t="shared" si="101"/>
        <v>Spring Valley Wind Project</v>
      </c>
      <c r="G6472">
        <v>57192</v>
      </c>
      <c r="H6472" s="2" t="s">
        <v>9703</v>
      </c>
      <c r="I6472">
        <v>56545</v>
      </c>
      <c r="J6472" t="s">
        <v>9227</v>
      </c>
      <c r="K6472" t="s">
        <v>3381</v>
      </c>
    </row>
    <row r="6473" spans="1:11" ht="15" customHeight="1" x14ac:dyDescent="0.2">
      <c r="A6473">
        <f>MAX($A$2:$A6472)+1</f>
        <v>5509</v>
      </c>
      <c r="C6473" t="str">
        <f t="shared" si="101"/>
        <v>Day County Wind LLC</v>
      </c>
      <c r="G6473">
        <v>57194</v>
      </c>
      <c r="H6473" s="2" t="s">
        <v>9704</v>
      </c>
      <c r="I6473">
        <v>56561</v>
      </c>
      <c r="J6473" t="s">
        <v>9704</v>
      </c>
      <c r="K6473" t="s">
        <v>3381</v>
      </c>
    </row>
    <row r="6474" spans="1:11" ht="15" customHeight="1" x14ac:dyDescent="0.2">
      <c r="A6474">
        <f>MAX($A$2:$A6473)+1</f>
        <v>5510</v>
      </c>
      <c r="C6474" t="str">
        <f t="shared" si="101"/>
        <v>High Point, POLO</v>
      </c>
      <c r="G6474">
        <v>57196</v>
      </c>
      <c r="H6474" s="2" t="s">
        <v>9705</v>
      </c>
      <c r="I6474">
        <v>13630</v>
      </c>
      <c r="J6474" t="s">
        <v>8671</v>
      </c>
      <c r="K6474" t="s">
        <v>3381</v>
      </c>
    </row>
    <row r="6475" spans="1:11" ht="15" customHeight="1" x14ac:dyDescent="0.2">
      <c r="A6475">
        <f>MAX($A$2:$A6474)+1</f>
        <v>5511</v>
      </c>
      <c r="C6475" t="str">
        <f t="shared" si="101"/>
        <v>Blue Wing Solar Energy Generation</v>
      </c>
      <c r="G6475">
        <v>57197</v>
      </c>
      <c r="H6475" s="2" t="s">
        <v>9706</v>
      </c>
      <c r="I6475">
        <v>56565</v>
      </c>
      <c r="J6475" t="s">
        <v>9707</v>
      </c>
      <c r="K6475" t="s">
        <v>3381</v>
      </c>
    </row>
    <row r="6476" spans="1:11" ht="15" customHeight="1" x14ac:dyDescent="0.2">
      <c r="A6476">
        <f>MAX($A$2:$A6475)+1</f>
        <v>5512</v>
      </c>
      <c r="C6476" t="str">
        <f t="shared" si="101"/>
        <v>Shelby Solar Energy Generation Facility</v>
      </c>
      <c r="G6476">
        <v>57200</v>
      </c>
      <c r="H6476" s="2" t="s">
        <v>9708</v>
      </c>
      <c r="I6476">
        <v>56563</v>
      </c>
      <c r="J6476" t="s">
        <v>9709</v>
      </c>
      <c r="K6476" t="s">
        <v>3381</v>
      </c>
    </row>
    <row r="6477" spans="1:11" ht="15" customHeight="1" x14ac:dyDescent="0.2">
      <c r="A6477">
        <f>MAX($A$2:$A6476)+1</f>
        <v>5513</v>
      </c>
      <c r="C6477" t="str">
        <f t="shared" si="101"/>
        <v>FPL Energy Montezuma Winds LLC</v>
      </c>
      <c r="G6477">
        <v>57201</v>
      </c>
      <c r="H6477" s="2" t="s">
        <v>9710</v>
      </c>
      <c r="I6477">
        <v>56555</v>
      </c>
      <c r="J6477" t="s">
        <v>9711</v>
      </c>
      <c r="K6477" t="s">
        <v>3381</v>
      </c>
    </row>
    <row r="6478" spans="1:11" ht="15" customHeight="1" x14ac:dyDescent="0.2">
      <c r="A6478">
        <f>MAX($A$2:$A6477)+1</f>
        <v>5514</v>
      </c>
      <c r="C6478" t="str">
        <f t="shared" si="101"/>
        <v>Jacksonville Solar</v>
      </c>
      <c r="G6478">
        <v>57202</v>
      </c>
      <c r="H6478" s="2" t="s">
        <v>9712</v>
      </c>
      <c r="I6478">
        <v>56582</v>
      </c>
      <c r="J6478" t="s">
        <v>9713</v>
      </c>
      <c r="K6478" t="s">
        <v>3381</v>
      </c>
    </row>
    <row r="6479" spans="1:11" ht="15" customHeight="1" x14ac:dyDescent="0.2">
      <c r="A6479">
        <f>MAX($A$2:$A6478)+1</f>
        <v>5515</v>
      </c>
      <c r="C6479" t="str">
        <f t="shared" si="101"/>
        <v>Wyandot Solar Farm</v>
      </c>
      <c r="G6479">
        <v>57203</v>
      </c>
      <c r="H6479" s="2" t="s">
        <v>9714</v>
      </c>
      <c r="I6479">
        <v>56583</v>
      </c>
      <c r="J6479" t="s">
        <v>9715</v>
      </c>
      <c r="K6479" t="s">
        <v>3381</v>
      </c>
    </row>
    <row r="6480" spans="1:11" ht="15" customHeight="1" x14ac:dyDescent="0.2">
      <c r="A6480">
        <f>MAX($A$2:$A6479)+1</f>
        <v>5516</v>
      </c>
      <c r="C6480" t="str">
        <f t="shared" si="101"/>
        <v>PSEG Hackettstown</v>
      </c>
      <c r="G6480">
        <v>57204</v>
      </c>
      <c r="H6480" s="2" t="s">
        <v>9716</v>
      </c>
      <c r="I6480">
        <v>56584</v>
      </c>
      <c r="J6480" t="s">
        <v>9717</v>
      </c>
      <c r="K6480" t="s">
        <v>3381</v>
      </c>
    </row>
    <row r="6481" spans="1:11" ht="15" customHeight="1" x14ac:dyDescent="0.2">
      <c r="A6481">
        <f>MAX($A$2:$A6480)+1</f>
        <v>5517</v>
      </c>
      <c r="C6481" t="str">
        <f t="shared" si="101"/>
        <v>CM48</v>
      </c>
      <c r="G6481">
        <v>57205</v>
      </c>
      <c r="H6481" s="2" t="s">
        <v>9718</v>
      </c>
      <c r="I6481">
        <v>57036</v>
      </c>
      <c r="J6481" t="s">
        <v>9460</v>
      </c>
      <c r="K6481" t="s">
        <v>3381</v>
      </c>
    </row>
    <row r="6482" spans="1:11" ht="15" customHeight="1" x14ac:dyDescent="0.2">
      <c r="A6482">
        <f>MAX($A$2:$A6481)+1</f>
        <v>5518</v>
      </c>
      <c r="C6482" t="str">
        <f t="shared" si="101"/>
        <v>Soldotna</v>
      </c>
      <c r="G6482">
        <v>57206</v>
      </c>
      <c r="H6482" s="2" t="s">
        <v>9719</v>
      </c>
      <c r="I6482">
        <v>19558</v>
      </c>
      <c r="J6482" t="s">
        <v>2419</v>
      </c>
      <c r="K6482" t="s">
        <v>3381</v>
      </c>
    </row>
    <row r="6483" spans="1:11" ht="15" customHeight="1" x14ac:dyDescent="0.2">
      <c r="A6483">
        <f>MAX($A$2:$A6482)+1</f>
        <v>5519</v>
      </c>
      <c r="C6483" t="str">
        <f t="shared" si="101"/>
        <v>Thomson Reuters Data Center Bldg ES101</v>
      </c>
      <c r="G6483">
        <v>57207</v>
      </c>
      <c r="H6483" s="2" t="s">
        <v>9720</v>
      </c>
      <c r="I6483">
        <v>18981</v>
      </c>
      <c r="J6483" t="s">
        <v>7493</v>
      </c>
      <c r="K6483" t="s">
        <v>3381</v>
      </c>
    </row>
    <row r="6484" spans="1:11" ht="15" customHeight="1" x14ac:dyDescent="0.2">
      <c r="A6484">
        <f>MAX($A$2:$A6483)+1</f>
        <v>5520</v>
      </c>
      <c r="C6484" t="str">
        <f t="shared" si="101"/>
        <v>Thomson Reuters Data Center Bldg H</v>
      </c>
      <c r="G6484">
        <v>57208</v>
      </c>
      <c r="H6484" s="2" t="s">
        <v>9721</v>
      </c>
      <c r="I6484">
        <v>18981</v>
      </c>
      <c r="J6484" t="s">
        <v>7493</v>
      </c>
      <c r="K6484" t="s">
        <v>3381</v>
      </c>
    </row>
    <row r="6485" spans="1:11" ht="15" customHeight="1" x14ac:dyDescent="0.2">
      <c r="A6485">
        <f>MAX($A$2:$A6484)+1</f>
        <v>5521</v>
      </c>
      <c r="C6485" t="str">
        <f t="shared" si="101"/>
        <v>Cedar Creek II</v>
      </c>
      <c r="G6485">
        <v>57210</v>
      </c>
      <c r="H6485" s="2" t="s">
        <v>9722</v>
      </c>
      <c r="I6485">
        <v>55963</v>
      </c>
      <c r="J6485" t="s">
        <v>6939</v>
      </c>
      <c r="K6485" t="s">
        <v>3381</v>
      </c>
    </row>
    <row r="6486" spans="1:11" ht="15" customHeight="1" x14ac:dyDescent="0.2">
      <c r="A6486">
        <f>MAX($A$2:$A6485)+1</f>
        <v>5522</v>
      </c>
      <c r="C6486" t="str">
        <f t="shared" si="101"/>
        <v>Goshen Phase II</v>
      </c>
      <c r="G6486">
        <v>57211</v>
      </c>
      <c r="H6486" s="2" t="s">
        <v>9723</v>
      </c>
      <c r="I6486">
        <v>55963</v>
      </c>
      <c r="J6486" t="s">
        <v>6939</v>
      </c>
      <c r="K6486" t="s">
        <v>3381</v>
      </c>
    </row>
    <row r="6487" spans="1:11" ht="15" customHeight="1" x14ac:dyDescent="0.2">
      <c r="A6487">
        <f>MAX($A$2:$A6486)+1</f>
        <v>5523</v>
      </c>
      <c r="C6487" t="str">
        <f t="shared" si="101"/>
        <v>EC&amp;R Papalote Creek II LLC</v>
      </c>
      <c r="G6487">
        <v>57212</v>
      </c>
      <c r="H6487" s="2" t="s">
        <v>9724</v>
      </c>
      <c r="I6487">
        <v>56215</v>
      </c>
      <c r="J6487" t="s">
        <v>8945</v>
      </c>
      <c r="K6487" t="s">
        <v>3381</v>
      </c>
    </row>
    <row r="6488" spans="1:11" ht="15" customHeight="1" x14ac:dyDescent="0.2">
      <c r="A6488">
        <f>MAX($A$2:$A6487)+1</f>
        <v>5524</v>
      </c>
      <c r="C6488" t="str">
        <f t="shared" si="101"/>
        <v>ENEL Salt Wells LLC</v>
      </c>
      <c r="G6488">
        <v>57213</v>
      </c>
      <c r="H6488" s="2" t="s">
        <v>9725</v>
      </c>
      <c r="I6488">
        <v>56657</v>
      </c>
      <c r="J6488" t="s">
        <v>9725</v>
      </c>
      <c r="K6488" t="s">
        <v>3381</v>
      </c>
    </row>
    <row r="6489" spans="1:11" ht="15" customHeight="1" x14ac:dyDescent="0.2">
      <c r="A6489">
        <f>MAX($A$2:$A6488)+1</f>
        <v>5525</v>
      </c>
      <c r="C6489" t="str">
        <f t="shared" si="101"/>
        <v>Waverly Community Wind Project</v>
      </c>
      <c r="G6489">
        <v>57214</v>
      </c>
      <c r="H6489" s="2" t="s">
        <v>9726</v>
      </c>
      <c r="I6489">
        <v>20214</v>
      </c>
      <c r="J6489" t="s">
        <v>5319</v>
      </c>
      <c r="K6489" t="s">
        <v>3381</v>
      </c>
    </row>
    <row r="6490" spans="1:11" ht="15" customHeight="1" x14ac:dyDescent="0.2">
      <c r="A6490">
        <f>MAX($A$2:$A6489)+1</f>
        <v>5526</v>
      </c>
      <c r="C6490" t="str">
        <f t="shared" si="101"/>
        <v>Crayola Solar Project</v>
      </c>
      <c r="G6490">
        <v>57216</v>
      </c>
      <c r="H6490" s="2" t="s">
        <v>9727</v>
      </c>
      <c r="I6490">
        <v>19391</v>
      </c>
      <c r="J6490" t="s">
        <v>4852</v>
      </c>
      <c r="K6490" t="s">
        <v>3381</v>
      </c>
    </row>
    <row r="6491" spans="1:11" ht="15" customHeight="1" x14ac:dyDescent="0.2">
      <c r="A6491">
        <f>MAX($A$2:$A6490)+1</f>
        <v>5527</v>
      </c>
      <c r="C6491" t="str">
        <f t="shared" si="101"/>
        <v>Solar Photovoltaic Project #02</v>
      </c>
      <c r="G6491">
        <v>56996</v>
      </c>
      <c r="H6491" s="2" t="s">
        <v>9728</v>
      </c>
      <c r="I6491">
        <v>17609</v>
      </c>
      <c r="J6491" t="s">
        <v>114</v>
      </c>
      <c r="K6491" t="s">
        <v>3381</v>
      </c>
    </row>
    <row r="6492" spans="1:11" ht="15" customHeight="1" x14ac:dyDescent="0.2">
      <c r="A6492">
        <f>MAX($A$2:$A6491)+1</f>
        <v>5528</v>
      </c>
      <c r="C6492" t="str">
        <f t="shared" si="101"/>
        <v>Solar Photovoltaic Project #03</v>
      </c>
      <c r="G6492">
        <v>57217</v>
      </c>
      <c r="H6492" s="2" t="s">
        <v>9729</v>
      </c>
      <c r="I6492">
        <v>17609</v>
      </c>
      <c r="J6492" t="s">
        <v>114</v>
      </c>
      <c r="K6492" t="s">
        <v>3381</v>
      </c>
    </row>
    <row r="6493" spans="1:11" ht="15" customHeight="1" x14ac:dyDescent="0.2">
      <c r="A6493">
        <f>MAX($A$2:$A6492)+1</f>
        <v>5529</v>
      </c>
      <c r="C6493" t="str">
        <f t="shared" si="101"/>
        <v>Solar Photovoltaic Project #05</v>
      </c>
      <c r="G6493">
        <v>57219</v>
      </c>
      <c r="H6493" s="2" t="s">
        <v>9730</v>
      </c>
      <c r="I6493">
        <v>17609</v>
      </c>
      <c r="J6493" t="s">
        <v>114</v>
      </c>
      <c r="K6493" t="s">
        <v>3381</v>
      </c>
    </row>
    <row r="6494" spans="1:11" ht="15" customHeight="1" x14ac:dyDescent="0.2">
      <c r="A6494">
        <f>MAX($A$2:$A6493)+1</f>
        <v>5530</v>
      </c>
      <c r="C6494" t="str">
        <f t="shared" si="101"/>
        <v>Solar Photovoltaic Project #06</v>
      </c>
      <c r="G6494">
        <v>57220</v>
      </c>
      <c r="H6494" s="2" t="s">
        <v>9731</v>
      </c>
      <c r="I6494">
        <v>17609</v>
      </c>
      <c r="J6494" t="s">
        <v>114</v>
      </c>
      <c r="K6494" t="s">
        <v>3381</v>
      </c>
    </row>
    <row r="6495" spans="1:11" ht="15" customHeight="1" x14ac:dyDescent="0.2">
      <c r="A6495">
        <f>MAX($A$2:$A6494)+1</f>
        <v>5531</v>
      </c>
      <c r="C6495" t="str">
        <f t="shared" si="101"/>
        <v>Solar Photovoltaic Project #07</v>
      </c>
      <c r="G6495">
        <v>57221</v>
      </c>
      <c r="H6495" s="2" t="s">
        <v>9732</v>
      </c>
      <c r="I6495">
        <v>17609</v>
      </c>
      <c r="J6495" t="s">
        <v>114</v>
      </c>
      <c r="K6495" t="s">
        <v>3381</v>
      </c>
    </row>
    <row r="6496" spans="1:11" ht="15" customHeight="1" x14ac:dyDescent="0.2">
      <c r="A6496">
        <f>MAX($A$2:$A6495)+1</f>
        <v>5532</v>
      </c>
      <c r="C6496" t="str">
        <f t="shared" si="101"/>
        <v>Solar Photovoltaic Project #08</v>
      </c>
      <c r="G6496">
        <v>57222</v>
      </c>
      <c r="H6496" s="2" t="s">
        <v>9733</v>
      </c>
      <c r="I6496">
        <v>17609</v>
      </c>
      <c r="J6496" t="s">
        <v>114</v>
      </c>
      <c r="K6496" t="s">
        <v>3381</v>
      </c>
    </row>
    <row r="6497" spans="1:11" ht="15" customHeight="1" x14ac:dyDescent="0.2">
      <c r="A6497">
        <f>MAX($A$2:$A6496)+1</f>
        <v>5533</v>
      </c>
      <c r="C6497" t="str">
        <f t="shared" si="101"/>
        <v>Solar Photovoltaic Project #09</v>
      </c>
      <c r="G6497">
        <v>57223</v>
      </c>
      <c r="H6497" s="2" t="s">
        <v>9734</v>
      </c>
      <c r="I6497">
        <v>17609</v>
      </c>
      <c r="J6497" t="s">
        <v>114</v>
      </c>
      <c r="K6497" t="s">
        <v>3381</v>
      </c>
    </row>
    <row r="6498" spans="1:11" ht="15" customHeight="1" x14ac:dyDescent="0.2">
      <c r="A6498">
        <f>MAX($A$2:$A6497)+1</f>
        <v>5534</v>
      </c>
      <c r="C6498" t="str">
        <f t="shared" si="101"/>
        <v>Solar Photovoltaic Project #10</v>
      </c>
      <c r="G6498">
        <v>57224</v>
      </c>
      <c r="H6498" s="2" t="s">
        <v>9735</v>
      </c>
      <c r="I6498">
        <v>17609</v>
      </c>
      <c r="J6498" t="s">
        <v>114</v>
      </c>
      <c r="K6498" t="s">
        <v>3381</v>
      </c>
    </row>
    <row r="6499" spans="1:11" ht="15" customHeight="1" x14ac:dyDescent="0.2">
      <c r="A6499">
        <f>MAX($A$2:$A6498)+1</f>
        <v>5535</v>
      </c>
      <c r="C6499" t="str">
        <f t="shared" si="101"/>
        <v>Solar Photovoltaic Project #11</v>
      </c>
      <c r="G6499">
        <v>57225</v>
      </c>
      <c r="H6499" s="2" t="s">
        <v>9736</v>
      </c>
      <c r="I6499">
        <v>17609</v>
      </c>
      <c r="J6499" t="s">
        <v>114</v>
      </c>
      <c r="K6499" t="s">
        <v>3381</v>
      </c>
    </row>
    <row r="6500" spans="1:11" ht="15" customHeight="1" x14ac:dyDescent="0.2">
      <c r="A6500">
        <f>MAX($A$2:$A6499)+1</f>
        <v>5536</v>
      </c>
      <c r="C6500" t="str">
        <f t="shared" si="101"/>
        <v>Solar Photovoltaic Project #12</v>
      </c>
      <c r="G6500">
        <v>57226</v>
      </c>
      <c r="H6500" s="2" t="s">
        <v>9737</v>
      </c>
      <c r="I6500">
        <v>17609</v>
      </c>
      <c r="J6500" t="s">
        <v>114</v>
      </c>
      <c r="K6500" t="s">
        <v>3381</v>
      </c>
    </row>
    <row r="6501" spans="1:11" ht="15" customHeight="1" x14ac:dyDescent="0.2">
      <c r="A6501">
        <f>MAX($A$2:$A6500)+1</f>
        <v>5537</v>
      </c>
      <c r="C6501" t="str">
        <f t="shared" si="101"/>
        <v>Solar Photovoltaic Project #13</v>
      </c>
      <c r="G6501">
        <v>57227</v>
      </c>
      <c r="H6501" s="2" t="s">
        <v>9738</v>
      </c>
      <c r="I6501">
        <v>17609</v>
      </c>
      <c r="J6501" t="s">
        <v>114</v>
      </c>
      <c r="K6501" t="s">
        <v>3381</v>
      </c>
    </row>
    <row r="6502" spans="1:11" ht="15" customHeight="1" x14ac:dyDescent="0.2">
      <c r="A6502">
        <f>MAX($A$2:$A6501)+1</f>
        <v>5538</v>
      </c>
      <c r="C6502" t="str">
        <f t="shared" si="101"/>
        <v>Solar Photovoltaic Project #15</v>
      </c>
      <c r="G6502">
        <v>57229</v>
      </c>
      <c r="H6502" s="2" t="s">
        <v>9739</v>
      </c>
      <c r="I6502">
        <v>17609</v>
      </c>
      <c r="J6502" t="s">
        <v>114</v>
      </c>
      <c r="K6502" t="s">
        <v>3381</v>
      </c>
    </row>
    <row r="6503" spans="1:11" ht="15" customHeight="1" x14ac:dyDescent="0.2">
      <c r="A6503">
        <f>MAX($A$2:$A6502)+1</f>
        <v>5539</v>
      </c>
      <c r="C6503" t="str">
        <f t="shared" si="101"/>
        <v>Solar Photovoltaic Project #16</v>
      </c>
      <c r="G6503">
        <v>57230</v>
      </c>
      <c r="H6503" s="2" t="s">
        <v>9740</v>
      </c>
      <c r="I6503">
        <v>17609</v>
      </c>
      <c r="J6503" t="s">
        <v>114</v>
      </c>
      <c r="K6503" t="s">
        <v>3381</v>
      </c>
    </row>
    <row r="6504" spans="1:11" ht="15" customHeight="1" x14ac:dyDescent="0.2">
      <c r="A6504">
        <f>MAX($A$2:$A6503)+1</f>
        <v>5540</v>
      </c>
      <c r="C6504" t="str">
        <f t="shared" si="101"/>
        <v>Solar Photovoltaic Project #17</v>
      </c>
      <c r="G6504">
        <v>57231</v>
      </c>
      <c r="H6504" s="2" t="s">
        <v>9741</v>
      </c>
      <c r="I6504">
        <v>17609</v>
      </c>
      <c r="J6504" t="s">
        <v>114</v>
      </c>
      <c r="K6504" t="s">
        <v>3381</v>
      </c>
    </row>
    <row r="6505" spans="1:11" ht="15" customHeight="1" x14ac:dyDescent="0.2">
      <c r="A6505">
        <f>MAX($A$2:$A6504)+1</f>
        <v>5541</v>
      </c>
      <c r="C6505" t="str">
        <f t="shared" si="101"/>
        <v>Solar Photovoltaic Project #18</v>
      </c>
      <c r="G6505">
        <v>57232</v>
      </c>
      <c r="H6505" s="2" t="s">
        <v>9742</v>
      </c>
      <c r="I6505">
        <v>17609</v>
      </c>
      <c r="J6505" t="s">
        <v>114</v>
      </c>
      <c r="K6505" t="s">
        <v>3381</v>
      </c>
    </row>
    <row r="6506" spans="1:11" ht="15" customHeight="1" x14ac:dyDescent="0.2">
      <c r="A6506">
        <f>MAX($A$2:$A6505)+1</f>
        <v>5542</v>
      </c>
      <c r="C6506" t="str">
        <f t="shared" si="101"/>
        <v>Solar Photovoltaic Project #22</v>
      </c>
      <c r="G6506">
        <v>57237</v>
      </c>
      <c r="H6506" s="2" t="s">
        <v>9743</v>
      </c>
      <c r="I6506">
        <v>17609</v>
      </c>
      <c r="J6506" t="s">
        <v>114</v>
      </c>
      <c r="K6506" t="s">
        <v>3381</v>
      </c>
    </row>
    <row r="6507" spans="1:11" ht="15" customHeight="1" x14ac:dyDescent="0.2">
      <c r="A6507">
        <f>MAX($A$2:$A6506)+1</f>
        <v>5543</v>
      </c>
      <c r="C6507" t="str">
        <f t="shared" si="101"/>
        <v>Roth Rock Wind Farm LLC</v>
      </c>
      <c r="G6507">
        <v>57239</v>
      </c>
      <c r="H6507" s="2" t="s">
        <v>9744</v>
      </c>
      <c r="I6507">
        <v>56603</v>
      </c>
      <c r="J6507" t="s">
        <v>9744</v>
      </c>
      <c r="K6507" t="s">
        <v>3381</v>
      </c>
    </row>
    <row r="6508" spans="1:11" ht="15" customHeight="1" x14ac:dyDescent="0.2">
      <c r="A6508">
        <f>MAX($A$2:$A6507)+1</f>
        <v>5544</v>
      </c>
      <c r="C6508" t="str">
        <f t="shared" si="101"/>
        <v>Roth Rock North Wind Farm, LLC</v>
      </c>
      <c r="G6508">
        <v>57240</v>
      </c>
      <c r="H6508" s="2" t="s">
        <v>9745</v>
      </c>
      <c r="I6508">
        <v>56603</v>
      </c>
      <c r="J6508" t="s">
        <v>9744</v>
      </c>
      <c r="K6508" t="s">
        <v>3381</v>
      </c>
    </row>
    <row r="6509" spans="1:11" ht="15" customHeight="1" x14ac:dyDescent="0.2">
      <c r="A6509">
        <f>MAX($A$2:$A6508)+1</f>
        <v>5545</v>
      </c>
      <c r="C6509" t="str">
        <f t="shared" si="101"/>
        <v>Gainesville Renewable Energy Center</v>
      </c>
      <c r="G6509">
        <v>57241</v>
      </c>
      <c r="H6509" s="2" t="s">
        <v>9746</v>
      </c>
      <c r="I6509">
        <v>56611</v>
      </c>
      <c r="J6509" t="s">
        <v>9747</v>
      </c>
      <c r="K6509" t="s">
        <v>3381</v>
      </c>
    </row>
    <row r="6510" spans="1:11" ht="15" customHeight="1" x14ac:dyDescent="0.2">
      <c r="A6510">
        <f>MAX($A$2:$A6509)+1</f>
        <v>5546</v>
      </c>
      <c r="C6510" t="str">
        <f t="shared" si="101"/>
        <v>Cimarron Solar Facility</v>
      </c>
      <c r="G6510">
        <v>57243</v>
      </c>
      <c r="H6510" s="2" t="s">
        <v>9748</v>
      </c>
      <c r="I6510">
        <v>17650</v>
      </c>
      <c r="J6510" t="s">
        <v>5602</v>
      </c>
      <c r="K6510" t="s">
        <v>3381</v>
      </c>
    </row>
    <row r="6511" spans="1:11" ht="15" customHeight="1" x14ac:dyDescent="0.2">
      <c r="A6511">
        <f>MAX($A$2:$A6510)+1</f>
        <v>5547</v>
      </c>
      <c r="C6511" t="str">
        <f t="shared" si="101"/>
        <v>Kit Carson Windpower</v>
      </c>
      <c r="G6511">
        <v>57244</v>
      </c>
      <c r="H6511" s="2" t="s">
        <v>9749</v>
      </c>
      <c r="I6511">
        <v>56612</v>
      </c>
      <c r="J6511" t="s">
        <v>9750</v>
      </c>
      <c r="K6511" t="s">
        <v>3381</v>
      </c>
    </row>
    <row r="6512" spans="1:11" ht="15" customHeight="1" x14ac:dyDescent="0.2">
      <c r="A6512">
        <f>MAX($A$2:$A6511)+1</f>
        <v>5548</v>
      </c>
      <c r="C6512" t="str">
        <f t="shared" si="101"/>
        <v>Solar Photovoltaic Project #23</v>
      </c>
      <c r="G6512">
        <v>57236</v>
      </c>
      <c r="H6512" s="2" t="s">
        <v>9751</v>
      </c>
      <c r="I6512">
        <v>17609</v>
      </c>
      <c r="J6512" t="s">
        <v>114</v>
      </c>
      <c r="K6512" t="s">
        <v>3381</v>
      </c>
    </row>
    <row r="6513" spans="1:11" ht="15" customHeight="1" x14ac:dyDescent="0.2">
      <c r="A6513">
        <f>MAX($A$2:$A6512)+1</f>
        <v>5549</v>
      </c>
      <c r="C6513" t="str">
        <f t="shared" si="101"/>
        <v>Solar Photovoltaic Project #26</v>
      </c>
      <c r="G6513">
        <v>57245</v>
      </c>
      <c r="H6513" s="2" t="s">
        <v>9752</v>
      </c>
      <c r="I6513">
        <v>17609</v>
      </c>
      <c r="J6513" t="s">
        <v>114</v>
      </c>
      <c r="K6513" t="s">
        <v>3381</v>
      </c>
    </row>
    <row r="6514" spans="1:11" ht="15" customHeight="1" x14ac:dyDescent="0.2">
      <c r="A6514">
        <f>MAX($A$2:$A6513)+1</f>
        <v>5550</v>
      </c>
      <c r="C6514" t="str">
        <f t="shared" si="101"/>
        <v>Solar Photovoltaic Project #27</v>
      </c>
      <c r="G6514">
        <v>57246</v>
      </c>
      <c r="H6514" s="2" t="s">
        <v>9753</v>
      </c>
      <c r="I6514">
        <v>17609</v>
      </c>
      <c r="J6514" t="s">
        <v>114</v>
      </c>
      <c r="K6514" t="s">
        <v>3381</v>
      </c>
    </row>
    <row r="6515" spans="1:11" ht="15" customHeight="1" x14ac:dyDescent="0.2">
      <c r="A6515">
        <f>MAX($A$2:$A6514)+1</f>
        <v>5551</v>
      </c>
      <c r="C6515" t="str">
        <f t="shared" si="101"/>
        <v>Welcome Wind Turbine</v>
      </c>
      <c r="G6515">
        <v>57248</v>
      </c>
      <c r="H6515" s="2" t="s">
        <v>9754</v>
      </c>
      <c r="I6515">
        <v>6258</v>
      </c>
      <c r="J6515" t="s">
        <v>9755</v>
      </c>
      <c r="K6515" t="s">
        <v>3381</v>
      </c>
    </row>
    <row r="6516" spans="1:11" ht="15" customHeight="1" x14ac:dyDescent="0.2">
      <c r="A6516">
        <f>MAX($A$2:$A6515)+1</f>
        <v>5552</v>
      </c>
      <c r="C6516" t="str">
        <f t="shared" si="101"/>
        <v>Renewable Energy Services of Ohio</v>
      </c>
      <c r="G6516">
        <v>57249</v>
      </c>
      <c r="H6516" s="2" t="s">
        <v>9756</v>
      </c>
      <c r="I6516">
        <v>55920</v>
      </c>
      <c r="J6516" t="s">
        <v>9757</v>
      </c>
      <c r="K6516" t="s">
        <v>3381</v>
      </c>
    </row>
    <row r="6517" spans="1:11" ht="15" customHeight="1" x14ac:dyDescent="0.2">
      <c r="A6517">
        <f>MAX($A$2:$A6516)+1</f>
        <v>5553</v>
      </c>
      <c r="C6517" t="str">
        <f t="shared" si="101"/>
        <v>Earthmovers LFGTE</v>
      </c>
      <c r="G6517">
        <v>57250</v>
      </c>
      <c r="H6517" s="2" t="s">
        <v>9758</v>
      </c>
      <c r="I6517">
        <v>40211</v>
      </c>
      <c r="J6517" t="s">
        <v>1449</v>
      </c>
      <c r="K6517" t="s">
        <v>3381</v>
      </c>
    </row>
    <row r="6518" spans="1:11" ht="15" customHeight="1" x14ac:dyDescent="0.2">
      <c r="A6518">
        <f>MAX($A$2:$A6517)+1</f>
        <v>5554</v>
      </c>
      <c r="C6518" t="str">
        <f t="shared" si="101"/>
        <v>Lakota Wind Wind Farm</v>
      </c>
      <c r="G6518">
        <v>57251</v>
      </c>
      <c r="H6518" s="2" t="s">
        <v>9759</v>
      </c>
      <c r="I6518">
        <v>9425</v>
      </c>
      <c r="J6518" t="s">
        <v>9760</v>
      </c>
      <c r="K6518" t="s">
        <v>3381</v>
      </c>
    </row>
    <row r="6519" spans="1:11" ht="15" customHeight="1" x14ac:dyDescent="0.2">
      <c r="A6519">
        <f>MAX($A$2:$A6518)+1</f>
        <v>5555</v>
      </c>
      <c r="C6519" t="str">
        <f t="shared" si="101"/>
        <v>Iowa Lakes Superior Wind Farm</v>
      </c>
      <c r="G6519">
        <v>57252</v>
      </c>
      <c r="H6519" s="2" t="s">
        <v>9761</v>
      </c>
      <c r="I6519">
        <v>9425</v>
      </c>
      <c r="J6519" t="s">
        <v>9760</v>
      </c>
      <c r="K6519" t="s">
        <v>3381</v>
      </c>
    </row>
    <row r="6520" spans="1:11" ht="15" customHeight="1" x14ac:dyDescent="0.2">
      <c r="A6520">
        <f>MAX($A$2:$A6519)+1</f>
        <v>5556</v>
      </c>
      <c r="C6520" t="str">
        <f t="shared" si="101"/>
        <v>MA Military Reservation Wind Project</v>
      </c>
      <c r="G6520">
        <v>57253</v>
      </c>
      <c r="H6520" s="2" t="s">
        <v>9762</v>
      </c>
      <c r="I6520">
        <v>56619</v>
      </c>
      <c r="J6520" t="s">
        <v>9763</v>
      </c>
      <c r="K6520" t="s">
        <v>3381</v>
      </c>
    </row>
    <row r="6521" spans="1:11" ht="15" customHeight="1" x14ac:dyDescent="0.2">
      <c r="A6521">
        <f>MAX($A$2:$A6520)+1</f>
        <v>5557</v>
      </c>
      <c r="C6521" t="str">
        <f t="shared" si="101"/>
        <v>Victor Valley CC CPV Solar</v>
      </c>
      <c r="G6521">
        <v>57254</v>
      </c>
      <c r="H6521" s="2" t="s">
        <v>9764</v>
      </c>
      <c r="I6521">
        <v>56618</v>
      </c>
      <c r="J6521" t="s">
        <v>9765</v>
      </c>
      <c r="K6521" t="s">
        <v>3381</v>
      </c>
    </row>
    <row r="6522" spans="1:11" ht="15" customHeight="1" x14ac:dyDescent="0.2">
      <c r="A6522">
        <f>MAX($A$2:$A6521)+1</f>
        <v>5558</v>
      </c>
      <c r="C6522" t="str">
        <f t="shared" si="101"/>
        <v>PA Solar Park</v>
      </c>
      <c r="G6522">
        <v>57256</v>
      </c>
      <c r="H6522" s="2" t="s">
        <v>9766</v>
      </c>
      <c r="I6522">
        <v>56769</v>
      </c>
      <c r="J6522" t="s">
        <v>9767</v>
      </c>
      <c r="K6522" t="s">
        <v>3381</v>
      </c>
    </row>
    <row r="6523" spans="1:11" ht="15" customHeight="1" x14ac:dyDescent="0.2">
      <c r="A6523">
        <f>MAX($A$2:$A6522)+1</f>
        <v>5559</v>
      </c>
      <c r="C6523" t="str">
        <f t="shared" si="101"/>
        <v>Iowa Lakes Community College Wind Farm</v>
      </c>
      <c r="G6523">
        <v>57257</v>
      </c>
      <c r="H6523" s="2" t="s">
        <v>9768</v>
      </c>
      <c r="I6523">
        <v>56617</v>
      </c>
      <c r="J6523" t="s">
        <v>9769</v>
      </c>
      <c r="K6523" t="s">
        <v>3381</v>
      </c>
    </row>
    <row r="6524" spans="1:11" ht="15" customHeight="1" x14ac:dyDescent="0.2">
      <c r="A6524">
        <f>MAX($A$2:$A6523)+1</f>
        <v>5560</v>
      </c>
      <c r="C6524" t="str">
        <f t="shared" si="101"/>
        <v>Texico Wind Ranch LP</v>
      </c>
      <c r="G6524">
        <v>57258</v>
      </c>
      <c r="H6524" s="2" t="s">
        <v>9770</v>
      </c>
      <c r="I6524">
        <v>56630</v>
      </c>
      <c r="J6524" t="s">
        <v>9771</v>
      </c>
      <c r="K6524" t="s">
        <v>3381</v>
      </c>
    </row>
    <row r="6525" spans="1:11" ht="15" customHeight="1" x14ac:dyDescent="0.2">
      <c r="A6525">
        <f>MAX($A$2:$A6524)+1</f>
        <v>5561</v>
      </c>
      <c r="C6525" t="str">
        <f t="shared" si="101"/>
        <v>Lubbock Wind Ranch</v>
      </c>
      <c r="G6525">
        <v>57259</v>
      </c>
      <c r="H6525" s="2" t="s">
        <v>9772</v>
      </c>
      <c r="I6525">
        <v>56629</v>
      </c>
      <c r="J6525" t="s">
        <v>9773</v>
      </c>
      <c r="K6525" t="s">
        <v>3381</v>
      </c>
    </row>
    <row r="6526" spans="1:11" ht="15" customHeight="1" x14ac:dyDescent="0.2">
      <c r="A6526">
        <f>MAX($A$2:$A6525)+1</f>
        <v>5562</v>
      </c>
      <c r="C6526" t="str">
        <f t="shared" si="101"/>
        <v>Cedro Hill Wind LLC</v>
      </c>
      <c r="G6526">
        <v>57260</v>
      </c>
      <c r="H6526" s="2" t="s">
        <v>9774</v>
      </c>
      <c r="I6526">
        <v>59883</v>
      </c>
      <c r="J6526" t="s">
        <v>8784</v>
      </c>
      <c r="K6526" t="s">
        <v>3381</v>
      </c>
    </row>
    <row r="6527" spans="1:11" ht="15" customHeight="1" x14ac:dyDescent="0.2">
      <c r="A6527">
        <f>MAX($A$2:$A6526)+1</f>
        <v>5563</v>
      </c>
      <c r="C6527" t="str">
        <f t="shared" si="101"/>
        <v>Taloga Wind LLC</v>
      </c>
      <c r="G6527">
        <v>57261</v>
      </c>
      <c r="H6527" s="2" t="s">
        <v>9775</v>
      </c>
      <c r="I6527">
        <v>59883</v>
      </c>
      <c r="J6527" t="s">
        <v>8784</v>
      </c>
      <c r="K6527" t="s">
        <v>3381</v>
      </c>
    </row>
    <row r="6528" spans="1:11" ht="15" customHeight="1" x14ac:dyDescent="0.2">
      <c r="A6528">
        <f>MAX($A$2:$A6527)+1</f>
        <v>5564</v>
      </c>
      <c r="C6528" t="str">
        <f t="shared" si="101"/>
        <v>Laredo Ridge Wind LLC</v>
      </c>
      <c r="G6528">
        <v>57262</v>
      </c>
      <c r="H6528" s="2" t="s">
        <v>9776</v>
      </c>
      <c r="I6528">
        <v>59883</v>
      </c>
      <c r="J6528" t="s">
        <v>8784</v>
      </c>
      <c r="K6528" t="s">
        <v>3381</v>
      </c>
    </row>
    <row r="6529" spans="1:11" ht="15" customHeight="1" x14ac:dyDescent="0.2">
      <c r="A6529">
        <f>MAX($A$2:$A6528)+1</f>
        <v>5565</v>
      </c>
      <c r="C6529" t="str">
        <f t="shared" si="101"/>
        <v>Little Pringle I Wind Farm</v>
      </c>
      <c r="G6529">
        <v>57263</v>
      </c>
      <c r="H6529" s="2" t="s">
        <v>9777</v>
      </c>
      <c r="I6529">
        <v>56627</v>
      </c>
      <c r="J6529" t="s">
        <v>9778</v>
      </c>
      <c r="K6529" t="s">
        <v>3381</v>
      </c>
    </row>
    <row r="6530" spans="1:11" ht="15" customHeight="1" x14ac:dyDescent="0.2">
      <c r="A6530">
        <f>MAX($A$2:$A6529)+1</f>
        <v>5566</v>
      </c>
      <c r="C6530" t="str">
        <f t="shared" ref="C6530:C6593" si="102">IF(H6530="",F6530,H6530)</f>
        <v>Little Pringle II Wind Farm</v>
      </c>
      <c r="G6530">
        <v>57264</v>
      </c>
      <c r="H6530" s="2" t="s">
        <v>9779</v>
      </c>
      <c r="I6530">
        <v>56627</v>
      </c>
      <c r="J6530" t="s">
        <v>9778</v>
      </c>
      <c r="K6530" t="s">
        <v>3381</v>
      </c>
    </row>
    <row r="6531" spans="1:11" ht="15" customHeight="1" x14ac:dyDescent="0.2">
      <c r="A6531">
        <f>MAX($A$2:$A6530)+1</f>
        <v>5567</v>
      </c>
      <c r="C6531" t="str">
        <f t="shared" si="102"/>
        <v>Dorchester Solar Site</v>
      </c>
      <c r="G6531">
        <v>57265</v>
      </c>
      <c r="H6531" s="2" t="s">
        <v>9780</v>
      </c>
      <c r="I6531">
        <v>11804</v>
      </c>
      <c r="J6531" t="s">
        <v>9781</v>
      </c>
      <c r="K6531" t="s">
        <v>3381</v>
      </c>
    </row>
    <row r="6532" spans="1:11" ht="15" customHeight="1" x14ac:dyDescent="0.2">
      <c r="A6532">
        <f>MAX($A$2:$A6531)+1</f>
        <v>5568</v>
      </c>
      <c r="C6532" t="str">
        <f t="shared" si="102"/>
        <v>Marsh Landing Generating Station</v>
      </c>
      <c r="G6532">
        <v>57267</v>
      </c>
      <c r="H6532" s="2" t="s">
        <v>9782</v>
      </c>
      <c r="I6532">
        <v>56635</v>
      </c>
      <c r="J6532" t="s">
        <v>9783</v>
      </c>
      <c r="K6532" t="s">
        <v>3381</v>
      </c>
    </row>
    <row r="6533" spans="1:11" ht="15" customHeight="1" x14ac:dyDescent="0.2">
      <c r="A6533">
        <f>MAX($A$2:$A6532)+1</f>
        <v>5569</v>
      </c>
      <c r="C6533" t="str">
        <f t="shared" si="102"/>
        <v>Chestnut Flats Wind Farm</v>
      </c>
      <c r="G6533">
        <v>57268</v>
      </c>
      <c r="H6533" s="2" t="s">
        <v>9784</v>
      </c>
      <c r="I6533">
        <v>57170</v>
      </c>
      <c r="J6533" t="s">
        <v>6439</v>
      </c>
      <c r="K6533" t="s">
        <v>3381</v>
      </c>
    </row>
    <row r="6534" spans="1:11" ht="15" customHeight="1" x14ac:dyDescent="0.2">
      <c r="A6534">
        <f>MAX($A$2:$A6533)+1</f>
        <v>5570</v>
      </c>
      <c r="C6534" t="str">
        <f t="shared" si="102"/>
        <v>Haverhill Solar Power Project</v>
      </c>
      <c r="G6534">
        <v>57269</v>
      </c>
      <c r="H6534" s="2" t="s">
        <v>9785</v>
      </c>
      <c r="I6534">
        <v>11804</v>
      </c>
      <c r="J6534" t="s">
        <v>9781</v>
      </c>
      <c r="K6534" t="s">
        <v>3381</v>
      </c>
    </row>
    <row r="6535" spans="1:11" ht="15" customHeight="1" x14ac:dyDescent="0.2">
      <c r="A6535">
        <f>MAX($A$2:$A6534)+1</f>
        <v>5571</v>
      </c>
      <c r="C6535" t="str">
        <f t="shared" si="102"/>
        <v>NEDC Solar Site</v>
      </c>
      <c r="G6535">
        <v>57270</v>
      </c>
      <c r="H6535" s="2" t="s">
        <v>9786</v>
      </c>
      <c r="I6535">
        <v>11804</v>
      </c>
      <c r="J6535" t="s">
        <v>9781</v>
      </c>
      <c r="K6535" t="s">
        <v>3381</v>
      </c>
    </row>
    <row r="6536" spans="1:11" ht="15" customHeight="1" x14ac:dyDescent="0.2">
      <c r="A6536">
        <f>MAX($A$2:$A6535)+1</f>
        <v>5572</v>
      </c>
      <c r="C6536" t="str">
        <f t="shared" si="102"/>
        <v>Grant County Wind LLC</v>
      </c>
      <c r="G6536">
        <v>57274</v>
      </c>
      <c r="H6536" s="2" t="s">
        <v>9787</v>
      </c>
      <c r="I6536">
        <v>56642</v>
      </c>
      <c r="J6536" t="s">
        <v>9787</v>
      </c>
      <c r="K6536" t="s">
        <v>3381</v>
      </c>
    </row>
    <row r="6537" spans="1:11" ht="15" customHeight="1" x14ac:dyDescent="0.2">
      <c r="A6537">
        <f>MAX($A$2:$A6536)+1</f>
        <v>5573</v>
      </c>
      <c r="C6537" t="str">
        <f t="shared" si="102"/>
        <v>Crescent Dunes Solar Energy</v>
      </c>
      <c r="G6537">
        <v>57275</v>
      </c>
      <c r="H6537" s="2" t="s">
        <v>9788</v>
      </c>
      <c r="I6537">
        <v>56641</v>
      </c>
      <c r="J6537" t="s">
        <v>9789</v>
      </c>
      <c r="K6537" t="s">
        <v>3381</v>
      </c>
    </row>
    <row r="6538" spans="1:11" ht="15" customHeight="1" x14ac:dyDescent="0.2">
      <c r="A6538">
        <f>MAX($A$2:$A6537)+1</f>
        <v>5574</v>
      </c>
      <c r="C6538" t="str">
        <f t="shared" si="102"/>
        <v>Crofton Bluffs Wind LLC</v>
      </c>
      <c r="G6538">
        <v>57278</v>
      </c>
      <c r="H6538" s="2" t="s">
        <v>9790</v>
      </c>
      <c r="I6538">
        <v>59883</v>
      </c>
      <c r="J6538" t="s">
        <v>8784</v>
      </c>
      <c r="K6538" t="s">
        <v>3381</v>
      </c>
    </row>
    <row r="6539" spans="1:11" ht="15" customHeight="1" x14ac:dyDescent="0.2">
      <c r="A6539">
        <f>MAX($A$2:$A6538)+1</f>
        <v>5575</v>
      </c>
      <c r="C6539" t="str">
        <f t="shared" si="102"/>
        <v>Aqua Ingrams Mill</v>
      </c>
      <c r="G6539">
        <v>57280</v>
      </c>
      <c r="H6539" s="2" t="s">
        <v>9791</v>
      </c>
      <c r="I6539">
        <v>56645</v>
      </c>
      <c r="J6539" t="s">
        <v>9792</v>
      </c>
      <c r="K6539" t="s">
        <v>3381</v>
      </c>
    </row>
    <row r="6540" spans="1:11" ht="15" customHeight="1" x14ac:dyDescent="0.2">
      <c r="A6540">
        <f>MAX($A$2:$A6539)+1</f>
        <v>5576</v>
      </c>
      <c r="C6540" t="str">
        <f t="shared" si="102"/>
        <v>OREG 3 Inc</v>
      </c>
      <c r="G6540">
        <v>57281</v>
      </c>
      <c r="H6540" s="2" t="s">
        <v>9793</v>
      </c>
      <c r="I6540">
        <v>34691</v>
      </c>
      <c r="J6540" t="s">
        <v>5857</v>
      </c>
      <c r="K6540" t="s">
        <v>3381</v>
      </c>
    </row>
    <row r="6541" spans="1:11" ht="15" customHeight="1" x14ac:dyDescent="0.2">
      <c r="A6541">
        <f>MAX($A$2:$A6540)+1</f>
        <v>5577</v>
      </c>
      <c r="C6541" t="str">
        <f t="shared" si="102"/>
        <v>Alta Wind Energy Center I</v>
      </c>
      <c r="G6541">
        <v>57282</v>
      </c>
      <c r="H6541" s="2" t="s">
        <v>9794</v>
      </c>
      <c r="I6541">
        <v>2770</v>
      </c>
      <c r="J6541" t="s">
        <v>6273</v>
      </c>
      <c r="K6541" t="s">
        <v>3381</v>
      </c>
    </row>
    <row r="6542" spans="1:11" ht="15" customHeight="1" x14ac:dyDescent="0.2">
      <c r="A6542">
        <f>MAX($A$2:$A6541)+1</f>
        <v>5578</v>
      </c>
      <c r="C6542" t="str">
        <f t="shared" si="102"/>
        <v>Flat Water Wind Farm LLC</v>
      </c>
      <c r="G6542">
        <v>57283</v>
      </c>
      <c r="H6542" s="2" t="s">
        <v>9795</v>
      </c>
      <c r="I6542">
        <v>56625</v>
      </c>
      <c r="J6542" t="s">
        <v>9795</v>
      </c>
      <c r="K6542" t="s">
        <v>3381</v>
      </c>
    </row>
    <row r="6543" spans="1:11" ht="15" customHeight="1" x14ac:dyDescent="0.2">
      <c r="A6543">
        <f>MAX($A$2:$A6542)+1</f>
        <v>5579</v>
      </c>
      <c r="C6543" t="str">
        <f t="shared" si="102"/>
        <v>Minonk Wind Farm</v>
      </c>
      <c r="G6543">
        <v>57284</v>
      </c>
      <c r="H6543" s="2" t="s">
        <v>9796</v>
      </c>
      <c r="I6543">
        <v>59050</v>
      </c>
      <c r="J6543" t="s">
        <v>9797</v>
      </c>
      <c r="K6543" t="s">
        <v>3381</v>
      </c>
    </row>
    <row r="6544" spans="1:11" ht="15" customHeight="1" x14ac:dyDescent="0.2">
      <c r="A6544">
        <f>MAX($A$2:$A6543)+1</f>
        <v>5580</v>
      </c>
      <c r="C6544" t="str">
        <f t="shared" si="102"/>
        <v>Sandy Ridge Wind Farm</v>
      </c>
      <c r="G6544">
        <v>57285</v>
      </c>
      <c r="H6544" s="2" t="s">
        <v>9798</v>
      </c>
      <c r="I6544">
        <v>59050</v>
      </c>
      <c r="J6544" t="s">
        <v>9797</v>
      </c>
      <c r="K6544" t="s">
        <v>3381</v>
      </c>
    </row>
    <row r="6545" spans="1:11" ht="15" customHeight="1" x14ac:dyDescent="0.2">
      <c r="A6545">
        <f>MAX($A$2:$A6544)+1</f>
        <v>5581</v>
      </c>
      <c r="C6545" t="str">
        <f t="shared" si="102"/>
        <v>OU Spirit Wind Farm</v>
      </c>
      <c r="G6545">
        <v>57286</v>
      </c>
      <c r="H6545" s="2" t="s">
        <v>9799</v>
      </c>
      <c r="I6545">
        <v>14063</v>
      </c>
      <c r="J6545" t="s">
        <v>741</v>
      </c>
      <c r="K6545" t="s">
        <v>3381</v>
      </c>
    </row>
    <row r="6546" spans="1:11" ht="15" customHeight="1" x14ac:dyDescent="0.2">
      <c r="A6546">
        <f>MAX($A$2:$A6545)+1</f>
        <v>5582</v>
      </c>
      <c r="C6546" t="str">
        <f t="shared" si="102"/>
        <v>Hardscrabble Wind Power LLC</v>
      </c>
      <c r="G6546">
        <v>57287</v>
      </c>
      <c r="H6546" s="2" t="s">
        <v>9800</v>
      </c>
      <c r="I6546">
        <v>15399</v>
      </c>
      <c r="J6546" t="s">
        <v>8570</v>
      </c>
      <c r="K6546" t="s">
        <v>3381</v>
      </c>
    </row>
    <row r="6547" spans="1:11" ht="15" customHeight="1" x14ac:dyDescent="0.2">
      <c r="A6547">
        <f>MAX($A$2:$A6546)+1</f>
        <v>5583</v>
      </c>
      <c r="C6547" t="str">
        <f t="shared" si="102"/>
        <v>Big Blue</v>
      </c>
      <c r="G6547">
        <v>57289</v>
      </c>
      <c r="H6547" s="2" t="s">
        <v>9801</v>
      </c>
      <c r="I6547">
        <v>58150</v>
      </c>
      <c r="J6547" t="s">
        <v>9802</v>
      </c>
      <c r="K6547" t="s">
        <v>3381</v>
      </c>
    </row>
    <row r="6548" spans="1:11" ht="15" customHeight="1" x14ac:dyDescent="0.2">
      <c r="A6548">
        <f>MAX($A$2:$A6547)+1</f>
        <v>5584</v>
      </c>
      <c r="C6548" t="str">
        <f t="shared" si="102"/>
        <v>Northern Colorado Wind LLC</v>
      </c>
      <c r="G6548">
        <v>57290</v>
      </c>
      <c r="H6548" s="2" t="s">
        <v>9803</v>
      </c>
      <c r="I6548">
        <v>56653</v>
      </c>
      <c r="J6548" t="s">
        <v>9803</v>
      </c>
      <c r="K6548" t="s">
        <v>3381</v>
      </c>
    </row>
    <row r="6549" spans="1:11" ht="15" customHeight="1" x14ac:dyDescent="0.2">
      <c r="A6549">
        <f>MAX($A$2:$A6548)+1</f>
        <v>5585</v>
      </c>
      <c r="C6549" t="str">
        <f t="shared" si="102"/>
        <v>Alta Wind Energy Center II</v>
      </c>
      <c r="G6549">
        <v>57291</v>
      </c>
      <c r="H6549" s="2" t="s">
        <v>9804</v>
      </c>
      <c r="I6549">
        <v>2770</v>
      </c>
      <c r="J6549" t="s">
        <v>6273</v>
      </c>
      <c r="K6549" t="s">
        <v>3381</v>
      </c>
    </row>
    <row r="6550" spans="1:11" ht="15" customHeight="1" x14ac:dyDescent="0.2">
      <c r="A6550">
        <f>MAX($A$2:$A6549)+1</f>
        <v>5586</v>
      </c>
      <c r="C6550" t="str">
        <f t="shared" si="102"/>
        <v>Alta Wind Energy Center III</v>
      </c>
      <c r="G6550">
        <v>57292</v>
      </c>
      <c r="H6550" s="2" t="s">
        <v>9805</v>
      </c>
      <c r="I6550">
        <v>2770</v>
      </c>
      <c r="J6550" t="s">
        <v>6273</v>
      </c>
      <c r="K6550" t="s">
        <v>3381</v>
      </c>
    </row>
    <row r="6551" spans="1:11" ht="15" customHeight="1" x14ac:dyDescent="0.2">
      <c r="A6551">
        <f>MAX($A$2:$A6550)+1</f>
        <v>5587</v>
      </c>
      <c r="C6551" t="str">
        <f t="shared" si="102"/>
        <v>Alta Wind Energy Center IV</v>
      </c>
      <c r="G6551">
        <v>57293</v>
      </c>
      <c r="H6551" s="2" t="s">
        <v>9806</v>
      </c>
      <c r="I6551">
        <v>2770</v>
      </c>
      <c r="J6551" t="s">
        <v>6273</v>
      </c>
      <c r="K6551" t="s">
        <v>3381</v>
      </c>
    </row>
    <row r="6552" spans="1:11" ht="15" customHeight="1" x14ac:dyDescent="0.2">
      <c r="A6552">
        <f>MAX($A$2:$A6551)+1</f>
        <v>5588</v>
      </c>
      <c r="C6552" t="str">
        <f t="shared" si="102"/>
        <v>Alta Wind Energy Center V</v>
      </c>
      <c r="G6552">
        <v>57294</v>
      </c>
      <c r="H6552" s="2" t="s">
        <v>9807</v>
      </c>
      <c r="I6552">
        <v>2770</v>
      </c>
      <c r="J6552" t="s">
        <v>6273</v>
      </c>
      <c r="K6552" t="s">
        <v>3381</v>
      </c>
    </row>
    <row r="6553" spans="1:11" ht="15" customHeight="1" x14ac:dyDescent="0.2">
      <c r="A6553">
        <f>MAX($A$2:$A6552)+1</f>
        <v>5589</v>
      </c>
      <c r="C6553" t="str">
        <f t="shared" si="102"/>
        <v>Alpine Solar</v>
      </c>
      <c r="G6553">
        <v>57295</v>
      </c>
      <c r="H6553" s="2" t="s">
        <v>9808</v>
      </c>
      <c r="I6553">
        <v>59397</v>
      </c>
      <c r="J6553" t="s">
        <v>9809</v>
      </c>
      <c r="K6553" t="s">
        <v>3381</v>
      </c>
    </row>
    <row r="6554" spans="1:11" ht="15" customHeight="1" x14ac:dyDescent="0.2">
      <c r="A6554">
        <f>MAX($A$2:$A6553)+1</f>
        <v>5590</v>
      </c>
      <c r="C6554" t="str">
        <f t="shared" si="102"/>
        <v>Carleton College</v>
      </c>
      <c r="G6554">
        <v>57296</v>
      </c>
      <c r="H6554" s="2" t="s">
        <v>9810</v>
      </c>
      <c r="I6554">
        <v>56654</v>
      </c>
      <c r="J6554" t="s">
        <v>9810</v>
      </c>
      <c r="K6554" t="s">
        <v>3381</v>
      </c>
    </row>
    <row r="6555" spans="1:11" ht="15" customHeight="1" x14ac:dyDescent="0.2">
      <c r="A6555">
        <f>MAX($A$2:$A6554)+1</f>
        <v>5591</v>
      </c>
      <c r="C6555" t="str">
        <f t="shared" si="102"/>
        <v>Cedar Hills</v>
      </c>
      <c r="G6555">
        <v>57298</v>
      </c>
      <c r="H6555" s="2" t="s">
        <v>1642</v>
      </c>
      <c r="I6555">
        <v>55938</v>
      </c>
      <c r="J6555" t="s">
        <v>9246</v>
      </c>
      <c r="K6555" t="s">
        <v>3381</v>
      </c>
    </row>
    <row r="6556" spans="1:11" ht="15" customHeight="1" x14ac:dyDescent="0.2">
      <c r="A6556">
        <f>MAX($A$2:$A6555)+1</f>
        <v>5592</v>
      </c>
      <c r="C6556" t="str">
        <f t="shared" si="102"/>
        <v>Criterion Wind Project</v>
      </c>
      <c r="G6556">
        <v>57300</v>
      </c>
      <c r="H6556" s="2" t="s">
        <v>9811</v>
      </c>
      <c r="I6556">
        <v>56661</v>
      </c>
      <c r="J6556" t="s">
        <v>9812</v>
      </c>
      <c r="K6556" t="s">
        <v>3381</v>
      </c>
    </row>
    <row r="6557" spans="1:11" ht="15" customHeight="1" x14ac:dyDescent="0.2">
      <c r="A6557">
        <f>MAX($A$2:$A6556)+1</f>
        <v>5593</v>
      </c>
      <c r="C6557" t="str">
        <f t="shared" si="102"/>
        <v>Dutch Wind Energy</v>
      </c>
      <c r="G6557">
        <v>57301</v>
      </c>
      <c r="H6557" s="2" t="s">
        <v>9813</v>
      </c>
      <c r="I6557">
        <v>56665</v>
      </c>
      <c r="J6557" t="s">
        <v>9814</v>
      </c>
      <c r="K6557" t="s">
        <v>3381</v>
      </c>
    </row>
    <row r="6558" spans="1:11" ht="15" customHeight="1" x14ac:dyDescent="0.2">
      <c r="A6558">
        <f>MAX($A$2:$A6557)+1</f>
        <v>5594</v>
      </c>
      <c r="C6558" t="str">
        <f t="shared" si="102"/>
        <v>Garnet Wind Energy Center</v>
      </c>
      <c r="G6558">
        <v>57302</v>
      </c>
      <c r="H6558" s="2" t="s">
        <v>9815</v>
      </c>
      <c r="I6558">
        <v>56664</v>
      </c>
      <c r="J6558" t="s">
        <v>9816</v>
      </c>
      <c r="K6558" t="s">
        <v>3381</v>
      </c>
    </row>
    <row r="6559" spans="1:11" ht="15" customHeight="1" x14ac:dyDescent="0.2">
      <c r="A6559">
        <f>MAX($A$2:$A6558)+1</f>
        <v>5595</v>
      </c>
      <c r="C6559" t="str">
        <f t="shared" si="102"/>
        <v>Loraine Windpark Project LLC</v>
      </c>
      <c r="G6559">
        <v>57303</v>
      </c>
      <c r="H6559" s="2" t="s">
        <v>9817</v>
      </c>
      <c r="I6559">
        <v>56667</v>
      </c>
      <c r="J6559" t="s">
        <v>9818</v>
      </c>
      <c r="K6559" t="s">
        <v>3381</v>
      </c>
    </row>
    <row r="6560" spans="1:11" ht="15" customHeight="1" x14ac:dyDescent="0.2">
      <c r="A6560">
        <f>MAX($A$2:$A6559)+1</f>
        <v>5596</v>
      </c>
      <c r="C6560" t="str">
        <f t="shared" si="102"/>
        <v>Adelanto Solar Project</v>
      </c>
      <c r="G6560">
        <v>57305</v>
      </c>
      <c r="H6560" s="2" t="s">
        <v>9819</v>
      </c>
      <c r="I6560">
        <v>11208</v>
      </c>
      <c r="J6560" t="s">
        <v>3550</v>
      </c>
      <c r="K6560" t="s">
        <v>3381</v>
      </c>
    </row>
    <row r="6561" spans="1:11" ht="15" customHeight="1" x14ac:dyDescent="0.2">
      <c r="A6561">
        <f>MAX($A$2:$A6560)+1</f>
        <v>5597</v>
      </c>
      <c r="C6561" t="str">
        <f t="shared" si="102"/>
        <v>Pine Tree Solar Project</v>
      </c>
      <c r="G6561">
        <v>57306</v>
      </c>
      <c r="H6561" s="2" t="s">
        <v>9820</v>
      </c>
      <c r="I6561">
        <v>11208</v>
      </c>
      <c r="J6561" t="s">
        <v>3550</v>
      </c>
      <c r="K6561" t="s">
        <v>3381</v>
      </c>
    </row>
    <row r="6562" spans="1:11" ht="15" customHeight="1" x14ac:dyDescent="0.2">
      <c r="A6562">
        <f>MAX($A$2:$A6561)+1</f>
        <v>5598</v>
      </c>
      <c r="C6562" t="str">
        <f t="shared" si="102"/>
        <v>1420 Coil Av #C</v>
      </c>
      <c r="G6562">
        <v>57310</v>
      </c>
      <c r="H6562" s="2" t="s">
        <v>9821</v>
      </c>
      <c r="I6562">
        <v>11208</v>
      </c>
      <c r="J6562" t="s">
        <v>3550</v>
      </c>
      <c r="K6562" t="s">
        <v>3381</v>
      </c>
    </row>
    <row r="6563" spans="1:11" ht="15" customHeight="1" x14ac:dyDescent="0.2">
      <c r="A6563">
        <f>MAX($A$2:$A6562)+1</f>
        <v>5599</v>
      </c>
      <c r="C6563" t="str">
        <f t="shared" si="102"/>
        <v>Occidental College Solar Project</v>
      </c>
      <c r="G6563">
        <v>57311</v>
      </c>
      <c r="H6563" s="2" t="s">
        <v>9822</v>
      </c>
      <c r="I6563">
        <v>11208</v>
      </c>
      <c r="J6563" t="s">
        <v>3550</v>
      </c>
      <c r="K6563" t="s">
        <v>3381</v>
      </c>
    </row>
    <row r="6564" spans="1:11" ht="15" customHeight="1" x14ac:dyDescent="0.2">
      <c r="A6564">
        <f>MAX($A$2:$A6563)+1</f>
        <v>5600</v>
      </c>
      <c r="C6564" t="str">
        <f t="shared" si="102"/>
        <v>Metro Support Services Center Solar</v>
      </c>
      <c r="G6564">
        <v>57313</v>
      </c>
      <c r="H6564" s="2" t="s">
        <v>9823</v>
      </c>
      <c r="I6564">
        <v>11208</v>
      </c>
      <c r="J6564" t="s">
        <v>3550</v>
      </c>
      <c r="K6564" t="s">
        <v>3381</v>
      </c>
    </row>
    <row r="6565" spans="1:11" ht="15" customHeight="1" x14ac:dyDescent="0.2">
      <c r="A6565">
        <f>MAX($A$2:$A6564)+1</f>
        <v>5601</v>
      </c>
      <c r="C6565" t="str">
        <f t="shared" si="102"/>
        <v>Los Angeles Harbor College</v>
      </c>
      <c r="G6565">
        <v>57314</v>
      </c>
      <c r="H6565" s="2" t="s">
        <v>9824</v>
      </c>
      <c r="I6565">
        <v>11208</v>
      </c>
      <c r="J6565" t="s">
        <v>3550</v>
      </c>
      <c r="K6565" t="s">
        <v>3381</v>
      </c>
    </row>
    <row r="6566" spans="1:11" ht="15" customHeight="1" x14ac:dyDescent="0.2">
      <c r="A6566">
        <f>MAX($A$2:$A6565)+1</f>
        <v>5602</v>
      </c>
      <c r="C6566" t="str">
        <f t="shared" si="102"/>
        <v>Cedar Point Wind</v>
      </c>
      <c r="G6566">
        <v>57315</v>
      </c>
      <c r="H6566" s="2" t="s">
        <v>9825</v>
      </c>
      <c r="I6566">
        <v>56662</v>
      </c>
      <c r="J6566" t="s">
        <v>9826</v>
      </c>
      <c r="K6566" t="s">
        <v>3381</v>
      </c>
    </row>
    <row r="6567" spans="1:11" ht="15" customHeight="1" x14ac:dyDescent="0.2">
      <c r="A6567">
        <f>MAX($A$2:$A6566)+1</f>
        <v>5603</v>
      </c>
      <c r="C6567" t="str">
        <f t="shared" si="102"/>
        <v>San Luis Valley Solar Ranch</v>
      </c>
      <c r="G6567">
        <v>57317</v>
      </c>
      <c r="H6567" s="2" t="s">
        <v>9827</v>
      </c>
      <c r="I6567">
        <v>15399</v>
      </c>
      <c r="J6567" t="s">
        <v>8570</v>
      </c>
      <c r="K6567" t="s">
        <v>3381</v>
      </c>
    </row>
    <row r="6568" spans="1:11" ht="15" customHeight="1" x14ac:dyDescent="0.2">
      <c r="A6568">
        <f>MAX($A$2:$A6567)+1</f>
        <v>5604</v>
      </c>
      <c r="C6568" t="str">
        <f t="shared" si="102"/>
        <v>Copper Crossing Solar LLC</v>
      </c>
      <c r="G6568">
        <v>57318</v>
      </c>
      <c r="H6568" s="2" t="s">
        <v>9828</v>
      </c>
      <c r="I6568">
        <v>15399</v>
      </c>
      <c r="J6568" t="s">
        <v>8570</v>
      </c>
      <c r="K6568" t="s">
        <v>3381</v>
      </c>
    </row>
    <row r="6569" spans="1:11" ht="15" customHeight="1" x14ac:dyDescent="0.2">
      <c r="A6569">
        <f>MAX($A$2:$A6568)+1</f>
        <v>5605</v>
      </c>
      <c r="C6569" t="str">
        <f t="shared" si="102"/>
        <v>Big Horn Wind II</v>
      </c>
      <c r="G6569">
        <v>57319</v>
      </c>
      <c r="H6569" s="2" t="s">
        <v>9829</v>
      </c>
      <c r="I6569">
        <v>15399</v>
      </c>
      <c r="J6569" t="s">
        <v>8570</v>
      </c>
      <c r="K6569" t="s">
        <v>3381</v>
      </c>
    </row>
    <row r="6570" spans="1:11" ht="15" customHeight="1" x14ac:dyDescent="0.2">
      <c r="A6570">
        <f>MAX($A$2:$A6569)+1</f>
        <v>5606</v>
      </c>
      <c r="C6570" t="str">
        <f t="shared" si="102"/>
        <v>Juniper Canyon I Wind Project</v>
      </c>
      <c r="G6570">
        <v>57320</v>
      </c>
      <c r="H6570" s="2" t="s">
        <v>9830</v>
      </c>
      <c r="I6570">
        <v>15399</v>
      </c>
      <c r="J6570" t="s">
        <v>8570</v>
      </c>
      <c r="K6570" t="s">
        <v>3381</v>
      </c>
    </row>
    <row r="6571" spans="1:11" ht="15" customHeight="1" x14ac:dyDescent="0.2">
      <c r="A6571">
        <f>MAX($A$2:$A6570)+1</f>
        <v>5607</v>
      </c>
      <c r="C6571" t="str">
        <f t="shared" si="102"/>
        <v>Mayberry Solar LLC</v>
      </c>
      <c r="G6571">
        <v>57321</v>
      </c>
      <c r="H6571" s="2" t="s">
        <v>9831</v>
      </c>
      <c r="I6571">
        <v>56663</v>
      </c>
      <c r="J6571" t="s">
        <v>9831</v>
      </c>
      <c r="K6571" t="s">
        <v>3381</v>
      </c>
    </row>
    <row r="6572" spans="1:11" ht="15" customHeight="1" x14ac:dyDescent="0.2">
      <c r="A6572">
        <f>MAX($A$2:$A6571)+1</f>
        <v>5608</v>
      </c>
      <c r="C6572" t="str">
        <f t="shared" si="102"/>
        <v>Mont Belvieu Cogeneration Unit</v>
      </c>
      <c r="G6572">
        <v>57322</v>
      </c>
      <c r="H6572" s="2" t="s">
        <v>9832</v>
      </c>
      <c r="I6572">
        <v>56672</v>
      </c>
      <c r="J6572" t="s">
        <v>9833</v>
      </c>
      <c r="K6572" t="s">
        <v>3381</v>
      </c>
    </row>
    <row r="6573" spans="1:11" ht="15" customHeight="1" x14ac:dyDescent="0.2">
      <c r="A6573">
        <f>MAX($A$2:$A6572)+1</f>
        <v>5609</v>
      </c>
      <c r="C6573" t="str">
        <f t="shared" si="102"/>
        <v>FPL Energy Illinois Wind LLC</v>
      </c>
      <c r="G6573">
        <v>57325</v>
      </c>
      <c r="H6573" s="2" t="s">
        <v>9834</v>
      </c>
      <c r="I6573">
        <v>56678</v>
      </c>
      <c r="J6573" t="s">
        <v>9834</v>
      </c>
      <c r="K6573" t="s">
        <v>3381</v>
      </c>
    </row>
    <row r="6574" spans="1:11" ht="15" customHeight="1" x14ac:dyDescent="0.2">
      <c r="A6574">
        <f>MAX($A$2:$A6573)+1</f>
        <v>5610</v>
      </c>
      <c r="C6574" t="str">
        <f t="shared" si="102"/>
        <v>Sunray Wind I</v>
      </c>
      <c r="G6574">
        <v>57326</v>
      </c>
      <c r="H6574" s="2" t="s">
        <v>9835</v>
      </c>
      <c r="I6574">
        <v>56680</v>
      </c>
      <c r="J6574" t="s">
        <v>9836</v>
      </c>
      <c r="K6574" t="s">
        <v>3381</v>
      </c>
    </row>
    <row r="6575" spans="1:11" ht="15" customHeight="1" x14ac:dyDescent="0.2">
      <c r="A6575">
        <f>MAX($A$2:$A6574)+1</f>
        <v>5611</v>
      </c>
      <c r="C6575" t="str">
        <f t="shared" si="102"/>
        <v>Top of the World Windpower Project</v>
      </c>
      <c r="G6575">
        <v>57327</v>
      </c>
      <c r="H6575" s="2" t="s">
        <v>9837</v>
      </c>
      <c r="I6575">
        <v>56682</v>
      </c>
      <c r="J6575" t="s">
        <v>9838</v>
      </c>
      <c r="K6575" t="s">
        <v>3381</v>
      </c>
    </row>
    <row r="6576" spans="1:11" ht="15" customHeight="1" x14ac:dyDescent="0.2">
      <c r="A6576">
        <f>MAX($A$2:$A6575)+1</f>
        <v>5612</v>
      </c>
      <c r="C6576" t="str">
        <f t="shared" si="102"/>
        <v>Kent County Wastewater Treatment Solar</v>
      </c>
      <c r="G6576">
        <v>57330</v>
      </c>
      <c r="H6576" s="2" t="s">
        <v>9839</v>
      </c>
      <c r="I6576">
        <v>56681</v>
      </c>
      <c r="J6576" t="s">
        <v>9840</v>
      </c>
      <c r="K6576" t="s">
        <v>3381</v>
      </c>
    </row>
    <row r="6577" spans="1:11" ht="15" customHeight="1" x14ac:dyDescent="0.2">
      <c r="A6577">
        <f>MAX($A$2:$A6576)+1</f>
        <v>5613</v>
      </c>
      <c r="C6577" t="str">
        <f t="shared" si="102"/>
        <v>Mojave Solar Project</v>
      </c>
      <c r="G6577">
        <v>57331</v>
      </c>
      <c r="H6577" s="2" t="s">
        <v>9841</v>
      </c>
      <c r="I6577">
        <v>56660</v>
      </c>
      <c r="J6577" t="s">
        <v>9842</v>
      </c>
      <c r="K6577" t="s">
        <v>3381</v>
      </c>
    </row>
    <row r="6578" spans="1:11" ht="15" customHeight="1" x14ac:dyDescent="0.2">
      <c r="A6578">
        <f>MAX($A$2:$A6577)+1</f>
        <v>5614</v>
      </c>
      <c r="C6578" t="str">
        <f t="shared" si="102"/>
        <v>Crossroads Wind Farm</v>
      </c>
      <c r="G6578">
        <v>57332</v>
      </c>
      <c r="H6578" s="2" t="s">
        <v>9843</v>
      </c>
      <c r="I6578">
        <v>14063</v>
      </c>
      <c r="J6578" t="s">
        <v>741</v>
      </c>
      <c r="K6578" t="s">
        <v>3381</v>
      </c>
    </row>
    <row r="6579" spans="1:11" ht="15" customHeight="1" x14ac:dyDescent="0.2">
      <c r="A6579">
        <f>MAX($A$2:$A6578)+1</f>
        <v>5615</v>
      </c>
      <c r="C6579" t="str">
        <f t="shared" si="102"/>
        <v>Leaning Juniper Wind Power II</v>
      </c>
      <c r="G6579">
        <v>57333</v>
      </c>
      <c r="H6579" s="2" t="s">
        <v>9844</v>
      </c>
      <c r="I6579">
        <v>15399</v>
      </c>
      <c r="J6579" t="s">
        <v>8570</v>
      </c>
      <c r="K6579" t="s">
        <v>3381</v>
      </c>
    </row>
    <row r="6580" spans="1:11" ht="15" customHeight="1" x14ac:dyDescent="0.2">
      <c r="A6580">
        <f>MAX($A$2:$A6579)+1</f>
        <v>5616</v>
      </c>
      <c r="C6580" t="str">
        <f t="shared" si="102"/>
        <v>DE Solar 10240 Old Dowd Rd</v>
      </c>
      <c r="G6580">
        <v>57334</v>
      </c>
      <c r="H6580" s="2" t="s">
        <v>9845</v>
      </c>
      <c r="I6580">
        <v>5416</v>
      </c>
      <c r="J6580" t="s">
        <v>65</v>
      </c>
      <c r="K6580" t="s">
        <v>3381</v>
      </c>
    </row>
    <row r="6581" spans="1:11" ht="15" customHeight="1" x14ac:dyDescent="0.2">
      <c r="A6581">
        <f>MAX($A$2:$A6580)+1</f>
        <v>5617</v>
      </c>
      <c r="C6581" t="str">
        <f t="shared" si="102"/>
        <v>DE Solar 657 Brigham Rd</v>
      </c>
      <c r="G6581">
        <v>57335</v>
      </c>
      <c r="H6581" s="2" t="s">
        <v>9846</v>
      </c>
      <c r="I6581">
        <v>5416</v>
      </c>
      <c r="J6581" t="s">
        <v>65</v>
      </c>
      <c r="K6581" t="s">
        <v>3381</v>
      </c>
    </row>
    <row r="6582" spans="1:11" ht="15" customHeight="1" x14ac:dyDescent="0.2">
      <c r="A6582">
        <f>MAX($A$2:$A6581)+1</f>
        <v>5618</v>
      </c>
      <c r="C6582" t="str">
        <f t="shared" si="102"/>
        <v>DE Solar 1725 Drywall Dr</v>
      </c>
      <c r="G6582">
        <v>57336</v>
      </c>
      <c r="H6582" s="2" t="s">
        <v>9847</v>
      </c>
      <c r="I6582">
        <v>5416</v>
      </c>
      <c r="J6582" t="s">
        <v>65</v>
      </c>
      <c r="K6582" t="s">
        <v>3381</v>
      </c>
    </row>
    <row r="6583" spans="1:11" ht="15" customHeight="1" x14ac:dyDescent="0.2">
      <c r="A6583">
        <f>MAX($A$2:$A6582)+1</f>
        <v>5619</v>
      </c>
      <c r="C6583" t="str">
        <f t="shared" si="102"/>
        <v>Dover Sun Park</v>
      </c>
      <c r="G6583">
        <v>57337</v>
      </c>
      <c r="H6583" s="2" t="s">
        <v>9848</v>
      </c>
      <c r="I6583">
        <v>56673</v>
      </c>
      <c r="J6583" t="s">
        <v>9849</v>
      </c>
      <c r="K6583" t="s">
        <v>3381</v>
      </c>
    </row>
    <row r="6584" spans="1:11" ht="15" customHeight="1" x14ac:dyDescent="0.2">
      <c r="A6584">
        <f>MAX($A$2:$A6583)+1</f>
        <v>5620</v>
      </c>
      <c r="C6584" t="str">
        <f t="shared" si="102"/>
        <v>Roadrunner Solar</v>
      </c>
      <c r="G6584">
        <v>57338</v>
      </c>
      <c r="H6584" s="2" t="s">
        <v>9850</v>
      </c>
      <c r="I6584">
        <v>59400</v>
      </c>
      <c r="J6584" t="s">
        <v>9851</v>
      </c>
      <c r="K6584" t="s">
        <v>3381</v>
      </c>
    </row>
    <row r="6585" spans="1:11" ht="15" customHeight="1" x14ac:dyDescent="0.2">
      <c r="A6585">
        <f>MAX($A$2:$A6584)+1</f>
        <v>5621</v>
      </c>
      <c r="C6585" t="str">
        <f t="shared" si="102"/>
        <v>Silver Lake Solar Farm</v>
      </c>
      <c r="G6585">
        <v>57341</v>
      </c>
      <c r="H6585" s="2" t="s">
        <v>9852</v>
      </c>
      <c r="I6585">
        <v>15477</v>
      </c>
      <c r="J6585" t="s">
        <v>9853</v>
      </c>
      <c r="K6585" t="s">
        <v>3381</v>
      </c>
    </row>
    <row r="6586" spans="1:11" ht="15" customHeight="1" x14ac:dyDescent="0.2">
      <c r="A6586">
        <f>MAX($A$2:$A6585)+1</f>
        <v>5622</v>
      </c>
      <c r="C6586" t="str">
        <f t="shared" si="102"/>
        <v>White Oak Energy LLC</v>
      </c>
      <c r="G6586">
        <v>57342</v>
      </c>
      <c r="H6586" s="2" t="s">
        <v>9854</v>
      </c>
      <c r="I6586">
        <v>56684</v>
      </c>
      <c r="J6586" t="s">
        <v>9854</v>
      </c>
      <c r="K6586" t="s">
        <v>3381</v>
      </c>
    </row>
    <row r="6587" spans="1:11" ht="15" customHeight="1" x14ac:dyDescent="0.2">
      <c r="A6587">
        <f>MAX($A$2:$A6586)+1</f>
        <v>5623</v>
      </c>
      <c r="C6587" t="str">
        <f t="shared" si="102"/>
        <v>Cargill B6 Biofactory</v>
      </c>
      <c r="G6587">
        <v>57343</v>
      </c>
      <c r="H6587" s="2" t="s">
        <v>9855</v>
      </c>
      <c r="I6587">
        <v>56685</v>
      </c>
      <c r="J6587" t="s">
        <v>6376</v>
      </c>
      <c r="K6587" t="s">
        <v>3381</v>
      </c>
    </row>
    <row r="6588" spans="1:11" ht="15" customHeight="1" x14ac:dyDescent="0.2">
      <c r="A6588">
        <f>MAX($A$2:$A6587)+1</f>
        <v>5624</v>
      </c>
      <c r="C6588" t="str">
        <f t="shared" si="102"/>
        <v>Cargill Dry Creek Biofactory</v>
      </c>
      <c r="G6588">
        <v>57344</v>
      </c>
      <c r="H6588" s="2" t="s">
        <v>9856</v>
      </c>
      <c r="I6588">
        <v>58992</v>
      </c>
      <c r="J6588" t="s">
        <v>9857</v>
      </c>
      <c r="K6588" t="s">
        <v>3381</v>
      </c>
    </row>
    <row r="6589" spans="1:11" ht="15" customHeight="1" x14ac:dyDescent="0.2">
      <c r="A6589">
        <f>MAX($A$2:$A6588)+1</f>
        <v>5625</v>
      </c>
      <c r="C6589" t="str">
        <f t="shared" si="102"/>
        <v>Cargill Kettle Butte Biofactory</v>
      </c>
      <c r="G6589">
        <v>57345</v>
      </c>
      <c r="H6589" s="2" t="s">
        <v>9858</v>
      </c>
      <c r="I6589">
        <v>56685</v>
      </c>
      <c r="J6589" t="s">
        <v>6376</v>
      </c>
      <c r="K6589" t="s">
        <v>3381</v>
      </c>
    </row>
    <row r="6590" spans="1:11" ht="15" customHeight="1" x14ac:dyDescent="0.2">
      <c r="A6590">
        <f>MAX($A$2:$A6589)+1</f>
        <v>5626</v>
      </c>
      <c r="C6590" t="str">
        <f t="shared" si="102"/>
        <v>Elk City LLC</v>
      </c>
      <c r="G6590">
        <v>57346</v>
      </c>
      <c r="H6590" s="2" t="s">
        <v>9859</v>
      </c>
      <c r="I6590">
        <v>56683</v>
      </c>
      <c r="J6590" t="s">
        <v>9859</v>
      </c>
      <c r="K6590" t="s">
        <v>3381</v>
      </c>
    </row>
    <row r="6591" spans="1:11" ht="15" customHeight="1" x14ac:dyDescent="0.2">
      <c r="A6591">
        <f>MAX($A$2:$A6590)+1</f>
        <v>5627</v>
      </c>
      <c r="C6591" t="str">
        <f t="shared" si="102"/>
        <v>Baldwin Wind LLC</v>
      </c>
      <c r="G6591">
        <v>57347</v>
      </c>
      <c r="H6591" s="2" t="s">
        <v>9860</v>
      </c>
      <c r="I6591">
        <v>56688</v>
      </c>
      <c r="J6591" t="s">
        <v>9860</v>
      </c>
      <c r="K6591" t="s">
        <v>3381</v>
      </c>
    </row>
    <row r="6592" spans="1:11" ht="15" customHeight="1" x14ac:dyDescent="0.2">
      <c r="A6592">
        <f>MAX($A$2:$A6591)+1</f>
        <v>5628</v>
      </c>
      <c r="C6592" t="str">
        <f t="shared" si="102"/>
        <v>CityCenter Central Plant Cogen Units</v>
      </c>
      <c r="G6592">
        <v>57348</v>
      </c>
      <c r="H6592" s="2" t="s">
        <v>9861</v>
      </c>
      <c r="I6592">
        <v>56687</v>
      </c>
      <c r="J6592" t="s">
        <v>9862</v>
      </c>
      <c r="K6592" t="s">
        <v>3381</v>
      </c>
    </row>
    <row r="6593" spans="1:11" ht="15" customHeight="1" x14ac:dyDescent="0.2">
      <c r="A6593">
        <f>MAX($A$2:$A6592)+1</f>
        <v>5629</v>
      </c>
      <c r="C6593" t="str">
        <f t="shared" si="102"/>
        <v>Garrison Energy Center LLC</v>
      </c>
      <c r="G6593">
        <v>57349</v>
      </c>
      <c r="H6593" s="2" t="s">
        <v>9863</v>
      </c>
      <c r="I6593">
        <v>56691</v>
      </c>
      <c r="J6593" t="s">
        <v>9863</v>
      </c>
      <c r="K6593" t="s">
        <v>3381</v>
      </c>
    </row>
    <row r="6594" spans="1:11" ht="15" customHeight="1" x14ac:dyDescent="0.2">
      <c r="A6594">
        <f>MAX($A$2:$A6593)+1</f>
        <v>5630</v>
      </c>
      <c r="C6594" t="str">
        <f t="shared" ref="C6594:C6657" si="103">IF(H6594="",F6594,H6594)</f>
        <v>Portsmouth Wind Turbine</v>
      </c>
      <c r="G6594">
        <v>57350</v>
      </c>
      <c r="H6594" s="2" t="s">
        <v>9864</v>
      </c>
      <c r="I6594">
        <v>56690</v>
      </c>
      <c r="J6594" t="s">
        <v>9865</v>
      </c>
      <c r="K6594" t="s">
        <v>3381</v>
      </c>
    </row>
    <row r="6595" spans="1:11" ht="15" customHeight="1" x14ac:dyDescent="0.2">
      <c r="A6595">
        <f>MAX($A$2:$A6594)+1</f>
        <v>5631</v>
      </c>
      <c r="C6595" t="str">
        <f t="shared" si="103"/>
        <v>Uilk Wind LLC</v>
      </c>
      <c r="G6595">
        <v>57351</v>
      </c>
      <c r="H6595" s="2" t="s">
        <v>9866</v>
      </c>
      <c r="I6595">
        <v>56689</v>
      </c>
      <c r="J6595" t="s">
        <v>9867</v>
      </c>
      <c r="K6595" t="s">
        <v>3381</v>
      </c>
    </row>
    <row r="6596" spans="1:11" ht="15" customHeight="1" x14ac:dyDescent="0.2">
      <c r="A6596">
        <f>MAX($A$2:$A6595)+1</f>
        <v>5632</v>
      </c>
      <c r="C6596" t="str">
        <f t="shared" si="103"/>
        <v>Trenton Solar Farm</v>
      </c>
      <c r="G6596">
        <v>57352</v>
      </c>
      <c r="H6596" s="2" t="s">
        <v>9868</v>
      </c>
      <c r="I6596">
        <v>15477</v>
      </c>
      <c r="J6596" t="s">
        <v>9853</v>
      </c>
      <c r="K6596" t="s">
        <v>3381</v>
      </c>
    </row>
    <row r="6597" spans="1:11" ht="15" customHeight="1" x14ac:dyDescent="0.2">
      <c r="A6597">
        <f>MAX($A$2:$A6596)+1</f>
        <v>5633</v>
      </c>
      <c r="C6597" t="str">
        <f t="shared" si="103"/>
        <v>Thermo No 1</v>
      </c>
      <c r="G6597">
        <v>57353</v>
      </c>
      <c r="H6597" s="2" t="s">
        <v>9869</v>
      </c>
      <c r="I6597">
        <v>56694</v>
      </c>
      <c r="J6597" t="s">
        <v>9870</v>
      </c>
      <c r="K6597" t="s">
        <v>3381</v>
      </c>
    </row>
    <row r="6598" spans="1:11" ht="15" customHeight="1" x14ac:dyDescent="0.2">
      <c r="A6598">
        <f>MAX($A$2:$A6597)+1</f>
        <v>5634</v>
      </c>
      <c r="C6598" t="str">
        <f t="shared" si="103"/>
        <v>Fox Island Wind LLC</v>
      </c>
      <c r="G6598">
        <v>57354</v>
      </c>
      <c r="H6598" s="2" t="s">
        <v>9871</v>
      </c>
      <c r="I6598">
        <v>56693</v>
      </c>
      <c r="J6598" t="s">
        <v>9871</v>
      </c>
      <c r="K6598" t="s">
        <v>3381</v>
      </c>
    </row>
    <row r="6599" spans="1:11" ht="15" customHeight="1" x14ac:dyDescent="0.2">
      <c r="A6599">
        <f>MAX($A$2:$A6598)+1</f>
        <v>5635</v>
      </c>
      <c r="C6599" t="str">
        <f t="shared" si="103"/>
        <v>Henrico</v>
      </c>
      <c r="G6599">
        <v>57356</v>
      </c>
      <c r="H6599" s="2" t="s">
        <v>9872</v>
      </c>
      <c r="I6599">
        <v>55938</v>
      </c>
      <c r="J6599" t="s">
        <v>9246</v>
      </c>
      <c r="K6599" t="s">
        <v>3381</v>
      </c>
    </row>
    <row r="6600" spans="1:11" ht="15" customHeight="1" x14ac:dyDescent="0.2">
      <c r="A6600">
        <f>MAX($A$2:$A6599)+1</f>
        <v>5636</v>
      </c>
      <c r="C6600" t="str">
        <f t="shared" si="103"/>
        <v>Red Mesa Wind LLC</v>
      </c>
      <c r="G6600">
        <v>57357</v>
      </c>
      <c r="H6600" s="2" t="s">
        <v>9873</v>
      </c>
      <c r="I6600">
        <v>56698</v>
      </c>
      <c r="J6600" t="s">
        <v>9873</v>
      </c>
      <c r="K6600" t="s">
        <v>3381</v>
      </c>
    </row>
    <row r="6601" spans="1:11" ht="15" customHeight="1" x14ac:dyDescent="0.2">
      <c r="A6601">
        <f>MAX($A$2:$A6600)+1</f>
        <v>5637</v>
      </c>
      <c r="C6601" t="str">
        <f t="shared" si="103"/>
        <v>Keenan II Renewable Energy Co LLC</v>
      </c>
      <c r="G6601">
        <v>57358</v>
      </c>
      <c r="H6601" s="2" t="s">
        <v>9874</v>
      </c>
      <c r="I6601">
        <v>56699</v>
      </c>
      <c r="J6601" t="s">
        <v>9875</v>
      </c>
      <c r="K6601" t="s">
        <v>3381</v>
      </c>
    </row>
    <row r="6602" spans="1:11" ht="15" customHeight="1" x14ac:dyDescent="0.2">
      <c r="A6602">
        <f>MAX($A$2:$A6601)+1</f>
        <v>5638</v>
      </c>
      <c r="C6602" t="str">
        <f t="shared" si="103"/>
        <v>Avenal Park</v>
      </c>
      <c r="G6602">
        <v>57359</v>
      </c>
      <c r="H6602" s="2" t="s">
        <v>9876</v>
      </c>
      <c r="I6602">
        <v>56700</v>
      </c>
      <c r="J6602" t="s">
        <v>9877</v>
      </c>
      <c r="K6602" t="s">
        <v>3381</v>
      </c>
    </row>
    <row r="6603" spans="1:11" ht="15" customHeight="1" x14ac:dyDescent="0.2">
      <c r="A6603">
        <f>MAX($A$2:$A6602)+1</f>
        <v>5639</v>
      </c>
      <c r="C6603" t="str">
        <f t="shared" si="103"/>
        <v>Sun City Project LLC</v>
      </c>
      <c r="G6603">
        <v>57360</v>
      </c>
      <c r="H6603" s="2" t="s">
        <v>9878</v>
      </c>
      <c r="I6603">
        <v>56700</v>
      </c>
      <c r="J6603" t="s">
        <v>9877</v>
      </c>
      <c r="K6603" t="s">
        <v>3381</v>
      </c>
    </row>
    <row r="6604" spans="1:11" ht="15" customHeight="1" x14ac:dyDescent="0.2">
      <c r="A6604">
        <f>MAX($A$2:$A6603)+1</f>
        <v>5640</v>
      </c>
      <c r="C6604" t="str">
        <f t="shared" si="103"/>
        <v>Sand Drag LLC</v>
      </c>
      <c r="G6604">
        <v>57361</v>
      </c>
      <c r="H6604" s="2" t="s">
        <v>9879</v>
      </c>
      <c r="I6604">
        <v>56700</v>
      </c>
      <c r="J6604" t="s">
        <v>9877</v>
      </c>
      <c r="K6604" t="s">
        <v>3381</v>
      </c>
    </row>
    <row r="6605" spans="1:11" ht="15" customHeight="1" x14ac:dyDescent="0.2">
      <c r="A6605">
        <f>MAX($A$2:$A6604)+1</f>
        <v>5641</v>
      </c>
      <c r="C6605" t="str">
        <f t="shared" si="103"/>
        <v>Morgantown Solar Park</v>
      </c>
      <c r="G6605">
        <v>57362</v>
      </c>
      <c r="H6605" s="2" t="s">
        <v>9880</v>
      </c>
      <c r="I6605">
        <v>56701</v>
      </c>
      <c r="J6605" t="s">
        <v>9881</v>
      </c>
      <c r="K6605" t="s">
        <v>3381</v>
      </c>
    </row>
    <row r="6606" spans="1:11" ht="15" customHeight="1" x14ac:dyDescent="0.2">
      <c r="A6606">
        <f>MAX($A$2:$A6605)+1</f>
        <v>5642</v>
      </c>
      <c r="C6606" t="str">
        <f t="shared" si="103"/>
        <v>510 REPP One</v>
      </c>
      <c r="G6606">
        <v>57363</v>
      </c>
      <c r="H6606" s="2" t="s">
        <v>9882</v>
      </c>
      <c r="I6606">
        <v>56702</v>
      </c>
      <c r="J6606" t="s">
        <v>9883</v>
      </c>
      <c r="K6606" t="s">
        <v>3381</v>
      </c>
    </row>
    <row r="6607" spans="1:11" ht="15" customHeight="1" x14ac:dyDescent="0.2">
      <c r="A6607">
        <f>MAX($A$2:$A6606)+1</f>
        <v>5643</v>
      </c>
      <c r="C6607" t="str">
        <f t="shared" si="103"/>
        <v>Siphon Drop Power Plant</v>
      </c>
      <c r="G6607">
        <v>57364</v>
      </c>
      <c r="H6607" s="2" t="s">
        <v>9884</v>
      </c>
      <c r="I6607">
        <v>56707</v>
      </c>
      <c r="J6607" t="s">
        <v>9885</v>
      </c>
      <c r="K6607" t="s">
        <v>3381</v>
      </c>
    </row>
    <row r="6608" spans="1:11" ht="15" customHeight="1" x14ac:dyDescent="0.2">
      <c r="A6608">
        <f>MAX($A$2:$A6607)+1</f>
        <v>5644</v>
      </c>
      <c r="C6608" t="str">
        <f t="shared" si="103"/>
        <v>MP Durham LLC</v>
      </c>
      <c r="G6608">
        <v>57365</v>
      </c>
      <c r="H6608" s="2" t="s">
        <v>9886</v>
      </c>
      <c r="I6608">
        <v>56703</v>
      </c>
      <c r="J6608" t="s">
        <v>9886</v>
      </c>
      <c r="K6608" t="s">
        <v>3381</v>
      </c>
    </row>
    <row r="6609" spans="1:11" ht="15" customHeight="1" x14ac:dyDescent="0.2">
      <c r="A6609">
        <f>MAX($A$2:$A6608)+1</f>
        <v>5645</v>
      </c>
      <c r="C6609" t="str">
        <f t="shared" si="103"/>
        <v>MP Wayne LLC</v>
      </c>
      <c r="G6609">
        <v>57366</v>
      </c>
      <c r="H6609" s="2" t="s">
        <v>9887</v>
      </c>
      <c r="I6609">
        <v>56704</v>
      </c>
      <c r="J6609" t="s">
        <v>9887</v>
      </c>
      <c r="K6609" t="s">
        <v>3381</v>
      </c>
    </row>
    <row r="6610" spans="1:11" ht="15" customHeight="1" x14ac:dyDescent="0.2">
      <c r="A6610">
        <f>MAX($A$2:$A6609)+1</f>
        <v>5646</v>
      </c>
      <c r="C6610" t="str">
        <f t="shared" si="103"/>
        <v>Pocono Solar Project</v>
      </c>
      <c r="G6610">
        <v>57367</v>
      </c>
      <c r="H6610" s="2" t="s">
        <v>9888</v>
      </c>
      <c r="I6610">
        <v>56705</v>
      </c>
      <c r="J6610" t="s">
        <v>9889</v>
      </c>
      <c r="K6610" t="s">
        <v>3381</v>
      </c>
    </row>
    <row r="6611" spans="1:11" ht="15" customHeight="1" x14ac:dyDescent="0.2">
      <c r="A6611">
        <f>MAX($A$2:$A6610)+1</f>
        <v>5647</v>
      </c>
      <c r="C6611" t="str">
        <f t="shared" si="103"/>
        <v>Cogentrix of Alamosa</v>
      </c>
      <c r="G6611">
        <v>57368</v>
      </c>
      <c r="H6611" s="2" t="s">
        <v>9890</v>
      </c>
      <c r="I6611">
        <v>56696</v>
      </c>
      <c r="J6611" t="s">
        <v>9891</v>
      </c>
      <c r="K6611" t="s">
        <v>3381</v>
      </c>
    </row>
    <row r="6612" spans="1:11" ht="15" customHeight="1" x14ac:dyDescent="0.2">
      <c r="A6612">
        <f>MAX($A$2:$A6611)+1</f>
        <v>5648</v>
      </c>
      <c r="C6612" t="str">
        <f t="shared" si="103"/>
        <v>Questa Solar Facility</v>
      </c>
      <c r="G6612">
        <v>57369</v>
      </c>
      <c r="H6612" s="2" t="s">
        <v>9892</v>
      </c>
      <c r="I6612">
        <v>56706</v>
      </c>
      <c r="J6612" t="s">
        <v>9893</v>
      </c>
      <c r="K6612" t="s">
        <v>3381</v>
      </c>
    </row>
    <row r="6613" spans="1:11" ht="15" customHeight="1" x14ac:dyDescent="0.2">
      <c r="A6613">
        <f>MAX($A$2:$A6612)+1</f>
        <v>5649</v>
      </c>
      <c r="C6613" t="str">
        <f t="shared" si="103"/>
        <v>Bellevue Solar Project</v>
      </c>
      <c r="G6613">
        <v>57372</v>
      </c>
      <c r="H6613" s="2" t="s">
        <v>9894</v>
      </c>
      <c r="I6613">
        <v>57170</v>
      </c>
      <c r="J6613" t="s">
        <v>6439</v>
      </c>
      <c r="K6613" t="s">
        <v>3381</v>
      </c>
    </row>
    <row r="6614" spans="1:11" ht="15" customHeight="1" x14ac:dyDescent="0.2">
      <c r="A6614">
        <f>MAX($A$2:$A6613)+1</f>
        <v>5650</v>
      </c>
      <c r="C6614" t="str">
        <f t="shared" si="103"/>
        <v>Agua Caliente Solar Project</v>
      </c>
      <c r="G6614">
        <v>57373</v>
      </c>
      <c r="H6614" s="2" t="s">
        <v>9895</v>
      </c>
      <c r="I6614">
        <v>59396</v>
      </c>
      <c r="J6614" t="s">
        <v>9896</v>
      </c>
      <c r="K6614" t="s">
        <v>3381</v>
      </c>
    </row>
    <row r="6615" spans="1:11" ht="15" customHeight="1" x14ac:dyDescent="0.2">
      <c r="A6615">
        <f>MAX($A$2:$A6614)+1</f>
        <v>5651</v>
      </c>
      <c r="C6615" t="str">
        <f t="shared" si="103"/>
        <v>Lakefield Wind Project LLC</v>
      </c>
      <c r="G6615">
        <v>57374</v>
      </c>
      <c r="H6615" s="2" t="s">
        <v>9897</v>
      </c>
      <c r="I6615">
        <v>57170</v>
      </c>
      <c r="J6615" t="s">
        <v>6439</v>
      </c>
      <c r="K6615" t="s">
        <v>3381</v>
      </c>
    </row>
    <row r="6616" spans="1:11" ht="15" customHeight="1" x14ac:dyDescent="0.2">
      <c r="A6616">
        <f>MAX($A$2:$A6615)+1</f>
        <v>5652</v>
      </c>
      <c r="C6616" t="str">
        <f t="shared" si="103"/>
        <v>Adams Wind Generations LLC</v>
      </c>
      <c r="G6616">
        <v>57375</v>
      </c>
      <c r="H6616" s="2" t="s">
        <v>9898</v>
      </c>
      <c r="I6616">
        <v>56713</v>
      </c>
      <c r="J6616" t="s">
        <v>9898</v>
      </c>
      <c r="K6616" t="s">
        <v>3381</v>
      </c>
    </row>
    <row r="6617" spans="1:11" ht="15" customHeight="1" x14ac:dyDescent="0.2">
      <c r="A6617">
        <f>MAX($A$2:$A6616)+1</f>
        <v>5653</v>
      </c>
      <c r="C6617" t="str">
        <f t="shared" si="103"/>
        <v>Jersey Valley Geothermal Power Plant</v>
      </c>
      <c r="G6617">
        <v>57376</v>
      </c>
      <c r="H6617" s="2" t="s">
        <v>9899</v>
      </c>
      <c r="I6617">
        <v>34691</v>
      </c>
      <c r="J6617" t="s">
        <v>5857</v>
      </c>
      <c r="K6617" t="s">
        <v>3381</v>
      </c>
    </row>
    <row r="6618" spans="1:11" ht="15" customHeight="1" x14ac:dyDescent="0.2">
      <c r="A6618">
        <f>MAX($A$2:$A6617)+1</f>
        <v>5654</v>
      </c>
      <c r="C6618" t="str">
        <f t="shared" si="103"/>
        <v>Greater Sandhill I</v>
      </c>
      <c r="G6618">
        <v>57377</v>
      </c>
      <c r="H6618" s="2" t="s">
        <v>9900</v>
      </c>
      <c r="I6618">
        <v>56720</v>
      </c>
      <c r="J6618" t="s">
        <v>9901</v>
      </c>
      <c r="K6618" t="s">
        <v>3381</v>
      </c>
    </row>
    <row r="6619" spans="1:11" ht="15" customHeight="1" x14ac:dyDescent="0.2">
      <c r="A6619">
        <f>MAX($A$2:$A6618)+1</f>
        <v>5655</v>
      </c>
      <c r="C6619" t="str">
        <f t="shared" si="103"/>
        <v>AV Solar Ranch One</v>
      </c>
      <c r="G6619">
        <v>57378</v>
      </c>
      <c r="H6619" s="2" t="s">
        <v>9902</v>
      </c>
      <c r="I6619">
        <v>56722</v>
      </c>
      <c r="J6619" t="s">
        <v>9903</v>
      </c>
      <c r="K6619" t="s">
        <v>3381</v>
      </c>
    </row>
    <row r="6620" spans="1:11" ht="15" customHeight="1" x14ac:dyDescent="0.2">
      <c r="A6620">
        <f>MAX($A$2:$A6619)+1</f>
        <v>5656</v>
      </c>
      <c r="C6620" t="str">
        <f t="shared" si="103"/>
        <v>Dry Lake Wind II LLC</v>
      </c>
      <c r="G6620">
        <v>57379</v>
      </c>
      <c r="H6620" s="2" t="s">
        <v>9904</v>
      </c>
      <c r="I6620">
        <v>15399</v>
      </c>
      <c r="J6620" t="s">
        <v>8570</v>
      </c>
      <c r="K6620" t="s">
        <v>3381</v>
      </c>
    </row>
    <row r="6621" spans="1:11" ht="15" customHeight="1" x14ac:dyDescent="0.2">
      <c r="A6621">
        <f>MAX($A$2:$A6620)+1</f>
        <v>5657</v>
      </c>
      <c r="C6621" t="str">
        <f t="shared" si="103"/>
        <v>New England Wind LLC</v>
      </c>
      <c r="G6621">
        <v>57380</v>
      </c>
      <c r="H6621" s="2" t="s">
        <v>9905</v>
      </c>
      <c r="I6621">
        <v>15399</v>
      </c>
      <c r="J6621" t="s">
        <v>8570</v>
      </c>
      <c r="K6621" t="s">
        <v>3381</v>
      </c>
    </row>
    <row r="6622" spans="1:11" ht="15" customHeight="1" x14ac:dyDescent="0.2">
      <c r="A6622">
        <f>MAX($A$2:$A6621)+1</f>
        <v>5658</v>
      </c>
      <c r="C6622" t="str">
        <f t="shared" si="103"/>
        <v>Linden Solar Farm</v>
      </c>
      <c r="G6622">
        <v>57381</v>
      </c>
      <c r="H6622" s="2" t="s">
        <v>9906</v>
      </c>
      <c r="I6622">
        <v>15477</v>
      </c>
      <c r="J6622" t="s">
        <v>9853</v>
      </c>
      <c r="K6622" t="s">
        <v>3381</v>
      </c>
    </row>
    <row r="6623" spans="1:11" ht="15" customHeight="1" x14ac:dyDescent="0.2">
      <c r="A6623">
        <f>MAX($A$2:$A6622)+1</f>
        <v>5659</v>
      </c>
      <c r="C6623" t="str">
        <f t="shared" si="103"/>
        <v>Yardville Solar Farm</v>
      </c>
      <c r="G6623">
        <v>57382</v>
      </c>
      <c r="H6623" s="2" t="s">
        <v>9907</v>
      </c>
      <c r="I6623">
        <v>15477</v>
      </c>
      <c r="J6623" t="s">
        <v>9853</v>
      </c>
      <c r="K6623" t="s">
        <v>3381</v>
      </c>
    </row>
    <row r="6624" spans="1:11" ht="15" customHeight="1" x14ac:dyDescent="0.2">
      <c r="A6624">
        <f>MAX($A$2:$A6623)+1</f>
        <v>5660</v>
      </c>
      <c r="C6624" t="str">
        <f t="shared" si="103"/>
        <v>WEA Texas Bayonne</v>
      </c>
      <c r="G6624">
        <v>57383</v>
      </c>
      <c r="H6624" s="2" t="s">
        <v>9908</v>
      </c>
      <c r="I6624">
        <v>15477</v>
      </c>
      <c r="J6624" t="s">
        <v>9853</v>
      </c>
      <c r="K6624" t="s">
        <v>3381</v>
      </c>
    </row>
    <row r="6625" spans="1:11" ht="15" customHeight="1" x14ac:dyDescent="0.2">
      <c r="A6625">
        <f>MAX($A$2:$A6624)+1</f>
        <v>5661</v>
      </c>
      <c r="C6625" t="str">
        <f t="shared" si="103"/>
        <v>Matrix Buildings A&amp;B (Perth Amboy) Solar</v>
      </c>
      <c r="G6625">
        <v>57384</v>
      </c>
      <c r="H6625" s="2" t="s">
        <v>9909</v>
      </c>
      <c r="I6625">
        <v>15477</v>
      </c>
      <c r="J6625" t="s">
        <v>9853</v>
      </c>
      <c r="K6625" t="s">
        <v>3381</v>
      </c>
    </row>
    <row r="6626" spans="1:11" ht="15" customHeight="1" x14ac:dyDescent="0.2">
      <c r="A6626">
        <f>MAX($A$2:$A6625)+1</f>
        <v>5662</v>
      </c>
      <c r="C6626" t="str">
        <f t="shared" si="103"/>
        <v>Community Wind North LLC</v>
      </c>
      <c r="G6626">
        <v>57385</v>
      </c>
      <c r="H6626" s="2" t="s">
        <v>9910</v>
      </c>
      <c r="I6626">
        <v>59883</v>
      </c>
      <c r="J6626" t="s">
        <v>8784</v>
      </c>
      <c r="K6626" t="s">
        <v>3381</v>
      </c>
    </row>
    <row r="6627" spans="1:11" ht="15" customHeight="1" x14ac:dyDescent="0.2">
      <c r="A6627">
        <f>MAX($A$2:$A6626)+1</f>
        <v>5663</v>
      </c>
      <c r="C6627" t="str">
        <f t="shared" si="103"/>
        <v>Ridgewind</v>
      </c>
      <c r="G6627">
        <v>57386</v>
      </c>
      <c r="H6627" s="2" t="s">
        <v>9911</v>
      </c>
      <c r="I6627">
        <v>56715</v>
      </c>
      <c r="J6627" t="s">
        <v>9912</v>
      </c>
      <c r="K6627" t="s">
        <v>3381</v>
      </c>
    </row>
    <row r="6628" spans="1:11" ht="15" customHeight="1" x14ac:dyDescent="0.2">
      <c r="A6628">
        <f>MAX($A$2:$A6627)+1</f>
        <v>5664</v>
      </c>
      <c r="C6628" t="str">
        <f t="shared" si="103"/>
        <v>Ashtabula Wind III LLC</v>
      </c>
      <c r="G6628">
        <v>57387</v>
      </c>
      <c r="H6628" s="2" t="s">
        <v>9913</v>
      </c>
      <c r="I6628">
        <v>56727</v>
      </c>
      <c r="J6628" t="s">
        <v>9913</v>
      </c>
      <c r="K6628" t="s">
        <v>3381</v>
      </c>
    </row>
    <row r="6629" spans="1:11" ht="15" customHeight="1" x14ac:dyDescent="0.2">
      <c r="A6629">
        <f>MAX($A$2:$A6628)+1</f>
        <v>5665</v>
      </c>
      <c r="C6629" t="str">
        <f t="shared" si="103"/>
        <v>GSK York RDC Solar Facility</v>
      </c>
      <c r="G6629">
        <v>57390</v>
      </c>
      <c r="H6629" s="2" t="s">
        <v>9914</v>
      </c>
      <c r="I6629">
        <v>56732</v>
      </c>
      <c r="J6629" t="s">
        <v>9915</v>
      </c>
      <c r="K6629" t="s">
        <v>3381</v>
      </c>
    </row>
    <row r="6630" spans="1:11" ht="15" customHeight="1" x14ac:dyDescent="0.2">
      <c r="A6630">
        <f>MAX($A$2:$A6629)+1</f>
        <v>5666</v>
      </c>
      <c r="C6630" t="str">
        <f t="shared" si="103"/>
        <v>UASTP I</v>
      </c>
      <c r="G6630">
        <v>57392</v>
      </c>
      <c r="H6630" s="2" t="s">
        <v>9916</v>
      </c>
      <c r="I6630">
        <v>24211</v>
      </c>
      <c r="J6630" t="s">
        <v>462</v>
      </c>
      <c r="K6630" t="s">
        <v>3381</v>
      </c>
    </row>
    <row r="6631" spans="1:11" ht="15" customHeight="1" x14ac:dyDescent="0.2">
      <c r="A6631">
        <f>MAX($A$2:$A6630)+1</f>
        <v>5667</v>
      </c>
      <c r="C6631" t="str">
        <f t="shared" si="103"/>
        <v>Big Sky Dairy Digester</v>
      </c>
      <c r="G6631">
        <v>57393</v>
      </c>
      <c r="H6631" s="2" t="s">
        <v>9917</v>
      </c>
      <c r="I6631">
        <v>56718</v>
      </c>
      <c r="J6631" t="s">
        <v>9918</v>
      </c>
      <c r="K6631" t="s">
        <v>3381</v>
      </c>
    </row>
    <row r="6632" spans="1:11" ht="15" customHeight="1" x14ac:dyDescent="0.2">
      <c r="A6632">
        <f>MAX($A$2:$A6631)+1</f>
        <v>5668</v>
      </c>
      <c r="C6632" t="str">
        <f t="shared" si="103"/>
        <v>Genesis Solar Energy Project</v>
      </c>
      <c r="G6632">
        <v>57394</v>
      </c>
      <c r="H6632" s="2" t="s">
        <v>9919</v>
      </c>
      <c r="I6632">
        <v>56723</v>
      </c>
      <c r="J6632" t="s">
        <v>9920</v>
      </c>
      <c r="K6632" t="s">
        <v>3381</v>
      </c>
    </row>
    <row r="6633" spans="1:11" ht="15" customHeight="1" x14ac:dyDescent="0.2">
      <c r="A6633">
        <f>MAX($A$2:$A6632)+1</f>
        <v>5669</v>
      </c>
      <c r="C6633" t="str">
        <f t="shared" si="103"/>
        <v>Danielson Wind Farms LLC</v>
      </c>
      <c r="G6633">
        <v>57396</v>
      </c>
      <c r="H6633" s="2" t="s">
        <v>9921</v>
      </c>
      <c r="I6633">
        <v>56721</v>
      </c>
      <c r="J6633" t="s">
        <v>9921</v>
      </c>
      <c r="K6633" t="s">
        <v>3381</v>
      </c>
    </row>
    <row r="6634" spans="1:11" ht="15" customHeight="1" x14ac:dyDescent="0.2">
      <c r="A6634">
        <f>MAX($A$2:$A6633)+1</f>
        <v>5670</v>
      </c>
      <c r="C6634" t="str">
        <f t="shared" si="103"/>
        <v>Dow Jones South Brunswick Solar</v>
      </c>
      <c r="G6634">
        <v>57397</v>
      </c>
      <c r="H6634" s="2" t="s">
        <v>9922</v>
      </c>
      <c r="I6634">
        <v>56728</v>
      </c>
      <c r="J6634" t="s">
        <v>9923</v>
      </c>
      <c r="K6634" t="s">
        <v>3381</v>
      </c>
    </row>
    <row r="6635" spans="1:11" ht="15" customHeight="1" x14ac:dyDescent="0.2">
      <c r="A6635">
        <f>MAX($A$2:$A6634)+1</f>
        <v>5671</v>
      </c>
      <c r="C6635" t="str">
        <f t="shared" si="103"/>
        <v>Willow Island Hydroelectric Plant</v>
      </c>
      <c r="G6635">
        <v>57401</v>
      </c>
      <c r="H6635" s="2" t="s">
        <v>9924</v>
      </c>
      <c r="I6635">
        <v>40577</v>
      </c>
      <c r="J6635" t="s">
        <v>5576</v>
      </c>
      <c r="K6635" t="s">
        <v>3381</v>
      </c>
    </row>
    <row r="6636" spans="1:11" ht="15" customHeight="1" x14ac:dyDescent="0.2">
      <c r="A6636">
        <f>MAX($A$2:$A6635)+1</f>
        <v>5672</v>
      </c>
      <c r="C6636" t="str">
        <f t="shared" si="103"/>
        <v>Taylorsville Solar LLC</v>
      </c>
      <c r="G6636">
        <v>57402</v>
      </c>
      <c r="H6636" s="2" t="s">
        <v>9925</v>
      </c>
      <c r="I6636">
        <v>56798</v>
      </c>
      <c r="J6636" t="s">
        <v>9925</v>
      </c>
      <c r="K6636" t="s">
        <v>3381</v>
      </c>
    </row>
    <row r="6637" spans="1:11" ht="15" customHeight="1" x14ac:dyDescent="0.2">
      <c r="A6637">
        <f>MAX($A$2:$A6636)+1</f>
        <v>5673</v>
      </c>
      <c r="C6637" t="str">
        <f t="shared" si="103"/>
        <v>Northwest Regional</v>
      </c>
      <c r="G6637">
        <v>57403</v>
      </c>
      <c r="H6637" s="2" t="s">
        <v>9926</v>
      </c>
      <c r="I6637">
        <v>54842</v>
      </c>
      <c r="J6637" t="s">
        <v>6949</v>
      </c>
      <c r="K6637" t="s">
        <v>3381</v>
      </c>
    </row>
    <row r="6638" spans="1:11" ht="15" customHeight="1" x14ac:dyDescent="0.2">
      <c r="A6638">
        <f>MAX($A$2:$A6637)+1</f>
        <v>5674</v>
      </c>
      <c r="C6638" t="str">
        <f t="shared" si="103"/>
        <v>Oneida Herkimer</v>
      </c>
      <c r="G6638">
        <v>57404</v>
      </c>
      <c r="H6638" s="2" t="s">
        <v>9927</v>
      </c>
      <c r="I6638">
        <v>54842</v>
      </c>
      <c r="J6638" t="s">
        <v>6949</v>
      </c>
      <c r="K6638" t="s">
        <v>3381</v>
      </c>
    </row>
    <row r="6639" spans="1:11" ht="15" customHeight="1" x14ac:dyDescent="0.2">
      <c r="A6639">
        <f>MAX($A$2:$A6638)+1</f>
        <v>5675</v>
      </c>
      <c r="C6639" t="str">
        <f t="shared" si="103"/>
        <v>Eagle Valley (MI)</v>
      </c>
      <c r="G6639">
        <v>57405</v>
      </c>
      <c r="H6639" s="2" t="s">
        <v>9928</v>
      </c>
      <c r="I6639">
        <v>54842</v>
      </c>
      <c r="J6639" t="s">
        <v>6949</v>
      </c>
      <c r="K6639" t="s">
        <v>3381</v>
      </c>
    </row>
    <row r="6640" spans="1:11" ht="15" customHeight="1" x14ac:dyDescent="0.2">
      <c r="A6640">
        <f>MAX($A$2:$A6639)+1</f>
        <v>5676</v>
      </c>
      <c r="C6640" t="str">
        <f t="shared" si="103"/>
        <v>Prairie View IL</v>
      </c>
      <c r="G6640">
        <v>57406</v>
      </c>
      <c r="H6640" s="2" t="s">
        <v>9929</v>
      </c>
      <c r="I6640">
        <v>54842</v>
      </c>
      <c r="J6640" t="s">
        <v>6949</v>
      </c>
      <c r="K6640" t="s">
        <v>3381</v>
      </c>
    </row>
    <row r="6641" spans="1:11" ht="15" customHeight="1" x14ac:dyDescent="0.2">
      <c r="A6641">
        <f>MAX($A$2:$A6640)+1</f>
        <v>5677</v>
      </c>
      <c r="C6641" t="str">
        <f t="shared" si="103"/>
        <v>Prairie Bluff</v>
      </c>
      <c r="G6641">
        <v>57408</v>
      </c>
      <c r="H6641" s="2" t="s">
        <v>9930</v>
      </c>
      <c r="I6641">
        <v>54842</v>
      </c>
      <c r="J6641" t="s">
        <v>6949</v>
      </c>
      <c r="K6641" t="s">
        <v>3381</v>
      </c>
    </row>
    <row r="6642" spans="1:11" ht="15" customHeight="1" x14ac:dyDescent="0.2">
      <c r="A6642">
        <f>MAX($A$2:$A6641)+1</f>
        <v>5678</v>
      </c>
      <c r="C6642" t="str">
        <f t="shared" si="103"/>
        <v>West Camden</v>
      </c>
      <c r="G6642">
        <v>57409</v>
      </c>
      <c r="H6642" s="2" t="s">
        <v>9931</v>
      </c>
      <c r="I6642">
        <v>54842</v>
      </c>
      <c r="J6642" t="s">
        <v>6949</v>
      </c>
      <c r="K6642" t="s">
        <v>3381</v>
      </c>
    </row>
    <row r="6643" spans="1:11" ht="15" customHeight="1" x14ac:dyDescent="0.2">
      <c r="A6643">
        <f>MAX($A$2:$A6642)+1</f>
        <v>5679</v>
      </c>
      <c r="C6643" t="str">
        <f t="shared" si="103"/>
        <v>Geneva</v>
      </c>
      <c r="G6643">
        <v>57410</v>
      </c>
      <c r="H6643" s="2" t="s">
        <v>9932</v>
      </c>
      <c r="I6643">
        <v>54842</v>
      </c>
      <c r="J6643" t="s">
        <v>6949</v>
      </c>
      <c r="K6643" t="s">
        <v>3381</v>
      </c>
    </row>
    <row r="6644" spans="1:11" ht="15" customHeight="1" x14ac:dyDescent="0.2">
      <c r="A6644">
        <f>MAX($A$2:$A6643)+1</f>
        <v>5680</v>
      </c>
      <c r="C6644" t="str">
        <f t="shared" si="103"/>
        <v>Mahoning</v>
      </c>
      <c r="G6644">
        <v>57411</v>
      </c>
      <c r="H6644" s="2" t="s">
        <v>9933</v>
      </c>
      <c r="I6644">
        <v>54842</v>
      </c>
      <c r="J6644" t="s">
        <v>6949</v>
      </c>
      <c r="K6644" t="s">
        <v>3381</v>
      </c>
    </row>
    <row r="6645" spans="1:11" ht="15" customHeight="1" x14ac:dyDescent="0.2">
      <c r="A6645">
        <f>MAX($A$2:$A6644)+1</f>
        <v>5681</v>
      </c>
      <c r="C6645" t="str">
        <f t="shared" si="103"/>
        <v>Knouse Solar Project 1</v>
      </c>
      <c r="G6645">
        <v>57412</v>
      </c>
      <c r="H6645" s="2" t="s">
        <v>9934</v>
      </c>
      <c r="I6645">
        <v>56741</v>
      </c>
      <c r="J6645" t="s">
        <v>9935</v>
      </c>
      <c r="K6645" t="s">
        <v>3381</v>
      </c>
    </row>
    <row r="6646" spans="1:11" ht="15" customHeight="1" x14ac:dyDescent="0.2">
      <c r="A6646">
        <f>MAX($A$2:$A6645)+1</f>
        <v>5682</v>
      </c>
      <c r="C6646" t="str">
        <f t="shared" si="103"/>
        <v>Notus Wind 1</v>
      </c>
      <c r="G6646">
        <v>57414</v>
      </c>
      <c r="H6646" s="2" t="s">
        <v>9936</v>
      </c>
      <c r="I6646">
        <v>56742</v>
      </c>
      <c r="J6646" t="s">
        <v>9937</v>
      </c>
      <c r="K6646" t="s">
        <v>3381</v>
      </c>
    </row>
    <row r="6647" spans="1:11" ht="15" customHeight="1" x14ac:dyDescent="0.2">
      <c r="A6647">
        <f>MAX($A$2:$A6646)+1</f>
        <v>5683</v>
      </c>
      <c r="C6647" t="str">
        <f t="shared" si="103"/>
        <v>Sherbino II</v>
      </c>
      <c r="G6647">
        <v>57415</v>
      </c>
      <c r="H6647" s="2" t="s">
        <v>9938</v>
      </c>
      <c r="I6647">
        <v>55963</v>
      </c>
      <c r="J6647" t="s">
        <v>6939</v>
      </c>
      <c r="K6647" t="s">
        <v>3381</v>
      </c>
    </row>
    <row r="6648" spans="1:11" ht="15" customHeight="1" x14ac:dyDescent="0.2">
      <c r="A6648">
        <f>MAX($A$2:$A6647)+1</f>
        <v>5684</v>
      </c>
      <c r="C6648" t="str">
        <f t="shared" si="103"/>
        <v>Elk Wind Farm</v>
      </c>
      <c r="G6648">
        <v>57417</v>
      </c>
      <c r="H6648" s="2" t="s">
        <v>9939</v>
      </c>
      <c r="I6648">
        <v>56744</v>
      </c>
      <c r="J6648" t="s">
        <v>9940</v>
      </c>
      <c r="K6648" t="s">
        <v>3381</v>
      </c>
    </row>
    <row r="6649" spans="1:11" ht="15" customHeight="1" x14ac:dyDescent="0.2">
      <c r="A6649">
        <f>MAX($A$2:$A6648)+1</f>
        <v>5685</v>
      </c>
      <c r="C6649" t="str">
        <f t="shared" si="103"/>
        <v>RPI Fuel Cell LLC</v>
      </c>
      <c r="G6649">
        <v>57419</v>
      </c>
      <c r="H6649" s="2" t="s">
        <v>9941</v>
      </c>
      <c r="I6649">
        <v>56748</v>
      </c>
      <c r="J6649" t="s">
        <v>9942</v>
      </c>
      <c r="K6649" t="s">
        <v>3381</v>
      </c>
    </row>
    <row r="6650" spans="1:11" ht="15" customHeight="1" x14ac:dyDescent="0.2">
      <c r="A6650">
        <f>MAX($A$2:$A6649)+1</f>
        <v>5686</v>
      </c>
      <c r="C6650" t="str">
        <f t="shared" si="103"/>
        <v>UTS SJ1 LLC</v>
      </c>
      <c r="G6650">
        <v>57420</v>
      </c>
      <c r="H6650" s="2" t="s">
        <v>9943</v>
      </c>
      <c r="I6650">
        <v>56749</v>
      </c>
      <c r="J6650" t="s">
        <v>9943</v>
      </c>
      <c r="K6650" t="s">
        <v>3381</v>
      </c>
    </row>
    <row r="6651" spans="1:11" ht="15" customHeight="1" x14ac:dyDescent="0.2">
      <c r="A6651">
        <f>MAX($A$2:$A6650)+1</f>
        <v>5687</v>
      </c>
      <c r="C6651" t="str">
        <f t="shared" si="103"/>
        <v>Yolo County Solar Project</v>
      </c>
      <c r="G6651">
        <v>57422</v>
      </c>
      <c r="H6651" s="2" t="s">
        <v>9944</v>
      </c>
      <c r="I6651">
        <v>56751</v>
      </c>
      <c r="J6651" t="s">
        <v>9945</v>
      </c>
      <c r="K6651" t="s">
        <v>3381</v>
      </c>
    </row>
    <row r="6652" spans="1:11" ht="15" customHeight="1" x14ac:dyDescent="0.2">
      <c r="A6652">
        <f>MAX($A$2:$A6651)+1</f>
        <v>5688</v>
      </c>
      <c r="C6652" t="str">
        <f t="shared" si="103"/>
        <v>Buffalo Ridge II LLC</v>
      </c>
      <c r="G6652">
        <v>57424</v>
      </c>
      <c r="H6652" s="2" t="s">
        <v>9946</v>
      </c>
      <c r="I6652">
        <v>15399</v>
      </c>
      <c r="J6652" t="s">
        <v>8570</v>
      </c>
      <c r="K6652" t="s">
        <v>3381</v>
      </c>
    </row>
    <row r="6653" spans="1:11" ht="15" customHeight="1" x14ac:dyDescent="0.2">
      <c r="A6653">
        <f>MAX($A$2:$A6652)+1</f>
        <v>5689</v>
      </c>
      <c r="C6653" t="str">
        <f t="shared" si="103"/>
        <v>Double A Digester</v>
      </c>
      <c r="G6653">
        <v>57425</v>
      </c>
      <c r="H6653" s="2" t="s">
        <v>9947</v>
      </c>
      <c r="I6653">
        <v>56753</v>
      </c>
      <c r="J6653" t="s">
        <v>9948</v>
      </c>
      <c r="K6653" t="s">
        <v>3381</v>
      </c>
    </row>
    <row r="6654" spans="1:11" ht="15" customHeight="1" x14ac:dyDescent="0.2">
      <c r="A6654">
        <f>MAX($A$2:$A6653)+1</f>
        <v>5690</v>
      </c>
      <c r="C6654" t="str">
        <f t="shared" si="103"/>
        <v>Ryegrass Windfarm</v>
      </c>
      <c r="G6654">
        <v>57427</v>
      </c>
      <c r="H6654" s="2" t="s">
        <v>9949</v>
      </c>
      <c r="I6654">
        <v>57337</v>
      </c>
      <c r="J6654" t="s">
        <v>9950</v>
      </c>
      <c r="K6654" t="s">
        <v>3381</v>
      </c>
    </row>
    <row r="6655" spans="1:11" ht="15" customHeight="1" x14ac:dyDescent="0.2">
      <c r="A6655">
        <f>MAX($A$2:$A6654)+1</f>
        <v>5691</v>
      </c>
      <c r="C6655" t="str">
        <f t="shared" si="103"/>
        <v>Hammett Hill Windfarm</v>
      </c>
      <c r="G6655">
        <v>57428</v>
      </c>
      <c r="H6655" s="2" t="s">
        <v>9951</v>
      </c>
      <c r="I6655">
        <v>57337</v>
      </c>
      <c r="J6655" t="s">
        <v>9950</v>
      </c>
      <c r="K6655" t="s">
        <v>3381</v>
      </c>
    </row>
    <row r="6656" spans="1:11" ht="15" customHeight="1" x14ac:dyDescent="0.2">
      <c r="A6656">
        <f>MAX($A$2:$A6655)+1</f>
        <v>5692</v>
      </c>
      <c r="C6656" t="str">
        <f t="shared" si="103"/>
        <v>Mainline Windfarm</v>
      </c>
      <c r="G6656">
        <v>57429</v>
      </c>
      <c r="H6656" s="2" t="s">
        <v>9952</v>
      </c>
      <c r="I6656">
        <v>57337</v>
      </c>
      <c r="J6656" t="s">
        <v>9950</v>
      </c>
      <c r="K6656" t="s">
        <v>3381</v>
      </c>
    </row>
    <row r="6657" spans="1:11" ht="15" customHeight="1" x14ac:dyDescent="0.2">
      <c r="A6657">
        <f>MAX($A$2:$A6656)+1</f>
        <v>5693</v>
      </c>
      <c r="C6657" t="str">
        <f t="shared" si="103"/>
        <v>Desert Meadow Windfarm</v>
      </c>
      <c r="G6657">
        <v>57430</v>
      </c>
      <c r="H6657" s="2" t="s">
        <v>9953</v>
      </c>
      <c r="I6657">
        <v>57337</v>
      </c>
      <c r="J6657" t="s">
        <v>9950</v>
      </c>
      <c r="K6657" t="s">
        <v>3381</v>
      </c>
    </row>
    <row r="6658" spans="1:11" ht="15" customHeight="1" x14ac:dyDescent="0.2">
      <c r="A6658">
        <f>MAX($A$2:$A6657)+1</f>
        <v>5694</v>
      </c>
      <c r="C6658" t="str">
        <f t="shared" ref="C6658:C6721" si="104">IF(H6658="",F6658,H6658)</f>
        <v>Cold Springs Windfarm</v>
      </c>
      <c r="G6658">
        <v>57431</v>
      </c>
      <c r="H6658" s="2" t="s">
        <v>9954</v>
      </c>
      <c r="I6658">
        <v>57337</v>
      </c>
      <c r="J6658" t="s">
        <v>9950</v>
      </c>
      <c r="K6658" t="s">
        <v>3381</v>
      </c>
    </row>
    <row r="6659" spans="1:11" ht="15" customHeight="1" x14ac:dyDescent="0.2">
      <c r="A6659">
        <f>MAX($A$2:$A6658)+1</f>
        <v>5695</v>
      </c>
      <c r="C6659" t="str">
        <f t="shared" si="104"/>
        <v>Oak Glen Wind Farm</v>
      </c>
      <c r="G6659">
        <v>57432</v>
      </c>
      <c r="H6659" s="2" t="s">
        <v>9955</v>
      </c>
      <c r="I6659">
        <v>12667</v>
      </c>
      <c r="J6659" t="s">
        <v>3317</v>
      </c>
      <c r="K6659" t="s">
        <v>3381</v>
      </c>
    </row>
    <row r="6660" spans="1:11" ht="15" customHeight="1" x14ac:dyDescent="0.2">
      <c r="A6660">
        <f>MAX($A$2:$A6659)+1</f>
        <v>5696</v>
      </c>
      <c r="C6660" t="str">
        <f t="shared" si="104"/>
        <v>Bellefontaine Gas Producers LLC</v>
      </c>
      <c r="G6660">
        <v>57433</v>
      </c>
      <c r="H6660" s="2" t="s">
        <v>9956</v>
      </c>
      <c r="I6660">
        <v>56756</v>
      </c>
      <c r="J6660" t="s">
        <v>9956</v>
      </c>
      <c r="K6660" t="s">
        <v>3381</v>
      </c>
    </row>
    <row r="6661" spans="1:11" ht="15" customHeight="1" x14ac:dyDescent="0.2">
      <c r="A6661">
        <f>MAX($A$2:$A6660)+1</f>
        <v>5697</v>
      </c>
      <c r="C6661" t="str">
        <f t="shared" si="104"/>
        <v>Valley View Transmission LLC</v>
      </c>
      <c r="G6661">
        <v>57434</v>
      </c>
      <c r="H6661" s="2" t="s">
        <v>9957</v>
      </c>
      <c r="I6661">
        <v>56757</v>
      </c>
      <c r="J6661" t="s">
        <v>9957</v>
      </c>
      <c r="K6661" t="s">
        <v>3381</v>
      </c>
    </row>
    <row r="6662" spans="1:11" ht="15" customHeight="1" x14ac:dyDescent="0.2">
      <c r="A6662">
        <f>MAX($A$2:$A6661)+1</f>
        <v>5698</v>
      </c>
      <c r="C6662" t="str">
        <f t="shared" si="104"/>
        <v>Solar Star North Carolina II LLC</v>
      </c>
      <c r="G6662">
        <v>57435</v>
      </c>
      <c r="H6662" s="2" t="s">
        <v>9958</v>
      </c>
      <c r="I6662">
        <v>56758</v>
      </c>
      <c r="J6662" t="s">
        <v>9958</v>
      </c>
      <c r="K6662" t="s">
        <v>3381</v>
      </c>
    </row>
    <row r="6663" spans="1:11" ht="15" customHeight="1" x14ac:dyDescent="0.2">
      <c r="A6663">
        <f>MAX($A$2:$A6662)+1</f>
        <v>5699</v>
      </c>
      <c r="C6663" t="str">
        <f t="shared" si="104"/>
        <v>Davidson Gas Producers LLC</v>
      </c>
      <c r="G6663">
        <v>57436</v>
      </c>
      <c r="H6663" s="2" t="s">
        <v>9959</v>
      </c>
      <c r="I6663">
        <v>56760</v>
      </c>
      <c r="J6663" t="s">
        <v>9959</v>
      </c>
      <c r="K6663" t="s">
        <v>3381</v>
      </c>
    </row>
    <row r="6664" spans="1:11" ht="15" customHeight="1" x14ac:dyDescent="0.2">
      <c r="A6664">
        <f>MAX($A$2:$A6663)+1</f>
        <v>5700</v>
      </c>
      <c r="C6664" t="str">
        <f t="shared" si="104"/>
        <v>Juniper Ridge Hydroelectric Project</v>
      </c>
      <c r="G6664">
        <v>57437</v>
      </c>
      <c r="H6664" s="2" t="s">
        <v>9960</v>
      </c>
      <c r="I6664">
        <v>3220</v>
      </c>
      <c r="J6664" t="s">
        <v>7233</v>
      </c>
      <c r="K6664" t="s">
        <v>3381</v>
      </c>
    </row>
    <row r="6665" spans="1:11" ht="15" customHeight="1" x14ac:dyDescent="0.2">
      <c r="A6665">
        <f>MAX($A$2:$A6664)+1</f>
        <v>5701</v>
      </c>
      <c r="C6665" t="str">
        <f t="shared" si="104"/>
        <v>6th St Solar Park of Gainesville FL</v>
      </c>
      <c r="G6665">
        <v>57438</v>
      </c>
      <c r="H6665" s="2" t="s">
        <v>9961</v>
      </c>
      <c r="I6665">
        <v>56761</v>
      </c>
      <c r="J6665" t="s">
        <v>9961</v>
      </c>
      <c r="K6665" t="s">
        <v>3381</v>
      </c>
    </row>
    <row r="6666" spans="1:11" ht="15" customHeight="1" x14ac:dyDescent="0.2">
      <c r="A6666">
        <f>MAX($A$2:$A6665)+1</f>
        <v>5702</v>
      </c>
      <c r="C6666" t="str">
        <f t="shared" si="104"/>
        <v>California Valley Solar Ranch</v>
      </c>
      <c r="G6666">
        <v>57439</v>
      </c>
      <c r="H6666" s="2" t="s">
        <v>9962</v>
      </c>
      <c r="I6666">
        <v>56762</v>
      </c>
      <c r="J6666" t="s">
        <v>9963</v>
      </c>
      <c r="K6666" t="s">
        <v>3381</v>
      </c>
    </row>
    <row r="6667" spans="1:11" ht="15" customHeight="1" x14ac:dyDescent="0.2">
      <c r="A6667">
        <f>MAX($A$2:$A6666)+1</f>
        <v>5703</v>
      </c>
      <c r="C6667" t="str">
        <f t="shared" si="104"/>
        <v>Solar Photovoltaic Project #28</v>
      </c>
      <c r="G6667">
        <v>57247</v>
      </c>
      <c r="H6667" s="2" t="s">
        <v>9964</v>
      </c>
      <c r="I6667">
        <v>17609</v>
      </c>
      <c r="J6667" t="s">
        <v>114</v>
      </c>
      <c r="K6667" t="s">
        <v>3381</v>
      </c>
    </row>
    <row r="6668" spans="1:11" ht="15" customHeight="1" x14ac:dyDescent="0.2">
      <c r="A6668">
        <f>MAX($A$2:$A6667)+1</f>
        <v>5704</v>
      </c>
      <c r="C6668" t="str">
        <f t="shared" si="104"/>
        <v>Silver State Solar Power North</v>
      </c>
      <c r="G6668">
        <v>57442</v>
      </c>
      <c r="H6668" s="2" t="s">
        <v>9965</v>
      </c>
      <c r="I6668">
        <v>58720</v>
      </c>
      <c r="J6668" t="s">
        <v>9966</v>
      </c>
      <c r="K6668" t="s">
        <v>3381</v>
      </c>
    </row>
    <row r="6669" spans="1:11" ht="15" customHeight="1" x14ac:dyDescent="0.2">
      <c r="A6669">
        <f>MAX($A$2:$A6668)+1</f>
        <v>5705</v>
      </c>
      <c r="C6669" t="str">
        <f t="shared" si="104"/>
        <v>Pine Tree Acres WM LFGTE</v>
      </c>
      <c r="G6669">
        <v>57443</v>
      </c>
      <c r="H6669" s="2" t="s">
        <v>9967</v>
      </c>
      <c r="I6669">
        <v>54842</v>
      </c>
      <c r="J6669" t="s">
        <v>6949</v>
      </c>
      <c r="K6669" t="s">
        <v>3381</v>
      </c>
    </row>
    <row r="6670" spans="1:11" ht="15" customHeight="1" x14ac:dyDescent="0.2">
      <c r="A6670">
        <f>MAX($A$2:$A6669)+1</f>
        <v>5706</v>
      </c>
      <c r="C6670" t="str">
        <f t="shared" si="104"/>
        <v>Two Ponds Windfarm</v>
      </c>
      <c r="G6670">
        <v>57444</v>
      </c>
      <c r="H6670" s="2" t="s">
        <v>9968</v>
      </c>
      <c r="I6670">
        <v>57337</v>
      </c>
      <c r="J6670" t="s">
        <v>9950</v>
      </c>
      <c r="K6670" t="s">
        <v>3381</v>
      </c>
    </row>
    <row r="6671" spans="1:11" ht="15" customHeight="1" x14ac:dyDescent="0.2">
      <c r="A6671">
        <f>MAX($A$2:$A6670)+1</f>
        <v>5707</v>
      </c>
      <c r="C6671" t="str">
        <f t="shared" si="104"/>
        <v>McGinness Hills</v>
      </c>
      <c r="G6671">
        <v>57446</v>
      </c>
      <c r="H6671" s="2" t="s">
        <v>9969</v>
      </c>
      <c r="I6671">
        <v>34691</v>
      </c>
      <c r="J6671" t="s">
        <v>5857</v>
      </c>
      <c r="K6671" t="s">
        <v>3381</v>
      </c>
    </row>
    <row r="6672" spans="1:11" ht="15" customHeight="1" x14ac:dyDescent="0.2">
      <c r="A6672">
        <f>MAX($A$2:$A6671)+1</f>
        <v>5708</v>
      </c>
      <c r="C6672" t="str">
        <f t="shared" si="104"/>
        <v>Laurel Mountain</v>
      </c>
      <c r="G6672">
        <v>57447</v>
      </c>
      <c r="H6672" s="2" t="s">
        <v>9970</v>
      </c>
      <c r="I6672">
        <v>19740</v>
      </c>
      <c r="J6672" t="s">
        <v>7355</v>
      </c>
      <c r="K6672" t="s">
        <v>3381</v>
      </c>
    </row>
    <row r="6673" spans="1:11" ht="15" customHeight="1" x14ac:dyDescent="0.2">
      <c r="A6673">
        <f>MAX($A$2:$A6672)+1</f>
        <v>5709</v>
      </c>
      <c r="C6673" t="str">
        <f t="shared" si="104"/>
        <v>Pilesgrove</v>
      </c>
      <c r="G6673">
        <v>57448</v>
      </c>
      <c r="H6673" s="2" t="s">
        <v>9971</v>
      </c>
      <c r="I6673">
        <v>56769</v>
      </c>
      <c r="J6673" t="s">
        <v>9767</v>
      </c>
      <c r="K6673" t="s">
        <v>3381</v>
      </c>
    </row>
    <row r="6674" spans="1:11" ht="15" customHeight="1" x14ac:dyDescent="0.2">
      <c r="A6674">
        <f>MAX($A$2:$A6673)+1</f>
        <v>5710</v>
      </c>
      <c r="C6674" t="str">
        <f t="shared" si="104"/>
        <v>Blue Creek Wind Project</v>
      </c>
      <c r="G6674">
        <v>57449</v>
      </c>
      <c r="H6674" s="2" t="s">
        <v>9972</v>
      </c>
      <c r="I6674">
        <v>15399</v>
      </c>
      <c r="J6674" t="s">
        <v>8570</v>
      </c>
      <c r="K6674" t="s">
        <v>3381</v>
      </c>
    </row>
    <row r="6675" spans="1:11" ht="15" customHeight="1" x14ac:dyDescent="0.2">
      <c r="A6675">
        <f>MAX($A$2:$A6674)+1</f>
        <v>5711</v>
      </c>
      <c r="C6675" t="str">
        <f t="shared" si="104"/>
        <v>Tuscarora Geothermal Power Plant</v>
      </c>
      <c r="G6675">
        <v>57451</v>
      </c>
      <c r="H6675" s="2" t="s">
        <v>9973</v>
      </c>
      <c r="I6675">
        <v>34691</v>
      </c>
      <c r="J6675" t="s">
        <v>5857</v>
      </c>
      <c r="K6675" t="s">
        <v>3381</v>
      </c>
    </row>
    <row r="6676" spans="1:11" ht="15" customHeight="1" x14ac:dyDescent="0.2">
      <c r="A6676">
        <f>MAX($A$2:$A6675)+1</f>
        <v>5712</v>
      </c>
      <c r="C6676" t="str">
        <f t="shared" si="104"/>
        <v>NRG Solar Borrego I</v>
      </c>
      <c r="G6676">
        <v>57455</v>
      </c>
      <c r="H6676" s="2" t="s">
        <v>9974</v>
      </c>
      <c r="I6676">
        <v>57271</v>
      </c>
      <c r="J6676" t="s">
        <v>9974</v>
      </c>
      <c r="K6676" t="s">
        <v>3381</v>
      </c>
    </row>
    <row r="6677" spans="1:11" ht="15" customHeight="1" x14ac:dyDescent="0.2">
      <c r="A6677">
        <f>MAX($A$2:$A6676)+1</f>
        <v>5713</v>
      </c>
      <c r="C6677" t="str">
        <f t="shared" si="104"/>
        <v>San Emidio</v>
      </c>
      <c r="G6677">
        <v>57456</v>
      </c>
      <c r="H6677" s="2" t="s">
        <v>9975</v>
      </c>
      <c r="I6677">
        <v>56764</v>
      </c>
      <c r="J6677" t="s">
        <v>9976</v>
      </c>
      <c r="K6677" t="s">
        <v>3381</v>
      </c>
    </row>
    <row r="6678" spans="1:11" ht="15" customHeight="1" x14ac:dyDescent="0.2">
      <c r="A6678">
        <f>MAX($A$2:$A6677)+1</f>
        <v>5714</v>
      </c>
      <c r="C6678" t="str">
        <f t="shared" si="104"/>
        <v>Seneca Sustainable Energy LLC</v>
      </c>
      <c r="G6678">
        <v>57457</v>
      </c>
      <c r="H6678" s="2" t="s">
        <v>9977</v>
      </c>
      <c r="I6678">
        <v>56776</v>
      </c>
      <c r="J6678" t="s">
        <v>9977</v>
      </c>
      <c r="K6678" t="s">
        <v>3381</v>
      </c>
    </row>
    <row r="6679" spans="1:11" ht="15" customHeight="1" x14ac:dyDescent="0.2">
      <c r="A6679">
        <f>MAX($A$2:$A6678)+1</f>
        <v>5715</v>
      </c>
      <c r="C6679" t="str">
        <f t="shared" si="104"/>
        <v>145 Talmadge Solar</v>
      </c>
      <c r="G6679">
        <v>57458</v>
      </c>
      <c r="H6679" s="2" t="s">
        <v>9978</v>
      </c>
      <c r="I6679">
        <v>56777</v>
      </c>
      <c r="J6679" t="s">
        <v>9979</v>
      </c>
      <c r="K6679" t="s">
        <v>3381</v>
      </c>
    </row>
    <row r="6680" spans="1:11" ht="15" customHeight="1" x14ac:dyDescent="0.2">
      <c r="A6680">
        <f>MAX($A$2:$A6679)+1</f>
        <v>5716</v>
      </c>
      <c r="C6680" t="str">
        <f t="shared" si="104"/>
        <v>Mountain View IV</v>
      </c>
      <c r="G6680">
        <v>57459</v>
      </c>
      <c r="H6680" s="2" t="s">
        <v>9980</v>
      </c>
      <c r="I6680">
        <v>19740</v>
      </c>
      <c r="J6680" t="s">
        <v>7355</v>
      </c>
      <c r="K6680" t="s">
        <v>3381</v>
      </c>
    </row>
    <row r="6681" spans="1:11" ht="15" customHeight="1" x14ac:dyDescent="0.2">
      <c r="A6681">
        <f>MAX($A$2:$A6680)+1</f>
        <v>5717</v>
      </c>
      <c r="C6681" t="str">
        <f t="shared" si="104"/>
        <v>Caltech Central</v>
      </c>
      <c r="G6681">
        <v>57460</v>
      </c>
      <c r="H6681" s="2" t="s">
        <v>9981</v>
      </c>
      <c r="I6681">
        <v>56778</v>
      </c>
      <c r="J6681" t="s">
        <v>9982</v>
      </c>
      <c r="K6681" t="s">
        <v>3381</v>
      </c>
    </row>
    <row r="6682" spans="1:11" ht="15" customHeight="1" x14ac:dyDescent="0.2">
      <c r="A6682">
        <f>MAX($A$2:$A6681)+1</f>
        <v>5718</v>
      </c>
      <c r="C6682" t="str">
        <f t="shared" si="104"/>
        <v>Martins Creek Solar NC, LLC</v>
      </c>
      <c r="G6682">
        <v>57461</v>
      </c>
      <c r="H6682" s="2" t="s">
        <v>9983</v>
      </c>
      <c r="I6682">
        <v>56779</v>
      </c>
      <c r="J6682" t="s">
        <v>9983</v>
      </c>
      <c r="K6682" t="s">
        <v>3381</v>
      </c>
    </row>
    <row r="6683" spans="1:11" ht="15" customHeight="1" x14ac:dyDescent="0.2">
      <c r="A6683">
        <f>MAX($A$2:$A6682)+1</f>
        <v>5719</v>
      </c>
      <c r="C6683" t="str">
        <f t="shared" si="104"/>
        <v>Napoleon Solar I</v>
      </c>
      <c r="G6683">
        <v>57462</v>
      </c>
      <c r="H6683" s="2" t="s">
        <v>9984</v>
      </c>
      <c r="I6683">
        <v>56780</v>
      </c>
      <c r="J6683" t="s">
        <v>9985</v>
      </c>
      <c r="K6683" t="s">
        <v>3381</v>
      </c>
    </row>
    <row r="6684" spans="1:11" ht="15" customHeight="1" x14ac:dyDescent="0.2">
      <c r="A6684">
        <f>MAX($A$2:$A6683)+1</f>
        <v>5720</v>
      </c>
      <c r="C6684" t="str">
        <f t="shared" si="104"/>
        <v>Bishop Hill Energy LLC</v>
      </c>
      <c r="G6684">
        <v>57463</v>
      </c>
      <c r="H6684" s="2" t="s">
        <v>9986</v>
      </c>
      <c r="I6684">
        <v>49893</v>
      </c>
      <c r="J6684" t="s">
        <v>5761</v>
      </c>
      <c r="K6684" t="s">
        <v>3381</v>
      </c>
    </row>
    <row r="6685" spans="1:11" ht="15" customHeight="1" x14ac:dyDescent="0.2">
      <c r="A6685">
        <f>MAX($A$2:$A6684)+1</f>
        <v>5721</v>
      </c>
      <c r="C6685" t="str">
        <f t="shared" si="104"/>
        <v>Romark PA Solar</v>
      </c>
      <c r="G6685">
        <v>57465</v>
      </c>
      <c r="H6685" s="2" t="s">
        <v>9987</v>
      </c>
      <c r="I6685">
        <v>56783</v>
      </c>
      <c r="J6685" t="s">
        <v>9988</v>
      </c>
      <c r="K6685" t="s">
        <v>3381</v>
      </c>
    </row>
    <row r="6686" spans="1:11" ht="15" customHeight="1" x14ac:dyDescent="0.2">
      <c r="A6686">
        <f>MAX($A$2:$A6685)+1</f>
        <v>5722</v>
      </c>
      <c r="C6686" t="str">
        <f t="shared" si="104"/>
        <v>Blue Ridge Landfill</v>
      </c>
      <c r="G6686">
        <v>57466</v>
      </c>
      <c r="H6686" s="2" t="s">
        <v>9989</v>
      </c>
      <c r="I6686">
        <v>57249</v>
      </c>
      <c r="J6686" t="s">
        <v>7968</v>
      </c>
      <c r="K6686" t="s">
        <v>3381</v>
      </c>
    </row>
    <row r="6687" spans="1:11" ht="15" customHeight="1" x14ac:dyDescent="0.2">
      <c r="A6687">
        <f>MAX($A$2:$A6686)+1</f>
        <v>5723</v>
      </c>
      <c r="C6687" t="str">
        <f t="shared" si="104"/>
        <v>Westervelt Moundville Cogen</v>
      </c>
      <c r="G6687">
        <v>57467</v>
      </c>
      <c r="H6687" s="2" t="s">
        <v>9990</v>
      </c>
      <c r="I6687">
        <v>56785</v>
      </c>
      <c r="J6687" t="s">
        <v>9991</v>
      </c>
      <c r="K6687" t="s">
        <v>3381</v>
      </c>
    </row>
    <row r="6688" spans="1:11" ht="15" customHeight="1" x14ac:dyDescent="0.2">
      <c r="A6688">
        <f>MAX($A$2:$A6687)+1</f>
        <v>5724</v>
      </c>
      <c r="C6688" t="str">
        <f t="shared" si="104"/>
        <v>Crystal Lake 3 LLC</v>
      </c>
      <c r="G6688">
        <v>57468</v>
      </c>
      <c r="H6688" s="2" t="s">
        <v>9992</v>
      </c>
      <c r="I6688">
        <v>56786</v>
      </c>
      <c r="J6688" t="s">
        <v>9992</v>
      </c>
      <c r="K6688" t="s">
        <v>3381</v>
      </c>
    </row>
    <row r="6689" spans="1:11" ht="15" customHeight="1" x14ac:dyDescent="0.2">
      <c r="A6689">
        <f>MAX($A$2:$A6688)+1</f>
        <v>5725</v>
      </c>
      <c r="C6689" t="str">
        <f t="shared" si="104"/>
        <v>Garden Wind LLC</v>
      </c>
      <c r="G6689">
        <v>57469</v>
      </c>
      <c r="H6689" s="2" t="s">
        <v>9993</v>
      </c>
      <c r="I6689">
        <v>56787</v>
      </c>
      <c r="J6689" t="s">
        <v>9993</v>
      </c>
      <c r="K6689" t="s">
        <v>3381</v>
      </c>
    </row>
    <row r="6690" spans="1:11" ht="15" customHeight="1" x14ac:dyDescent="0.2">
      <c r="A6690">
        <f>MAX($A$2:$A6689)+1</f>
        <v>5726</v>
      </c>
      <c r="C6690" t="str">
        <f t="shared" si="104"/>
        <v>Marlboro Mill</v>
      </c>
      <c r="G6690">
        <v>57470</v>
      </c>
      <c r="H6690" s="2" t="s">
        <v>9994</v>
      </c>
      <c r="I6690">
        <v>56788</v>
      </c>
      <c r="J6690" t="s">
        <v>9995</v>
      </c>
      <c r="K6690" t="s">
        <v>3381</v>
      </c>
    </row>
    <row r="6691" spans="1:11" ht="15" customHeight="1" x14ac:dyDescent="0.2">
      <c r="A6691">
        <f>MAX($A$2:$A6690)+1</f>
        <v>5727</v>
      </c>
      <c r="C6691" t="str">
        <f t="shared" si="104"/>
        <v>Murray Hill Solar</v>
      </c>
      <c r="G6691">
        <v>57471</v>
      </c>
      <c r="H6691" s="2" t="s">
        <v>9996</v>
      </c>
      <c r="I6691">
        <v>56769</v>
      </c>
      <c r="J6691" t="s">
        <v>9767</v>
      </c>
      <c r="K6691" t="s">
        <v>3381</v>
      </c>
    </row>
    <row r="6692" spans="1:11" ht="15" customHeight="1" x14ac:dyDescent="0.2">
      <c r="A6692">
        <f>MAX($A$2:$A6691)+1</f>
        <v>5728</v>
      </c>
      <c r="C6692" t="str">
        <f t="shared" si="104"/>
        <v>Dartmouth Solar</v>
      </c>
      <c r="G6692">
        <v>57473</v>
      </c>
      <c r="H6692" s="2" t="s">
        <v>9997</v>
      </c>
      <c r="I6692">
        <v>56769</v>
      </c>
      <c r="J6692" t="s">
        <v>9767</v>
      </c>
      <c r="K6692" t="s">
        <v>3381</v>
      </c>
    </row>
    <row r="6693" spans="1:11" ht="15" customHeight="1" x14ac:dyDescent="0.2">
      <c r="A6693">
        <f>MAX($A$2:$A6692)+1</f>
        <v>5729</v>
      </c>
      <c r="C6693" t="str">
        <f t="shared" si="104"/>
        <v>Ralls Wind Farm</v>
      </c>
      <c r="G6693">
        <v>57474</v>
      </c>
      <c r="H6693" s="2" t="s">
        <v>9998</v>
      </c>
      <c r="I6693">
        <v>56790</v>
      </c>
      <c r="J6693" t="s">
        <v>9999</v>
      </c>
      <c r="K6693" t="s">
        <v>3381</v>
      </c>
    </row>
    <row r="6694" spans="1:11" ht="15" customHeight="1" x14ac:dyDescent="0.2">
      <c r="A6694">
        <f>MAX($A$2:$A6693)+1</f>
        <v>5730</v>
      </c>
      <c r="C6694" t="str">
        <f t="shared" si="104"/>
        <v>John L. Featherstone Plant</v>
      </c>
      <c r="G6694">
        <v>57475</v>
      </c>
      <c r="H6694" s="2" t="s">
        <v>10000</v>
      </c>
      <c r="I6694">
        <v>56791</v>
      </c>
      <c r="J6694" t="s">
        <v>10001</v>
      </c>
      <c r="K6694" t="s">
        <v>3381</v>
      </c>
    </row>
    <row r="6695" spans="1:11" ht="15" customHeight="1" x14ac:dyDescent="0.2">
      <c r="A6695">
        <f>MAX($A$2:$A6694)+1</f>
        <v>5731</v>
      </c>
      <c r="C6695" t="str">
        <f t="shared" si="104"/>
        <v>Highwood Generating Station</v>
      </c>
      <c r="G6695">
        <v>57480</v>
      </c>
      <c r="H6695" s="2" t="s">
        <v>10002</v>
      </c>
      <c r="I6695">
        <v>56774</v>
      </c>
      <c r="J6695" t="s">
        <v>10003</v>
      </c>
      <c r="K6695" t="s">
        <v>3381</v>
      </c>
    </row>
    <row r="6696" spans="1:11" ht="15" customHeight="1" x14ac:dyDescent="0.2">
      <c r="A6696">
        <f>MAX($A$2:$A6695)+1</f>
        <v>5732</v>
      </c>
      <c r="C6696" t="str">
        <f t="shared" si="104"/>
        <v>Chittenden County Solar Partners</v>
      </c>
      <c r="G6696">
        <v>57481</v>
      </c>
      <c r="H6696" s="2" t="s">
        <v>10004</v>
      </c>
      <c r="I6696">
        <v>56795</v>
      </c>
      <c r="J6696" t="s">
        <v>10005</v>
      </c>
      <c r="K6696" t="s">
        <v>3381</v>
      </c>
    </row>
    <row r="6697" spans="1:11" ht="15" customHeight="1" x14ac:dyDescent="0.2">
      <c r="A6697">
        <f>MAX($A$2:$A6696)+1</f>
        <v>5733</v>
      </c>
      <c r="C6697" t="str">
        <f t="shared" si="104"/>
        <v>Sentinel Energy Center, LLC</v>
      </c>
      <c r="G6697">
        <v>57482</v>
      </c>
      <c r="H6697" s="2" t="s">
        <v>10006</v>
      </c>
      <c r="I6697">
        <v>56887</v>
      </c>
      <c r="J6697" t="s">
        <v>10007</v>
      </c>
      <c r="K6697" t="s">
        <v>3381</v>
      </c>
    </row>
    <row r="6698" spans="1:11" ht="15" customHeight="1" x14ac:dyDescent="0.2">
      <c r="A6698">
        <f>MAX($A$2:$A6697)+1</f>
        <v>5734</v>
      </c>
      <c r="C6698" t="str">
        <f t="shared" si="104"/>
        <v>Mariposa Energy Project</v>
      </c>
      <c r="G6698">
        <v>57483</v>
      </c>
      <c r="H6698" s="2" t="s">
        <v>10008</v>
      </c>
      <c r="I6698">
        <v>49981</v>
      </c>
      <c r="J6698" t="s">
        <v>8384</v>
      </c>
      <c r="K6698" t="s">
        <v>3381</v>
      </c>
    </row>
    <row r="6699" spans="1:11" ht="15" customHeight="1" x14ac:dyDescent="0.2">
      <c r="A6699">
        <f>MAX($A$2:$A6698)+1</f>
        <v>5735</v>
      </c>
      <c r="C6699" t="str">
        <f t="shared" si="104"/>
        <v>Manzana Wind LLC</v>
      </c>
      <c r="G6699">
        <v>57484</v>
      </c>
      <c r="H6699" s="2" t="s">
        <v>10009</v>
      </c>
      <c r="I6699">
        <v>15399</v>
      </c>
      <c r="J6699" t="s">
        <v>8570</v>
      </c>
      <c r="K6699" t="s">
        <v>3381</v>
      </c>
    </row>
    <row r="6700" spans="1:11" ht="15" customHeight="1" x14ac:dyDescent="0.2">
      <c r="A6700">
        <f>MAX($A$2:$A6699)+1</f>
        <v>5736</v>
      </c>
      <c r="C6700" t="str">
        <f t="shared" si="104"/>
        <v>Flemington Solar</v>
      </c>
      <c r="G6700">
        <v>57485</v>
      </c>
      <c r="H6700" s="2" t="s">
        <v>10010</v>
      </c>
      <c r="I6700">
        <v>56769</v>
      </c>
      <c r="J6700" t="s">
        <v>9767</v>
      </c>
      <c r="K6700" t="s">
        <v>3381</v>
      </c>
    </row>
    <row r="6701" spans="1:11" ht="15" customHeight="1" x14ac:dyDescent="0.2">
      <c r="A6701">
        <f>MAX($A$2:$A6700)+1</f>
        <v>5737</v>
      </c>
      <c r="C6701" t="str">
        <f t="shared" si="104"/>
        <v>Frenchtown I Solar</v>
      </c>
      <c r="G6701">
        <v>57486</v>
      </c>
      <c r="H6701" s="2" t="s">
        <v>10011</v>
      </c>
      <c r="I6701">
        <v>56769</v>
      </c>
      <c r="J6701" t="s">
        <v>9767</v>
      </c>
      <c r="K6701" t="s">
        <v>3381</v>
      </c>
    </row>
    <row r="6702" spans="1:11" ht="15" customHeight="1" x14ac:dyDescent="0.2">
      <c r="A6702">
        <f>MAX($A$2:$A6701)+1</f>
        <v>5738</v>
      </c>
      <c r="C6702" t="str">
        <f t="shared" si="104"/>
        <v>Frenchtown II Solar</v>
      </c>
      <c r="G6702">
        <v>57487</v>
      </c>
      <c r="H6702" s="2" t="s">
        <v>10012</v>
      </c>
      <c r="I6702">
        <v>56769</v>
      </c>
      <c r="J6702" t="s">
        <v>9767</v>
      </c>
      <c r="K6702" t="s">
        <v>3381</v>
      </c>
    </row>
    <row r="6703" spans="1:11" ht="15" customHeight="1" x14ac:dyDescent="0.2">
      <c r="A6703">
        <f>MAX($A$2:$A6702)+1</f>
        <v>5739</v>
      </c>
      <c r="C6703" t="str">
        <f t="shared" si="104"/>
        <v>Lebanon Solar</v>
      </c>
      <c r="G6703">
        <v>57488</v>
      </c>
      <c r="H6703" s="2" t="s">
        <v>10013</v>
      </c>
      <c r="I6703">
        <v>56769</v>
      </c>
      <c r="J6703" t="s">
        <v>9767</v>
      </c>
      <c r="K6703" t="s">
        <v>3381</v>
      </c>
    </row>
    <row r="6704" spans="1:11" ht="15" customHeight="1" x14ac:dyDescent="0.2">
      <c r="A6704">
        <f>MAX($A$2:$A6703)+1</f>
        <v>5740</v>
      </c>
      <c r="C6704" t="str">
        <f t="shared" si="104"/>
        <v>Oak Grove Gas Producers</v>
      </c>
      <c r="G6704">
        <v>57489</v>
      </c>
      <c r="H6704" s="2" t="s">
        <v>10014</v>
      </c>
      <c r="I6704">
        <v>58523</v>
      </c>
      <c r="J6704" t="s">
        <v>9467</v>
      </c>
      <c r="K6704" t="s">
        <v>3381</v>
      </c>
    </row>
    <row r="6705" spans="1:11" ht="15" customHeight="1" x14ac:dyDescent="0.2">
      <c r="A6705">
        <f>MAX($A$2:$A6704)+1</f>
        <v>5741</v>
      </c>
      <c r="C6705" t="str">
        <f t="shared" si="104"/>
        <v>Imperial Solar Energy Center South</v>
      </c>
      <c r="G6705">
        <v>57490</v>
      </c>
      <c r="H6705" s="2" t="s">
        <v>10015</v>
      </c>
      <c r="I6705">
        <v>56819</v>
      </c>
      <c r="J6705" t="s">
        <v>10016</v>
      </c>
      <c r="K6705" t="s">
        <v>3381</v>
      </c>
    </row>
    <row r="6706" spans="1:11" ht="15" customHeight="1" x14ac:dyDescent="0.2">
      <c r="A6706">
        <f>MAX($A$2:$A6705)+1</f>
        <v>5742</v>
      </c>
      <c r="C6706" t="str">
        <f t="shared" si="104"/>
        <v>Sampson County Landfill</v>
      </c>
      <c r="G6706">
        <v>57492</v>
      </c>
      <c r="H6706" s="2" t="s">
        <v>10017</v>
      </c>
      <c r="I6706">
        <v>56814</v>
      </c>
      <c r="J6706" t="s">
        <v>10018</v>
      </c>
      <c r="K6706" t="s">
        <v>3381</v>
      </c>
    </row>
    <row r="6707" spans="1:11" ht="15" customHeight="1" x14ac:dyDescent="0.2">
      <c r="A6707">
        <f>MAX($A$2:$A6706)+1</f>
        <v>5743</v>
      </c>
      <c r="C6707" t="str">
        <f t="shared" si="104"/>
        <v>Settlers Trail Wind Farm LLC</v>
      </c>
      <c r="G6707">
        <v>57493</v>
      </c>
      <c r="H6707" s="2" t="s">
        <v>10019</v>
      </c>
      <c r="I6707">
        <v>56215</v>
      </c>
      <c r="J6707" t="s">
        <v>8945</v>
      </c>
      <c r="K6707" t="s">
        <v>3381</v>
      </c>
    </row>
    <row r="6708" spans="1:11" ht="15" customHeight="1" x14ac:dyDescent="0.2">
      <c r="A6708">
        <f>MAX($A$2:$A6707)+1</f>
        <v>5744</v>
      </c>
      <c r="C6708" t="str">
        <f t="shared" si="104"/>
        <v>Masser Farms Realty Solar</v>
      </c>
      <c r="G6708">
        <v>57494</v>
      </c>
      <c r="H6708" s="2" t="s">
        <v>10020</v>
      </c>
      <c r="I6708">
        <v>56816</v>
      </c>
      <c r="J6708" t="s">
        <v>10021</v>
      </c>
      <c r="K6708" t="s">
        <v>3381</v>
      </c>
    </row>
    <row r="6709" spans="1:11" ht="15" customHeight="1" x14ac:dyDescent="0.2">
      <c r="A6709">
        <f>MAX($A$2:$A6708)+1</f>
        <v>5745</v>
      </c>
      <c r="C6709" t="str">
        <f t="shared" si="104"/>
        <v>Tieton Dam Hydro Electric Project</v>
      </c>
      <c r="G6709">
        <v>57496</v>
      </c>
      <c r="H6709" s="2" t="s">
        <v>10022</v>
      </c>
      <c r="I6709">
        <v>2507</v>
      </c>
      <c r="J6709" t="s">
        <v>5128</v>
      </c>
      <c r="K6709" t="s">
        <v>3381</v>
      </c>
    </row>
    <row r="6710" spans="1:11" ht="15" customHeight="1" x14ac:dyDescent="0.2">
      <c r="A6710">
        <f>MAX($A$2:$A6709)+1</f>
        <v>5746</v>
      </c>
      <c r="C6710" t="str">
        <f t="shared" si="104"/>
        <v>Toadtown</v>
      </c>
      <c r="G6710">
        <v>714</v>
      </c>
      <c r="H6710" s="2" t="s">
        <v>10023</v>
      </c>
      <c r="I6710">
        <v>14328</v>
      </c>
      <c r="J6710" t="s">
        <v>387</v>
      </c>
      <c r="K6710" t="s">
        <v>3381</v>
      </c>
    </row>
    <row r="6711" spans="1:11" ht="15" customHeight="1" x14ac:dyDescent="0.2">
      <c r="A6711">
        <f>MAX($A$2:$A6710)+1</f>
        <v>5747</v>
      </c>
      <c r="C6711" t="str">
        <f t="shared" si="104"/>
        <v>Tule River</v>
      </c>
      <c r="G6711">
        <v>289</v>
      </c>
      <c r="H6711" s="2" t="s">
        <v>10024</v>
      </c>
      <c r="I6711">
        <v>14328</v>
      </c>
      <c r="J6711" t="s">
        <v>387</v>
      </c>
      <c r="K6711" t="s">
        <v>3381</v>
      </c>
    </row>
    <row r="6712" spans="1:11" ht="15" customHeight="1" x14ac:dyDescent="0.2">
      <c r="A6712">
        <f>MAX($A$2:$A6711)+1</f>
        <v>5748</v>
      </c>
      <c r="C6712" t="str">
        <f t="shared" si="104"/>
        <v>Vaca Dixon Solar Station</v>
      </c>
      <c r="G6712">
        <v>57041</v>
      </c>
      <c r="H6712" s="2" t="s">
        <v>10025</v>
      </c>
      <c r="I6712">
        <v>14328</v>
      </c>
      <c r="J6712" t="s">
        <v>387</v>
      </c>
      <c r="K6712" t="s">
        <v>3381</v>
      </c>
    </row>
    <row r="6713" spans="1:11" ht="15" customHeight="1" x14ac:dyDescent="0.2">
      <c r="A6713">
        <f>MAX($A$2:$A6712)+1</f>
        <v>5749</v>
      </c>
      <c r="C6713" t="str">
        <f t="shared" si="104"/>
        <v>Perdido</v>
      </c>
      <c r="G6713">
        <v>57502</v>
      </c>
      <c r="H6713" s="2" t="s">
        <v>10026</v>
      </c>
      <c r="I6713">
        <v>7801</v>
      </c>
      <c r="J6713" t="s">
        <v>424</v>
      </c>
      <c r="K6713" t="s">
        <v>3381</v>
      </c>
    </row>
    <row r="6714" spans="1:11" ht="15" customHeight="1" x14ac:dyDescent="0.2">
      <c r="A6714">
        <f>MAX($A$2:$A6713)+1</f>
        <v>5750</v>
      </c>
      <c r="C6714" t="str">
        <f t="shared" si="104"/>
        <v>TECO CHP-1</v>
      </c>
      <c r="G6714">
        <v>57504</v>
      </c>
      <c r="H6714" s="2" t="s">
        <v>10027</v>
      </c>
      <c r="I6714">
        <v>56826</v>
      </c>
      <c r="J6714" t="s">
        <v>10028</v>
      </c>
      <c r="K6714" t="s">
        <v>3381</v>
      </c>
    </row>
    <row r="6715" spans="1:11" ht="15" customHeight="1" x14ac:dyDescent="0.2">
      <c r="A6715">
        <f>MAX($A$2:$A6714)+1</f>
        <v>5751</v>
      </c>
      <c r="C6715" t="str">
        <f t="shared" si="104"/>
        <v>Monroe Generating Station</v>
      </c>
      <c r="G6715">
        <v>57505</v>
      </c>
      <c r="H6715" s="2" t="s">
        <v>10029</v>
      </c>
      <c r="I6715">
        <v>13630</v>
      </c>
      <c r="J6715" t="s">
        <v>8671</v>
      </c>
      <c r="K6715" t="s">
        <v>3381</v>
      </c>
    </row>
    <row r="6716" spans="1:11" ht="15" customHeight="1" x14ac:dyDescent="0.2">
      <c r="A6716">
        <f>MAX($A$2:$A6715)+1</f>
        <v>5752</v>
      </c>
      <c r="C6716" t="str">
        <f t="shared" si="104"/>
        <v>FRV SI Transport Solar LP</v>
      </c>
      <c r="G6716">
        <v>57506</v>
      </c>
      <c r="H6716" s="2" t="s">
        <v>10030</v>
      </c>
      <c r="I6716">
        <v>56827</v>
      </c>
      <c r="J6716" t="s">
        <v>10030</v>
      </c>
      <c r="K6716" t="s">
        <v>3381</v>
      </c>
    </row>
    <row r="6717" spans="1:11" ht="15" customHeight="1" x14ac:dyDescent="0.2">
      <c r="A6717">
        <f>MAX($A$2:$A6716)+1</f>
        <v>5753</v>
      </c>
      <c r="C6717" t="str">
        <f t="shared" si="104"/>
        <v>RV CSU Power II LLC</v>
      </c>
      <c r="G6717">
        <v>57507</v>
      </c>
      <c r="H6717" s="2" t="s">
        <v>10031</v>
      </c>
      <c r="I6717">
        <v>56828</v>
      </c>
      <c r="J6717" t="s">
        <v>10031</v>
      </c>
      <c r="K6717" t="s">
        <v>3381</v>
      </c>
    </row>
    <row r="6718" spans="1:11" ht="15" customHeight="1" x14ac:dyDescent="0.2">
      <c r="A6718">
        <f>MAX($A$2:$A6717)+1</f>
        <v>5754</v>
      </c>
      <c r="C6718" t="str">
        <f t="shared" si="104"/>
        <v>McKinney LFG</v>
      </c>
      <c r="G6718">
        <v>57508</v>
      </c>
      <c r="H6718" s="2" t="s">
        <v>10032</v>
      </c>
      <c r="I6718">
        <v>56829</v>
      </c>
      <c r="J6718" t="s">
        <v>10033</v>
      </c>
      <c r="K6718" t="s">
        <v>3381</v>
      </c>
    </row>
    <row r="6719" spans="1:11" ht="15" customHeight="1" x14ac:dyDescent="0.2">
      <c r="A6719">
        <f>MAX($A$2:$A6718)+1</f>
        <v>5755</v>
      </c>
      <c r="C6719" t="str">
        <f t="shared" si="104"/>
        <v>Carson Solar I</v>
      </c>
      <c r="G6719">
        <v>57509</v>
      </c>
      <c r="H6719" s="2" t="s">
        <v>10034</v>
      </c>
      <c r="I6719">
        <v>56830</v>
      </c>
      <c r="J6719" t="s">
        <v>10035</v>
      </c>
      <c r="K6719" t="s">
        <v>3381</v>
      </c>
    </row>
    <row r="6720" spans="1:11" ht="15" customHeight="1" x14ac:dyDescent="0.2">
      <c r="A6720">
        <f>MAX($A$2:$A6719)+1</f>
        <v>5756</v>
      </c>
      <c r="C6720" t="str">
        <f t="shared" si="104"/>
        <v>Ocotillo Express LLC</v>
      </c>
      <c r="G6720">
        <v>57514</v>
      </c>
      <c r="H6720" s="2" t="s">
        <v>10036</v>
      </c>
      <c r="I6720">
        <v>56545</v>
      </c>
      <c r="J6720" t="s">
        <v>9227</v>
      </c>
      <c r="K6720" t="s">
        <v>3381</v>
      </c>
    </row>
    <row r="6721" spans="1:11" ht="15" customHeight="1" x14ac:dyDescent="0.2">
      <c r="A6721">
        <f>MAX($A$2:$A6720)+1</f>
        <v>5757</v>
      </c>
      <c r="C6721" t="str">
        <f t="shared" si="104"/>
        <v>Walnut Creek Energy Park</v>
      </c>
      <c r="G6721">
        <v>57515</v>
      </c>
      <c r="H6721" s="2" t="s">
        <v>10037</v>
      </c>
      <c r="I6721">
        <v>59980</v>
      </c>
      <c r="J6721" t="s">
        <v>10038</v>
      </c>
      <c r="K6721" t="s">
        <v>3381</v>
      </c>
    </row>
    <row r="6722" spans="1:11" ht="15" customHeight="1" x14ac:dyDescent="0.2">
      <c r="A6722">
        <f>MAX($A$2:$A6721)+1</f>
        <v>5758</v>
      </c>
      <c r="C6722" t="str">
        <f t="shared" ref="C6722:C6785" si="105">IF(H6722="",F6722,H6722)</f>
        <v>KODE Novus I</v>
      </c>
      <c r="G6722">
        <v>57516</v>
      </c>
      <c r="H6722" s="2" t="s">
        <v>10039</v>
      </c>
      <c r="I6722">
        <v>56627</v>
      </c>
      <c r="J6722" t="s">
        <v>9778</v>
      </c>
      <c r="K6722" t="s">
        <v>3381</v>
      </c>
    </row>
    <row r="6723" spans="1:11" ht="15" customHeight="1" x14ac:dyDescent="0.2">
      <c r="A6723">
        <f>MAX($A$2:$A6722)+1</f>
        <v>5759</v>
      </c>
      <c r="C6723" t="str">
        <f t="shared" si="105"/>
        <v>DeWind Frisco</v>
      </c>
      <c r="G6723">
        <v>57517</v>
      </c>
      <c r="H6723" s="2" t="s">
        <v>10040</v>
      </c>
      <c r="I6723">
        <v>56627</v>
      </c>
      <c r="J6723" t="s">
        <v>9778</v>
      </c>
      <c r="K6723" t="s">
        <v>3381</v>
      </c>
    </row>
    <row r="6724" spans="1:11" ht="15" customHeight="1" x14ac:dyDescent="0.2">
      <c r="A6724">
        <f>MAX($A$2:$A6723)+1</f>
        <v>5760</v>
      </c>
      <c r="C6724" t="str">
        <f t="shared" si="105"/>
        <v>Trexlertown Solar Array North and South</v>
      </c>
      <c r="G6724">
        <v>57519</v>
      </c>
      <c r="H6724" s="2" t="s">
        <v>10041</v>
      </c>
      <c r="I6724">
        <v>56856</v>
      </c>
      <c r="J6724" t="s">
        <v>10041</v>
      </c>
      <c r="K6724" t="s">
        <v>3381</v>
      </c>
    </row>
    <row r="6725" spans="1:11" ht="15" customHeight="1" x14ac:dyDescent="0.2">
      <c r="A6725">
        <f>MAX($A$2:$A6724)+1</f>
        <v>5761</v>
      </c>
      <c r="C6725" t="str">
        <f t="shared" si="105"/>
        <v>Trinity Hills</v>
      </c>
      <c r="G6725">
        <v>57520</v>
      </c>
      <c r="H6725" s="2" t="s">
        <v>10042</v>
      </c>
      <c r="I6725">
        <v>55963</v>
      </c>
      <c r="J6725" t="s">
        <v>6939</v>
      </c>
      <c r="K6725" t="s">
        <v>3381</v>
      </c>
    </row>
    <row r="6726" spans="1:11" ht="15" customHeight="1" x14ac:dyDescent="0.2">
      <c r="A6726">
        <f>MAX($A$2:$A6725)+1</f>
        <v>5762</v>
      </c>
      <c r="C6726" t="str">
        <f t="shared" si="105"/>
        <v>Volta 2</v>
      </c>
      <c r="G6726">
        <v>180</v>
      </c>
      <c r="H6726" s="2" t="s">
        <v>10043</v>
      </c>
      <c r="I6726">
        <v>14328</v>
      </c>
      <c r="J6726" t="s">
        <v>387</v>
      </c>
      <c r="K6726" t="s">
        <v>3381</v>
      </c>
    </row>
    <row r="6727" spans="1:11" ht="15" customHeight="1" x14ac:dyDescent="0.2">
      <c r="A6727">
        <f>MAX($A$2:$A6726)+1</f>
        <v>5763</v>
      </c>
      <c r="C6727" t="str">
        <f t="shared" si="105"/>
        <v>Roger Road WWTP</v>
      </c>
      <c r="G6727">
        <v>57524</v>
      </c>
      <c r="H6727" s="2" t="s">
        <v>10044</v>
      </c>
      <c r="I6727">
        <v>56857</v>
      </c>
      <c r="J6727" t="s">
        <v>10045</v>
      </c>
      <c r="K6727" t="s">
        <v>3381</v>
      </c>
    </row>
    <row r="6728" spans="1:11" ht="15" customHeight="1" x14ac:dyDescent="0.2">
      <c r="A6728">
        <f>MAX($A$2:$A6727)+1</f>
        <v>5764</v>
      </c>
      <c r="C6728" t="str">
        <f t="shared" si="105"/>
        <v>Kapaa Photovoltaic Project</v>
      </c>
      <c r="G6728">
        <v>57525</v>
      </c>
      <c r="H6728" s="2" t="s">
        <v>10046</v>
      </c>
      <c r="I6728">
        <v>56863</v>
      </c>
      <c r="J6728" t="s">
        <v>10047</v>
      </c>
      <c r="K6728" t="s">
        <v>3381</v>
      </c>
    </row>
    <row r="6729" spans="1:11" ht="15" customHeight="1" x14ac:dyDescent="0.2">
      <c r="A6729">
        <f>MAX($A$2:$A6728)+1</f>
        <v>5765</v>
      </c>
      <c r="C6729" t="str">
        <f t="shared" si="105"/>
        <v>North Hurlburt Wind LLC</v>
      </c>
      <c r="G6729">
        <v>57526</v>
      </c>
      <c r="H6729" s="2" t="s">
        <v>10048</v>
      </c>
      <c r="I6729">
        <v>56865</v>
      </c>
      <c r="J6729" t="s">
        <v>10049</v>
      </c>
      <c r="K6729" t="s">
        <v>3381</v>
      </c>
    </row>
    <row r="6730" spans="1:11" ht="15" customHeight="1" x14ac:dyDescent="0.2">
      <c r="A6730">
        <f>MAX($A$2:$A6729)+1</f>
        <v>5766</v>
      </c>
      <c r="C6730" t="str">
        <f t="shared" si="105"/>
        <v>Kawailoa Wind</v>
      </c>
      <c r="G6730">
        <v>57529</v>
      </c>
      <c r="H6730" s="2" t="s">
        <v>10050</v>
      </c>
      <c r="I6730">
        <v>56868</v>
      </c>
      <c r="J6730" t="s">
        <v>10051</v>
      </c>
      <c r="K6730" t="s">
        <v>3381</v>
      </c>
    </row>
    <row r="6731" spans="1:11" ht="15" customHeight="1" x14ac:dyDescent="0.2">
      <c r="A6731">
        <f>MAX($A$2:$A6730)+1</f>
        <v>5767</v>
      </c>
      <c r="C6731" t="str">
        <f t="shared" si="105"/>
        <v>Palouse</v>
      </c>
      <c r="G6731">
        <v>57530</v>
      </c>
      <c r="H6731" s="2" t="s">
        <v>10052</v>
      </c>
      <c r="I6731">
        <v>59155</v>
      </c>
      <c r="J6731" t="s">
        <v>9003</v>
      </c>
      <c r="K6731" t="s">
        <v>3381</v>
      </c>
    </row>
    <row r="6732" spans="1:11" ht="15" customHeight="1" x14ac:dyDescent="0.2">
      <c r="A6732">
        <f>MAX($A$2:$A6731)+1</f>
        <v>5768</v>
      </c>
      <c r="C6732" t="str">
        <f t="shared" si="105"/>
        <v>Solar Photovoltaic Project #32</v>
      </c>
      <c r="G6732">
        <v>57534</v>
      </c>
      <c r="H6732" s="2" t="s">
        <v>10053</v>
      </c>
      <c r="I6732">
        <v>17609</v>
      </c>
      <c r="J6732" t="s">
        <v>114</v>
      </c>
      <c r="K6732" t="s">
        <v>3381</v>
      </c>
    </row>
    <row r="6733" spans="1:11" ht="15" customHeight="1" x14ac:dyDescent="0.2">
      <c r="A6733">
        <f>MAX($A$2:$A6732)+1</f>
        <v>5769</v>
      </c>
      <c r="C6733" t="str">
        <f t="shared" si="105"/>
        <v>Solar Photovoltaic Project #33</v>
      </c>
      <c r="G6733">
        <v>57535</v>
      </c>
      <c r="H6733" s="2" t="s">
        <v>10054</v>
      </c>
      <c r="I6733">
        <v>17609</v>
      </c>
      <c r="J6733" t="s">
        <v>114</v>
      </c>
      <c r="K6733" t="s">
        <v>3381</v>
      </c>
    </row>
    <row r="6734" spans="1:11" ht="15" customHeight="1" x14ac:dyDescent="0.2">
      <c r="A6734">
        <f>MAX($A$2:$A6733)+1</f>
        <v>5770</v>
      </c>
      <c r="C6734" t="str">
        <f t="shared" si="105"/>
        <v>Solar Photovoltaic Project #42</v>
      </c>
      <c r="G6734">
        <v>57441</v>
      </c>
      <c r="H6734" s="2" t="s">
        <v>10055</v>
      </c>
      <c r="I6734">
        <v>17609</v>
      </c>
      <c r="J6734" t="s">
        <v>114</v>
      </c>
      <c r="K6734" t="s">
        <v>3381</v>
      </c>
    </row>
    <row r="6735" spans="1:11" ht="15" customHeight="1" x14ac:dyDescent="0.2">
      <c r="A6735">
        <f>MAX($A$2:$A6734)+1</f>
        <v>5771</v>
      </c>
      <c r="C6735" t="str">
        <f t="shared" si="105"/>
        <v>Solar Photovoltaic Project #44</v>
      </c>
      <c r="G6735">
        <v>57540</v>
      </c>
      <c r="H6735" s="2" t="s">
        <v>10056</v>
      </c>
      <c r="I6735">
        <v>17609</v>
      </c>
      <c r="J6735" t="s">
        <v>114</v>
      </c>
      <c r="K6735" t="s">
        <v>3381</v>
      </c>
    </row>
    <row r="6736" spans="1:11" ht="15" customHeight="1" x14ac:dyDescent="0.2">
      <c r="A6736">
        <f>MAX($A$2:$A6735)+1</f>
        <v>5772</v>
      </c>
      <c r="C6736" t="str">
        <f t="shared" si="105"/>
        <v>Winona County Wind LLC</v>
      </c>
      <c r="G6736">
        <v>57547</v>
      </c>
      <c r="H6736" s="2" t="s">
        <v>10057</v>
      </c>
      <c r="I6736">
        <v>56874</v>
      </c>
      <c r="J6736" t="s">
        <v>10057</v>
      </c>
      <c r="K6736" t="s">
        <v>3381</v>
      </c>
    </row>
    <row r="6737" spans="1:11" ht="15" customHeight="1" x14ac:dyDescent="0.2">
      <c r="A6737">
        <f>MAX($A$2:$A6736)+1</f>
        <v>5773</v>
      </c>
      <c r="C6737" t="str">
        <f t="shared" si="105"/>
        <v>South Hurlburt Wind LLC</v>
      </c>
      <c r="G6737">
        <v>57549</v>
      </c>
      <c r="H6737" s="2" t="s">
        <v>10058</v>
      </c>
      <c r="I6737">
        <v>56865</v>
      </c>
      <c r="J6737" t="s">
        <v>10049</v>
      </c>
      <c r="K6737" t="s">
        <v>3381</v>
      </c>
    </row>
    <row r="6738" spans="1:11" ht="15" customHeight="1" x14ac:dyDescent="0.2">
      <c r="A6738">
        <f>MAX($A$2:$A6737)+1</f>
        <v>5774</v>
      </c>
      <c r="C6738" t="str">
        <f t="shared" si="105"/>
        <v>Horseshoe Bend Wind LLC</v>
      </c>
      <c r="G6738">
        <v>57550</v>
      </c>
      <c r="H6738" s="2" t="s">
        <v>10059</v>
      </c>
      <c r="I6738">
        <v>56865</v>
      </c>
      <c r="J6738" t="s">
        <v>10049</v>
      </c>
      <c r="K6738" t="s">
        <v>3381</v>
      </c>
    </row>
    <row r="6739" spans="1:11" ht="15" customHeight="1" x14ac:dyDescent="0.2">
      <c r="A6739">
        <f>MAX($A$2:$A6738)+1</f>
        <v>5775</v>
      </c>
      <c r="C6739" t="str">
        <f t="shared" si="105"/>
        <v>Garland Canal Power Plant</v>
      </c>
      <c r="G6739">
        <v>57551</v>
      </c>
      <c r="H6739" s="2" t="s">
        <v>10060</v>
      </c>
      <c r="I6739">
        <v>56880</v>
      </c>
      <c r="J6739" t="s">
        <v>10061</v>
      </c>
      <c r="K6739" t="s">
        <v>3381</v>
      </c>
    </row>
    <row r="6740" spans="1:11" ht="15" customHeight="1" x14ac:dyDescent="0.2">
      <c r="A6740">
        <f>MAX($A$2:$A6739)+1</f>
        <v>5776</v>
      </c>
      <c r="C6740" t="str">
        <f t="shared" si="105"/>
        <v>Shirley Wind</v>
      </c>
      <c r="G6740">
        <v>57553</v>
      </c>
      <c r="H6740" s="2" t="s">
        <v>10062</v>
      </c>
      <c r="I6740">
        <v>56891</v>
      </c>
      <c r="J6740" t="s">
        <v>10063</v>
      </c>
      <c r="K6740" t="s">
        <v>3381</v>
      </c>
    </row>
    <row r="6741" spans="1:11" ht="15" customHeight="1" x14ac:dyDescent="0.2">
      <c r="A6741">
        <f>MAX($A$2:$A6740)+1</f>
        <v>5777</v>
      </c>
      <c r="C6741" t="str">
        <f t="shared" si="105"/>
        <v>AFA Solar Farm</v>
      </c>
      <c r="G6741">
        <v>57554</v>
      </c>
      <c r="H6741" s="2" t="s">
        <v>10064</v>
      </c>
      <c r="I6741">
        <v>56892</v>
      </c>
      <c r="J6741" t="s">
        <v>10065</v>
      </c>
      <c r="K6741" t="s">
        <v>3381</v>
      </c>
    </row>
    <row r="6742" spans="1:11" ht="15" customHeight="1" x14ac:dyDescent="0.2">
      <c r="A6742">
        <f>MAX($A$2:$A6741)+1</f>
        <v>5778</v>
      </c>
      <c r="C6742" t="str">
        <f t="shared" si="105"/>
        <v>La Senita</v>
      </c>
      <c r="G6742">
        <v>57556</v>
      </c>
      <c r="H6742" s="2" t="s">
        <v>10066</v>
      </c>
      <c r="I6742">
        <v>19728</v>
      </c>
      <c r="J6742" t="s">
        <v>202</v>
      </c>
      <c r="K6742" t="s">
        <v>3381</v>
      </c>
    </row>
    <row r="6743" spans="1:11" ht="15" customHeight="1" x14ac:dyDescent="0.2">
      <c r="A6743">
        <f>MAX($A$2:$A6742)+1</f>
        <v>5779</v>
      </c>
      <c r="C6743" t="str">
        <f t="shared" si="105"/>
        <v>Sunnyvale City of WPCP</v>
      </c>
      <c r="G6743">
        <v>57557</v>
      </c>
      <c r="H6743" s="2" t="s">
        <v>10067</v>
      </c>
      <c r="I6743">
        <v>56898</v>
      </c>
      <c r="J6743" t="s">
        <v>10067</v>
      </c>
      <c r="K6743" t="s">
        <v>3381</v>
      </c>
    </row>
    <row r="6744" spans="1:11" ht="15" customHeight="1" x14ac:dyDescent="0.2">
      <c r="A6744">
        <f>MAX($A$2:$A6743)+1</f>
        <v>5780</v>
      </c>
      <c r="C6744" t="str">
        <f t="shared" si="105"/>
        <v>Sunset Reservoir North Basin</v>
      </c>
      <c r="G6744">
        <v>57559</v>
      </c>
      <c r="H6744" s="2" t="s">
        <v>10068</v>
      </c>
      <c r="I6744">
        <v>56902</v>
      </c>
      <c r="J6744" t="s">
        <v>10069</v>
      </c>
      <c r="K6744" t="s">
        <v>3381</v>
      </c>
    </row>
    <row r="6745" spans="1:11" ht="15" customHeight="1" x14ac:dyDescent="0.2">
      <c r="A6745">
        <f>MAX($A$2:$A6744)+1</f>
        <v>5781</v>
      </c>
      <c r="C6745" t="str">
        <f t="shared" si="105"/>
        <v>Algonquin Power Sanger LLC</v>
      </c>
      <c r="G6745">
        <v>57564</v>
      </c>
      <c r="H6745" s="2" t="s">
        <v>10070</v>
      </c>
      <c r="I6745">
        <v>56905</v>
      </c>
      <c r="J6745" t="s">
        <v>10070</v>
      </c>
      <c r="K6745" t="s">
        <v>3381</v>
      </c>
    </row>
    <row r="6746" spans="1:11" ht="15" customHeight="1" x14ac:dyDescent="0.2">
      <c r="A6746">
        <f>MAX($A$2:$A6745)+1</f>
        <v>5782</v>
      </c>
      <c r="C6746" t="str">
        <f t="shared" si="105"/>
        <v>RP-Orlando, LLC</v>
      </c>
      <c r="G6746">
        <v>57565</v>
      </c>
      <c r="H6746" s="2" t="s">
        <v>10071</v>
      </c>
      <c r="I6746">
        <v>56904</v>
      </c>
      <c r="J6746" t="s">
        <v>10071</v>
      </c>
      <c r="K6746" t="s">
        <v>3381</v>
      </c>
    </row>
    <row r="6747" spans="1:11" ht="15" customHeight="1" x14ac:dyDescent="0.2">
      <c r="A6747">
        <f>MAX($A$2:$A6746)+1</f>
        <v>5783</v>
      </c>
      <c r="C6747" t="str">
        <f t="shared" si="105"/>
        <v>GE 1 6 100 Prototype</v>
      </c>
      <c r="G6747">
        <v>57566</v>
      </c>
      <c r="H6747" s="2" t="s">
        <v>10072</v>
      </c>
      <c r="I6747">
        <v>58270</v>
      </c>
      <c r="J6747" t="s">
        <v>10073</v>
      </c>
      <c r="K6747" t="s">
        <v>3381</v>
      </c>
    </row>
    <row r="6748" spans="1:11" ht="15" customHeight="1" x14ac:dyDescent="0.2">
      <c r="A6748">
        <f>MAX($A$2:$A6747)+1</f>
        <v>5784</v>
      </c>
      <c r="C6748" t="str">
        <f t="shared" si="105"/>
        <v>Albuquerque Solar Energy Center</v>
      </c>
      <c r="G6748">
        <v>57567</v>
      </c>
      <c r="H6748" s="2" t="s">
        <v>10074</v>
      </c>
      <c r="I6748">
        <v>59300</v>
      </c>
      <c r="J6748" t="s">
        <v>1657</v>
      </c>
      <c r="K6748" t="s">
        <v>3381</v>
      </c>
    </row>
    <row r="6749" spans="1:11" ht="15" customHeight="1" x14ac:dyDescent="0.2">
      <c r="A6749">
        <f>MAX($A$2:$A6748)+1</f>
        <v>5785</v>
      </c>
      <c r="C6749" t="str">
        <f t="shared" si="105"/>
        <v>Record Hill Wind</v>
      </c>
      <c r="G6749">
        <v>57568</v>
      </c>
      <c r="H6749" s="2" t="s">
        <v>10075</v>
      </c>
      <c r="I6749">
        <v>56909</v>
      </c>
      <c r="J6749" t="s">
        <v>10076</v>
      </c>
      <c r="K6749" t="s">
        <v>3381</v>
      </c>
    </row>
    <row r="6750" spans="1:11" ht="15" customHeight="1" x14ac:dyDescent="0.2">
      <c r="A6750">
        <f>MAX($A$2:$A6749)+1</f>
        <v>5786</v>
      </c>
      <c r="C6750" t="str">
        <f t="shared" si="105"/>
        <v>Cooper Farms VW Project</v>
      </c>
      <c r="G6750">
        <v>57570</v>
      </c>
      <c r="H6750" s="2" t="s">
        <v>10077</v>
      </c>
      <c r="I6750">
        <v>56912</v>
      </c>
      <c r="J6750" t="s">
        <v>10078</v>
      </c>
      <c r="K6750" t="s">
        <v>3381</v>
      </c>
    </row>
    <row r="6751" spans="1:11" ht="15" customHeight="1" x14ac:dyDescent="0.2">
      <c r="A6751">
        <f>MAX($A$2:$A6750)+1</f>
        <v>5787</v>
      </c>
      <c r="C6751" t="str">
        <f t="shared" si="105"/>
        <v>CCCSD Wastewater Treatment Plnt</v>
      </c>
      <c r="G6751">
        <v>57573</v>
      </c>
      <c r="H6751" s="2" t="s">
        <v>10079</v>
      </c>
      <c r="I6751">
        <v>56914</v>
      </c>
      <c r="J6751" t="s">
        <v>10080</v>
      </c>
      <c r="K6751" t="s">
        <v>3381</v>
      </c>
    </row>
    <row r="6752" spans="1:11" ht="15" customHeight="1" x14ac:dyDescent="0.2">
      <c r="A6752">
        <f>MAX($A$2:$A6751)+1</f>
        <v>5788</v>
      </c>
      <c r="C6752" t="str">
        <f t="shared" si="105"/>
        <v>ETS Ewing Solar Facility</v>
      </c>
      <c r="G6752">
        <v>57574</v>
      </c>
      <c r="H6752" s="2" t="s">
        <v>10081</v>
      </c>
      <c r="I6752">
        <v>56915</v>
      </c>
      <c r="J6752" t="s">
        <v>10082</v>
      </c>
      <c r="K6752" t="s">
        <v>3381</v>
      </c>
    </row>
    <row r="6753" spans="1:11" ht="15" customHeight="1" x14ac:dyDescent="0.2">
      <c r="A6753">
        <f>MAX($A$2:$A6752)+1</f>
        <v>5789</v>
      </c>
      <c r="C6753" t="str">
        <f t="shared" si="105"/>
        <v>Las Vegas Solar Energy Center</v>
      </c>
      <c r="G6753">
        <v>57576</v>
      </c>
      <c r="H6753" s="2" t="s">
        <v>10083</v>
      </c>
      <c r="I6753">
        <v>59300</v>
      </c>
      <c r="J6753" t="s">
        <v>1657</v>
      </c>
      <c r="K6753" t="s">
        <v>3381</v>
      </c>
    </row>
    <row r="6754" spans="1:11" ht="15" customHeight="1" x14ac:dyDescent="0.2">
      <c r="A6754">
        <f>MAX($A$2:$A6753)+1</f>
        <v>5790</v>
      </c>
      <c r="C6754" t="str">
        <f t="shared" si="105"/>
        <v>Alamogordo Solar Energy Center</v>
      </c>
      <c r="G6754">
        <v>57577</v>
      </c>
      <c r="H6754" s="2" t="s">
        <v>10084</v>
      </c>
      <c r="I6754">
        <v>59300</v>
      </c>
      <c r="J6754" t="s">
        <v>1657</v>
      </c>
      <c r="K6754" t="s">
        <v>3381</v>
      </c>
    </row>
    <row r="6755" spans="1:11" ht="15" customHeight="1" x14ac:dyDescent="0.2">
      <c r="A6755">
        <f>MAX($A$2:$A6754)+1</f>
        <v>5791</v>
      </c>
      <c r="C6755" t="str">
        <f t="shared" si="105"/>
        <v>PaTu Wind Farm LLC</v>
      </c>
      <c r="G6755">
        <v>57578</v>
      </c>
      <c r="H6755" s="2" t="s">
        <v>10085</v>
      </c>
      <c r="I6755">
        <v>56916</v>
      </c>
      <c r="J6755" t="s">
        <v>10085</v>
      </c>
      <c r="K6755" t="s">
        <v>3381</v>
      </c>
    </row>
    <row r="6756" spans="1:11" ht="15" customHeight="1" x14ac:dyDescent="0.2">
      <c r="A6756">
        <f>MAX($A$2:$A6755)+1</f>
        <v>5792</v>
      </c>
      <c r="C6756" t="str">
        <f t="shared" si="105"/>
        <v>Robert O Schulz Solar Farm</v>
      </c>
      <c r="G6756">
        <v>57579</v>
      </c>
      <c r="H6756" s="2" t="s">
        <v>10086</v>
      </c>
      <c r="I6756">
        <v>17573</v>
      </c>
      <c r="J6756" t="s">
        <v>10087</v>
      </c>
      <c r="K6756" t="s">
        <v>3381</v>
      </c>
    </row>
    <row r="6757" spans="1:11" ht="15" customHeight="1" x14ac:dyDescent="0.2">
      <c r="A6757">
        <f>MAX($A$2:$A6756)+1</f>
        <v>5793</v>
      </c>
      <c r="C6757" t="str">
        <f t="shared" si="105"/>
        <v>DST Cogen</v>
      </c>
      <c r="G6757">
        <v>57580</v>
      </c>
      <c r="H6757" s="2" t="s">
        <v>10088</v>
      </c>
      <c r="I6757">
        <v>56917</v>
      </c>
      <c r="J6757" t="s">
        <v>10089</v>
      </c>
      <c r="K6757" t="s">
        <v>3381</v>
      </c>
    </row>
    <row r="6758" spans="1:11" ht="15" customHeight="1" x14ac:dyDescent="0.2">
      <c r="A6758">
        <f>MAX($A$2:$A6757)+1</f>
        <v>5794</v>
      </c>
      <c r="C6758" t="str">
        <f t="shared" si="105"/>
        <v>Allenwood</v>
      </c>
      <c r="G6758">
        <v>57581</v>
      </c>
      <c r="H6758" s="2" t="s">
        <v>10090</v>
      </c>
      <c r="I6758">
        <v>57249</v>
      </c>
      <c r="J6758" t="s">
        <v>7968</v>
      </c>
      <c r="K6758" t="s">
        <v>3381</v>
      </c>
    </row>
    <row r="6759" spans="1:11" ht="15" customHeight="1" x14ac:dyDescent="0.2">
      <c r="A6759">
        <f>MAX($A$2:$A6758)+1</f>
        <v>5795</v>
      </c>
      <c r="C6759" t="str">
        <f t="shared" si="105"/>
        <v>Lycoming County</v>
      </c>
      <c r="G6759">
        <v>57582</v>
      </c>
      <c r="H6759" s="2" t="s">
        <v>10091</v>
      </c>
      <c r="I6759">
        <v>57249</v>
      </c>
      <c r="J6759" t="s">
        <v>7968</v>
      </c>
      <c r="K6759" t="s">
        <v>3381</v>
      </c>
    </row>
    <row r="6760" spans="1:11" ht="15" customHeight="1" x14ac:dyDescent="0.2">
      <c r="A6760">
        <f>MAX($A$2:$A6759)+1</f>
        <v>5796</v>
      </c>
      <c r="C6760" t="str">
        <f t="shared" si="105"/>
        <v>University of California San Diego</v>
      </c>
      <c r="G6760">
        <v>57584</v>
      </c>
      <c r="H6760" s="2" t="s">
        <v>10092</v>
      </c>
      <c r="I6760">
        <v>56918</v>
      </c>
      <c r="J6760" t="s">
        <v>10092</v>
      </c>
      <c r="K6760" t="s">
        <v>3381</v>
      </c>
    </row>
    <row r="6761" spans="1:11" ht="15" customHeight="1" x14ac:dyDescent="0.2">
      <c r="A6761">
        <f>MAX($A$2:$A6760)+1</f>
        <v>5797</v>
      </c>
      <c r="C6761" t="str">
        <f t="shared" si="105"/>
        <v>Oxnard Paper Mill</v>
      </c>
      <c r="G6761">
        <v>57585</v>
      </c>
      <c r="H6761" s="2" t="s">
        <v>10093</v>
      </c>
      <c r="I6761">
        <v>58264</v>
      </c>
      <c r="J6761" t="s">
        <v>10094</v>
      </c>
      <c r="K6761" t="s">
        <v>3381</v>
      </c>
    </row>
    <row r="6762" spans="1:11" ht="15" customHeight="1" x14ac:dyDescent="0.2">
      <c r="A6762">
        <f>MAX($A$2:$A6761)+1</f>
        <v>5798</v>
      </c>
      <c r="C6762" t="str">
        <f t="shared" si="105"/>
        <v>Shiloh III Wind Project LLC</v>
      </c>
      <c r="G6762">
        <v>57586</v>
      </c>
      <c r="H6762" s="2" t="s">
        <v>10095</v>
      </c>
      <c r="I6762">
        <v>57170</v>
      </c>
      <c r="J6762" t="s">
        <v>6439</v>
      </c>
      <c r="K6762" t="s">
        <v>3381</v>
      </c>
    </row>
    <row r="6763" spans="1:11" ht="15" customHeight="1" x14ac:dyDescent="0.2">
      <c r="A6763">
        <f>MAX($A$2:$A6762)+1</f>
        <v>5799</v>
      </c>
      <c r="C6763" t="str">
        <f t="shared" si="105"/>
        <v>Matrix Stults Road Solar Facility</v>
      </c>
      <c r="G6763">
        <v>57588</v>
      </c>
      <c r="H6763" s="2" t="s">
        <v>10096</v>
      </c>
      <c r="I6763">
        <v>15477</v>
      </c>
      <c r="J6763" t="s">
        <v>9853</v>
      </c>
      <c r="K6763" t="s">
        <v>3381</v>
      </c>
    </row>
    <row r="6764" spans="1:11" ht="15" customHeight="1" x14ac:dyDescent="0.2">
      <c r="A6764">
        <f>MAX($A$2:$A6763)+1</f>
        <v>5800</v>
      </c>
      <c r="C6764" t="str">
        <f t="shared" si="105"/>
        <v>Long Island Solar Farm LLC</v>
      </c>
      <c r="G6764">
        <v>57589</v>
      </c>
      <c r="H6764" s="2" t="s">
        <v>10097</v>
      </c>
      <c r="I6764">
        <v>56924</v>
      </c>
      <c r="J6764" t="s">
        <v>10097</v>
      </c>
      <c r="K6764" t="s">
        <v>3381</v>
      </c>
    </row>
    <row r="6765" spans="1:11" ht="15" customHeight="1" x14ac:dyDescent="0.2">
      <c r="A6765">
        <f>MAX($A$2:$A6764)+1</f>
        <v>5801</v>
      </c>
      <c r="C6765" t="str">
        <f t="shared" si="105"/>
        <v>Minco Wind I, LLC</v>
      </c>
      <c r="G6765">
        <v>57590</v>
      </c>
      <c r="H6765" s="2" t="s">
        <v>10098</v>
      </c>
      <c r="I6765">
        <v>56925</v>
      </c>
      <c r="J6765" t="s">
        <v>10099</v>
      </c>
      <c r="K6765" t="s">
        <v>3381</v>
      </c>
    </row>
    <row r="6766" spans="1:11" ht="15" customHeight="1" x14ac:dyDescent="0.2">
      <c r="A6766">
        <f>MAX($A$2:$A6765)+1</f>
        <v>5802</v>
      </c>
      <c r="C6766" t="str">
        <f t="shared" si="105"/>
        <v>Hatch Solar Energy Center I, LLC</v>
      </c>
      <c r="G6766">
        <v>57591</v>
      </c>
      <c r="H6766" s="2" t="s">
        <v>10100</v>
      </c>
      <c r="I6766">
        <v>56926</v>
      </c>
      <c r="J6766" t="s">
        <v>10100</v>
      </c>
      <c r="K6766" t="s">
        <v>3381</v>
      </c>
    </row>
    <row r="6767" spans="1:11" ht="15" customHeight="1" x14ac:dyDescent="0.2">
      <c r="A6767">
        <f>MAX($A$2:$A6766)+1</f>
        <v>5803</v>
      </c>
      <c r="C6767" t="str">
        <f t="shared" si="105"/>
        <v>Broken Bow Wind LLC</v>
      </c>
      <c r="G6767">
        <v>57593</v>
      </c>
      <c r="H6767" s="2" t="s">
        <v>10101</v>
      </c>
      <c r="I6767">
        <v>59883</v>
      </c>
      <c r="J6767" t="s">
        <v>8784</v>
      </c>
      <c r="K6767" t="s">
        <v>3381</v>
      </c>
    </row>
    <row r="6768" spans="1:11" ht="15" customHeight="1" x14ac:dyDescent="0.2">
      <c r="A6768">
        <f>MAX($A$2:$A6767)+1</f>
        <v>5804</v>
      </c>
      <c r="C6768" t="str">
        <f t="shared" si="105"/>
        <v>Teichert Materials-Teichert Vernalis</v>
      </c>
      <c r="G6768">
        <v>57594</v>
      </c>
      <c r="H6768" s="2" t="s">
        <v>10102</v>
      </c>
      <c r="I6768">
        <v>56930</v>
      </c>
      <c r="J6768" t="s">
        <v>10103</v>
      </c>
      <c r="K6768" t="s">
        <v>3381</v>
      </c>
    </row>
    <row r="6769" spans="1:11" ht="15" customHeight="1" x14ac:dyDescent="0.2">
      <c r="A6769">
        <f>MAX($A$2:$A6768)+1</f>
        <v>5805</v>
      </c>
      <c r="C6769" t="str">
        <f t="shared" si="105"/>
        <v>Pinnacle Wind Force LLC</v>
      </c>
      <c r="G6769">
        <v>57595</v>
      </c>
      <c r="H6769" s="2" t="s">
        <v>10104</v>
      </c>
      <c r="I6769">
        <v>59883</v>
      </c>
      <c r="J6769" t="s">
        <v>8784</v>
      </c>
      <c r="K6769" t="s">
        <v>3381</v>
      </c>
    </row>
    <row r="6770" spans="1:11" ht="15" customHeight="1" x14ac:dyDescent="0.2">
      <c r="A6770">
        <f>MAX($A$2:$A6769)+1</f>
        <v>5806</v>
      </c>
      <c r="C6770" t="str">
        <f t="shared" si="105"/>
        <v>Cana Gas Processing Plant</v>
      </c>
      <c r="G6770">
        <v>57597</v>
      </c>
      <c r="H6770" s="2" t="s">
        <v>10105</v>
      </c>
      <c r="I6770">
        <v>59366</v>
      </c>
      <c r="J6770" t="s">
        <v>8012</v>
      </c>
      <c r="K6770" t="s">
        <v>3381</v>
      </c>
    </row>
    <row r="6771" spans="1:11" ht="15" customHeight="1" x14ac:dyDescent="0.2">
      <c r="A6771">
        <f>MAX($A$2:$A6770)+1</f>
        <v>5807</v>
      </c>
      <c r="C6771" t="str">
        <f t="shared" si="105"/>
        <v>Bridge Street 1 &amp; 2</v>
      </c>
      <c r="G6771">
        <v>57598</v>
      </c>
      <c r="H6771" s="2" t="s">
        <v>10106</v>
      </c>
      <c r="I6771">
        <v>4180</v>
      </c>
      <c r="J6771" t="s">
        <v>5346</v>
      </c>
      <c r="K6771" t="s">
        <v>3381</v>
      </c>
    </row>
    <row r="6772" spans="1:11" ht="15" customHeight="1" x14ac:dyDescent="0.2">
      <c r="A6772">
        <f>MAX($A$2:$A6771)+1</f>
        <v>5808</v>
      </c>
      <c r="C6772" t="str">
        <f t="shared" si="105"/>
        <v>Fort Hill 1, 2, 3 &amp; 4</v>
      </c>
      <c r="G6772">
        <v>57599</v>
      </c>
      <c r="H6772" s="2" t="s">
        <v>10107</v>
      </c>
      <c r="I6772">
        <v>4180</v>
      </c>
      <c r="J6772" t="s">
        <v>5346</v>
      </c>
      <c r="K6772" t="s">
        <v>3381</v>
      </c>
    </row>
    <row r="6773" spans="1:11" ht="15" customHeight="1" x14ac:dyDescent="0.2">
      <c r="A6773">
        <f>MAX($A$2:$A6772)+1</f>
        <v>5809</v>
      </c>
      <c r="C6773" t="str">
        <f t="shared" si="105"/>
        <v>Fishers Island 1</v>
      </c>
      <c r="G6773">
        <v>57600</v>
      </c>
      <c r="H6773" s="2" t="s">
        <v>10108</v>
      </c>
      <c r="I6773">
        <v>4180</v>
      </c>
      <c r="J6773" t="s">
        <v>5346</v>
      </c>
      <c r="K6773" t="s">
        <v>3381</v>
      </c>
    </row>
    <row r="6774" spans="1:11" ht="15" customHeight="1" x14ac:dyDescent="0.2">
      <c r="A6774">
        <f>MAX($A$2:$A6773)+1</f>
        <v>5810</v>
      </c>
      <c r="C6774" t="str">
        <f t="shared" si="105"/>
        <v>Gary Court 1 &amp; 2</v>
      </c>
      <c r="G6774">
        <v>57601</v>
      </c>
      <c r="H6774" s="2" t="s">
        <v>10109</v>
      </c>
      <c r="I6774">
        <v>4180</v>
      </c>
      <c r="J6774" t="s">
        <v>5346</v>
      </c>
      <c r="K6774" t="s">
        <v>3381</v>
      </c>
    </row>
    <row r="6775" spans="1:11" ht="15" customHeight="1" x14ac:dyDescent="0.2">
      <c r="A6775">
        <f>MAX($A$2:$A6774)+1</f>
        <v>5811</v>
      </c>
      <c r="C6775" t="str">
        <f t="shared" si="105"/>
        <v>Jewett City 1</v>
      </c>
      <c r="G6775">
        <v>57602</v>
      </c>
      <c r="H6775" s="2" t="s">
        <v>10110</v>
      </c>
      <c r="I6775">
        <v>4180</v>
      </c>
      <c r="J6775" t="s">
        <v>5346</v>
      </c>
      <c r="K6775" t="s">
        <v>3381</v>
      </c>
    </row>
    <row r="6776" spans="1:11" ht="15" customHeight="1" x14ac:dyDescent="0.2">
      <c r="A6776">
        <f>MAX($A$2:$A6775)+1</f>
        <v>5812</v>
      </c>
      <c r="C6776" t="str">
        <f t="shared" si="105"/>
        <v>LNG 1 &amp; 2</v>
      </c>
      <c r="G6776">
        <v>57603</v>
      </c>
      <c r="H6776" s="2" t="s">
        <v>10111</v>
      </c>
      <c r="I6776">
        <v>4180</v>
      </c>
      <c r="J6776" t="s">
        <v>5346</v>
      </c>
      <c r="K6776" t="s">
        <v>3381</v>
      </c>
    </row>
    <row r="6777" spans="1:11" ht="15" customHeight="1" x14ac:dyDescent="0.2">
      <c r="A6777">
        <f>MAX($A$2:$A6776)+1</f>
        <v>5813</v>
      </c>
      <c r="C6777" t="str">
        <f t="shared" si="105"/>
        <v>Lebanon Pines 1 &amp; 2</v>
      </c>
      <c r="G6777">
        <v>57604</v>
      </c>
      <c r="H6777" s="2" t="s">
        <v>10112</v>
      </c>
      <c r="I6777">
        <v>4180</v>
      </c>
      <c r="J6777" t="s">
        <v>5346</v>
      </c>
      <c r="K6777" t="s">
        <v>3381</v>
      </c>
    </row>
    <row r="6778" spans="1:11" ht="15" customHeight="1" x14ac:dyDescent="0.2">
      <c r="A6778">
        <f>MAX($A$2:$A6777)+1</f>
        <v>5814</v>
      </c>
      <c r="C6778" t="str">
        <f t="shared" si="105"/>
        <v>Water Treatment 1 &amp; 2</v>
      </c>
      <c r="G6778">
        <v>57605</v>
      </c>
      <c r="H6778" s="2" t="s">
        <v>10113</v>
      </c>
      <c r="I6778">
        <v>4180</v>
      </c>
      <c r="J6778" t="s">
        <v>5346</v>
      </c>
      <c r="K6778" t="s">
        <v>3381</v>
      </c>
    </row>
    <row r="6779" spans="1:11" ht="15" customHeight="1" x14ac:dyDescent="0.2">
      <c r="A6779">
        <f>MAX($A$2:$A6778)+1</f>
        <v>5815</v>
      </c>
      <c r="C6779" t="str">
        <f t="shared" si="105"/>
        <v>Eastside WWTP</v>
      </c>
      <c r="G6779">
        <v>57606</v>
      </c>
      <c r="H6779" s="2" t="s">
        <v>10114</v>
      </c>
      <c r="I6779">
        <v>56934</v>
      </c>
      <c r="J6779" t="s">
        <v>10115</v>
      </c>
      <c r="K6779" t="s">
        <v>3381</v>
      </c>
    </row>
    <row r="6780" spans="1:11" ht="15" customHeight="1" x14ac:dyDescent="0.2">
      <c r="A6780">
        <f>MAX($A$2:$A6779)+1</f>
        <v>5816</v>
      </c>
      <c r="C6780" t="str">
        <f t="shared" si="105"/>
        <v>Ward WTP</v>
      </c>
      <c r="G6780">
        <v>57607</v>
      </c>
      <c r="H6780" s="2" t="s">
        <v>10116</v>
      </c>
      <c r="I6780">
        <v>56934</v>
      </c>
      <c r="J6780" t="s">
        <v>10115</v>
      </c>
      <c r="K6780" t="s">
        <v>3381</v>
      </c>
    </row>
    <row r="6781" spans="1:11" ht="15" customHeight="1" x14ac:dyDescent="0.2">
      <c r="A6781">
        <f>MAX($A$2:$A6780)+1</f>
        <v>5817</v>
      </c>
      <c r="C6781" t="str">
        <f t="shared" si="105"/>
        <v>Westside WWTP</v>
      </c>
      <c r="G6781">
        <v>57608</v>
      </c>
      <c r="H6781" s="2" t="s">
        <v>10117</v>
      </c>
      <c r="I6781">
        <v>56934</v>
      </c>
      <c r="J6781" t="s">
        <v>10115</v>
      </c>
      <c r="K6781" t="s">
        <v>3381</v>
      </c>
    </row>
    <row r="6782" spans="1:11" ht="15" customHeight="1" x14ac:dyDescent="0.2">
      <c r="A6782">
        <f>MAX($A$2:$A6781)+1</f>
        <v>5818</v>
      </c>
      <c r="C6782" t="str">
        <f t="shared" si="105"/>
        <v>New Harvest Wind Project LLC</v>
      </c>
      <c r="G6782">
        <v>57609</v>
      </c>
      <c r="H6782" s="2" t="s">
        <v>10118</v>
      </c>
      <c r="I6782">
        <v>15399</v>
      </c>
      <c r="J6782" t="s">
        <v>8570</v>
      </c>
      <c r="K6782" t="s">
        <v>3381</v>
      </c>
    </row>
    <row r="6783" spans="1:11" ht="15" customHeight="1" x14ac:dyDescent="0.2">
      <c r="A6783">
        <f>MAX($A$2:$A6782)+1</f>
        <v>5819</v>
      </c>
      <c r="C6783" t="str">
        <f t="shared" si="105"/>
        <v>LE Wind Turbine 1</v>
      </c>
      <c r="G6783">
        <v>57613</v>
      </c>
      <c r="H6783" s="2" t="s">
        <v>10119</v>
      </c>
      <c r="I6783">
        <v>56952</v>
      </c>
      <c r="J6783" t="s">
        <v>10120</v>
      </c>
      <c r="K6783" t="s">
        <v>3381</v>
      </c>
    </row>
    <row r="6784" spans="1:11" ht="15" customHeight="1" x14ac:dyDescent="0.2">
      <c r="A6784">
        <f>MAX($A$2:$A6783)+1</f>
        <v>5820</v>
      </c>
      <c r="C6784" t="str">
        <f t="shared" si="105"/>
        <v>Blue Canyon Windpower VI LLC</v>
      </c>
      <c r="G6784">
        <v>57616</v>
      </c>
      <c r="H6784" s="2" t="s">
        <v>10121</v>
      </c>
      <c r="I6784">
        <v>56945</v>
      </c>
      <c r="J6784" t="s">
        <v>10121</v>
      </c>
      <c r="K6784" t="s">
        <v>3381</v>
      </c>
    </row>
    <row r="6785" spans="1:11" ht="15" customHeight="1" x14ac:dyDescent="0.2">
      <c r="A6785">
        <f>MAX($A$2:$A6784)+1</f>
        <v>5821</v>
      </c>
      <c r="C6785" t="str">
        <f t="shared" si="105"/>
        <v>Paulding Wind Farm II</v>
      </c>
      <c r="G6785">
        <v>57620</v>
      </c>
      <c r="H6785" s="2" t="s">
        <v>10122</v>
      </c>
      <c r="I6785">
        <v>56936</v>
      </c>
      <c r="J6785" t="s">
        <v>10123</v>
      </c>
      <c r="K6785" t="s">
        <v>3381</v>
      </c>
    </row>
    <row r="6786" spans="1:11" ht="15" customHeight="1" x14ac:dyDescent="0.2">
      <c r="A6786">
        <f>MAX($A$2:$A6785)+1</f>
        <v>5822</v>
      </c>
      <c r="C6786" t="str">
        <f t="shared" ref="C6786:C6849" si="106">IF(H6786="",F6786,H6786)</f>
        <v>Rising Tree Wind Farm</v>
      </c>
      <c r="G6786">
        <v>57621</v>
      </c>
      <c r="H6786" s="2" t="s">
        <v>10124</v>
      </c>
      <c r="I6786">
        <v>56937</v>
      </c>
      <c r="J6786" t="s">
        <v>10125</v>
      </c>
      <c r="K6786" t="s">
        <v>3381</v>
      </c>
    </row>
    <row r="6787" spans="1:11" ht="15" customHeight="1" x14ac:dyDescent="0.2">
      <c r="A6787">
        <f>MAX($A$2:$A6786)+1</f>
        <v>5823</v>
      </c>
      <c r="C6787" t="str">
        <f t="shared" si="106"/>
        <v>Norwich WWTP</v>
      </c>
      <c r="G6787">
        <v>57624</v>
      </c>
      <c r="H6787" s="2" t="s">
        <v>10126</v>
      </c>
      <c r="I6787">
        <v>13831</v>
      </c>
      <c r="J6787" t="s">
        <v>3698</v>
      </c>
      <c r="K6787" t="s">
        <v>3381</v>
      </c>
    </row>
    <row r="6788" spans="1:11" ht="15" customHeight="1" x14ac:dyDescent="0.2">
      <c r="A6788">
        <f>MAX($A$2:$A6787)+1</f>
        <v>5824</v>
      </c>
      <c r="C6788" t="str">
        <f t="shared" si="106"/>
        <v>Bos Dairy, LLC</v>
      </c>
      <c r="G6788">
        <v>57625</v>
      </c>
      <c r="H6788" s="2" t="s">
        <v>10127</v>
      </c>
      <c r="I6788">
        <v>56953</v>
      </c>
      <c r="J6788" t="s">
        <v>10127</v>
      </c>
      <c r="K6788" t="s">
        <v>3381</v>
      </c>
    </row>
    <row r="6789" spans="1:11" ht="15" customHeight="1" x14ac:dyDescent="0.2">
      <c r="A6789">
        <f>MAX($A$2:$A6788)+1</f>
        <v>5825</v>
      </c>
      <c r="C6789" t="str">
        <f t="shared" si="106"/>
        <v>Foundation ST</v>
      </c>
      <c r="G6789">
        <v>57626</v>
      </c>
      <c r="H6789" s="2" t="s">
        <v>10128</v>
      </c>
      <c r="I6789">
        <v>56930</v>
      </c>
      <c r="J6789" t="s">
        <v>10103</v>
      </c>
      <c r="K6789" t="s">
        <v>3381</v>
      </c>
    </row>
    <row r="6790" spans="1:11" ht="15" customHeight="1" x14ac:dyDescent="0.2">
      <c r="A6790">
        <f>MAX($A$2:$A6789)+1</f>
        <v>5826</v>
      </c>
      <c r="C6790" t="str">
        <f t="shared" si="106"/>
        <v>Gaston Memorial Hospital</v>
      </c>
      <c r="G6790">
        <v>57629</v>
      </c>
      <c r="H6790" s="2" t="s">
        <v>10129</v>
      </c>
      <c r="I6790">
        <v>56960</v>
      </c>
      <c r="J6790" t="s">
        <v>10130</v>
      </c>
      <c r="K6790" t="s">
        <v>3381</v>
      </c>
    </row>
    <row r="6791" spans="1:11" ht="15" customHeight="1" x14ac:dyDescent="0.2">
      <c r="A6791">
        <f>MAX($A$2:$A6790)+1</f>
        <v>5827</v>
      </c>
      <c r="C6791" t="str">
        <f t="shared" si="106"/>
        <v>Long Creek Waste Water Plant</v>
      </c>
      <c r="G6791">
        <v>57630</v>
      </c>
      <c r="H6791" s="2" t="s">
        <v>10131</v>
      </c>
      <c r="I6791">
        <v>56960</v>
      </c>
      <c r="J6791" t="s">
        <v>10130</v>
      </c>
      <c r="K6791" t="s">
        <v>3381</v>
      </c>
    </row>
    <row r="6792" spans="1:11" ht="15" customHeight="1" x14ac:dyDescent="0.2">
      <c r="A6792">
        <f>MAX($A$2:$A6791)+1</f>
        <v>5828</v>
      </c>
      <c r="C6792" t="str">
        <f t="shared" si="106"/>
        <v>Wolverine</v>
      </c>
      <c r="G6792">
        <v>57631</v>
      </c>
      <c r="H6792" s="2" t="s">
        <v>10132</v>
      </c>
      <c r="I6792">
        <v>56962</v>
      </c>
      <c r="J6792" t="s">
        <v>10133</v>
      </c>
      <c r="K6792" t="s">
        <v>3381</v>
      </c>
    </row>
    <row r="6793" spans="1:11" ht="15" customHeight="1" x14ac:dyDescent="0.2">
      <c r="A6793">
        <f>MAX($A$2:$A6792)+1</f>
        <v>5829</v>
      </c>
      <c r="C6793" t="str">
        <f t="shared" si="106"/>
        <v>Bulldog</v>
      </c>
      <c r="G6793">
        <v>57632</v>
      </c>
      <c r="H6793" s="2" t="s">
        <v>10134</v>
      </c>
      <c r="I6793">
        <v>56961</v>
      </c>
      <c r="J6793" t="s">
        <v>10135</v>
      </c>
      <c r="K6793" t="s">
        <v>3381</v>
      </c>
    </row>
    <row r="6794" spans="1:11" ht="15" customHeight="1" x14ac:dyDescent="0.2">
      <c r="A6794">
        <f>MAX($A$2:$A6793)+1</f>
        <v>5830</v>
      </c>
      <c r="C6794" t="str">
        <f t="shared" si="106"/>
        <v>Linden Wind Energy Project</v>
      </c>
      <c r="G6794">
        <v>57635</v>
      </c>
      <c r="H6794" s="2" t="s">
        <v>10136</v>
      </c>
      <c r="I6794">
        <v>11208</v>
      </c>
      <c r="J6794" t="s">
        <v>3550</v>
      </c>
      <c r="K6794" t="s">
        <v>3381</v>
      </c>
    </row>
    <row r="6795" spans="1:11" ht="15" customHeight="1" x14ac:dyDescent="0.2">
      <c r="A6795">
        <f>MAX($A$2:$A6794)+1</f>
        <v>5831</v>
      </c>
      <c r="C6795" t="str">
        <f t="shared" si="106"/>
        <v>Auburn LFG Energy Facility</v>
      </c>
      <c r="G6795">
        <v>57636</v>
      </c>
      <c r="H6795" s="2" t="s">
        <v>10137</v>
      </c>
      <c r="I6795">
        <v>56965</v>
      </c>
      <c r="J6795" t="s">
        <v>10138</v>
      </c>
      <c r="K6795" t="s">
        <v>3381</v>
      </c>
    </row>
    <row r="6796" spans="1:11" ht="15" customHeight="1" x14ac:dyDescent="0.2">
      <c r="A6796">
        <f>MAX($A$2:$A6795)+1</f>
        <v>5832</v>
      </c>
      <c r="C6796" t="str">
        <f t="shared" si="106"/>
        <v>Union City Wind Turbine</v>
      </c>
      <c r="G6796">
        <v>57637</v>
      </c>
      <c r="H6796" s="2" t="s">
        <v>10139</v>
      </c>
      <c r="I6796">
        <v>56855</v>
      </c>
      <c r="J6796" t="s">
        <v>10140</v>
      </c>
      <c r="K6796" t="s">
        <v>3381</v>
      </c>
    </row>
    <row r="6797" spans="1:11" ht="15" customHeight="1" x14ac:dyDescent="0.2">
      <c r="A6797">
        <f>MAX($A$2:$A6796)+1</f>
        <v>5833</v>
      </c>
      <c r="C6797" t="str">
        <f t="shared" si="106"/>
        <v>Randolph Eastern School Wind Turbine</v>
      </c>
      <c r="G6797">
        <v>57638</v>
      </c>
      <c r="H6797" s="2" t="s">
        <v>10141</v>
      </c>
      <c r="I6797">
        <v>56855</v>
      </c>
      <c r="J6797" t="s">
        <v>10140</v>
      </c>
      <c r="K6797" t="s">
        <v>3381</v>
      </c>
    </row>
    <row r="6798" spans="1:11" ht="15" customHeight="1" x14ac:dyDescent="0.2">
      <c r="A6798">
        <f>MAX($A$2:$A6797)+1</f>
        <v>5834</v>
      </c>
      <c r="C6798" t="str">
        <f t="shared" si="106"/>
        <v>Ironwood Wind</v>
      </c>
      <c r="G6798">
        <v>57639</v>
      </c>
      <c r="H6798" s="2" t="s">
        <v>10142</v>
      </c>
      <c r="I6798">
        <v>56967</v>
      </c>
      <c r="J6798" t="s">
        <v>10143</v>
      </c>
      <c r="K6798" t="s">
        <v>3381</v>
      </c>
    </row>
    <row r="6799" spans="1:11" ht="15" customHeight="1" x14ac:dyDescent="0.2">
      <c r="A6799">
        <f>MAX($A$2:$A6798)+1</f>
        <v>5835</v>
      </c>
      <c r="C6799" t="str">
        <f t="shared" si="106"/>
        <v>500 Virginia Solar</v>
      </c>
      <c r="G6799">
        <v>57640</v>
      </c>
      <c r="H6799" s="2" t="s">
        <v>10144</v>
      </c>
      <c r="I6799">
        <v>56971</v>
      </c>
      <c r="J6799" t="s">
        <v>10145</v>
      </c>
      <c r="K6799" t="s">
        <v>3381</v>
      </c>
    </row>
    <row r="6800" spans="1:11" ht="15" customHeight="1" x14ac:dyDescent="0.2">
      <c r="A6800">
        <f>MAX($A$2:$A6799)+1</f>
        <v>5836</v>
      </c>
      <c r="C6800" t="str">
        <f t="shared" si="106"/>
        <v>Vestas Towers America, Inc.</v>
      </c>
      <c r="G6800">
        <v>57643</v>
      </c>
      <c r="H6800" s="2" t="s">
        <v>10146</v>
      </c>
      <c r="I6800">
        <v>56972</v>
      </c>
      <c r="J6800" t="s">
        <v>10147</v>
      </c>
      <c r="K6800" t="s">
        <v>3381</v>
      </c>
    </row>
    <row r="6801" spans="1:11" ht="15" customHeight="1" x14ac:dyDescent="0.2">
      <c r="A6801">
        <f>MAX($A$2:$A6800)+1</f>
        <v>5837</v>
      </c>
      <c r="C6801" t="str">
        <f t="shared" si="106"/>
        <v>Prairie Rose Wind Farm</v>
      </c>
      <c r="G6801">
        <v>57644</v>
      </c>
      <c r="H6801" s="2" t="s">
        <v>10148</v>
      </c>
      <c r="I6801">
        <v>59380</v>
      </c>
      <c r="J6801" t="s">
        <v>7163</v>
      </c>
      <c r="K6801" t="s">
        <v>3381</v>
      </c>
    </row>
    <row r="6802" spans="1:11" ht="15" customHeight="1" x14ac:dyDescent="0.2">
      <c r="A6802">
        <f>MAX($A$2:$A6801)+1</f>
        <v>5838</v>
      </c>
      <c r="C6802" t="str">
        <f t="shared" si="106"/>
        <v>City &amp; County of Denver at Denver Int'l</v>
      </c>
      <c r="G6802">
        <v>57645</v>
      </c>
      <c r="H6802" s="2" t="s">
        <v>10149</v>
      </c>
      <c r="I6802">
        <v>56974</v>
      </c>
      <c r="J6802" t="s">
        <v>10150</v>
      </c>
      <c r="K6802" t="s">
        <v>3381</v>
      </c>
    </row>
    <row r="6803" spans="1:11" ht="15" customHeight="1" x14ac:dyDescent="0.2">
      <c r="A6803">
        <f>MAX($A$2:$A6802)+1</f>
        <v>5839</v>
      </c>
      <c r="C6803" t="str">
        <f t="shared" si="106"/>
        <v>McCormick &amp; Co. Inc. at Belcamp</v>
      </c>
      <c r="G6803">
        <v>57646</v>
      </c>
      <c r="H6803" s="2" t="s">
        <v>10151</v>
      </c>
      <c r="I6803">
        <v>56975</v>
      </c>
      <c r="J6803" t="s">
        <v>10152</v>
      </c>
      <c r="K6803" t="s">
        <v>3381</v>
      </c>
    </row>
    <row r="6804" spans="1:11" ht="15" customHeight="1" x14ac:dyDescent="0.2">
      <c r="A6804">
        <f>MAX($A$2:$A6803)+1</f>
        <v>5840</v>
      </c>
      <c r="C6804" t="str">
        <f t="shared" si="106"/>
        <v>Toys R Us- DE, Inc. at Mt. Olive, NJ</v>
      </c>
      <c r="G6804">
        <v>57647</v>
      </c>
      <c r="H6804" s="2" t="s">
        <v>10153</v>
      </c>
      <c r="I6804">
        <v>56976</v>
      </c>
      <c r="J6804" t="s">
        <v>10154</v>
      </c>
      <c r="K6804" t="s">
        <v>3381</v>
      </c>
    </row>
    <row r="6805" spans="1:11" ht="15" customHeight="1" x14ac:dyDescent="0.2">
      <c r="A6805">
        <f>MAX($A$2:$A6804)+1</f>
        <v>5841</v>
      </c>
      <c r="C6805" t="str">
        <f t="shared" si="106"/>
        <v>Zotos International WPGF</v>
      </c>
      <c r="G6805">
        <v>57648</v>
      </c>
      <c r="H6805" s="2" t="s">
        <v>10155</v>
      </c>
      <c r="I6805">
        <v>56977</v>
      </c>
      <c r="J6805" t="s">
        <v>10156</v>
      </c>
      <c r="K6805" t="s">
        <v>3381</v>
      </c>
    </row>
    <row r="6806" spans="1:11" ht="15" customHeight="1" x14ac:dyDescent="0.2">
      <c r="A6806">
        <f>MAX($A$2:$A6805)+1</f>
        <v>5842</v>
      </c>
      <c r="C6806" t="str">
        <f t="shared" si="106"/>
        <v>Elm Creek Wind II LLC</v>
      </c>
      <c r="G6806">
        <v>57649</v>
      </c>
      <c r="H6806" s="2" t="s">
        <v>10157</v>
      </c>
      <c r="I6806">
        <v>15399</v>
      </c>
      <c r="J6806" t="s">
        <v>8570</v>
      </c>
      <c r="K6806" t="s">
        <v>3381</v>
      </c>
    </row>
    <row r="6807" spans="1:11" ht="15" customHeight="1" x14ac:dyDescent="0.2">
      <c r="A6807">
        <f>MAX($A$2:$A6806)+1</f>
        <v>5843</v>
      </c>
      <c r="C6807" t="str">
        <f t="shared" si="106"/>
        <v>Regulus Solar Project</v>
      </c>
      <c r="G6807">
        <v>57650</v>
      </c>
      <c r="H6807" s="2" t="s">
        <v>10158</v>
      </c>
      <c r="I6807">
        <v>56980</v>
      </c>
      <c r="J6807" t="s">
        <v>10159</v>
      </c>
      <c r="K6807" t="s">
        <v>3381</v>
      </c>
    </row>
    <row r="6808" spans="1:11" ht="15" customHeight="1" x14ac:dyDescent="0.2">
      <c r="A6808">
        <f>MAX($A$2:$A6807)+1</f>
        <v>5844</v>
      </c>
      <c r="C6808" t="str">
        <f t="shared" si="106"/>
        <v>FRV Cygnus Solar Project</v>
      </c>
      <c r="G6808">
        <v>57651</v>
      </c>
      <c r="H6808" s="2" t="s">
        <v>10160</v>
      </c>
      <c r="I6808">
        <v>17650</v>
      </c>
      <c r="J6808" t="s">
        <v>5602</v>
      </c>
      <c r="K6808" t="s">
        <v>3381</v>
      </c>
    </row>
    <row r="6809" spans="1:11" ht="15" customHeight="1" x14ac:dyDescent="0.2">
      <c r="A6809">
        <f>MAX($A$2:$A6808)+1</f>
        <v>5845</v>
      </c>
      <c r="C6809" t="str">
        <f t="shared" si="106"/>
        <v>Yamhill Solar LLC</v>
      </c>
      <c r="G6809">
        <v>57652</v>
      </c>
      <c r="H6809" s="2" t="s">
        <v>10161</v>
      </c>
      <c r="I6809">
        <v>57170</v>
      </c>
      <c r="J6809" t="s">
        <v>6439</v>
      </c>
      <c r="K6809" t="s">
        <v>3381</v>
      </c>
    </row>
    <row r="6810" spans="1:11" ht="15" customHeight="1" x14ac:dyDescent="0.2">
      <c r="A6810">
        <f>MAX($A$2:$A6809)+1</f>
        <v>5846</v>
      </c>
      <c r="C6810" t="str">
        <f t="shared" si="106"/>
        <v>Oregon State University Energy Center</v>
      </c>
      <c r="G6810">
        <v>57653</v>
      </c>
      <c r="H6810" s="2" t="s">
        <v>10162</v>
      </c>
      <c r="I6810">
        <v>56968</v>
      </c>
      <c r="J6810" t="s">
        <v>10163</v>
      </c>
      <c r="K6810" t="s">
        <v>3381</v>
      </c>
    </row>
    <row r="6811" spans="1:11" ht="15" customHeight="1" x14ac:dyDescent="0.2">
      <c r="A6811">
        <f>MAX($A$2:$A6810)+1</f>
        <v>5847</v>
      </c>
      <c r="C6811" t="str">
        <f t="shared" si="106"/>
        <v>Town of Falmouth WWTP</v>
      </c>
      <c r="G6811">
        <v>57654</v>
      </c>
      <c r="H6811" s="2" t="s">
        <v>10164</v>
      </c>
      <c r="I6811">
        <v>56981</v>
      </c>
      <c r="J6811" t="s">
        <v>10165</v>
      </c>
      <c r="K6811" t="s">
        <v>3381</v>
      </c>
    </row>
    <row r="6812" spans="1:11" ht="15" customHeight="1" x14ac:dyDescent="0.2">
      <c r="A6812">
        <f>MAX($A$2:$A6811)+1</f>
        <v>5848</v>
      </c>
      <c r="C6812" t="str">
        <f t="shared" si="106"/>
        <v>Bakersfield College Solar 01</v>
      </c>
      <c r="G6812">
        <v>57655</v>
      </c>
      <c r="H6812" s="2" t="s">
        <v>10166</v>
      </c>
      <c r="I6812">
        <v>56982</v>
      </c>
      <c r="J6812" t="s">
        <v>10167</v>
      </c>
      <c r="K6812" t="s">
        <v>3381</v>
      </c>
    </row>
    <row r="6813" spans="1:11" ht="15" customHeight="1" x14ac:dyDescent="0.2">
      <c r="A6813">
        <f>MAX($A$2:$A6812)+1</f>
        <v>5849</v>
      </c>
      <c r="C6813" t="str">
        <f t="shared" si="106"/>
        <v>Temescal Canyon RV, LLC</v>
      </c>
      <c r="G6813">
        <v>57656</v>
      </c>
      <c r="H6813" s="2" t="s">
        <v>10168</v>
      </c>
      <c r="I6813">
        <v>56984</v>
      </c>
      <c r="J6813" t="s">
        <v>10168</v>
      </c>
      <c r="K6813" t="s">
        <v>3381</v>
      </c>
    </row>
    <row r="6814" spans="1:11" ht="15" customHeight="1" x14ac:dyDescent="0.2">
      <c r="A6814">
        <f>MAX($A$2:$A6813)+1</f>
        <v>5850</v>
      </c>
      <c r="C6814" t="str">
        <f t="shared" si="106"/>
        <v>Avra Valley Solar</v>
      </c>
      <c r="G6814">
        <v>57657</v>
      </c>
      <c r="H6814" s="2" t="s">
        <v>10169</v>
      </c>
      <c r="I6814">
        <v>59398</v>
      </c>
      <c r="J6814" t="s">
        <v>10170</v>
      </c>
      <c r="K6814" t="s">
        <v>3381</v>
      </c>
    </row>
    <row r="6815" spans="1:11" ht="15" customHeight="1" x14ac:dyDescent="0.2">
      <c r="A6815">
        <f>MAX($A$2:$A6814)+1</f>
        <v>5851</v>
      </c>
      <c r="C6815" t="str">
        <f t="shared" si="106"/>
        <v>Vineland Mays Landing Solar</v>
      </c>
      <c r="G6815">
        <v>57660</v>
      </c>
      <c r="H6815" s="2" t="s">
        <v>10171</v>
      </c>
      <c r="I6815">
        <v>56990</v>
      </c>
      <c r="J6815" t="s">
        <v>10172</v>
      </c>
      <c r="K6815" t="s">
        <v>3381</v>
      </c>
    </row>
    <row r="6816" spans="1:11" ht="15" customHeight="1" x14ac:dyDescent="0.2">
      <c r="A6816">
        <f>MAX($A$2:$A6815)+1</f>
        <v>5852</v>
      </c>
      <c r="C6816" t="str">
        <f t="shared" si="106"/>
        <v>Manalapan Village Solar</v>
      </c>
      <c r="G6816">
        <v>57661</v>
      </c>
      <c r="H6816" s="2" t="s">
        <v>10173</v>
      </c>
      <c r="I6816">
        <v>56990</v>
      </c>
      <c r="J6816" t="s">
        <v>10172</v>
      </c>
      <c r="K6816" t="s">
        <v>3381</v>
      </c>
    </row>
    <row r="6817" spans="1:11" ht="15" customHeight="1" x14ac:dyDescent="0.2">
      <c r="A6817">
        <f>MAX($A$2:$A6816)+1</f>
        <v>5853</v>
      </c>
      <c r="C6817" t="str">
        <f t="shared" si="106"/>
        <v>McGraw Hill Solar</v>
      </c>
      <c r="G6817">
        <v>57662</v>
      </c>
      <c r="H6817" s="2" t="s">
        <v>10174</v>
      </c>
      <c r="I6817">
        <v>56990</v>
      </c>
      <c r="J6817" t="s">
        <v>10172</v>
      </c>
      <c r="K6817" t="s">
        <v>3381</v>
      </c>
    </row>
    <row r="6818" spans="1:11" ht="15" customHeight="1" x14ac:dyDescent="0.2">
      <c r="A6818">
        <f>MAX($A$2:$A6817)+1</f>
        <v>5854</v>
      </c>
      <c r="C6818" t="str">
        <f t="shared" si="106"/>
        <v>Cimarron Windpower II</v>
      </c>
      <c r="G6818">
        <v>57663</v>
      </c>
      <c r="H6818" s="2" t="s">
        <v>10175</v>
      </c>
      <c r="I6818">
        <v>56988</v>
      </c>
      <c r="J6818" t="s">
        <v>10176</v>
      </c>
      <c r="K6818" t="s">
        <v>3381</v>
      </c>
    </row>
    <row r="6819" spans="1:11" ht="15" customHeight="1" x14ac:dyDescent="0.2">
      <c r="A6819">
        <f>MAX($A$2:$A6818)+1</f>
        <v>5855</v>
      </c>
      <c r="C6819" t="str">
        <f t="shared" si="106"/>
        <v>Astoria Energy II</v>
      </c>
      <c r="G6819">
        <v>57664</v>
      </c>
      <c r="H6819" s="2" t="s">
        <v>10177</v>
      </c>
      <c r="I6819">
        <v>56991</v>
      </c>
      <c r="J6819" t="s">
        <v>10178</v>
      </c>
      <c r="K6819" t="s">
        <v>3381</v>
      </c>
    </row>
    <row r="6820" spans="1:11" ht="15" customHeight="1" x14ac:dyDescent="0.2">
      <c r="A6820">
        <f>MAX($A$2:$A6819)+1</f>
        <v>5856</v>
      </c>
      <c r="C6820" t="str">
        <f t="shared" si="106"/>
        <v>SAF Hydroelectric LLC</v>
      </c>
      <c r="G6820">
        <v>57665</v>
      </c>
      <c r="H6820" s="2" t="s">
        <v>10179</v>
      </c>
      <c r="I6820">
        <v>56989</v>
      </c>
      <c r="J6820" t="s">
        <v>10179</v>
      </c>
      <c r="K6820" t="s">
        <v>3381</v>
      </c>
    </row>
    <row r="6821" spans="1:11" ht="15" customHeight="1" x14ac:dyDescent="0.2">
      <c r="A6821">
        <f>MAX($A$2:$A6820)+1</f>
        <v>5857</v>
      </c>
      <c r="C6821" t="str">
        <f t="shared" si="106"/>
        <v>Foxwoods CoGen</v>
      </c>
      <c r="G6821">
        <v>57666</v>
      </c>
      <c r="H6821" s="2" t="s">
        <v>10180</v>
      </c>
      <c r="I6821">
        <v>56992</v>
      </c>
      <c r="J6821" t="s">
        <v>10181</v>
      </c>
      <c r="K6821" t="s">
        <v>3381</v>
      </c>
    </row>
    <row r="6822" spans="1:11" ht="15" customHeight="1" x14ac:dyDescent="0.2">
      <c r="A6822">
        <f>MAX($A$2:$A6821)+1</f>
        <v>5858</v>
      </c>
      <c r="C6822" t="str">
        <f t="shared" si="106"/>
        <v>Seabrook Solar Plant</v>
      </c>
      <c r="G6822">
        <v>57667</v>
      </c>
      <c r="H6822" s="2" t="s">
        <v>10182</v>
      </c>
      <c r="I6822">
        <v>56993</v>
      </c>
      <c r="J6822" t="s">
        <v>10183</v>
      </c>
      <c r="K6822" t="s">
        <v>3381</v>
      </c>
    </row>
    <row r="6823" spans="1:11" ht="15" customHeight="1" x14ac:dyDescent="0.2">
      <c r="A6823">
        <f>MAX($A$2:$A6822)+1</f>
        <v>5859</v>
      </c>
      <c r="C6823" t="str">
        <f t="shared" si="106"/>
        <v>seabrook solar</v>
      </c>
      <c r="G6823">
        <v>61701</v>
      </c>
      <c r="H6823" s="2" t="s">
        <v>10184</v>
      </c>
    </row>
    <row r="6824" spans="1:11" ht="15" customHeight="1" x14ac:dyDescent="0.2">
      <c r="A6824">
        <f>MAX($A$2:$A6822)+1</f>
        <v>5859</v>
      </c>
      <c r="C6824" t="str">
        <f t="shared" si="106"/>
        <v>CASD Solar</v>
      </c>
      <c r="G6824">
        <v>57668</v>
      </c>
      <c r="H6824" s="2" t="s">
        <v>10185</v>
      </c>
      <c r="I6824">
        <v>56994</v>
      </c>
      <c r="J6824" t="s">
        <v>10186</v>
      </c>
      <c r="K6824" t="s">
        <v>3381</v>
      </c>
    </row>
    <row r="6825" spans="1:11" ht="15" customHeight="1" x14ac:dyDescent="0.2">
      <c r="A6825">
        <f>MAX($A$2:$A6824)+1</f>
        <v>5860</v>
      </c>
      <c r="C6825" t="str">
        <f t="shared" si="106"/>
        <v>SMUD at Grundman</v>
      </c>
      <c r="G6825">
        <v>57669</v>
      </c>
      <c r="H6825" s="2" t="s">
        <v>10187</v>
      </c>
      <c r="I6825">
        <v>56995</v>
      </c>
      <c r="J6825" t="s">
        <v>10188</v>
      </c>
      <c r="K6825" t="s">
        <v>3381</v>
      </c>
    </row>
    <row r="6826" spans="1:11" ht="15" customHeight="1" x14ac:dyDescent="0.2">
      <c r="A6826">
        <f>MAX($A$2:$A6825)+1</f>
        <v>5861</v>
      </c>
      <c r="C6826" t="str">
        <f t="shared" si="106"/>
        <v>SMUD at Van Conett</v>
      </c>
      <c r="G6826">
        <v>57670</v>
      </c>
      <c r="H6826" s="2" t="s">
        <v>10189</v>
      </c>
      <c r="I6826">
        <v>56995</v>
      </c>
      <c r="J6826" t="s">
        <v>10188</v>
      </c>
      <c r="K6826" t="s">
        <v>3381</v>
      </c>
    </row>
    <row r="6827" spans="1:11" ht="15" customHeight="1" x14ac:dyDescent="0.2">
      <c r="A6827">
        <f>MAX($A$2:$A6826)+1</f>
        <v>5862</v>
      </c>
      <c r="C6827" t="str">
        <f t="shared" si="106"/>
        <v>SMUD at Fleshman</v>
      </c>
      <c r="G6827">
        <v>57671</v>
      </c>
      <c r="H6827" s="2" t="s">
        <v>10190</v>
      </c>
      <c r="I6827">
        <v>56995</v>
      </c>
      <c r="J6827" t="s">
        <v>10188</v>
      </c>
      <c r="K6827" t="s">
        <v>3381</v>
      </c>
    </row>
    <row r="6828" spans="1:11" ht="15" customHeight="1" x14ac:dyDescent="0.2">
      <c r="A6828">
        <f>MAX($A$2:$A6827)+1</f>
        <v>5863</v>
      </c>
      <c r="C6828" t="str">
        <f t="shared" si="106"/>
        <v>Oakdale Renewable Energy Plant</v>
      </c>
      <c r="G6828">
        <v>57672</v>
      </c>
      <c r="H6828" s="2" t="s">
        <v>10191</v>
      </c>
      <c r="I6828">
        <v>19539</v>
      </c>
      <c r="J6828" t="s">
        <v>7807</v>
      </c>
      <c r="K6828" t="s">
        <v>3381</v>
      </c>
    </row>
    <row r="6829" spans="1:11" ht="15" customHeight="1" x14ac:dyDescent="0.2">
      <c r="A6829">
        <f>MAX($A$2:$A6828)+1</f>
        <v>5864</v>
      </c>
      <c r="C6829" t="str">
        <f t="shared" si="106"/>
        <v>Macys Goodyear</v>
      </c>
      <c r="G6829">
        <v>57673</v>
      </c>
      <c r="H6829" s="2" t="s">
        <v>10192</v>
      </c>
      <c r="I6829">
        <v>56998</v>
      </c>
      <c r="J6829" t="s">
        <v>10193</v>
      </c>
      <c r="K6829" t="s">
        <v>3381</v>
      </c>
    </row>
    <row r="6830" spans="1:11" ht="15" customHeight="1" x14ac:dyDescent="0.2">
      <c r="A6830">
        <f>MAX($A$2:$A6829)+1</f>
        <v>5865</v>
      </c>
      <c r="C6830" t="str">
        <f t="shared" si="106"/>
        <v>Indian Orchard PV Facility</v>
      </c>
      <c r="G6830">
        <v>57674</v>
      </c>
      <c r="H6830" s="2" t="s">
        <v>10194</v>
      </c>
      <c r="I6830">
        <v>56999</v>
      </c>
      <c r="J6830" t="s">
        <v>10195</v>
      </c>
      <c r="K6830" t="s">
        <v>3381</v>
      </c>
    </row>
    <row r="6831" spans="1:11" ht="15" customHeight="1" x14ac:dyDescent="0.2">
      <c r="A6831">
        <f>MAX($A$2:$A6830)+1</f>
        <v>5866</v>
      </c>
      <c r="C6831" t="str">
        <f t="shared" si="106"/>
        <v>Pioneer Trail Wind Farm, LLC</v>
      </c>
      <c r="G6831">
        <v>57675</v>
      </c>
      <c r="H6831" s="2" t="s">
        <v>10196</v>
      </c>
      <c r="I6831">
        <v>56215</v>
      </c>
      <c r="J6831" t="s">
        <v>8945</v>
      </c>
      <c r="K6831" t="s">
        <v>3381</v>
      </c>
    </row>
    <row r="6832" spans="1:11" ht="15" customHeight="1" x14ac:dyDescent="0.2">
      <c r="A6832">
        <f>MAX($A$2:$A6831)+1</f>
        <v>5867</v>
      </c>
      <c r="C6832" t="str">
        <f t="shared" si="106"/>
        <v>Silver Lake Solar Photovoltaic Facility</v>
      </c>
      <c r="G6832">
        <v>57676</v>
      </c>
      <c r="H6832" s="2" t="s">
        <v>10197</v>
      </c>
      <c r="I6832">
        <v>56999</v>
      </c>
      <c r="J6832" t="s">
        <v>10195</v>
      </c>
      <c r="K6832" t="s">
        <v>3381</v>
      </c>
    </row>
    <row r="6833" spans="1:11" ht="15" customHeight="1" x14ac:dyDescent="0.2">
      <c r="A6833">
        <f>MAX($A$2:$A6832)+1</f>
        <v>5868</v>
      </c>
      <c r="C6833" t="str">
        <f t="shared" si="106"/>
        <v>Murphy Farm Power, LLC</v>
      </c>
      <c r="G6833">
        <v>57677</v>
      </c>
      <c r="H6833" s="2" t="s">
        <v>10198</v>
      </c>
      <c r="I6833">
        <v>57001</v>
      </c>
      <c r="J6833" t="s">
        <v>10198</v>
      </c>
      <c r="K6833" t="s">
        <v>3381</v>
      </c>
    </row>
    <row r="6834" spans="1:11" ht="15" customHeight="1" x14ac:dyDescent="0.2">
      <c r="A6834">
        <f>MAX($A$2:$A6833)+1</f>
        <v>5869</v>
      </c>
      <c r="C6834" t="str">
        <f t="shared" si="106"/>
        <v>Post Rock Wind Power Project, LLC</v>
      </c>
      <c r="G6834">
        <v>57678</v>
      </c>
      <c r="H6834" s="2" t="s">
        <v>10199</v>
      </c>
      <c r="I6834">
        <v>56545</v>
      </c>
      <c r="J6834" t="s">
        <v>9227</v>
      </c>
      <c r="K6834" t="s">
        <v>3381</v>
      </c>
    </row>
    <row r="6835" spans="1:11" ht="15" customHeight="1" x14ac:dyDescent="0.2">
      <c r="A6835">
        <f>MAX($A$2:$A6834)+1</f>
        <v>5870</v>
      </c>
      <c r="C6835" t="str">
        <f t="shared" si="106"/>
        <v>Arlington Valley Solar Energy II</v>
      </c>
      <c r="G6835">
        <v>57680</v>
      </c>
      <c r="H6835" s="2" t="s">
        <v>10200</v>
      </c>
      <c r="I6835">
        <v>57004</v>
      </c>
      <c r="J6835" t="s">
        <v>10201</v>
      </c>
      <c r="K6835" t="s">
        <v>3381</v>
      </c>
    </row>
    <row r="6836" spans="1:11" ht="15" customHeight="1" x14ac:dyDescent="0.2">
      <c r="A6836">
        <f>MAX($A$2:$A6835)+1</f>
        <v>5871</v>
      </c>
      <c r="C6836" t="str">
        <f t="shared" si="106"/>
        <v>City of Boulder WWTP</v>
      </c>
      <c r="G6836">
        <v>57681</v>
      </c>
      <c r="H6836" s="2" t="s">
        <v>10202</v>
      </c>
      <c r="I6836">
        <v>57005</v>
      </c>
      <c r="J6836" t="s">
        <v>10203</v>
      </c>
      <c r="K6836" t="s">
        <v>3381</v>
      </c>
    </row>
    <row r="6837" spans="1:11" ht="15" customHeight="1" x14ac:dyDescent="0.2">
      <c r="A6837">
        <f>MAX($A$2:$A6836)+1</f>
        <v>5872</v>
      </c>
      <c r="C6837" t="str">
        <f t="shared" si="106"/>
        <v>City of Madera WWTP</v>
      </c>
      <c r="G6837">
        <v>57682</v>
      </c>
      <c r="H6837" s="2" t="s">
        <v>10204</v>
      </c>
      <c r="I6837">
        <v>57006</v>
      </c>
      <c r="J6837" t="s">
        <v>10205</v>
      </c>
      <c r="K6837" t="s">
        <v>3381</v>
      </c>
    </row>
    <row r="6838" spans="1:11" ht="15" customHeight="1" x14ac:dyDescent="0.2">
      <c r="A6838">
        <f>MAX($A$2:$A6837)+1</f>
        <v>5873</v>
      </c>
      <c r="C6838" t="str">
        <f t="shared" si="106"/>
        <v>Staples La Mirada, CA</v>
      </c>
      <c r="G6838">
        <v>57683</v>
      </c>
      <c r="H6838" s="2" t="s">
        <v>10206</v>
      </c>
      <c r="I6838">
        <v>57007</v>
      </c>
      <c r="J6838" t="s">
        <v>10207</v>
      </c>
      <c r="K6838" t="s">
        <v>3381</v>
      </c>
    </row>
    <row r="6839" spans="1:11" ht="15" customHeight="1" x14ac:dyDescent="0.2">
      <c r="A6839">
        <f>MAX($A$2:$A6838)+1</f>
        <v>5874</v>
      </c>
      <c r="C6839" t="str">
        <f t="shared" si="106"/>
        <v>Rinehart</v>
      </c>
      <c r="G6839">
        <v>57685</v>
      </c>
      <c r="H6839" s="2" t="s">
        <v>10208</v>
      </c>
      <c r="I6839">
        <v>59184</v>
      </c>
      <c r="J6839" t="s">
        <v>10209</v>
      </c>
      <c r="K6839" t="s">
        <v>3381</v>
      </c>
    </row>
    <row r="6840" spans="1:11" ht="15" customHeight="1" x14ac:dyDescent="0.2">
      <c r="A6840">
        <f>MAX($A$2:$A6839)+1</f>
        <v>5875</v>
      </c>
      <c r="C6840" t="str">
        <f t="shared" si="106"/>
        <v>CS Murphy Point, LLC</v>
      </c>
      <c r="G6840">
        <v>57687</v>
      </c>
      <c r="H6840" s="2" t="s">
        <v>10210</v>
      </c>
      <c r="I6840">
        <v>57011</v>
      </c>
      <c r="J6840" t="s">
        <v>10210</v>
      </c>
      <c r="K6840" t="s">
        <v>3381</v>
      </c>
    </row>
    <row r="6841" spans="1:11" ht="15" customHeight="1" x14ac:dyDescent="0.2">
      <c r="A6841">
        <f>MAX($A$2:$A6840)+1</f>
        <v>5876</v>
      </c>
      <c r="C6841" t="str">
        <f t="shared" si="106"/>
        <v>Norden 1-3</v>
      </c>
      <c r="G6841">
        <v>57689</v>
      </c>
      <c r="H6841" s="2" t="s">
        <v>10211</v>
      </c>
      <c r="I6841">
        <v>57015</v>
      </c>
      <c r="J6841" t="s">
        <v>10212</v>
      </c>
      <c r="K6841" t="s">
        <v>3381</v>
      </c>
    </row>
    <row r="6842" spans="1:11" ht="15" customHeight="1" x14ac:dyDescent="0.2">
      <c r="A6842">
        <f>MAX($A$2:$A6841)+1</f>
        <v>5877</v>
      </c>
      <c r="C6842" t="str">
        <f t="shared" si="106"/>
        <v>Turnbull Hydro</v>
      </c>
      <c r="G6842">
        <v>57690</v>
      </c>
      <c r="H6842" s="2" t="s">
        <v>10213</v>
      </c>
      <c r="I6842">
        <v>57018</v>
      </c>
      <c r="J6842" t="s">
        <v>10214</v>
      </c>
      <c r="K6842" t="s">
        <v>3381</v>
      </c>
    </row>
    <row r="6843" spans="1:11" ht="15" customHeight="1" x14ac:dyDescent="0.2">
      <c r="A6843">
        <f>MAX($A$2:$A6842)+1</f>
        <v>5878</v>
      </c>
      <c r="C6843" t="str">
        <f t="shared" si="106"/>
        <v>DOE Golden NWTC Load Side</v>
      </c>
      <c r="G6843">
        <v>57692</v>
      </c>
      <c r="H6843" s="2" t="s">
        <v>10215</v>
      </c>
      <c r="I6843">
        <v>57017</v>
      </c>
      <c r="J6843" t="s">
        <v>10216</v>
      </c>
      <c r="K6843" t="s">
        <v>3381</v>
      </c>
    </row>
    <row r="6844" spans="1:11" ht="15" customHeight="1" x14ac:dyDescent="0.2">
      <c r="A6844">
        <f>MAX($A$2:$A6843)+1</f>
        <v>5879</v>
      </c>
      <c r="C6844" t="str">
        <f t="shared" si="106"/>
        <v>DOE Golden NWTC Turbine Side</v>
      </c>
      <c r="G6844">
        <v>57693</v>
      </c>
      <c r="H6844" s="2" t="s">
        <v>10217</v>
      </c>
      <c r="I6844">
        <v>57017</v>
      </c>
      <c r="J6844" t="s">
        <v>10216</v>
      </c>
      <c r="K6844" t="s">
        <v>3381</v>
      </c>
    </row>
    <row r="6845" spans="1:11" ht="15" customHeight="1" x14ac:dyDescent="0.2">
      <c r="A6845">
        <f>MAX($A$2:$A6844)+1</f>
        <v>5880</v>
      </c>
      <c r="C6845" t="str">
        <f t="shared" si="106"/>
        <v>DOE Golden NREL Main Campus</v>
      </c>
      <c r="G6845">
        <v>57694</v>
      </c>
      <c r="H6845" s="2" t="s">
        <v>10218</v>
      </c>
      <c r="I6845">
        <v>57017</v>
      </c>
      <c r="J6845" t="s">
        <v>10216</v>
      </c>
      <c r="K6845" t="s">
        <v>3381</v>
      </c>
    </row>
    <row r="6846" spans="1:11" ht="15" customHeight="1" x14ac:dyDescent="0.2">
      <c r="A6846">
        <f>MAX($A$2:$A6845)+1</f>
        <v>5881</v>
      </c>
      <c r="C6846" t="str">
        <f t="shared" si="106"/>
        <v>Topaz Solar Farm</v>
      </c>
      <c r="G6846">
        <v>57695</v>
      </c>
      <c r="H6846" s="2" t="s">
        <v>10219</v>
      </c>
      <c r="I6846">
        <v>59874</v>
      </c>
      <c r="J6846" t="s">
        <v>10220</v>
      </c>
      <c r="K6846" t="s">
        <v>3381</v>
      </c>
    </row>
    <row r="6847" spans="1:11" ht="15" customHeight="1" x14ac:dyDescent="0.2">
      <c r="A6847">
        <f>MAX($A$2:$A6846)+1</f>
        <v>5882</v>
      </c>
      <c r="C6847" t="str">
        <f t="shared" si="106"/>
        <v>Power Generation Station (PGS) 2</v>
      </c>
      <c r="G6847">
        <v>57696</v>
      </c>
      <c r="H6847" s="2" t="s">
        <v>10221</v>
      </c>
      <c r="I6847">
        <v>5571</v>
      </c>
      <c r="J6847" t="s">
        <v>3532</v>
      </c>
      <c r="K6847" t="s">
        <v>3381</v>
      </c>
    </row>
    <row r="6848" spans="1:11" ht="15" customHeight="1" x14ac:dyDescent="0.2">
      <c r="A6848">
        <f>MAX($A$2:$A6847)+1</f>
        <v>5883</v>
      </c>
      <c r="C6848" t="str">
        <f t="shared" si="106"/>
        <v>Aerojet I</v>
      </c>
      <c r="G6848">
        <v>57697</v>
      </c>
      <c r="H6848" s="2" t="s">
        <v>10222</v>
      </c>
      <c r="I6848">
        <v>57022</v>
      </c>
      <c r="J6848" t="s">
        <v>10223</v>
      </c>
      <c r="K6848" t="s">
        <v>3381</v>
      </c>
    </row>
    <row r="6849" spans="1:11" ht="15" customHeight="1" x14ac:dyDescent="0.2">
      <c r="A6849">
        <f>MAX($A$2:$A6848)+1</f>
        <v>5884</v>
      </c>
      <c r="C6849" t="str">
        <f t="shared" si="106"/>
        <v>Aerojet II</v>
      </c>
      <c r="G6849">
        <v>57698</v>
      </c>
      <c r="H6849" s="2" t="s">
        <v>10224</v>
      </c>
      <c r="I6849">
        <v>57022</v>
      </c>
      <c r="J6849" t="s">
        <v>10223</v>
      </c>
      <c r="K6849" t="s">
        <v>3381</v>
      </c>
    </row>
    <row r="6850" spans="1:11" ht="15" customHeight="1" x14ac:dyDescent="0.2">
      <c r="A6850">
        <f>MAX($A$2:$A6849)+1</f>
        <v>5885</v>
      </c>
      <c r="C6850" t="str">
        <f t="shared" ref="C6850:C6913" si="107">IF(H6850="",F6850,H6850)</f>
        <v>Webberville Solar Project</v>
      </c>
      <c r="G6850">
        <v>57699</v>
      </c>
      <c r="H6850" s="2" t="s">
        <v>10225</v>
      </c>
      <c r="I6850">
        <v>57021</v>
      </c>
      <c r="J6850" t="s">
        <v>10226</v>
      </c>
      <c r="K6850" t="s">
        <v>3381</v>
      </c>
    </row>
    <row r="6851" spans="1:11" ht="15" customHeight="1" x14ac:dyDescent="0.2">
      <c r="A6851">
        <f>MAX($A$2:$A6850)+1</f>
        <v>5886</v>
      </c>
      <c r="C6851" t="str">
        <f t="shared" si="107"/>
        <v>Vasco Winds</v>
      </c>
      <c r="G6851">
        <v>57700</v>
      </c>
      <c r="H6851" s="2" t="s">
        <v>10227</v>
      </c>
      <c r="I6851">
        <v>57024</v>
      </c>
      <c r="J6851" t="s">
        <v>10228</v>
      </c>
      <c r="K6851" t="s">
        <v>3381</v>
      </c>
    </row>
    <row r="6852" spans="1:11" ht="15" customHeight="1" x14ac:dyDescent="0.2">
      <c r="A6852">
        <f>MAX($A$2:$A6851)+1</f>
        <v>5887</v>
      </c>
      <c r="C6852" t="str">
        <f t="shared" si="107"/>
        <v>Montezuma Wind II</v>
      </c>
      <c r="G6852">
        <v>57701</v>
      </c>
      <c r="H6852" s="2" t="s">
        <v>10229</v>
      </c>
      <c r="I6852">
        <v>57026</v>
      </c>
      <c r="J6852" t="s">
        <v>10230</v>
      </c>
      <c r="K6852" t="s">
        <v>3381</v>
      </c>
    </row>
    <row r="6853" spans="1:11" ht="15" customHeight="1" x14ac:dyDescent="0.2">
      <c r="A6853">
        <f>MAX($A$2:$A6852)+1</f>
        <v>5888</v>
      </c>
      <c r="C6853" t="str">
        <f t="shared" si="107"/>
        <v>Signal Hill West Unit</v>
      </c>
      <c r="G6853">
        <v>57702</v>
      </c>
      <c r="H6853" s="2" t="s">
        <v>10231</v>
      </c>
      <c r="I6853">
        <v>57027</v>
      </c>
      <c r="J6853" t="s">
        <v>10232</v>
      </c>
      <c r="K6853" t="s">
        <v>3381</v>
      </c>
    </row>
    <row r="6854" spans="1:11" ht="15" customHeight="1" x14ac:dyDescent="0.2">
      <c r="A6854">
        <f>MAX($A$2:$A6853)+1</f>
        <v>5889</v>
      </c>
      <c r="C6854" t="str">
        <f t="shared" si="107"/>
        <v>Airport Industrial</v>
      </c>
      <c r="G6854">
        <v>7995</v>
      </c>
      <c r="H6854" s="2" t="s">
        <v>10233</v>
      </c>
      <c r="I6854">
        <v>56146</v>
      </c>
      <c r="J6854" t="s">
        <v>1204</v>
      </c>
      <c r="K6854" t="s">
        <v>3381</v>
      </c>
    </row>
    <row r="6855" spans="1:11" ht="15" customHeight="1" x14ac:dyDescent="0.2">
      <c r="A6855">
        <f>MAX($A$2:$A6854)+1</f>
        <v>5890</v>
      </c>
      <c r="C6855" t="str">
        <f t="shared" si="107"/>
        <v>Blue Water Renewables Inc</v>
      </c>
      <c r="G6855">
        <v>57706</v>
      </c>
      <c r="H6855" s="2" t="s">
        <v>10234</v>
      </c>
      <c r="I6855">
        <v>57029</v>
      </c>
      <c r="J6855" t="s">
        <v>10234</v>
      </c>
      <c r="K6855" t="s">
        <v>3381</v>
      </c>
    </row>
    <row r="6856" spans="1:11" ht="15" customHeight="1" x14ac:dyDescent="0.2">
      <c r="A6856">
        <f>MAX($A$2:$A6855)+1</f>
        <v>5891</v>
      </c>
      <c r="C6856" t="str">
        <f t="shared" si="107"/>
        <v>Mesquite Solar 1</v>
      </c>
      <c r="G6856">
        <v>57707</v>
      </c>
      <c r="H6856" s="2" t="s">
        <v>10235</v>
      </c>
      <c r="I6856">
        <v>57030</v>
      </c>
      <c r="J6856" t="s">
        <v>10236</v>
      </c>
      <c r="K6856" t="s">
        <v>3381</v>
      </c>
    </row>
    <row r="6857" spans="1:11" ht="15" customHeight="1" x14ac:dyDescent="0.2">
      <c r="A6857">
        <f>MAX($A$2:$A6856)+1</f>
        <v>5892</v>
      </c>
      <c r="C6857" t="str">
        <f t="shared" si="107"/>
        <v>Catalina Solar LLC</v>
      </c>
      <c r="G6857">
        <v>57708</v>
      </c>
      <c r="H6857" s="2" t="s">
        <v>10237</v>
      </c>
      <c r="I6857">
        <v>57170</v>
      </c>
      <c r="J6857" t="s">
        <v>6439</v>
      </c>
      <c r="K6857" t="s">
        <v>3381</v>
      </c>
    </row>
    <row r="6858" spans="1:11" ht="15" customHeight="1" x14ac:dyDescent="0.2">
      <c r="A6858">
        <f>MAX($A$2:$A6857)+1</f>
        <v>5893</v>
      </c>
      <c r="C6858" t="str">
        <f t="shared" si="107"/>
        <v>Rohr Inc, a UTC Aerospace Systems Company</v>
      </c>
      <c r="G6858">
        <v>57713</v>
      </c>
      <c r="H6858" s="2" t="s">
        <v>10238</v>
      </c>
      <c r="I6858">
        <v>57032</v>
      </c>
      <c r="J6858" t="s">
        <v>10239</v>
      </c>
      <c r="K6858" t="s">
        <v>3381</v>
      </c>
    </row>
    <row r="6859" spans="1:11" ht="15" customHeight="1" x14ac:dyDescent="0.2">
      <c r="A6859">
        <f>MAX($A$2:$A6858)+1</f>
        <v>5894</v>
      </c>
      <c r="C6859" t="str">
        <f t="shared" si="107"/>
        <v>City of Palo Alto</v>
      </c>
      <c r="G6859">
        <v>57714</v>
      </c>
      <c r="H6859" s="2" t="s">
        <v>10240</v>
      </c>
      <c r="I6859">
        <v>57033</v>
      </c>
      <c r="J6859" t="s">
        <v>10240</v>
      </c>
      <c r="K6859" t="s">
        <v>3381</v>
      </c>
    </row>
    <row r="6860" spans="1:11" ht="15" customHeight="1" x14ac:dyDescent="0.2">
      <c r="A6860">
        <f>MAX($A$2:$A6859)+1</f>
        <v>5895</v>
      </c>
      <c r="C6860" t="str">
        <f t="shared" si="107"/>
        <v>Watkins Manufacturing Co.</v>
      </c>
      <c r="G6860">
        <v>57715</v>
      </c>
      <c r="H6860" s="2" t="s">
        <v>10241</v>
      </c>
      <c r="I6860">
        <v>57034</v>
      </c>
      <c r="J6860" t="s">
        <v>10242</v>
      </c>
      <c r="K6860" t="s">
        <v>3381</v>
      </c>
    </row>
    <row r="6861" spans="1:11" ht="15" customHeight="1" x14ac:dyDescent="0.2">
      <c r="A6861">
        <f>MAX($A$2:$A6860)+1</f>
        <v>5896</v>
      </c>
      <c r="C6861" t="str">
        <f t="shared" si="107"/>
        <v>UASTP II</v>
      </c>
      <c r="G6861">
        <v>57717</v>
      </c>
      <c r="H6861" s="2" t="s">
        <v>10243</v>
      </c>
      <c r="I6861">
        <v>24211</v>
      </c>
      <c r="J6861" t="s">
        <v>462</v>
      </c>
      <c r="K6861" t="s">
        <v>3381</v>
      </c>
    </row>
    <row r="6862" spans="1:11" ht="15" customHeight="1" x14ac:dyDescent="0.2">
      <c r="A6862">
        <f>MAX($A$2:$A6861)+1</f>
        <v>5897</v>
      </c>
      <c r="C6862" t="str">
        <f t="shared" si="107"/>
        <v>Berkshire Wind Power Project</v>
      </c>
      <c r="G6862">
        <v>57721</v>
      </c>
      <c r="H6862" s="2" t="s">
        <v>10244</v>
      </c>
      <c r="I6862">
        <v>11806</v>
      </c>
      <c r="J6862" t="s">
        <v>1334</v>
      </c>
      <c r="K6862" t="s">
        <v>3381</v>
      </c>
    </row>
    <row r="6863" spans="1:11" ht="15" customHeight="1" x14ac:dyDescent="0.2">
      <c r="A6863">
        <f>MAX($A$2:$A6862)+1</f>
        <v>5898</v>
      </c>
      <c r="C6863" t="str">
        <f t="shared" si="107"/>
        <v>North Palm Springs 4A</v>
      </c>
      <c r="G6863">
        <v>57722</v>
      </c>
      <c r="H6863" s="2" t="s">
        <v>10245</v>
      </c>
      <c r="I6863">
        <v>57022</v>
      </c>
      <c r="J6863" t="s">
        <v>10223</v>
      </c>
      <c r="K6863" t="s">
        <v>3381</v>
      </c>
    </row>
    <row r="6864" spans="1:11" ht="15" customHeight="1" x14ac:dyDescent="0.2">
      <c r="A6864">
        <f>MAX($A$2:$A6863)+1</f>
        <v>5899</v>
      </c>
      <c r="C6864" t="str">
        <f t="shared" si="107"/>
        <v>Johnson Matthey, Inc. Solar</v>
      </c>
      <c r="G6864">
        <v>57723</v>
      </c>
      <c r="H6864" s="2" t="s">
        <v>10246</v>
      </c>
      <c r="I6864">
        <v>56976</v>
      </c>
      <c r="J6864" t="s">
        <v>10154</v>
      </c>
      <c r="K6864" t="s">
        <v>3381</v>
      </c>
    </row>
    <row r="6865" spans="1:11" ht="15" customHeight="1" x14ac:dyDescent="0.2">
      <c r="A6865">
        <f>MAX($A$2:$A6864)+1</f>
        <v>5900</v>
      </c>
      <c r="C6865" t="str">
        <f t="shared" si="107"/>
        <v>NJMC Landfill</v>
      </c>
      <c r="G6865">
        <v>57724</v>
      </c>
      <c r="H6865" s="2" t="s">
        <v>10247</v>
      </c>
      <c r="I6865">
        <v>15477</v>
      </c>
      <c r="J6865" t="s">
        <v>9853</v>
      </c>
      <c r="K6865" t="s">
        <v>3381</v>
      </c>
    </row>
    <row r="6866" spans="1:11" ht="15" customHeight="1" x14ac:dyDescent="0.2">
      <c r="A6866">
        <f>MAX($A$2:$A6865)+1</f>
        <v>5901</v>
      </c>
      <c r="C6866" t="str">
        <f t="shared" si="107"/>
        <v>Shiloh IV Wind Project LLC</v>
      </c>
      <c r="G6866">
        <v>57725</v>
      </c>
      <c r="H6866" s="2" t="s">
        <v>10248</v>
      </c>
      <c r="I6866">
        <v>57170</v>
      </c>
      <c r="J6866" t="s">
        <v>6439</v>
      </c>
      <c r="K6866" t="s">
        <v>3381</v>
      </c>
    </row>
    <row r="6867" spans="1:11" ht="15" customHeight="1" x14ac:dyDescent="0.2">
      <c r="A6867">
        <f>MAX($A$2:$A6866)+1</f>
        <v>5902</v>
      </c>
      <c r="C6867" t="str">
        <f t="shared" si="107"/>
        <v>Summit Associates</v>
      </c>
      <c r="G6867">
        <v>57726</v>
      </c>
      <c r="H6867" s="2" t="s">
        <v>10249</v>
      </c>
      <c r="I6867">
        <v>15477</v>
      </c>
      <c r="J6867" t="s">
        <v>9853</v>
      </c>
      <c r="K6867" t="s">
        <v>3381</v>
      </c>
    </row>
    <row r="6868" spans="1:11" ht="15" customHeight="1" x14ac:dyDescent="0.2">
      <c r="A6868">
        <f>MAX($A$2:$A6867)+1</f>
        <v>5903</v>
      </c>
      <c r="C6868" t="str">
        <f t="shared" si="107"/>
        <v>BlackRock-Matrix</v>
      </c>
      <c r="G6868">
        <v>57727</v>
      </c>
      <c r="H6868" s="2" t="s">
        <v>10250</v>
      </c>
      <c r="I6868">
        <v>15477</v>
      </c>
      <c r="J6868" t="s">
        <v>9853</v>
      </c>
      <c r="K6868" t="s">
        <v>3381</v>
      </c>
    </row>
    <row r="6869" spans="1:11" ht="15" customHeight="1" x14ac:dyDescent="0.2">
      <c r="A6869">
        <f>MAX($A$2:$A6868)+1</f>
        <v>5904</v>
      </c>
      <c r="C6869" t="str">
        <f t="shared" si="107"/>
        <v>Mill Creek Solar</v>
      </c>
      <c r="G6869">
        <v>57728</v>
      </c>
      <c r="H6869" s="2" t="s">
        <v>10251</v>
      </c>
      <c r="I6869">
        <v>15477</v>
      </c>
      <c r="J6869" t="s">
        <v>9853</v>
      </c>
      <c r="K6869" t="s">
        <v>3381</v>
      </c>
    </row>
    <row r="6870" spans="1:11" ht="15" customHeight="1" x14ac:dyDescent="0.2">
      <c r="A6870">
        <f>MAX($A$2:$A6869)+1</f>
        <v>5905</v>
      </c>
      <c r="C6870" t="str">
        <f t="shared" si="107"/>
        <v>Lake Hodges Hydroelectric Facility</v>
      </c>
      <c r="G6870">
        <v>57729</v>
      </c>
      <c r="H6870" s="2" t="s">
        <v>10252</v>
      </c>
      <c r="I6870">
        <v>27075</v>
      </c>
      <c r="J6870" t="s">
        <v>9181</v>
      </c>
      <c r="K6870" t="s">
        <v>3381</v>
      </c>
    </row>
    <row r="6871" spans="1:11" ht="15" customHeight="1" x14ac:dyDescent="0.2">
      <c r="A6871">
        <f>MAX($A$2:$A6870)+1</f>
        <v>5906</v>
      </c>
      <c r="C6871" t="str">
        <f t="shared" si="107"/>
        <v>Lopez Canyon</v>
      </c>
      <c r="G6871">
        <v>57730</v>
      </c>
      <c r="H6871" s="2" t="s">
        <v>10253</v>
      </c>
      <c r="I6871">
        <v>11208</v>
      </c>
      <c r="J6871" t="s">
        <v>3550</v>
      </c>
      <c r="K6871" t="s">
        <v>3381</v>
      </c>
    </row>
    <row r="6872" spans="1:11" ht="15" customHeight="1" x14ac:dyDescent="0.2">
      <c r="A6872">
        <f>MAX($A$2:$A6871)+1</f>
        <v>5907</v>
      </c>
      <c r="C6872" t="str">
        <f t="shared" si="107"/>
        <v>UMM Wind Turbine</v>
      </c>
      <c r="G6872">
        <v>57732</v>
      </c>
      <c r="H6872" s="2" t="s">
        <v>10254</v>
      </c>
      <c r="I6872">
        <v>57046</v>
      </c>
      <c r="J6872" t="s">
        <v>10255</v>
      </c>
      <c r="K6872" t="s">
        <v>3381</v>
      </c>
    </row>
    <row r="6873" spans="1:11" ht="15" customHeight="1" x14ac:dyDescent="0.2">
      <c r="A6873">
        <f>MAX($A$2:$A6872)+1</f>
        <v>5908</v>
      </c>
      <c r="C6873" t="str">
        <f t="shared" si="107"/>
        <v>Benjamin Moore &amp; Co. Solar</v>
      </c>
      <c r="G6873">
        <v>57733</v>
      </c>
      <c r="H6873" s="2" t="s">
        <v>10256</v>
      </c>
      <c r="I6873">
        <v>57044</v>
      </c>
      <c r="J6873" t="s">
        <v>10257</v>
      </c>
      <c r="K6873" t="s">
        <v>3381</v>
      </c>
    </row>
    <row r="6874" spans="1:11" ht="15" customHeight="1" x14ac:dyDescent="0.2">
      <c r="A6874">
        <f>MAX($A$2:$A6873)+1</f>
        <v>5909</v>
      </c>
      <c r="C6874" t="str">
        <f t="shared" si="107"/>
        <v>Cherry Hill</v>
      </c>
      <c r="G6874">
        <v>57734</v>
      </c>
      <c r="H6874" s="2" t="s">
        <v>10258</v>
      </c>
      <c r="I6874">
        <v>57049</v>
      </c>
      <c r="J6874" t="s">
        <v>10259</v>
      </c>
      <c r="K6874" t="s">
        <v>3381</v>
      </c>
    </row>
    <row r="6875" spans="1:11" ht="15" customHeight="1" x14ac:dyDescent="0.2">
      <c r="A6875">
        <f>MAX($A$2:$A6874)+1</f>
        <v>5910</v>
      </c>
      <c r="C6875" t="str">
        <f t="shared" si="107"/>
        <v>UCSD Fuel Cell Plant</v>
      </c>
      <c r="G6875">
        <v>57735</v>
      </c>
      <c r="H6875" s="2" t="s">
        <v>10260</v>
      </c>
      <c r="I6875">
        <v>57047</v>
      </c>
      <c r="J6875" t="s">
        <v>10261</v>
      </c>
      <c r="K6875" t="s">
        <v>3381</v>
      </c>
    </row>
    <row r="6876" spans="1:11" ht="15" customHeight="1" x14ac:dyDescent="0.2">
      <c r="A6876">
        <f>MAX($A$2:$A6875)+1</f>
        <v>5911</v>
      </c>
      <c r="C6876" t="str">
        <f t="shared" si="107"/>
        <v>SPS1 Dollarhide</v>
      </c>
      <c r="G6876">
        <v>57736</v>
      </c>
      <c r="H6876" s="2" t="s">
        <v>10262</v>
      </c>
      <c r="I6876">
        <v>57055</v>
      </c>
      <c r="J6876" t="s">
        <v>10263</v>
      </c>
      <c r="K6876" t="s">
        <v>3381</v>
      </c>
    </row>
    <row r="6877" spans="1:11" ht="15" customHeight="1" x14ac:dyDescent="0.2">
      <c r="A6877">
        <f>MAX($A$2:$A6876)+1</f>
        <v>5912</v>
      </c>
      <c r="C6877" t="str">
        <f t="shared" si="107"/>
        <v>SPS2 Jal</v>
      </c>
      <c r="G6877">
        <v>57737</v>
      </c>
      <c r="H6877" s="2" t="s">
        <v>10264</v>
      </c>
      <c r="I6877">
        <v>57056</v>
      </c>
      <c r="J6877" t="s">
        <v>10265</v>
      </c>
      <c r="K6877" t="s">
        <v>3381</v>
      </c>
    </row>
    <row r="6878" spans="1:11" ht="15" customHeight="1" x14ac:dyDescent="0.2">
      <c r="A6878">
        <f>MAX($A$2:$A6877)+1</f>
        <v>5913</v>
      </c>
      <c r="C6878" t="str">
        <f t="shared" si="107"/>
        <v>SPS3 Lea</v>
      </c>
      <c r="G6878">
        <v>57738</v>
      </c>
      <c r="H6878" s="2" t="s">
        <v>10266</v>
      </c>
      <c r="I6878">
        <v>57057</v>
      </c>
      <c r="J6878" t="s">
        <v>10267</v>
      </c>
      <c r="K6878" t="s">
        <v>3381</v>
      </c>
    </row>
    <row r="6879" spans="1:11" ht="15" customHeight="1" x14ac:dyDescent="0.2">
      <c r="A6879">
        <f>MAX($A$2:$A6878)+1</f>
        <v>5914</v>
      </c>
      <c r="C6879" t="str">
        <f t="shared" si="107"/>
        <v>SPS4 Monument</v>
      </c>
      <c r="G6879">
        <v>57739</v>
      </c>
      <c r="H6879" s="2" t="s">
        <v>10268</v>
      </c>
      <c r="I6879">
        <v>57059</v>
      </c>
      <c r="J6879" t="s">
        <v>10269</v>
      </c>
      <c r="K6879" t="s">
        <v>3381</v>
      </c>
    </row>
    <row r="6880" spans="1:11" ht="15" customHeight="1" x14ac:dyDescent="0.2">
      <c r="A6880">
        <f>MAX($A$2:$A6879)+1</f>
        <v>5915</v>
      </c>
      <c r="C6880" t="str">
        <f t="shared" si="107"/>
        <v>SPS5 Hopi</v>
      </c>
      <c r="G6880">
        <v>57740</v>
      </c>
      <c r="H6880" s="2" t="s">
        <v>10270</v>
      </c>
      <c r="I6880">
        <v>57058</v>
      </c>
      <c r="J6880" t="s">
        <v>10271</v>
      </c>
      <c r="K6880" t="s">
        <v>3381</v>
      </c>
    </row>
    <row r="6881" spans="1:11" ht="15" customHeight="1" x14ac:dyDescent="0.2">
      <c r="A6881">
        <f>MAX($A$2:$A6880)+1</f>
        <v>5916</v>
      </c>
      <c r="C6881" t="str">
        <f t="shared" si="107"/>
        <v>Suzlon Project VIII LLC</v>
      </c>
      <c r="G6881">
        <v>57741</v>
      </c>
      <c r="H6881" s="2" t="s">
        <v>10272</v>
      </c>
      <c r="I6881">
        <v>57054</v>
      </c>
      <c r="J6881" t="s">
        <v>10272</v>
      </c>
      <c r="K6881" t="s">
        <v>3381</v>
      </c>
    </row>
    <row r="6882" spans="1:11" ht="15" customHeight="1" x14ac:dyDescent="0.2">
      <c r="A6882">
        <f>MAX($A$2:$A6881)+1</f>
        <v>5917</v>
      </c>
      <c r="C6882" t="str">
        <f t="shared" si="107"/>
        <v>Vineland Headquarters</v>
      </c>
      <c r="G6882">
        <v>57742</v>
      </c>
      <c r="H6882" s="2" t="s">
        <v>10273</v>
      </c>
      <c r="I6882">
        <v>57049</v>
      </c>
      <c r="J6882" t="s">
        <v>10259</v>
      </c>
      <c r="K6882" t="s">
        <v>3381</v>
      </c>
    </row>
    <row r="6883" spans="1:11" ht="15" customHeight="1" x14ac:dyDescent="0.2">
      <c r="A6883">
        <f>MAX($A$2:$A6882)+1</f>
        <v>5918</v>
      </c>
      <c r="C6883" t="str">
        <f t="shared" si="107"/>
        <v>North Palm Springs 1A</v>
      </c>
      <c r="G6883">
        <v>57743</v>
      </c>
      <c r="H6883" s="2" t="s">
        <v>10274</v>
      </c>
      <c r="I6883">
        <v>57022</v>
      </c>
      <c r="J6883" t="s">
        <v>10223</v>
      </c>
      <c r="K6883" t="s">
        <v>3381</v>
      </c>
    </row>
    <row r="6884" spans="1:11" ht="15" customHeight="1" x14ac:dyDescent="0.2">
      <c r="A6884">
        <f>MAX($A$2:$A6883)+1</f>
        <v>5919</v>
      </c>
      <c r="C6884" t="str">
        <f t="shared" si="107"/>
        <v>Laurel Hill Wind</v>
      </c>
      <c r="G6884">
        <v>57744</v>
      </c>
      <c r="H6884" s="2" t="s">
        <v>10275</v>
      </c>
      <c r="I6884">
        <v>57053</v>
      </c>
      <c r="J6884" t="s">
        <v>10276</v>
      </c>
      <c r="K6884" t="s">
        <v>3381</v>
      </c>
    </row>
    <row r="6885" spans="1:11" ht="15" customHeight="1" x14ac:dyDescent="0.2">
      <c r="A6885">
        <f>MAX($A$2:$A6884)+1</f>
        <v>5920</v>
      </c>
      <c r="C6885" t="str">
        <f t="shared" si="107"/>
        <v>The City of Vineland at West Vineland</v>
      </c>
      <c r="G6885">
        <v>57745</v>
      </c>
      <c r="H6885" s="2" t="s">
        <v>10277</v>
      </c>
      <c r="I6885">
        <v>57044</v>
      </c>
      <c r="J6885" t="s">
        <v>10257</v>
      </c>
      <c r="K6885" t="s">
        <v>3381</v>
      </c>
    </row>
    <row r="6886" spans="1:11" ht="15" customHeight="1" x14ac:dyDescent="0.2">
      <c r="A6886">
        <f>MAX($A$2:$A6885)+1</f>
        <v>5921</v>
      </c>
      <c r="C6886" t="str">
        <f t="shared" si="107"/>
        <v>The City of Vineland at North Vineland</v>
      </c>
      <c r="G6886">
        <v>57746</v>
      </c>
      <c r="H6886" s="2" t="s">
        <v>10278</v>
      </c>
      <c r="I6886">
        <v>57044</v>
      </c>
      <c r="J6886" t="s">
        <v>10257</v>
      </c>
      <c r="K6886" t="s">
        <v>3381</v>
      </c>
    </row>
    <row r="6887" spans="1:11" ht="15" customHeight="1" x14ac:dyDescent="0.2">
      <c r="A6887">
        <f>MAX($A$2:$A6886)+1</f>
        <v>5922</v>
      </c>
      <c r="C6887" t="str">
        <f t="shared" si="107"/>
        <v>FedEx Field Solar Facility</v>
      </c>
      <c r="G6887">
        <v>57747</v>
      </c>
      <c r="H6887" s="2" t="s">
        <v>10279</v>
      </c>
      <c r="I6887">
        <v>57052</v>
      </c>
      <c r="J6887" t="s">
        <v>10280</v>
      </c>
      <c r="K6887" t="s">
        <v>3381</v>
      </c>
    </row>
    <row r="6888" spans="1:11" ht="15" customHeight="1" x14ac:dyDescent="0.2">
      <c r="A6888">
        <f>MAX($A$2:$A6887)+1</f>
        <v>5923</v>
      </c>
      <c r="C6888" t="str">
        <f t="shared" si="107"/>
        <v>Gordon Butte Wind LLC</v>
      </c>
      <c r="G6888">
        <v>57748</v>
      </c>
      <c r="H6888" s="2" t="s">
        <v>10281</v>
      </c>
      <c r="I6888">
        <v>57042</v>
      </c>
      <c r="J6888" t="s">
        <v>10281</v>
      </c>
      <c r="K6888" t="s">
        <v>3381</v>
      </c>
    </row>
    <row r="6889" spans="1:11" ht="15" customHeight="1" x14ac:dyDescent="0.2">
      <c r="A6889">
        <f>MAX($A$2:$A6888)+1</f>
        <v>5924</v>
      </c>
      <c r="C6889" t="str">
        <f t="shared" si="107"/>
        <v>Sawtooth Wind Project</v>
      </c>
      <c r="G6889">
        <v>57749</v>
      </c>
      <c r="H6889" s="2" t="s">
        <v>10282</v>
      </c>
      <c r="I6889">
        <v>57041</v>
      </c>
      <c r="J6889" t="s">
        <v>10283</v>
      </c>
      <c r="K6889" t="s">
        <v>3381</v>
      </c>
    </row>
    <row r="6890" spans="1:11" ht="15" customHeight="1" x14ac:dyDescent="0.2">
      <c r="A6890">
        <f>MAX($A$2:$A6889)+1</f>
        <v>5925</v>
      </c>
      <c r="C6890" t="str">
        <f t="shared" si="107"/>
        <v>Maple Solar</v>
      </c>
      <c r="G6890">
        <v>57750</v>
      </c>
      <c r="H6890" s="2" t="s">
        <v>10284</v>
      </c>
      <c r="I6890">
        <v>57049</v>
      </c>
      <c r="J6890" t="s">
        <v>10259</v>
      </c>
      <c r="K6890" t="s">
        <v>3381</v>
      </c>
    </row>
    <row r="6891" spans="1:11" ht="15" customHeight="1" x14ac:dyDescent="0.2">
      <c r="A6891">
        <f>MAX($A$2:$A6890)+1</f>
        <v>5926</v>
      </c>
      <c r="C6891" t="str">
        <f t="shared" si="107"/>
        <v>Los Vientos Wind 1A</v>
      </c>
      <c r="G6891">
        <v>57751</v>
      </c>
      <c r="H6891" s="2" t="s">
        <v>10285</v>
      </c>
      <c r="I6891">
        <v>57063</v>
      </c>
      <c r="J6891" t="s">
        <v>10286</v>
      </c>
      <c r="K6891" t="s">
        <v>3381</v>
      </c>
    </row>
    <row r="6892" spans="1:11" ht="15" customHeight="1" x14ac:dyDescent="0.2">
      <c r="A6892">
        <f>MAX($A$2:$A6891)+1</f>
        <v>5927</v>
      </c>
      <c r="C6892" t="str">
        <f t="shared" si="107"/>
        <v>Los Vientos Wind 1B</v>
      </c>
      <c r="G6892">
        <v>57752</v>
      </c>
      <c r="H6892" s="2" t="s">
        <v>10287</v>
      </c>
      <c r="I6892">
        <v>57064</v>
      </c>
      <c r="J6892" t="s">
        <v>10288</v>
      </c>
      <c r="K6892" t="s">
        <v>3381</v>
      </c>
    </row>
    <row r="6893" spans="1:11" ht="15" customHeight="1" x14ac:dyDescent="0.2">
      <c r="A6893">
        <f>MAX($A$2:$A6892)+1</f>
        <v>5928</v>
      </c>
      <c r="C6893" t="str">
        <f t="shared" si="107"/>
        <v>SMUD at Lawrence</v>
      </c>
      <c r="G6893">
        <v>57753</v>
      </c>
      <c r="H6893" s="2" t="s">
        <v>10289</v>
      </c>
      <c r="I6893">
        <v>56995</v>
      </c>
      <c r="J6893" t="s">
        <v>10188</v>
      </c>
      <c r="K6893" t="s">
        <v>3381</v>
      </c>
    </row>
    <row r="6894" spans="1:11" ht="15" customHeight="1" x14ac:dyDescent="0.2">
      <c r="A6894">
        <f>MAX($A$2:$A6893)+1</f>
        <v>5929</v>
      </c>
      <c r="C6894" t="str">
        <f t="shared" si="107"/>
        <v>Frederick County LFGTE Facility</v>
      </c>
      <c r="G6894">
        <v>57754</v>
      </c>
      <c r="H6894" s="2" t="s">
        <v>10290</v>
      </c>
      <c r="I6894">
        <v>57051</v>
      </c>
      <c r="J6894" t="s">
        <v>10291</v>
      </c>
      <c r="K6894" t="s">
        <v>3381</v>
      </c>
    </row>
    <row r="6895" spans="1:11" ht="15" customHeight="1" x14ac:dyDescent="0.2">
      <c r="A6895">
        <f>MAX($A$2:$A6894)+1</f>
        <v>5930</v>
      </c>
      <c r="C6895" t="str">
        <f t="shared" si="107"/>
        <v>TPW Petersburg</v>
      </c>
      <c r="G6895">
        <v>57755</v>
      </c>
      <c r="H6895" s="2" t="s">
        <v>10292</v>
      </c>
      <c r="I6895">
        <v>57050</v>
      </c>
      <c r="J6895" t="s">
        <v>10293</v>
      </c>
      <c r="K6895" t="s">
        <v>3381</v>
      </c>
    </row>
    <row r="6896" spans="1:11" ht="15" customHeight="1" x14ac:dyDescent="0.2">
      <c r="A6896">
        <f>MAX($A$2:$A6895)+1</f>
        <v>5931</v>
      </c>
      <c r="C6896" t="str">
        <f t="shared" si="107"/>
        <v>Coastal Energy Project</v>
      </c>
      <c r="G6896">
        <v>57756</v>
      </c>
      <c r="H6896" s="2" t="s">
        <v>10294</v>
      </c>
      <c r="I6896">
        <v>57066</v>
      </c>
      <c r="J6896" t="s">
        <v>10295</v>
      </c>
      <c r="K6896" t="s">
        <v>3381</v>
      </c>
    </row>
    <row r="6897" spans="1:11" ht="15" customHeight="1" x14ac:dyDescent="0.2">
      <c r="A6897">
        <f>MAX($A$2:$A6896)+1</f>
        <v>5932</v>
      </c>
      <c r="C6897" t="str">
        <f t="shared" si="107"/>
        <v>Pacific Wind LLC</v>
      </c>
      <c r="G6897">
        <v>57757</v>
      </c>
      <c r="H6897" s="2" t="s">
        <v>10296</v>
      </c>
      <c r="I6897">
        <v>57170</v>
      </c>
      <c r="J6897" t="s">
        <v>6439</v>
      </c>
      <c r="K6897" t="s">
        <v>3381</v>
      </c>
    </row>
    <row r="6898" spans="1:11" ht="15" customHeight="1" x14ac:dyDescent="0.2">
      <c r="A6898">
        <f>MAX($A$2:$A6897)+1</f>
        <v>5933</v>
      </c>
      <c r="C6898" t="str">
        <f t="shared" si="107"/>
        <v>Mount Saint Mary's</v>
      </c>
      <c r="G6898">
        <v>57758</v>
      </c>
      <c r="H6898" s="2" t="s">
        <v>10297</v>
      </c>
      <c r="I6898">
        <v>57065</v>
      </c>
      <c r="J6898" t="s">
        <v>10298</v>
      </c>
      <c r="K6898" t="s">
        <v>3381</v>
      </c>
    </row>
    <row r="6899" spans="1:11" ht="15" customHeight="1" x14ac:dyDescent="0.2">
      <c r="A6899">
        <f>MAX($A$2:$A6898)+1</f>
        <v>5934</v>
      </c>
      <c r="C6899" t="str">
        <f t="shared" si="107"/>
        <v>Consumer Products (Camas) LLC</v>
      </c>
      <c r="G6899">
        <v>57759</v>
      </c>
      <c r="H6899" s="2" t="s">
        <v>10299</v>
      </c>
      <c r="I6899">
        <v>59936</v>
      </c>
      <c r="J6899" t="s">
        <v>10300</v>
      </c>
      <c r="K6899" t="s">
        <v>3381</v>
      </c>
    </row>
    <row r="6900" spans="1:11" ht="15" customHeight="1" x14ac:dyDescent="0.2">
      <c r="A6900">
        <f>MAX($A$2:$A6899)+1</f>
        <v>5935</v>
      </c>
      <c r="C6900" t="str">
        <f t="shared" si="107"/>
        <v>Power County Wind Park South</v>
      </c>
      <c r="G6900">
        <v>57760</v>
      </c>
      <c r="H6900" s="2" t="s">
        <v>10301</v>
      </c>
      <c r="I6900">
        <v>57068</v>
      </c>
      <c r="J6900" t="s">
        <v>10302</v>
      </c>
      <c r="K6900" t="s">
        <v>3381</v>
      </c>
    </row>
    <row r="6901" spans="1:11" ht="15" customHeight="1" x14ac:dyDescent="0.2">
      <c r="A6901">
        <f>MAX($A$2:$A6900)+1</f>
        <v>5936</v>
      </c>
      <c r="C6901" t="str">
        <f t="shared" si="107"/>
        <v>Power County Wind Park North</v>
      </c>
      <c r="G6901">
        <v>57761</v>
      </c>
      <c r="H6901" s="2" t="s">
        <v>10303</v>
      </c>
      <c r="I6901">
        <v>57069</v>
      </c>
      <c r="J6901" t="s">
        <v>10304</v>
      </c>
      <c r="K6901" t="s">
        <v>3381</v>
      </c>
    </row>
    <row r="6902" spans="1:11" ht="15" customHeight="1" x14ac:dyDescent="0.2">
      <c r="A6902">
        <f>MAX($A$2:$A6901)+1</f>
        <v>5937</v>
      </c>
      <c r="C6902" t="str">
        <f t="shared" si="107"/>
        <v>Cimarron Wind Energy LLC</v>
      </c>
      <c r="G6902">
        <v>57762</v>
      </c>
      <c r="H6902" s="2" t="s">
        <v>10305</v>
      </c>
      <c r="I6902">
        <v>58143</v>
      </c>
      <c r="J6902" t="s">
        <v>10305</v>
      </c>
      <c r="K6902" t="s">
        <v>3381</v>
      </c>
    </row>
    <row r="6903" spans="1:11" ht="15" customHeight="1" x14ac:dyDescent="0.2">
      <c r="A6903">
        <f>MAX($A$2:$A6902)+1</f>
        <v>5938</v>
      </c>
      <c r="C6903" t="str">
        <f t="shared" si="107"/>
        <v>Youngs Creek Hydroelectric Project</v>
      </c>
      <c r="G6903">
        <v>57763</v>
      </c>
      <c r="H6903" s="2" t="s">
        <v>10306</v>
      </c>
      <c r="I6903">
        <v>17470</v>
      </c>
      <c r="J6903" t="s">
        <v>5586</v>
      </c>
      <c r="K6903" t="s">
        <v>3381</v>
      </c>
    </row>
    <row r="6904" spans="1:11" ht="15" customHeight="1" x14ac:dyDescent="0.2">
      <c r="A6904">
        <f>MAX($A$2:$A6903)+1</f>
        <v>5939</v>
      </c>
      <c r="C6904" t="str">
        <f t="shared" si="107"/>
        <v>Naval Air Weapons Station China Lake</v>
      </c>
      <c r="G6904">
        <v>57764</v>
      </c>
      <c r="H6904" s="2" t="s">
        <v>10307</v>
      </c>
      <c r="I6904">
        <v>57073</v>
      </c>
      <c r="J6904" t="s">
        <v>10308</v>
      </c>
      <c r="K6904" t="s">
        <v>3381</v>
      </c>
    </row>
    <row r="6905" spans="1:11" ht="15" customHeight="1" x14ac:dyDescent="0.2">
      <c r="A6905">
        <f>MAX($A$2:$A6904)+1</f>
        <v>5940</v>
      </c>
      <c r="C6905" t="str">
        <f t="shared" si="107"/>
        <v>Arizona Western College PV</v>
      </c>
      <c r="G6905">
        <v>57765</v>
      </c>
      <c r="H6905" s="2" t="s">
        <v>10309</v>
      </c>
      <c r="I6905">
        <v>58863</v>
      </c>
      <c r="J6905" t="s">
        <v>10310</v>
      </c>
      <c r="K6905" t="s">
        <v>3381</v>
      </c>
    </row>
    <row r="6906" spans="1:11" ht="15" customHeight="1" x14ac:dyDescent="0.2">
      <c r="A6906">
        <f>MAX($A$2:$A6905)+1</f>
        <v>5941</v>
      </c>
      <c r="C6906" t="str">
        <f t="shared" si="107"/>
        <v>Rockland Wind Farm</v>
      </c>
      <c r="G6906">
        <v>57766</v>
      </c>
      <c r="H6906" s="2" t="s">
        <v>10311</v>
      </c>
      <c r="I6906">
        <v>57075</v>
      </c>
      <c r="J6906" t="s">
        <v>10312</v>
      </c>
      <c r="K6906" t="s">
        <v>3381</v>
      </c>
    </row>
    <row r="6907" spans="1:11" ht="15" customHeight="1" x14ac:dyDescent="0.2">
      <c r="A6907">
        <f>MAX($A$2:$A6906)+1</f>
        <v>5942</v>
      </c>
      <c r="C6907" t="str">
        <f t="shared" si="107"/>
        <v>Brown County Wind Turbine</v>
      </c>
      <c r="G6907">
        <v>57767</v>
      </c>
      <c r="H6907" s="2" t="s">
        <v>10313</v>
      </c>
      <c r="I6907">
        <v>57077</v>
      </c>
      <c r="J6907" t="s">
        <v>10314</v>
      </c>
      <c r="K6907" t="s">
        <v>3381</v>
      </c>
    </row>
    <row r="6908" spans="1:11" ht="15" customHeight="1" x14ac:dyDescent="0.2">
      <c r="A6908">
        <f>MAX($A$2:$A6907)+1</f>
        <v>5943</v>
      </c>
      <c r="C6908" t="str">
        <f t="shared" si="107"/>
        <v>Longwood Gardens</v>
      </c>
      <c r="G6908">
        <v>57768</v>
      </c>
      <c r="H6908" s="2" t="s">
        <v>10315</v>
      </c>
      <c r="I6908">
        <v>57078</v>
      </c>
      <c r="J6908" t="s">
        <v>10316</v>
      </c>
      <c r="K6908" t="s">
        <v>3381</v>
      </c>
    </row>
    <row r="6909" spans="1:11" ht="15" customHeight="1" x14ac:dyDescent="0.2">
      <c r="A6909">
        <f>MAX($A$2:$A6908)+1</f>
        <v>5944</v>
      </c>
      <c r="C6909" t="str">
        <f t="shared" si="107"/>
        <v>Mehoopany Wind Energy LLC</v>
      </c>
      <c r="G6909">
        <v>57769</v>
      </c>
      <c r="H6909" s="2" t="s">
        <v>10317</v>
      </c>
      <c r="I6909">
        <v>55963</v>
      </c>
      <c r="J6909" t="s">
        <v>6939</v>
      </c>
      <c r="K6909" t="s">
        <v>3381</v>
      </c>
    </row>
    <row r="6910" spans="1:11" ht="15" customHeight="1" x14ac:dyDescent="0.2">
      <c r="A6910">
        <f>MAX($A$2:$A6909)+1</f>
        <v>5945</v>
      </c>
      <c r="C6910" t="str">
        <f t="shared" si="107"/>
        <v>South Bay Fuel Cell Plant</v>
      </c>
      <c r="G6910">
        <v>57770</v>
      </c>
      <c r="H6910" s="2" t="s">
        <v>10318</v>
      </c>
      <c r="I6910">
        <v>57047</v>
      </c>
      <c r="J6910" t="s">
        <v>10261</v>
      </c>
      <c r="K6910" t="s">
        <v>3381</v>
      </c>
    </row>
    <row r="6911" spans="1:11" ht="15" customHeight="1" x14ac:dyDescent="0.2">
      <c r="A6911">
        <f>MAX($A$2:$A6910)+1</f>
        <v>5946</v>
      </c>
      <c r="C6911" t="str">
        <f t="shared" si="107"/>
        <v>Ameresco Butte County</v>
      </c>
      <c r="G6911">
        <v>57771</v>
      </c>
      <c r="H6911" s="2" t="s">
        <v>10319</v>
      </c>
      <c r="I6911">
        <v>57079</v>
      </c>
      <c r="J6911" t="s">
        <v>10320</v>
      </c>
      <c r="K6911" t="s">
        <v>3381</v>
      </c>
    </row>
    <row r="6912" spans="1:11" ht="15" customHeight="1" x14ac:dyDescent="0.2">
      <c r="A6912">
        <f>MAX($A$2:$A6911)+1</f>
        <v>5947</v>
      </c>
      <c r="C6912" t="str">
        <f t="shared" si="107"/>
        <v>Perdue Bridgeville Photovoltaic</v>
      </c>
      <c r="G6912">
        <v>57772</v>
      </c>
      <c r="H6912" s="2" t="s">
        <v>10321</v>
      </c>
      <c r="I6912">
        <v>57081</v>
      </c>
      <c r="J6912" t="s">
        <v>10322</v>
      </c>
      <c r="K6912" t="s">
        <v>3381</v>
      </c>
    </row>
    <row r="6913" spans="1:11" ht="15" customHeight="1" x14ac:dyDescent="0.2">
      <c r="A6913">
        <f>MAX($A$2:$A6912)+1</f>
        <v>5948</v>
      </c>
      <c r="C6913" t="str">
        <f t="shared" si="107"/>
        <v>Palo Verde College</v>
      </c>
      <c r="G6913">
        <v>57773</v>
      </c>
      <c r="H6913" s="2" t="s">
        <v>10323</v>
      </c>
      <c r="I6913">
        <v>58315</v>
      </c>
      <c r="J6913" t="s">
        <v>10324</v>
      </c>
      <c r="K6913" t="s">
        <v>3381</v>
      </c>
    </row>
    <row r="6914" spans="1:11" ht="15" customHeight="1" x14ac:dyDescent="0.2">
      <c r="A6914">
        <f>MAX($A$2:$A6913)+1</f>
        <v>5949</v>
      </c>
      <c r="C6914" t="str">
        <f t="shared" ref="C6914:C6977" si="108">IF(H6914="",F6914,H6914)</f>
        <v>Windstar 1</v>
      </c>
      <c r="G6914">
        <v>57774</v>
      </c>
      <c r="H6914" s="2" t="s">
        <v>10325</v>
      </c>
      <c r="I6914">
        <v>11556</v>
      </c>
      <c r="J6914" t="s">
        <v>6184</v>
      </c>
      <c r="K6914" t="s">
        <v>3381</v>
      </c>
    </row>
    <row r="6915" spans="1:11" ht="15" customHeight="1" x14ac:dyDescent="0.2">
      <c r="A6915">
        <f>MAX($A$2:$A6914)+1</f>
        <v>5950</v>
      </c>
      <c r="C6915" t="str">
        <f t="shared" si="108"/>
        <v>Kingman 1</v>
      </c>
      <c r="G6915">
        <v>57775</v>
      </c>
      <c r="H6915" s="2" t="s">
        <v>10326</v>
      </c>
      <c r="I6915">
        <v>11556</v>
      </c>
      <c r="J6915" t="s">
        <v>6184</v>
      </c>
      <c r="K6915" t="s">
        <v>3381</v>
      </c>
    </row>
    <row r="6916" spans="1:11" ht="15" customHeight="1" x14ac:dyDescent="0.2">
      <c r="A6916">
        <f>MAX($A$2:$A6915)+1</f>
        <v>5951</v>
      </c>
      <c r="C6916" t="str">
        <f t="shared" si="108"/>
        <v>FedEx Woodbridge</v>
      </c>
      <c r="G6916">
        <v>57776</v>
      </c>
      <c r="H6916" s="2" t="s">
        <v>10327</v>
      </c>
      <c r="I6916">
        <v>58316</v>
      </c>
      <c r="J6916" t="s">
        <v>10328</v>
      </c>
      <c r="K6916" t="s">
        <v>3381</v>
      </c>
    </row>
    <row r="6917" spans="1:11" ht="15" customHeight="1" x14ac:dyDescent="0.2">
      <c r="A6917">
        <f>MAX($A$2:$A6916)+1</f>
        <v>5952</v>
      </c>
      <c r="C6917" t="str">
        <f t="shared" si="108"/>
        <v>RE Dillard 1</v>
      </c>
      <c r="G6917">
        <v>57777</v>
      </c>
      <c r="H6917" s="2" t="s">
        <v>10329</v>
      </c>
      <c r="I6917">
        <v>57087</v>
      </c>
      <c r="J6917" t="s">
        <v>10330</v>
      </c>
      <c r="K6917" t="s">
        <v>3381</v>
      </c>
    </row>
    <row r="6918" spans="1:11" ht="15" customHeight="1" x14ac:dyDescent="0.2">
      <c r="A6918">
        <f>MAX($A$2:$A6917)+1</f>
        <v>5953</v>
      </c>
      <c r="C6918" t="str">
        <f t="shared" si="108"/>
        <v>RE Kammerer 1</v>
      </c>
      <c r="G6918">
        <v>57778</v>
      </c>
      <c r="H6918" s="2" t="s">
        <v>10331</v>
      </c>
      <c r="I6918">
        <v>57090</v>
      </c>
      <c r="J6918" t="s">
        <v>10332</v>
      </c>
      <c r="K6918" t="s">
        <v>3381</v>
      </c>
    </row>
    <row r="6919" spans="1:11" ht="15" customHeight="1" x14ac:dyDescent="0.2">
      <c r="A6919">
        <f>MAX($A$2:$A6918)+1</f>
        <v>5954</v>
      </c>
      <c r="C6919" t="str">
        <f t="shared" si="108"/>
        <v>RE Dillard 2</v>
      </c>
      <c r="G6919">
        <v>57779</v>
      </c>
      <c r="H6919" s="2" t="s">
        <v>10333</v>
      </c>
      <c r="I6919">
        <v>57087</v>
      </c>
      <c r="J6919" t="s">
        <v>10330</v>
      </c>
      <c r="K6919" t="s">
        <v>3381</v>
      </c>
    </row>
    <row r="6920" spans="1:11" ht="15" customHeight="1" x14ac:dyDescent="0.2">
      <c r="A6920">
        <f>MAX($A$2:$A6919)+1</f>
        <v>5955</v>
      </c>
      <c r="C6920" t="str">
        <f t="shared" si="108"/>
        <v>RE Kammerer 2</v>
      </c>
      <c r="G6920">
        <v>57780</v>
      </c>
      <c r="H6920" s="2" t="s">
        <v>10334</v>
      </c>
      <c r="I6920">
        <v>57090</v>
      </c>
      <c r="J6920" t="s">
        <v>10332</v>
      </c>
      <c r="K6920" t="s">
        <v>3381</v>
      </c>
    </row>
    <row r="6921" spans="1:11" ht="15" customHeight="1" x14ac:dyDescent="0.2">
      <c r="A6921">
        <f>MAX($A$2:$A6920)+1</f>
        <v>5956</v>
      </c>
      <c r="C6921" t="str">
        <f t="shared" si="108"/>
        <v>RE Dillard 3</v>
      </c>
      <c r="G6921">
        <v>57781</v>
      </c>
      <c r="H6921" s="2" t="s">
        <v>10335</v>
      </c>
      <c r="I6921">
        <v>57087</v>
      </c>
      <c r="J6921" t="s">
        <v>10330</v>
      </c>
      <c r="K6921" t="s">
        <v>3381</v>
      </c>
    </row>
    <row r="6922" spans="1:11" ht="15" customHeight="1" x14ac:dyDescent="0.2">
      <c r="A6922">
        <f>MAX($A$2:$A6921)+1</f>
        <v>5957</v>
      </c>
      <c r="C6922" t="str">
        <f t="shared" si="108"/>
        <v>RE Kammerer 3</v>
      </c>
      <c r="G6922">
        <v>57782</v>
      </c>
      <c r="H6922" s="2" t="s">
        <v>10336</v>
      </c>
      <c r="I6922">
        <v>57090</v>
      </c>
      <c r="J6922" t="s">
        <v>10332</v>
      </c>
      <c r="K6922" t="s">
        <v>3381</v>
      </c>
    </row>
    <row r="6923" spans="1:11" ht="15" customHeight="1" x14ac:dyDescent="0.2">
      <c r="A6923">
        <f>MAX($A$2:$A6922)+1</f>
        <v>5958</v>
      </c>
      <c r="C6923" t="str">
        <f t="shared" si="108"/>
        <v>RE Bruceville 1</v>
      </c>
      <c r="G6923">
        <v>57783</v>
      </c>
      <c r="H6923" s="2" t="s">
        <v>10337</v>
      </c>
      <c r="I6923">
        <v>57093</v>
      </c>
      <c r="J6923" t="s">
        <v>10338</v>
      </c>
      <c r="K6923" t="s">
        <v>3381</v>
      </c>
    </row>
    <row r="6924" spans="1:11" ht="15" customHeight="1" x14ac:dyDescent="0.2">
      <c r="A6924">
        <f>MAX($A$2:$A6923)+1</f>
        <v>5959</v>
      </c>
      <c r="C6924" t="str">
        <f t="shared" si="108"/>
        <v>RE Bruceville 2</v>
      </c>
      <c r="G6924">
        <v>57784</v>
      </c>
      <c r="H6924" s="2" t="s">
        <v>10339</v>
      </c>
      <c r="I6924">
        <v>57093</v>
      </c>
      <c r="J6924" t="s">
        <v>10338</v>
      </c>
      <c r="K6924" t="s">
        <v>3381</v>
      </c>
    </row>
    <row r="6925" spans="1:11" ht="15" customHeight="1" x14ac:dyDescent="0.2">
      <c r="A6925">
        <f>MAX($A$2:$A6924)+1</f>
        <v>5960</v>
      </c>
      <c r="C6925" t="str">
        <f t="shared" si="108"/>
        <v>RE Bruceville 3</v>
      </c>
      <c r="G6925">
        <v>57785</v>
      </c>
      <c r="H6925" s="2" t="s">
        <v>10340</v>
      </c>
      <c r="I6925">
        <v>57093</v>
      </c>
      <c r="J6925" t="s">
        <v>10338</v>
      </c>
      <c r="K6925" t="s">
        <v>3381</v>
      </c>
    </row>
    <row r="6926" spans="1:11" ht="15" customHeight="1" x14ac:dyDescent="0.2">
      <c r="A6926">
        <f>MAX($A$2:$A6925)+1</f>
        <v>5961</v>
      </c>
      <c r="C6926" t="str">
        <f t="shared" si="108"/>
        <v>FC Landfill Energy</v>
      </c>
      <c r="G6926">
        <v>57786</v>
      </c>
      <c r="H6926" s="2" t="s">
        <v>10341</v>
      </c>
      <c r="I6926">
        <v>57101</v>
      </c>
      <c r="J6926" t="s">
        <v>10341</v>
      </c>
      <c r="K6926" t="s">
        <v>3381</v>
      </c>
    </row>
    <row r="6927" spans="1:11" ht="15" customHeight="1" x14ac:dyDescent="0.2">
      <c r="A6927">
        <f>MAX($A$2:$A6926)+1</f>
        <v>5962</v>
      </c>
      <c r="C6927" t="str">
        <f t="shared" si="108"/>
        <v>Flat Ridge 2 Wind Energy LLC</v>
      </c>
      <c r="G6927">
        <v>57787</v>
      </c>
      <c r="H6927" s="2" t="s">
        <v>10342</v>
      </c>
      <c r="I6927">
        <v>55963</v>
      </c>
      <c r="J6927" t="s">
        <v>6939</v>
      </c>
      <c r="K6927" t="s">
        <v>3381</v>
      </c>
    </row>
    <row r="6928" spans="1:11" ht="15" customHeight="1" x14ac:dyDescent="0.2">
      <c r="A6928">
        <f>MAX($A$2:$A6927)+1</f>
        <v>5963</v>
      </c>
      <c r="C6928" t="str">
        <f t="shared" si="108"/>
        <v>US GSA Heating and Transmission</v>
      </c>
      <c r="G6928">
        <v>57788</v>
      </c>
      <c r="H6928" s="2" t="s">
        <v>10343</v>
      </c>
      <c r="I6928">
        <v>57103</v>
      </c>
      <c r="J6928" t="s">
        <v>10343</v>
      </c>
      <c r="K6928" t="s">
        <v>3381</v>
      </c>
    </row>
    <row r="6929" spans="1:11" ht="15" customHeight="1" x14ac:dyDescent="0.2">
      <c r="A6929">
        <f>MAX($A$2:$A6928)+1</f>
        <v>5964</v>
      </c>
      <c r="C6929" t="str">
        <f t="shared" si="108"/>
        <v>Peak Power 1 Cogen</v>
      </c>
      <c r="G6929">
        <v>57789</v>
      </c>
      <c r="H6929" s="2" t="s">
        <v>10344</v>
      </c>
      <c r="I6929">
        <v>57106</v>
      </c>
      <c r="J6929" t="s">
        <v>10345</v>
      </c>
      <c r="K6929" t="s">
        <v>3381</v>
      </c>
    </row>
    <row r="6930" spans="1:11" ht="15" customHeight="1" x14ac:dyDescent="0.2">
      <c r="A6930">
        <f>MAX($A$2:$A6929)+1</f>
        <v>5965</v>
      </c>
      <c r="C6930" t="str">
        <f t="shared" si="108"/>
        <v>RE Bagdad Solar I LLC</v>
      </c>
      <c r="G6930">
        <v>57790</v>
      </c>
      <c r="H6930" s="2" t="s">
        <v>10346</v>
      </c>
      <c r="I6930">
        <v>57107</v>
      </c>
      <c r="J6930" t="s">
        <v>10347</v>
      </c>
      <c r="K6930" t="s">
        <v>3381</v>
      </c>
    </row>
    <row r="6931" spans="1:11" ht="15" customHeight="1" x14ac:dyDescent="0.2">
      <c r="A6931">
        <f>MAX($A$2:$A6930)+1</f>
        <v>5966</v>
      </c>
      <c r="C6931" t="str">
        <f t="shared" si="108"/>
        <v>Foundation AB</v>
      </c>
      <c r="G6931">
        <v>57791</v>
      </c>
      <c r="H6931" s="2" t="s">
        <v>10348</v>
      </c>
      <c r="I6931">
        <v>56930</v>
      </c>
      <c r="J6931" t="s">
        <v>10103</v>
      </c>
      <c r="K6931" t="s">
        <v>3381</v>
      </c>
    </row>
    <row r="6932" spans="1:11" ht="15" customHeight="1" x14ac:dyDescent="0.2">
      <c r="A6932">
        <f>MAX($A$2:$A6931)+1</f>
        <v>5967</v>
      </c>
      <c r="C6932" t="str">
        <f t="shared" si="108"/>
        <v>Foundation IE</v>
      </c>
      <c r="G6932">
        <v>57792</v>
      </c>
      <c r="H6932" s="2" t="s">
        <v>10349</v>
      </c>
      <c r="I6932">
        <v>56930</v>
      </c>
      <c r="J6932" t="s">
        <v>10103</v>
      </c>
      <c r="K6932" t="s">
        <v>3381</v>
      </c>
    </row>
    <row r="6933" spans="1:11" ht="15" customHeight="1" x14ac:dyDescent="0.2">
      <c r="A6933">
        <f>MAX($A$2:$A6932)+1</f>
        <v>5968</v>
      </c>
      <c r="C6933" t="str">
        <f t="shared" si="108"/>
        <v>Sonoma County Fuel Cell</v>
      </c>
      <c r="G6933">
        <v>57793</v>
      </c>
      <c r="H6933" s="2" t="s">
        <v>10350</v>
      </c>
      <c r="I6933">
        <v>57108</v>
      </c>
      <c r="J6933" t="s">
        <v>10351</v>
      </c>
      <c r="K6933" t="s">
        <v>3381</v>
      </c>
    </row>
    <row r="6934" spans="1:11" ht="15" customHeight="1" x14ac:dyDescent="0.2">
      <c r="A6934">
        <f>MAX($A$2:$A6933)+1</f>
        <v>5969</v>
      </c>
      <c r="C6934" t="str">
        <f t="shared" si="108"/>
        <v>RE Ajo 1 LLC</v>
      </c>
      <c r="G6934">
        <v>57795</v>
      </c>
      <c r="H6934" s="2" t="s">
        <v>10352</v>
      </c>
      <c r="I6934">
        <v>57112</v>
      </c>
      <c r="J6934" t="s">
        <v>10352</v>
      </c>
      <c r="K6934" t="s">
        <v>3381</v>
      </c>
    </row>
    <row r="6935" spans="1:11" ht="15" customHeight="1" x14ac:dyDescent="0.2">
      <c r="A6935">
        <f>MAX($A$2:$A6934)+1</f>
        <v>5970</v>
      </c>
      <c r="C6935" t="str">
        <f t="shared" si="108"/>
        <v>Golden Springs Building C-1</v>
      </c>
      <c r="G6935">
        <v>57796</v>
      </c>
      <c r="H6935" s="2" t="s">
        <v>10353</v>
      </c>
      <c r="I6935">
        <v>57104</v>
      </c>
      <c r="J6935" t="s">
        <v>10354</v>
      </c>
      <c r="K6935" t="s">
        <v>3381</v>
      </c>
    </row>
    <row r="6936" spans="1:11" ht="15" customHeight="1" x14ac:dyDescent="0.2">
      <c r="A6936">
        <f>MAX($A$2:$A6935)+1</f>
        <v>5971</v>
      </c>
      <c r="C6936" t="str">
        <f t="shared" si="108"/>
        <v>Golden Springs Building D</v>
      </c>
      <c r="G6936">
        <v>57797</v>
      </c>
      <c r="H6936" s="2" t="s">
        <v>10355</v>
      </c>
      <c r="I6936">
        <v>57104</v>
      </c>
      <c r="J6936" t="s">
        <v>10354</v>
      </c>
      <c r="K6936" t="s">
        <v>3381</v>
      </c>
    </row>
    <row r="6937" spans="1:11" ht="15" customHeight="1" x14ac:dyDescent="0.2">
      <c r="A6937">
        <f>MAX($A$2:$A6936)+1</f>
        <v>5972</v>
      </c>
      <c r="C6937" t="str">
        <f t="shared" si="108"/>
        <v>OBP Cogen</v>
      </c>
      <c r="G6937">
        <v>57798</v>
      </c>
      <c r="H6937" s="2" t="s">
        <v>10356</v>
      </c>
      <c r="I6937">
        <v>57120</v>
      </c>
      <c r="J6937" t="s">
        <v>10357</v>
      </c>
      <c r="K6937" t="s">
        <v>3381</v>
      </c>
    </row>
    <row r="6938" spans="1:11" ht="15" customHeight="1" x14ac:dyDescent="0.2">
      <c r="A6938">
        <f>MAX($A$2:$A6937)+1</f>
        <v>5973</v>
      </c>
      <c r="C6938" t="str">
        <f t="shared" si="108"/>
        <v>ISH Solar Central, LLC</v>
      </c>
      <c r="G6938">
        <v>57799</v>
      </c>
      <c r="H6938" s="2" t="s">
        <v>10358</v>
      </c>
      <c r="I6938">
        <v>57113</v>
      </c>
      <c r="J6938" t="s">
        <v>10358</v>
      </c>
      <c r="K6938" t="s">
        <v>3381</v>
      </c>
    </row>
    <row r="6939" spans="1:11" ht="15" customHeight="1" x14ac:dyDescent="0.2">
      <c r="A6939">
        <f>MAX($A$2:$A6938)+1</f>
        <v>5974</v>
      </c>
      <c r="C6939" t="str">
        <f t="shared" si="108"/>
        <v>Magic Valley Wind Farm I LLC</v>
      </c>
      <c r="G6939">
        <v>57802</v>
      </c>
      <c r="H6939" s="2" t="s">
        <v>10359</v>
      </c>
      <c r="I6939">
        <v>56215</v>
      </c>
      <c r="J6939" t="s">
        <v>8945</v>
      </c>
      <c r="K6939" t="s">
        <v>3381</v>
      </c>
    </row>
    <row r="6940" spans="1:11" ht="15" customHeight="1" x14ac:dyDescent="0.2">
      <c r="A6940">
        <f>MAX($A$2:$A6939)+1</f>
        <v>5975</v>
      </c>
      <c r="C6940" t="str">
        <f t="shared" si="108"/>
        <v>Lime Wind</v>
      </c>
      <c r="G6940">
        <v>57803</v>
      </c>
      <c r="H6940" s="2" t="s">
        <v>10360</v>
      </c>
      <c r="I6940">
        <v>57122</v>
      </c>
      <c r="J6940" t="s">
        <v>10361</v>
      </c>
      <c r="K6940" t="s">
        <v>3381</v>
      </c>
    </row>
    <row r="6941" spans="1:11" ht="15" customHeight="1" x14ac:dyDescent="0.2">
      <c r="A6941">
        <f>MAX($A$2:$A6940)+1</f>
        <v>5976</v>
      </c>
      <c r="C6941" t="str">
        <f t="shared" si="108"/>
        <v>Middlebury College</v>
      </c>
      <c r="G6941">
        <v>57804</v>
      </c>
      <c r="H6941" s="2" t="s">
        <v>10362</v>
      </c>
      <c r="I6941">
        <v>57123</v>
      </c>
      <c r="J6941" t="s">
        <v>10363</v>
      </c>
      <c r="K6941" t="s">
        <v>3381</v>
      </c>
    </row>
    <row r="6942" spans="1:11" ht="15" customHeight="1" x14ac:dyDescent="0.2">
      <c r="A6942">
        <f>MAX($A$2:$A6941)+1</f>
        <v>5977</v>
      </c>
      <c r="C6942" t="str">
        <f t="shared" si="108"/>
        <v>William Paterson University</v>
      </c>
      <c r="G6942">
        <v>57805</v>
      </c>
      <c r="H6942" s="2" t="s">
        <v>10364</v>
      </c>
      <c r="I6942">
        <v>57124</v>
      </c>
      <c r="J6942" t="s">
        <v>10365</v>
      </c>
      <c r="K6942" t="s">
        <v>3381</v>
      </c>
    </row>
    <row r="6943" spans="1:11" ht="15" customHeight="1" x14ac:dyDescent="0.2">
      <c r="A6943">
        <f>MAX($A$2:$A6942)+1</f>
        <v>5978</v>
      </c>
      <c r="C6943" t="str">
        <f t="shared" si="108"/>
        <v>RE Dillard 4</v>
      </c>
      <c r="G6943">
        <v>57806</v>
      </c>
      <c r="H6943" s="2" t="s">
        <v>10366</v>
      </c>
      <c r="I6943">
        <v>57087</v>
      </c>
      <c r="J6943" t="s">
        <v>10330</v>
      </c>
      <c r="K6943" t="s">
        <v>3381</v>
      </c>
    </row>
    <row r="6944" spans="1:11" ht="15" customHeight="1" x14ac:dyDescent="0.2">
      <c r="A6944">
        <f>MAX($A$2:$A6943)+1</f>
        <v>5979</v>
      </c>
      <c r="C6944" t="str">
        <f t="shared" si="108"/>
        <v>Coca Cola American Canyon</v>
      </c>
      <c r="G6944">
        <v>57807</v>
      </c>
      <c r="H6944" s="2" t="s">
        <v>10367</v>
      </c>
      <c r="I6944">
        <v>56778</v>
      </c>
      <c r="J6944" t="s">
        <v>9982</v>
      </c>
      <c r="K6944" t="s">
        <v>3381</v>
      </c>
    </row>
    <row r="6945" spans="1:11" ht="15" customHeight="1" x14ac:dyDescent="0.2">
      <c r="A6945">
        <f>MAX($A$2:$A6944)+1</f>
        <v>5980</v>
      </c>
      <c r="C6945" t="str">
        <f t="shared" si="108"/>
        <v>Lockheed Martin Sunnyvale</v>
      </c>
      <c r="G6945">
        <v>57808</v>
      </c>
      <c r="H6945" s="2" t="s">
        <v>10368</v>
      </c>
      <c r="I6945">
        <v>57128</v>
      </c>
      <c r="J6945" t="s">
        <v>10369</v>
      </c>
      <c r="K6945" t="s">
        <v>3381</v>
      </c>
    </row>
    <row r="6946" spans="1:11" ht="15" customHeight="1" x14ac:dyDescent="0.2">
      <c r="A6946">
        <f>MAX($A$2:$A6945)+1</f>
        <v>5981</v>
      </c>
      <c r="C6946" t="str">
        <f t="shared" si="108"/>
        <v>Franklin Templeton San Mateo</v>
      </c>
      <c r="G6946">
        <v>57809</v>
      </c>
      <c r="H6946" s="2" t="s">
        <v>10370</v>
      </c>
      <c r="I6946">
        <v>57128</v>
      </c>
      <c r="J6946" t="s">
        <v>10369</v>
      </c>
      <c r="K6946" t="s">
        <v>3381</v>
      </c>
    </row>
    <row r="6947" spans="1:11" ht="15" customHeight="1" x14ac:dyDescent="0.2">
      <c r="A6947">
        <f>MAX($A$2:$A6946)+1</f>
        <v>5982</v>
      </c>
      <c r="C6947" t="str">
        <f t="shared" si="108"/>
        <v>Adobe San Jose</v>
      </c>
      <c r="G6947">
        <v>57811</v>
      </c>
      <c r="H6947" s="2" t="s">
        <v>10371</v>
      </c>
      <c r="I6947">
        <v>57128</v>
      </c>
      <c r="J6947" t="s">
        <v>10369</v>
      </c>
      <c r="K6947" t="s">
        <v>3381</v>
      </c>
    </row>
    <row r="6948" spans="1:11" ht="15" customHeight="1" x14ac:dyDescent="0.2">
      <c r="A6948">
        <f>MAX($A$2:$A6947)+1</f>
        <v>5983</v>
      </c>
      <c r="C6948" t="str">
        <f t="shared" si="108"/>
        <v>GL Wind</v>
      </c>
      <c r="G6948">
        <v>57813</v>
      </c>
      <c r="H6948" s="2" t="s">
        <v>10372</v>
      </c>
      <c r="I6948">
        <v>57127</v>
      </c>
      <c r="J6948" t="s">
        <v>10373</v>
      </c>
      <c r="K6948" t="s">
        <v>3381</v>
      </c>
    </row>
    <row r="6949" spans="1:11" ht="15" customHeight="1" x14ac:dyDescent="0.2">
      <c r="A6949">
        <f>MAX($A$2:$A6948)+1</f>
        <v>5984</v>
      </c>
      <c r="C6949" t="str">
        <f t="shared" si="108"/>
        <v>Titusville Solar</v>
      </c>
      <c r="G6949">
        <v>57815</v>
      </c>
      <c r="H6949" s="2" t="s">
        <v>10374</v>
      </c>
      <c r="I6949">
        <v>57130</v>
      </c>
      <c r="J6949" t="s">
        <v>10375</v>
      </c>
      <c r="K6949" t="s">
        <v>3381</v>
      </c>
    </row>
    <row r="6950" spans="1:11" ht="15" customHeight="1" x14ac:dyDescent="0.2">
      <c r="A6950">
        <f>MAX($A$2:$A6949)+1</f>
        <v>5985</v>
      </c>
      <c r="C6950" t="str">
        <f t="shared" si="108"/>
        <v>RE McKenzie 1</v>
      </c>
      <c r="G6950">
        <v>57816</v>
      </c>
      <c r="H6950" s="2" t="s">
        <v>10376</v>
      </c>
      <c r="I6950">
        <v>57114</v>
      </c>
      <c r="J6950" t="s">
        <v>10377</v>
      </c>
      <c r="K6950" t="s">
        <v>3381</v>
      </c>
    </row>
    <row r="6951" spans="1:11" ht="15" customHeight="1" x14ac:dyDescent="0.2">
      <c r="A6951">
        <f>MAX($A$2:$A6950)+1</f>
        <v>5986</v>
      </c>
      <c r="C6951" t="str">
        <f t="shared" si="108"/>
        <v>RE McKenzie 2</v>
      </c>
      <c r="G6951">
        <v>57817</v>
      </c>
      <c r="H6951" s="2" t="s">
        <v>10378</v>
      </c>
      <c r="I6951">
        <v>57114</v>
      </c>
      <c r="J6951" t="s">
        <v>10377</v>
      </c>
      <c r="K6951" t="s">
        <v>3381</v>
      </c>
    </row>
    <row r="6952" spans="1:11" ht="15" customHeight="1" x14ac:dyDescent="0.2">
      <c r="A6952">
        <f>MAX($A$2:$A6951)+1</f>
        <v>5987</v>
      </c>
      <c r="C6952" t="str">
        <f t="shared" si="108"/>
        <v>RE McKenzie 3</v>
      </c>
      <c r="G6952">
        <v>57818</v>
      </c>
      <c r="H6952" s="2" t="s">
        <v>10379</v>
      </c>
      <c r="I6952">
        <v>57114</v>
      </c>
      <c r="J6952" t="s">
        <v>10377</v>
      </c>
      <c r="K6952" t="s">
        <v>3381</v>
      </c>
    </row>
    <row r="6953" spans="1:11" ht="15" customHeight="1" x14ac:dyDescent="0.2">
      <c r="A6953">
        <f>MAX($A$2:$A6952)+1</f>
        <v>5988</v>
      </c>
      <c r="C6953" t="str">
        <f t="shared" si="108"/>
        <v>RE McKenzie 4</v>
      </c>
      <c r="G6953">
        <v>57819</v>
      </c>
      <c r="H6953" s="2" t="s">
        <v>10380</v>
      </c>
      <c r="I6953">
        <v>57114</v>
      </c>
      <c r="J6953" t="s">
        <v>10377</v>
      </c>
      <c r="K6953" t="s">
        <v>3381</v>
      </c>
    </row>
    <row r="6954" spans="1:11" ht="15" customHeight="1" x14ac:dyDescent="0.2">
      <c r="A6954">
        <f>MAX($A$2:$A6953)+1</f>
        <v>5989</v>
      </c>
      <c r="C6954" t="str">
        <f t="shared" si="108"/>
        <v>RE McKenzie 5</v>
      </c>
      <c r="G6954">
        <v>57820</v>
      </c>
      <c r="H6954" s="2" t="s">
        <v>10381</v>
      </c>
      <c r="I6954">
        <v>57114</v>
      </c>
      <c r="J6954" t="s">
        <v>10377</v>
      </c>
      <c r="K6954" t="s">
        <v>3381</v>
      </c>
    </row>
    <row r="6955" spans="1:11" ht="15" customHeight="1" x14ac:dyDescent="0.2">
      <c r="A6955">
        <f>MAX($A$2:$A6954)+1</f>
        <v>5990</v>
      </c>
      <c r="C6955" t="str">
        <f t="shared" si="108"/>
        <v>RE McKenzie 6</v>
      </c>
      <c r="G6955">
        <v>57821</v>
      </c>
      <c r="H6955" s="2" t="s">
        <v>10382</v>
      </c>
      <c r="I6955">
        <v>57114</v>
      </c>
      <c r="J6955" t="s">
        <v>10377</v>
      </c>
      <c r="K6955" t="s">
        <v>3381</v>
      </c>
    </row>
    <row r="6956" spans="1:11" ht="15" customHeight="1" x14ac:dyDescent="0.2">
      <c r="A6956">
        <f>MAX($A$2:$A6955)+1</f>
        <v>5991</v>
      </c>
      <c r="C6956" t="str">
        <f t="shared" si="108"/>
        <v>Middletown Coke Company, LLC</v>
      </c>
      <c r="G6956">
        <v>57822</v>
      </c>
      <c r="H6956" s="2" t="s">
        <v>10383</v>
      </c>
      <c r="I6956">
        <v>56069</v>
      </c>
      <c r="J6956" t="s">
        <v>9364</v>
      </c>
      <c r="K6956" t="s">
        <v>3381</v>
      </c>
    </row>
    <row r="6957" spans="1:11" ht="15" customHeight="1" x14ac:dyDescent="0.2">
      <c r="A6957">
        <f>MAX($A$2:$A6956)+1</f>
        <v>5992</v>
      </c>
      <c r="C6957" t="str">
        <f t="shared" si="108"/>
        <v>WCROC Wind Farm</v>
      </c>
      <c r="G6957">
        <v>57823</v>
      </c>
      <c r="H6957" s="2" t="s">
        <v>10384</v>
      </c>
      <c r="I6957">
        <v>57138</v>
      </c>
      <c r="J6957" t="s">
        <v>10385</v>
      </c>
      <c r="K6957" t="s">
        <v>3381</v>
      </c>
    </row>
    <row r="6958" spans="1:11" ht="15" customHeight="1" x14ac:dyDescent="0.2">
      <c r="A6958">
        <f>MAX($A$2:$A6957)+1</f>
        <v>5993</v>
      </c>
      <c r="C6958" t="str">
        <f t="shared" si="108"/>
        <v>Onalaska Campus Landfill Biogas</v>
      </c>
      <c r="G6958">
        <v>57824</v>
      </c>
      <c r="H6958" s="2" t="s">
        <v>10386</v>
      </c>
      <c r="I6958">
        <v>57142</v>
      </c>
      <c r="J6958" t="s">
        <v>10387</v>
      </c>
      <c r="K6958" t="s">
        <v>3381</v>
      </c>
    </row>
    <row r="6959" spans="1:11" ht="15" customHeight="1" x14ac:dyDescent="0.2">
      <c r="A6959">
        <f>MAX($A$2:$A6958)+1</f>
        <v>5994</v>
      </c>
      <c r="C6959" t="str">
        <f t="shared" si="108"/>
        <v>Dinuba Wastewater Treatment Plant</v>
      </c>
      <c r="G6959">
        <v>57827</v>
      </c>
      <c r="H6959" s="2" t="s">
        <v>10388</v>
      </c>
      <c r="I6959">
        <v>58661</v>
      </c>
      <c r="J6959" t="s">
        <v>10389</v>
      </c>
      <c r="K6959" t="s">
        <v>3381</v>
      </c>
    </row>
    <row r="6960" spans="1:11" ht="15" customHeight="1" x14ac:dyDescent="0.2">
      <c r="A6960">
        <f>MAX($A$2:$A6959)+1</f>
        <v>5995</v>
      </c>
      <c r="C6960" t="str">
        <f t="shared" si="108"/>
        <v>Tulsa LFG  LLC</v>
      </c>
      <c r="G6960">
        <v>57828</v>
      </c>
      <c r="H6960" s="2" t="s">
        <v>10390</v>
      </c>
      <c r="I6960">
        <v>57146</v>
      </c>
      <c r="J6960" t="s">
        <v>10391</v>
      </c>
      <c r="K6960" t="s">
        <v>3381</v>
      </c>
    </row>
    <row r="6961" spans="1:11" ht="15" customHeight="1" x14ac:dyDescent="0.2">
      <c r="A6961">
        <f>MAX($A$2:$A6960)+1</f>
        <v>5996</v>
      </c>
      <c r="C6961" t="str">
        <f t="shared" si="108"/>
        <v>Glendale Energy Power Plant</v>
      </c>
      <c r="G6961">
        <v>57829</v>
      </c>
      <c r="H6961" s="2" t="s">
        <v>10392</v>
      </c>
      <c r="I6961">
        <v>57148</v>
      </c>
      <c r="J6961" t="s">
        <v>10393</v>
      </c>
      <c r="K6961" t="s">
        <v>3381</v>
      </c>
    </row>
    <row r="6962" spans="1:11" ht="15" customHeight="1" x14ac:dyDescent="0.2">
      <c r="A6962">
        <f>MAX($A$2:$A6961)+1</f>
        <v>5997</v>
      </c>
      <c r="C6962" t="str">
        <f t="shared" si="108"/>
        <v>Rippey Wind Farm</v>
      </c>
      <c r="G6962">
        <v>57830</v>
      </c>
      <c r="H6962" s="2" t="s">
        <v>10394</v>
      </c>
      <c r="I6962">
        <v>57149</v>
      </c>
      <c r="J6962" t="s">
        <v>10395</v>
      </c>
      <c r="K6962" t="s">
        <v>3381</v>
      </c>
    </row>
    <row r="6963" spans="1:11" ht="15" customHeight="1" x14ac:dyDescent="0.2">
      <c r="A6963">
        <f>MAX($A$2:$A6962)+1</f>
        <v>5998</v>
      </c>
      <c r="C6963" t="str">
        <f t="shared" si="108"/>
        <v>Heliocentric</v>
      </c>
      <c r="G6963">
        <v>57831</v>
      </c>
      <c r="H6963" s="2" t="s">
        <v>10396</v>
      </c>
      <c r="I6963">
        <v>57154</v>
      </c>
      <c r="J6963" t="s">
        <v>10397</v>
      </c>
      <c r="K6963" t="s">
        <v>3381</v>
      </c>
    </row>
    <row r="6964" spans="1:11" ht="15" customHeight="1" x14ac:dyDescent="0.2">
      <c r="A6964">
        <f>MAX($A$2:$A6963)+1</f>
        <v>5999</v>
      </c>
      <c r="C6964" t="str">
        <f t="shared" si="108"/>
        <v>Hawkeye Wind Farm</v>
      </c>
      <c r="G6964">
        <v>57832</v>
      </c>
      <c r="H6964" s="2" t="s">
        <v>10398</v>
      </c>
      <c r="I6964">
        <v>57150</v>
      </c>
      <c r="J6964" t="s">
        <v>10399</v>
      </c>
      <c r="K6964" t="s">
        <v>3381</v>
      </c>
    </row>
    <row r="6965" spans="1:11" ht="15" customHeight="1" x14ac:dyDescent="0.2">
      <c r="A6965">
        <f>MAX($A$2:$A6964)+1</f>
        <v>6000</v>
      </c>
      <c r="C6965" t="str">
        <f t="shared" si="108"/>
        <v>Mustang Hills LLC</v>
      </c>
      <c r="G6965">
        <v>57833</v>
      </c>
      <c r="H6965" s="2" t="s">
        <v>10400</v>
      </c>
      <c r="I6965">
        <v>58672</v>
      </c>
      <c r="J6965" t="s">
        <v>9656</v>
      </c>
      <c r="K6965" t="s">
        <v>3381</v>
      </c>
    </row>
    <row r="6966" spans="1:11" ht="15" customHeight="1" x14ac:dyDescent="0.2">
      <c r="A6966">
        <f>MAX($A$2:$A6965)+1</f>
        <v>6001</v>
      </c>
      <c r="C6966" t="str">
        <f t="shared" si="108"/>
        <v>Pinyon Pine I</v>
      </c>
      <c r="G6966">
        <v>57834</v>
      </c>
      <c r="H6966" s="2" t="s">
        <v>10401</v>
      </c>
      <c r="I6966">
        <v>59868</v>
      </c>
      <c r="J6966" t="s">
        <v>10402</v>
      </c>
      <c r="K6966" t="s">
        <v>3381</v>
      </c>
    </row>
    <row r="6967" spans="1:11" ht="15" customHeight="1" x14ac:dyDescent="0.2">
      <c r="A6967">
        <f>MAX($A$2:$A6966)+1</f>
        <v>6002</v>
      </c>
      <c r="C6967" t="str">
        <f t="shared" si="108"/>
        <v>Alta Wind VIII</v>
      </c>
      <c r="G6967">
        <v>57835</v>
      </c>
      <c r="H6967" s="2" t="s">
        <v>10403</v>
      </c>
      <c r="I6967">
        <v>11556</v>
      </c>
      <c r="J6967" t="s">
        <v>6184</v>
      </c>
      <c r="K6967" t="s">
        <v>3381</v>
      </c>
    </row>
    <row r="6968" spans="1:11" ht="15" customHeight="1" x14ac:dyDescent="0.2">
      <c r="A6968">
        <f>MAX($A$2:$A6967)+1</f>
        <v>6003</v>
      </c>
      <c r="C6968" t="str">
        <f t="shared" si="108"/>
        <v>L-8 Solar Project</v>
      </c>
      <c r="G6968">
        <v>57836</v>
      </c>
      <c r="H6968" s="2" t="s">
        <v>10404</v>
      </c>
      <c r="I6968">
        <v>57159</v>
      </c>
      <c r="J6968" t="s">
        <v>10405</v>
      </c>
      <c r="K6968" t="s">
        <v>3381</v>
      </c>
    </row>
    <row r="6969" spans="1:11" ht="15" customHeight="1" x14ac:dyDescent="0.2">
      <c r="A6969">
        <f>MAX($A$2:$A6968)+1</f>
        <v>6004</v>
      </c>
      <c r="C6969" t="str">
        <f t="shared" si="108"/>
        <v>Pinyon Pine II</v>
      </c>
      <c r="G6969">
        <v>57837</v>
      </c>
      <c r="H6969" s="2" t="s">
        <v>10406</v>
      </c>
      <c r="I6969">
        <v>59869</v>
      </c>
      <c r="J6969" t="s">
        <v>10407</v>
      </c>
      <c r="K6969" t="s">
        <v>3381</v>
      </c>
    </row>
    <row r="6970" spans="1:11" ht="15" customHeight="1" x14ac:dyDescent="0.2">
      <c r="A6970">
        <f>MAX($A$2:$A6969)+1</f>
        <v>6005</v>
      </c>
      <c r="C6970" t="str">
        <f t="shared" si="108"/>
        <v>Dartmouth II Solar</v>
      </c>
      <c r="G6970">
        <v>57838</v>
      </c>
      <c r="H6970" s="2" t="s">
        <v>10408</v>
      </c>
      <c r="I6970">
        <v>56769</v>
      </c>
      <c r="J6970" t="s">
        <v>9767</v>
      </c>
      <c r="K6970" t="s">
        <v>3381</v>
      </c>
    </row>
    <row r="6971" spans="1:11" ht="15" customHeight="1" x14ac:dyDescent="0.2">
      <c r="A6971">
        <f>MAX($A$2:$A6970)+1</f>
        <v>6006</v>
      </c>
      <c r="C6971" t="str">
        <f t="shared" si="108"/>
        <v>Woodbridge Energy Center</v>
      </c>
      <c r="G6971">
        <v>57839</v>
      </c>
      <c r="H6971" s="2" t="s">
        <v>10409</v>
      </c>
      <c r="I6971">
        <v>57166</v>
      </c>
      <c r="J6971" t="s">
        <v>10409</v>
      </c>
      <c r="K6971" t="s">
        <v>3381</v>
      </c>
    </row>
    <row r="6972" spans="1:11" ht="15" customHeight="1" x14ac:dyDescent="0.2">
      <c r="A6972">
        <f>MAX($A$2:$A6971)+1</f>
        <v>6007</v>
      </c>
      <c r="C6972" t="str">
        <f t="shared" si="108"/>
        <v>ISH Solar Hospital SDMC</v>
      </c>
      <c r="G6972">
        <v>57840</v>
      </c>
      <c r="H6972" s="2" t="s">
        <v>10410</v>
      </c>
      <c r="I6972">
        <v>57167</v>
      </c>
      <c r="J6972" t="s">
        <v>10411</v>
      </c>
      <c r="K6972" t="s">
        <v>3381</v>
      </c>
    </row>
    <row r="6973" spans="1:11" ht="15" customHeight="1" x14ac:dyDescent="0.2">
      <c r="A6973">
        <f>MAX($A$2:$A6972)+1</f>
        <v>6008</v>
      </c>
      <c r="C6973" t="str">
        <f t="shared" si="108"/>
        <v>ISH Solar Hospital Downey</v>
      </c>
      <c r="G6973">
        <v>57841</v>
      </c>
      <c r="H6973" s="2" t="s">
        <v>10412</v>
      </c>
      <c r="I6973">
        <v>57167</v>
      </c>
      <c r="J6973" t="s">
        <v>10411</v>
      </c>
      <c r="K6973" t="s">
        <v>3381</v>
      </c>
    </row>
    <row r="6974" spans="1:11" ht="15" customHeight="1" x14ac:dyDescent="0.2">
      <c r="A6974">
        <f>MAX($A$2:$A6973)+1</f>
        <v>6009</v>
      </c>
      <c r="C6974" t="str">
        <f t="shared" si="108"/>
        <v>SC Landfill Energy LLC</v>
      </c>
      <c r="G6974">
        <v>57843</v>
      </c>
      <c r="H6974" s="2" t="s">
        <v>10413</v>
      </c>
      <c r="I6974">
        <v>57172</v>
      </c>
      <c r="J6974" t="s">
        <v>10413</v>
      </c>
      <c r="K6974" t="s">
        <v>3381</v>
      </c>
    </row>
    <row r="6975" spans="1:11" ht="15" customHeight="1" x14ac:dyDescent="0.2">
      <c r="A6975">
        <f>MAX($A$2:$A6974)+1</f>
        <v>6010</v>
      </c>
      <c r="C6975" t="str">
        <f t="shared" si="108"/>
        <v>Franklin County Wind Farm</v>
      </c>
      <c r="D6975">
        <v>220</v>
      </c>
      <c r="E6975" t="s">
        <v>10414</v>
      </c>
      <c r="F6975" s="1" t="s">
        <v>10415</v>
      </c>
      <c r="G6975">
        <v>57844</v>
      </c>
      <c r="H6975" s="2" t="s">
        <v>10416</v>
      </c>
      <c r="I6975">
        <v>57171</v>
      </c>
      <c r="J6975" t="s">
        <v>10417</v>
      </c>
      <c r="K6975" t="s">
        <v>5947</v>
      </c>
    </row>
    <row r="6976" spans="1:11" ht="15" customHeight="1" x14ac:dyDescent="0.2">
      <c r="A6976">
        <f>MAX($A$2:$A6975)+1</f>
        <v>6011</v>
      </c>
      <c r="C6976" t="str">
        <f t="shared" si="108"/>
        <v>AC Landfill Energy LLC</v>
      </c>
      <c r="G6976">
        <v>57845</v>
      </c>
      <c r="H6976" s="2" t="s">
        <v>10418</v>
      </c>
      <c r="I6976">
        <v>57173</v>
      </c>
      <c r="J6976" t="s">
        <v>10418</v>
      </c>
      <c r="K6976" t="s">
        <v>3381</v>
      </c>
    </row>
    <row r="6977" spans="1:11" ht="15" customHeight="1" x14ac:dyDescent="0.2">
      <c r="A6977">
        <f>MAX($A$2:$A6976)+1</f>
        <v>6012</v>
      </c>
      <c r="C6977" t="str">
        <f t="shared" si="108"/>
        <v>SX Landfill Energy LLC</v>
      </c>
      <c r="G6977">
        <v>57846</v>
      </c>
      <c r="H6977" s="2" t="s">
        <v>10419</v>
      </c>
      <c r="I6977">
        <v>57174</v>
      </c>
      <c r="J6977" t="s">
        <v>10419</v>
      </c>
      <c r="K6977" t="s">
        <v>3381</v>
      </c>
    </row>
    <row r="6978" spans="1:11" ht="15" customHeight="1" x14ac:dyDescent="0.2">
      <c r="A6978">
        <f>MAX($A$2:$A6977)+1</f>
        <v>6013</v>
      </c>
      <c r="C6978" t="str">
        <f t="shared" ref="C6978:C7041" si="109">IF(H6978="",F6978,H6978)</f>
        <v>BC Landfill Energy LLC</v>
      </c>
      <c r="G6978">
        <v>57847</v>
      </c>
      <c r="H6978" s="2" t="s">
        <v>10420</v>
      </c>
      <c r="I6978">
        <v>57175</v>
      </c>
      <c r="J6978" t="s">
        <v>10420</v>
      </c>
      <c r="K6978" t="s">
        <v>3381</v>
      </c>
    </row>
    <row r="6979" spans="1:11" ht="15" customHeight="1" x14ac:dyDescent="0.2">
      <c r="A6979">
        <f>MAX($A$2:$A6978)+1</f>
        <v>6014</v>
      </c>
      <c r="C6979" t="str">
        <f t="shared" si="109"/>
        <v>WC Landfill Energy LLC</v>
      </c>
      <c r="G6979">
        <v>57848</v>
      </c>
      <c r="H6979" s="2" t="s">
        <v>10421</v>
      </c>
      <c r="I6979">
        <v>57176</v>
      </c>
      <c r="J6979" t="s">
        <v>10421</v>
      </c>
      <c r="K6979" t="s">
        <v>3381</v>
      </c>
    </row>
    <row r="6980" spans="1:11" ht="15" customHeight="1" x14ac:dyDescent="0.2">
      <c r="A6980">
        <f>MAX($A$2:$A6979)+1</f>
        <v>6015</v>
      </c>
      <c r="C6980" t="str">
        <f t="shared" si="109"/>
        <v>Green Acres Solar Facility 1</v>
      </c>
      <c r="G6980">
        <v>57849</v>
      </c>
      <c r="H6980" s="2" t="s">
        <v>10422</v>
      </c>
      <c r="I6980">
        <v>57177</v>
      </c>
      <c r="J6980" t="s">
        <v>10423</v>
      </c>
      <c r="K6980" t="s">
        <v>3381</v>
      </c>
    </row>
    <row r="6981" spans="1:11" ht="15" customHeight="1" x14ac:dyDescent="0.2">
      <c r="A6981">
        <f>MAX($A$2:$A6980)+1</f>
        <v>6016</v>
      </c>
      <c r="C6981" t="str">
        <f t="shared" si="109"/>
        <v>Green Acres Solar Facility 2</v>
      </c>
      <c r="G6981">
        <v>57850</v>
      </c>
      <c r="H6981" s="2" t="s">
        <v>10424</v>
      </c>
      <c r="I6981">
        <v>57177</v>
      </c>
      <c r="J6981" t="s">
        <v>10423</v>
      </c>
      <c r="K6981" t="s">
        <v>3381</v>
      </c>
    </row>
    <row r="6982" spans="1:11" ht="15" customHeight="1" x14ac:dyDescent="0.2">
      <c r="A6982">
        <f>MAX($A$2:$A6981)+1</f>
        <v>6017</v>
      </c>
      <c r="C6982" t="str">
        <f t="shared" si="109"/>
        <v>North Hollywood</v>
      </c>
      <c r="G6982">
        <v>57854</v>
      </c>
      <c r="H6982" s="2" t="s">
        <v>10425</v>
      </c>
      <c r="I6982">
        <v>11208</v>
      </c>
      <c r="J6982" t="s">
        <v>3550</v>
      </c>
      <c r="K6982" t="s">
        <v>3381</v>
      </c>
    </row>
    <row r="6983" spans="1:11" ht="15" customHeight="1" x14ac:dyDescent="0.2">
      <c r="A6983">
        <f>MAX($A$2:$A6982)+1</f>
        <v>6018</v>
      </c>
      <c r="C6983" t="str">
        <f t="shared" si="109"/>
        <v>Ipswich Wind Turbine</v>
      </c>
      <c r="G6983">
        <v>57855</v>
      </c>
      <c r="H6983" s="2" t="s">
        <v>10426</v>
      </c>
      <c r="I6983">
        <v>9442</v>
      </c>
      <c r="J6983" t="s">
        <v>4221</v>
      </c>
      <c r="K6983" t="s">
        <v>3381</v>
      </c>
    </row>
    <row r="6984" spans="1:11" ht="15" customHeight="1" x14ac:dyDescent="0.2">
      <c r="A6984">
        <f>MAX($A$2:$A6983)+1</f>
        <v>6019</v>
      </c>
      <c r="C6984" t="str">
        <f t="shared" si="109"/>
        <v>Univ of California San Diego Solar</v>
      </c>
      <c r="G6984">
        <v>57856</v>
      </c>
      <c r="H6984" s="2" t="s">
        <v>10427</v>
      </c>
      <c r="I6984">
        <v>56918</v>
      </c>
      <c r="J6984" t="s">
        <v>10092</v>
      </c>
      <c r="K6984" t="s">
        <v>3381</v>
      </c>
    </row>
    <row r="6985" spans="1:11" ht="15" customHeight="1" x14ac:dyDescent="0.2">
      <c r="A6985">
        <f>MAX($A$2:$A6984)+1</f>
        <v>6020</v>
      </c>
      <c r="C6985" t="str">
        <f t="shared" si="109"/>
        <v>Caney River Wind Project</v>
      </c>
      <c r="G6985">
        <v>57858</v>
      </c>
      <c r="H6985" s="2" t="s">
        <v>10428</v>
      </c>
      <c r="I6985">
        <v>57191</v>
      </c>
      <c r="J6985" t="s">
        <v>10428</v>
      </c>
      <c r="K6985" t="s">
        <v>3381</v>
      </c>
    </row>
    <row r="6986" spans="1:11" ht="15" customHeight="1" x14ac:dyDescent="0.2">
      <c r="A6986">
        <f>MAX($A$2:$A6985)+1</f>
        <v>6021</v>
      </c>
      <c r="C6986" t="str">
        <f t="shared" si="109"/>
        <v>Industry MetroLink PV 1</v>
      </c>
      <c r="G6986">
        <v>57860</v>
      </c>
      <c r="H6986" s="2" t="s">
        <v>10429</v>
      </c>
      <c r="I6986">
        <v>57194</v>
      </c>
      <c r="J6986" t="s">
        <v>10430</v>
      </c>
      <c r="K6986" t="s">
        <v>3381</v>
      </c>
    </row>
    <row r="6987" spans="1:11" ht="15" customHeight="1" x14ac:dyDescent="0.2">
      <c r="A6987">
        <f>MAX($A$2:$A6986)+1</f>
        <v>6022</v>
      </c>
      <c r="C6987" t="str">
        <f t="shared" si="109"/>
        <v>Hidden Hollow Energy</v>
      </c>
      <c r="G6987">
        <v>57861</v>
      </c>
      <c r="H6987" s="2" t="s">
        <v>10431</v>
      </c>
      <c r="I6987">
        <v>57189</v>
      </c>
      <c r="J6987" t="s">
        <v>10432</v>
      </c>
      <c r="K6987" t="s">
        <v>3381</v>
      </c>
    </row>
    <row r="6988" spans="1:11" ht="15" customHeight="1" x14ac:dyDescent="0.2">
      <c r="A6988">
        <f>MAX($A$2:$A6987)+1</f>
        <v>6023</v>
      </c>
      <c r="C6988" t="str">
        <f t="shared" si="109"/>
        <v>Wildcat Wind Farm I, LLC</v>
      </c>
      <c r="G6988">
        <v>57862</v>
      </c>
      <c r="H6988" s="2" t="s">
        <v>10433</v>
      </c>
      <c r="I6988">
        <v>56215</v>
      </c>
      <c r="J6988" t="s">
        <v>8945</v>
      </c>
      <c r="K6988" t="s">
        <v>3381</v>
      </c>
    </row>
    <row r="6989" spans="1:11" ht="15" customHeight="1" x14ac:dyDescent="0.2">
      <c r="A6989">
        <f>MAX($A$2:$A6988)+1</f>
        <v>6024</v>
      </c>
      <c r="C6989" t="str">
        <f t="shared" si="109"/>
        <v>McKee City Solar Phase 2</v>
      </c>
      <c r="G6989">
        <v>57863</v>
      </c>
      <c r="H6989" s="2" t="s">
        <v>10434</v>
      </c>
      <c r="I6989">
        <v>56997</v>
      </c>
      <c r="J6989" t="s">
        <v>10435</v>
      </c>
      <c r="K6989" t="s">
        <v>3381</v>
      </c>
    </row>
    <row r="6990" spans="1:11" ht="15" customHeight="1" x14ac:dyDescent="0.2">
      <c r="A6990">
        <f>MAX($A$2:$A6989)+1</f>
        <v>6025</v>
      </c>
      <c r="C6990" t="str">
        <f t="shared" si="109"/>
        <v>Stockton Athletic Center</v>
      </c>
      <c r="G6990">
        <v>57864</v>
      </c>
      <c r="H6990" s="2" t="s">
        <v>10436</v>
      </c>
      <c r="I6990">
        <v>56997</v>
      </c>
      <c r="J6990" t="s">
        <v>10435</v>
      </c>
      <c r="K6990" t="s">
        <v>3381</v>
      </c>
    </row>
    <row r="6991" spans="1:11" ht="15" customHeight="1" x14ac:dyDescent="0.2">
      <c r="A6991">
        <f>MAX($A$2:$A6990)+1</f>
        <v>6026</v>
      </c>
      <c r="C6991" t="str">
        <f t="shared" si="109"/>
        <v>Golden Spread Panhandle Wnd Rch</v>
      </c>
      <c r="G6991">
        <v>57866</v>
      </c>
      <c r="H6991" s="2" t="s">
        <v>10437</v>
      </c>
      <c r="I6991">
        <v>7349</v>
      </c>
      <c r="J6991" t="s">
        <v>82</v>
      </c>
      <c r="K6991" t="s">
        <v>3381</v>
      </c>
    </row>
    <row r="6992" spans="1:11" ht="15" customHeight="1" x14ac:dyDescent="0.2">
      <c r="A6992">
        <f>MAX($A$2:$A6991)+1</f>
        <v>6027</v>
      </c>
      <c r="C6992" t="str">
        <f t="shared" si="109"/>
        <v>Howard Wind Farm</v>
      </c>
      <c r="G6992">
        <v>57867</v>
      </c>
      <c r="H6992" s="2" t="s">
        <v>10438</v>
      </c>
      <c r="I6992">
        <v>58672</v>
      </c>
      <c r="J6992" t="s">
        <v>9656</v>
      </c>
      <c r="K6992" t="s">
        <v>3381</v>
      </c>
    </row>
    <row r="6993" spans="1:11" ht="15" customHeight="1" x14ac:dyDescent="0.2">
      <c r="A6993">
        <f>MAX($A$2:$A6992)+1</f>
        <v>6028</v>
      </c>
      <c r="C6993" t="str">
        <f t="shared" si="109"/>
        <v>L'Oreal Piscataway</v>
      </c>
      <c r="G6993">
        <v>57868</v>
      </c>
      <c r="H6993" s="2" t="s">
        <v>10439</v>
      </c>
      <c r="I6993">
        <v>56997</v>
      </c>
      <c r="J6993" t="s">
        <v>10435</v>
      </c>
      <c r="K6993" t="s">
        <v>3381</v>
      </c>
    </row>
    <row r="6994" spans="1:11" ht="15" customHeight="1" x14ac:dyDescent="0.2">
      <c r="A6994">
        <f>MAX($A$2:$A6993)+1</f>
        <v>6029</v>
      </c>
      <c r="C6994" t="str">
        <f t="shared" si="109"/>
        <v>Heller Industrial Parks</v>
      </c>
      <c r="G6994">
        <v>57869</v>
      </c>
      <c r="H6994" s="2" t="s">
        <v>10440</v>
      </c>
      <c r="I6994">
        <v>56997</v>
      </c>
      <c r="J6994" t="s">
        <v>10435</v>
      </c>
      <c r="K6994" t="s">
        <v>3381</v>
      </c>
    </row>
    <row r="6995" spans="1:11" ht="15" customHeight="1" x14ac:dyDescent="0.2">
      <c r="A6995">
        <f>MAX($A$2:$A6994)+1</f>
        <v>6030</v>
      </c>
      <c r="C6995" t="str">
        <f t="shared" si="109"/>
        <v>Castle Rock Vineyards</v>
      </c>
      <c r="G6995">
        <v>57870</v>
      </c>
      <c r="H6995" s="2" t="s">
        <v>10441</v>
      </c>
      <c r="I6995">
        <v>57213</v>
      </c>
      <c r="J6995" t="s">
        <v>10442</v>
      </c>
      <c r="K6995" t="s">
        <v>3381</v>
      </c>
    </row>
    <row r="6996" spans="1:11" ht="15" customHeight="1" x14ac:dyDescent="0.2">
      <c r="A6996">
        <f>MAX($A$2:$A6995)+1</f>
        <v>6031</v>
      </c>
      <c r="C6996" t="str">
        <f t="shared" si="109"/>
        <v>2555 E Olympic Bl</v>
      </c>
      <c r="G6996">
        <v>57871</v>
      </c>
      <c r="H6996" s="2" t="s">
        <v>10443</v>
      </c>
      <c r="I6996">
        <v>11208</v>
      </c>
      <c r="J6996" t="s">
        <v>3550</v>
      </c>
      <c r="K6996" t="s">
        <v>3381</v>
      </c>
    </row>
    <row r="6997" spans="1:11" ht="15" customHeight="1" x14ac:dyDescent="0.2">
      <c r="A6997">
        <f>MAX($A$2:$A6996)+1</f>
        <v>6032</v>
      </c>
      <c r="C6997" t="str">
        <f t="shared" si="109"/>
        <v>LCEC Generation LLVC</v>
      </c>
      <c r="G6997">
        <v>57872</v>
      </c>
      <c r="H6997" s="2" t="s">
        <v>10444</v>
      </c>
      <c r="I6997">
        <v>20447</v>
      </c>
      <c r="J6997" t="s">
        <v>4785</v>
      </c>
      <c r="K6997" t="s">
        <v>3381</v>
      </c>
    </row>
    <row r="6998" spans="1:11" ht="15" customHeight="1" x14ac:dyDescent="0.2">
      <c r="A6998">
        <f>MAX($A$2:$A6997)+1</f>
        <v>6033</v>
      </c>
      <c r="C6998" t="str">
        <f t="shared" si="109"/>
        <v>Santa Cruz Energy</v>
      </c>
      <c r="G6998">
        <v>57876</v>
      </c>
      <c r="H6998" s="2" t="s">
        <v>10445</v>
      </c>
      <c r="I6998">
        <v>57197</v>
      </c>
      <c r="J6998" t="s">
        <v>10446</v>
      </c>
      <c r="K6998" t="s">
        <v>3381</v>
      </c>
    </row>
    <row r="6999" spans="1:11" ht="15" customHeight="1" x14ac:dyDescent="0.2">
      <c r="A6999">
        <f>MAX($A$2:$A6998)+1</f>
        <v>6034</v>
      </c>
      <c r="C6999" t="str">
        <f t="shared" si="109"/>
        <v>Perdue Salisbury Photovoltaic</v>
      </c>
      <c r="G6999">
        <v>57879</v>
      </c>
      <c r="H6999" s="2" t="s">
        <v>10447</v>
      </c>
      <c r="I6999">
        <v>57081</v>
      </c>
      <c r="J6999" t="s">
        <v>10322</v>
      </c>
      <c r="K6999" t="s">
        <v>3381</v>
      </c>
    </row>
    <row r="7000" spans="1:11" ht="15" customHeight="1" x14ac:dyDescent="0.2">
      <c r="A7000">
        <f>MAX($A$2:$A6999)+1</f>
        <v>6035</v>
      </c>
      <c r="C7000" t="str">
        <f t="shared" si="109"/>
        <v>Eolos Wind Energy Research Field Station</v>
      </c>
      <c r="G7000">
        <v>57880</v>
      </c>
      <c r="H7000" s="2" t="s">
        <v>10448</v>
      </c>
      <c r="I7000">
        <v>57215</v>
      </c>
      <c r="J7000" t="s">
        <v>10449</v>
      </c>
      <c r="K7000" t="s">
        <v>3381</v>
      </c>
    </row>
    <row r="7001" spans="1:11" ht="15" customHeight="1" x14ac:dyDescent="0.2">
      <c r="A7001">
        <f>MAX($A$2:$A7000)+1</f>
        <v>6036</v>
      </c>
      <c r="C7001" t="str">
        <f t="shared" si="109"/>
        <v>Pioneer Generating Station</v>
      </c>
      <c r="G7001">
        <v>57881</v>
      </c>
      <c r="H7001" s="2" t="s">
        <v>10450</v>
      </c>
      <c r="I7001">
        <v>1307</v>
      </c>
      <c r="J7001" t="s">
        <v>4721</v>
      </c>
      <c r="K7001" t="s">
        <v>3381</v>
      </c>
    </row>
    <row r="7002" spans="1:11" ht="15" customHeight="1" x14ac:dyDescent="0.2">
      <c r="A7002">
        <f>MAX($A$2:$A7001)+1</f>
        <v>6037</v>
      </c>
      <c r="C7002" t="str">
        <f t="shared" si="109"/>
        <v>Queen Creek Solar Farm</v>
      </c>
      <c r="G7002">
        <v>57883</v>
      </c>
      <c r="H7002" s="2" t="s">
        <v>10451</v>
      </c>
      <c r="I7002">
        <v>57219</v>
      </c>
      <c r="J7002" t="s">
        <v>10452</v>
      </c>
      <c r="K7002" t="s">
        <v>3381</v>
      </c>
    </row>
    <row r="7003" spans="1:11" ht="15" customHeight="1" x14ac:dyDescent="0.2">
      <c r="A7003">
        <f>MAX($A$2:$A7002)+1</f>
        <v>6038</v>
      </c>
      <c r="C7003" t="str">
        <f t="shared" si="109"/>
        <v>Lake Charles Polymers</v>
      </c>
      <c r="G7003">
        <v>57884</v>
      </c>
      <c r="H7003" s="2" t="s">
        <v>10453</v>
      </c>
      <c r="I7003">
        <v>5065</v>
      </c>
      <c r="J7003" t="s">
        <v>6881</v>
      </c>
      <c r="K7003" t="s">
        <v>3381</v>
      </c>
    </row>
    <row r="7004" spans="1:11" ht="15" customHeight="1" x14ac:dyDescent="0.2">
      <c r="A7004">
        <f>MAX($A$2:$A7003)+1</f>
        <v>6039</v>
      </c>
      <c r="C7004" t="str">
        <f t="shared" si="109"/>
        <v>Wellford Renewable Energy Plant</v>
      </c>
      <c r="G7004">
        <v>57885</v>
      </c>
      <c r="H7004" s="2" t="s">
        <v>10454</v>
      </c>
      <c r="I7004">
        <v>11118</v>
      </c>
      <c r="J7004" t="s">
        <v>1820</v>
      </c>
      <c r="K7004" t="s">
        <v>3381</v>
      </c>
    </row>
    <row r="7005" spans="1:11" ht="15" customHeight="1" x14ac:dyDescent="0.2">
      <c r="A7005">
        <f>MAX($A$2:$A7004)+1</f>
        <v>6040</v>
      </c>
      <c r="C7005" t="str">
        <f t="shared" si="109"/>
        <v>City West Diesel Plant</v>
      </c>
      <c r="G7005">
        <v>57886</v>
      </c>
      <c r="H7005" s="2" t="s">
        <v>10455</v>
      </c>
      <c r="I7005">
        <v>11118</v>
      </c>
      <c r="J7005" t="s">
        <v>1820</v>
      </c>
      <c r="K7005" t="s">
        <v>3381</v>
      </c>
    </row>
    <row r="7006" spans="1:11" ht="15" customHeight="1" x14ac:dyDescent="0.2">
      <c r="A7006">
        <f>MAX($A$2:$A7005)+1</f>
        <v>6041</v>
      </c>
      <c r="C7006" t="str">
        <f t="shared" si="109"/>
        <v>Wildcat Wind</v>
      </c>
      <c r="G7006">
        <v>57887</v>
      </c>
      <c r="H7006" s="2" t="s">
        <v>10456</v>
      </c>
      <c r="I7006">
        <v>57257</v>
      </c>
      <c r="J7006" t="s">
        <v>10457</v>
      </c>
      <c r="K7006" t="s">
        <v>3381</v>
      </c>
    </row>
    <row r="7007" spans="1:11" ht="15" customHeight="1" x14ac:dyDescent="0.2">
      <c r="A7007">
        <f>MAX($A$2:$A7006)+1</f>
        <v>6042</v>
      </c>
      <c r="C7007" t="str">
        <f t="shared" si="109"/>
        <v>Harvest II Windfarm</v>
      </c>
      <c r="G7007">
        <v>57888</v>
      </c>
      <c r="H7007" s="2" t="s">
        <v>10458</v>
      </c>
      <c r="I7007">
        <v>57256</v>
      </c>
      <c r="J7007" t="s">
        <v>10459</v>
      </c>
      <c r="K7007" t="s">
        <v>3381</v>
      </c>
    </row>
    <row r="7008" spans="1:11" ht="15" customHeight="1" x14ac:dyDescent="0.2">
      <c r="A7008">
        <f>MAX($A$2:$A7007)+1</f>
        <v>6043</v>
      </c>
      <c r="C7008" t="str">
        <f t="shared" si="109"/>
        <v>KODE Novus II</v>
      </c>
      <c r="G7008">
        <v>57889</v>
      </c>
      <c r="H7008" s="2" t="s">
        <v>10460</v>
      </c>
      <c r="I7008">
        <v>56627</v>
      </c>
      <c r="J7008" t="s">
        <v>9778</v>
      </c>
      <c r="K7008" t="s">
        <v>3381</v>
      </c>
    </row>
    <row r="7009" spans="1:11" ht="15" customHeight="1" x14ac:dyDescent="0.2">
      <c r="A7009">
        <f>MAX($A$2:$A7008)+1</f>
        <v>6044</v>
      </c>
      <c r="C7009" t="str">
        <f t="shared" si="109"/>
        <v>Horse Butte Wind I, LLC</v>
      </c>
      <c r="G7009">
        <v>57890</v>
      </c>
      <c r="H7009" s="2" t="s">
        <v>10461</v>
      </c>
      <c r="I7009">
        <v>58208</v>
      </c>
      <c r="J7009" t="s">
        <v>10461</v>
      </c>
      <c r="K7009" t="s">
        <v>3381</v>
      </c>
    </row>
    <row r="7010" spans="1:11" ht="15" customHeight="1" x14ac:dyDescent="0.2">
      <c r="A7010">
        <f>MAX($A$2:$A7009)+1</f>
        <v>6045</v>
      </c>
      <c r="C7010" t="str">
        <f t="shared" si="109"/>
        <v>Martinsville LFG Generator</v>
      </c>
      <c r="G7010">
        <v>57893</v>
      </c>
      <c r="H7010" s="2" t="s">
        <v>10462</v>
      </c>
      <c r="I7010">
        <v>11770</v>
      </c>
      <c r="J7010" t="s">
        <v>5018</v>
      </c>
      <c r="K7010" t="s">
        <v>3381</v>
      </c>
    </row>
    <row r="7011" spans="1:11" ht="15" customHeight="1" x14ac:dyDescent="0.2">
      <c r="A7011">
        <f>MAX($A$2:$A7010)+1</f>
        <v>6046</v>
      </c>
      <c r="C7011" t="str">
        <f t="shared" si="109"/>
        <v>Improvement Dst No. 4</v>
      </c>
      <c r="G7011">
        <v>57895</v>
      </c>
      <c r="H7011" s="2" t="s">
        <v>10463</v>
      </c>
      <c r="I7011">
        <v>57262</v>
      </c>
      <c r="J7011" t="s">
        <v>10464</v>
      </c>
      <c r="K7011" t="s">
        <v>3381</v>
      </c>
    </row>
    <row r="7012" spans="1:11" ht="15" customHeight="1" x14ac:dyDescent="0.2">
      <c r="A7012">
        <f>MAX($A$2:$A7011)+1</f>
        <v>6047</v>
      </c>
      <c r="C7012" t="str">
        <f t="shared" si="109"/>
        <v>Concord Energy</v>
      </c>
      <c r="G7012">
        <v>57896</v>
      </c>
      <c r="H7012" s="2" t="s">
        <v>10465</v>
      </c>
      <c r="I7012">
        <v>57258</v>
      </c>
      <c r="J7012" t="s">
        <v>10466</v>
      </c>
      <c r="K7012" t="s">
        <v>3381</v>
      </c>
    </row>
    <row r="7013" spans="1:11" ht="15" customHeight="1" x14ac:dyDescent="0.2">
      <c r="A7013">
        <f>MAX($A$2:$A7012)+1</f>
        <v>6048</v>
      </c>
      <c r="C7013" t="str">
        <f t="shared" si="109"/>
        <v>Richmond Energy</v>
      </c>
      <c r="G7013">
        <v>57897</v>
      </c>
      <c r="H7013" s="2" t="s">
        <v>10467</v>
      </c>
      <c r="I7013">
        <v>57259</v>
      </c>
      <c r="J7013" t="s">
        <v>10468</v>
      </c>
      <c r="K7013" t="s">
        <v>3381</v>
      </c>
    </row>
    <row r="7014" spans="1:11" ht="15" customHeight="1" x14ac:dyDescent="0.2">
      <c r="A7014">
        <f>MAX($A$2:$A7013)+1</f>
        <v>6049</v>
      </c>
      <c r="C7014" t="str">
        <f t="shared" si="109"/>
        <v>Palm Beach Renewable Energy Facility 2</v>
      </c>
      <c r="G7014">
        <v>57898</v>
      </c>
      <c r="H7014" s="2" t="s">
        <v>10469</v>
      </c>
      <c r="I7014">
        <v>17445</v>
      </c>
      <c r="J7014" t="s">
        <v>6546</v>
      </c>
      <c r="K7014" t="s">
        <v>3381</v>
      </c>
    </row>
    <row r="7015" spans="1:11" ht="15" customHeight="1" x14ac:dyDescent="0.2">
      <c r="A7015">
        <f>MAX($A$2:$A7014)+1</f>
        <v>6050</v>
      </c>
      <c r="C7015" t="str">
        <f t="shared" si="109"/>
        <v>Hurricane City Power</v>
      </c>
      <c r="G7015">
        <v>57899</v>
      </c>
      <c r="H7015" s="2" t="s">
        <v>10470</v>
      </c>
      <c r="I7015">
        <v>9128</v>
      </c>
      <c r="J7015" t="s">
        <v>10470</v>
      </c>
      <c r="K7015" t="s">
        <v>3381</v>
      </c>
    </row>
    <row r="7016" spans="1:11" ht="15" customHeight="1" x14ac:dyDescent="0.2">
      <c r="A7016">
        <f>MAX($A$2:$A7015)+1</f>
        <v>6051</v>
      </c>
      <c r="C7016" t="str">
        <f t="shared" si="109"/>
        <v>Solar Photovoltaic Project #48</v>
      </c>
      <c r="G7016">
        <v>57900</v>
      </c>
      <c r="H7016" s="2" t="s">
        <v>10471</v>
      </c>
      <c r="I7016">
        <v>17609</v>
      </c>
      <c r="J7016" t="s">
        <v>114</v>
      </c>
      <c r="K7016" t="s">
        <v>3381</v>
      </c>
    </row>
    <row r="7017" spans="1:11" ht="15" customHeight="1" x14ac:dyDescent="0.2">
      <c r="A7017">
        <f>A2287</f>
        <v>1367</v>
      </c>
      <c r="C7017" t="str">
        <f t="shared" si="109"/>
        <v>El Segundo Energy Center LLC</v>
      </c>
      <c r="G7017">
        <v>57901</v>
      </c>
      <c r="H7017" s="2" t="s">
        <v>10472</v>
      </c>
      <c r="I7017">
        <v>13584</v>
      </c>
      <c r="J7017" t="s">
        <v>3513</v>
      </c>
      <c r="K7017" t="s">
        <v>3381</v>
      </c>
    </row>
    <row r="7018" spans="1:11" ht="15" customHeight="1" x14ac:dyDescent="0.2">
      <c r="A7018">
        <f>MAX($A$2:$A7017)+1</f>
        <v>6052</v>
      </c>
      <c r="C7018" t="str">
        <f t="shared" si="109"/>
        <v>Fighting Creek LFGTE Plant</v>
      </c>
      <c r="G7018">
        <v>57902</v>
      </c>
      <c r="H7018" s="2" t="s">
        <v>10473</v>
      </c>
      <c r="I7018">
        <v>57272</v>
      </c>
      <c r="J7018" t="s">
        <v>10474</v>
      </c>
      <c r="K7018" t="s">
        <v>3381</v>
      </c>
    </row>
    <row r="7019" spans="1:11" ht="15" customHeight="1" x14ac:dyDescent="0.2">
      <c r="A7019">
        <f>MAX($A$2:$A7018)+1</f>
        <v>6053</v>
      </c>
      <c r="C7019" t="str">
        <f t="shared" si="109"/>
        <v>SMMPA Methane Energy Facility</v>
      </c>
      <c r="G7019">
        <v>57903</v>
      </c>
      <c r="H7019" s="2" t="s">
        <v>10475</v>
      </c>
      <c r="I7019">
        <v>40580</v>
      </c>
      <c r="J7019" t="s">
        <v>4319</v>
      </c>
      <c r="K7019" t="s">
        <v>3381</v>
      </c>
    </row>
    <row r="7020" spans="1:11" ht="15" customHeight="1" x14ac:dyDescent="0.2">
      <c r="A7020">
        <f>MAX($A$2:$A7019)+1</f>
        <v>6054</v>
      </c>
      <c r="C7020" t="str">
        <f t="shared" si="109"/>
        <v>San Antonio West Solar Rooftop</v>
      </c>
      <c r="G7020">
        <v>57904</v>
      </c>
      <c r="H7020" s="2" t="s">
        <v>10476</v>
      </c>
      <c r="I7020">
        <v>57273</v>
      </c>
      <c r="J7020" t="s">
        <v>10477</v>
      </c>
      <c r="K7020" t="s">
        <v>3381</v>
      </c>
    </row>
    <row r="7021" spans="1:11" ht="15" customHeight="1" x14ac:dyDescent="0.2">
      <c r="A7021">
        <f>MAX($A$2:$A7020)+1</f>
        <v>6055</v>
      </c>
      <c r="C7021" t="str">
        <f t="shared" si="109"/>
        <v>Central Utility Plant Cincinnati</v>
      </c>
      <c r="G7021">
        <v>57908</v>
      </c>
      <c r="H7021" s="2" t="s">
        <v>10478</v>
      </c>
      <c r="I7021">
        <v>57281</v>
      </c>
      <c r="J7021" t="s">
        <v>10479</v>
      </c>
      <c r="K7021" t="s">
        <v>3381</v>
      </c>
    </row>
    <row r="7022" spans="1:11" ht="15" customHeight="1" x14ac:dyDescent="0.2">
      <c r="A7022">
        <f>MAX($A$2:$A7021)+1</f>
        <v>6056</v>
      </c>
      <c r="C7022" t="str">
        <f t="shared" si="109"/>
        <v>Piedmont Green Power</v>
      </c>
      <c r="G7022">
        <v>57909</v>
      </c>
      <c r="H7022" s="2" t="s">
        <v>10480</v>
      </c>
      <c r="I7022">
        <v>57282</v>
      </c>
      <c r="J7022" t="s">
        <v>10481</v>
      </c>
      <c r="K7022" t="s">
        <v>3381</v>
      </c>
    </row>
    <row r="7023" spans="1:11" ht="15" customHeight="1" x14ac:dyDescent="0.2">
      <c r="A7023">
        <f>MAX($A$2:$A7022)+1</f>
        <v>6057</v>
      </c>
      <c r="C7023" t="str">
        <f t="shared" si="109"/>
        <v>Centennial Generating Station</v>
      </c>
      <c r="G7023">
        <v>57910</v>
      </c>
      <c r="H7023" s="2" t="s">
        <v>10482</v>
      </c>
      <c r="I7023">
        <v>12894</v>
      </c>
      <c r="J7023" t="s">
        <v>5675</v>
      </c>
      <c r="K7023" t="s">
        <v>3381</v>
      </c>
    </row>
    <row r="7024" spans="1:11" ht="15" customHeight="1" x14ac:dyDescent="0.2">
      <c r="A7024">
        <f>MAX($A$2:$A7023)+1</f>
        <v>6058</v>
      </c>
      <c r="C7024" t="str">
        <f t="shared" si="109"/>
        <v>Roseburg LFG</v>
      </c>
      <c r="G7024">
        <v>57911</v>
      </c>
      <c r="H7024" s="2" t="s">
        <v>10483</v>
      </c>
      <c r="I7024">
        <v>57285</v>
      </c>
      <c r="J7024" t="s">
        <v>10484</v>
      </c>
      <c r="K7024" t="s">
        <v>3381</v>
      </c>
    </row>
    <row r="7025" spans="1:11" ht="15" customHeight="1" x14ac:dyDescent="0.2">
      <c r="A7025">
        <f>MAX($A$2:$A7024)+1</f>
        <v>6059</v>
      </c>
      <c r="C7025" t="str">
        <f t="shared" si="109"/>
        <v>Grand Ridge Solar Farm</v>
      </c>
      <c r="G7025">
        <v>57912</v>
      </c>
      <c r="H7025" s="2" t="s">
        <v>10485</v>
      </c>
      <c r="I7025">
        <v>49893</v>
      </c>
      <c r="J7025" t="s">
        <v>5761</v>
      </c>
      <c r="K7025" t="s">
        <v>3381</v>
      </c>
    </row>
    <row r="7026" spans="1:11" ht="15" customHeight="1" x14ac:dyDescent="0.2">
      <c r="A7026">
        <f>MAX($A$2:$A7025)+1</f>
        <v>6060</v>
      </c>
      <c r="C7026" t="str">
        <f t="shared" si="109"/>
        <v>Sidney MT Plant</v>
      </c>
      <c r="G7026">
        <v>57914</v>
      </c>
      <c r="H7026" s="2" t="s">
        <v>10486</v>
      </c>
      <c r="I7026">
        <v>57296</v>
      </c>
      <c r="J7026" t="s">
        <v>10487</v>
      </c>
      <c r="K7026" t="s">
        <v>3381</v>
      </c>
    </row>
    <row r="7027" spans="1:11" ht="15" customHeight="1" x14ac:dyDescent="0.2">
      <c r="A7027">
        <f>MAX($A$2:$A7026)+1</f>
        <v>6061</v>
      </c>
      <c r="C7027" t="str">
        <f t="shared" si="109"/>
        <v>Tronox</v>
      </c>
      <c r="G7027">
        <v>57915</v>
      </c>
      <c r="H7027" s="2" t="s">
        <v>10488</v>
      </c>
      <c r="I7027">
        <v>57297</v>
      </c>
      <c r="J7027" t="s">
        <v>10488</v>
      </c>
      <c r="K7027" t="s">
        <v>3381</v>
      </c>
    </row>
    <row r="7028" spans="1:11" ht="15" customHeight="1" x14ac:dyDescent="0.2">
      <c r="A7028">
        <f>MAX($A$2:$A7027)+1</f>
        <v>6062</v>
      </c>
      <c r="C7028" t="str">
        <f t="shared" si="109"/>
        <v>Spreckels Sugar Company</v>
      </c>
      <c r="G7028">
        <v>57916</v>
      </c>
      <c r="H7028" s="2" t="s">
        <v>10489</v>
      </c>
      <c r="I7028">
        <v>57299</v>
      </c>
      <c r="J7028" t="s">
        <v>10489</v>
      </c>
      <c r="K7028" t="s">
        <v>3381</v>
      </c>
    </row>
    <row r="7029" spans="1:11" ht="15" customHeight="1" x14ac:dyDescent="0.2">
      <c r="A7029">
        <f>MAX($A$2:$A7028)+1</f>
        <v>6063</v>
      </c>
      <c r="C7029" t="str">
        <f t="shared" si="109"/>
        <v>Bayer CropScience Institute Plant</v>
      </c>
      <c r="G7029">
        <v>57917</v>
      </c>
      <c r="H7029" s="2" t="s">
        <v>10490</v>
      </c>
      <c r="I7029">
        <v>57300</v>
      </c>
      <c r="J7029" t="s">
        <v>10491</v>
      </c>
      <c r="K7029" t="s">
        <v>3381</v>
      </c>
    </row>
    <row r="7030" spans="1:11" ht="15" customHeight="1" x14ac:dyDescent="0.2">
      <c r="A7030">
        <f>MAX($A$2:$A7029)+1</f>
        <v>6064</v>
      </c>
      <c r="C7030" t="str">
        <f t="shared" si="109"/>
        <v>Sonoco Products Co</v>
      </c>
      <c r="G7030">
        <v>57919</v>
      </c>
      <c r="H7030" s="2" t="s">
        <v>10492</v>
      </c>
      <c r="I7030">
        <v>57302</v>
      </c>
      <c r="J7030" t="s">
        <v>10492</v>
      </c>
      <c r="K7030" t="s">
        <v>3381</v>
      </c>
    </row>
    <row r="7031" spans="1:11" ht="15" customHeight="1" x14ac:dyDescent="0.2">
      <c r="A7031">
        <f>MAX($A$2:$A7030)+1</f>
        <v>6065</v>
      </c>
      <c r="C7031" t="str">
        <f t="shared" si="109"/>
        <v>Heat Plant 770</v>
      </c>
      <c r="G7031">
        <v>57926</v>
      </c>
      <c r="H7031" s="2" t="s">
        <v>10493</v>
      </c>
      <c r="I7031">
        <v>57305</v>
      </c>
      <c r="J7031" t="s">
        <v>10494</v>
      </c>
      <c r="K7031" t="s">
        <v>3381</v>
      </c>
    </row>
    <row r="7032" spans="1:11" ht="15" customHeight="1" x14ac:dyDescent="0.2">
      <c r="A7032">
        <f>MAX($A$2:$A7031)+1</f>
        <v>6066</v>
      </c>
      <c r="C7032" t="str">
        <f t="shared" si="109"/>
        <v>Baffin Wind</v>
      </c>
      <c r="G7032">
        <v>57927</v>
      </c>
      <c r="H7032" s="2" t="s">
        <v>10495</v>
      </c>
      <c r="I7032">
        <v>15399</v>
      </c>
      <c r="J7032" t="s">
        <v>8570</v>
      </c>
      <c r="K7032" t="s">
        <v>3381</v>
      </c>
    </row>
    <row r="7033" spans="1:11" ht="15" customHeight="1" x14ac:dyDescent="0.2">
      <c r="A7033">
        <f>MAX($A$2:$A7032)+1</f>
        <v>6067</v>
      </c>
      <c r="C7033" t="str">
        <f t="shared" si="109"/>
        <v>SIUC</v>
      </c>
      <c r="G7033">
        <v>57928</v>
      </c>
      <c r="H7033" s="2" t="s">
        <v>10496</v>
      </c>
      <c r="I7033">
        <v>57306</v>
      </c>
      <c r="J7033" t="s">
        <v>10497</v>
      </c>
      <c r="K7033" t="s">
        <v>3381</v>
      </c>
    </row>
    <row r="7034" spans="1:11" ht="15" customHeight="1" x14ac:dyDescent="0.2">
      <c r="A7034">
        <f>MAX($A$2:$A7033)+1</f>
        <v>6068</v>
      </c>
      <c r="C7034" t="str">
        <f t="shared" si="109"/>
        <v>East Campus Utility Plant</v>
      </c>
      <c r="G7034">
        <v>57929</v>
      </c>
      <c r="H7034" s="2" t="s">
        <v>10498</v>
      </c>
      <c r="I7034">
        <v>57281</v>
      </c>
      <c r="J7034" t="s">
        <v>10479</v>
      </c>
      <c r="K7034" t="s">
        <v>3381</v>
      </c>
    </row>
    <row r="7035" spans="1:11" ht="15" customHeight="1" x14ac:dyDescent="0.2">
      <c r="A7035">
        <f>MAX($A$2:$A7034)+1</f>
        <v>6069</v>
      </c>
      <c r="C7035" t="str">
        <f t="shared" si="109"/>
        <v>Amonix UASTP Solar Power Station</v>
      </c>
      <c r="G7035">
        <v>57930</v>
      </c>
      <c r="H7035" s="2" t="s">
        <v>10499</v>
      </c>
      <c r="I7035">
        <v>57308</v>
      </c>
      <c r="J7035" t="s">
        <v>10500</v>
      </c>
      <c r="K7035" t="s">
        <v>3381</v>
      </c>
    </row>
    <row r="7036" spans="1:11" ht="15" customHeight="1" x14ac:dyDescent="0.2">
      <c r="A7036">
        <f>MAX($A$2:$A7035)+1</f>
        <v>6070</v>
      </c>
      <c r="C7036" t="str">
        <f t="shared" si="109"/>
        <v>Holyoke Solar Cooperative at Mueller</v>
      </c>
      <c r="G7036">
        <v>57931</v>
      </c>
      <c r="H7036" s="2" t="s">
        <v>10501</v>
      </c>
      <c r="I7036">
        <v>57309</v>
      </c>
      <c r="J7036" t="s">
        <v>10502</v>
      </c>
      <c r="K7036" t="s">
        <v>3381</v>
      </c>
    </row>
    <row r="7037" spans="1:11" ht="15" customHeight="1" x14ac:dyDescent="0.2">
      <c r="A7037">
        <f>MAX($A$2:$A7036)+1</f>
        <v>6071</v>
      </c>
      <c r="C7037" t="str">
        <f t="shared" si="109"/>
        <v>Wentzville Assembly &amp; Contiguous</v>
      </c>
      <c r="G7037">
        <v>57932</v>
      </c>
      <c r="H7037" s="2" t="s">
        <v>10503</v>
      </c>
      <c r="I7037">
        <v>57310</v>
      </c>
      <c r="J7037" t="s">
        <v>10504</v>
      </c>
      <c r="K7037" t="s">
        <v>3381</v>
      </c>
    </row>
    <row r="7038" spans="1:11" ht="15" customHeight="1" x14ac:dyDescent="0.2">
      <c r="A7038">
        <f>MAX($A$2:$A7037)+1</f>
        <v>6072</v>
      </c>
      <c r="C7038" t="str">
        <f t="shared" si="109"/>
        <v>Solar Star California II LLC</v>
      </c>
      <c r="G7038">
        <v>57933</v>
      </c>
      <c r="H7038" s="2" t="s">
        <v>10505</v>
      </c>
      <c r="I7038">
        <v>58101</v>
      </c>
      <c r="J7038" t="s">
        <v>10505</v>
      </c>
      <c r="K7038" t="s">
        <v>3381</v>
      </c>
    </row>
    <row r="7039" spans="1:11" ht="15" customHeight="1" x14ac:dyDescent="0.2">
      <c r="A7039">
        <f>MAX($A$2:$A7038)+1</f>
        <v>6073</v>
      </c>
      <c r="C7039" t="str">
        <f t="shared" si="109"/>
        <v>Douglas Solar</v>
      </c>
      <c r="G7039">
        <v>57934</v>
      </c>
      <c r="H7039" s="2" t="s">
        <v>10506</v>
      </c>
      <c r="I7039">
        <v>56769</v>
      </c>
      <c r="J7039" t="s">
        <v>9767</v>
      </c>
      <c r="K7039" t="s">
        <v>3381</v>
      </c>
    </row>
    <row r="7040" spans="1:11" ht="15" customHeight="1" x14ac:dyDescent="0.2">
      <c r="A7040">
        <f>MAX($A$2:$A7039)+1</f>
        <v>6074</v>
      </c>
      <c r="C7040" t="str">
        <f t="shared" si="109"/>
        <v>Eva Creek Wind</v>
      </c>
      <c r="G7040">
        <v>57935</v>
      </c>
      <c r="H7040" s="2" t="s">
        <v>10507</v>
      </c>
      <c r="I7040">
        <v>7353</v>
      </c>
      <c r="J7040" t="s">
        <v>5217</v>
      </c>
      <c r="K7040" t="s">
        <v>3381</v>
      </c>
    </row>
    <row r="7041" spans="1:11" ht="15" customHeight="1" x14ac:dyDescent="0.2">
      <c r="A7041">
        <f>MAX($A$2:$A7040)+1</f>
        <v>6075</v>
      </c>
      <c r="C7041" t="str">
        <f t="shared" si="109"/>
        <v>Albany Brewery</v>
      </c>
      <c r="G7041">
        <v>57936</v>
      </c>
      <c r="H7041" s="2" t="s">
        <v>10508</v>
      </c>
      <c r="I7041">
        <v>57316</v>
      </c>
      <c r="J7041" t="s">
        <v>10509</v>
      </c>
      <c r="K7041" t="s">
        <v>3381</v>
      </c>
    </row>
    <row r="7042" spans="1:11" ht="15" customHeight="1" x14ac:dyDescent="0.2">
      <c r="A7042">
        <f>MAX($A$2:$A7041)+1</f>
        <v>6076</v>
      </c>
      <c r="C7042" t="str">
        <f t="shared" ref="C7042:C7105" si="110">IF(H7042="",F7042,H7042)</f>
        <v>Western Sugar Coop - Scottsbluff</v>
      </c>
      <c r="G7042">
        <v>57937</v>
      </c>
      <c r="H7042" s="2" t="s">
        <v>10510</v>
      </c>
      <c r="I7042">
        <v>57315</v>
      </c>
      <c r="J7042" t="s">
        <v>10511</v>
      </c>
      <c r="K7042" t="s">
        <v>3381</v>
      </c>
    </row>
    <row r="7043" spans="1:11" ht="15" customHeight="1" x14ac:dyDescent="0.2">
      <c r="A7043">
        <f>MAX($A$2:$A7042)+1</f>
        <v>6077</v>
      </c>
      <c r="C7043" t="str">
        <f t="shared" si="110"/>
        <v>ADA Carbon Solutions Red River</v>
      </c>
      <c r="G7043">
        <v>57938</v>
      </c>
      <c r="H7043" s="2" t="s">
        <v>10512</v>
      </c>
      <c r="I7043">
        <v>57314</v>
      </c>
      <c r="J7043" t="s">
        <v>10513</v>
      </c>
      <c r="K7043" t="s">
        <v>3381</v>
      </c>
    </row>
    <row r="7044" spans="1:11" ht="15" customHeight="1" x14ac:dyDescent="0.2">
      <c r="A7044">
        <f>MAX($A$2:$A7043)+1</f>
        <v>6078</v>
      </c>
      <c r="C7044" t="str">
        <f t="shared" si="110"/>
        <v>Walmart Casa Grande</v>
      </c>
      <c r="G7044">
        <v>57939</v>
      </c>
      <c r="H7044" s="2" t="s">
        <v>10514</v>
      </c>
      <c r="I7044">
        <v>57313</v>
      </c>
      <c r="J7044" t="s">
        <v>10515</v>
      </c>
      <c r="K7044" t="s">
        <v>3381</v>
      </c>
    </row>
    <row r="7045" spans="1:11" ht="15" customHeight="1" x14ac:dyDescent="0.2">
      <c r="A7045">
        <f>MAX($A$2:$A7044)+1</f>
        <v>6079</v>
      </c>
      <c r="C7045" t="str">
        <f t="shared" si="110"/>
        <v>Wausau Paper Middletown</v>
      </c>
      <c r="G7045">
        <v>57940</v>
      </c>
      <c r="H7045" s="2" t="s">
        <v>10516</v>
      </c>
      <c r="I7045">
        <v>57317</v>
      </c>
      <c r="J7045" t="s">
        <v>10516</v>
      </c>
      <c r="K7045" t="s">
        <v>3381</v>
      </c>
    </row>
    <row r="7046" spans="1:11" ht="15" customHeight="1" x14ac:dyDescent="0.2">
      <c r="A7046">
        <f>MAX($A$2:$A7045)+1</f>
        <v>6080</v>
      </c>
      <c r="C7046" t="str">
        <f t="shared" si="110"/>
        <v>Town of Uxbridge MA at Commerce Dr</v>
      </c>
      <c r="G7046">
        <v>57941</v>
      </c>
      <c r="H7046" s="2" t="s">
        <v>10517</v>
      </c>
      <c r="I7046">
        <v>57318</v>
      </c>
      <c r="J7046" t="s">
        <v>10518</v>
      </c>
      <c r="K7046" t="s">
        <v>3381</v>
      </c>
    </row>
    <row r="7047" spans="1:11" ht="15" customHeight="1" x14ac:dyDescent="0.2">
      <c r="A7047">
        <f>MAX($A$2:$A7046)+1</f>
        <v>6081</v>
      </c>
      <c r="C7047" t="str">
        <f t="shared" si="110"/>
        <v>Town of Norfolk MA at Medway Branch</v>
      </c>
      <c r="G7047">
        <v>57942</v>
      </c>
      <c r="H7047" s="2" t="s">
        <v>10519</v>
      </c>
      <c r="I7047">
        <v>57319</v>
      </c>
      <c r="J7047" t="s">
        <v>10520</v>
      </c>
      <c r="K7047" t="s">
        <v>3381</v>
      </c>
    </row>
    <row r="7048" spans="1:11" ht="15" customHeight="1" x14ac:dyDescent="0.2">
      <c r="A7048">
        <f>MAX($A$2:$A7047)+1</f>
        <v>6082</v>
      </c>
      <c r="C7048" t="str">
        <f t="shared" si="110"/>
        <v>Lonesome Creek Station</v>
      </c>
      <c r="G7048">
        <v>57943</v>
      </c>
      <c r="H7048" s="2" t="s">
        <v>10521</v>
      </c>
      <c r="I7048">
        <v>1307</v>
      </c>
      <c r="J7048" t="s">
        <v>4721</v>
      </c>
      <c r="K7048" t="s">
        <v>3381</v>
      </c>
    </row>
    <row r="7049" spans="1:11" ht="15" customHeight="1" x14ac:dyDescent="0.2">
      <c r="A7049">
        <f>MAX($A$2:$A7048)+1</f>
        <v>6083</v>
      </c>
      <c r="C7049" t="str">
        <f t="shared" si="110"/>
        <v>Goddard Steam Plant</v>
      </c>
      <c r="G7049">
        <v>57944</v>
      </c>
      <c r="H7049" s="2" t="s">
        <v>10522</v>
      </c>
      <c r="I7049">
        <v>57322</v>
      </c>
      <c r="J7049" t="s">
        <v>10523</v>
      </c>
      <c r="K7049" t="s">
        <v>3381</v>
      </c>
    </row>
    <row r="7050" spans="1:11" ht="15" customHeight="1" x14ac:dyDescent="0.2">
      <c r="A7050">
        <f>MAX($A$2:$A7049)+1</f>
        <v>6084</v>
      </c>
      <c r="C7050" t="str">
        <f t="shared" si="110"/>
        <v>Winyah</v>
      </c>
      <c r="G7050">
        <v>6249</v>
      </c>
      <c r="H7050" s="2" t="s">
        <v>10524</v>
      </c>
      <c r="I7050">
        <v>17543</v>
      </c>
      <c r="J7050" t="s">
        <v>251</v>
      </c>
      <c r="K7050" t="s">
        <v>3381</v>
      </c>
    </row>
    <row r="7051" spans="1:11" ht="15" customHeight="1" x14ac:dyDescent="0.2">
      <c r="A7051">
        <f>MAX($A$2:$A7050)+1</f>
        <v>6085</v>
      </c>
      <c r="C7051" t="str">
        <f t="shared" si="110"/>
        <v>Fredericktown Energy Center</v>
      </c>
      <c r="G7051">
        <v>57946</v>
      </c>
      <c r="H7051" s="2" t="s">
        <v>10525</v>
      </c>
      <c r="I7051">
        <v>12670</v>
      </c>
      <c r="J7051" t="s">
        <v>9029</v>
      </c>
      <c r="K7051" t="s">
        <v>3381</v>
      </c>
    </row>
    <row r="7052" spans="1:11" ht="15" customHeight="1" x14ac:dyDescent="0.2">
      <c r="A7052">
        <f>MAX($A$2:$A7051)+1</f>
        <v>6086</v>
      </c>
      <c r="C7052" t="str">
        <f t="shared" si="110"/>
        <v>Macho Springs Power I</v>
      </c>
      <c r="G7052">
        <v>57947</v>
      </c>
      <c r="H7052" s="2" t="s">
        <v>10526</v>
      </c>
      <c r="I7052">
        <v>59365</v>
      </c>
      <c r="J7052" t="s">
        <v>10527</v>
      </c>
      <c r="K7052" t="s">
        <v>3381</v>
      </c>
    </row>
    <row r="7053" spans="1:11" ht="15" customHeight="1" x14ac:dyDescent="0.2">
      <c r="A7053">
        <f>MAX($A$2:$A7052)+1</f>
        <v>6087</v>
      </c>
      <c r="C7053" t="str">
        <f t="shared" si="110"/>
        <v>NJ Oak Solar Plant</v>
      </c>
      <c r="G7053">
        <v>57948</v>
      </c>
      <c r="H7053" s="2" t="s">
        <v>10528</v>
      </c>
      <c r="I7053">
        <v>57326</v>
      </c>
      <c r="J7053" t="s">
        <v>10529</v>
      </c>
      <c r="K7053" t="s">
        <v>3381</v>
      </c>
    </row>
    <row r="7054" spans="1:11" ht="15" customHeight="1" x14ac:dyDescent="0.2">
      <c r="A7054">
        <f>MAX($A$2:$A7053)+1</f>
        <v>6088</v>
      </c>
      <c r="C7054" t="str">
        <f t="shared" si="110"/>
        <v>MSC Sebewaing</v>
      </c>
      <c r="G7054">
        <v>57949</v>
      </c>
      <c r="H7054" s="2" t="s">
        <v>10530</v>
      </c>
      <c r="I7054">
        <v>57324</v>
      </c>
      <c r="J7054" t="s">
        <v>10531</v>
      </c>
      <c r="K7054" t="s">
        <v>3381</v>
      </c>
    </row>
    <row r="7055" spans="1:11" ht="15" customHeight="1" x14ac:dyDescent="0.2">
      <c r="A7055">
        <f>MAX($A$2:$A7054)+1</f>
        <v>6089</v>
      </c>
      <c r="C7055" t="str">
        <f t="shared" si="110"/>
        <v>MSC Croswell</v>
      </c>
      <c r="G7055">
        <v>57950</v>
      </c>
      <c r="H7055" s="2" t="s">
        <v>10532</v>
      </c>
      <c r="I7055">
        <v>57324</v>
      </c>
      <c r="J7055" t="s">
        <v>10531</v>
      </c>
      <c r="K7055" t="s">
        <v>3381</v>
      </c>
    </row>
    <row r="7056" spans="1:11" ht="15" customHeight="1" x14ac:dyDescent="0.2">
      <c r="A7056">
        <f>MAX($A$2:$A7055)+1</f>
        <v>6090</v>
      </c>
      <c r="C7056" t="str">
        <f t="shared" si="110"/>
        <v>Shore Point Solar</v>
      </c>
      <c r="G7056">
        <v>57951</v>
      </c>
      <c r="H7056" s="2" t="s">
        <v>10533</v>
      </c>
      <c r="I7056">
        <v>57328</v>
      </c>
      <c r="J7056" t="s">
        <v>10534</v>
      </c>
      <c r="K7056" t="s">
        <v>3381</v>
      </c>
    </row>
    <row r="7057" spans="1:11" ht="15" customHeight="1" x14ac:dyDescent="0.2">
      <c r="A7057">
        <f>MAX($A$2:$A7056)+1</f>
        <v>6091</v>
      </c>
      <c r="C7057" t="str">
        <f t="shared" si="110"/>
        <v>Woodall Gas Plant</v>
      </c>
      <c r="G7057">
        <v>57952</v>
      </c>
      <c r="H7057" s="2" t="s">
        <v>10535</v>
      </c>
      <c r="I7057">
        <v>59344</v>
      </c>
      <c r="J7057" t="s">
        <v>10536</v>
      </c>
      <c r="K7057" t="s">
        <v>3381</v>
      </c>
    </row>
    <row r="7058" spans="1:11" ht="15" customHeight="1" x14ac:dyDescent="0.2">
      <c r="A7058">
        <f>MAX($A$2:$A7057)+1</f>
        <v>6092</v>
      </c>
      <c r="C7058" t="str">
        <f t="shared" si="110"/>
        <v>Roquette America</v>
      </c>
      <c r="G7058">
        <v>57953</v>
      </c>
      <c r="H7058" s="2" t="s">
        <v>10537</v>
      </c>
      <c r="I7058">
        <v>57332</v>
      </c>
      <c r="J7058" t="s">
        <v>10537</v>
      </c>
      <c r="K7058" t="s">
        <v>3381</v>
      </c>
    </row>
    <row r="7059" spans="1:11" ht="15" customHeight="1" x14ac:dyDescent="0.2">
      <c r="A7059">
        <f>MAX($A$2:$A7058)+1</f>
        <v>6093</v>
      </c>
      <c r="C7059" t="str">
        <f t="shared" si="110"/>
        <v>Minco Wind II, LLC</v>
      </c>
      <c r="G7059">
        <v>57956</v>
      </c>
      <c r="H7059" s="2" t="s">
        <v>10538</v>
      </c>
      <c r="I7059">
        <v>56925</v>
      </c>
      <c r="J7059" t="s">
        <v>10099</v>
      </c>
      <c r="K7059" t="s">
        <v>3381</v>
      </c>
    </row>
    <row r="7060" spans="1:11" ht="15" customHeight="1" x14ac:dyDescent="0.2">
      <c r="A7060">
        <f>MAX($A$2:$A7059)+1</f>
        <v>6094</v>
      </c>
      <c r="C7060" t="str">
        <f t="shared" si="110"/>
        <v>Desert Green Solar Farm LLC</v>
      </c>
      <c r="G7060">
        <v>57959</v>
      </c>
      <c r="H7060" s="2" t="s">
        <v>10539</v>
      </c>
      <c r="I7060">
        <v>49893</v>
      </c>
      <c r="J7060" t="s">
        <v>5761</v>
      </c>
      <c r="K7060" t="s">
        <v>3381</v>
      </c>
    </row>
    <row r="7061" spans="1:11" ht="15" customHeight="1" x14ac:dyDescent="0.2">
      <c r="A7061">
        <f>MAX($A$2:$A7060)+1</f>
        <v>6095</v>
      </c>
      <c r="C7061" t="str">
        <f t="shared" si="110"/>
        <v>Brookfield Tehachapi 1</v>
      </c>
      <c r="G7061">
        <v>57962</v>
      </c>
      <c r="H7061" s="2" t="s">
        <v>10540</v>
      </c>
      <c r="I7061">
        <v>60081</v>
      </c>
      <c r="J7061" t="s">
        <v>10541</v>
      </c>
      <c r="K7061" t="s">
        <v>3381</v>
      </c>
    </row>
    <row r="7062" spans="1:11" ht="15" customHeight="1" x14ac:dyDescent="0.2">
      <c r="A7062">
        <f>MAX($A$2:$A7061)+1</f>
        <v>6096</v>
      </c>
      <c r="C7062" t="str">
        <f t="shared" si="110"/>
        <v>Musselshell Wind Project</v>
      </c>
      <c r="G7062">
        <v>57963</v>
      </c>
      <c r="H7062" s="2" t="s">
        <v>10542</v>
      </c>
      <c r="I7062">
        <v>57333</v>
      </c>
      <c r="J7062" t="s">
        <v>10543</v>
      </c>
      <c r="K7062" t="s">
        <v>3381</v>
      </c>
    </row>
    <row r="7063" spans="1:11" ht="15" customHeight="1" x14ac:dyDescent="0.2">
      <c r="A7063">
        <f>MAX($A$2:$A7062)+1</f>
        <v>6097</v>
      </c>
      <c r="C7063" t="str">
        <f t="shared" si="110"/>
        <v>Shady Oaks Wind Farm</v>
      </c>
      <c r="G7063">
        <v>57964</v>
      </c>
      <c r="H7063" s="2" t="s">
        <v>10544</v>
      </c>
      <c r="I7063">
        <v>59050</v>
      </c>
      <c r="J7063" t="s">
        <v>9797</v>
      </c>
      <c r="K7063" t="s">
        <v>3381</v>
      </c>
    </row>
    <row r="7064" spans="1:11" ht="15" customHeight="1" x14ac:dyDescent="0.2">
      <c r="A7064">
        <f>MAX($A$2:$A7063)+1</f>
        <v>6098</v>
      </c>
      <c r="C7064" t="str">
        <f t="shared" si="110"/>
        <v>Musselshell Wind Project Two LLC</v>
      </c>
      <c r="G7064">
        <v>57965</v>
      </c>
      <c r="H7064" s="2" t="s">
        <v>10545</v>
      </c>
      <c r="I7064">
        <v>57338</v>
      </c>
      <c r="J7064" t="s">
        <v>10545</v>
      </c>
      <c r="K7064" t="s">
        <v>3381</v>
      </c>
    </row>
    <row r="7065" spans="1:11" ht="15" customHeight="1" x14ac:dyDescent="0.2">
      <c r="A7065">
        <f>MAX($A$2:$A7064)+1</f>
        <v>6099</v>
      </c>
      <c r="C7065" t="str">
        <f t="shared" si="110"/>
        <v>Southeast Steam Plant</v>
      </c>
      <c r="G7065">
        <v>57966</v>
      </c>
      <c r="H7065" s="2" t="s">
        <v>10546</v>
      </c>
      <c r="I7065">
        <v>57341</v>
      </c>
      <c r="J7065" t="s">
        <v>10547</v>
      </c>
      <c r="K7065" t="s">
        <v>3381</v>
      </c>
    </row>
    <row r="7066" spans="1:11" ht="15" customHeight="1" x14ac:dyDescent="0.2">
      <c r="A7066">
        <f>MAX($A$2:$A7065)+1</f>
        <v>6100</v>
      </c>
      <c r="C7066" t="str">
        <f t="shared" si="110"/>
        <v>Western Sugar Coop - Torrington</v>
      </c>
      <c r="G7066">
        <v>57967</v>
      </c>
      <c r="H7066" s="2" t="s">
        <v>10548</v>
      </c>
      <c r="I7066">
        <v>57315</v>
      </c>
      <c r="J7066" t="s">
        <v>10511</v>
      </c>
      <c r="K7066" t="s">
        <v>3381</v>
      </c>
    </row>
    <row r="7067" spans="1:11" ht="15" customHeight="1" x14ac:dyDescent="0.2">
      <c r="A7067">
        <f>MAX($A$2:$A7066)+1</f>
        <v>6101</v>
      </c>
      <c r="C7067" t="str">
        <f t="shared" si="110"/>
        <v>Cashton Greens Wind Farm</v>
      </c>
      <c r="G7067">
        <v>57968</v>
      </c>
      <c r="H7067" s="2" t="s">
        <v>10549</v>
      </c>
      <c r="I7067">
        <v>57340</v>
      </c>
      <c r="J7067" t="s">
        <v>10550</v>
      </c>
      <c r="K7067" t="s">
        <v>3381</v>
      </c>
    </row>
    <row r="7068" spans="1:11" ht="15" customHeight="1" x14ac:dyDescent="0.2">
      <c r="A7068">
        <f>MAX($A$2:$A7067)+1</f>
        <v>6102</v>
      </c>
      <c r="C7068" t="str">
        <f t="shared" si="110"/>
        <v>Darrington</v>
      </c>
      <c r="G7068">
        <v>57969</v>
      </c>
      <c r="H7068" s="2" t="s">
        <v>10551</v>
      </c>
      <c r="I7068">
        <v>57344</v>
      </c>
      <c r="J7068" t="s">
        <v>10552</v>
      </c>
      <c r="K7068" t="s">
        <v>3381</v>
      </c>
    </row>
    <row r="7069" spans="1:11" ht="15" customHeight="1" x14ac:dyDescent="0.2">
      <c r="A7069">
        <f>MAX($A$2:$A7068)+1</f>
        <v>6103</v>
      </c>
      <c r="C7069" t="str">
        <f t="shared" si="110"/>
        <v>Butte College Main Campus Solar</v>
      </c>
      <c r="G7069">
        <v>57970</v>
      </c>
      <c r="H7069" s="2" t="s">
        <v>10553</v>
      </c>
      <c r="I7069">
        <v>57345</v>
      </c>
      <c r="J7069" t="s">
        <v>10554</v>
      </c>
      <c r="K7069" t="s">
        <v>3381</v>
      </c>
    </row>
    <row r="7070" spans="1:11" ht="15" customHeight="1" x14ac:dyDescent="0.2">
      <c r="A7070">
        <f>MAX($A$2:$A7069)+1</f>
        <v>6104</v>
      </c>
      <c r="C7070" t="str">
        <f t="shared" si="110"/>
        <v>SF Southeast Cogen Plant</v>
      </c>
      <c r="G7070">
        <v>57971</v>
      </c>
      <c r="H7070" s="2" t="s">
        <v>10555</v>
      </c>
      <c r="I7070">
        <v>16612</v>
      </c>
      <c r="J7070" t="s">
        <v>3537</v>
      </c>
      <c r="K7070" t="s">
        <v>3381</v>
      </c>
    </row>
    <row r="7071" spans="1:11" ht="15" customHeight="1" x14ac:dyDescent="0.2">
      <c r="A7071">
        <f>MAX($A$2:$A7070)+1</f>
        <v>6105</v>
      </c>
      <c r="C7071" t="str">
        <f t="shared" si="110"/>
        <v>Spinning Spur Wind LLC</v>
      </c>
      <c r="G7071">
        <v>57973</v>
      </c>
      <c r="H7071" s="2" t="s">
        <v>10556</v>
      </c>
      <c r="I7071">
        <v>57170</v>
      </c>
      <c r="J7071" t="s">
        <v>6439</v>
      </c>
      <c r="K7071" t="s">
        <v>3381</v>
      </c>
    </row>
    <row r="7072" spans="1:11" ht="15" customHeight="1" x14ac:dyDescent="0.2">
      <c r="A7072">
        <f>MAX($A$2:$A7071)+1</f>
        <v>6106</v>
      </c>
      <c r="C7072" t="str">
        <f t="shared" si="110"/>
        <v>Bobcat Bluff Wind Project LLC</v>
      </c>
      <c r="G7072">
        <v>57974</v>
      </c>
      <c r="H7072" s="2" t="s">
        <v>10557</v>
      </c>
      <c r="I7072">
        <v>57170</v>
      </c>
      <c r="J7072" t="s">
        <v>6439</v>
      </c>
      <c r="K7072" t="s">
        <v>3381</v>
      </c>
    </row>
    <row r="7073" spans="1:11" ht="15" customHeight="1" x14ac:dyDescent="0.2">
      <c r="A7073">
        <f>MAX($A$2:$A7072)+1</f>
        <v>6107</v>
      </c>
      <c r="C7073" t="str">
        <f t="shared" si="110"/>
        <v>Spearville 3 LLC</v>
      </c>
      <c r="G7073">
        <v>57975</v>
      </c>
      <c r="H7073" s="2" t="s">
        <v>10558</v>
      </c>
      <c r="I7073">
        <v>57170</v>
      </c>
      <c r="J7073" t="s">
        <v>6439</v>
      </c>
      <c r="K7073" t="s">
        <v>3381</v>
      </c>
    </row>
    <row r="7074" spans="1:11" ht="15" customHeight="1" x14ac:dyDescent="0.2">
      <c r="A7074">
        <f>MAX($A$2:$A7073)+1</f>
        <v>6108</v>
      </c>
      <c r="C7074" t="str">
        <f t="shared" si="110"/>
        <v>Pocahontas Prairie Wind Farm</v>
      </c>
      <c r="G7074">
        <v>57976</v>
      </c>
      <c r="H7074" s="2" t="s">
        <v>10559</v>
      </c>
      <c r="I7074">
        <v>56482</v>
      </c>
      <c r="J7074" t="s">
        <v>10560</v>
      </c>
      <c r="K7074" t="s">
        <v>3381</v>
      </c>
    </row>
    <row r="7075" spans="1:11" ht="15" customHeight="1" x14ac:dyDescent="0.2">
      <c r="A7075">
        <f>MAX($A$2:$A7074)+1</f>
        <v>6109</v>
      </c>
      <c r="C7075" t="str">
        <f t="shared" si="110"/>
        <v>High Sierra Cogeneration Plant</v>
      </c>
      <c r="G7075">
        <v>57977</v>
      </c>
      <c r="H7075" s="2" t="s">
        <v>10561</v>
      </c>
      <c r="I7075">
        <v>57353</v>
      </c>
      <c r="J7075" t="s">
        <v>10562</v>
      </c>
      <c r="K7075" t="s">
        <v>3381</v>
      </c>
    </row>
    <row r="7076" spans="1:11" ht="15" customHeight="1" x14ac:dyDescent="0.2">
      <c r="A7076">
        <f>MAX($A$2:$A7075)+1</f>
        <v>6110</v>
      </c>
      <c r="C7076" t="str">
        <f t="shared" si="110"/>
        <v>Lodi Energy Center</v>
      </c>
      <c r="G7076">
        <v>57978</v>
      </c>
      <c r="H7076" s="2" t="s">
        <v>10563</v>
      </c>
      <c r="I7076">
        <v>40613</v>
      </c>
      <c r="J7076" t="s">
        <v>5471</v>
      </c>
      <c r="K7076" t="s">
        <v>3381</v>
      </c>
    </row>
    <row r="7077" spans="1:11" ht="15" customHeight="1" x14ac:dyDescent="0.2">
      <c r="A7077">
        <f>MAX($A$2:$A7076)+1</f>
        <v>6111</v>
      </c>
      <c r="C7077" t="str">
        <f t="shared" si="110"/>
        <v>Senate Wind LLC</v>
      </c>
      <c r="G7077">
        <v>57981</v>
      </c>
      <c r="H7077" s="2" t="s">
        <v>10564</v>
      </c>
      <c r="I7077">
        <v>59050</v>
      </c>
      <c r="J7077" t="s">
        <v>9797</v>
      </c>
      <c r="K7077" t="s">
        <v>3381</v>
      </c>
    </row>
    <row r="7078" spans="1:11" ht="15" customHeight="1" x14ac:dyDescent="0.2">
      <c r="A7078">
        <f>MAX($A$2:$A7077)+1</f>
        <v>6112</v>
      </c>
      <c r="C7078" t="str">
        <f t="shared" si="110"/>
        <v>Meridian Vineyards</v>
      </c>
      <c r="G7078">
        <v>57982</v>
      </c>
      <c r="H7078" s="2" t="s">
        <v>10565</v>
      </c>
      <c r="I7078">
        <v>57354</v>
      </c>
      <c r="J7078" t="s">
        <v>10566</v>
      </c>
      <c r="K7078" t="s">
        <v>3381</v>
      </c>
    </row>
    <row r="7079" spans="1:11" ht="15" customHeight="1" x14ac:dyDescent="0.2">
      <c r="A7079">
        <f>MAX($A$2:$A7078)+1</f>
        <v>6113</v>
      </c>
      <c r="C7079" t="str">
        <f t="shared" si="110"/>
        <v>Stephens Ranch Wind Energy LLC</v>
      </c>
      <c r="G7079">
        <v>57983</v>
      </c>
      <c r="H7079" s="2" t="s">
        <v>10567</v>
      </c>
      <c r="I7079">
        <v>57355</v>
      </c>
      <c r="J7079" t="s">
        <v>10567</v>
      </c>
      <c r="K7079" t="s">
        <v>3381</v>
      </c>
    </row>
    <row r="7080" spans="1:11" ht="15" customHeight="1" x14ac:dyDescent="0.2">
      <c r="A7080">
        <f>MAX($A$2:$A7079)+1</f>
        <v>6114</v>
      </c>
      <c r="C7080" t="str">
        <f t="shared" si="110"/>
        <v>SunE EPE2 LLC</v>
      </c>
      <c r="G7080">
        <v>57985</v>
      </c>
      <c r="H7080" s="2" t="s">
        <v>10568</v>
      </c>
      <c r="I7080">
        <v>57361</v>
      </c>
      <c r="J7080" t="s">
        <v>10568</v>
      </c>
      <c r="K7080" t="s">
        <v>3381</v>
      </c>
    </row>
    <row r="7081" spans="1:11" ht="15" customHeight="1" x14ac:dyDescent="0.2">
      <c r="A7081">
        <f>MAX($A$2:$A7080)+1</f>
        <v>6115</v>
      </c>
      <c r="C7081" t="str">
        <f t="shared" si="110"/>
        <v>SunE EPE1 LLC</v>
      </c>
      <c r="G7081">
        <v>57986</v>
      </c>
      <c r="H7081" s="2" t="s">
        <v>10569</v>
      </c>
      <c r="I7081">
        <v>57360</v>
      </c>
      <c r="J7081" t="s">
        <v>10569</v>
      </c>
      <c r="K7081" t="s">
        <v>3381</v>
      </c>
    </row>
    <row r="7082" spans="1:11" ht="15" customHeight="1" x14ac:dyDescent="0.2">
      <c r="A7082">
        <f>MAX($A$2:$A7081)+1</f>
        <v>6116</v>
      </c>
      <c r="C7082" t="str">
        <f t="shared" si="110"/>
        <v>Canadian Hills Wind</v>
      </c>
      <c r="G7082">
        <v>57987</v>
      </c>
      <c r="H7082" s="2" t="s">
        <v>10570</v>
      </c>
      <c r="I7082">
        <v>57363</v>
      </c>
      <c r="J7082" t="s">
        <v>10571</v>
      </c>
      <c r="K7082" t="s">
        <v>3381</v>
      </c>
    </row>
    <row r="7083" spans="1:11" ht="15" customHeight="1" x14ac:dyDescent="0.2">
      <c r="A7083">
        <f>MAX($A$2:$A7082)+1</f>
        <v>6117</v>
      </c>
      <c r="C7083" t="str">
        <f t="shared" si="110"/>
        <v>Lincoln Landfill</v>
      </c>
      <c r="G7083">
        <v>57988</v>
      </c>
      <c r="H7083" s="2" t="s">
        <v>10572</v>
      </c>
      <c r="I7083">
        <v>57362</v>
      </c>
      <c r="J7083" t="s">
        <v>10573</v>
      </c>
      <c r="K7083" t="s">
        <v>3381</v>
      </c>
    </row>
    <row r="7084" spans="1:11" ht="15" customHeight="1" x14ac:dyDescent="0.2">
      <c r="A7084">
        <f>MAX($A$2:$A7083)+1</f>
        <v>6118</v>
      </c>
      <c r="C7084" t="str">
        <f t="shared" si="110"/>
        <v>Groveland Solar</v>
      </c>
      <c r="G7084">
        <v>57989</v>
      </c>
      <c r="H7084" s="2" t="s">
        <v>10574</v>
      </c>
      <c r="I7084">
        <v>56769</v>
      </c>
      <c r="J7084" t="s">
        <v>9767</v>
      </c>
      <c r="K7084" t="s">
        <v>3381</v>
      </c>
    </row>
    <row r="7085" spans="1:11" ht="15" customHeight="1" x14ac:dyDescent="0.2">
      <c r="A7085">
        <f>MAX($A$2:$A7084)+1</f>
        <v>6119</v>
      </c>
      <c r="C7085" t="str">
        <f t="shared" si="110"/>
        <v>Shrewsbury Solar</v>
      </c>
      <c r="G7085">
        <v>57990</v>
      </c>
      <c r="H7085" s="2" t="s">
        <v>10575</v>
      </c>
      <c r="I7085">
        <v>56769</v>
      </c>
      <c r="J7085" t="s">
        <v>9767</v>
      </c>
      <c r="K7085" t="s">
        <v>3381</v>
      </c>
    </row>
    <row r="7086" spans="1:11" ht="15" customHeight="1" x14ac:dyDescent="0.2">
      <c r="A7086">
        <f>MAX($A$2:$A7085)+1</f>
        <v>6120</v>
      </c>
      <c r="C7086" t="str">
        <f t="shared" si="110"/>
        <v>Highland North Wind Farm</v>
      </c>
      <c r="G7086">
        <v>57991</v>
      </c>
      <c r="H7086" s="2" t="s">
        <v>10576</v>
      </c>
      <c r="I7086">
        <v>58672</v>
      </c>
      <c r="J7086" t="s">
        <v>9656</v>
      </c>
      <c r="K7086" t="s">
        <v>3381</v>
      </c>
    </row>
    <row r="7087" spans="1:11" ht="15" customHeight="1" x14ac:dyDescent="0.2">
      <c r="A7087">
        <f>MAX($A$2:$A7086)+1</f>
        <v>6121</v>
      </c>
      <c r="C7087" t="str">
        <f t="shared" si="110"/>
        <v>Boston Scientific Solar</v>
      </c>
      <c r="G7087">
        <v>57992</v>
      </c>
      <c r="H7087" s="2" t="s">
        <v>10577</v>
      </c>
      <c r="I7087">
        <v>57365</v>
      </c>
      <c r="J7087" t="s">
        <v>10578</v>
      </c>
      <c r="K7087" t="s">
        <v>3381</v>
      </c>
    </row>
    <row r="7088" spans="1:11" ht="15" customHeight="1" x14ac:dyDescent="0.2">
      <c r="A7088">
        <f>MAX($A$2:$A7087)+1</f>
        <v>6122</v>
      </c>
      <c r="C7088" t="str">
        <f t="shared" si="110"/>
        <v>Desert Sunlight 300, LLC</v>
      </c>
      <c r="G7088">
        <v>57993</v>
      </c>
      <c r="H7088" s="2" t="s">
        <v>10579</v>
      </c>
      <c r="I7088">
        <v>58289</v>
      </c>
      <c r="J7088" t="s">
        <v>10580</v>
      </c>
      <c r="K7088" t="s">
        <v>3381</v>
      </c>
    </row>
    <row r="7089" spans="1:11" ht="15" customHeight="1" x14ac:dyDescent="0.2">
      <c r="A7089">
        <f>MAX($A$2:$A7088)+1</f>
        <v>6123</v>
      </c>
      <c r="C7089" t="str">
        <f t="shared" si="110"/>
        <v>Apple Data Center PV</v>
      </c>
      <c r="G7089">
        <v>57994</v>
      </c>
      <c r="H7089" s="2" t="s">
        <v>10581</v>
      </c>
      <c r="I7089">
        <v>57369</v>
      </c>
      <c r="J7089" t="s">
        <v>10582</v>
      </c>
      <c r="K7089" t="s">
        <v>3381</v>
      </c>
    </row>
    <row r="7090" spans="1:11" ht="15" customHeight="1" x14ac:dyDescent="0.2">
      <c r="A7090">
        <f>MAX($A$2:$A7089)+1</f>
        <v>6124</v>
      </c>
      <c r="C7090" t="str">
        <f t="shared" si="110"/>
        <v>NaturEner Rim Rock Energy</v>
      </c>
      <c r="G7090">
        <v>57995</v>
      </c>
      <c r="H7090" s="2" t="s">
        <v>10583</v>
      </c>
      <c r="I7090">
        <v>57370</v>
      </c>
      <c r="J7090" t="s">
        <v>10584</v>
      </c>
      <c r="K7090" t="s">
        <v>3381</v>
      </c>
    </row>
    <row r="7091" spans="1:11" ht="15" customHeight="1" x14ac:dyDescent="0.2">
      <c r="A7091">
        <f>MAX($A$2:$A7090)+1</f>
        <v>6125</v>
      </c>
      <c r="C7091" t="str">
        <f t="shared" si="110"/>
        <v>Auwahi Wind Energy</v>
      </c>
      <c r="G7091">
        <v>57996</v>
      </c>
      <c r="H7091" s="2" t="s">
        <v>10585</v>
      </c>
      <c r="I7091">
        <v>57372</v>
      </c>
      <c r="J7091" t="s">
        <v>10586</v>
      </c>
      <c r="K7091" t="s">
        <v>3381</v>
      </c>
    </row>
    <row r="7092" spans="1:11" ht="15" customHeight="1" x14ac:dyDescent="0.2">
      <c r="A7092">
        <f>MAX($A$2:$A7091)+1</f>
        <v>6126</v>
      </c>
      <c r="C7092" t="str">
        <f t="shared" si="110"/>
        <v>Twin Ridges Wind Farm</v>
      </c>
      <c r="G7092">
        <v>57998</v>
      </c>
      <c r="H7092" s="2" t="s">
        <v>10587</v>
      </c>
      <c r="I7092">
        <v>58672</v>
      </c>
      <c r="J7092" t="s">
        <v>9656</v>
      </c>
      <c r="K7092" t="s">
        <v>3381</v>
      </c>
    </row>
    <row r="7093" spans="1:11" ht="15" customHeight="1" x14ac:dyDescent="0.2">
      <c r="A7093">
        <f>MAX($A$2:$A7092)+1</f>
        <v>6127</v>
      </c>
      <c r="C7093" t="str">
        <f t="shared" si="110"/>
        <v>Patton Wind Farm</v>
      </c>
      <c r="G7093">
        <v>57999</v>
      </c>
      <c r="H7093" s="2" t="s">
        <v>10588</v>
      </c>
      <c r="I7093">
        <v>58672</v>
      </c>
      <c r="J7093" t="s">
        <v>9656</v>
      </c>
      <c r="K7093" t="s">
        <v>3381</v>
      </c>
    </row>
    <row r="7094" spans="1:11" ht="15" customHeight="1" x14ac:dyDescent="0.2">
      <c r="A7094">
        <f>MAX($A$2:$A7093)+1</f>
        <v>6128</v>
      </c>
      <c r="C7094" t="str">
        <f t="shared" si="110"/>
        <v>Anacacho Wind Farm, LLC</v>
      </c>
      <c r="G7094">
        <v>58000</v>
      </c>
      <c r="H7094" s="2" t="s">
        <v>10589</v>
      </c>
      <c r="I7094">
        <v>56215</v>
      </c>
      <c r="J7094" t="s">
        <v>8945</v>
      </c>
      <c r="K7094" t="s">
        <v>3381</v>
      </c>
    </row>
    <row r="7095" spans="1:11" ht="15" customHeight="1" x14ac:dyDescent="0.2">
      <c r="A7095">
        <f>MAX($A$2:$A7094)+1</f>
        <v>6129</v>
      </c>
      <c r="C7095" t="str">
        <f t="shared" si="110"/>
        <v>Panda Temple Power Station</v>
      </c>
      <c r="G7095">
        <v>58001</v>
      </c>
      <c r="H7095" s="2" t="s">
        <v>10590</v>
      </c>
      <c r="I7095">
        <v>57377</v>
      </c>
      <c r="J7095" t="s">
        <v>10591</v>
      </c>
      <c r="K7095" t="s">
        <v>3381</v>
      </c>
    </row>
    <row r="7096" spans="1:11" ht="15" customHeight="1" x14ac:dyDescent="0.2">
      <c r="A7096">
        <f>MAX($A$2:$A7095)+1</f>
        <v>6130</v>
      </c>
      <c r="C7096" t="str">
        <f t="shared" si="110"/>
        <v>Alpaugh North</v>
      </c>
      <c r="G7096">
        <v>58002</v>
      </c>
      <c r="H7096" s="2" t="s">
        <v>10592</v>
      </c>
      <c r="I7096">
        <v>56769</v>
      </c>
      <c r="J7096" t="s">
        <v>9767</v>
      </c>
      <c r="K7096" t="s">
        <v>3381</v>
      </c>
    </row>
    <row r="7097" spans="1:11" ht="15" customHeight="1" x14ac:dyDescent="0.2">
      <c r="A7097">
        <f>MAX($A$2:$A7096)+1</f>
        <v>6131</v>
      </c>
      <c r="C7097" t="str">
        <f t="shared" si="110"/>
        <v>Alpaugh 50</v>
      </c>
      <c r="G7097">
        <v>58003</v>
      </c>
      <c r="H7097" s="2" t="s">
        <v>10593</v>
      </c>
      <c r="I7097">
        <v>56769</v>
      </c>
      <c r="J7097" t="s">
        <v>9767</v>
      </c>
      <c r="K7097" t="s">
        <v>3381</v>
      </c>
    </row>
    <row r="7098" spans="1:11" ht="15" customHeight="1" x14ac:dyDescent="0.2">
      <c r="A7098">
        <f>MAX($A$2:$A7097)+1</f>
        <v>6132</v>
      </c>
      <c r="C7098" t="str">
        <f t="shared" si="110"/>
        <v>Granite Reliable Power</v>
      </c>
      <c r="G7098">
        <v>58004</v>
      </c>
      <c r="H7098" s="2" t="s">
        <v>10594</v>
      </c>
      <c r="I7098">
        <v>57378</v>
      </c>
      <c r="J7098" t="s">
        <v>10594</v>
      </c>
      <c r="K7098" t="s">
        <v>3381</v>
      </c>
    </row>
    <row r="7099" spans="1:11" ht="15" customHeight="1" x14ac:dyDescent="0.2">
      <c r="A7099">
        <f>MAX($A$2:$A7098)+1</f>
        <v>6133</v>
      </c>
      <c r="C7099" t="str">
        <f t="shared" si="110"/>
        <v>Panda Sherman Power Station</v>
      </c>
      <c r="G7099">
        <v>58005</v>
      </c>
      <c r="H7099" s="2" t="s">
        <v>10595</v>
      </c>
      <c r="I7099">
        <v>57379</v>
      </c>
      <c r="J7099" t="s">
        <v>10596</v>
      </c>
      <c r="K7099" t="s">
        <v>3381</v>
      </c>
    </row>
    <row r="7100" spans="1:11" ht="15" customHeight="1" x14ac:dyDescent="0.2">
      <c r="A7100">
        <f>MAX($A$2:$A7099)+1</f>
        <v>6134</v>
      </c>
      <c r="C7100" t="str">
        <f t="shared" si="110"/>
        <v>Salt Palace Solar Gen Plant</v>
      </c>
      <c r="G7100">
        <v>58006</v>
      </c>
      <c r="H7100" s="2" t="s">
        <v>10597</v>
      </c>
      <c r="I7100">
        <v>57383</v>
      </c>
      <c r="J7100" t="s">
        <v>10598</v>
      </c>
      <c r="K7100" t="s">
        <v>3381</v>
      </c>
    </row>
    <row r="7101" spans="1:11" ht="15" customHeight="1" x14ac:dyDescent="0.2">
      <c r="A7101">
        <f>MAX($A$2:$A7100)+1</f>
        <v>6135</v>
      </c>
      <c r="C7101" t="str">
        <f t="shared" si="110"/>
        <v>Brea Expansion Plant</v>
      </c>
      <c r="G7101">
        <v>58007</v>
      </c>
      <c r="H7101" s="2" t="s">
        <v>10599</v>
      </c>
      <c r="I7101">
        <v>57384</v>
      </c>
      <c r="J7101" t="s">
        <v>10600</v>
      </c>
      <c r="K7101" t="s">
        <v>3381</v>
      </c>
    </row>
    <row r="7102" spans="1:11" ht="15" customHeight="1" x14ac:dyDescent="0.2">
      <c r="A7102">
        <f>MAX($A$2:$A7101)+1</f>
        <v>6136</v>
      </c>
      <c r="C7102" t="str">
        <f t="shared" si="110"/>
        <v>California Ridge Wind Energy LLC</v>
      </c>
      <c r="G7102">
        <v>58008</v>
      </c>
      <c r="H7102" s="2" t="s">
        <v>10601</v>
      </c>
      <c r="I7102">
        <v>49893</v>
      </c>
      <c r="J7102" t="s">
        <v>5761</v>
      </c>
      <c r="K7102" t="s">
        <v>3381</v>
      </c>
    </row>
    <row r="7103" spans="1:11" ht="15" customHeight="1" x14ac:dyDescent="0.2">
      <c r="A7103">
        <f>MAX($A$2:$A7102)+1</f>
        <v>6137</v>
      </c>
      <c r="C7103" t="str">
        <f t="shared" si="110"/>
        <v>SunE CPS3 LLC</v>
      </c>
      <c r="G7103">
        <v>58009</v>
      </c>
      <c r="H7103" s="2" t="s">
        <v>10602</v>
      </c>
      <c r="I7103">
        <v>57386</v>
      </c>
      <c r="J7103" t="s">
        <v>10602</v>
      </c>
      <c r="K7103" t="s">
        <v>3381</v>
      </c>
    </row>
    <row r="7104" spans="1:11" ht="15" customHeight="1" x14ac:dyDescent="0.2">
      <c r="A7104">
        <f>MAX($A$2:$A7103)+1</f>
        <v>6138</v>
      </c>
      <c r="C7104" t="str">
        <f t="shared" si="110"/>
        <v>WSMR I</v>
      </c>
      <c r="G7104">
        <v>58010</v>
      </c>
      <c r="H7104" s="2" t="s">
        <v>10603</v>
      </c>
      <c r="I7104">
        <v>57390</v>
      </c>
      <c r="J7104" t="s">
        <v>10604</v>
      </c>
      <c r="K7104" t="s">
        <v>3381</v>
      </c>
    </row>
    <row r="7105" spans="1:11" ht="15" customHeight="1" x14ac:dyDescent="0.2">
      <c r="A7105">
        <f>MAX($A$2:$A7104)+1</f>
        <v>6139</v>
      </c>
      <c r="C7105" t="str">
        <f t="shared" si="110"/>
        <v>IKEA Savannah 490</v>
      </c>
      <c r="G7105">
        <v>58011</v>
      </c>
      <c r="H7105" s="2" t="s">
        <v>10605</v>
      </c>
      <c r="I7105">
        <v>57389</v>
      </c>
      <c r="J7105" t="s">
        <v>10606</v>
      </c>
      <c r="K7105" t="s">
        <v>3381</v>
      </c>
    </row>
    <row r="7106" spans="1:11" ht="15" customHeight="1" x14ac:dyDescent="0.2">
      <c r="A7106">
        <f>MAX($A$2:$A7105)+1</f>
        <v>6140</v>
      </c>
      <c r="C7106" t="str">
        <f t="shared" ref="C7106:C7169" si="111">IF(H7106="",F7106,H7106)</f>
        <v>IKEA Tampa 042</v>
      </c>
      <c r="G7106">
        <v>58012</v>
      </c>
      <c r="H7106" s="2" t="s">
        <v>10607</v>
      </c>
      <c r="I7106">
        <v>57389</v>
      </c>
      <c r="J7106" t="s">
        <v>10606</v>
      </c>
      <c r="K7106" t="s">
        <v>3381</v>
      </c>
    </row>
    <row r="7107" spans="1:11" ht="15" customHeight="1" x14ac:dyDescent="0.2">
      <c r="A7107">
        <f>MAX($A$2:$A7106)+1</f>
        <v>6141</v>
      </c>
      <c r="C7107" t="str">
        <f t="shared" si="111"/>
        <v>IKEA Round Rock 027</v>
      </c>
      <c r="G7107">
        <v>58013</v>
      </c>
      <c r="H7107" s="2" t="s">
        <v>10608</v>
      </c>
      <c r="I7107">
        <v>57389</v>
      </c>
      <c r="J7107" t="s">
        <v>10606</v>
      </c>
      <c r="K7107" t="s">
        <v>3381</v>
      </c>
    </row>
    <row r="7108" spans="1:11" ht="15" customHeight="1" x14ac:dyDescent="0.2">
      <c r="A7108">
        <f>MAX($A$2:$A7107)+1</f>
        <v>6142</v>
      </c>
      <c r="C7108" t="str">
        <f t="shared" si="111"/>
        <v>IKEA Perryville 460</v>
      </c>
      <c r="G7108">
        <v>58014</v>
      </c>
      <c r="H7108" s="2" t="s">
        <v>10609</v>
      </c>
      <c r="I7108">
        <v>57389</v>
      </c>
      <c r="J7108" t="s">
        <v>10606</v>
      </c>
      <c r="K7108" t="s">
        <v>3381</v>
      </c>
    </row>
    <row r="7109" spans="1:11" ht="15" customHeight="1" x14ac:dyDescent="0.2">
      <c r="A7109">
        <f>MAX($A$2:$A7108)+1</f>
        <v>6143</v>
      </c>
      <c r="C7109" t="str">
        <f t="shared" si="111"/>
        <v>IKEA College Park 411</v>
      </c>
      <c r="G7109">
        <v>58015</v>
      </c>
      <c r="H7109" s="2" t="s">
        <v>10610</v>
      </c>
      <c r="I7109">
        <v>57389</v>
      </c>
      <c r="J7109" t="s">
        <v>10606</v>
      </c>
      <c r="K7109" t="s">
        <v>3381</v>
      </c>
    </row>
    <row r="7110" spans="1:11" ht="15" customHeight="1" x14ac:dyDescent="0.2">
      <c r="A7110">
        <f>MAX($A$2:$A7109)+1</f>
        <v>6144</v>
      </c>
      <c r="C7110" t="str">
        <f t="shared" si="111"/>
        <v>IKEA Westhampton 061</v>
      </c>
      <c r="G7110">
        <v>58016</v>
      </c>
      <c r="H7110" s="2" t="s">
        <v>10611</v>
      </c>
      <c r="I7110">
        <v>57389</v>
      </c>
      <c r="J7110" t="s">
        <v>10606</v>
      </c>
      <c r="K7110" t="s">
        <v>3381</v>
      </c>
    </row>
    <row r="7111" spans="1:11" ht="15" customHeight="1" x14ac:dyDescent="0.2">
      <c r="A7111">
        <f>MAX($A$2:$A7110)+1</f>
        <v>6145</v>
      </c>
      <c r="C7111" t="str">
        <f t="shared" si="111"/>
        <v>Copper Mountain Solar 2</v>
      </c>
      <c r="G7111">
        <v>58017</v>
      </c>
      <c r="H7111" s="2" t="s">
        <v>10612</v>
      </c>
      <c r="I7111">
        <v>57391</v>
      </c>
      <c r="J7111" t="s">
        <v>10613</v>
      </c>
      <c r="K7111" t="s">
        <v>3381</v>
      </c>
    </row>
    <row r="7112" spans="1:11" ht="15" customHeight="1" x14ac:dyDescent="0.2">
      <c r="A7112">
        <f>MAX($A$2:$A7111)+1</f>
        <v>6146</v>
      </c>
      <c r="C7112" t="str">
        <f t="shared" si="111"/>
        <v>Shooting Star Wind Project LLC</v>
      </c>
      <c r="G7112">
        <v>58018</v>
      </c>
      <c r="H7112" s="2" t="s">
        <v>10614</v>
      </c>
      <c r="I7112">
        <v>57395</v>
      </c>
      <c r="J7112" t="s">
        <v>10614</v>
      </c>
      <c r="K7112" t="s">
        <v>3381</v>
      </c>
    </row>
    <row r="7113" spans="1:11" ht="15" customHeight="1" x14ac:dyDescent="0.2">
      <c r="A7113">
        <f>MAX($A$2:$A7112)+1</f>
        <v>6147</v>
      </c>
      <c r="C7113" t="str">
        <f t="shared" si="111"/>
        <v>High Mesa Energy LLC</v>
      </c>
      <c r="G7113">
        <v>58019</v>
      </c>
      <c r="H7113" s="2" t="s">
        <v>10615</v>
      </c>
      <c r="I7113">
        <v>57396</v>
      </c>
      <c r="J7113" t="s">
        <v>10615</v>
      </c>
      <c r="K7113" t="s">
        <v>3381</v>
      </c>
    </row>
    <row r="7114" spans="1:11" ht="15" customHeight="1" x14ac:dyDescent="0.2">
      <c r="A7114">
        <f>MAX($A$2:$A7113)+1</f>
        <v>6148</v>
      </c>
      <c r="C7114" t="str">
        <f t="shared" si="111"/>
        <v>Beebe Renewable Energy LLC</v>
      </c>
      <c r="G7114">
        <v>58020</v>
      </c>
      <c r="H7114" s="2" t="s">
        <v>10616</v>
      </c>
      <c r="I7114">
        <v>57397</v>
      </c>
      <c r="J7114" t="s">
        <v>10616</v>
      </c>
      <c r="K7114" t="s">
        <v>3381</v>
      </c>
    </row>
    <row r="7115" spans="1:11" ht="15" customHeight="1" x14ac:dyDescent="0.2">
      <c r="A7115">
        <f>MAX($A$2:$A7114)+1</f>
        <v>6149</v>
      </c>
      <c r="C7115" t="str">
        <f t="shared" si="111"/>
        <v>Whitetail Wind Energy LLC</v>
      </c>
      <c r="G7115">
        <v>58021</v>
      </c>
      <c r="H7115" s="2" t="s">
        <v>10617</v>
      </c>
      <c r="I7115">
        <v>57398</v>
      </c>
      <c r="J7115" t="s">
        <v>10617</v>
      </c>
      <c r="K7115" t="s">
        <v>3381</v>
      </c>
    </row>
    <row r="7116" spans="1:11" ht="15" customHeight="1" x14ac:dyDescent="0.2">
      <c r="A7116">
        <f>MAX($A$2:$A7115)+1</f>
        <v>6150</v>
      </c>
      <c r="C7116" t="str">
        <f t="shared" si="111"/>
        <v>Neal Hot Springs Geothermal Project</v>
      </c>
      <c r="G7116">
        <v>58022</v>
      </c>
      <c r="H7116" s="2" t="s">
        <v>10618</v>
      </c>
      <c r="I7116">
        <v>50147</v>
      </c>
      <c r="J7116" t="s">
        <v>8889</v>
      </c>
      <c r="K7116" t="s">
        <v>3381</v>
      </c>
    </row>
    <row r="7117" spans="1:11" ht="15" customHeight="1" x14ac:dyDescent="0.2">
      <c r="A7117">
        <f>MAX($A$2:$A7116)+1</f>
        <v>6151</v>
      </c>
      <c r="C7117" t="str">
        <f t="shared" si="111"/>
        <v>Evergreen Community Power</v>
      </c>
      <c r="G7117">
        <v>58023</v>
      </c>
      <c r="H7117" s="2" t="s">
        <v>10619</v>
      </c>
      <c r="I7117">
        <v>57400</v>
      </c>
      <c r="J7117" t="s">
        <v>10620</v>
      </c>
      <c r="K7117" t="s">
        <v>3381</v>
      </c>
    </row>
    <row r="7118" spans="1:11" ht="15" customHeight="1" x14ac:dyDescent="0.2">
      <c r="A7118">
        <f>MAX($A$2:$A7117)+1</f>
        <v>6152</v>
      </c>
      <c r="C7118" t="str">
        <f t="shared" si="111"/>
        <v>Mt Wachusett Community College</v>
      </c>
      <c r="G7118">
        <v>58025</v>
      </c>
      <c r="H7118" s="2" t="s">
        <v>10621</v>
      </c>
      <c r="I7118">
        <v>57401</v>
      </c>
      <c r="J7118" t="s">
        <v>10621</v>
      </c>
      <c r="K7118" t="s">
        <v>3381</v>
      </c>
    </row>
    <row r="7119" spans="1:11" ht="15" customHeight="1" x14ac:dyDescent="0.2">
      <c r="A7119">
        <f>MAX($A$2:$A7118)+1</f>
        <v>6153</v>
      </c>
      <c r="C7119" t="str">
        <f t="shared" si="111"/>
        <v>Spruce Mountain WInd</v>
      </c>
      <c r="G7119">
        <v>58026</v>
      </c>
      <c r="H7119" s="2" t="s">
        <v>10622</v>
      </c>
      <c r="I7119">
        <v>57402</v>
      </c>
      <c r="J7119" t="s">
        <v>10623</v>
      </c>
      <c r="K7119" t="s">
        <v>3381</v>
      </c>
    </row>
    <row r="7120" spans="1:11" ht="15" customHeight="1" x14ac:dyDescent="0.2">
      <c r="A7120">
        <f>MAX($A$2:$A7119)+1</f>
        <v>6154</v>
      </c>
      <c r="C7120" t="str">
        <f t="shared" si="111"/>
        <v>SunE CPS2 LLC</v>
      </c>
      <c r="G7120">
        <v>58027</v>
      </c>
      <c r="H7120" s="2" t="s">
        <v>10624</v>
      </c>
      <c r="I7120">
        <v>57403</v>
      </c>
      <c r="J7120" t="s">
        <v>10624</v>
      </c>
      <c r="K7120" t="s">
        <v>3381</v>
      </c>
    </row>
    <row r="7121" spans="1:11" ht="15" customHeight="1" x14ac:dyDescent="0.2">
      <c r="A7121">
        <f>MAX($A$2:$A7120)+1</f>
        <v>6155</v>
      </c>
      <c r="C7121" t="str">
        <f t="shared" si="111"/>
        <v>IKEA Tejon 345</v>
      </c>
      <c r="G7121">
        <v>58028</v>
      </c>
      <c r="H7121" s="2" t="s">
        <v>10625</v>
      </c>
      <c r="I7121">
        <v>57389</v>
      </c>
      <c r="J7121" t="s">
        <v>10606</v>
      </c>
      <c r="K7121" t="s">
        <v>3381</v>
      </c>
    </row>
    <row r="7122" spans="1:11" ht="15" customHeight="1" x14ac:dyDescent="0.2">
      <c r="A7122">
        <f>MAX($A$2:$A7121)+1</f>
        <v>6156</v>
      </c>
      <c r="C7122" t="str">
        <f t="shared" si="111"/>
        <v>Constellation New Energy Inc</v>
      </c>
      <c r="G7122">
        <v>58029</v>
      </c>
      <c r="H7122" s="2" t="s">
        <v>10626</v>
      </c>
      <c r="I7122">
        <v>57311</v>
      </c>
      <c r="J7122" t="s">
        <v>10627</v>
      </c>
      <c r="K7122" t="s">
        <v>3381</v>
      </c>
    </row>
    <row r="7123" spans="1:11" ht="15" customHeight="1" x14ac:dyDescent="0.2">
      <c r="A7123">
        <f>MAX($A$2:$A7122)+1</f>
        <v>6157</v>
      </c>
      <c r="C7123" t="str">
        <f t="shared" si="111"/>
        <v>Reeves Station Rd East</v>
      </c>
      <c r="G7123">
        <v>58030</v>
      </c>
      <c r="H7123" s="2" t="s">
        <v>10628</v>
      </c>
      <c r="I7123">
        <v>56990</v>
      </c>
      <c r="J7123" t="s">
        <v>10172</v>
      </c>
      <c r="K7123" t="s">
        <v>3381</v>
      </c>
    </row>
    <row r="7124" spans="1:11" ht="15" customHeight="1" x14ac:dyDescent="0.2">
      <c r="A7124">
        <f>MAX($A$2:$A7123)+1</f>
        <v>6158</v>
      </c>
      <c r="C7124" t="str">
        <f t="shared" si="111"/>
        <v>Padelford Solar</v>
      </c>
      <c r="G7124">
        <v>58032</v>
      </c>
      <c r="H7124" s="2" t="s">
        <v>10629</v>
      </c>
      <c r="I7124">
        <v>57365</v>
      </c>
      <c r="J7124" t="s">
        <v>10578</v>
      </c>
      <c r="K7124" t="s">
        <v>3381</v>
      </c>
    </row>
    <row r="7125" spans="1:11" ht="15" customHeight="1" x14ac:dyDescent="0.2">
      <c r="A7125">
        <f>MAX($A$2:$A7124)+1</f>
        <v>6159</v>
      </c>
      <c r="C7125" t="str">
        <f t="shared" si="111"/>
        <v>Nickel 1 Solar Facility</v>
      </c>
      <c r="G7125">
        <v>58034</v>
      </c>
      <c r="H7125" s="2" t="s">
        <v>10630</v>
      </c>
      <c r="I7125">
        <v>57405</v>
      </c>
      <c r="J7125" t="s">
        <v>10631</v>
      </c>
      <c r="K7125" t="s">
        <v>3381</v>
      </c>
    </row>
    <row r="7126" spans="1:11" ht="15" customHeight="1" x14ac:dyDescent="0.2">
      <c r="A7126">
        <f>MAX($A$2:$A7125)+1</f>
        <v>6160</v>
      </c>
      <c r="C7126" t="str">
        <f t="shared" si="111"/>
        <v>Riverside Renewable Energy LLC</v>
      </c>
      <c r="G7126">
        <v>58036</v>
      </c>
      <c r="H7126" s="2" t="s">
        <v>10632</v>
      </c>
      <c r="I7126">
        <v>57407</v>
      </c>
      <c r="J7126" t="s">
        <v>10633</v>
      </c>
      <c r="K7126" t="s">
        <v>3381</v>
      </c>
    </row>
    <row r="7127" spans="1:11" ht="15" customHeight="1" x14ac:dyDescent="0.2">
      <c r="A7127">
        <f>MAX($A$2:$A7126)+1</f>
        <v>6161</v>
      </c>
      <c r="C7127" t="str">
        <f t="shared" si="111"/>
        <v>Buckeye Union HS District 201</v>
      </c>
      <c r="G7127">
        <v>58037</v>
      </c>
      <c r="H7127" s="2" t="s">
        <v>10634</v>
      </c>
      <c r="I7127">
        <v>57408</v>
      </c>
      <c r="J7127" t="s">
        <v>10635</v>
      </c>
      <c r="K7127" t="s">
        <v>3381</v>
      </c>
    </row>
    <row r="7128" spans="1:11" ht="15" customHeight="1" x14ac:dyDescent="0.2">
      <c r="A7128">
        <f>MAX($A$2:$A7127)+1</f>
        <v>6162</v>
      </c>
      <c r="C7128" t="str">
        <f t="shared" si="111"/>
        <v>Buffalo Center Wind LLC</v>
      </c>
      <c r="G7128">
        <v>58038</v>
      </c>
      <c r="H7128" s="2" t="s">
        <v>10636</v>
      </c>
      <c r="I7128">
        <v>57409</v>
      </c>
      <c r="J7128" t="s">
        <v>10636</v>
      </c>
      <c r="K7128" t="s">
        <v>3381</v>
      </c>
    </row>
    <row r="7129" spans="1:11" ht="15" customHeight="1" x14ac:dyDescent="0.2">
      <c r="A7129">
        <f>MAX($A$2:$A7128)+1</f>
        <v>6163</v>
      </c>
      <c r="C7129" t="str">
        <f t="shared" si="111"/>
        <v>RET  Modesto Solar</v>
      </c>
      <c r="G7129">
        <v>58039</v>
      </c>
      <c r="H7129" s="2" t="s">
        <v>10637</v>
      </c>
      <c r="I7129">
        <v>57410</v>
      </c>
      <c r="J7129" t="s">
        <v>10638</v>
      </c>
      <c r="K7129" t="s">
        <v>3381</v>
      </c>
    </row>
    <row r="7130" spans="1:11" ht="15" customHeight="1" x14ac:dyDescent="0.2">
      <c r="A7130">
        <f>MAX($A$2:$A7129)+1</f>
        <v>6164</v>
      </c>
      <c r="C7130" t="str">
        <f t="shared" si="111"/>
        <v>United Stationers Supply Solar Electric</v>
      </c>
      <c r="G7130">
        <v>58040</v>
      </c>
      <c r="H7130" s="2" t="s">
        <v>10639</v>
      </c>
      <c r="I7130">
        <v>57411</v>
      </c>
      <c r="J7130" t="s">
        <v>10640</v>
      </c>
      <c r="K7130" t="s">
        <v>3381</v>
      </c>
    </row>
    <row r="7131" spans="1:11" ht="15" customHeight="1" x14ac:dyDescent="0.2">
      <c r="A7131">
        <f>MAX($A$2:$A7130)+1</f>
        <v>6165</v>
      </c>
      <c r="C7131" t="str">
        <f t="shared" si="111"/>
        <v>Chisholm View Wind Project</v>
      </c>
      <c r="G7131">
        <v>58041</v>
      </c>
      <c r="H7131" s="2" t="s">
        <v>10641</v>
      </c>
      <c r="I7131">
        <v>57412</v>
      </c>
      <c r="J7131" t="s">
        <v>10641</v>
      </c>
      <c r="K7131" t="s">
        <v>3381</v>
      </c>
    </row>
    <row r="7132" spans="1:11" ht="15" customHeight="1" x14ac:dyDescent="0.2">
      <c r="A7132">
        <f>MAX($A$2:$A7131)+1</f>
        <v>6166</v>
      </c>
      <c r="C7132" t="str">
        <f t="shared" si="111"/>
        <v>Black Mountain Solar LLC</v>
      </c>
      <c r="G7132">
        <v>58042</v>
      </c>
      <c r="H7132" s="2" t="s">
        <v>10642</v>
      </c>
      <c r="I7132">
        <v>57413</v>
      </c>
      <c r="J7132" t="s">
        <v>10642</v>
      </c>
      <c r="K7132" t="s">
        <v>3381</v>
      </c>
    </row>
    <row r="7133" spans="1:11" ht="15" customHeight="1" x14ac:dyDescent="0.2">
      <c r="A7133">
        <f>MAX($A$2:$A7132)+1</f>
        <v>6167</v>
      </c>
      <c r="C7133" t="str">
        <f t="shared" si="111"/>
        <v>Lilly Technical Center</v>
      </c>
      <c r="G7133">
        <v>58043</v>
      </c>
      <c r="H7133" s="2" t="s">
        <v>10643</v>
      </c>
      <c r="I7133">
        <v>57414</v>
      </c>
      <c r="J7133" t="s">
        <v>10644</v>
      </c>
      <c r="K7133" t="s">
        <v>3381</v>
      </c>
    </row>
    <row r="7134" spans="1:11" ht="15" customHeight="1" x14ac:dyDescent="0.2">
      <c r="A7134">
        <f>MAX($A$2:$A7133)+1</f>
        <v>6168</v>
      </c>
      <c r="C7134" t="str">
        <f t="shared" si="111"/>
        <v>Anchor Wind, LLC</v>
      </c>
      <c r="G7134">
        <v>58044</v>
      </c>
      <c r="H7134" s="2" t="s">
        <v>10645</v>
      </c>
      <c r="I7134">
        <v>57416</v>
      </c>
      <c r="J7134" t="s">
        <v>10646</v>
      </c>
      <c r="K7134" t="s">
        <v>3381</v>
      </c>
    </row>
    <row r="7135" spans="1:11" ht="15" customHeight="1" x14ac:dyDescent="0.2">
      <c r="A7135">
        <f>MAX($A$2:$A7134)+1</f>
        <v>6169</v>
      </c>
      <c r="C7135" t="str">
        <f t="shared" si="111"/>
        <v>Community Wind South</v>
      </c>
      <c r="G7135">
        <v>58045</v>
      </c>
      <c r="H7135" s="2" t="s">
        <v>10647</v>
      </c>
      <c r="I7135">
        <v>57417</v>
      </c>
      <c r="J7135" t="s">
        <v>10648</v>
      </c>
      <c r="K7135" t="s">
        <v>3381</v>
      </c>
    </row>
    <row r="7136" spans="1:11" ht="15" customHeight="1" x14ac:dyDescent="0.2">
      <c r="A7136">
        <f>MAX($A$2:$A7135)+1</f>
        <v>6170</v>
      </c>
      <c r="C7136" t="str">
        <f t="shared" si="111"/>
        <v>Works 53</v>
      </c>
      <c r="G7136">
        <v>58046</v>
      </c>
      <c r="H7136" s="2" t="s">
        <v>10649</v>
      </c>
      <c r="I7136">
        <v>57422</v>
      </c>
      <c r="J7136" t="s">
        <v>10650</v>
      </c>
      <c r="K7136" t="s">
        <v>3381</v>
      </c>
    </row>
    <row r="7137" spans="1:11" ht="15" customHeight="1" x14ac:dyDescent="0.2">
      <c r="A7137">
        <f>MAX($A$2:$A7136)+1</f>
        <v>6171</v>
      </c>
      <c r="C7137" t="str">
        <f t="shared" si="111"/>
        <v>PPG Monroeville Chemicals Center</v>
      </c>
      <c r="G7137">
        <v>58047</v>
      </c>
      <c r="H7137" s="2" t="s">
        <v>10651</v>
      </c>
      <c r="I7137">
        <v>57423</v>
      </c>
      <c r="J7137" t="s">
        <v>10651</v>
      </c>
      <c r="K7137" t="s">
        <v>3381</v>
      </c>
    </row>
    <row r="7138" spans="1:11" ht="15" customHeight="1" x14ac:dyDescent="0.2">
      <c r="A7138">
        <f>MAX($A$2:$A7137)+1</f>
        <v>6172</v>
      </c>
      <c r="C7138" t="str">
        <f t="shared" si="111"/>
        <v>BayWa r.e Mozart LLC</v>
      </c>
      <c r="G7138">
        <v>58048</v>
      </c>
      <c r="H7138" s="2" t="s">
        <v>10652</v>
      </c>
      <c r="I7138">
        <v>57421</v>
      </c>
      <c r="J7138" t="s">
        <v>10653</v>
      </c>
      <c r="K7138" t="s">
        <v>3381</v>
      </c>
    </row>
    <row r="7139" spans="1:11" ht="15" customHeight="1" x14ac:dyDescent="0.2">
      <c r="A7139">
        <f>MAX($A$2:$A7138)+1</f>
        <v>6173</v>
      </c>
      <c r="C7139" t="str">
        <f t="shared" si="111"/>
        <v>Jordache Enterprises Solar</v>
      </c>
      <c r="G7139">
        <v>58049</v>
      </c>
      <c r="H7139" s="2" t="s">
        <v>10654</v>
      </c>
      <c r="I7139">
        <v>57420</v>
      </c>
      <c r="J7139" t="s">
        <v>10655</v>
      </c>
      <c r="K7139" t="s">
        <v>3381</v>
      </c>
    </row>
    <row r="7140" spans="1:11" ht="15" customHeight="1" x14ac:dyDescent="0.2">
      <c r="A7140">
        <f>MAX($A$2:$A7139)+1</f>
        <v>6174</v>
      </c>
      <c r="C7140" t="str">
        <f t="shared" si="111"/>
        <v>PPG Industries, Inc. Works 6</v>
      </c>
      <c r="G7140">
        <v>58051</v>
      </c>
      <c r="H7140" s="2" t="s">
        <v>10656</v>
      </c>
      <c r="I7140">
        <v>57425</v>
      </c>
      <c r="J7140" t="s">
        <v>10656</v>
      </c>
      <c r="K7140" t="s">
        <v>3381</v>
      </c>
    </row>
    <row r="7141" spans="1:11" ht="15" customHeight="1" x14ac:dyDescent="0.2">
      <c r="A7141">
        <f>MAX($A$2:$A7140)+1</f>
        <v>6175</v>
      </c>
      <c r="C7141" t="str">
        <f t="shared" si="111"/>
        <v>Battle Creek Mill</v>
      </c>
      <c r="G7141">
        <v>58052</v>
      </c>
      <c r="H7141" s="2" t="s">
        <v>10657</v>
      </c>
      <c r="I7141">
        <v>57427</v>
      </c>
      <c r="J7141" t="s">
        <v>10658</v>
      </c>
      <c r="K7141" t="s">
        <v>3381</v>
      </c>
    </row>
    <row r="7142" spans="1:11" ht="15" customHeight="1" x14ac:dyDescent="0.2">
      <c r="A7142">
        <f>MAX($A$2:$A7141)+1</f>
        <v>6176</v>
      </c>
      <c r="C7142" t="str">
        <f t="shared" si="111"/>
        <v>PPG Industries, Inc. Works 15</v>
      </c>
      <c r="G7142">
        <v>58053</v>
      </c>
      <c r="H7142" s="2" t="s">
        <v>10659</v>
      </c>
      <c r="I7142">
        <v>57429</v>
      </c>
      <c r="J7142" t="s">
        <v>10659</v>
      </c>
      <c r="K7142" t="s">
        <v>3381</v>
      </c>
    </row>
    <row r="7143" spans="1:11" ht="15" customHeight="1" x14ac:dyDescent="0.2">
      <c r="A7143">
        <f>MAX($A$2:$A7142)+1</f>
        <v>6177</v>
      </c>
      <c r="C7143" t="str">
        <f t="shared" si="111"/>
        <v>Burgess BioPower</v>
      </c>
      <c r="G7143">
        <v>58054</v>
      </c>
      <c r="H7143" s="2" t="s">
        <v>10660</v>
      </c>
      <c r="I7143">
        <v>57430</v>
      </c>
      <c r="J7143" t="s">
        <v>10661</v>
      </c>
      <c r="K7143" t="s">
        <v>3381</v>
      </c>
    </row>
    <row r="7144" spans="1:11" ht="15" customHeight="1" x14ac:dyDescent="0.2">
      <c r="A7144">
        <f>MAX($A$2:$A7143)+1</f>
        <v>6178</v>
      </c>
      <c r="C7144" t="str">
        <f t="shared" si="111"/>
        <v>Windy Ridge Generating Facility</v>
      </c>
      <c r="G7144">
        <v>58055</v>
      </c>
      <c r="H7144" s="2" t="s">
        <v>10662</v>
      </c>
      <c r="I7144">
        <v>57434</v>
      </c>
      <c r="J7144" t="s">
        <v>10663</v>
      </c>
      <c r="K7144" t="s">
        <v>3381</v>
      </c>
    </row>
    <row r="7145" spans="1:11" ht="15" customHeight="1" x14ac:dyDescent="0.2">
      <c r="A7145">
        <f>MAX($A$2:$A7144)+1</f>
        <v>6179</v>
      </c>
      <c r="C7145" t="str">
        <f t="shared" si="111"/>
        <v>MillerCoors Irwindale Brewery</v>
      </c>
      <c r="G7145">
        <v>58056</v>
      </c>
      <c r="H7145" s="2" t="s">
        <v>10664</v>
      </c>
      <c r="I7145">
        <v>57435</v>
      </c>
      <c r="J7145" t="s">
        <v>10664</v>
      </c>
      <c r="K7145" t="s">
        <v>3381</v>
      </c>
    </row>
    <row r="7146" spans="1:11" ht="15" customHeight="1" x14ac:dyDescent="0.2">
      <c r="A7146">
        <f>MAX($A$2:$A7145)+1</f>
        <v>6180</v>
      </c>
      <c r="C7146" t="str">
        <f t="shared" si="111"/>
        <v>MillerCoors Shenandoah Brewery</v>
      </c>
      <c r="G7146">
        <v>58057</v>
      </c>
      <c r="H7146" s="2" t="s">
        <v>10665</v>
      </c>
      <c r="I7146">
        <v>57436</v>
      </c>
      <c r="J7146" t="s">
        <v>10665</v>
      </c>
      <c r="K7146" t="s">
        <v>3381</v>
      </c>
    </row>
    <row r="7147" spans="1:11" ht="15" customHeight="1" x14ac:dyDescent="0.2">
      <c r="A7147">
        <f>MAX($A$2:$A7146)+1</f>
        <v>6181</v>
      </c>
      <c r="C7147" t="str">
        <f t="shared" si="111"/>
        <v>Paramount Refinery</v>
      </c>
      <c r="G7147">
        <v>58058</v>
      </c>
      <c r="H7147" s="2" t="s">
        <v>10666</v>
      </c>
      <c r="I7147">
        <v>57438</v>
      </c>
      <c r="J7147" t="s">
        <v>10667</v>
      </c>
      <c r="K7147" t="s">
        <v>3381</v>
      </c>
    </row>
    <row r="7148" spans="1:11" ht="15" customHeight="1" x14ac:dyDescent="0.2">
      <c r="A7148">
        <f>MAX($A$2:$A7147)+1</f>
        <v>6182</v>
      </c>
      <c r="C7148" t="str">
        <f t="shared" si="111"/>
        <v>Decatur-Morgan Co LFG Recovery Project</v>
      </c>
      <c r="G7148">
        <v>58061</v>
      </c>
      <c r="H7148" s="2" t="s">
        <v>10668</v>
      </c>
      <c r="I7148">
        <v>7477</v>
      </c>
      <c r="J7148" t="s">
        <v>6237</v>
      </c>
      <c r="K7148" t="s">
        <v>3381</v>
      </c>
    </row>
    <row r="7149" spans="1:11" ht="15" customHeight="1" x14ac:dyDescent="0.2">
      <c r="A7149">
        <f>MAX($A$2:$A7148)+1</f>
        <v>6183</v>
      </c>
      <c r="C7149" t="str">
        <f t="shared" si="111"/>
        <v>Imperial Valley Solar Company 1 LLC</v>
      </c>
      <c r="G7149">
        <v>58062</v>
      </c>
      <c r="H7149" s="2" t="s">
        <v>10669</v>
      </c>
      <c r="I7149">
        <v>57439</v>
      </c>
      <c r="J7149" t="s">
        <v>10669</v>
      </c>
      <c r="K7149" t="s">
        <v>3381</v>
      </c>
    </row>
    <row r="7150" spans="1:11" ht="15" customHeight="1" x14ac:dyDescent="0.2">
      <c r="A7150">
        <f>MAX($A$2:$A7149)+1</f>
        <v>6184</v>
      </c>
      <c r="C7150" t="str">
        <f t="shared" si="111"/>
        <v>Laredo Bus Facility Solar Canopies</v>
      </c>
      <c r="G7150">
        <v>58064</v>
      </c>
      <c r="H7150" s="2" t="s">
        <v>10670</v>
      </c>
      <c r="I7150">
        <v>57441</v>
      </c>
      <c r="J7150" t="s">
        <v>10671</v>
      </c>
      <c r="K7150" t="s">
        <v>3381</v>
      </c>
    </row>
    <row r="7151" spans="1:11" ht="15" customHeight="1" x14ac:dyDescent="0.2">
      <c r="A7151">
        <f>MAX($A$2:$A7150)+1</f>
        <v>6185</v>
      </c>
      <c r="C7151" t="str">
        <f t="shared" si="111"/>
        <v>Charlestown Wind Turbine</v>
      </c>
      <c r="G7151">
        <v>58065</v>
      </c>
      <c r="H7151" s="2" t="s">
        <v>10672</v>
      </c>
      <c r="I7151">
        <v>57443</v>
      </c>
      <c r="J7151" t="s">
        <v>10673</v>
      </c>
      <c r="K7151" t="s">
        <v>3381</v>
      </c>
    </row>
    <row r="7152" spans="1:11" ht="15" customHeight="1" x14ac:dyDescent="0.2">
      <c r="A7152">
        <f>MAX($A$2:$A7151)+1</f>
        <v>6186</v>
      </c>
      <c r="C7152" t="str">
        <f t="shared" si="111"/>
        <v>PCA, Filer City Mill</v>
      </c>
      <c r="G7152">
        <v>58066</v>
      </c>
      <c r="H7152" s="2" t="s">
        <v>10674</v>
      </c>
      <c r="I7152">
        <v>57442</v>
      </c>
      <c r="J7152" t="s">
        <v>10674</v>
      </c>
      <c r="K7152" t="s">
        <v>3381</v>
      </c>
    </row>
    <row r="7153" spans="1:11" ht="15" customHeight="1" x14ac:dyDescent="0.2">
      <c r="A7153">
        <f>MAX($A$2:$A7152)+1</f>
        <v>6187</v>
      </c>
      <c r="C7153" t="str">
        <f t="shared" si="111"/>
        <v>SunE CPS1 LLC</v>
      </c>
      <c r="G7153">
        <v>58068</v>
      </c>
      <c r="H7153" s="2" t="s">
        <v>10675</v>
      </c>
      <c r="I7153">
        <v>57419</v>
      </c>
      <c r="J7153" t="s">
        <v>10675</v>
      </c>
      <c r="K7153" t="s">
        <v>3381</v>
      </c>
    </row>
    <row r="7154" spans="1:11" ht="15" customHeight="1" x14ac:dyDescent="0.2">
      <c r="A7154">
        <f>MAX($A$2:$A7153)+1</f>
        <v>6188</v>
      </c>
      <c r="C7154" t="str">
        <f t="shared" si="111"/>
        <v>PRSI FCC Generator</v>
      </c>
      <c r="G7154">
        <v>58069</v>
      </c>
      <c r="H7154" s="2" t="s">
        <v>10676</v>
      </c>
      <c r="I7154">
        <v>57445</v>
      </c>
      <c r="J7154" t="s">
        <v>10677</v>
      </c>
      <c r="K7154" t="s">
        <v>3381</v>
      </c>
    </row>
    <row r="7155" spans="1:11" ht="15" customHeight="1" x14ac:dyDescent="0.2">
      <c r="A7155">
        <f>MAX($A$2:$A7154)+1</f>
        <v>6189</v>
      </c>
      <c r="C7155" t="str">
        <f t="shared" si="111"/>
        <v>Mercer Mall</v>
      </c>
      <c r="G7155">
        <v>58070</v>
      </c>
      <c r="H7155" s="2" t="s">
        <v>10678</v>
      </c>
      <c r="I7155">
        <v>57446</v>
      </c>
      <c r="J7155" t="s">
        <v>10679</v>
      </c>
      <c r="K7155" t="s">
        <v>3381</v>
      </c>
    </row>
    <row r="7156" spans="1:11" ht="15" customHeight="1" x14ac:dyDescent="0.2">
      <c r="A7156">
        <f>MAX($A$2:$A7155)+1</f>
        <v>6190</v>
      </c>
      <c r="C7156" t="str">
        <f t="shared" si="111"/>
        <v>Windwalkers LLC</v>
      </c>
      <c r="G7156">
        <v>58071</v>
      </c>
      <c r="H7156" s="2" t="s">
        <v>10680</v>
      </c>
      <c r="I7156">
        <v>57444</v>
      </c>
      <c r="J7156" t="s">
        <v>10681</v>
      </c>
      <c r="K7156" t="s">
        <v>3381</v>
      </c>
    </row>
    <row r="7157" spans="1:11" ht="15" customHeight="1" x14ac:dyDescent="0.2">
      <c r="A7157">
        <f>MAX($A$2:$A7156)+1</f>
        <v>6191</v>
      </c>
      <c r="C7157" t="str">
        <f t="shared" si="111"/>
        <v>SEPV 1</v>
      </c>
      <c r="G7157">
        <v>58073</v>
      </c>
      <c r="H7157" s="2" t="s">
        <v>10682</v>
      </c>
      <c r="I7157">
        <v>57354</v>
      </c>
      <c r="J7157" t="s">
        <v>10566</v>
      </c>
      <c r="K7157" t="s">
        <v>3381</v>
      </c>
    </row>
    <row r="7158" spans="1:11" ht="15" customHeight="1" x14ac:dyDescent="0.2">
      <c r="A7158">
        <f>MAX($A$2:$A7157)+1</f>
        <v>6192</v>
      </c>
      <c r="C7158" t="str">
        <f t="shared" si="111"/>
        <v>SEPV 2</v>
      </c>
      <c r="G7158">
        <v>58074</v>
      </c>
      <c r="H7158" s="2" t="s">
        <v>10683</v>
      </c>
      <c r="I7158">
        <v>57354</v>
      </c>
      <c r="J7158" t="s">
        <v>10566</v>
      </c>
      <c r="K7158" t="s">
        <v>3381</v>
      </c>
    </row>
    <row r="7159" spans="1:11" ht="15" customHeight="1" x14ac:dyDescent="0.2">
      <c r="A7159">
        <f>MAX($A$2:$A7158)+1</f>
        <v>6193</v>
      </c>
      <c r="C7159" t="str">
        <f t="shared" si="111"/>
        <v>El Dorado Refinery</v>
      </c>
      <c r="G7159">
        <v>58075</v>
      </c>
      <c r="H7159" s="2" t="s">
        <v>10684</v>
      </c>
      <c r="I7159">
        <v>57448</v>
      </c>
      <c r="J7159" t="s">
        <v>10685</v>
      </c>
      <c r="K7159" t="s">
        <v>3381</v>
      </c>
    </row>
    <row r="7160" spans="1:11" ht="15" customHeight="1" x14ac:dyDescent="0.2">
      <c r="A7160">
        <f>MAX($A$2:$A7159)+1</f>
        <v>6194</v>
      </c>
      <c r="C7160" t="str">
        <f t="shared" si="111"/>
        <v>Edwards Air Force Base</v>
      </c>
      <c r="G7160">
        <v>58076</v>
      </c>
      <c r="H7160" s="2" t="s">
        <v>10686</v>
      </c>
      <c r="I7160">
        <v>57449</v>
      </c>
      <c r="J7160" t="s">
        <v>10687</v>
      </c>
      <c r="K7160" t="s">
        <v>3381</v>
      </c>
    </row>
    <row r="7161" spans="1:11" ht="15" customHeight="1" x14ac:dyDescent="0.2">
      <c r="A7161">
        <f>MAX($A$2:$A7160)+1</f>
        <v>6195</v>
      </c>
      <c r="C7161" t="str">
        <f t="shared" si="111"/>
        <v>Cross Oil Refining &amp; Marketing, Inc</v>
      </c>
      <c r="G7161">
        <v>58077</v>
      </c>
      <c r="H7161" s="2" t="s">
        <v>10688</v>
      </c>
      <c r="I7161">
        <v>57450</v>
      </c>
      <c r="J7161" t="s">
        <v>10689</v>
      </c>
      <c r="K7161" t="s">
        <v>3381</v>
      </c>
    </row>
    <row r="7162" spans="1:11" ht="15" customHeight="1" x14ac:dyDescent="0.2">
      <c r="A7162">
        <f>MAX($A$2:$A7161)+1</f>
        <v>6196</v>
      </c>
      <c r="C7162" t="str">
        <f t="shared" si="111"/>
        <v>Rocky Ridge Wind Project</v>
      </c>
      <c r="G7162">
        <v>58078</v>
      </c>
      <c r="H7162" s="2" t="s">
        <v>10690</v>
      </c>
      <c r="I7162">
        <v>57451</v>
      </c>
      <c r="J7162" t="s">
        <v>10691</v>
      </c>
      <c r="K7162" t="s">
        <v>3381</v>
      </c>
    </row>
    <row r="7163" spans="1:11" ht="15" customHeight="1" x14ac:dyDescent="0.2">
      <c r="A7163">
        <f>MAX($A$2:$A7162)+1</f>
        <v>6197</v>
      </c>
      <c r="C7163" t="str">
        <f t="shared" si="111"/>
        <v>Newark Energy Center</v>
      </c>
      <c r="G7163">
        <v>58079</v>
      </c>
      <c r="H7163" s="2" t="s">
        <v>10692</v>
      </c>
      <c r="I7163">
        <v>57457</v>
      </c>
      <c r="J7163" t="s">
        <v>10693</v>
      </c>
      <c r="K7163" t="s">
        <v>3381</v>
      </c>
    </row>
    <row r="7164" spans="1:11" ht="15" customHeight="1" x14ac:dyDescent="0.2">
      <c r="A7164">
        <f>MAX($A$2:$A7163)+1</f>
        <v>6198</v>
      </c>
      <c r="C7164" t="str">
        <f t="shared" si="111"/>
        <v>Wolf Ridge Wind</v>
      </c>
      <c r="G7164">
        <v>58080</v>
      </c>
      <c r="H7164" s="2" t="s">
        <v>10694</v>
      </c>
      <c r="I7164">
        <v>57460</v>
      </c>
      <c r="J7164" t="s">
        <v>10695</v>
      </c>
      <c r="K7164" t="s">
        <v>3381</v>
      </c>
    </row>
    <row r="7165" spans="1:11" ht="15" customHeight="1" x14ac:dyDescent="0.2">
      <c r="A7165">
        <f>MAX($A$2:$A7164)+1</f>
        <v>6199</v>
      </c>
      <c r="C7165" t="str">
        <f t="shared" si="111"/>
        <v>Western Sugar Coop- Ft Morgan</v>
      </c>
      <c r="G7165">
        <v>58081</v>
      </c>
      <c r="H7165" s="2" t="s">
        <v>10696</v>
      </c>
      <c r="I7165">
        <v>57315</v>
      </c>
      <c r="J7165" t="s">
        <v>10511</v>
      </c>
      <c r="K7165" t="s">
        <v>3381</v>
      </c>
    </row>
    <row r="7166" spans="1:11" ht="15" customHeight="1" x14ac:dyDescent="0.2">
      <c r="A7166">
        <f>MAX($A$2:$A7165)+1</f>
        <v>6200</v>
      </c>
      <c r="C7166" t="str">
        <f t="shared" si="111"/>
        <v>AMP Napoleon Solar Facility</v>
      </c>
      <c r="G7166">
        <v>58082</v>
      </c>
      <c r="H7166" s="2" t="s">
        <v>10697</v>
      </c>
      <c r="I7166">
        <v>40577</v>
      </c>
      <c r="J7166" t="s">
        <v>5576</v>
      </c>
      <c r="K7166" t="s">
        <v>3381</v>
      </c>
    </row>
    <row r="7167" spans="1:11" ht="15" customHeight="1" x14ac:dyDescent="0.2">
      <c r="A7167">
        <f>MAX($A$2:$A7166)+1</f>
        <v>6201</v>
      </c>
      <c r="C7167" t="str">
        <f t="shared" si="111"/>
        <v>Fullerton Mill CHP</v>
      </c>
      <c r="G7167">
        <v>58083</v>
      </c>
      <c r="H7167" s="2" t="s">
        <v>10698</v>
      </c>
      <c r="I7167">
        <v>57463</v>
      </c>
      <c r="J7167" t="s">
        <v>10699</v>
      </c>
      <c r="K7167" t="s">
        <v>3381</v>
      </c>
    </row>
    <row r="7168" spans="1:11" ht="15" customHeight="1" x14ac:dyDescent="0.2">
      <c r="A7168">
        <f>MAX($A$2:$A7167)+1</f>
        <v>6202</v>
      </c>
      <c r="C7168" t="str">
        <f t="shared" si="111"/>
        <v>Kimberly Clark-Unit 1,2,3</v>
      </c>
      <c r="G7168">
        <v>58084</v>
      </c>
      <c r="H7168" s="2" t="s">
        <v>10700</v>
      </c>
      <c r="I7168">
        <v>57464</v>
      </c>
      <c r="J7168" t="s">
        <v>10701</v>
      </c>
      <c r="K7168" t="s">
        <v>3381</v>
      </c>
    </row>
    <row r="7169" spans="1:11" ht="15" customHeight="1" x14ac:dyDescent="0.2">
      <c r="A7169">
        <f>MAX($A$2:$A7168)+1</f>
        <v>6203</v>
      </c>
      <c r="C7169" t="str">
        <f t="shared" si="111"/>
        <v>PRC-Desoto Intl/PPG Aerospace</v>
      </c>
      <c r="G7169">
        <v>58085</v>
      </c>
      <c r="H7169" s="2" t="s">
        <v>10702</v>
      </c>
      <c r="I7169">
        <v>57468</v>
      </c>
      <c r="J7169" t="s">
        <v>10703</v>
      </c>
      <c r="K7169" t="s">
        <v>3381</v>
      </c>
    </row>
    <row r="7170" spans="1:11" ht="15" customHeight="1" x14ac:dyDescent="0.2">
      <c r="A7170">
        <f>MAX($A$2:$A7169)+1</f>
        <v>6204</v>
      </c>
      <c r="C7170" t="str">
        <f t="shared" ref="C7170:C7233" si="112">IF(H7170="",F7170,H7170)</f>
        <v>Intel Folsom</v>
      </c>
      <c r="G7170">
        <v>58086</v>
      </c>
      <c r="H7170" s="2" t="s">
        <v>10704</v>
      </c>
      <c r="I7170">
        <v>57313</v>
      </c>
      <c r="J7170" t="s">
        <v>10515</v>
      </c>
      <c r="K7170" t="s">
        <v>3381</v>
      </c>
    </row>
    <row r="7171" spans="1:11" ht="15" customHeight="1" x14ac:dyDescent="0.2">
      <c r="A7171">
        <f>MAX($A$2:$A7170)+1</f>
        <v>6205</v>
      </c>
      <c r="C7171" t="str">
        <f t="shared" si="112"/>
        <v>Stony Creek Wind Farm NY</v>
      </c>
      <c r="G7171">
        <v>58088</v>
      </c>
      <c r="H7171" s="2" t="s">
        <v>10705</v>
      </c>
      <c r="I7171">
        <v>57469</v>
      </c>
      <c r="J7171" t="s">
        <v>10705</v>
      </c>
      <c r="K7171" t="s">
        <v>3381</v>
      </c>
    </row>
    <row r="7172" spans="1:11" ht="15" customHeight="1" x14ac:dyDescent="0.2">
      <c r="A7172">
        <f>MAX($A$2:$A7171)+1</f>
        <v>6206</v>
      </c>
      <c r="C7172" t="str">
        <f t="shared" si="112"/>
        <v>Roeder Family Wind Farm LLC</v>
      </c>
      <c r="G7172">
        <v>58089</v>
      </c>
      <c r="H7172" s="2" t="s">
        <v>10706</v>
      </c>
      <c r="I7172">
        <v>57444</v>
      </c>
      <c r="J7172" t="s">
        <v>10681</v>
      </c>
      <c r="K7172" t="s">
        <v>3381</v>
      </c>
    </row>
    <row r="7173" spans="1:11" ht="15" customHeight="1" x14ac:dyDescent="0.2">
      <c r="A7173">
        <f>MAX($A$2:$A7172)+1</f>
        <v>6207</v>
      </c>
      <c r="C7173" t="str">
        <f t="shared" si="112"/>
        <v>Middlesex Apple Orchard Solar</v>
      </c>
      <c r="G7173">
        <v>58090</v>
      </c>
      <c r="H7173" s="2" t="s">
        <v>10707</v>
      </c>
      <c r="I7173">
        <v>57411</v>
      </c>
      <c r="J7173" t="s">
        <v>10640</v>
      </c>
      <c r="K7173" t="s">
        <v>3381</v>
      </c>
    </row>
    <row r="7174" spans="1:11" ht="15" customHeight="1" x14ac:dyDescent="0.2">
      <c r="A7174">
        <f>MAX($A$2:$A7173)+1</f>
        <v>6208</v>
      </c>
      <c r="C7174" t="str">
        <f t="shared" si="112"/>
        <v>Keystone Solar</v>
      </c>
      <c r="G7174">
        <v>58091</v>
      </c>
      <c r="H7174" s="2" t="s">
        <v>10708</v>
      </c>
      <c r="I7174">
        <v>57465</v>
      </c>
      <c r="J7174" t="s">
        <v>10709</v>
      </c>
      <c r="K7174" t="s">
        <v>3381</v>
      </c>
    </row>
    <row r="7175" spans="1:11" ht="15" customHeight="1" x14ac:dyDescent="0.2">
      <c r="A7175">
        <f>MAX($A$2:$A7174)+1</f>
        <v>6209</v>
      </c>
      <c r="C7175" t="str">
        <f t="shared" si="112"/>
        <v>BBB Corporate Headquarters</v>
      </c>
      <c r="G7175">
        <v>58093</v>
      </c>
      <c r="H7175" s="2" t="s">
        <v>10710</v>
      </c>
      <c r="I7175">
        <v>57474</v>
      </c>
      <c r="J7175" t="s">
        <v>10711</v>
      </c>
      <c r="K7175" t="s">
        <v>3381</v>
      </c>
    </row>
    <row r="7176" spans="1:11" ht="15" customHeight="1" x14ac:dyDescent="0.2">
      <c r="A7176">
        <f>MAX($A$2:$A7175)+1</f>
        <v>6210</v>
      </c>
      <c r="C7176" t="str">
        <f t="shared" si="112"/>
        <v>Christmas Tree Shops DC Burlington NJ</v>
      </c>
      <c r="G7176">
        <v>58094</v>
      </c>
      <c r="H7176" s="2" t="s">
        <v>10712</v>
      </c>
      <c r="I7176">
        <v>57474</v>
      </c>
      <c r="J7176" t="s">
        <v>10711</v>
      </c>
      <c r="K7176" t="s">
        <v>3381</v>
      </c>
    </row>
    <row r="7177" spans="1:11" ht="15" customHeight="1" x14ac:dyDescent="0.2">
      <c r="A7177">
        <f>MAX($A$2:$A7176)+1</f>
        <v>6211</v>
      </c>
      <c r="C7177" t="str">
        <f t="shared" si="112"/>
        <v>Harmon DC Totowa NJ</v>
      </c>
      <c r="G7177">
        <v>58095</v>
      </c>
      <c r="H7177" s="2" t="s">
        <v>10713</v>
      </c>
      <c r="I7177">
        <v>57474</v>
      </c>
      <c r="J7177" t="s">
        <v>10711</v>
      </c>
      <c r="K7177" t="s">
        <v>3381</v>
      </c>
    </row>
    <row r="7178" spans="1:11" ht="15" customHeight="1" x14ac:dyDescent="0.2">
      <c r="A7178">
        <f>MAX($A$2:$A7177)+1</f>
        <v>6212</v>
      </c>
      <c r="C7178" t="str">
        <f t="shared" si="112"/>
        <v>Bed Bath &amp; Beyond DC Port Reading NJ</v>
      </c>
      <c r="G7178">
        <v>58096</v>
      </c>
      <c r="H7178" s="2" t="s">
        <v>10714</v>
      </c>
      <c r="I7178">
        <v>57474</v>
      </c>
      <c r="J7178" t="s">
        <v>10711</v>
      </c>
      <c r="K7178" t="s">
        <v>3381</v>
      </c>
    </row>
    <row r="7179" spans="1:11" ht="15" customHeight="1" x14ac:dyDescent="0.2">
      <c r="A7179">
        <f>MAX($A$2:$A7178)+1</f>
        <v>6213</v>
      </c>
      <c r="C7179" t="str">
        <f t="shared" si="112"/>
        <v>Green Meadows</v>
      </c>
      <c r="G7179">
        <v>58097</v>
      </c>
      <c r="H7179" s="2" t="s">
        <v>10715</v>
      </c>
      <c r="I7179">
        <v>58465</v>
      </c>
      <c r="J7179" t="s">
        <v>10716</v>
      </c>
      <c r="K7179" t="s">
        <v>3381</v>
      </c>
    </row>
    <row r="7180" spans="1:11" ht="15" customHeight="1" x14ac:dyDescent="0.2">
      <c r="A7180">
        <f>MAX($A$2:$A7179)+1</f>
        <v>6214</v>
      </c>
      <c r="C7180" t="str">
        <f t="shared" si="112"/>
        <v>Kern Oil &amp; Refining Co</v>
      </c>
      <c r="G7180">
        <v>58100</v>
      </c>
      <c r="H7180" s="2" t="s">
        <v>10717</v>
      </c>
      <c r="I7180">
        <v>57477</v>
      </c>
      <c r="J7180" t="s">
        <v>10717</v>
      </c>
      <c r="K7180" t="s">
        <v>3381</v>
      </c>
    </row>
    <row r="7181" spans="1:11" ht="15" customHeight="1" x14ac:dyDescent="0.2">
      <c r="A7181">
        <f>MAX($A$2:$A7180)+1</f>
        <v>6215</v>
      </c>
      <c r="C7181" t="str">
        <f t="shared" si="112"/>
        <v>Foundation Cemex River Plant</v>
      </c>
      <c r="G7181">
        <v>58101</v>
      </c>
      <c r="H7181" s="2" t="s">
        <v>10718</v>
      </c>
      <c r="I7181">
        <v>57476</v>
      </c>
      <c r="J7181" t="s">
        <v>10719</v>
      </c>
      <c r="K7181" t="s">
        <v>3381</v>
      </c>
    </row>
    <row r="7182" spans="1:11" ht="15" customHeight="1" x14ac:dyDescent="0.2">
      <c r="A7182">
        <f>MAX($A$2:$A7181)+1</f>
        <v>6216</v>
      </c>
      <c r="C7182" t="str">
        <f t="shared" si="112"/>
        <v>Foundation Cemex BMQ</v>
      </c>
      <c r="G7182">
        <v>58102</v>
      </c>
      <c r="H7182" s="2" t="s">
        <v>10720</v>
      </c>
      <c r="I7182">
        <v>57476</v>
      </c>
      <c r="J7182" t="s">
        <v>10719</v>
      </c>
      <c r="K7182" t="s">
        <v>3381</v>
      </c>
    </row>
    <row r="7183" spans="1:11" ht="15" customHeight="1" x14ac:dyDescent="0.2">
      <c r="A7183">
        <f>MAX($A$2:$A7182)+1</f>
        <v>6217</v>
      </c>
      <c r="C7183" t="str">
        <f t="shared" si="112"/>
        <v>Heritage Garden Wind Farm I LLC</v>
      </c>
      <c r="G7183">
        <v>58103</v>
      </c>
      <c r="H7183" s="2" t="s">
        <v>10721</v>
      </c>
      <c r="I7183">
        <v>57480</v>
      </c>
      <c r="J7183" t="s">
        <v>10721</v>
      </c>
      <c r="K7183" t="s">
        <v>3381</v>
      </c>
    </row>
    <row r="7184" spans="1:11" ht="15" customHeight="1" x14ac:dyDescent="0.2">
      <c r="A7184">
        <f>MAX($A$2:$A7183)+1</f>
        <v>6218</v>
      </c>
      <c r="C7184" t="str">
        <f t="shared" si="112"/>
        <v>Foundation Superior Farms</v>
      </c>
      <c r="G7184">
        <v>58104</v>
      </c>
      <c r="H7184" s="2" t="s">
        <v>10722</v>
      </c>
      <c r="I7184">
        <v>57476</v>
      </c>
      <c r="J7184" t="s">
        <v>10719</v>
      </c>
      <c r="K7184" t="s">
        <v>3381</v>
      </c>
    </row>
    <row r="7185" spans="1:11" ht="15" customHeight="1" x14ac:dyDescent="0.2">
      <c r="A7185">
        <f>MAX($A$2:$A7184)+1</f>
        <v>6219</v>
      </c>
      <c r="C7185" t="str">
        <f t="shared" si="112"/>
        <v>Foundation Wal-Mart Red Bluff</v>
      </c>
      <c r="G7185">
        <v>58105</v>
      </c>
      <c r="H7185" s="2" t="s">
        <v>10723</v>
      </c>
      <c r="I7185">
        <v>57476</v>
      </c>
      <c r="J7185" t="s">
        <v>10719</v>
      </c>
      <c r="K7185" t="s">
        <v>3381</v>
      </c>
    </row>
    <row r="7186" spans="1:11" ht="15" customHeight="1" x14ac:dyDescent="0.2">
      <c r="A7186">
        <f>MAX($A$2:$A7185)+1</f>
        <v>6220</v>
      </c>
      <c r="C7186" t="str">
        <f t="shared" si="112"/>
        <v>Meadow Creek Project Company</v>
      </c>
      <c r="G7186">
        <v>58106</v>
      </c>
      <c r="H7186" s="2" t="s">
        <v>10724</v>
      </c>
      <c r="I7186">
        <v>57075</v>
      </c>
      <c r="J7186" t="s">
        <v>10312</v>
      </c>
      <c r="K7186" t="s">
        <v>3381</v>
      </c>
    </row>
    <row r="7187" spans="1:11" ht="15" customHeight="1" x14ac:dyDescent="0.2">
      <c r="A7187">
        <f>MAX($A$2:$A7186)+1</f>
        <v>6221</v>
      </c>
      <c r="C7187" t="str">
        <f t="shared" si="112"/>
        <v>International Paper Red River Mill</v>
      </c>
      <c r="G7187">
        <v>58108</v>
      </c>
      <c r="H7187" s="2" t="s">
        <v>10725</v>
      </c>
      <c r="I7187">
        <v>57481</v>
      </c>
      <c r="J7187" t="s">
        <v>10726</v>
      </c>
      <c r="K7187" t="s">
        <v>3381</v>
      </c>
    </row>
    <row r="7188" spans="1:11" ht="15" customHeight="1" x14ac:dyDescent="0.2">
      <c r="A7188">
        <f>MAX($A$2:$A7187)+1</f>
        <v>6222</v>
      </c>
      <c r="C7188" t="str">
        <f t="shared" si="112"/>
        <v>Georgia-Pacific Toledo Mill</v>
      </c>
      <c r="G7188">
        <v>58109</v>
      </c>
      <c r="H7188" s="2" t="s">
        <v>10727</v>
      </c>
      <c r="I7188">
        <v>57492</v>
      </c>
      <c r="J7188" t="s">
        <v>10728</v>
      </c>
      <c r="K7188" t="s">
        <v>3381</v>
      </c>
    </row>
    <row r="7189" spans="1:11" ht="15" customHeight="1" x14ac:dyDescent="0.2">
      <c r="A7189">
        <f>MAX($A$2:$A7188)+1</f>
        <v>6223</v>
      </c>
      <c r="C7189" t="str">
        <f t="shared" si="112"/>
        <v>Brookside Newark</v>
      </c>
      <c r="G7189">
        <v>58110</v>
      </c>
      <c r="H7189" s="2" t="s">
        <v>10729</v>
      </c>
      <c r="I7189">
        <v>57485</v>
      </c>
      <c r="J7189" t="s">
        <v>10730</v>
      </c>
      <c r="K7189" t="s">
        <v>3381</v>
      </c>
    </row>
    <row r="7190" spans="1:11" ht="15" customHeight="1" x14ac:dyDescent="0.2">
      <c r="A7190">
        <f>MAX($A$2:$A7189)+1</f>
        <v>6224</v>
      </c>
      <c r="C7190" t="str">
        <f t="shared" si="112"/>
        <v>Bishop Hill II Wind Farm</v>
      </c>
      <c r="G7190">
        <v>58111</v>
      </c>
      <c r="H7190" s="2" t="s">
        <v>10731</v>
      </c>
      <c r="I7190">
        <v>59870</v>
      </c>
      <c r="J7190" t="s">
        <v>10732</v>
      </c>
      <c r="K7190" t="s">
        <v>3381</v>
      </c>
    </row>
    <row r="7191" spans="1:11" ht="15" customHeight="1" x14ac:dyDescent="0.2">
      <c r="A7191">
        <f>MAX($A$2:$A7190)+1</f>
        <v>6225</v>
      </c>
      <c r="C7191" t="str">
        <f t="shared" si="112"/>
        <v>Foundation Cemex Madison</v>
      </c>
      <c r="G7191">
        <v>58112</v>
      </c>
      <c r="H7191" s="2" t="s">
        <v>10733</v>
      </c>
      <c r="I7191">
        <v>57484</v>
      </c>
      <c r="J7191" t="s">
        <v>10734</v>
      </c>
      <c r="K7191" t="s">
        <v>3381</v>
      </c>
    </row>
    <row r="7192" spans="1:11" ht="15" customHeight="1" x14ac:dyDescent="0.2">
      <c r="A7192">
        <f>MAX($A$2:$A7191)+1</f>
        <v>6226</v>
      </c>
      <c r="C7192" t="str">
        <f t="shared" si="112"/>
        <v>Foundation RRM</v>
      </c>
      <c r="G7192">
        <v>58113</v>
      </c>
      <c r="H7192" s="2" t="s">
        <v>10735</v>
      </c>
      <c r="I7192">
        <v>57484</v>
      </c>
      <c r="J7192" t="s">
        <v>10734</v>
      </c>
      <c r="K7192" t="s">
        <v>3381</v>
      </c>
    </row>
    <row r="7193" spans="1:11" ht="15" customHeight="1" x14ac:dyDescent="0.2">
      <c r="A7193">
        <f>MAX($A$2:$A7192)+1</f>
        <v>6227</v>
      </c>
      <c r="C7193" t="str">
        <f t="shared" si="112"/>
        <v>Foundation NWNA</v>
      </c>
      <c r="G7193">
        <v>58114</v>
      </c>
      <c r="H7193" s="2" t="s">
        <v>10736</v>
      </c>
      <c r="I7193">
        <v>57484</v>
      </c>
      <c r="J7193" t="s">
        <v>10734</v>
      </c>
      <c r="K7193" t="s">
        <v>3381</v>
      </c>
    </row>
    <row r="7194" spans="1:11" ht="15" customHeight="1" x14ac:dyDescent="0.2">
      <c r="A7194">
        <f>MAX($A$2:$A7193)+1</f>
        <v>6228</v>
      </c>
      <c r="C7194" t="str">
        <f t="shared" si="112"/>
        <v>Cellu Tissue</v>
      </c>
      <c r="G7194">
        <v>58116</v>
      </c>
      <c r="H7194" s="2" t="s">
        <v>10737</v>
      </c>
      <c r="I7194">
        <v>57495</v>
      </c>
      <c r="J7194" t="s">
        <v>10738</v>
      </c>
      <c r="K7194" t="s">
        <v>3381</v>
      </c>
    </row>
    <row r="7195" spans="1:11" ht="15" customHeight="1" x14ac:dyDescent="0.2">
      <c r="A7195">
        <f>MAX($A$2:$A7194)+1</f>
        <v>6229</v>
      </c>
      <c r="C7195" t="str">
        <f t="shared" si="112"/>
        <v>TNSG South Plant</v>
      </c>
      <c r="G7195">
        <v>58117</v>
      </c>
      <c r="H7195" s="2" t="s">
        <v>10739</v>
      </c>
      <c r="I7195">
        <v>57494</v>
      </c>
      <c r="J7195" t="s">
        <v>10740</v>
      </c>
      <c r="K7195" t="s">
        <v>3381</v>
      </c>
    </row>
    <row r="7196" spans="1:11" ht="15" customHeight="1" x14ac:dyDescent="0.2">
      <c r="A7196">
        <f>MAX($A$2:$A7195)+1</f>
        <v>6230</v>
      </c>
      <c r="C7196" t="str">
        <f t="shared" si="112"/>
        <v>La Joya Del Sol</v>
      </c>
      <c r="G7196">
        <v>58118</v>
      </c>
      <c r="H7196" s="2" t="s">
        <v>10741</v>
      </c>
      <c r="I7196">
        <v>57354</v>
      </c>
      <c r="J7196" t="s">
        <v>10566</v>
      </c>
      <c r="K7196" t="s">
        <v>3381</v>
      </c>
    </row>
    <row r="7197" spans="1:11" ht="15" customHeight="1" x14ac:dyDescent="0.2">
      <c r="A7197">
        <f>MAX($A$2:$A7196)+1</f>
        <v>6231</v>
      </c>
      <c r="C7197" t="str">
        <f t="shared" si="112"/>
        <v>Depot Park Solar System</v>
      </c>
      <c r="G7197">
        <v>58119</v>
      </c>
      <c r="H7197" s="2" t="s">
        <v>10742</v>
      </c>
      <c r="I7197">
        <v>57497</v>
      </c>
      <c r="J7197" t="s">
        <v>10743</v>
      </c>
      <c r="K7197" t="s">
        <v>3381</v>
      </c>
    </row>
    <row r="7198" spans="1:11" ht="15" customHeight="1" x14ac:dyDescent="0.2">
      <c r="A7198">
        <f>MAX($A$2:$A7197)+1</f>
        <v>6232</v>
      </c>
      <c r="C7198" t="str">
        <f t="shared" si="112"/>
        <v>Delano Energy Center</v>
      </c>
      <c r="G7198">
        <v>58122</v>
      </c>
      <c r="H7198" s="2" t="s">
        <v>10744</v>
      </c>
      <c r="I7198">
        <v>20323</v>
      </c>
      <c r="J7198" t="s">
        <v>5971</v>
      </c>
      <c r="K7198" t="s">
        <v>3381</v>
      </c>
    </row>
    <row r="7199" spans="1:11" ht="15" customHeight="1" x14ac:dyDescent="0.2">
      <c r="A7199">
        <f>MAX($A$2:$A7198)+1</f>
        <v>6233</v>
      </c>
      <c r="C7199" t="str">
        <f t="shared" si="112"/>
        <v>Wakefern Food Corp</v>
      </c>
      <c r="G7199">
        <v>58123</v>
      </c>
      <c r="H7199" s="2" t="s">
        <v>10745</v>
      </c>
      <c r="I7199">
        <v>56990</v>
      </c>
      <c r="J7199" t="s">
        <v>10172</v>
      </c>
      <c r="K7199" t="s">
        <v>3381</v>
      </c>
    </row>
    <row r="7200" spans="1:11" ht="15" customHeight="1" x14ac:dyDescent="0.2">
      <c r="A7200">
        <f>MAX($A$2:$A7199)+1</f>
        <v>6234</v>
      </c>
      <c r="C7200" t="str">
        <f t="shared" si="112"/>
        <v>Limon Wind I</v>
      </c>
      <c r="G7200">
        <v>58126</v>
      </c>
      <c r="H7200" s="2" t="s">
        <v>10746</v>
      </c>
      <c r="I7200">
        <v>57503</v>
      </c>
      <c r="J7200" t="s">
        <v>10747</v>
      </c>
      <c r="K7200" t="s">
        <v>3381</v>
      </c>
    </row>
    <row r="7201" spans="1:11" ht="15" customHeight="1" x14ac:dyDescent="0.2">
      <c r="A7201">
        <f>MAX($A$2:$A7200)+1</f>
        <v>6235</v>
      </c>
      <c r="C7201" t="str">
        <f t="shared" si="112"/>
        <v>Limon Wind II</v>
      </c>
      <c r="G7201">
        <v>58127</v>
      </c>
      <c r="H7201" s="2" t="s">
        <v>10748</v>
      </c>
      <c r="I7201">
        <v>57503</v>
      </c>
      <c r="J7201" t="s">
        <v>10747</v>
      </c>
      <c r="K7201" t="s">
        <v>3381</v>
      </c>
    </row>
    <row r="7202" spans="1:11" ht="15" customHeight="1" x14ac:dyDescent="0.2">
      <c r="A7202">
        <f>MAX($A$2:$A7201)+1</f>
        <v>6236</v>
      </c>
      <c r="C7202" t="str">
        <f t="shared" si="112"/>
        <v>Kaiser Downey</v>
      </c>
      <c r="G7202">
        <v>58128</v>
      </c>
      <c r="H7202" s="2" t="s">
        <v>10749</v>
      </c>
      <c r="I7202">
        <v>56778</v>
      </c>
      <c r="J7202" t="s">
        <v>9982</v>
      </c>
      <c r="K7202" t="s">
        <v>3381</v>
      </c>
    </row>
    <row r="7203" spans="1:11" ht="15" customHeight="1" x14ac:dyDescent="0.2">
      <c r="A7203">
        <f>MAX($A$2:$A7202)+1</f>
        <v>6237</v>
      </c>
      <c r="C7203" t="str">
        <f t="shared" si="112"/>
        <v>Prairies Edge Generating Facility</v>
      </c>
      <c r="G7203">
        <v>58129</v>
      </c>
      <c r="H7203" s="2" t="s">
        <v>10750</v>
      </c>
      <c r="I7203">
        <v>58082</v>
      </c>
      <c r="J7203" t="s">
        <v>10751</v>
      </c>
      <c r="K7203" t="s">
        <v>3381</v>
      </c>
    </row>
    <row r="7204" spans="1:11" ht="15" customHeight="1" x14ac:dyDescent="0.2">
      <c r="A7204">
        <f>MAX($A$2:$A7203)+1</f>
        <v>6238</v>
      </c>
      <c r="C7204" t="str">
        <f t="shared" si="112"/>
        <v>Blue Mountain Biogas</v>
      </c>
      <c r="G7204">
        <v>58130</v>
      </c>
      <c r="H7204" s="2" t="s">
        <v>10752</v>
      </c>
      <c r="I7204">
        <v>58081</v>
      </c>
      <c r="J7204" t="s">
        <v>10753</v>
      </c>
      <c r="K7204" t="s">
        <v>3381</v>
      </c>
    </row>
    <row r="7205" spans="1:11" ht="15" customHeight="1" x14ac:dyDescent="0.2">
      <c r="A7205">
        <f>MAX($A$2:$A7204)+1</f>
        <v>6239</v>
      </c>
      <c r="C7205" t="str">
        <f t="shared" si="112"/>
        <v>Outback Solar At Christmas Valley</v>
      </c>
      <c r="G7205">
        <v>58131</v>
      </c>
      <c r="H7205" s="2" t="s">
        <v>10754</v>
      </c>
      <c r="I7205">
        <v>58083</v>
      </c>
      <c r="J7205" t="s">
        <v>10755</v>
      </c>
      <c r="K7205" t="s">
        <v>3381</v>
      </c>
    </row>
    <row r="7206" spans="1:11" ht="15" customHeight="1" x14ac:dyDescent="0.2">
      <c r="A7206">
        <f>MAX($A$2:$A7205)+1</f>
        <v>6240</v>
      </c>
      <c r="C7206" t="str">
        <f t="shared" si="112"/>
        <v>Kaiser Ontario</v>
      </c>
      <c r="G7206">
        <v>58132</v>
      </c>
      <c r="H7206" s="2" t="s">
        <v>10756</v>
      </c>
      <c r="I7206">
        <v>56778</v>
      </c>
      <c r="J7206" t="s">
        <v>9982</v>
      </c>
      <c r="K7206" t="s">
        <v>3381</v>
      </c>
    </row>
    <row r="7207" spans="1:11" ht="15" customHeight="1" x14ac:dyDescent="0.2">
      <c r="A7207">
        <f>MAX($A$2:$A7206)+1</f>
        <v>6241</v>
      </c>
      <c r="C7207" t="str">
        <f t="shared" si="112"/>
        <v>Oberlin Spear Point Solar One</v>
      </c>
      <c r="G7207">
        <v>58134</v>
      </c>
      <c r="H7207" s="2" t="s">
        <v>10757</v>
      </c>
      <c r="I7207">
        <v>58084</v>
      </c>
      <c r="J7207" t="s">
        <v>10758</v>
      </c>
      <c r="K7207" t="s">
        <v>3381</v>
      </c>
    </row>
    <row r="7208" spans="1:11" ht="15" customHeight="1" x14ac:dyDescent="0.2">
      <c r="A7208">
        <f>MAX($A$2:$A7207)+1</f>
        <v>6242</v>
      </c>
      <c r="C7208" t="str">
        <f t="shared" si="112"/>
        <v>Washington White Post Solar LLC</v>
      </c>
      <c r="G7208">
        <v>58135</v>
      </c>
      <c r="H7208" s="2" t="s">
        <v>10759</v>
      </c>
      <c r="I7208">
        <v>58088</v>
      </c>
      <c r="J7208" t="s">
        <v>10759</v>
      </c>
      <c r="K7208" t="s">
        <v>3381</v>
      </c>
    </row>
    <row r="7209" spans="1:11" ht="15" customHeight="1" x14ac:dyDescent="0.2">
      <c r="A7209">
        <f>MAX($A$2:$A7208)+1</f>
        <v>6243</v>
      </c>
      <c r="C7209" t="str">
        <f t="shared" si="112"/>
        <v>Adkins Energy LLC</v>
      </c>
      <c r="G7209">
        <v>58136</v>
      </c>
      <c r="H7209" s="2" t="s">
        <v>10760</v>
      </c>
      <c r="I7209">
        <v>58089</v>
      </c>
      <c r="J7209" t="s">
        <v>10760</v>
      </c>
      <c r="K7209" t="s">
        <v>3381</v>
      </c>
    </row>
    <row r="7210" spans="1:11" ht="15" customHeight="1" x14ac:dyDescent="0.2">
      <c r="A7210">
        <f>MAX($A$2:$A7209)+1</f>
        <v>6244</v>
      </c>
      <c r="C7210" t="str">
        <f t="shared" si="112"/>
        <v>Ensign Wind LLC</v>
      </c>
      <c r="G7210">
        <v>58137</v>
      </c>
      <c r="H7210" s="2" t="s">
        <v>10761</v>
      </c>
      <c r="I7210">
        <v>58090</v>
      </c>
      <c r="J7210" t="s">
        <v>10762</v>
      </c>
      <c r="K7210" t="s">
        <v>3381</v>
      </c>
    </row>
    <row r="7211" spans="1:11" ht="15" customHeight="1" x14ac:dyDescent="0.2">
      <c r="A7211">
        <f>MAX($A$2:$A7210)+1</f>
        <v>6245</v>
      </c>
      <c r="C7211" t="str">
        <f t="shared" si="112"/>
        <v>Otter Creek Ethanol Poet - Ashton</v>
      </c>
      <c r="G7211">
        <v>58138</v>
      </c>
      <c r="H7211" s="2" t="s">
        <v>10763</v>
      </c>
      <c r="I7211">
        <v>58093</v>
      </c>
      <c r="J7211" t="s">
        <v>10764</v>
      </c>
      <c r="K7211" t="s">
        <v>3381</v>
      </c>
    </row>
    <row r="7212" spans="1:11" ht="15" customHeight="1" x14ac:dyDescent="0.2">
      <c r="A7212">
        <f>MAX($A$2:$A7211)+1</f>
        <v>6246</v>
      </c>
      <c r="C7212" t="str">
        <f t="shared" si="112"/>
        <v>Central Energy Plant USU</v>
      </c>
      <c r="G7212">
        <v>58139</v>
      </c>
      <c r="H7212" s="2" t="s">
        <v>10765</v>
      </c>
      <c r="I7212">
        <v>19663</v>
      </c>
      <c r="J7212" t="s">
        <v>10766</v>
      </c>
      <c r="K7212" t="s">
        <v>3381</v>
      </c>
    </row>
    <row r="7213" spans="1:11" ht="15" customHeight="1" x14ac:dyDescent="0.2">
      <c r="A7213">
        <f>MAX($A$2:$A7212)+1</f>
        <v>6247</v>
      </c>
      <c r="C7213" t="str">
        <f t="shared" si="112"/>
        <v>Summit Street Power Plant</v>
      </c>
      <c r="G7213">
        <v>58140</v>
      </c>
      <c r="H7213" s="2" t="s">
        <v>10767</v>
      </c>
      <c r="I7213">
        <v>58097</v>
      </c>
      <c r="J7213" t="s">
        <v>10768</v>
      </c>
      <c r="K7213" t="s">
        <v>3381</v>
      </c>
    </row>
    <row r="7214" spans="1:11" ht="15" customHeight="1" x14ac:dyDescent="0.2">
      <c r="A7214">
        <f>MAX($A$2:$A7213)+1</f>
        <v>6248</v>
      </c>
      <c r="C7214" t="str">
        <f t="shared" si="112"/>
        <v>Groton Wind LLC</v>
      </c>
      <c r="G7214">
        <v>58141</v>
      </c>
      <c r="H7214" s="2" t="s">
        <v>10769</v>
      </c>
      <c r="I7214">
        <v>15399</v>
      </c>
      <c r="J7214" t="s">
        <v>8570</v>
      </c>
      <c r="K7214" t="s">
        <v>3381</v>
      </c>
    </row>
    <row r="7215" spans="1:11" ht="15" customHeight="1" x14ac:dyDescent="0.2">
      <c r="A7215">
        <f>MAX($A$2:$A7214)+1</f>
        <v>6249</v>
      </c>
      <c r="C7215" t="str">
        <f t="shared" si="112"/>
        <v>Rock Creek Dairy</v>
      </c>
      <c r="G7215">
        <v>58142</v>
      </c>
      <c r="H7215" s="2" t="s">
        <v>10770</v>
      </c>
      <c r="I7215">
        <v>58098</v>
      </c>
      <c r="J7215" t="s">
        <v>10771</v>
      </c>
      <c r="K7215" t="s">
        <v>3381</v>
      </c>
    </row>
    <row r="7216" spans="1:11" ht="15" customHeight="1" x14ac:dyDescent="0.2">
      <c r="A7216">
        <f>MAX($A$2:$A7215)+1</f>
        <v>6250</v>
      </c>
      <c r="C7216" t="str">
        <f t="shared" si="112"/>
        <v>SVEP Solar Project Company</v>
      </c>
      <c r="G7216">
        <v>58144</v>
      </c>
      <c r="H7216" s="2" t="s">
        <v>10772</v>
      </c>
      <c r="I7216">
        <v>57354</v>
      </c>
      <c r="J7216" t="s">
        <v>10566</v>
      </c>
      <c r="K7216" t="s">
        <v>3381</v>
      </c>
    </row>
    <row r="7217" spans="1:11" ht="15" customHeight="1" x14ac:dyDescent="0.2">
      <c r="A7217">
        <f>MAX($A$2:$A7216)+1</f>
        <v>6251</v>
      </c>
      <c r="C7217" t="str">
        <f t="shared" si="112"/>
        <v>Williamstown Solar</v>
      </c>
      <c r="G7217">
        <v>58145</v>
      </c>
      <c r="H7217" s="2" t="s">
        <v>10773</v>
      </c>
      <c r="I7217">
        <v>57354</v>
      </c>
      <c r="J7217" t="s">
        <v>10566</v>
      </c>
      <c r="K7217" t="s">
        <v>3381</v>
      </c>
    </row>
    <row r="7218" spans="1:11" ht="15" customHeight="1" x14ac:dyDescent="0.2">
      <c r="A7218">
        <f>MAX($A$2:$A7217)+1</f>
        <v>6252</v>
      </c>
      <c r="C7218" t="str">
        <f t="shared" si="112"/>
        <v>Twin Rivers Paper Co LLC</v>
      </c>
      <c r="G7218">
        <v>58146</v>
      </c>
      <c r="H7218" s="2" t="s">
        <v>10774</v>
      </c>
      <c r="I7218">
        <v>58103</v>
      </c>
      <c r="J7218" t="s">
        <v>10774</v>
      </c>
      <c r="K7218" t="s">
        <v>3381</v>
      </c>
    </row>
    <row r="7219" spans="1:11" ht="15" customHeight="1" x14ac:dyDescent="0.2">
      <c r="A7219">
        <f>MAX($A$2:$A7218)+1</f>
        <v>6253</v>
      </c>
      <c r="C7219" t="str">
        <f t="shared" si="112"/>
        <v>Prescott Solar Plant</v>
      </c>
      <c r="G7219">
        <v>58147</v>
      </c>
      <c r="H7219" s="2" t="s">
        <v>10775</v>
      </c>
      <c r="I7219">
        <v>58108</v>
      </c>
      <c r="J7219" t="s">
        <v>10776</v>
      </c>
      <c r="K7219" t="s">
        <v>3381</v>
      </c>
    </row>
    <row r="7220" spans="1:11" ht="15" customHeight="1" x14ac:dyDescent="0.2">
      <c r="A7220">
        <f>MAX($A$2:$A7219)+1</f>
        <v>6254</v>
      </c>
      <c r="C7220" t="str">
        <f t="shared" si="112"/>
        <v>RE Kansas South LLC</v>
      </c>
      <c r="G7220">
        <v>58148</v>
      </c>
      <c r="H7220" s="2" t="s">
        <v>10777</v>
      </c>
      <c r="I7220">
        <v>58111</v>
      </c>
      <c r="J7220" t="s">
        <v>10777</v>
      </c>
      <c r="K7220" t="s">
        <v>3381</v>
      </c>
    </row>
    <row r="7221" spans="1:11" ht="15" customHeight="1" x14ac:dyDescent="0.2">
      <c r="A7221">
        <f>MAX($A$2:$A7220)+1</f>
        <v>6255</v>
      </c>
      <c r="C7221" t="str">
        <f t="shared" si="112"/>
        <v>TA-High Desert LLC</v>
      </c>
      <c r="G7221">
        <v>58149</v>
      </c>
      <c r="H7221" s="2" t="s">
        <v>10778</v>
      </c>
      <c r="I7221">
        <v>58112</v>
      </c>
      <c r="J7221" t="s">
        <v>10778</v>
      </c>
      <c r="K7221" t="s">
        <v>3381</v>
      </c>
    </row>
    <row r="7222" spans="1:11" ht="15" customHeight="1" x14ac:dyDescent="0.2">
      <c r="A7222">
        <f>MAX($A$2:$A7221)+1</f>
        <v>6256</v>
      </c>
      <c r="C7222" t="str">
        <f t="shared" si="112"/>
        <v>Central Utility Plant - Texas A&amp;M</v>
      </c>
      <c r="G7222">
        <v>58151</v>
      </c>
      <c r="H7222" s="2" t="s">
        <v>10779</v>
      </c>
      <c r="I7222">
        <v>58113</v>
      </c>
      <c r="J7222" t="s">
        <v>10780</v>
      </c>
      <c r="K7222" t="s">
        <v>3381</v>
      </c>
    </row>
    <row r="7223" spans="1:11" ht="15" customHeight="1" x14ac:dyDescent="0.2">
      <c r="A7223">
        <f>MAX($A$2:$A7222)+1</f>
        <v>6257</v>
      </c>
      <c r="C7223" t="str">
        <f t="shared" si="112"/>
        <v>Danbury Hospital Cogen Plant</v>
      </c>
      <c r="G7223">
        <v>58152</v>
      </c>
      <c r="H7223" s="2" t="s">
        <v>10781</v>
      </c>
      <c r="I7223">
        <v>58120</v>
      </c>
      <c r="J7223" t="s">
        <v>10782</v>
      </c>
      <c r="K7223" t="s">
        <v>3381</v>
      </c>
    </row>
    <row r="7224" spans="1:11" ht="15" customHeight="1" x14ac:dyDescent="0.2">
      <c r="A7224">
        <f>MAX($A$2:$A7223)+1</f>
        <v>6258</v>
      </c>
      <c r="C7224" t="str">
        <f t="shared" si="112"/>
        <v>Eastern Maine Medical Center</v>
      </c>
      <c r="G7224">
        <v>58153</v>
      </c>
      <c r="H7224" s="2" t="s">
        <v>10783</v>
      </c>
      <c r="I7224">
        <v>58122</v>
      </c>
      <c r="J7224" t="s">
        <v>10783</v>
      </c>
      <c r="K7224" t="s">
        <v>3381</v>
      </c>
    </row>
    <row r="7225" spans="1:11" ht="15" customHeight="1" x14ac:dyDescent="0.2">
      <c r="A7225">
        <f>MAX($A$2:$A7224)+1</f>
        <v>6259</v>
      </c>
      <c r="C7225" t="str">
        <f t="shared" si="112"/>
        <v>North Sky River Energy LLC</v>
      </c>
      <c r="G7225">
        <v>58154</v>
      </c>
      <c r="H7225" s="2" t="s">
        <v>10784</v>
      </c>
      <c r="I7225">
        <v>58121</v>
      </c>
      <c r="J7225" t="s">
        <v>10784</v>
      </c>
      <c r="K7225" t="s">
        <v>3381</v>
      </c>
    </row>
    <row r="7226" spans="1:11" ht="15" customHeight="1" x14ac:dyDescent="0.2">
      <c r="A7226">
        <f>MAX($A$2:$A7225)+1</f>
        <v>6260</v>
      </c>
      <c r="C7226" t="str">
        <f t="shared" si="112"/>
        <v>Perrin Ranch Wind LLC</v>
      </c>
      <c r="G7226">
        <v>58155</v>
      </c>
      <c r="H7226" s="2" t="s">
        <v>10785</v>
      </c>
      <c r="I7226">
        <v>58132</v>
      </c>
      <c r="J7226" t="s">
        <v>10785</v>
      </c>
      <c r="K7226" t="s">
        <v>3381</v>
      </c>
    </row>
    <row r="7227" spans="1:11" ht="15" customHeight="1" x14ac:dyDescent="0.2">
      <c r="A7227">
        <f>MAX($A$2:$A7226)+1</f>
        <v>6261</v>
      </c>
      <c r="C7227" t="str">
        <f t="shared" si="112"/>
        <v>SUNY Old Westbury College</v>
      </c>
      <c r="G7227">
        <v>58156</v>
      </c>
      <c r="H7227" s="2" t="s">
        <v>10786</v>
      </c>
      <c r="I7227">
        <v>58110</v>
      </c>
      <c r="J7227" t="s">
        <v>10786</v>
      </c>
      <c r="K7227" t="s">
        <v>3381</v>
      </c>
    </row>
    <row r="7228" spans="1:11" ht="15" customHeight="1" x14ac:dyDescent="0.2">
      <c r="A7228">
        <f>MAX($A$2:$A7227)+1</f>
        <v>6262</v>
      </c>
      <c r="C7228" t="str">
        <f t="shared" si="112"/>
        <v>University of Rochester</v>
      </c>
      <c r="G7228">
        <v>58157</v>
      </c>
      <c r="H7228" s="2" t="s">
        <v>10787</v>
      </c>
      <c r="I7228">
        <v>58107</v>
      </c>
      <c r="J7228" t="s">
        <v>10787</v>
      </c>
      <c r="K7228" t="s">
        <v>3381</v>
      </c>
    </row>
    <row r="7229" spans="1:11" ht="15" customHeight="1" x14ac:dyDescent="0.2">
      <c r="A7229">
        <f>MAX($A$2:$A7228)+1</f>
        <v>6263</v>
      </c>
      <c r="C7229" t="str">
        <f t="shared" si="112"/>
        <v>Wesleyan University Cogen 1</v>
      </c>
      <c r="G7229">
        <v>58158</v>
      </c>
      <c r="H7229" s="2" t="s">
        <v>10788</v>
      </c>
      <c r="I7229">
        <v>58131</v>
      </c>
      <c r="J7229" t="s">
        <v>10789</v>
      </c>
      <c r="K7229" t="s">
        <v>3381</v>
      </c>
    </row>
    <row r="7230" spans="1:11" ht="15" customHeight="1" x14ac:dyDescent="0.2">
      <c r="A7230">
        <f>MAX($A$2:$A7229)+1</f>
        <v>6264</v>
      </c>
      <c r="C7230" t="str">
        <f t="shared" si="112"/>
        <v>UCONN Cogen Facility</v>
      </c>
      <c r="G7230">
        <v>58159</v>
      </c>
      <c r="H7230" s="2" t="s">
        <v>10790</v>
      </c>
      <c r="I7230">
        <v>58130</v>
      </c>
      <c r="J7230" t="s">
        <v>10791</v>
      </c>
      <c r="K7230" t="s">
        <v>3381</v>
      </c>
    </row>
    <row r="7231" spans="1:11" ht="15" customHeight="1" x14ac:dyDescent="0.2">
      <c r="A7231">
        <f>MAX($A$2:$A7230)+1</f>
        <v>6265</v>
      </c>
      <c r="C7231" t="str">
        <f t="shared" si="112"/>
        <v>Williams College - Campus CHP</v>
      </c>
      <c r="G7231">
        <v>58160</v>
      </c>
      <c r="H7231" s="2" t="s">
        <v>10792</v>
      </c>
      <c r="I7231">
        <v>58109</v>
      </c>
      <c r="J7231" t="s">
        <v>10793</v>
      </c>
      <c r="K7231" t="s">
        <v>3381</v>
      </c>
    </row>
    <row r="7232" spans="1:11" ht="15" customHeight="1" x14ac:dyDescent="0.2">
      <c r="A7232">
        <f>MAX($A$2:$A7231)+1</f>
        <v>6266</v>
      </c>
      <c r="C7232" t="str">
        <f t="shared" si="112"/>
        <v>Western Michigan University Power Plant</v>
      </c>
      <c r="G7232">
        <v>58161</v>
      </c>
      <c r="H7232" s="2" t="s">
        <v>10794</v>
      </c>
      <c r="I7232">
        <v>58106</v>
      </c>
      <c r="J7232" t="s">
        <v>10795</v>
      </c>
      <c r="K7232" t="s">
        <v>3381</v>
      </c>
    </row>
    <row r="7233" spans="1:11" ht="15" customHeight="1" x14ac:dyDescent="0.2">
      <c r="A7233">
        <f>MAX($A$2:$A7232)+1</f>
        <v>6267</v>
      </c>
      <c r="C7233" t="str">
        <f t="shared" si="112"/>
        <v>Cirrus Wind 1 LLC</v>
      </c>
      <c r="G7233">
        <v>58162</v>
      </c>
      <c r="H7233" s="2" t="s">
        <v>10796</v>
      </c>
      <c r="I7233">
        <v>58134</v>
      </c>
      <c r="J7233" t="s">
        <v>10796</v>
      </c>
      <c r="K7233" t="s">
        <v>3381</v>
      </c>
    </row>
    <row r="7234" spans="1:11" ht="15" customHeight="1" x14ac:dyDescent="0.2">
      <c r="A7234">
        <f>MAX($A$2:$A7233)+1</f>
        <v>6268</v>
      </c>
      <c r="C7234" t="str">
        <f t="shared" ref="C7234:C7297" si="113">IF(H7234="",F7234,H7234)</f>
        <v>Mercy Medical Center</v>
      </c>
      <c r="G7234">
        <v>58163</v>
      </c>
      <c r="H7234" s="2" t="s">
        <v>10797</v>
      </c>
      <c r="I7234">
        <v>58133</v>
      </c>
      <c r="J7234" t="s">
        <v>10797</v>
      </c>
      <c r="K7234" t="s">
        <v>3381</v>
      </c>
    </row>
    <row r="7235" spans="1:11" ht="15" customHeight="1" x14ac:dyDescent="0.2">
      <c r="A7235">
        <f>MAX($A$2:$A7234)+1</f>
        <v>6269</v>
      </c>
      <c r="C7235" t="str">
        <f t="shared" si="113"/>
        <v>Slayton Solar</v>
      </c>
      <c r="G7235">
        <v>58164</v>
      </c>
      <c r="H7235" s="2" t="s">
        <v>10798</v>
      </c>
      <c r="I7235">
        <v>58135</v>
      </c>
      <c r="J7235" t="s">
        <v>10799</v>
      </c>
      <c r="K7235" t="s">
        <v>3381</v>
      </c>
    </row>
    <row r="7236" spans="1:11" ht="15" customHeight="1" x14ac:dyDescent="0.2">
      <c r="A7236">
        <f>MAX($A$2:$A7235)+1</f>
        <v>6270</v>
      </c>
      <c r="C7236" t="str">
        <f t="shared" si="113"/>
        <v>College of New Jersey</v>
      </c>
      <c r="G7236">
        <v>58165</v>
      </c>
      <c r="H7236" s="2" t="s">
        <v>10800</v>
      </c>
      <c r="I7236">
        <v>58137</v>
      </c>
      <c r="J7236" t="s">
        <v>10801</v>
      </c>
      <c r="K7236" t="s">
        <v>3381</v>
      </c>
    </row>
    <row r="7237" spans="1:11" ht="15" customHeight="1" x14ac:dyDescent="0.2">
      <c r="A7237">
        <f>MAX($A$2:$A7236)+1</f>
        <v>6271</v>
      </c>
      <c r="C7237" t="str">
        <f t="shared" si="113"/>
        <v>Smith College Central Heating Plant</v>
      </c>
      <c r="G7237">
        <v>58166</v>
      </c>
      <c r="H7237" s="2" t="s">
        <v>10802</v>
      </c>
      <c r="I7237">
        <v>58138</v>
      </c>
      <c r="J7237" t="s">
        <v>10803</v>
      </c>
      <c r="K7237" t="s">
        <v>3381</v>
      </c>
    </row>
    <row r="7238" spans="1:11" ht="15" customHeight="1" x14ac:dyDescent="0.2">
      <c r="A7238">
        <f>MAX($A$2:$A7237)+1</f>
        <v>6272</v>
      </c>
      <c r="C7238" t="str">
        <f t="shared" si="113"/>
        <v>William Floyd School District</v>
      </c>
      <c r="G7238">
        <v>58167</v>
      </c>
      <c r="H7238" s="2" t="s">
        <v>10804</v>
      </c>
      <c r="I7238">
        <v>58136</v>
      </c>
      <c r="J7238" t="s">
        <v>10804</v>
      </c>
      <c r="K7238" t="s">
        <v>3381</v>
      </c>
    </row>
    <row r="7239" spans="1:11" ht="15" customHeight="1" x14ac:dyDescent="0.2">
      <c r="A7239">
        <f>MAX($A$2:$A7238)+1</f>
        <v>6273</v>
      </c>
      <c r="C7239" t="str">
        <f t="shared" si="113"/>
        <v>Energy Center</v>
      </c>
      <c r="G7239">
        <v>58168</v>
      </c>
      <c r="H7239" s="2" t="s">
        <v>529</v>
      </c>
      <c r="I7239">
        <v>58105</v>
      </c>
      <c r="J7239" t="s">
        <v>10805</v>
      </c>
      <c r="K7239" t="s">
        <v>3381</v>
      </c>
    </row>
    <row r="7240" spans="1:11" ht="15" customHeight="1" x14ac:dyDescent="0.2">
      <c r="A7240">
        <f>MAX($A$2:$A7239)+1</f>
        <v>6274</v>
      </c>
      <c r="C7240" t="str">
        <f t="shared" si="113"/>
        <v>CSUF Trigeneration</v>
      </c>
      <c r="G7240">
        <v>58169</v>
      </c>
      <c r="H7240" s="2" t="s">
        <v>10806</v>
      </c>
      <c r="I7240">
        <v>58104</v>
      </c>
      <c r="J7240" t="s">
        <v>10807</v>
      </c>
      <c r="K7240" t="s">
        <v>3381</v>
      </c>
    </row>
    <row r="7241" spans="1:11" ht="15" customHeight="1" x14ac:dyDescent="0.2">
      <c r="A7241">
        <f>MAX($A$2:$A7240)+1</f>
        <v>6275</v>
      </c>
      <c r="C7241" t="str">
        <f t="shared" si="113"/>
        <v>Crafton Hills College Solar Farm</v>
      </c>
      <c r="G7241">
        <v>58170</v>
      </c>
      <c r="H7241" s="2" t="s">
        <v>10808</v>
      </c>
      <c r="I7241">
        <v>58140</v>
      </c>
      <c r="J7241" t="s">
        <v>10809</v>
      </c>
      <c r="K7241" t="s">
        <v>3381</v>
      </c>
    </row>
    <row r="7242" spans="1:11" ht="15" customHeight="1" x14ac:dyDescent="0.2">
      <c r="A7242">
        <f>MAX($A$2:$A7241)+1</f>
        <v>6276</v>
      </c>
      <c r="C7242" t="str">
        <f t="shared" si="113"/>
        <v>Seaside Heights Power Plant</v>
      </c>
      <c r="G7242">
        <v>58172</v>
      </c>
      <c r="H7242" s="2" t="s">
        <v>10810</v>
      </c>
      <c r="I7242">
        <v>16864</v>
      </c>
      <c r="J7242" t="s">
        <v>10811</v>
      </c>
      <c r="K7242" t="s">
        <v>3381</v>
      </c>
    </row>
    <row r="7243" spans="1:11" ht="15" customHeight="1" x14ac:dyDescent="0.2">
      <c r="A7243">
        <f>MAX($A$2:$A7242)+1</f>
        <v>6277</v>
      </c>
      <c r="C7243" t="str">
        <f t="shared" si="113"/>
        <v>BMW Manufacturing Co</v>
      </c>
      <c r="G7243">
        <v>58173</v>
      </c>
      <c r="H7243" s="2" t="s">
        <v>10812</v>
      </c>
      <c r="I7243">
        <v>58144</v>
      </c>
      <c r="J7243" t="s">
        <v>10813</v>
      </c>
      <c r="K7243" t="s">
        <v>3381</v>
      </c>
    </row>
    <row r="7244" spans="1:11" ht="15" customHeight="1" x14ac:dyDescent="0.2">
      <c r="A7244">
        <f>MAX($A$2:$A7243)+1</f>
        <v>6278</v>
      </c>
      <c r="C7244" t="str">
        <f t="shared" si="113"/>
        <v>Wilson Solar</v>
      </c>
      <c r="G7244">
        <v>58174</v>
      </c>
      <c r="H7244" s="2" t="s">
        <v>10814</v>
      </c>
      <c r="I7244">
        <v>57365</v>
      </c>
      <c r="J7244" t="s">
        <v>10578</v>
      </c>
      <c r="K7244" t="s">
        <v>3381</v>
      </c>
    </row>
    <row r="7245" spans="1:11" ht="15" customHeight="1" x14ac:dyDescent="0.2">
      <c r="A7245">
        <f>MAX($A$2:$A7244)+1</f>
        <v>6279</v>
      </c>
      <c r="C7245" t="str">
        <f t="shared" si="113"/>
        <v>Kishwaukee CHP Plant</v>
      </c>
      <c r="G7245">
        <v>58177</v>
      </c>
      <c r="H7245" s="2" t="s">
        <v>10815</v>
      </c>
      <c r="I7245">
        <v>58129</v>
      </c>
      <c r="J7245" t="s">
        <v>10816</v>
      </c>
      <c r="K7245" t="s">
        <v>3381</v>
      </c>
    </row>
    <row r="7246" spans="1:11" ht="15" customHeight="1" x14ac:dyDescent="0.2">
      <c r="A7246">
        <f>MAX($A$2:$A7245)+1</f>
        <v>6280</v>
      </c>
      <c r="C7246" t="str">
        <f t="shared" si="113"/>
        <v>M. G. Emmett J. Bean Federal Center</v>
      </c>
      <c r="G7246">
        <v>58178</v>
      </c>
      <c r="H7246" s="2" t="s">
        <v>10817</v>
      </c>
      <c r="I7246">
        <v>58148</v>
      </c>
      <c r="J7246" t="s">
        <v>10818</v>
      </c>
      <c r="K7246" t="s">
        <v>3381</v>
      </c>
    </row>
    <row r="7247" spans="1:11" ht="15" customHeight="1" x14ac:dyDescent="0.2">
      <c r="A7247">
        <f>MAX($A$2:$A7246)+1</f>
        <v>6281</v>
      </c>
      <c r="C7247" t="str">
        <f t="shared" si="113"/>
        <v>MTSU Power Co-Gen Plant</v>
      </c>
      <c r="G7247">
        <v>58179</v>
      </c>
      <c r="H7247" s="2" t="s">
        <v>10819</v>
      </c>
      <c r="I7247">
        <v>58100</v>
      </c>
      <c r="J7247" t="s">
        <v>10820</v>
      </c>
      <c r="K7247" t="s">
        <v>3381</v>
      </c>
    </row>
    <row r="7248" spans="1:11" ht="15" customHeight="1" x14ac:dyDescent="0.2">
      <c r="A7248">
        <f>MAX($A$2:$A7247)+1</f>
        <v>6282</v>
      </c>
      <c r="C7248" t="str">
        <f t="shared" si="113"/>
        <v>UNH 7.9 MW Plant</v>
      </c>
      <c r="G7248">
        <v>58180</v>
      </c>
      <c r="H7248" s="2" t="s">
        <v>10821</v>
      </c>
      <c r="I7248">
        <v>58099</v>
      </c>
      <c r="J7248" t="s">
        <v>10822</v>
      </c>
      <c r="K7248" t="s">
        <v>3381</v>
      </c>
    </row>
    <row r="7249" spans="1:11" ht="15" customHeight="1" x14ac:dyDescent="0.2">
      <c r="A7249">
        <f>MAX($A$2:$A7248)+1</f>
        <v>6283</v>
      </c>
      <c r="C7249" t="str">
        <f t="shared" si="113"/>
        <v>Loyola University Health Plant</v>
      </c>
      <c r="G7249">
        <v>58181</v>
      </c>
      <c r="H7249" s="2" t="s">
        <v>10823</v>
      </c>
      <c r="I7249">
        <v>58151</v>
      </c>
      <c r="J7249" t="s">
        <v>10824</v>
      </c>
      <c r="K7249" t="s">
        <v>3381</v>
      </c>
    </row>
    <row r="7250" spans="1:11" ht="15" customHeight="1" x14ac:dyDescent="0.2">
      <c r="A7250">
        <f>MAX($A$2:$A7249)+1</f>
        <v>6284</v>
      </c>
      <c r="C7250" t="str">
        <f t="shared" si="113"/>
        <v>Prairie Horizon Agri Energy</v>
      </c>
      <c r="G7250">
        <v>58183</v>
      </c>
      <c r="H7250" s="2" t="s">
        <v>10825</v>
      </c>
      <c r="I7250">
        <v>58157</v>
      </c>
      <c r="J7250" t="s">
        <v>10826</v>
      </c>
      <c r="K7250" t="s">
        <v>3381</v>
      </c>
    </row>
    <row r="7251" spans="1:11" ht="15" customHeight="1" x14ac:dyDescent="0.2">
      <c r="A7251">
        <f>MAX($A$2:$A7250)+1</f>
        <v>6285</v>
      </c>
      <c r="C7251" t="str">
        <f t="shared" si="113"/>
        <v>Rand Whitney CHP Plant</v>
      </c>
      <c r="G7251">
        <v>58184</v>
      </c>
      <c r="H7251" s="2" t="s">
        <v>10827</v>
      </c>
      <c r="I7251">
        <v>58156</v>
      </c>
      <c r="J7251" t="s">
        <v>10828</v>
      </c>
      <c r="K7251" t="s">
        <v>3381</v>
      </c>
    </row>
    <row r="7252" spans="1:11" ht="15" customHeight="1" x14ac:dyDescent="0.2">
      <c r="A7252">
        <f>MAX($A$2:$A7251)+1</f>
        <v>6286</v>
      </c>
      <c r="C7252" t="str">
        <f t="shared" si="113"/>
        <v>Amherst College Co Gen</v>
      </c>
      <c r="G7252">
        <v>58185</v>
      </c>
      <c r="H7252" s="2" t="s">
        <v>10829</v>
      </c>
      <c r="I7252">
        <v>58152</v>
      </c>
      <c r="J7252" t="s">
        <v>10830</v>
      </c>
      <c r="K7252" t="s">
        <v>3381</v>
      </c>
    </row>
    <row r="7253" spans="1:11" ht="15" customHeight="1" x14ac:dyDescent="0.2">
      <c r="A7253">
        <f>MAX($A$2:$A7252)+1</f>
        <v>6287</v>
      </c>
      <c r="C7253" t="str">
        <f t="shared" si="113"/>
        <v>HVCC Cogen Plant</v>
      </c>
      <c r="G7253">
        <v>58186</v>
      </c>
      <c r="H7253" s="2" t="s">
        <v>10831</v>
      </c>
      <c r="I7253">
        <v>58154</v>
      </c>
      <c r="J7253" t="s">
        <v>10832</v>
      </c>
      <c r="K7253" t="s">
        <v>3381</v>
      </c>
    </row>
    <row r="7254" spans="1:11" ht="15" customHeight="1" x14ac:dyDescent="0.2">
      <c r="A7254">
        <f>MAX($A$2:$A7253)+1</f>
        <v>6288</v>
      </c>
      <c r="C7254" t="str">
        <f t="shared" si="113"/>
        <v>180 Raritan Solar</v>
      </c>
      <c r="G7254">
        <v>58187</v>
      </c>
      <c r="H7254" s="2" t="s">
        <v>10833</v>
      </c>
      <c r="I7254">
        <v>58164</v>
      </c>
      <c r="J7254" t="s">
        <v>10834</v>
      </c>
      <c r="K7254" t="s">
        <v>3381</v>
      </c>
    </row>
    <row r="7255" spans="1:11" ht="15" customHeight="1" x14ac:dyDescent="0.2">
      <c r="A7255">
        <f>MAX($A$2:$A7254)+1</f>
        <v>6289</v>
      </c>
      <c r="C7255" t="str">
        <f t="shared" si="113"/>
        <v>US Magnesium</v>
      </c>
      <c r="G7255">
        <v>58191</v>
      </c>
      <c r="H7255" s="2" t="s">
        <v>10835</v>
      </c>
      <c r="I7255">
        <v>58153</v>
      </c>
      <c r="J7255" t="s">
        <v>10835</v>
      </c>
      <c r="K7255" t="s">
        <v>3381</v>
      </c>
    </row>
    <row r="7256" spans="1:11" ht="15" customHeight="1" x14ac:dyDescent="0.2">
      <c r="A7256">
        <f>MAX($A$2:$A7255)+1</f>
        <v>6290</v>
      </c>
      <c r="C7256" t="str">
        <f t="shared" si="113"/>
        <v>Arkalon Ethanol LLC</v>
      </c>
      <c r="G7256">
        <v>58192</v>
      </c>
      <c r="H7256" s="2" t="s">
        <v>10836</v>
      </c>
      <c r="I7256">
        <v>58167</v>
      </c>
      <c r="J7256" t="s">
        <v>10836</v>
      </c>
      <c r="K7256" t="s">
        <v>3381</v>
      </c>
    </row>
    <row r="7257" spans="1:11" ht="15" customHeight="1" x14ac:dyDescent="0.2">
      <c r="A7257">
        <f>MAX($A$2:$A7256)+1</f>
        <v>6291</v>
      </c>
      <c r="C7257" t="str">
        <f t="shared" si="113"/>
        <v>Bonanza BioEnergy LLC</v>
      </c>
      <c r="G7257">
        <v>58193</v>
      </c>
      <c r="H7257" s="2" t="s">
        <v>10837</v>
      </c>
      <c r="I7257">
        <v>58166</v>
      </c>
      <c r="J7257" t="s">
        <v>10837</v>
      </c>
      <c r="K7257" t="s">
        <v>3381</v>
      </c>
    </row>
    <row r="7258" spans="1:11" ht="15" customHeight="1" x14ac:dyDescent="0.2">
      <c r="A7258">
        <f>MAX($A$2:$A7257)+1</f>
        <v>6292</v>
      </c>
      <c r="C7258" t="str">
        <f t="shared" si="113"/>
        <v>West Campus Steam Plant</v>
      </c>
      <c r="G7258">
        <v>58194</v>
      </c>
      <c r="H7258" s="2" t="s">
        <v>10838</v>
      </c>
      <c r="I7258">
        <v>58159</v>
      </c>
      <c r="J7258" t="s">
        <v>10839</v>
      </c>
      <c r="K7258" t="s">
        <v>3381</v>
      </c>
    </row>
    <row r="7259" spans="1:11" ht="15" customHeight="1" x14ac:dyDescent="0.2">
      <c r="A7259">
        <f>MAX($A$2:$A7258)+1</f>
        <v>6293</v>
      </c>
      <c r="C7259" t="str">
        <f t="shared" si="113"/>
        <v>East Campus Steam Plant</v>
      </c>
      <c r="G7259">
        <v>58195</v>
      </c>
      <c r="H7259" s="2" t="s">
        <v>10840</v>
      </c>
      <c r="I7259">
        <v>58159</v>
      </c>
      <c r="J7259" t="s">
        <v>10839</v>
      </c>
      <c r="K7259" t="s">
        <v>3381</v>
      </c>
    </row>
    <row r="7260" spans="1:11" ht="15" customHeight="1" x14ac:dyDescent="0.2">
      <c r="A7260">
        <f>MAX($A$2:$A7259)+1</f>
        <v>6294</v>
      </c>
      <c r="C7260" t="str">
        <f t="shared" si="113"/>
        <v>Cargill Salt Hersey</v>
      </c>
      <c r="G7260">
        <v>58196</v>
      </c>
      <c r="H7260" s="2" t="s">
        <v>10841</v>
      </c>
      <c r="I7260">
        <v>58170</v>
      </c>
      <c r="J7260" t="s">
        <v>10841</v>
      </c>
      <c r="K7260" t="s">
        <v>3381</v>
      </c>
    </row>
    <row r="7261" spans="1:11" ht="15" customHeight="1" x14ac:dyDescent="0.2">
      <c r="A7261">
        <f>MAX($A$2:$A7260)+1</f>
        <v>6295</v>
      </c>
      <c r="C7261" t="str">
        <f t="shared" si="113"/>
        <v>Poet Biorefining Lake Crystal</v>
      </c>
      <c r="G7261">
        <v>58197</v>
      </c>
      <c r="H7261" s="2" t="s">
        <v>10842</v>
      </c>
      <c r="I7261">
        <v>58163</v>
      </c>
      <c r="J7261" t="s">
        <v>10842</v>
      </c>
      <c r="K7261" t="s">
        <v>3381</v>
      </c>
    </row>
    <row r="7262" spans="1:11" ht="15" customHeight="1" x14ac:dyDescent="0.2">
      <c r="A7262">
        <f>MAX($A$2:$A7261)+1</f>
        <v>6296</v>
      </c>
      <c r="C7262" t="str">
        <f t="shared" si="113"/>
        <v>Parnassus Central Utility Plant</v>
      </c>
      <c r="G7262">
        <v>58198</v>
      </c>
      <c r="H7262" s="2" t="s">
        <v>10843</v>
      </c>
      <c r="I7262">
        <v>58171</v>
      </c>
      <c r="J7262" t="s">
        <v>10844</v>
      </c>
      <c r="K7262" t="s">
        <v>3381</v>
      </c>
    </row>
    <row r="7263" spans="1:11" ht="15" customHeight="1" x14ac:dyDescent="0.2">
      <c r="A7263">
        <f>MAX($A$2:$A7262)+1</f>
        <v>6297</v>
      </c>
      <c r="C7263" t="str">
        <f t="shared" si="113"/>
        <v>Arizona State University CHP</v>
      </c>
      <c r="G7263">
        <v>58199</v>
      </c>
      <c r="H7263" s="2" t="s">
        <v>10845</v>
      </c>
      <c r="I7263">
        <v>58172</v>
      </c>
      <c r="J7263" t="s">
        <v>10846</v>
      </c>
      <c r="K7263" t="s">
        <v>3381</v>
      </c>
    </row>
    <row r="7264" spans="1:11" ht="15" customHeight="1" x14ac:dyDescent="0.2">
      <c r="A7264">
        <f>MAX($A$2:$A7263)+1</f>
        <v>6298</v>
      </c>
      <c r="C7264" t="str">
        <f t="shared" si="113"/>
        <v>Burnside Alumina Plant</v>
      </c>
      <c r="G7264">
        <v>58200</v>
      </c>
      <c r="H7264" s="2" t="s">
        <v>10847</v>
      </c>
      <c r="I7264">
        <v>58173</v>
      </c>
      <c r="J7264" t="s">
        <v>10848</v>
      </c>
      <c r="K7264" t="s">
        <v>3381</v>
      </c>
    </row>
    <row r="7265" spans="1:11" ht="15" customHeight="1" x14ac:dyDescent="0.2">
      <c r="A7265">
        <f>MAX($A$2:$A7264)+1</f>
        <v>6299</v>
      </c>
      <c r="C7265" t="str">
        <f t="shared" si="113"/>
        <v>Monroe Community College Plant</v>
      </c>
      <c r="G7265">
        <v>58201</v>
      </c>
      <c r="H7265" s="2" t="s">
        <v>10849</v>
      </c>
      <c r="I7265">
        <v>58174</v>
      </c>
      <c r="J7265" t="s">
        <v>10850</v>
      </c>
      <c r="K7265" t="s">
        <v>3381</v>
      </c>
    </row>
    <row r="7266" spans="1:11" ht="15" customHeight="1" x14ac:dyDescent="0.2">
      <c r="A7266">
        <f>MAX($A$2:$A7265)+1</f>
        <v>6300</v>
      </c>
      <c r="C7266" t="str">
        <f t="shared" si="113"/>
        <v>RE Victor Phelan Solar One LLC</v>
      </c>
      <c r="G7266">
        <v>58202</v>
      </c>
      <c r="H7266" s="2" t="s">
        <v>10851</v>
      </c>
      <c r="I7266">
        <v>58175</v>
      </c>
      <c r="J7266" t="s">
        <v>10851</v>
      </c>
      <c r="K7266" t="s">
        <v>3381</v>
      </c>
    </row>
    <row r="7267" spans="1:11" ht="15" customHeight="1" x14ac:dyDescent="0.2">
      <c r="A7267">
        <f>MAX($A$2:$A7266)+1</f>
        <v>6301</v>
      </c>
      <c r="C7267" t="str">
        <f t="shared" si="113"/>
        <v>Minco Wind III, LLC</v>
      </c>
      <c r="G7267">
        <v>58203</v>
      </c>
      <c r="H7267" s="2" t="s">
        <v>10852</v>
      </c>
      <c r="I7267">
        <v>56925</v>
      </c>
      <c r="J7267" t="s">
        <v>10099</v>
      </c>
      <c r="K7267" t="s">
        <v>3381</v>
      </c>
    </row>
    <row r="7268" spans="1:11" ht="15" customHeight="1" x14ac:dyDescent="0.2">
      <c r="A7268">
        <f>MAX($A$2:$A7267)+1</f>
        <v>6302</v>
      </c>
      <c r="C7268" t="str">
        <f t="shared" si="113"/>
        <v>Grassland 3&amp;4 Solar Project</v>
      </c>
      <c r="G7268">
        <v>58204</v>
      </c>
      <c r="H7268" s="2" t="s">
        <v>10853</v>
      </c>
      <c r="I7268">
        <v>56751</v>
      </c>
      <c r="J7268" t="s">
        <v>9945</v>
      </c>
      <c r="K7268" t="s">
        <v>3381</v>
      </c>
    </row>
    <row r="7269" spans="1:11" ht="15" customHeight="1" x14ac:dyDescent="0.2">
      <c r="A7269">
        <f>A1708</f>
        <v>1124</v>
      </c>
      <c r="C7269" t="str">
        <f t="shared" si="113"/>
        <v>Grand Ave Plant</v>
      </c>
      <c r="G7269">
        <v>58205</v>
      </c>
      <c r="H7269" s="2" t="s">
        <v>10854</v>
      </c>
      <c r="I7269">
        <v>58176</v>
      </c>
      <c r="J7269" t="s">
        <v>10855</v>
      </c>
      <c r="K7269" t="s">
        <v>3381</v>
      </c>
    </row>
    <row r="7270" spans="1:11" ht="15" customHeight="1" x14ac:dyDescent="0.2">
      <c r="A7270">
        <f>MAX($A$2:$A7269)+1</f>
        <v>6303</v>
      </c>
      <c r="C7270" t="str">
        <f t="shared" si="113"/>
        <v>Central Utility Plant at White Oak</v>
      </c>
      <c r="G7270">
        <v>58207</v>
      </c>
      <c r="H7270" s="2" t="s">
        <v>10856</v>
      </c>
      <c r="I7270">
        <v>58178</v>
      </c>
      <c r="J7270" t="s">
        <v>10857</v>
      </c>
      <c r="K7270" t="s">
        <v>3381</v>
      </c>
    </row>
    <row r="7271" spans="1:11" ht="15" customHeight="1" x14ac:dyDescent="0.2">
      <c r="A7271">
        <f>MAX($A$2:$A7270)+1</f>
        <v>6304</v>
      </c>
      <c r="C7271" t="str">
        <f t="shared" si="113"/>
        <v>Cinnamon Bay Edgeboro Landfill</v>
      </c>
      <c r="G7271">
        <v>58208</v>
      </c>
      <c r="H7271" s="2" t="s">
        <v>10858</v>
      </c>
      <c r="I7271">
        <v>58179</v>
      </c>
      <c r="J7271" t="s">
        <v>10859</v>
      </c>
      <c r="K7271" t="s">
        <v>3381</v>
      </c>
    </row>
    <row r="7272" spans="1:11" ht="15" customHeight="1" x14ac:dyDescent="0.2">
      <c r="A7272">
        <f>MAX($A$2:$A7271)+1</f>
        <v>6305</v>
      </c>
      <c r="C7272" t="str">
        <f t="shared" si="113"/>
        <v>NextEra-Blackwell Wind, LLC</v>
      </c>
      <c r="G7272">
        <v>58209</v>
      </c>
      <c r="H7272" s="2" t="s">
        <v>10860</v>
      </c>
      <c r="I7272">
        <v>58180</v>
      </c>
      <c r="J7272" t="s">
        <v>10861</v>
      </c>
      <c r="K7272" t="s">
        <v>3381</v>
      </c>
    </row>
    <row r="7273" spans="1:11" ht="15" customHeight="1" x14ac:dyDescent="0.2">
      <c r="A7273">
        <f>MAX($A$2:$A7272)+1</f>
        <v>6306</v>
      </c>
      <c r="C7273" t="str">
        <f t="shared" si="113"/>
        <v>NFM Solar Power LLC</v>
      </c>
      <c r="G7273">
        <v>58210</v>
      </c>
      <c r="H7273" s="2" t="s">
        <v>10862</v>
      </c>
      <c r="I7273">
        <v>58185</v>
      </c>
      <c r="J7273" t="s">
        <v>3677</v>
      </c>
      <c r="K7273" t="s">
        <v>3381</v>
      </c>
    </row>
    <row r="7274" spans="1:11" ht="15" customHeight="1" x14ac:dyDescent="0.2">
      <c r="A7274">
        <f>MAX($A$2:$A7273)+1</f>
        <v>6307</v>
      </c>
      <c r="C7274" t="str">
        <f t="shared" si="113"/>
        <v>Saddle Mountain Solar I</v>
      </c>
      <c r="G7274">
        <v>58213</v>
      </c>
      <c r="H7274" s="2" t="s">
        <v>10863</v>
      </c>
      <c r="I7274">
        <v>58182</v>
      </c>
      <c r="J7274" t="s">
        <v>10864</v>
      </c>
      <c r="K7274" t="s">
        <v>3381</v>
      </c>
    </row>
    <row r="7275" spans="1:11" ht="15" customHeight="1" x14ac:dyDescent="0.2">
      <c r="A7275">
        <f>MAX($A$2:$A7274)+1</f>
        <v>6308</v>
      </c>
      <c r="C7275" t="str">
        <f t="shared" si="113"/>
        <v>West Greenwich Solar</v>
      </c>
      <c r="G7275">
        <v>58214</v>
      </c>
      <c r="H7275" s="2" t="s">
        <v>10865</v>
      </c>
      <c r="I7275">
        <v>56769</v>
      </c>
      <c r="J7275" t="s">
        <v>9767</v>
      </c>
      <c r="K7275" t="s">
        <v>3381</v>
      </c>
    </row>
    <row r="7276" spans="1:11" ht="15" customHeight="1" x14ac:dyDescent="0.2">
      <c r="A7276">
        <f>MAX($A$2:$A7275)+1</f>
        <v>6309</v>
      </c>
      <c r="C7276" t="str">
        <f t="shared" si="113"/>
        <v>J.R. Simplot Company</v>
      </c>
      <c r="G7276">
        <v>58216</v>
      </c>
      <c r="H7276" s="2" t="s">
        <v>10866</v>
      </c>
      <c r="I7276">
        <v>58183</v>
      </c>
      <c r="J7276" t="s">
        <v>10866</v>
      </c>
      <c r="K7276" t="s">
        <v>3381</v>
      </c>
    </row>
    <row r="7277" spans="1:11" ht="15" customHeight="1" x14ac:dyDescent="0.2">
      <c r="A7277">
        <f>MAX($A$2:$A7276)+1</f>
        <v>6310</v>
      </c>
      <c r="C7277" t="str">
        <f t="shared" si="113"/>
        <v>Grassland 1&amp;2 Solar Project</v>
      </c>
      <c r="G7277">
        <v>58217</v>
      </c>
      <c r="H7277" s="2" t="s">
        <v>10867</v>
      </c>
      <c r="I7277">
        <v>56751</v>
      </c>
      <c r="J7277" t="s">
        <v>9945</v>
      </c>
      <c r="K7277" t="s">
        <v>3381</v>
      </c>
    </row>
    <row r="7278" spans="1:11" ht="15" customHeight="1" x14ac:dyDescent="0.2">
      <c r="A7278">
        <f>MAX($A$2:$A7277)+1</f>
        <v>6311</v>
      </c>
      <c r="C7278" t="str">
        <f t="shared" si="113"/>
        <v>GL Dairy Biogas</v>
      </c>
      <c r="G7278">
        <v>58219</v>
      </c>
      <c r="H7278" s="2" t="s">
        <v>10868</v>
      </c>
      <c r="I7278">
        <v>58186</v>
      </c>
      <c r="J7278" t="s">
        <v>10869</v>
      </c>
      <c r="K7278" t="s">
        <v>3381</v>
      </c>
    </row>
    <row r="7279" spans="1:11" ht="15" customHeight="1" x14ac:dyDescent="0.2">
      <c r="A7279">
        <f>MAX($A$2:$A7278)+1</f>
        <v>6312</v>
      </c>
      <c r="C7279" t="str">
        <f t="shared" si="113"/>
        <v>Haviland Plastic Products</v>
      </c>
      <c r="G7279">
        <v>58220</v>
      </c>
      <c r="H7279" s="2" t="s">
        <v>10870</v>
      </c>
      <c r="I7279">
        <v>58187</v>
      </c>
      <c r="J7279" t="s">
        <v>10871</v>
      </c>
      <c r="K7279" t="s">
        <v>3381</v>
      </c>
    </row>
    <row r="7280" spans="1:11" ht="15" customHeight="1" x14ac:dyDescent="0.2">
      <c r="A7280">
        <f>MAX($A$2:$A7279)+1</f>
        <v>6313</v>
      </c>
      <c r="C7280" t="str">
        <f t="shared" si="113"/>
        <v>E.B. Eddy Paper Inc</v>
      </c>
      <c r="G7280">
        <v>58222</v>
      </c>
      <c r="H7280" s="2" t="s">
        <v>10872</v>
      </c>
      <c r="I7280">
        <v>58194</v>
      </c>
      <c r="J7280" t="s">
        <v>10872</v>
      </c>
      <c r="K7280" t="s">
        <v>3381</v>
      </c>
    </row>
    <row r="7281" spans="1:11" ht="15" customHeight="1" x14ac:dyDescent="0.2">
      <c r="A7281">
        <f>MAX($A$2:$A7280)+1</f>
        <v>6314</v>
      </c>
      <c r="C7281" t="str">
        <f t="shared" si="113"/>
        <v>Hoag Hospital Cogen Plant</v>
      </c>
      <c r="G7281">
        <v>58223</v>
      </c>
      <c r="H7281" s="2" t="s">
        <v>10873</v>
      </c>
      <c r="I7281">
        <v>58195</v>
      </c>
      <c r="J7281" t="s">
        <v>10874</v>
      </c>
      <c r="K7281" t="s">
        <v>3381</v>
      </c>
    </row>
    <row r="7282" spans="1:11" ht="15" customHeight="1" x14ac:dyDescent="0.2">
      <c r="A7282">
        <f>MAX($A$2:$A7281)+1</f>
        <v>6315</v>
      </c>
      <c r="C7282" t="str">
        <f t="shared" si="113"/>
        <v>CCSU Co-Gen-STBY Gen</v>
      </c>
      <c r="G7282">
        <v>58224</v>
      </c>
      <c r="H7282" s="2" t="s">
        <v>10875</v>
      </c>
      <c r="I7282">
        <v>58188</v>
      </c>
      <c r="J7282" t="s">
        <v>10876</v>
      </c>
      <c r="K7282" t="s">
        <v>3381</v>
      </c>
    </row>
    <row r="7283" spans="1:11" ht="15" customHeight="1" x14ac:dyDescent="0.2">
      <c r="A7283">
        <f>MAX($A$2:$A7282)+1</f>
        <v>6316</v>
      </c>
      <c r="C7283" t="str">
        <f t="shared" si="113"/>
        <v>Newberry Solar 1 LLC</v>
      </c>
      <c r="G7283">
        <v>58226</v>
      </c>
      <c r="H7283" s="2" t="s">
        <v>10877</v>
      </c>
      <c r="I7283">
        <v>58197</v>
      </c>
      <c r="J7283" t="s">
        <v>10877</v>
      </c>
      <c r="K7283" t="s">
        <v>3381</v>
      </c>
    </row>
    <row r="7284" spans="1:11" ht="15" customHeight="1" x14ac:dyDescent="0.2">
      <c r="A7284">
        <f>MAX($A$2:$A7283)+1</f>
        <v>6317</v>
      </c>
      <c r="C7284" t="str">
        <f t="shared" si="113"/>
        <v>SEPV9 Power Plant</v>
      </c>
      <c r="G7284">
        <v>58227</v>
      </c>
      <c r="H7284" s="2" t="s">
        <v>10878</v>
      </c>
      <c r="I7284">
        <v>58198</v>
      </c>
      <c r="J7284" t="s">
        <v>10879</v>
      </c>
      <c r="K7284" t="s">
        <v>3381</v>
      </c>
    </row>
    <row r="7285" spans="1:11" ht="15" customHeight="1" x14ac:dyDescent="0.2">
      <c r="A7285">
        <f>MAX($A$2:$A7284)+1</f>
        <v>6318</v>
      </c>
      <c r="C7285" t="str">
        <f t="shared" si="113"/>
        <v>Milford Solar Farm</v>
      </c>
      <c r="G7285">
        <v>58228</v>
      </c>
      <c r="H7285" s="2" t="s">
        <v>10880</v>
      </c>
      <c r="I7285">
        <v>58201</v>
      </c>
      <c r="J7285" t="s">
        <v>10881</v>
      </c>
      <c r="K7285" t="s">
        <v>3381</v>
      </c>
    </row>
    <row r="7286" spans="1:11" ht="15" customHeight="1" x14ac:dyDescent="0.2">
      <c r="A7286">
        <f>MAX($A$2:$A7285)+1</f>
        <v>6319</v>
      </c>
      <c r="C7286" t="str">
        <f t="shared" si="113"/>
        <v>Lake Marion</v>
      </c>
      <c r="G7286">
        <v>58229</v>
      </c>
      <c r="H7286" s="2" t="s">
        <v>10882</v>
      </c>
      <c r="I7286">
        <v>58202</v>
      </c>
      <c r="J7286" t="s">
        <v>10883</v>
      </c>
      <c r="K7286" t="s">
        <v>3381</v>
      </c>
    </row>
    <row r="7287" spans="1:11" ht="15" customHeight="1" x14ac:dyDescent="0.2">
      <c r="A7287">
        <f>MAX($A$2:$A7286)+1</f>
        <v>6320</v>
      </c>
      <c r="C7287" t="str">
        <f t="shared" si="113"/>
        <v>Hastings</v>
      </c>
      <c r="G7287">
        <v>58230</v>
      </c>
      <c r="H7287" s="2" t="s">
        <v>10884</v>
      </c>
      <c r="I7287">
        <v>58202</v>
      </c>
      <c r="J7287" t="s">
        <v>10883</v>
      </c>
      <c r="K7287" t="s">
        <v>3381</v>
      </c>
    </row>
    <row r="7288" spans="1:11" ht="15" customHeight="1" x14ac:dyDescent="0.2">
      <c r="A7288">
        <f>MAX($A$2:$A7287)+1</f>
        <v>6321</v>
      </c>
      <c r="C7288" t="str">
        <f t="shared" si="113"/>
        <v>Lincoln Financial Field</v>
      </c>
      <c r="G7288">
        <v>58231</v>
      </c>
      <c r="H7288" s="2" t="s">
        <v>10885</v>
      </c>
      <c r="I7288">
        <v>58203</v>
      </c>
      <c r="J7288" t="s">
        <v>10886</v>
      </c>
      <c r="K7288" t="s">
        <v>3381</v>
      </c>
    </row>
    <row r="7289" spans="1:11" ht="15" customHeight="1" x14ac:dyDescent="0.2">
      <c r="A7289">
        <f>MAX($A$2:$A7288)+1</f>
        <v>6322</v>
      </c>
      <c r="C7289" t="str">
        <f t="shared" si="113"/>
        <v>Tahquitz High School</v>
      </c>
      <c r="G7289">
        <v>58232</v>
      </c>
      <c r="H7289" s="2" t="s">
        <v>10887</v>
      </c>
      <c r="I7289">
        <v>58661</v>
      </c>
      <c r="J7289" t="s">
        <v>10389</v>
      </c>
      <c r="K7289" t="s">
        <v>3381</v>
      </c>
    </row>
    <row r="7290" spans="1:11" ht="15" customHeight="1" x14ac:dyDescent="0.2">
      <c r="A7290">
        <f>MAX($A$2:$A7289)+1</f>
        <v>6323</v>
      </c>
      <c r="C7290" t="str">
        <f t="shared" si="113"/>
        <v>Wagner Wind LLC</v>
      </c>
      <c r="G7290">
        <v>58233</v>
      </c>
      <c r="H7290" s="2" t="s">
        <v>10888</v>
      </c>
      <c r="I7290">
        <v>57421</v>
      </c>
      <c r="J7290" t="s">
        <v>10653</v>
      </c>
      <c r="K7290" t="s">
        <v>3381</v>
      </c>
    </row>
    <row r="7291" spans="1:11" ht="15" customHeight="1" x14ac:dyDescent="0.2">
      <c r="A7291">
        <f>MAX($A$2:$A7290)+1</f>
        <v>6324</v>
      </c>
      <c r="C7291" t="str">
        <f t="shared" si="113"/>
        <v>SEPV 8</v>
      </c>
      <c r="G7291">
        <v>58234</v>
      </c>
      <c r="H7291" s="2" t="s">
        <v>10889</v>
      </c>
      <c r="I7291">
        <v>58211</v>
      </c>
      <c r="J7291" t="s">
        <v>10890</v>
      </c>
      <c r="K7291" t="s">
        <v>3381</v>
      </c>
    </row>
    <row r="7292" spans="1:11" ht="15" customHeight="1" x14ac:dyDescent="0.2">
      <c r="A7292">
        <f>MAX($A$2:$A7291)+1</f>
        <v>6325</v>
      </c>
      <c r="C7292" t="str">
        <f t="shared" si="113"/>
        <v>Clayville</v>
      </c>
      <c r="G7292">
        <v>58235</v>
      </c>
      <c r="H7292" s="2" t="s">
        <v>10891</v>
      </c>
      <c r="I7292">
        <v>19856</v>
      </c>
      <c r="J7292" t="s">
        <v>4582</v>
      </c>
      <c r="K7292" t="s">
        <v>3381</v>
      </c>
    </row>
    <row r="7293" spans="1:11" ht="15" customHeight="1" x14ac:dyDescent="0.2">
      <c r="A7293">
        <f>MAX($A$2:$A7292)+1</f>
        <v>6326</v>
      </c>
      <c r="C7293" t="str">
        <f t="shared" si="113"/>
        <v>CCSU Fuel Cell Project</v>
      </c>
      <c r="G7293">
        <v>58237</v>
      </c>
      <c r="H7293" s="2" t="s">
        <v>10892</v>
      </c>
      <c r="I7293">
        <v>58213</v>
      </c>
      <c r="J7293" t="s">
        <v>10893</v>
      </c>
      <c r="K7293" t="s">
        <v>3381</v>
      </c>
    </row>
    <row r="7294" spans="1:11" ht="15" customHeight="1" x14ac:dyDescent="0.2">
      <c r="A7294">
        <f>MAX($A$2:$A7293)+1</f>
        <v>6327</v>
      </c>
      <c r="C7294" t="str">
        <f t="shared" si="113"/>
        <v>Georgia Mountain Community Wind Farm</v>
      </c>
      <c r="G7294">
        <v>58238</v>
      </c>
      <c r="H7294" s="2" t="s">
        <v>10894</v>
      </c>
      <c r="I7294">
        <v>58212</v>
      </c>
      <c r="J7294" t="s">
        <v>10895</v>
      </c>
      <c r="K7294" t="s">
        <v>3381</v>
      </c>
    </row>
    <row r="7295" spans="1:11" ht="15" customHeight="1" x14ac:dyDescent="0.2">
      <c r="A7295">
        <f>MAX($A$2:$A7294)+1</f>
        <v>6328</v>
      </c>
      <c r="C7295" t="str">
        <f t="shared" si="113"/>
        <v>Kent County-Kennedyville</v>
      </c>
      <c r="G7295">
        <v>58239</v>
      </c>
      <c r="H7295" s="2" t="s">
        <v>10896</v>
      </c>
      <c r="I7295">
        <v>57081</v>
      </c>
      <c r="J7295" t="s">
        <v>10322</v>
      </c>
      <c r="K7295" t="s">
        <v>3381</v>
      </c>
    </row>
    <row r="7296" spans="1:11" ht="15" customHeight="1" x14ac:dyDescent="0.2">
      <c r="A7296">
        <f>MAX($A$2:$A7295)+1</f>
        <v>6329</v>
      </c>
      <c r="C7296" t="str">
        <f t="shared" si="113"/>
        <v>Kit Carson</v>
      </c>
      <c r="G7296">
        <v>58240</v>
      </c>
      <c r="H7296" s="2" t="s">
        <v>10897</v>
      </c>
      <c r="I7296">
        <v>57081</v>
      </c>
      <c r="J7296" t="s">
        <v>10322</v>
      </c>
      <c r="K7296" t="s">
        <v>3381</v>
      </c>
    </row>
    <row r="7297" spans="1:11" ht="15" customHeight="1" x14ac:dyDescent="0.2">
      <c r="A7297">
        <f>MAX($A$2:$A7296)+1</f>
        <v>6330</v>
      </c>
      <c r="C7297" t="str">
        <f t="shared" si="113"/>
        <v>Rock Hall</v>
      </c>
      <c r="G7297">
        <v>58241</v>
      </c>
      <c r="H7297" s="2" t="s">
        <v>10898</v>
      </c>
      <c r="I7297">
        <v>57081</v>
      </c>
      <c r="J7297" t="s">
        <v>10322</v>
      </c>
      <c r="K7297" t="s">
        <v>3381</v>
      </c>
    </row>
    <row r="7298" spans="1:11" ht="15" customHeight="1" x14ac:dyDescent="0.2">
      <c r="A7298">
        <f>MAX($A$2:$A7297)+1</f>
        <v>6331</v>
      </c>
      <c r="C7298" t="str">
        <f t="shared" ref="C7298:C7361" si="114">IF(H7298="",F7298,H7298)</f>
        <v>Pattern Panhandle Wind LLC</v>
      </c>
      <c r="G7298">
        <v>58242</v>
      </c>
      <c r="H7298" s="2" t="s">
        <v>10899</v>
      </c>
      <c r="I7298">
        <v>56545</v>
      </c>
      <c r="J7298" t="s">
        <v>9227</v>
      </c>
      <c r="K7298" t="s">
        <v>3381</v>
      </c>
    </row>
    <row r="7299" spans="1:11" ht="15" customHeight="1" x14ac:dyDescent="0.2">
      <c r="A7299">
        <f>MAX($A$2:$A7298)+1</f>
        <v>6332</v>
      </c>
      <c r="C7299" t="str">
        <f t="shared" si="114"/>
        <v>Kent County - Worton Complex</v>
      </c>
      <c r="G7299">
        <v>58243</v>
      </c>
      <c r="H7299" s="2" t="s">
        <v>10900</v>
      </c>
      <c r="I7299">
        <v>57081</v>
      </c>
      <c r="J7299" t="s">
        <v>10322</v>
      </c>
      <c r="K7299" t="s">
        <v>3381</v>
      </c>
    </row>
    <row r="7300" spans="1:11" ht="15" customHeight="1" x14ac:dyDescent="0.2">
      <c r="A7300">
        <f>MAX($A$2:$A7299)+1</f>
        <v>6333</v>
      </c>
      <c r="C7300" t="str">
        <f t="shared" si="114"/>
        <v>West Valley High School Solar</v>
      </c>
      <c r="G7300">
        <v>58244</v>
      </c>
      <c r="H7300" s="2" t="s">
        <v>10901</v>
      </c>
      <c r="I7300">
        <v>58661</v>
      </c>
      <c r="J7300" t="s">
        <v>10389</v>
      </c>
      <c r="K7300" t="s">
        <v>3381</v>
      </c>
    </row>
    <row r="7301" spans="1:11" ht="15" customHeight="1" x14ac:dyDescent="0.2">
      <c r="A7301">
        <f>MAX($A$2:$A7300)+1</f>
        <v>6334</v>
      </c>
      <c r="C7301" t="str">
        <f t="shared" si="114"/>
        <v>Northeastern Illinois University Cogen</v>
      </c>
      <c r="G7301">
        <v>58245</v>
      </c>
      <c r="H7301" s="2" t="s">
        <v>10902</v>
      </c>
      <c r="I7301">
        <v>58220</v>
      </c>
      <c r="J7301" t="s">
        <v>10903</v>
      </c>
      <c r="K7301" t="s">
        <v>3381</v>
      </c>
    </row>
    <row r="7302" spans="1:11" ht="15" customHeight="1" x14ac:dyDescent="0.2">
      <c r="A7302">
        <f>MAX($A$2:$A7301)+1</f>
        <v>6335</v>
      </c>
      <c r="C7302" t="str">
        <f t="shared" si="114"/>
        <v>Millersville LFG</v>
      </c>
      <c r="G7302">
        <v>58246</v>
      </c>
      <c r="H7302" s="2" t="s">
        <v>10904</v>
      </c>
      <c r="I7302">
        <v>58221</v>
      </c>
      <c r="J7302" t="s">
        <v>10905</v>
      </c>
      <c r="K7302" t="s">
        <v>3381</v>
      </c>
    </row>
    <row r="7303" spans="1:11" ht="15" customHeight="1" x14ac:dyDescent="0.2">
      <c r="A7303">
        <f>MAX($A$2:$A7302)+1</f>
        <v>6336</v>
      </c>
      <c r="C7303" t="str">
        <f t="shared" si="114"/>
        <v>Pierce College</v>
      </c>
      <c r="G7303">
        <v>58248</v>
      </c>
      <c r="H7303" s="2" t="s">
        <v>10906</v>
      </c>
      <c r="I7303">
        <v>11208</v>
      </c>
      <c r="J7303" t="s">
        <v>3550</v>
      </c>
      <c r="K7303" t="s">
        <v>3381</v>
      </c>
    </row>
    <row r="7304" spans="1:11" ht="15" customHeight="1" x14ac:dyDescent="0.2">
      <c r="A7304">
        <f>MAX($A$2:$A7303)+1</f>
        <v>6337</v>
      </c>
      <c r="C7304" t="str">
        <f t="shared" si="114"/>
        <v>VA Sepulveda Ambulatory Care Center</v>
      </c>
      <c r="G7304">
        <v>58249</v>
      </c>
      <c r="H7304" s="2" t="s">
        <v>10907</v>
      </c>
      <c r="I7304">
        <v>11208</v>
      </c>
      <c r="J7304" t="s">
        <v>3550</v>
      </c>
      <c r="K7304" t="s">
        <v>3381</v>
      </c>
    </row>
    <row r="7305" spans="1:11" ht="15" customHeight="1" x14ac:dyDescent="0.2">
      <c r="A7305">
        <f>MAX($A$2:$A7304)+1</f>
        <v>6338</v>
      </c>
      <c r="C7305" t="str">
        <f t="shared" si="114"/>
        <v>Tullytown</v>
      </c>
      <c r="G7305">
        <v>58250</v>
      </c>
      <c r="H7305" s="2" t="s">
        <v>10908</v>
      </c>
      <c r="I7305">
        <v>54842</v>
      </c>
      <c r="J7305" t="s">
        <v>6949</v>
      </c>
      <c r="K7305" t="s">
        <v>3381</v>
      </c>
    </row>
    <row r="7306" spans="1:11" ht="15" customHeight="1" x14ac:dyDescent="0.2">
      <c r="A7306">
        <f>MAX($A$2:$A7305)+1</f>
        <v>6339</v>
      </c>
      <c r="C7306" t="str">
        <f t="shared" si="114"/>
        <v>C&amp;H Sugar Plant</v>
      </c>
      <c r="G7306">
        <v>58251</v>
      </c>
      <c r="H7306" s="2" t="s">
        <v>10909</v>
      </c>
      <c r="I7306">
        <v>58223</v>
      </c>
      <c r="J7306" t="s">
        <v>10910</v>
      </c>
      <c r="K7306" t="s">
        <v>3381</v>
      </c>
    </row>
    <row r="7307" spans="1:11" ht="15" customHeight="1" x14ac:dyDescent="0.2">
      <c r="A7307">
        <f>MAX($A$2:$A7306)+1</f>
        <v>6340</v>
      </c>
      <c r="C7307" t="str">
        <f t="shared" si="114"/>
        <v>Alpha Ridge LFG</v>
      </c>
      <c r="G7307">
        <v>58252</v>
      </c>
      <c r="H7307" s="2" t="s">
        <v>10911</v>
      </c>
      <c r="I7307">
        <v>58229</v>
      </c>
      <c r="J7307" t="s">
        <v>10912</v>
      </c>
      <c r="K7307" t="s">
        <v>3381</v>
      </c>
    </row>
    <row r="7308" spans="1:11" ht="15" customHeight="1" x14ac:dyDescent="0.2">
      <c r="A7308">
        <f>MAX($A$2:$A7307)+1</f>
        <v>6341</v>
      </c>
      <c r="C7308" t="str">
        <f t="shared" si="114"/>
        <v>CBS Television City</v>
      </c>
      <c r="G7308">
        <v>58253</v>
      </c>
      <c r="H7308" s="2" t="s">
        <v>10913</v>
      </c>
      <c r="I7308">
        <v>11208</v>
      </c>
      <c r="J7308" t="s">
        <v>3550</v>
      </c>
      <c r="K7308" t="s">
        <v>3381</v>
      </c>
    </row>
    <row r="7309" spans="1:11" ht="15" customHeight="1" x14ac:dyDescent="0.2">
      <c r="A7309">
        <f>MAX($A$2:$A7308)+1</f>
        <v>6342</v>
      </c>
      <c r="C7309" t="str">
        <f t="shared" si="114"/>
        <v>Chatham</v>
      </c>
      <c r="G7309">
        <v>58254</v>
      </c>
      <c r="H7309" s="2" t="s">
        <v>10914</v>
      </c>
      <c r="I7309">
        <v>11268</v>
      </c>
      <c r="J7309" t="s">
        <v>10915</v>
      </c>
      <c r="K7309" t="s">
        <v>3381</v>
      </c>
    </row>
    <row r="7310" spans="1:11" ht="15" customHeight="1" x14ac:dyDescent="0.2">
      <c r="A7310">
        <f>MAX($A$2:$A7309)+1</f>
        <v>6343</v>
      </c>
      <c r="C7310" t="str">
        <f t="shared" si="114"/>
        <v>Rubart</v>
      </c>
      <c r="G7310">
        <v>58255</v>
      </c>
      <c r="H7310" s="2" t="s">
        <v>10916</v>
      </c>
      <c r="I7310">
        <v>18315</v>
      </c>
      <c r="J7310" t="s">
        <v>2492</v>
      </c>
      <c r="K7310" t="s">
        <v>3381</v>
      </c>
    </row>
    <row r="7311" spans="1:11" ht="15" customHeight="1" x14ac:dyDescent="0.2">
      <c r="A7311">
        <f>MAX($A$2:$A7310)+1</f>
        <v>6344</v>
      </c>
      <c r="C7311" t="str">
        <f t="shared" si="114"/>
        <v>Los Alamos PV Site</v>
      </c>
      <c r="G7311">
        <v>58256</v>
      </c>
      <c r="H7311" s="2" t="s">
        <v>10917</v>
      </c>
      <c r="I7311">
        <v>11204</v>
      </c>
      <c r="J7311" t="s">
        <v>5588</v>
      </c>
      <c r="K7311" t="s">
        <v>3381</v>
      </c>
    </row>
    <row r="7312" spans="1:11" ht="15" customHeight="1" x14ac:dyDescent="0.2">
      <c r="A7312">
        <f>MAX($A$2:$A7311)+1</f>
        <v>6345</v>
      </c>
      <c r="C7312" t="str">
        <f t="shared" si="114"/>
        <v>Upper Pacolet Hydro</v>
      </c>
      <c r="G7312">
        <v>58257</v>
      </c>
      <c r="H7312" s="2" t="s">
        <v>10918</v>
      </c>
      <c r="I7312">
        <v>11118</v>
      </c>
      <c r="J7312" t="s">
        <v>1820</v>
      </c>
      <c r="K7312" t="s">
        <v>3381</v>
      </c>
    </row>
    <row r="7313" spans="1:11" ht="15" customHeight="1" x14ac:dyDescent="0.2">
      <c r="A7313">
        <f>MAX($A$2:$A7312)+1</f>
        <v>6346</v>
      </c>
      <c r="C7313" t="str">
        <f t="shared" si="114"/>
        <v>Central Utilities Plant LAX 2</v>
      </c>
      <c r="G7313">
        <v>58258</v>
      </c>
      <c r="H7313" s="2" t="s">
        <v>10919</v>
      </c>
      <c r="I7313">
        <v>10810</v>
      </c>
      <c r="J7313" t="s">
        <v>10920</v>
      </c>
      <c r="K7313" t="s">
        <v>3381</v>
      </c>
    </row>
    <row r="7314" spans="1:11" ht="15" customHeight="1" x14ac:dyDescent="0.2">
      <c r="A7314">
        <f>MAX($A$2:$A7313)+1</f>
        <v>6347</v>
      </c>
      <c r="C7314" t="str">
        <f t="shared" si="114"/>
        <v>Kalaeloa Solar Two</v>
      </c>
      <c r="G7314">
        <v>58259</v>
      </c>
      <c r="H7314" s="2" t="s">
        <v>10921</v>
      </c>
      <c r="I7314">
        <v>58233</v>
      </c>
      <c r="J7314" t="s">
        <v>10922</v>
      </c>
      <c r="K7314" t="s">
        <v>3381</v>
      </c>
    </row>
    <row r="7315" spans="1:11" ht="15" customHeight="1" x14ac:dyDescent="0.2">
      <c r="A7315">
        <f>MAX($A$2:$A7314)+1</f>
        <v>6348</v>
      </c>
      <c r="C7315" t="str">
        <f t="shared" si="114"/>
        <v>FAA NorCal TRACON</v>
      </c>
      <c r="G7315">
        <v>58261</v>
      </c>
      <c r="H7315" s="2" t="s">
        <v>10923</v>
      </c>
      <c r="I7315">
        <v>58238</v>
      </c>
      <c r="J7315" t="s">
        <v>10924</v>
      </c>
      <c r="K7315" t="s">
        <v>3381</v>
      </c>
    </row>
    <row r="7316" spans="1:11" ht="15" customHeight="1" x14ac:dyDescent="0.2">
      <c r="A7316">
        <f>MAX($A$2:$A7315)+1</f>
        <v>6349</v>
      </c>
      <c r="C7316" t="str">
        <f t="shared" si="114"/>
        <v>Badger 1</v>
      </c>
      <c r="G7316">
        <v>58262</v>
      </c>
      <c r="H7316" s="2" t="s">
        <v>10925</v>
      </c>
      <c r="I7316">
        <v>58239</v>
      </c>
      <c r="J7316" t="s">
        <v>10926</v>
      </c>
      <c r="K7316" t="s">
        <v>3381</v>
      </c>
    </row>
    <row r="7317" spans="1:11" ht="15" customHeight="1" x14ac:dyDescent="0.2">
      <c r="A7317">
        <f>MAX($A$2:$A7316)+1</f>
        <v>6350</v>
      </c>
      <c r="C7317" t="str">
        <f t="shared" si="114"/>
        <v>Bay View Cogeneration Facility</v>
      </c>
      <c r="G7317">
        <v>58263</v>
      </c>
      <c r="H7317" s="2" t="s">
        <v>10927</v>
      </c>
      <c r="I7317">
        <v>58240</v>
      </c>
      <c r="J7317" t="s">
        <v>10928</v>
      </c>
      <c r="K7317" t="s">
        <v>3381</v>
      </c>
    </row>
    <row r="7318" spans="1:11" ht="15" customHeight="1" x14ac:dyDescent="0.2">
      <c r="A7318">
        <f>MAX($A$2:$A7317)+1</f>
        <v>6351</v>
      </c>
      <c r="C7318" t="str">
        <f t="shared" si="114"/>
        <v>Apple Data Center - Fuel Cell 1&amp;2</v>
      </c>
      <c r="G7318">
        <v>58264</v>
      </c>
      <c r="H7318" s="2" t="s">
        <v>10929</v>
      </c>
      <c r="I7318">
        <v>57369</v>
      </c>
      <c r="J7318" t="s">
        <v>10582</v>
      </c>
      <c r="K7318" t="s">
        <v>3381</v>
      </c>
    </row>
    <row r="7319" spans="1:11" ht="15" customHeight="1" x14ac:dyDescent="0.2">
      <c r="A7319">
        <f>MAX($A$2:$A7318)+1</f>
        <v>6352</v>
      </c>
      <c r="C7319" t="str">
        <f t="shared" si="114"/>
        <v>NCAH Central Utility Plant</v>
      </c>
      <c r="G7319">
        <v>58265</v>
      </c>
      <c r="H7319" s="2" t="s">
        <v>10930</v>
      </c>
      <c r="I7319">
        <v>58247</v>
      </c>
      <c r="J7319" t="s">
        <v>10931</v>
      </c>
      <c r="K7319" t="s">
        <v>3381</v>
      </c>
    </row>
    <row r="7320" spans="1:11" ht="15" customHeight="1" x14ac:dyDescent="0.2">
      <c r="A7320">
        <f>MAX($A$2:$A7319)+1</f>
        <v>6353</v>
      </c>
      <c r="C7320" t="str">
        <f t="shared" si="114"/>
        <v>UNC-CH LFG Facility</v>
      </c>
      <c r="G7320">
        <v>58268</v>
      </c>
      <c r="H7320" s="2" t="s">
        <v>10932</v>
      </c>
      <c r="I7320">
        <v>19541</v>
      </c>
      <c r="J7320" t="s">
        <v>7479</v>
      </c>
      <c r="K7320" t="s">
        <v>3381</v>
      </c>
    </row>
    <row r="7321" spans="1:11" ht="15" customHeight="1" x14ac:dyDescent="0.2">
      <c r="A7321">
        <f>MAX($A$2:$A7320)+1</f>
        <v>6354</v>
      </c>
      <c r="C7321" t="str">
        <f t="shared" si="114"/>
        <v>Bay View Backup Power Facility</v>
      </c>
      <c r="G7321">
        <v>58269</v>
      </c>
      <c r="H7321" s="2" t="s">
        <v>10933</v>
      </c>
      <c r="I7321">
        <v>58240</v>
      </c>
      <c r="J7321" t="s">
        <v>10928</v>
      </c>
      <c r="K7321" t="s">
        <v>3381</v>
      </c>
    </row>
    <row r="7322" spans="1:11" ht="15" customHeight="1" x14ac:dyDescent="0.2">
      <c r="A7322">
        <f>MAX($A$2:$A7321)+1</f>
        <v>6355</v>
      </c>
      <c r="C7322" t="str">
        <f t="shared" si="114"/>
        <v>Acushnet AD Makepeace</v>
      </c>
      <c r="G7322">
        <v>58270</v>
      </c>
      <c r="H7322" s="2" t="s">
        <v>10934</v>
      </c>
      <c r="I7322">
        <v>57449</v>
      </c>
      <c r="J7322" t="s">
        <v>10687</v>
      </c>
      <c r="K7322" t="s">
        <v>3381</v>
      </c>
    </row>
    <row r="7323" spans="1:11" ht="15" customHeight="1" x14ac:dyDescent="0.2">
      <c r="A7323">
        <f>MAX($A$2:$A7322)+1</f>
        <v>6356</v>
      </c>
      <c r="C7323" t="str">
        <f t="shared" si="114"/>
        <v>Acushnet Hawes Reed Road</v>
      </c>
      <c r="G7323">
        <v>58271</v>
      </c>
      <c r="H7323" s="2" t="s">
        <v>10935</v>
      </c>
      <c r="I7323">
        <v>57449</v>
      </c>
      <c r="J7323" t="s">
        <v>10687</v>
      </c>
      <c r="K7323" t="s">
        <v>3381</v>
      </c>
    </row>
    <row r="7324" spans="1:11" ht="15" customHeight="1" x14ac:dyDescent="0.2">
      <c r="A7324">
        <f>MAX($A$2:$A7323)+1</f>
        <v>6357</v>
      </c>
      <c r="C7324" t="str">
        <f t="shared" si="114"/>
        <v>Easthampton Landfill-City of Easthampton</v>
      </c>
      <c r="G7324">
        <v>58272</v>
      </c>
      <c r="H7324" s="2" t="s">
        <v>10936</v>
      </c>
      <c r="I7324">
        <v>57449</v>
      </c>
      <c r="J7324" t="s">
        <v>10687</v>
      </c>
      <c r="K7324" t="s">
        <v>3381</v>
      </c>
    </row>
    <row r="7325" spans="1:11" ht="15" customHeight="1" x14ac:dyDescent="0.2">
      <c r="A7325">
        <f>MAX($A$2:$A7324)+1</f>
        <v>6358</v>
      </c>
      <c r="C7325" t="str">
        <f t="shared" si="114"/>
        <v>South Robeson Farm</v>
      </c>
      <c r="G7325">
        <v>58273</v>
      </c>
      <c r="H7325" s="2" t="s">
        <v>10937</v>
      </c>
      <c r="I7325">
        <v>60025</v>
      </c>
      <c r="J7325" t="s">
        <v>10938</v>
      </c>
      <c r="K7325" t="s">
        <v>3381</v>
      </c>
    </row>
    <row r="7326" spans="1:11" ht="15" customHeight="1" x14ac:dyDescent="0.2">
      <c r="A7326">
        <f>MAX($A$2:$A7325)+1</f>
        <v>6359</v>
      </c>
      <c r="C7326" t="str">
        <f t="shared" si="114"/>
        <v>Raeford Farm</v>
      </c>
      <c r="G7326">
        <v>58274</v>
      </c>
      <c r="H7326" s="2" t="s">
        <v>10939</v>
      </c>
      <c r="I7326">
        <v>59462</v>
      </c>
      <c r="J7326" t="s">
        <v>10940</v>
      </c>
      <c r="K7326" t="s">
        <v>3381</v>
      </c>
    </row>
    <row r="7327" spans="1:11" ht="15" customHeight="1" x14ac:dyDescent="0.2">
      <c r="A7327">
        <f>MAX($A$2:$A7326)+1</f>
        <v>6360</v>
      </c>
      <c r="C7327" t="str">
        <f t="shared" si="114"/>
        <v>Mass Midstate Solar 3</v>
      </c>
      <c r="G7327">
        <v>58275</v>
      </c>
      <c r="H7327" s="2" t="s">
        <v>10941</v>
      </c>
      <c r="I7327">
        <v>59155</v>
      </c>
      <c r="J7327" t="s">
        <v>9003</v>
      </c>
      <c r="K7327" t="s">
        <v>3381</v>
      </c>
    </row>
    <row r="7328" spans="1:11" ht="15" customHeight="1" x14ac:dyDescent="0.2">
      <c r="A7328">
        <f>MAX($A$2:$A7327)+1</f>
        <v>6361</v>
      </c>
      <c r="C7328" t="str">
        <f t="shared" si="114"/>
        <v>Mass Midstate Solar 2</v>
      </c>
      <c r="G7328">
        <v>58276</v>
      </c>
      <c r="H7328" s="2" t="s">
        <v>10942</v>
      </c>
      <c r="I7328">
        <v>59155</v>
      </c>
      <c r="J7328" t="s">
        <v>9003</v>
      </c>
      <c r="K7328" t="s">
        <v>3381</v>
      </c>
    </row>
    <row r="7329" spans="1:11" ht="15" customHeight="1" x14ac:dyDescent="0.2">
      <c r="A7329">
        <f>MAX($A$2:$A7328)+1</f>
        <v>6362</v>
      </c>
      <c r="C7329" t="str">
        <f t="shared" si="114"/>
        <v>Paia Hydroelectric Plant</v>
      </c>
      <c r="G7329">
        <v>58277</v>
      </c>
      <c r="H7329" s="2" t="s">
        <v>10943</v>
      </c>
      <c r="I7329">
        <v>8286</v>
      </c>
      <c r="J7329" t="s">
        <v>6283</v>
      </c>
      <c r="K7329" t="s">
        <v>3381</v>
      </c>
    </row>
    <row r="7330" spans="1:11" ht="15" customHeight="1" x14ac:dyDescent="0.2">
      <c r="A7330">
        <f>MAX($A$2:$A7329)+1</f>
        <v>6363</v>
      </c>
      <c r="C7330" t="str">
        <f t="shared" si="114"/>
        <v>TNSG North Plant</v>
      </c>
      <c r="G7330">
        <v>58278</v>
      </c>
      <c r="H7330" s="2" t="s">
        <v>10944</v>
      </c>
      <c r="I7330">
        <v>57494</v>
      </c>
      <c r="J7330" t="s">
        <v>10740</v>
      </c>
      <c r="K7330" t="s">
        <v>3381</v>
      </c>
    </row>
    <row r="7331" spans="1:11" ht="15" customHeight="1" x14ac:dyDescent="0.2">
      <c r="A7331">
        <f>MAX($A$2:$A7330)+1</f>
        <v>6364</v>
      </c>
      <c r="C7331" t="str">
        <f t="shared" si="114"/>
        <v>Mass Midstate Solar 1</v>
      </c>
      <c r="G7331">
        <v>58279</v>
      </c>
      <c r="H7331" s="2" t="s">
        <v>10945</v>
      </c>
      <c r="I7331">
        <v>59155</v>
      </c>
      <c r="J7331" t="s">
        <v>9003</v>
      </c>
      <c r="K7331" t="s">
        <v>3381</v>
      </c>
    </row>
    <row r="7332" spans="1:11" ht="15" customHeight="1" x14ac:dyDescent="0.2">
      <c r="A7332">
        <f>MAX($A$2:$A7331)+1</f>
        <v>6365</v>
      </c>
      <c r="C7332" t="str">
        <f t="shared" si="114"/>
        <v>Millbury Solar</v>
      </c>
      <c r="G7332">
        <v>58280</v>
      </c>
      <c r="H7332" s="2" t="s">
        <v>10946</v>
      </c>
      <c r="I7332">
        <v>59155</v>
      </c>
      <c r="J7332" t="s">
        <v>9003</v>
      </c>
      <c r="K7332" t="s">
        <v>3381</v>
      </c>
    </row>
    <row r="7333" spans="1:11" ht="15" customHeight="1" x14ac:dyDescent="0.2">
      <c r="A7333">
        <f>MAX($A$2:$A7332)+1</f>
        <v>6366</v>
      </c>
      <c r="C7333" t="str">
        <f t="shared" si="114"/>
        <v>Leicester One MA Solar LLC</v>
      </c>
      <c r="G7333">
        <v>58282</v>
      </c>
      <c r="H7333" s="2" t="s">
        <v>10947</v>
      </c>
      <c r="I7333">
        <v>58258</v>
      </c>
      <c r="J7333" t="s">
        <v>10948</v>
      </c>
      <c r="K7333" t="s">
        <v>3381</v>
      </c>
    </row>
    <row r="7334" spans="1:11" ht="15" customHeight="1" x14ac:dyDescent="0.2">
      <c r="A7334">
        <f>MAX($A$2:$A7333)+1</f>
        <v>6367</v>
      </c>
      <c r="C7334" t="str">
        <f t="shared" si="114"/>
        <v>Freetown Solar</v>
      </c>
      <c r="G7334">
        <v>58283</v>
      </c>
      <c r="H7334" s="2" t="s">
        <v>10949</v>
      </c>
      <c r="I7334">
        <v>58598</v>
      </c>
      <c r="J7334" t="s">
        <v>10950</v>
      </c>
      <c r="K7334" t="s">
        <v>3381</v>
      </c>
    </row>
    <row r="7335" spans="1:11" ht="15" customHeight="1" x14ac:dyDescent="0.2">
      <c r="A7335">
        <f>MAX($A$2:$A7334)+1</f>
        <v>6368</v>
      </c>
      <c r="C7335" t="str">
        <f t="shared" si="114"/>
        <v>Venable Solar 1</v>
      </c>
      <c r="G7335">
        <v>58289</v>
      </c>
      <c r="H7335" s="2" t="s">
        <v>10951</v>
      </c>
      <c r="I7335">
        <v>59455</v>
      </c>
      <c r="J7335" t="s">
        <v>10952</v>
      </c>
      <c r="K7335" t="s">
        <v>3381</v>
      </c>
    </row>
    <row r="7336" spans="1:11" ht="15" customHeight="1" x14ac:dyDescent="0.2">
      <c r="A7336">
        <f>MAX($A$2:$A7335)+1</f>
        <v>6369</v>
      </c>
      <c r="C7336" t="str">
        <f t="shared" si="114"/>
        <v>Venable Solar 2</v>
      </c>
      <c r="G7336">
        <v>58290</v>
      </c>
      <c r="H7336" s="2" t="s">
        <v>10953</v>
      </c>
      <c r="I7336">
        <v>59455</v>
      </c>
      <c r="J7336" t="s">
        <v>10952</v>
      </c>
      <c r="K7336" t="s">
        <v>3381</v>
      </c>
    </row>
    <row r="7337" spans="1:11" ht="15" customHeight="1" x14ac:dyDescent="0.2">
      <c r="A7337">
        <f>MAX($A$2:$A7336)+1</f>
        <v>6370</v>
      </c>
      <c r="C7337" t="str">
        <f t="shared" si="114"/>
        <v>Jewish Community Center PV</v>
      </c>
      <c r="G7337">
        <v>58292</v>
      </c>
      <c r="H7337" s="2" t="s">
        <v>10954</v>
      </c>
      <c r="I7337">
        <v>58863</v>
      </c>
      <c r="J7337" t="s">
        <v>10310</v>
      </c>
      <c r="K7337" t="s">
        <v>3381</v>
      </c>
    </row>
    <row r="7338" spans="1:11" ht="15" customHeight="1" x14ac:dyDescent="0.2">
      <c r="A7338">
        <f>MAX($A$2:$A7337)+1</f>
        <v>6371</v>
      </c>
      <c r="C7338" t="str">
        <f t="shared" si="114"/>
        <v>Paradise Valley H.S. PV</v>
      </c>
      <c r="G7338">
        <v>58293</v>
      </c>
      <c r="H7338" s="2" t="s">
        <v>10955</v>
      </c>
      <c r="I7338">
        <v>58863</v>
      </c>
      <c r="J7338" t="s">
        <v>10310</v>
      </c>
      <c r="K7338" t="s">
        <v>3381</v>
      </c>
    </row>
    <row r="7339" spans="1:11" ht="15" customHeight="1" x14ac:dyDescent="0.2">
      <c r="A7339">
        <f>MAX($A$2:$A7338)+1</f>
        <v>6372</v>
      </c>
      <c r="C7339" t="str">
        <f t="shared" si="114"/>
        <v>SREC Bath LFGTE</v>
      </c>
      <c r="G7339">
        <v>58295</v>
      </c>
      <c r="H7339" s="2" t="s">
        <v>10956</v>
      </c>
      <c r="I7339">
        <v>50158</v>
      </c>
      <c r="J7339" t="s">
        <v>8895</v>
      </c>
      <c r="K7339" t="s">
        <v>3381</v>
      </c>
    </row>
    <row r="7340" spans="1:11" ht="15" customHeight="1" x14ac:dyDescent="0.2">
      <c r="A7340">
        <f>MAX($A$2:$A7339)+1</f>
        <v>6373</v>
      </c>
      <c r="C7340" t="str">
        <f t="shared" si="114"/>
        <v>Roll Delano 2</v>
      </c>
      <c r="G7340">
        <v>58296</v>
      </c>
      <c r="H7340" s="2" t="s">
        <v>10957</v>
      </c>
      <c r="I7340">
        <v>57128</v>
      </c>
      <c r="J7340" t="s">
        <v>10369</v>
      </c>
      <c r="K7340" t="s">
        <v>3381</v>
      </c>
    </row>
    <row r="7341" spans="1:11" ht="15" customHeight="1" x14ac:dyDescent="0.2">
      <c r="A7341">
        <f>MAX($A$2:$A7340)+1</f>
        <v>6374</v>
      </c>
      <c r="C7341" t="str">
        <f t="shared" si="114"/>
        <v>Roll Delano</v>
      </c>
      <c r="G7341">
        <v>58297</v>
      </c>
      <c r="H7341" s="2" t="s">
        <v>10958</v>
      </c>
      <c r="I7341">
        <v>57128</v>
      </c>
      <c r="J7341" t="s">
        <v>10369</v>
      </c>
      <c r="K7341" t="s">
        <v>3381</v>
      </c>
    </row>
    <row r="7342" spans="1:11" ht="15" customHeight="1" x14ac:dyDescent="0.2">
      <c r="A7342">
        <f>MAX($A$2:$A7341)+1</f>
        <v>6375</v>
      </c>
      <c r="C7342" t="str">
        <f t="shared" si="114"/>
        <v>Roll Lost Hills</v>
      </c>
      <c r="G7342">
        <v>58298</v>
      </c>
      <c r="H7342" s="2" t="s">
        <v>10959</v>
      </c>
      <c r="I7342">
        <v>57128</v>
      </c>
      <c r="J7342" t="s">
        <v>10369</v>
      </c>
      <c r="K7342" t="s">
        <v>3381</v>
      </c>
    </row>
    <row r="7343" spans="1:11" ht="15" customHeight="1" x14ac:dyDescent="0.2">
      <c r="A7343">
        <f>MAX($A$2:$A7342)+1</f>
        <v>6376</v>
      </c>
      <c r="C7343" t="str">
        <f t="shared" si="114"/>
        <v>Xilinx San Jose</v>
      </c>
      <c r="G7343">
        <v>58299</v>
      </c>
      <c r="H7343" s="2" t="s">
        <v>10960</v>
      </c>
      <c r="I7343">
        <v>57128</v>
      </c>
      <c r="J7343" t="s">
        <v>10369</v>
      </c>
      <c r="K7343" t="s">
        <v>3381</v>
      </c>
    </row>
    <row r="7344" spans="1:11" ht="15" customHeight="1" x14ac:dyDescent="0.2">
      <c r="A7344">
        <f>MAX($A$2:$A7343)+1</f>
        <v>6377</v>
      </c>
      <c r="C7344" t="str">
        <f t="shared" si="114"/>
        <v>Honda Torrance</v>
      </c>
      <c r="G7344">
        <v>58300</v>
      </c>
      <c r="H7344" s="2" t="s">
        <v>10961</v>
      </c>
      <c r="I7344">
        <v>57128</v>
      </c>
      <c r="J7344" t="s">
        <v>10369</v>
      </c>
      <c r="K7344" t="s">
        <v>3381</v>
      </c>
    </row>
    <row r="7345" spans="1:11" ht="15" customHeight="1" x14ac:dyDescent="0.2">
      <c r="A7345">
        <f>MAX($A$2:$A7344)+1</f>
        <v>6378</v>
      </c>
      <c r="C7345" t="str">
        <f t="shared" si="114"/>
        <v>Juniper Networks Sunnyvale</v>
      </c>
      <c r="G7345">
        <v>58301</v>
      </c>
      <c r="H7345" s="2" t="s">
        <v>10962</v>
      </c>
      <c r="I7345">
        <v>57128</v>
      </c>
      <c r="J7345" t="s">
        <v>10369</v>
      </c>
      <c r="K7345" t="s">
        <v>3381</v>
      </c>
    </row>
    <row r="7346" spans="1:11" ht="15" customHeight="1" x14ac:dyDescent="0.2">
      <c r="A7346">
        <f>MAX($A$2:$A7345)+1</f>
        <v>6379</v>
      </c>
      <c r="C7346" t="str">
        <f t="shared" si="114"/>
        <v>Life Technologies Carlsbad</v>
      </c>
      <c r="G7346">
        <v>58302</v>
      </c>
      <c r="H7346" s="2" t="s">
        <v>10963</v>
      </c>
      <c r="I7346">
        <v>57128</v>
      </c>
      <c r="J7346" t="s">
        <v>10369</v>
      </c>
      <c r="K7346" t="s">
        <v>3381</v>
      </c>
    </row>
    <row r="7347" spans="1:11" ht="15" customHeight="1" x14ac:dyDescent="0.2">
      <c r="A7347">
        <f>MAX($A$2:$A7346)+1</f>
        <v>6380</v>
      </c>
      <c r="C7347" t="str">
        <f t="shared" si="114"/>
        <v>Taylor Farms Salinas</v>
      </c>
      <c r="G7347">
        <v>58303</v>
      </c>
      <c r="H7347" s="2" t="s">
        <v>10964</v>
      </c>
      <c r="I7347">
        <v>57128</v>
      </c>
      <c r="J7347" t="s">
        <v>10369</v>
      </c>
      <c r="K7347" t="s">
        <v>3381</v>
      </c>
    </row>
    <row r="7348" spans="1:11" ht="15" customHeight="1" x14ac:dyDescent="0.2">
      <c r="A7348">
        <f>MAX($A$2:$A7347)+1</f>
        <v>6381</v>
      </c>
      <c r="C7348" t="str">
        <f t="shared" si="114"/>
        <v>Kingsburg Solar</v>
      </c>
      <c r="G7348">
        <v>58304</v>
      </c>
      <c r="H7348" s="2" t="s">
        <v>10965</v>
      </c>
      <c r="I7348">
        <v>58269</v>
      </c>
      <c r="J7348" t="s">
        <v>10966</v>
      </c>
      <c r="K7348" t="s">
        <v>3381</v>
      </c>
    </row>
    <row r="7349" spans="1:11" ht="15" customHeight="1" x14ac:dyDescent="0.2">
      <c r="A7349">
        <f>MAX($A$2:$A7348)+1</f>
        <v>6382</v>
      </c>
      <c r="C7349" t="str">
        <f t="shared" si="114"/>
        <v>PCIP Solar</v>
      </c>
      <c r="G7349">
        <v>58305</v>
      </c>
      <c r="H7349" s="2" t="s">
        <v>10967</v>
      </c>
      <c r="I7349">
        <v>60025</v>
      </c>
      <c r="J7349" t="s">
        <v>10938</v>
      </c>
      <c r="K7349" t="s">
        <v>3381</v>
      </c>
    </row>
    <row r="7350" spans="1:11" ht="15" customHeight="1" x14ac:dyDescent="0.2">
      <c r="A7350">
        <f>MAX($A$2:$A7349)+1</f>
        <v>6383</v>
      </c>
      <c r="C7350" t="str">
        <f t="shared" si="114"/>
        <v>Exeter Solar</v>
      </c>
      <c r="G7350">
        <v>58306</v>
      </c>
      <c r="H7350" s="2" t="s">
        <v>10968</v>
      </c>
      <c r="I7350">
        <v>58268</v>
      </c>
      <c r="J7350" t="s">
        <v>10969</v>
      </c>
      <c r="K7350" t="s">
        <v>3381</v>
      </c>
    </row>
    <row r="7351" spans="1:11" ht="15" customHeight="1" x14ac:dyDescent="0.2">
      <c r="A7351">
        <f>MAX($A$2:$A7350)+1</f>
        <v>6384</v>
      </c>
      <c r="C7351" t="str">
        <f t="shared" si="114"/>
        <v>Ivanhoe Solar</v>
      </c>
      <c r="G7351">
        <v>58307</v>
      </c>
      <c r="H7351" s="2" t="s">
        <v>10970</v>
      </c>
      <c r="I7351">
        <v>58268</v>
      </c>
      <c r="J7351" t="s">
        <v>10969</v>
      </c>
      <c r="K7351" t="s">
        <v>3381</v>
      </c>
    </row>
    <row r="7352" spans="1:11" ht="15" customHeight="1" x14ac:dyDescent="0.2">
      <c r="A7352">
        <f>MAX($A$2:$A7351)+1</f>
        <v>6385</v>
      </c>
      <c r="C7352" t="str">
        <f t="shared" si="114"/>
        <v>Lindsay Solar</v>
      </c>
      <c r="G7352">
        <v>58308</v>
      </c>
      <c r="H7352" s="2" t="s">
        <v>10971</v>
      </c>
      <c r="I7352">
        <v>58268</v>
      </c>
      <c r="J7352" t="s">
        <v>10969</v>
      </c>
      <c r="K7352" t="s">
        <v>3381</v>
      </c>
    </row>
    <row r="7353" spans="1:11" ht="15" customHeight="1" x14ac:dyDescent="0.2">
      <c r="A7353">
        <f>MAX($A$2:$A7352)+1</f>
        <v>6386</v>
      </c>
      <c r="C7353" t="str">
        <f t="shared" si="114"/>
        <v>Porterville Solar</v>
      </c>
      <c r="G7353">
        <v>58309</v>
      </c>
      <c r="H7353" s="2" t="s">
        <v>10972</v>
      </c>
      <c r="I7353">
        <v>58268</v>
      </c>
      <c r="J7353" t="s">
        <v>10969</v>
      </c>
      <c r="K7353" t="s">
        <v>3381</v>
      </c>
    </row>
    <row r="7354" spans="1:11" ht="15" customHeight="1" x14ac:dyDescent="0.2">
      <c r="A7354">
        <f>MAX($A$2:$A7353)+1</f>
        <v>6387</v>
      </c>
      <c r="C7354" t="str">
        <f t="shared" si="114"/>
        <v>Lake Charles Plant</v>
      </c>
      <c r="G7354">
        <v>58310</v>
      </c>
      <c r="H7354" s="2" t="s">
        <v>10973</v>
      </c>
      <c r="I7354">
        <v>58287</v>
      </c>
      <c r="J7354" t="s">
        <v>10974</v>
      </c>
      <c r="K7354" t="s">
        <v>3381</v>
      </c>
    </row>
    <row r="7355" spans="1:11" ht="15" customHeight="1" x14ac:dyDescent="0.2">
      <c r="A7355">
        <f>MAX($A$2:$A7354)+1</f>
        <v>6388</v>
      </c>
      <c r="C7355" t="str">
        <f t="shared" si="114"/>
        <v>Chadbourn Farm</v>
      </c>
      <c r="G7355">
        <v>58311</v>
      </c>
      <c r="H7355" s="2" t="s">
        <v>10975</v>
      </c>
      <c r="I7355">
        <v>58279</v>
      </c>
      <c r="J7355" t="s">
        <v>10976</v>
      </c>
      <c r="K7355" t="s">
        <v>3381</v>
      </c>
    </row>
    <row r="7356" spans="1:11" ht="15" customHeight="1" x14ac:dyDescent="0.2">
      <c r="A7356">
        <f>MAX($A$2:$A7355)+1</f>
        <v>6389</v>
      </c>
      <c r="C7356" t="str">
        <f t="shared" si="114"/>
        <v>Warrenton Farm</v>
      </c>
      <c r="G7356">
        <v>58312</v>
      </c>
      <c r="H7356" s="2" t="s">
        <v>10977</v>
      </c>
      <c r="I7356">
        <v>58280</v>
      </c>
      <c r="J7356" t="s">
        <v>10978</v>
      </c>
      <c r="K7356" t="s">
        <v>3381</v>
      </c>
    </row>
    <row r="7357" spans="1:11" ht="15" customHeight="1" x14ac:dyDescent="0.2">
      <c r="A7357">
        <f>MAX($A$2:$A7356)+1</f>
        <v>6390</v>
      </c>
      <c r="C7357" t="str">
        <f t="shared" si="114"/>
        <v>Mocksville Farm</v>
      </c>
      <c r="G7357">
        <v>58313</v>
      </c>
      <c r="H7357" s="2" t="s">
        <v>10979</v>
      </c>
      <c r="I7357">
        <v>58281</v>
      </c>
      <c r="J7357" t="s">
        <v>10980</v>
      </c>
      <c r="K7357" t="s">
        <v>3381</v>
      </c>
    </row>
    <row r="7358" spans="1:11" ht="15" customHeight="1" x14ac:dyDescent="0.2">
      <c r="A7358">
        <f>MAX($A$2:$A7357)+1</f>
        <v>6391</v>
      </c>
      <c r="C7358" t="str">
        <f t="shared" si="114"/>
        <v>Belwood Farm</v>
      </c>
      <c r="G7358">
        <v>58314</v>
      </c>
      <c r="H7358" s="2" t="s">
        <v>10981</v>
      </c>
      <c r="I7358">
        <v>58282</v>
      </c>
      <c r="J7358" t="s">
        <v>10982</v>
      </c>
      <c r="K7358" t="s">
        <v>3381</v>
      </c>
    </row>
    <row r="7359" spans="1:11" ht="15" customHeight="1" x14ac:dyDescent="0.2">
      <c r="A7359">
        <f>MAX($A$2:$A7358)+1</f>
        <v>6392</v>
      </c>
      <c r="C7359" t="str">
        <f t="shared" si="114"/>
        <v>Arndt Farm</v>
      </c>
      <c r="G7359">
        <v>58315</v>
      </c>
      <c r="H7359" s="2" t="s">
        <v>10983</v>
      </c>
      <c r="I7359">
        <v>58283</v>
      </c>
      <c r="J7359" t="s">
        <v>10984</v>
      </c>
      <c r="K7359" t="s">
        <v>3381</v>
      </c>
    </row>
    <row r="7360" spans="1:11" ht="15" customHeight="1" x14ac:dyDescent="0.2">
      <c r="A7360">
        <f>MAX($A$2:$A7359)+1</f>
        <v>6393</v>
      </c>
      <c r="C7360" t="str">
        <f t="shared" si="114"/>
        <v>Railroad Farm</v>
      </c>
      <c r="G7360">
        <v>58316</v>
      </c>
      <c r="H7360" s="2" t="s">
        <v>10985</v>
      </c>
      <c r="I7360">
        <v>58284</v>
      </c>
      <c r="J7360" t="s">
        <v>10986</v>
      </c>
      <c r="K7360" t="s">
        <v>3381</v>
      </c>
    </row>
    <row r="7361" spans="1:11" ht="15" customHeight="1" x14ac:dyDescent="0.2">
      <c r="A7361">
        <f>MAX($A$2:$A7360)+1</f>
        <v>6394</v>
      </c>
      <c r="C7361" t="str">
        <f t="shared" si="114"/>
        <v>Watts Farm</v>
      </c>
      <c r="G7361">
        <v>58317</v>
      </c>
      <c r="H7361" s="2" t="s">
        <v>10987</v>
      </c>
      <c r="I7361">
        <v>58285</v>
      </c>
      <c r="J7361" t="s">
        <v>10988</v>
      </c>
      <c r="K7361" t="s">
        <v>3381</v>
      </c>
    </row>
    <row r="7362" spans="1:11" ht="15" customHeight="1" x14ac:dyDescent="0.2">
      <c r="A7362">
        <f>MAX($A$2:$A7361)+1</f>
        <v>6395</v>
      </c>
      <c r="C7362" t="str">
        <f t="shared" ref="C7362:C7425" si="115">IF(H7362="",F7362,H7362)</f>
        <v>Farrington Farm</v>
      </c>
      <c r="G7362">
        <v>58318</v>
      </c>
      <c r="H7362" s="2" t="s">
        <v>10989</v>
      </c>
      <c r="I7362">
        <v>58286</v>
      </c>
      <c r="J7362" t="s">
        <v>10990</v>
      </c>
      <c r="K7362" t="s">
        <v>3381</v>
      </c>
    </row>
    <row r="7363" spans="1:11" ht="15" customHeight="1" x14ac:dyDescent="0.2">
      <c r="A7363">
        <f>MAX($A$2:$A7362)+1</f>
        <v>6396</v>
      </c>
      <c r="C7363" t="str">
        <f t="shared" si="115"/>
        <v>Patua Geothermal Project Phase 1A</v>
      </c>
      <c r="G7363">
        <v>58319</v>
      </c>
      <c r="H7363" s="2" t="s">
        <v>10991</v>
      </c>
      <c r="I7363">
        <v>58245</v>
      </c>
      <c r="J7363" t="s">
        <v>10992</v>
      </c>
      <c r="K7363" t="s">
        <v>3381</v>
      </c>
    </row>
    <row r="7364" spans="1:11" ht="15" customHeight="1" x14ac:dyDescent="0.2">
      <c r="A7364">
        <f>MAX($A$2:$A7363)+1</f>
        <v>6397</v>
      </c>
      <c r="C7364" t="str">
        <f t="shared" si="115"/>
        <v>G2 Energy Hay Rd</v>
      </c>
      <c r="G7364">
        <v>58320</v>
      </c>
      <c r="H7364" s="2" t="s">
        <v>10993</v>
      </c>
      <c r="I7364">
        <v>56440</v>
      </c>
      <c r="J7364" t="s">
        <v>9648</v>
      </c>
      <c r="K7364" t="s">
        <v>3381</v>
      </c>
    </row>
    <row r="7365" spans="1:11" ht="15" customHeight="1" x14ac:dyDescent="0.2">
      <c r="A7365">
        <f>MAX($A$2:$A7364)+1</f>
        <v>6398</v>
      </c>
      <c r="C7365" t="str">
        <f t="shared" si="115"/>
        <v>Goldthwaite Wind Energy Facility</v>
      </c>
      <c r="G7365">
        <v>58321</v>
      </c>
      <c r="H7365" s="2" t="s">
        <v>10994</v>
      </c>
      <c r="I7365">
        <v>49893</v>
      </c>
      <c r="J7365" t="s">
        <v>5761</v>
      </c>
      <c r="K7365" t="s">
        <v>3381</v>
      </c>
    </row>
    <row r="7366" spans="1:11" ht="15" customHeight="1" x14ac:dyDescent="0.2">
      <c r="A7366">
        <f>MAX($A$2:$A7365)+1</f>
        <v>6399</v>
      </c>
      <c r="C7366" t="str">
        <f t="shared" si="115"/>
        <v>Prairie Breeze</v>
      </c>
      <c r="G7366">
        <v>58322</v>
      </c>
      <c r="H7366" s="2" t="s">
        <v>10995</v>
      </c>
      <c r="I7366">
        <v>49893</v>
      </c>
      <c r="J7366" t="s">
        <v>5761</v>
      </c>
      <c r="K7366" t="s">
        <v>3381</v>
      </c>
    </row>
    <row r="7367" spans="1:11" ht="15" customHeight="1" x14ac:dyDescent="0.2">
      <c r="A7367">
        <f>MAX($A$2:$A7366)+1</f>
        <v>6400</v>
      </c>
      <c r="C7367" t="str">
        <f t="shared" si="115"/>
        <v>Shannon Farm</v>
      </c>
      <c r="G7367">
        <v>58323</v>
      </c>
      <c r="H7367" s="2" t="s">
        <v>10996</v>
      </c>
      <c r="I7367">
        <v>58283</v>
      </c>
      <c r="J7367" t="s">
        <v>10984</v>
      </c>
      <c r="K7367" t="s">
        <v>3381</v>
      </c>
    </row>
    <row r="7368" spans="1:11" ht="15" customHeight="1" x14ac:dyDescent="0.2">
      <c r="A7368">
        <f>MAX($A$2:$A7367)+1</f>
        <v>6401</v>
      </c>
      <c r="C7368" t="str">
        <f t="shared" si="115"/>
        <v>Vansycle II Wind Energy Center</v>
      </c>
      <c r="G7368">
        <v>58324</v>
      </c>
      <c r="H7368" s="2" t="s">
        <v>10997</v>
      </c>
      <c r="I7368">
        <v>58298</v>
      </c>
      <c r="J7368" t="s">
        <v>10998</v>
      </c>
      <c r="K7368" t="s">
        <v>3381</v>
      </c>
    </row>
    <row r="7369" spans="1:11" ht="15" customHeight="1" x14ac:dyDescent="0.2">
      <c r="A7369">
        <f>MAX($A$2:$A7368)+1</f>
        <v>6402</v>
      </c>
      <c r="C7369" t="str">
        <f t="shared" si="115"/>
        <v>Charles D. Lamb Energy Center</v>
      </c>
      <c r="G7369">
        <v>58325</v>
      </c>
      <c r="H7369" s="2" t="s">
        <v>10999</v>
      </c>
      <c r="I7369">
        <v>14077</v>
      </c>
      <c r="J7369" t="s">
        <v>3762</v>
      </c>
      <c r="K7369" t="s">
        <v>3381</v>
      </c>
    </row>
    <row r="7370" spans="1:11" ht="15" customHeight="1" x14ac:dyDescent="0.2">
      <c r="A7370">
        <f>MAX($A$2:$A7369)+1</f>
        <v>6403</v>
      </c>
      <c r="C7370" t="str">
        <f t="shared" si="115"/>
        <v>PWD Northeast WPCP Biogas Cogen Plant</v>
      </c>
      <c r="G7370">
        <v>58326</v>
      </c>
      <c r="H7370" s="2" t="s">
        <v>11000</v>
      </c>
      <c r="I7370">
        <v>56205</v>
      </c>
      <c r="J7370" t="s">
        <v>11001</v>
      </c>
      <c r="K7370" t="s">
        <v>3381</v>
      </c>
    </row>
    <row r="7371" spans="1:11" ht="15" customHeight="1" x14ac:dyDescent="0.2">
      <c r="A7371">
        <f>MAX($A$2:$A7370)+1</f>
        <v>6404</v>
      </c>
      <c r="C7371" t="str">
        <f t="shared" si="115"/>
        <v>Bradley Energy Center</v>
      </c>
      <c r="G7371">
        <v>58327</v>
      </c>
      <c r="H7371" s="2" t="s">
        <v>11002</v>
      </c>
      <c r="I7371">
        <v>58300</v>
      </c>
      <c r="J7371" t="s">
        <v>11003</v>
      </c>
      <c r="K7371" t="s">
        <v>3381</v>
      </c>
    </row>
    <row r="7372" spans="1:11" ht="15" customHeight="1" x14ac:dyDescent="0.2">
      <c r="A7372">
        <f>MAX($A$2:$A7371)+1</f>
        <v>6405</v>
      </c>
      <c r="C7372" t="str">
        <f t="shared" si="115"/>
        <v>North Chicago Energy Center</v>
      </c>
      <c r="G7372">
        <v>58328</v>
      </c>
      <c r="H7372" s="2" t="s">
        <v>11004</v>
      </c>
      <c r="I7372">
        <v>58303</v>
      </c>
      <c r="J7372" t="s">
        <v>11005</v>
      </c>
      <c r="K7372" t="s">
        <v>3381</v>
      </c>
    </row>
    <row r="7373" spans="1:11" ht="15" customHeight="1" x14ac:dyDescent="0.2">
      <c r="A7373">
        <f>MAX($A$2:$A7372)+1</f>
        <v>6406</v>
      </c>
      <c r="C7373" t="str">
        <f t="shared" si="115"/>
        <v>UMMS at Pocomoke</v>
      </c>
      <c r="G7373">
        <v>58329</v>
      </c>
      <c r="H7373" s="2" t="s">
        <v>11006</v>
      </c>
      <c r="I7373">
        <v>58304</v>
      </c>
      <c r="J7373" t="s">
        <v>11007</v>
      </c>
      <c r="K7373" t="s">
        <v>3381</v>
      </c>
    </row>
    <row r="7374" spans="1:11" ht="15" customHeight="1" x14ac:dyDescent="0.2">
      <c r="A7374">
        <f>MAX($A$2:$A7373)+1</f>
        <v>6407</v>
      </c>
      <c r="C7374" t="str">
        <f t="shared" si="115"/>
        <v>The Andersons Albion Ethanol LLC</v>
      </c>
      <c r="G7374">
        <v>58330</v>
      </c>
      <c r="H7374" s="2" t="s">
        <v>11008</v>
      </c>
      <c r="I7374">
        <v>58313</v>
      </c>
      <c r="J7374" t="s">
        <v>11008</v>
      </c>
      <c r="K7374" t="s">
        <v>3381</v>
      </c>
    </row>
    <row r="7375" spans="1:11" ht="15" customHeight="1" x14ac:dyDescent="0.2">
      <c r="A7375">
        <f>MAX($A$2:$A7374)+1</f>
        <v>6408</v>
      </c>
      <c r="C7375" t="str">
        <f t="shared" si="115"/>
        <v>Haynes Farm</v>
      </c>
      <c r="G7375">
        <v>58332</v>
      </c>
      <c r="H7375" s="2" t="s">
        <v>11009</v>
      </c>
      <c r="I7375">
        <v>58318</v>
      </c>
      <c r="J7375" t="s">
        <v>11010</v>
      </c>
      <c r="K7375" t="s">
        <v>3381</v>
      </c>
    </row>
    <row r="7376" spans="1:11" ht="15" customHeight="1" x14ac:dyDescent="0.2">
      <c r="A7376">
        <f>MAX($A$2:$A7375)+1</f>
        <v>6409</v>
      </c>
      <c r="C7376" t="str">
        <f t="shared" si="115"/>
        <v>Lenoir Farm</v>
      </c>
      <c r="G7376">
        <v>58333</v>
      </c>
      <c r="H7376" s="2" t="s">
        <v>11011</v>
      </c>
      <c r="I7376">
        <v>58319</v>
      </c>
      <c r="J7376" t="s">
        <v>11012</v>
      </c>
      <c r="K7376" t="s">
        <v>3381</v>
      </c>
    </row>
    <row r="7377" spans="1:11" ht="15" customHeight="1" x14ac:dyDescent="0.2">
      <c r="A7377">
        <f>MAX($A$2:$A7376)+1</f>
        <v>6410</v>
      </c>
      <c r="C7377" t="str">
        <f t="shared" si="115"/>
        <v>Lenoir Farm 2</v>
      </c>
      <c r="G7377">
        <v>58334</v>
      </c>
      <c r="H7377" s="2" t="s">
        <v>11013</v>
      </c>
      <c r="I7377">
        <v>58320</v>
      </c>
      <c r="J7377" t="s">
        <v>11014</v>
      </c>
      <c r="K7377" t="s">
        <v>3381</v>
      </c>
    </row>
    <row r="7378" spans="1:11" ht="15" customHeight="1" x14ac:dyDescent="0.2">
      <c r="A7378">
        <f>MAX($A$2:$A7377)+1</f>
        <v>6411</v>
      </c>
      <c r="C7378" t="str">
        <f t="shared" si="115"/>
        <v>Marshville Farm</v>
      </c>
      <c r="G7378">
        <v>58335</v>
      </c>
      <c r="H7378" s="2" t="s">
        <v>11015</v>
      </c>
      <c r="I7378">
        <v>58321</v>
      </c>
      <c r="J7378" t="s">
        <v>11016</v>
      </c>
      <c r="K7378" t="s">
        <v>3381</v>
      </c>
    </row>
    <row r="7379" spans="1:11" ht="15" customHeight="1" x14ac:dyDescent="0.2">
      <c r="A7379">
        <f>MAX($A$2:$A7378)+1</f>
        <v>6412</v>
      </c>
      <c r="C7379" t="str">
        <f t="shared" si="115"/>
        <v>Mile Farm</v>
      </c>
      <c r="G7379">
        <v>58336</v>
      </c>
      <c r="H7379" s="2" t="s">
        <v>11017</v>
      </c>
      <c r="I7379">
        <v>58322</v>
      </c>
      <c r="J7379" t="s">
        <v>11018</v>
      </c>
      <c r="K7379" t="s">
        <v>3381</v>
      </c>
    </row>
    <row r="7380" spans="1:11" ht="15" customHeight="1" x14ac:dyDescent="0.2">
      <c r="A7380">
        <f>MAX($A$2:$A7379)+1</f>
        <v>6413</v>
      </c>
      <c r="C7380" t="str">
        <f t="shared" si="115"/>
        <v>Moore Solar Farm</v>
      </c>
      <c r="G7380">
        <v>58337</v>
      </c>
      <c r="H7380" s="2" t="s">
        <v>11019</v>
      </c>
      <c r="I7380">
        <v>58323</v>
      </c>
      <c r="J7380" t="s">
        <v>11020</v>
      </c>
      <c r="K7380" t="s">
        <v>3381</v>
      </c>
    </row>
    <row r="7381" spans="1:11" ht="15" customHeight="1" x14ac:dyDescent="0.2">
      <c r="A7381">
        <f>MAX($A$2:$A7380)+1</f>
        <v>6414</v>
      </c>
      <c r="C7381" t="str">
        <f t="shared" si="115"/>
        <v>Moorings Farm</v>
      </c>
      <c r="G7381">
        <v>58338</v>
      </c>
      <c r="H7381" s="2" t="s">
        <v>11021</v>
      </c>
      <c r="I7381">
        <v>58324</v>
      </c>
      <c r="J7381" t="s">
        <v>11022</v>
      </c>
      <c r="K7381" t="s">
        <v>3381</v>
      </c>
    </row>
    <row r="7382" spans="1:11" ht="15" customHeight="1" x14ac:dyDescent="0.2">
      <c r="A7382">
        <f>MAX($A$2:$A7381)+1</f>
        <v>6415</v>
      </c>
      <c r="C7382" t="str">
        <f t="shared" si="115"/>
        <v>New Bern Farm</v>
      </c>
      <c r="G7382">
        <v>58339</v>
      </c>
      <c r="H7382" s="2" t="s">
        <v>11023</v>
      </c>
      <c r="I7382">
        <v>58325</v>
      </c>
      <c r="J7382" t="s">
        <v>11024</v>
      </c>
      <c r="K7382" t="s">
        <v>3381</v>
      </c>
    </row>
    <row r="7383" spans="1:11" ht="15" customHeight="1" x14ac:dyDescent="0.2">
      <c r="A7383">
        <f>MAX($A$2:$A7382)+1</f>
        <v>6416</v>
      </c>
      <c r="C7383" t="str">
        <f t="shared" si="115"/>
        <v>Roxboro Farm</v>
      </c>
      <c r="G7383">
        <v>58340</v>
      </c>
      <c r="H7383" s="2" t="s">
        <v>11025</v>
      </c>
      <c r="I7383">
        <v>58326</v>
      </c>
      <c r="J7383" t="s">
        <v>11026</v>
      </c>
      <c r="K7383" t="s">
        <v>3381</v>
      </c>
    </row>
    <row r="7384" spans="1:11" ht="15" customHeight="1" x14ac:dyDescent="0.2">
      <c r="A7384">
        <f>MAX($A$2:$A7383)+1</f>
        <v>6417</v>
      </c>
      <c r="C7384" t="str">
        <f t="shared" si="115"/>
        <v>White Cross Farm</v>
      </c>
      <c r="G7384">
        <v>58341</v>
      </c>
      <c r="H7384" s="2" t="s">
        <v>11027</v>
      </c>
      <c r="I7384">
        <v>58327</v>
      </c>
      <c r="J7384" t="s">
        <v>11028</v>
      </c>
      <c r="K7384" t="s">
        <v>3381</v>
      </c>
    </row>
    <row r="7385" spans="1:11" ht="15" customHeight="1" x14ac:dyDescent="0.2">
      <c r="A7385">
        <f>MAX($A$2:$A7384)+1</f>
        <v>6418</v>
      </c>
      <c r="C7385" t="str">
        <f t="shared" si="115"/>
        <v>Wilson Farm 1</v>
      </c>
      <c r="G7385">
        <v>58342</v>
      </c>
      <c r="H7385" s="2" t="s">
        <v>11029</v>
      </c>
      <c r="I7385">
        <v>58328</v>
      </c>
      <c r="J7385" t="s">
        <v>11030</v>
      </c>
      <c r="K7385" t="s">
        <v>3381</v>
      </c>
    </row>
    <row r="7386" spans="1:11" ht="15" customHeight="1" x14ac:dyDescent="0.2">
      <c r="A7386">
        <f>MAX($A$2:$A7385)+1</f>
        <v>6419</v>
      </c>
      <c r="C7386" t="str">
        <f t="shared" si="115"/>
        <v>Yanceyville Farm</v>
      </c>
      <c r="G7386">
        <v>58343</v>
      </c>
      <c r="H7386" s="2" t="s">
        <v>11031</v>
      </c>
      <c r="I7386">
        <v>58329</v>
      </c>
      <c r="J7386" t="s">
        <v>11032</v>
      </c>
      <c r="K7386" t="s">
        <v>3381</v>
      </c>
    </row>
    <row r="7387" spans="1:11" ht="15" customHeight="1" x14ac:dyDescent="0.2">
      <c r="A7387">
        <f>MAX($A$2:$A7386)+1</f>
        <v>6420</v>
      </c>
      <c r="C7387" t="str">
        <f t="shared" si="115"/>
        <v>AM Best Farm</v>
      </c>
      <c r="G7387">
        <v>58344</v>
      </c>
      <c r="H7387" s="2" t="s">
        <v>11033</v>
      </c>
      <c r="I7387">
        <v>58330</v>
      </c>
      <c r="J7387" t="s">
        <v>11033</v>
      </c>
      <c r="K7387" t="s">
        <v>3381</v>
      </c>
    </row>
    <row r="7388" spans="1:11" ht="15" customHeight="1" x14ac:dyDescent="0.2">
      <c r="A7388">
        <f>MAX($A$2:$A7387)+1</f>
        <v>6421</v>
      </c>
      <c r="C7388" t="str">
        <f t="shared" si="115"/>
        <v>Mt Olive Farm 2</v>
      </c>
      <c r="G7388">
        <v>58345</v>
      </c>
      <c r="H7388" s="2" t="s">
        <v>11034</v>
      </c>
      <c r="I7388">
        <v>58331</v>
      </c>
      <c r="J7388" t="s">
        <v>11035</v>
      </c>
      <c r="K7388" t="s">
        <v>3381</v>
      </c>
    </row>
    <row r="7389" spans="1:11" ht="15" customHeight="1" x14ac:dyDescent="0.2">
      <c r="A7389">
        <f>MAX($A$2:$A7388)+1</f>
        <v>6422</v>
      </c>
      <c r="C7389" t="str">
        <f t="shared" si="115"/>
        <v>Dibrell Farm</v>
      </c>
      <c r="G7389">
        <v>58346</v>
      </c>
      <c r="H7389" s="2" t="s">
        <v>11036</v>
      </c>
      <c r="I7389">
        <v>58332</v>
      </c>
      <c r="J7389" t="s">
        <v>11037</v>
      </c>
      <c r="K7389" t="s">
        <v>3381</v>
      </c>
    </row>
    <row r="7390" spans="1:11" ht="15" customHeight="1" x14ac:dyDescent="0.2">
      <c r="A7390">
        <f>MAX($A$2:$A7389)+1</f>
        <v>6423</v>
      </c>
      <c r="C7390" t="str">
        <f t="shared" si="115"/>
        <v>Rock Farm</v>
      </c>
      <c r="G7390">
        <v>58347</v>
      </c>
      <c r="H7390" s="2" t="s">
        <v>11038</v>
      </c>
      <c r="I7390">
        <v>58333</v>
      </c>
      <c r="J7390" t="s">
        <v>11039</v>
      </c>
      <c r="K7390" t="s">
        <v>3381</v>
      </c>
    </row>
    <row r="7391" spans="1:11" ht="15" customHeight="1" x14ac:dyDescent="0.2">
      <c r="A7391">
        <f>MAX($A$2:$A7390)+1</f>
        <v>6424</v>
      </c>
      <c r="C7391" t="str">
        <f t="shared" si="115"/>
        <v>Two Lines Farm</v>
      </c>
      <c r="G7391">
        <v>58348</v>
      </c>
      <c r="H7391" s="2" t="s">
        <v>11040</v>
      </c>
      <c r="I7391">
        <v>58334</v>
      </c>
      <c r="J7391" t="s">
        <v>11041</v>
      </c>
      <c r="K7391" t="s">
        <v>3381</v>
      </c>
    </row>
    <row r="7392" spans="1:11" ht="15" customHeight="1" x14ac:dyDescent="0.2">
      <c r="A7392">
        <f>MAX($A$2:$A7391)+1</f>
        <v>6425</v>
      </c>
      <c r="C7392" t="str">
        <f t="shared" si="115"/>
        <v>Bolton Farm</v>
      </c>
      <c r="G7392">
        <v>58349</v>
      </c>
      <c r="H7392" s="2" t="s">
        <v>11042</v>
      </c>
      <c r="I7392">
        <v>58335</v>
      </c>
      <c r="J7392" t="s">
        <v>11043</v>
      </c>
      <c r="K7392" t="s">
        <v>3381</v>
      </c>
    </row>
    <row r="7393" spans="1:11" ht="15" customHeight="1" x14ac:dyDescent="0.2">
      <c r="A7393">
        <f>MAX($A$2:$A7392)+1</f>
        <v>6426</v>
      </c>
      <c r="C7393" t="str">
        <f t="shared" si="115"/>
        <v>McCallum Farm</v>
      </c>
      <c r="G7393">
        <v>58350</v>
      </c>
      <c r="H7393" s="2" t="s">
        <v>11044</v>
      </c>
      <c r="I7393">
        <v>58336</v>
      </c>
      <c r="J7393" t="s">
        <v>11045</v>
      </c>
      <c r="K7393" t="s">
        <v>3381</v>
      </c>
    </row>
    <row r="7394" spans="1:11" ht="15" customHeight="1" x14ac:dyDescent="0.2">
      <c r="A7394">
        <f>MAX($A$2:$A7393)+1</f>
        <v>6427</v>
      </c>
      <c r="C7394" t="str">
        <f t="shared" si="115"/>
        <v>Tuscola Bay Wind</v>
      </c>
      <c r="G7394">
        <v>58351</v>
      </c>
      <c r="H7394" s="2" t="s">
        <v>11046</v>
      </c>
      <c r="I7394">
        <v>58340</v>
      </c>
      <c r="J7394" t="s">
        <v>11047</v>
      </c>
      <c r="K7394" t="s">
        <v>3381</v>
      </c>
    </row>
    <row r="7395" spans="1:11" ht="15" customHeight="1" x14ac:dyDescent="0.2">
      <c r="A7395">
        <f>MAX($A$2:$A7394)+1</f>
        <v>6428</v>
      </c>
      <c r="C7395" t="str">
        <f t="shared" si="115"/>
        <v>NPI USA Cogeneration Plant</v>
      </c>
      <c r="G7395">
        <v>58352</v>
      </c>
      <c r="H7395" s="2" t="s">
        <v>11048</v>
      </c>
      <c r="I7395">
        <v>58341</v>
      </c>
      <c r="J7395" t="s">
        <v>11049</v>
      </c>
      <c r="K7395" t="s">
        <v>3381</v>
      </c>
    </row>
    <row r="7396" spans="1:11" ht="15" customHeight="1" x14ac:dyDescent="0.2">
      <c r="A7396">
        <f>MAX($A$2:$A7395)+1</f>
        <v>6429</v>
      </c>
      <c r="C7396" t="str">
        <f t="shared" si="115"/>
        <v>Radiance Solar 4</v>
      </c>
      <c r="G7396">
        <v>58354</v>
      </c>
      <c r="H7396" s="2" t="s">
        <v>11050</v>
      </c>
      <c r="I7396">
        <v>58309</v>
      </c>
      <c r="J7396" t="s">
        <v>11051</v>
      </c>
      <c r="K7396" t="s">
        <v>3381</v>
      </c>
    </row>
    <row r="7397" spans="1:11" ht="15" customHeight="1" x14ac:dyDescent="0.2">
      <c r="A7397">
        <f>MAX($A$2:$A7396)+1</f>
        <v>6430</v>
      </c>
      <c r="C7397" t="str">
        <f t="shared" si="115"/>
        <v>Radiance Solar 5</v>
      </c>
      <c r="G7397">
        <v>58355</v>
      </c>
      <c r="H7397" s="2" t="s">
        <v>11052</v>
      </c>
      <c r="I7397">
        <v>58309</v>
      </c>
      <c r="J7397" t="s">
        <v>11051</v>
      </c>
      <c r="K7397" t="s">
        <v>3381</v>
      </c>
    </row>
    <row r="7398" spans="1:11" ht="15" customHeight="1" x14ac:dyDescent="0.2">
      <c r="A7398">
        <f>MAX($A$2:$A7397)+1</f>
        <v>6431</v>
      </c>
      <c r="C7398" t="str">
        <f t="shared" si="115"/>
        <v>The Lawrenceville School Solar Facility</v>
      </c>
      <c r="G7398">
        <v>58356</v>
      </c>
      <c r="H7398" s="2" t="s">
        <v>11053</v>
      </c>
      <c r="I7398">
        <v>57411</v>
      </c>
      <c r="J7398" t="s">
        <v>10640</v>
      </c>
      <c r="K7398" t="s">
        <v>3381</v>
      </c>
    </row>
    <row r="7399" spans="1:11" ht="15" customHeight="1" x14ac:dyDescent="0.2">
      <c r="A7399">
        <f>MAX($A$2:$A7398)+1</f>
        <v>6432</v>
      </c>
      <c r="C7399" t="str">
        <f t="shared" si="115"/>
        <v>White Rose Foods Solar Facility</v>
      </c>
      <c r="G7399">
        <v>58357</v>
      </c>
      <c r="H7399" s="2" t="s">
        <v>11054</v>
      </c>
      <c r="I7399">
        <v>57411</v>
      </c>
      <c r="J7399" t="s">
        <v>10640</v>
      </c>
      <c r="K7399" t="s">
        <v>3381</v>
      </c>
    </row>
    <row r="7400" spans="1:11" ht="15" customHeight="1" x14ac:dyDescent="0.2">
      <c r="A7400">
        <f>MAX($A$2:$A7399)+1</f>
        <v>6433</v>
      </c>
      <c r="C7400" t="str">
        <f t="shared" si="115"/>
        <v>North Jersey Media Group Solar Facility</v>
      </c>
      <c r="G7400">
        <v>58358</v>
      </c>
      <c r="H7400" s="2" t="s">
        <v>11055</v>
      </c>
      <c r="I7400">
        <v>57411</v>
      </c>
      <c r="J7400" t="s">
        <v>10640</v>
      </c>
      <c r="K7400" t="s">
        <v>3381</v>
      </c>
    </row>
    <row r="7401" spans="1:11" ht="15" customHeight="1" x14ac:dyDescent="0.2">
      <c r="A7401">
        <f>MAX($A$2:$A7400)+1</f>
        <v>6434</v>
      </c>
      <c r="C7401" t="str">
        <f t="shared" si="115"/>
        <v>Gerresheimer Glass Solar Facility</v>
      </c>
      <c r="G7401">
        <v>58359</v>
      </c>
      <c r="H7401" s="2" t="s">
        <v>11056</v>
      </c>
      <c r="I7401">
        <v>57411</v>
      </c>
      <c r="J7401" t="s">
        <v>10640</v>
      </c>
      <c r="K7401" t="s">
        <v>3381</v>
      </c>
    </row>
    <row r="7402" spans="1:11" ht="15" customHeight="1" x14ac:dyDescent="0.2">
      <c r="A7402">
        <f>MAX($A$2:$A7401)+1</f>
        <v>6435</v>
      </c>
      <c r="C7402" t="str">
        <f t="shared" si="115"/>
        <v>Atlantic Coast Freezers Solar Facility</v>
      </c>
      <c r="G7402">
        <v>58360</v>
      </c>
      <c r="H7402" s="2" t="s">
        <v>11057</v>
      </c>
      <c r="I7402">
        <v>57411</v>
      </c>
      <c r="J7402" t="s">
        <v>10640</v>
      </c>
      <c r="K7402" t="s">
        <v>3381</v>
      </c>
    </row>
    <row r="7403" spans="1:11" ht="15" customHeight="1" x14ac:dyDescent="0.2">
      <c r="A7403">
        <f>MAX($A$2:$A7402)+1</f>
        <v>6436</v>
      </c>
      <c r="C7403" t="str">
        <f t="shared" si="115"/>
        <v>Williams-Sonoma Solar Facility</v>
      </c>
      <c r="G7403">
        <v>58361</v>
      </c>
      <c r="H7403" s="2" t="s">
        <v>11058</v>
      </c>
      <c r="I7403">
        <v>57411</v>
      </c>
      <c r="J7403" t="s">
        <v>10640</v>
      </c>
      <c r="K7403" t="s">
        <v>3381</v>
      </c>
    </row>
    <row r="7404" spans="1:11" ht="15" customHeight="1" x14ac:dyDescent="0.2">
      <c r="A7404">
        <f>MAX($A$2:$A7403)+1</f>
        <v>6437</v>
      </c>
      <c r="C7404" t="str">
        <f t="shared" si="115"/>
        <v>Quittacas Pond Solar</v>
      </c>
      <c r="G7404">
        <v>58362</v>
      </c>
      <c r="H7404" s="2" t="s">
        <v>11059</v>
      </c>
      <c r="I7404">
        <v>57365</v>
      </c>
      <c r="J7404" t="s">
        <v>10578</v>
      </c>
      <c r="K7404" t="s">
        <v>3381</v>
      </c>
    </row>
    <row r="7405" spans="1:11" ht="15" customHeight="1" x14ac:dyDescent="0.2">
      <c r="A7405">
        <f>MAX($A$2:$A7404)+1</f>
        <v>6438</v>
      </c>
      <c r="C7405" t="str">
        <f t="shared" si="115"/>
        <v>Majestic II Wind</v>
      </c>
      <c r="G7405">
        <v>58363</v>
      </c>
      <c r="H7405" s="2" t="s">
        <v>11060</v>
      </c>
      <c r="I7405">
        <v>58353</v>
      </c>
      <c r="J7405" t="s">
        <v>9219</v>
      </c>
      <c r="K7405" t="s">
        <v>3381</v>
      </c>
    </row>
    <row r="7406" spans="1:11" ht="15" customHeight="1" x14ac:dyDescent="0.2">
      <c r="A7406">
        <f>MAX($A$2:$A7405)+1</f>
        <v>6439</v>
      </c>
      <c r="C7406" t="str">
        <f t="shared" si="115"/>
        <v>CJTS Energy Center</v>
      </c>
      <c r="G7406">
        <v>58365</v>
      </c>
      <c r="H7406" s="2" t="s">
        <v>11061</v>
      </c>
      <c r="I7406">
        <v>58300</v>
      </c>
      <c r="J7406" t="s">
        <v>11003</v>
      </c>
      <c r="K7406" t="s">
        <v>3381</v>
      </c>
    </row>
    <row r="7407" spans="1:11" ht="15" customHeight="1" x14ac:dyDescent="0.2">
      <c r="A7407">
        <f>MAX($A$2:$A7406)+1</f>
        <v>6440</v>
      </c>
      <c r="C7407" t="str">
        <f t="shared" si="115"/>
        <v>Atwell Island</v>
      </c>
      <c r="G7407">
        <v>58366</v>
      </c>
      <c r="H7407" s="2" t="s">
        <v>11062</v>
      </c>
      <c r="I7407">
        <v>58355</v>
      </c>
      <c r="J7407" t="s">
        <v>11063</v>
      </c>
      <c r="K7407" t="s">
        <v>3381</v>
      </c>
    </row>
    <row r="7408" spans="1:11" ht="15" customHeight="1" x14ac:dyDescent="0.2">
      <c r="A7408">
        <f>MAX($A$2:$A7407)+1</f>
        <v>6441</v>
      </c>
      <c r="C7408" t="str">
        <f t="shared" si="115"/>
        <v>Gridley Main</v>
      </c>
      <c r="G7408">
        <v>58370</v>
      </c>
      <c r="H7408" s="2" t="s">
        <v>11064</v>
      </c>
      <c r="I7408">
        <v>58358</v>
      </c>
      <c r="J7408" t="s">
        <v>11065</v>
      </c>
      <c r="K7408" t="s">
        <v>3381</v>
      </c>
    </row>
    <row r="7409" spans="1:11" ht="15" customHeight="1" x14ac:dyDescent="0.2">
      <c r="A7409">
        <f>MAX($A$2:$A7408)+1</f>
        <v>6442</v>
      </c>
      <c r="C7409" t="str">
        <f t="shared" si="115"/>
        <v>Gridley Main Two</v>
      </c>
      <c r="G7409">
        <v>58371</v>
      </c>
      <c r="H7409" s="2" t="s">
        <v>11066</v>
      </c>
      <c r="I7409">
        <v>58358</v>
      </c>
      <c r="J7409" t="s">
        <v>11065</v>
      </c>
      <c r="K7409" t="s">
        <v>3381</v>
      </c>
    </row>
    <row r="7410" spans="1:11" ht="15" customHeight="1" x14ac:dyDescent="0.2">
      <c r="A7410">
        <f>MAX($A$2:$A7409)+1</f>
        <v>6443</v>
      </c>
      <c r="C7410" t="str">
        <f t="shared" si="115"/>
        <v>Blue Summit Wind LLC</v>
      </c>
      <c r="G7410">
        <v>58372</v>
      </c>
      <c r="H7410" s="2" t="s">
        <v>11067</v>
      </c>
      <c r="I7410">
        <v>58360</v>
      </c>
      <c r="J7410" t="s">
        <v>11067</v>
      </c>
      <c r="K7410" t="s">
        <v>3381</v>
      </c>
    </row>
    <row r="7411" spans="1:11" ht="15" customHeight="1" x14ac:dyDescent="0.2">
      <c r="A7411">
        <f>MAX($A$2:$A7410)+1</f>
        <v>6444</v>
      </c>
      <c r="C7411" t="str">
        <f t="shared" si="115"/>
        <v>White River Solar</v>
      </c>
      <c r="G7411">
        <v>58373</v>
      </c>
      <c r="H7411" s="2" t="s">
        <v>11068</v>
      </c>
      <c r="I7411">
        <v>56769</v>
      </c>
      <c r="J7411" t="s">
        <v>9767</v>
      </c>
      <c r="K7411" t="s">
        <v>3381</v>
      </c>
    </row>
    <row r="7412" spans="1:11" ht="15" customHeight="1" x14ac:dyDescent="0.2">
      <c r="A7412">
        <f>MAX($A$2:$A7411)+1</f>
        <v>6445</v>
      </c>
      <c r="C7412" t="str">
        <f t="shared" si="115"/>
        <v>Corcoran Solar</v>
      </c>
      <c r="G7412">
        <v>58374</v>
      </c>
      <c r="H7412" s="2" t="s">
        <v>11069</v>
      </c>
      <c r="I7412">
        <v>56769</v>
      </c>
      <c r="J7412" t="s">
        <v>9767</v>
      </c>
      <c r="K7412" t="s">
        <v>3381</v>
      </c>
    </row>
    <row r="7413" spans="1:11" ht="15" customHeight="1" x14ac:dyDescent="0.2">
      <c r="A7413">
        <f>MAX($A$2:$A7412)+1</f>
        <v>6446</v>
      </c>
      <c r="C7413" t="str">
        <f t="shared" si="115"/>
        <v>Triton East and West Cogen</v>
      </c>
      <c r="G7413">
        <v>58375</v>
      </c>
      <c r="H7413" s="2" t="s">
        <v>11070</v>
      </c>
      <c r="I7413">
        <v>58361</v>
      </c>
      <c r="J7413" t="s">
        <v>11071</v>
      </c>
      <c r="K7413" t="s">
        <v>3381</v>
      </c>
    </row>
    <row r="7414" spans="1:11" ht="15" customHeight="1" x14ac:dyDescent="0.2">
      <c r="A7414">
        <f>MAX($A$2:$A7413)+1</f>
        <v>6447</v>
      </c>
      <c r="C7414" t="str">
        <f t="shared" si="115"/>
        <v>Oakley Solar Project</v>
      </c>
      <c r="G7414">
        <v>58376</v>
      </c>
      <c r="H7414" s="2" t="s">
        <v>11072</v>
      </c>
      <c r="I7414">
        <v>58363</v>
      </c>
      <c r="J7414" t="s">
        <v>11073</v>
      </c>
      <c r="K7414" t="s">
        <v>3381</v>
      </c>
    </row>
    <row r="7415" spans="1:11" ht="15" customHeight="1" x14ac:dyDescent="0.2">
      <c r="A7415">
        <f>MAX($A$2:$A7414)+1</f>
        <v>6448</v>
      </c>
      <c r="C7415" t="str">
        <f t="shared" si="115"/>
        <v>Rochelle Energy Center</v>
      </c>
      <c r="G7415">
        <v>58377</v>
      </c>
      <c r="H7415" s="2" t="s">
        <v>11074</v>
      </c>
      <c r="I7415">
        <v>59370</v>
      </c>
      <c r="J7415" t="s">
        <v>11075</v>
      </c>
      <c r="K7415" t="s">
        <v>3381</v>
      </c>
    </row>
    <row r="7416" spans="1:11" ht="15" customHeight="1" x14ac:dyDescent="0.2">
      <c r="A7416">
        <f>MAX($A$2:$A7415)+1</f>
        <v>6449</v>
      </c>
      <c r="C7416" t="str">
        <f t="shared" si="115"/>
        <v>W.A. Parish Carbon Capture Plant</v>
      </c>
      <c r="G7416">
        <v>58378</v>
      </c>
      <c r="H7416" s="2" t="s">
        <v>11076</v>
      </c>
      <c r="I7416">
        <v>58365</v>
      </c>
      <c r="J7416" t="s">
        <v>11077</v>
      </c>
      <c r="K7416" t="s">
        <v>3381</v>
      </c>
    </row>
    <row r="7417" spans="1:11" ht="15" customHeight="1" x14ac:dyDescent="0.2">
      <c r="A7417">
        <f>MAX($A$2:$A7416)+1</f>
        <v>6450</v>
      </c>
      <c r="C7417" t="str">
        <f t="shared" si="115"/>
        <v>Cold Canyon 1</v>
      </c>
      <c r="G7417">
        <v>58379</v>
      </c>
      <c r="H7417" s="2" t="s">
        <v>11078</v>
      </c>
      <c r="I7417">
        <v>58366</v>
      </c>
      <c r="J7417" t="s">
        <v>11079</v>
      </c>
      <c r="K7417" t="s">
        <v>3381</v>
      </c>
    </row>
    <row r="7418" spans="1:11" ht="15" customHeight="1" x14ac:dyDescent="0.2">
      <c r="A7418">
        <f>MAX($A$2:$A7417)+1</f>
        <v>6451</v>
      </c>
      <c r="C7418" t="str">
        <f t="shared" si="115"/>
        <v>JBER Landfill Gas Power Plant</v>
      </c>
      <c r="G7418">
        <v>58380</v>
      </c>
      <c r="H7418" s="2" t="s">
        <v>11080</v>
      </c>
      <c r="I7418">
        <v>58368</v>
      </c>
      <c r="J7418" t="s">
        <v>11081</v>
      </c>
      <c r="K7418" t="s">
        <v>3381</v>
      </c>
    </row>
    <row r="7419" spans="1:11" ht="15" customHeight="1" x14ac:dyDescent="0.2">
      <c r="A7419">
        <f>MAX($A$2:$A7418)+1</f>
        <v>6452</v>
      </c>
      <c r="C7419" t="str">
        <f t="shared" si="115"/>
        <v>Bryan Solar Field</v>
      </c>
      <c r="G7419">
        <v>58381</v>
      </c>
      <c r="H7419" s="2" t="s">
        <v>11082</v>
      </c>
      <c r="I7419">
        <v>2439</v>
      </c>
      <c r="J7419" t="s">
        <v>4741</v>
      </c>
      <c r="K7419" t="s">
        <v>3381</v>
      </c>
    </row>
    <row r="7420" spans="1:11" ht="15" customHeight="1" x14ac:dyDescent="0.2">
      <c r="A7420">
        <f>MAX($A$2:$A7419)+1</f>
        <v>6453</v>
      </c>
      <c r="C7420" t="str">
        <f t="shared" si="115"/>
        <v>Threemile Digester</v>
      </c>
      <c r="G7420">
        <v>58382</v>
      </c>
      <c r="H7420" s="2" t="s">
        <v>11083</v>
      </c>
      <c r="I7420">
        <v>58370</v>
      </c>
      <c r="J7420" t="s">
        <v>11084</v>
      </c>
      <c r="K7420" t="s">
        <v>3381</v>
      </c>
    </row>
    <row r="7421" spans="1:11" ht="15" customHeight="1" x14ac:dyDescent="0.2">
      <c r="A7421">
        <f>MAX($A$2:$A7420)+1</f>
        <v>6454</v>
      </c>
      <c r="C7421" t="str">
        <f t="shared" si="115"/>
        <v>Fargo Drop</v>
      </c>
      <c r="G7421">
        <v>58384</v>
      </c>
      <c r="H7421" s="2" t="s">
        <v>11085</v>
      </c>
      <c r="I7421">
        <v>58372</v>
      </c>
      <c r="J7421" t="s">
        <v>11086</v>
      </c>
      <c r="K7421" t="s">
        <v>3381</v>
      </c>
    </row>
    <row r="7422" spans="1:11" ht="15" customHeight="1" x14ac:dyDescent="0.2">
      <c r="A7422">
        <f>MAX($A$2:$A7421)+1</f>
        <v>6455</v>
      </c>
      <c r="C7422" t="str">
        <f t="shared" si="115"/>
        <v>Northbridge Solar</v>
      </c>
      <c r="G7422">
        <v>58385</v>
      </c>
      <c r="H7422" s="2" t="s">
        <v>11087</v>
      </c>
      <c r="I7422">
        <v>56769</v>
      </c>
      <c r="J7422" t="s">
        <v>9767</v>
      </c>
      <c r="K7422" t="s">
        <v>3381</v>
      </c>
    </row>
    <row r="7423" spans="1:11" ht="15" customHeight="1" x14ac:dyDescent="0.2">
      <c r="A7423">
        <f>MAX($A$2:$A7422)+1</f>
        <v>6456</v>
      </c>
      <c r="C7423" t="str">
        <f t="shared" si="115"/>
        <v>CU Solar Plant</v>
      </c>
      <c r="G7423">
        <v>58386</v>
      </c>
      <c r="H7423" s="2" t="s">
        <v>11088</v>
      </c>
      <c r="I7423">
        <v>58373</v>
      </c>
      <c r="J7423" t="s">
        <v>11089</v>
      </c>
      <c r="K7423" t="s">
        <v>3381</v>
      </c>
    </row>
    <row r="7424" spans="1:11" ht="15" customHeight="1" x14ac:dyDescent="0.2">
      <c r="A7424">
        <f>MAX($A$2:$A7423)+1</f>
        <v>6457</v>
      </c>
      <c r="C7424" t="str">
        <f t="shared" si="115"/>
        <v>CES Sterling LLC</v>
      </c>
      <c r="G7424">
        <v>58387</v>
      </c>
      <c r="H7424" s="2" t="s">
        <v>11090</v>
      </c>
      <c r="I7424">
        <v>58374</v>
      </c>
      <c r="J7424" t="s">
        <v>11090</v>
      </c>
      <c r="K7424" t="s">
        <v>3381</v>
      </c>
    </row>
    <row r="7425" spans="1:11" ht="15" customHeight="1" x14ac:dyDescent="0.2">
      <c r="A7425">
        <f>MAX($A$2:$A7424)+1</f>
        <v>6458</v>
      </c>
      <c r="C7425" t="str">
        <f t="shared" si="115"/>
        <v>Solar Star 1</v>
      </c>
      <c r="G7425">
        <v>58388</v>
      </c>
      <c r="H7425" s="2" t="s">
        <v>11091</v>
      </c>
      <c r="I7425">
        <v>59873</v>
      </c>
      <c r="J7425" t="s">
        <v>11092</v>
      </c>
      <c r="K7425" t="s">
        <v>3381</v>
      </c>
    </row>
    <row r="7426" spans="1:11" ht="15" customHeight="1" x14ac:dyDescent="0.2">
      <c r="A7426">
        <f>MAX($A$2:$A7425)+1</f>
        <v>6459</v>
      </c>
      <c r="C7426" t="str">
        <f t="shared" ref="C7426:C7489" si="116">IF(H7426="",F7426,H7426)</f>
        <v>Solar Star 2</v>
      </c>
      <c r="G7426">
        <v>58389</v>
      </c>
      <c r="H7426" s="2" t="s">
        <v>11093</v>
      </c>
      <c r="I7426">
        <v>59872</v>
      </c>
      <c r="J7426" t="s">
        <v>11094</v>
      </c>
      <c r="K7426" t="s">
        <v>3381</v>
      </c>
    </row>
    <row r="7427" spans="1:11" ht="15" customHeight="1" x14ac:dyDescent="0.2">
      <c r="A7427">
        <f>MAX($A$2:$A7426)+1</f>
        <v>6460</v>
      </c>
      <c r="C7427" t="str">
        <f t="shared" si="116"/>
        <v>Jordan Hydroelectric Project</v>
      </c>
      <c r="G7427">
        <v>58390</v>
      </c>
      <c r="H7427" s="2" t="s">
        <v>11095</v>
      </c>
      <c r="I7427">
        <v>58378</v>
      </c>
      <c r="J7427" t="s">
        <v>11096</v>
      </c>
      <c r="K7427" t="s">
        <v>3381</v>
      </c>
    </row>
    <row r="7428" spans="1:11" ht="15" customHeight="1" x14ac:dyDescent="0.2">
      <c r="A7428">
        <f>MAX($A$2:$A7427)+1</f>
        <v>6461</v>
      </c>
      <c r="C7428" t="str">
        <f t="shared" si="116"/>
        <v>IND Solar Farm 1st Phase</v>
      </c>
      <c r="G7428">
        <v>58391</v>
      </c>
      <c r="H7428" s="2" t="s">
        <v>11097</v>
      </c>
      <c r="I7428">
        <v>58376</v>
      </c>
      <c r="J7428" t="s">
        <v>11098</v>
      </c>
      <c r="K7428" t="s">
        <v>3381</v>
      </c>
    </row>
    <row r="7429" spans="1:11" ht="15" customHeight="1" x14ac:dyDescent="0.2">
      <c r="A7429">
        <f>MAX($A$2:$A7428)+1</f>
        <v>6462</v>
      </c>
      <c r="C7429" t="str">
        <f t="shared" si="116"/>
        <v>Flint Creek Hydroelectric LLC</v>
      </c>
      <c r="G7429">
        <v>58392</v>
      </c>
      <c r="H7429" s="2" t="s">
        <v>11099</v>
      </c>
      <c r="I7429">
        <v>9370</v>
      </c>
      <c r="J7429" t="s">
        <v>5949</v>
      </c>
      <c r="K7429" t="s">
        <v>3381</v>
      </c>
    </row>
    <row r="7430" spans="1:11" ht="15" customHeight="1" x14ac:dyDescent="0.2">
      <c r="A7430">
        <f>MAX($A$2:$A7429)+1</f>
        <v>6463</v>
      </c>
      <c r="C7430" t="str">
        <f t="shared" si="116"/>
        <v>Alta Wind X</v>
      </c>
      <c r="G7430">
        <v>58394</v>
      </c>
      <c r="H7430" s="2" t="s">
        <v>11100</v>
      </c>
      <c r="I7430">
        <v>2770</v>
      </c>
      <c r="J7430" t="s">
        <v>6273</v>
      </c>
      <c r="K7430" t="s">
        <v>3381</v>
      </c>
    </row>
    <row r="7431" spans="1:11" ht="15" customHeight="1" x14ac:dyDescent="0.2">
      <c r="A7431">
        <f>MAX($A$2:$A7430)+1</f>
        <v>6464</v>
      </c>
      <c r="C7431" t="str">
        <f t="shared" si="116"/>
        <v>Alta Wind XI</v>
      </c>
      <c r="G7431">
        <v>58395</v>
      </c>
      <c r="H7431" s="2" t="s">
        <v>11101</v>
      </c>
      <c r="I7431">
        <v>2770</v>
      </c>
      <c r="J7431" t="s">
        <v>6273</v>
      </c>
      <c r="K7431" t="s">
        <v>3381</v>
      </c>
    </row>
    <row r="7432" spans="1:11" ht="15" customHeight="1" x14ac:dyDescent="0.2">
      <c r="A7432">
        <f>MAX($A$2:$A7431)+1</f>
        <v>6465</v>
      </c>
      <c r="C7432" t="str">
        <f t="shared" si="116"/>
        <v>Ameresco Johnson Canyon</v>
      </c>
      <c r="G7432">
        <v>58397</v>
      </c>
      <c r="H7432" s="2" t="s">
        <v>11102</v>
      </c>
      <c r="I7432">
        <v>58382</v>
      </c>
      <c r="J7432" t="s">
        <v>11103</v>
      </c>
      <c r="K7432" t="s">
        <v>3381</v>
      </c>
    </row>
    <row r="7433" spans="1:11" ht="15" customHeight="1" x14ac:dyDescent="0.2">
      <c r="A7433">
        <f>MAX($A$2:$A7432)+1</f>
        <v>6466</v>
      </c>
      <c r="C7433" t="str">
        <f t="shared" si="116"/>
        <v>Heber Solar</v>
      </c>
      <c r="G7433">
        <v>58398</v>
      </c>
      <c r="H7433" s="2" t="s">
        <v>11104</v>
      </c>
      <c r="I7433">
        <v>59475</v>
      </c>
      <c r="J7433" t="s">
        <v>11105</v>
      </c>
      <c r="K7433" t="s">
        <v>3381</v>
      </c>
    </row>
    <row r="7434" spans="1:11" ht="15" customHeight="1" x14ac:dyDescent="0.2">
      <c r="A7434">
        <f>MAX($A$2:$A7433)+1</f>
        <v>6467</v>
      </c>
      <c r="C7434" t="str">
        <f t="shared" si="116"/>
        <v>Synergy Biogas</v>
      </c>
      <c r="G7434">
        <v>58399</v>
      </c>
      <c r="H7434" s="2" t="s">
        <v>11106</v>
      </c>
      <c r="I7434">
        <v>58383</v>
      </c>
      <c r="J7434" t="s">
        <v>11107</v>
      </c>
      <c r="K7434" t="s">
        <v>3381</v>
      </c>
    </row>
    <row r="7435" spans="1:11" ht="15" customHeight="1" x14ac:dyDescent="0.2">
      <c r="A7435">
        <f>MAX($A$2:$A7434)+1</f>
        <v>6468</v>
      </c>
      <c r="C7435" t="str">
        <f t="shared" si="116"/>
        <v>Central Energy Facility</v>
      </c>
      <c r="G7435">
        <v>58400</v>
      </c>
      <c r="H7435" s="2" t="s">
        <v>11108</v>
      </c>
      <c r="I7435">
        <v>58384</v>
      </c>
      <c r="J7435" t="s">
        <v>11109</v>
      </c>
      <c r="K7435" t="s">
        <v>3381</v>
      </c>
    </row>
    <row r="7436" spans="1:11" ht="15" customHeight="1" x14ac:dyDescent="0.2">
      <c r="A7436">
        <f>MAX($A$2:$A7435)+1</f>
        <v>6469</v>
      </c>
      <c r="C7436" t="str">
        <f t="shared" si="116"/>
        <v>Volkswagen Solar System</v>
      </c>
      <c r="G7436">
        <v>58401</v>
      </c>
      <c r="H7436" s="2" t="s">
        <v>11110</v>
      </c>
      <c r="I7436">
        <v>58385</v>
      </c>
      <c r="J7436" t="s">
        <v>11111</v>
      </c>
      <c r="K7436" t="s">
        <v>3381</v>
      </c>
    </row>
    <row r="7437" spans="1:11" ht="15" customHeight="1" x14ac:dyDescent="0.2">
      <c r="A7437">
        <f>MAX($A$2:$A7436)+1</f>
        <v>6470</v>
      </c>
      <c r="C7437" t="str">
        <f t="shared" si="116"/>
        <v>Solar Star New Jersey NJ LLC</v>
      </c>
      <c r="G7437">
        <v>58402</v>
      </c>
      <c r="H7437" s="2" t="s">
        <v>11112</v>
      </c>
      <c r="I7437">
        <v>58387</v>
      </c>
      <c r="J7437" t="s">
        <v>11113</v>
      </c>
      <c r="K7437" t="s">
        <v>3381</v>
      </c>
    </row>
    <row r="7438" spans="1:11" ht="15" customHeight="1" x14ac:dyDescent="0.2">
      <c r="A7438">
        <f>MAX($A$2:$A7437)+1</f>
        <v>6471</v>
      </c>
      <c r="C7438" t="str">
        <f t="shared" si="116"/>
        <v>Bellingham PV</v>
      </c>
      <c r="G7438">
        <v>58403</v>
      </c>
      <c r="H7438" s="2" t="s">
        <v>11114</v>
      </c>
      <c r="I7438">
        <v>57081</v>
      </c>
      <c r="J7438" t="s">
        <v>10322</v>
      </c>
      <c r="K7438" t="s">
        <v>3381</v>
      </c>
    </row>
    <row r="7439" spans="1:11" ht="15" customHeight="1" x14ac:dyDescent="0.2">
      <c r="A7439">
        <f>MAX($A$2:$A7438)+1</f>
        <v>6472</v>
      </c>
      <c r="C7439" t="str">
        <f t="shared" si="116"/>
        <v>Pantex</v>
      </c>
      <c r="G7439">
        <v>58404</v>
      </c>
      <c r="H7439" s="2" t="s">
        <v>11115</v>
      </c>
      <c r="I7439">
        <v>58388</v>
      </c>
      <c r="J7439" t="s">
        <v>11116</v>
      </c>
      <c r="K7439" t="s">
        <v>3381</v>
      </c>
    </row>
    <row r="7440" spans="1:11" ht="15" customHeight="1" x14ac:dyDescent="0.2">
      <c r="A7440">
        <f>MAX($A$2:$A7439)+1</f>
        <v>6473</v>
      </c>
      <c r="C7440" t="str">
        <f t="shared" si="116"/>
        <v>Luther College Wind Project</v>
      </c>
      <c r="G7440">
        <v>58407</v>
      </c>
      <c r="H7440" s="2" t="s">
        <v>11117</v>
      </c>
      <c r="I7440">
        <v>58389</v>
      </c>
      <c r="J7440" t="s">
        <v>11118</v>
      </c>
      <c r="K7440" t="s">
        <v>3381</v>
      </c>
    </row>
    <row r="7441" spans="1:11" ht="15" customHeight="1" x14ac:dyDescent="0.2">
      <c r="A7441">
        <f>MAX($A$2:$A7440)+1</f>
        <v>6474</v>
      </c>
      <c r="C7441" t="str">
        <f t="shared" si="116"/>
        <v>Maryland Solar</v>
      </c>
      <c r="G7441">
        <v>58408</v>
      </c>
      <c r="H7441" s="2" t="s">
        <v>11119</v>
      </c>
      <c r="I7441">
        <v>59745</v>
      </c>
      <c r="J7441" t="s">
        <v>11120</v>
      </c>
      <c r="K7441" t="s">
        <v>3381</v>
      </c>
    </row>
    <row r="7442" spans="1:11" ht="15" customHeight="1" x14ac:dyDescent="0.2">
      <c r="A7442">
        <f>MAX($A$2:$A7441)+1</f>
        <v>6475</v>
      </c>
      <c r="C7442" t="str">
        <f t="shared" si="116"/>
        <v>Marshfield PV</v>
      </c>
      <c r="G7442">
        <v>58410</v>
      </c>
      <c r="H7442" s="2" t="s">
        <v>11121</v>
      </c>
      <c r="I7442">
        <v>57081</v>
      </c>
      <c r="J7442" t="s">
        <v>10322</v>
      </c>
      <c r="K7442" t="s">
        <v>3381</v>
      </c>
    </row>
    <row r="7443" spans="1:11" ht="15" customHeight="1" x14ac:dyDescent="0.2">
      <c r="A7443">
        <f>MAX($A$2:$A7442)+1</f>
        <v>6476</v>
      </c>
      <c r="C7443" t="str">
        <f t="shared" si="116"/>
        <v>Orange PV</v>
      </c>
      <c r="G7443">
        <v>58411</v>
      </c>
      <c r="H7443" s="2" t="s">
        <v>11122</v>
      </c>
      <c r="I7443">
        <v>57081</v>
      </c>
      <c r="J7443" t="s">
        <v>10322</v>
      </c>
      <c r="K7443" t="s">
        <v>3381</v>
      </c>
    </row>
    <row r="7444" spans="1:11" ht="15" customHeight="1" x14ac:dyDescent="0.2">
      <c r="A7444">
        <f>MAX($A$2:$A7443)+1</f>
        <v>6477</v>
      </c>
      <c r="C7444" t="str">
        <f t="shared" si="116"/>
        <v>Maynard PV</v>
      </c>
      <c r="G7444">
        <v>58412</v>
      </c>
      <c r="H7444" s="2" t="s">
        <v>11123</v>
      </c>
      <c r="I7444">
        <v>57081</v>
      </c>
      <c r="J7444" t="s">
        <v>10322</v>
      </c>
      <c r="K7444" t="s">
        <v>3381</v>
      </c>
    </row>
    <row r="7445" spans="1:11" ht="15" customHeight="1" x14ac:dyDescent="0.2">
      <c r="A7445">
        <f>MAX($A$2:$A7444)+1</f>
        <v>6478</v>
      </c>
      <c r="C7445" t="str">
        <f t="shared" si="116"/>
        <v>NLMU Wind</v>
      </c>
      <c r="G7445">
        <v>58414</v>
      </c>
      <c r="H7445" s="2" t="s">
        <v>11124</v>
      </c>
      <c r="I7445">
        <v>13468</v>
      </c>
      <c r="J7445" t="s">
        <v>11125</v>
      </c>
      <c r="K7445" t="s">
        <v>3381</v>
      </c>
    </row>
    <row r="7446" spans="1:11" ht="15" customHeight="1" x14ac:dyDescent="0.2">
      <c r="A7446">
        <f>MAX($A$2:$A7445)+1</f>
        <v>6479</v>
      </c>
      <c r="C7446" t="str">
        <f t="shared" si="116"/>
        <v>Headwaters Wind Farm LLC</v>
      </c>
      <c r="G7446">
        <v>58416</v>
      </c>
      <c r="H7446" s="2" t="s">
        <v>11126</v>
      </c>
      <c r="I7446">
        <v>58412</v>
      </c>
      <c r="J7446" t="s">
        <v>11126</v>
      </c>
      <c r="K7446" t="s">
        <v>3381</v>
      </c>
    </row>
    <row r="7447" spans="1:11" ht="15" customHeight="1" x14ac:dyDescent="0.2">
      <c r="A7447">
        <f>MAX($A$2:$A7446)+1</f>
        <v>6480</v>
      </c>
      <c r="C7447" t="str">
        <f t="shared" si="116"/>
        <v>Lone Valley Solar Park I LLC</v>
      </c>
      <c r="G7447">
        <v>58417</v>
      </c>
      <c r="H7447" s="2" t="s">
        <v>11127</v>
      </c>
      <c r="I7447">
        <v>58413</v>
      </c>
      <c r="J7447" t="s">
        <v>11127</v>
      </c>
      <c r="K7447" t="s">
        <v>3381</v>
      </c>
    </row>
    <row r="7448" spans="1:11" ht="15" customHeight="1" x14ac:dyDescent="0.2">
      <c r="A7448">
        <f>MAX($A$2:$A7447)+1</f>
        <v>6481</v>
      </c>
      <c r="C7448" t="str">
        <f t="shared" si="116"/>
        <v>Victor Dry Farm Ranch A</v>
      </c>
      <c r="G7448">
        <v>58418</v>
      </c>
      <c r="H7448" s="2" t="s">
        <v>11128</v>
      </c>
      <c r="I7448">
        <v>58661</v>
      </c>
      <c r="J7448" t="s">
        <v>10389</v>
      </c>
      <c r="K7448" t="s">
        <v>3381</v>
      </c>
    </row>
    <row r="7449" spans="1:11" ht="15" customHeight="1" x14ac:dyDescent="0.2">
      <c r="A7449">
        <f>MAX($A$2:$A7448)+1</f>
        <v>6482</v>
      </c>
      <c r="C7449" t="str">
        <f t="shared" si="116"/>
        <v>Victor Dry Farm Ranch B</v>
      </c>
      <c r="G7449">
        <v>58419</v>
      </c>
      <c r="H7449" s="2" t="s">
        <v>11129</v>
      </c>
      <c r="I7449">
        <v>58661</v>
      </c>
      <c r="J7449" t="s">
        <v>10389</v>
      </c>
      <c r="K7449" t="s">
        <v>3381</v>
      </c>
    </row>
    <row r="7450" spans="1:11" ht="15" customHeight="1" x14ac:dyDescent="0.2">
      <c r="A7450">
        <f>MAX($A$2:$A7449)+1</f>
        <v>6483</v>
      </c>
      <c r="C7450" t="str">
        <f t="shared" si="116"/>
        <v>Missouri Center for Waste to Energy</v>
      </c>
      <c r="G7450">
        <v>58421</v>
      </c>
      <c r="H7450" s="2" t="s">
        <v>11130</v>
      </c>
      <c r="I7450">
        <v>58418</v>
      </c>
      <c r="J7450" t="s">
        <v>11131</v>
      </c>
      <c r="K7450" t="s">
        <v>3381</v>
      </c>
    </row>
    <row r="7451" spans="1:11" ht="15" customHeight="1" x14ac:dyDescent="0.2">
      <c r="A7451">
        <f>MAX($A$2:$A7450)+1</f>
        <v>6484</v>
      </c>
      <c r="C7451" t="str">
        <f t="shared" si="116"/>
        <v>CSU Northridge Plant</v>
      </c>
      <c r="G7451">
        <v>58422</v>
      </c>
      <c r="H7451" s="2" t="s">
        <v>11132</v>
      </c>
      <c r="I7451">
        <v>58416</v>
      </c>
      <c r="J7451" t="s">
        <v>11133</v>
      </c>
      <c r="K7451" t="s">
        <v>3381</v>
      </c>
    </row>
    <row r="7452" spans="1:11" ht="15" customHeight="1" x14ac:dyDescent="0.2">
      <c r="A7452">
        <f>MAX($A$2:$A7451)+1</f>
        <v>6485</v>
      </c>
      <c r="C7452" t="str">
        <f t="shared" si="116"/>
        <v>Southbridge PV</v>
      </c>
      <c r="G7452">
        <v>58423</v>
      </c>
      <c r="H7452" s="2" t="s">
        <v>11134</v>
      </c>
      <c r="I7452">
        <v>57081</v>
      </c>
      <c r="J7452" t="s">
        <v>10322</v>
      </c>
      <c r="K7452" t="s">
        <v>3381</v>
      </c>
    </row>
    <row r="7453" spans="1:11" ht="15" customHeight="1" x14ac:dyDescent="0.2">
      <c r="A7453">
        <f>MAX($A$2:$A7452)+1</f>
        <v>6486</v>
      </c>
      <c r="C7453" t="str">
        <f t="shared" si="116"/>
        <v>Harbor Wind LLC</v>
      </c>
      <c r="G7453">
        <v>58424</v>
      </c>
      <c r="H7453" s="2" t="s">
        <v>11135</v>
      </c>
      <c r="I7453">
        <v>58420</v>
      </c>
      <c r="J7453" t="s">
        <v>11136</v>
      </c>
      <c r="K7453" t="s">
        <v>3381</v>
      </c>
    </row>
    <row r="7454" spans="1:11" ht="15" customHeight="1" x14ac:dyDescent="0.2">
      <c r="A7454">
        <f>MAX($A$2:$A7453)+1</f>
        <v>6487</v>
      </c>
      <c r="C7454" t="str">
        <f t="shared" si="116"/>
        <v>Fire Island Wind</v>
      </c>
      <c r="G7454">
        <v>58425</v>
      </c>
      <c r="H7454" s="2" t="s">
        <v>11137</v>
      </c>
      <c r="I7454">
        <v>58422</v>
      </c>
      <c r="J7454" t="s">
        <v>11138</v>
      </c>
      <c r="K7454" t="s">
        <v>3381</v>
      </c>
    </row>
    <row r="7455" spans="1:11" ht="15" customHeight="1" x14ac:dyDescent="0.2">
      <c r="A7455">
        <f>MAX($A$2:$A7454)+1</f>
        <v>6488</v>
      </c>
      <c r="C7455" t="str">
        <f t="shared" si="116"/>
        <v>Lansing BWL REO Town Plant</v>
      </c>
      <c r="G7455">
        <v>58427</v>
      </c>
      <c r="H7455" s="2" t="s">
        <v>11139</v>
      </c>
      <c r="I7455">
        <v>56155</v>
      </c>
      <c r="J7455" t="s">
        <v>4254</v>
      </c>
      <c r="K7455" t="s">
        <v>3381</v>
      </c>
    </row>
    <row r="7456" spans="1:11" ht="15" customHeight="1" x14ac:dyDescent="0.2">
      <c r="A7456">
        <f>MAX($A$2:$A7455)+1</f>
        <v>6489</v>
      </c>
      <c r="C7456" t="str">
        <f t="shared" si="116"/>
        <v>LSU Cogen</v>
      </c>
      <c r="G7456">
        <v>58428</v>
      </c>
      <c r="H7456" s="2" t="s">
        <v>11140</v>
      </c>
      <c r="I7456">
        <v>58425</v>
      </c>
      <c r="J7456" t="s">
        <v>11141</v>
      </c>
      <c r="K7456" t="s">
        <v>3381</v>
      </c>
    </row>
    <row r="7457" spans="1:11" ht="15" customHeight="1" x14ac:dyDescent="0.2">
      <c r="A7457">
        <f>MAX($A$2:$A7456)+1</f>
        <v>6490</v>
      </c>
      <c r="C7457" t="str">
        <f t="shared" si="116"/>
        <v>Sunshine Gas Producers</v>
      </c>
      <c r="G7457">
        <v>58429</v>
      </c>
      <c r="H7457" s="2" t="s">
        <v>11142</v>
      </c>
      <c r="I7457">
        <v>58426</v>
      </c>
      <c r="J7457" t="s">
        <v>11143</v>
      </c>
      <c r="K7457" t="s">
        <v>3381</v>
      </c>
    </row>
    <row r="7458" spans="1:11" ht="15" customHeight="1" x14ac:dyDescent="0.2">
      <c r="A7458">
        <f>MAX($A$2:$A7457)+1</f>
        <v>6491</v>
      </c>
      <c r="C7458" t="str">
        <f t="shared" si="116"/>
        <v>Centinela Solar Energy</v>
      </c>
      <c r="G7458">
        <v>58430</v>
      </c>
      <c r="H7458" s="2" t="s">
        <v>11144</v>
      </c>
      <c r="I7458">
        <v>58427</v>
      </c>
      <c r="J7458" t="s">
        <v>11145</v>
      </c>
      <c r="K7458" t="s">
        <v>3381</v>
      </c>
    </row>
    <row r="7459" spans="1:11" ht="15" customHeight="1" x14ac:dyDescent="0.2">
      <c r="A7459">
        <f>MAX($A$2:$A7458)+1</f>
        <v>6492</v>
      </c>
      <c r="C7459" t="str">
        <f t="shared" si="116"/>
        <v>West Tennessee Solar Farm</v>
      </c>
      <c r="G7459">
        <v>58431</v>
      </c>
      <c r="H7459" s="2" t="s">
        <v>11146</v>
      </c>
      <c r="I7459">
        <v>58428</v>
      </c>
      <c r="J7459" t="s">
        <v>11147</v>
      </c>
      <c r="K7459" t="s">
        <v>3381</v>
      </c>
    </row>
    <row r="7460" spans="1:11" ht="15" customHeight="1" x14ac:dyDescent="0.2">
      <c r="A7460">
        <f>MAX($A$2:$A7459)+1</f>
        <v>6493</v>
      </c>
      <c r="C7460" t="str">
        <f t="shared" si="116"/>
        <v>Houweling Nurseries</v>
      </c>
      <c r="G7460">
        <v>58432</v>
      </c>
      <c r="H7460" s="2" t="s">
        <v>11148</v>
      </c>
      <c r="I7460">
        <v>58429</v>
      </c>
      <c r="J7460" t="s">
        <v>11149</v>
      </c>
      <c r="K7460" t="s">
        <v>3381</v>
      </c>
    </row>
    <row r="7461" spans="1:11" ht="15" customHeight="1" x14ac:dyDescent="0.2">
      <c r="A7461">
        <f>MAX($A$2:$A7460)+1</f>
        <v>6494</v>
      </c>
      <c r="C7461" t="str">
        <f t="shared" si="116"/>
        <v>Red Lion Energy Center</v>
      </c>
      <c r="G7461">
        <v>58433</v>
      </c>
      <c r="H7461" s="2" t="s">
        <v>11150</v>
      </c>
      <c r="I7461">
        <v>57485</v>
      </c>
      <c r="J7461" t="s">
        <v>10730</v>
      </c>
      <c r="K7461" t="s">
        <v>3381</v>
      </c>
    </row>
    <row r="7462" spans="1:11" ht="15" customHeight="1" x14ac:dyDescent="0.2">
      <c r="A7462">
        <f>MAX($A$2:$A7461)+1</f>
        <v>6495</v>
      </c>
      <c r="C7462" t="str">
        <f t="shared" si="116"/>
        <v>Ameresco Vasco Road</v>
      </c>
      <c r="G7462">
        <v>58435</v>
      </c>
      <c r="H7462" s="2" t="s">
        <v>11151</v>
      </c>
      <c r="I7462">
        <v>58431</v>
      </c>
      <c r="J7462" t="s">
        <v>11152</v>
      </c>
      <c r="K7462" t="s">
        <v>3381</v>
      </c>
    </row>
    <row r="7463" spans="1:11" ht="15" customHeight="1" x14ac:dyDescent="0.2">
      <c r="A7463">
        <f>MAX($A$2:$A7462)+1</f>
        <v>6496</v>
      </c>
      <c r="C7463" t="str">
        <f t="shared" si="116"/>
        <v>Ameresco San Joaquin</v>
      </c>
      <c r="G7463">
        <v>58436</v>
      </c>
      <c r="H7463" s="2" t="s">
        <v>11153</v>
      </c>
      <c r="I7463">
        <v>58432</v>
      </c>
      <c r="J7463" t="s">
        <v>11154</v>
      </c>
      <c r="K7463" t="s">
        <v>3381</v>
      </c>
    </row>
    <row r="7464" spans="1:11" ht="15" customHeight="1" x14ac:dyDescent="0.2">
      <c r="A7464">
        <f>MAX($A$2:$A7463)+1</f>
        <v>6497</v>
      </c>
      <c r="C7464" t="str">
        <f t="shared" si="116"/>
        <v>Ameresco Forward</v>
      </c>
      <c r="G7464">
        <v>58437</v>
      </c>
      <c r="H7464" s="2" t="s">
        <v>11155</v>
      </c>
      <c r="I7464">
        <v>58433</v>
      </c>
      <c r="J7464" t="s">
        <v>11156</v>
      </c>
      <c r="K7464" t="s">
        <v>3381</v>
      </c>
    </row>
    <row r="7465" spans="1:11" ht="15" customHeight="1" x14ac:dyDescent="0.2">
      <c r="A7465">
        <f>MAX($A$2:$A7464)+1</f>
        <v>6498</v>
      </c>
      <c r="C7465" t="str">
        <f t="shared" si="116"/>
        <v>Spearfish Hydro</v>
      </c>
      <c r="G7465">
        <v>58438</v>
      </c>
      <c r="H7465" s="2" t="s">
        <v>11157</v>
      </c>
      <c r="I7465">
        <v>58434</v>
      </c>
      <c r="J7465" t="s">
        <v>11158</v>
      </c>
      <c r="K7465" t="s">
        <v>3381</v>
      </c>
    </row>
    <row r="7466" spans="1:11" ht="15" customHeight="1" x14ac:dyDescent="0.2">
      <c r="A7466">
        <f>MAX($A$2:$A7465)+1</f>
        <v>6499</v>
      </c>
      <c r="C7466" t="str">
        <f t="shared" si="116"/>
        <v>Collinwood BioEnergy Facility</v>
      </c>
      <c r="G7466">
        <v>58439</v>
      </c>
      <c r="H7466" s="2" t="s">
        <v>11159</v>
      </c>
      <c r="I7466">
        <v>58435</v>
      </c>
      <c r="J7466" t="s">
        <v>11160</v>
      </c>
      <c r="K7466" t="s">
        <v>3381</v>
      </c>
    </row>
    <row r="7467" spans="1:11" ht="15" customHeight="1" x14ac:dyDescent="0.2">
      <c r="A7467">
        <f>MAX($A$2:$A7466)+1</f>
        <v>6500</v>
      </c>
      <c r="C7467" t="str">
        <f t="shared" si="116"/>
        <v>CBS Studio Center</v>
      </c>
      <c r="G7467">
        <v>58440</v>
      </c>
      <c r="H7467" s="2" t="s">
        <v>11161</v>
      </c>
      <c r="I7467">
        <v>59413</v>
      </c>
      <c r="J7467" t="s">
        <v>11162</v>
      </c>
      <c r="K7467" t="s">
        <v>3381</v>
      </c>
    </row>
    <row r="7468" spans="1:11" ht="15" customHeight="1" x14ac:dyDescent="0.2">
      <c r="A7468">
        <f>MAX($A$2:$A7467)+1</f>
        <v>6501</v>
      </c>
      <c r="C7468" t="str">
        <f t="shared" si="116"/>
        <v>Swauk Wind LLC</v>
      </c>
      <c r="G7468">
        <v>58441</v>
      </c>
      <c r="H7468" s="2" t="s">
        <v>11163</v>
      </c>
      <c r="I7468">
        <v>58430</v>
      </c>
      <c r="J7468" t="s">
        <v>11164</v>
      </c>
      <c r="K7468" t="s">
        <v>3381</v>
      </c>
    </row>
    <row r="7469" spans="1:11" ht="15" customHeight="1" x14ac:dyDescent="0.2">
      <c r="A7469">
        <f>MAX($A$2:$A7468)+1</f>
        <v>6502</v>
      </c>
      <c r="C7469" t="str">
        <f t="shared" si="116"/>
        <v>ACI Energy Partners LLC</v>
      </c>
      <c r="G7469">
        <v>58442</v>
      </c>
      <c r="H7469" s="2" t="s">
        <v>11165</v>
      </c>
      <c r="I7469">
        <v>58437</v>
      </c>
      <c r="J7469" t="s">
        <v>11165</v>
      </c>
      <c r="K7469" t="s">
        <v>3381</v>
      </c>
    </row>
    <row r="7470" spans="1:11" ht="15" customHeight="1" x14ac:dyDescent="0.2">
      <c r="A7470">
        <f>MAX($A$2:$A7469)+1</f>
        <v>6503</v>
      </c>
      <c r="C7470" t="str">
        <f t="shared" si="116"/>
        <v>Martin Limestone Solar Array</v>
      </c>
      <c r="G7470">
        <v>58443</v>
      </c>
      <c r="H7470" s="2" t="s">
        <v>11166</v>
      </c>
      <c r="I7470">
        <v>58438</v>
      </c>
      <c r="J7470" t="s">
        <v>11167</v>
      </c>
      <c r="K7470" t="s">
        <v>3381</v>
      </c>
    </row>
    <row r="7471" spans="1:11" ht="15" customHeight="1" x14ac:dyDescent="0.2">
      <c r="A7471">
        <f>MAX($A$2:$A7470)+1</f>
        <v>6504</v>
      </c>
      <c r="C7471" t="str">
        <f t="shared" si="116"/>
        <v>Junction Hilltop Wind Farm</v>
      </c>
      <c r="G7471">
        <v>58444</v>
      </c>
      <c r="H7471" s="2" t="s">
        <v>11168</v>
      </c>
      <c r="I7471">
        <v>58439</v>
      </c>
      <c r="J7471" t="s">
        <v>11169</v>
      </c>
      <c r="K7471" t="s">
        <v>3381</v>
      </c>
    </row>
    <row r="7472" spans="1:11" ht="15" customHeight="1" x14ac:dyDescent="0.2">
      <c r="A7472">
        <f>MAX($A$2:$A7471)+1</f>
        <v>6505</v>
      </c>
      <c r="C7472" t="str">
        <f t="shared" si="116"/>
        <v>Arrache 4006</v>
      </c>
      <c r="G7472">
        <v>58445</v>
      </c>
      <c r="H7472" s="2" t="s">
        <v>11170</v>
      </c>
      <c r="I7472">
        <v>58440</v>
      </c>
      <c r="J7472" t="s">
        <v>11171</v>
      </c>
      <c r="K7472" t="s">
        <v>3381</v>
      </c>
    </row>
    <row r="7473" spans="1:11" ht="15" customHeight="1" x14ac:dyDescent="0.2">
      <c r="A7473">
        <f>MAX($A$2:$A7472)+1</f>
        <v>6506</v>
      </c>
      <c r="C7473" t="str">
        <f t="shared" si="116"/>
        <v>Arrache 4013</v>
      </c>
      <c r="G7473">
        <v>58446</v>
      </c>
      <c r="H7473" s="2" t="s">
        <v>11172</v>
      </c>
      <c r="I7473">
        <v>58440</v>
      </c>
      <c r="J7473" t="s">
        <v>11171</v>
      </c>
      <c r="K7473" t="s">
        <v>3381</v>
      </c>
    </row>
    <row r="7474" spans="1:11" ht="15" customHeight="1" x14ac:dyDescent="0.2">
      <c r="A7474">
        <f>MAX($A$2:$A7473)+1</f>
        <v>6507</v>
      </c>
      <c r="C7474" t="str">
        <f t="shared" si="116"/>
        <v>Arrache 8083</v>
      </c>
      <c r="G7474">
        <v>58447</v>
      </c>
      <c r="H7474" s="2" t="s">
        <v>11173</v>
      </c>
      <c r="I7474">
        <v>58440</v>
      </c>
      <c r="J7474" t="s">
        <v>11171</v>
      </c>
      <c r="K7474" t="s">
        <v>3381</v>
      </c>
    </row>
    <row r="7475" spans="1:11" ht="15" customHeight="1" x14ac:dyDescent="0.2">
      <c r="A7475">
        <f>MAX($A$2:$A7474)+1</f>
        <v>6508</v>
      </c>
      <c r="C7475" t="str">
        <f t="shared" si="116"/>
        <v>Nunn</v>
      </c>
      <c r="G7475">
        <v>58448</v>
      </c>
      <c r="H7475" s="2" t="s">
        <v>11174</v>
      </c>
      <c r="I7475">
        <v>58440</v>
      </c>
      <c r="J7475" t="s">
        <v>11171</v>
      </c>
      <c r="K7475" t="s">
        <v>3381</v>
      </c>
    </row>
    <row r="7476" spans="1:11" ht="15" customHeight="1" x14ac:dyDescent="0.2">
      <c r="A7476">
        <f>MAX($A$2:$A7475)+1</f>
        <v>6509</v>
      </c>
      <c r="C7476" t="str">
        <f t="shared" si="116"/>
        <v>Rutan</v>
      </c>
      <c r="G7476">
        <v>58449</v>
      </c>
      <c r="H7476" s="2" t="s">
        <v>11175</v>
      </c>
      <c r="I7476">
        <v>58440</v>
      </c>
      <c r="J7476" t="s">
        <v>11171</v>
      </c>
      <c r="K7476" t="s">
        <v>3381</v>
      </c>
    </row>
    <row r="7477" spans="1:11" ht="15" customHeight="1" x14ac:dyDescent="0.2">
      <c r="A7477">
        <f>MAX($A$2:$A7476)+1</f>
        <v>6510</v>
      </c>
      <c r="C7477" t="str">
        <f t="shared" si="116"/>
        <v>Vinam</v>
      </c>
      <c r="G7477">
        <v>58450</v>
      </c>
      <c r="H7477" s="2" t="s">
        <v>11176</v>
      </c>
      <c r="I7477">
        <v>58440</v>
      </c>
      <c r="J7477" t="s">
        <v>11171</v>
      </c>
      <c r="K7477" t="s">
        <v>3381</v>
      </c>
    </row>
    <row r="7478" spans="1:11" ht="15" customHeight="1" x14ac:dyDescent="0.2">
      <c r="A7478">
        <f>MAX($A$2:$A7477)+1</f>
        <v>6511</v>
      </c>
      <c r="C7478" t="str">
        <f t="shared" si="116"/>
        <v>Ma</v>
      </c>
      <c r="G7478">
        <v>58451</v>
      </c>
      <c r="H7478" s="2" t="s">
        <v>11177</v>
      </c>
      <c r="I7478">
        <v>58440</v>
      </c>
      <c r="J7478" t="s">
        <v>11171</v>
      </c>
      <c r="K7478" t="s">
        <v>3381</v>
      </c>
    </row>
    <row r="7479" spans="1:11" ht="15" customHeight="1" x14ac:dyDescent="0.2">
      <c r="A7479">
        <f>MAX($A$2:$A7478)+1</f>
        <v>6512</v>
      </c>
      <c r="C7479" t="str">
        <f t="shared" si="116"/>
        <v>Horn</v>
      </c>
      <c r="G7479">
        <v>58452</v>
      </c>
      <c r="H7479" s="2" t="s">
        <v>11178</v>
      </c>
      <c r="I7479">
        <v>58440</v>
      </c>
      <c r="J7479" t="s">
        <v>11171</v>
      </c>
      <c r="K7479" t="s">
        <v>3381</v>
      </c>
    </row>
    <row r="7480" spans="1:11" ht="15" customHeight="1" x14ac:dyDescent="0.2">
      <c r="A7480">
        <f>MAX($A$2:$A7479)+1</f>
        <v>6513</v>
      </c>
      <c r="C7480" t="str">
        <f t="shared" si="116"/>
        <v>Dixon Dairy Road Solar</v>
      </c>
      <c r="G7480">
        <v>58453</v>
      </c>
      <c r="H7480" s="2" t="s">
        <v>11179</v>
      </c>
      <c r="I7480">
        <v>58442</v>
      </c>
      <c r="J7480" t="s">
        <v>11180</v>
      </c>
      <c r="K7480" t="s">
        <v>3381</v>
      </c>
    </row>
    <row r="7481" spans="1:11" ht="15" customHeight="1" x14ac:dyDescent="0.2">
      <c r="A7481">
        <f>MAX($A$2:$A7480)+1</f>
        <v>6514</v>
      </c>
      <c r="C7481" t="str">
        <f t="shared" si="116"/>
        <v>Watts 3115</v>
      </c>
      <c r="G7481">
        <v>58454</v>
      </c>
      <c r="H7481" s="2" t="s">
        <v>11181</v>
      </c>
      <c r="I7481">
        <v>58440</v>
      </c>
      <c r="J7481" t="s">
        <v>11171</v>
      </c>
      <c r="K7481" t="s">
        <v>3381</v>
      </c>
    </row>
    <row r="7482" spans="1:11" ht="15" customHeight="1" x14ac:dyDescent="0.2">
      <c r="A7482">
        <f>MAX($A$2:$A7481)+1</f>
        <v>6515</v>
      </c>
      <c r="C7482" t="str">
        <f t="shared" si="116"/>
        <v>45 Mile Hydroelectric Project</v>
      </c>
      <c r="G7482">
        <v>58455</v>
      </c>
      <c r="H7482" s="2" t="s">
        <v>11182</v>
      </c>
      <c r="I7482">
        <v>58443</v>
      </c>
      <c r="J7482" t="s">
        <v>11183</v>
      </c>
      <c r="K7482" t="s">
        <v>3381</v>
      </c>
    </row>
    <row r="7483" spans="1:11" ht="15" customHeight="1" x14ac:dyDescent="0.2">
      <c r="A7483">
        <f>MAX($A$2:$A7482)+1</f>
        <v>6516</v>
      </c>
      <c r="C7483" t="str">
        <f t="shared" si="116"/>
        <v>Cumberland Rose</v>
      </c>
      <c r="G7483">
        <v>58456</v>
      </c>
      <c r="H7483" s="2" t="s">
        <v>11184</v>
      </c>
      <c r="I7483">
        <v>58444</v>
      </c>
      <c r="J7483" t="s">
        <v>11185</v>
      </c>
      <c r="K7483" t="s">
        <v>3381</v>
      </c>
    </row>
    <row r="7484" spans="1:11" ht="15" customHeight="1" x14ac:dyDescent="0.2">
      <c r="A7484">
        <f>MAX($A$2:$A7483)+1</f>
        <v>6517</v>
      </c>
      <c r="C7484" t="str">
        <f t="shared" si="116"/>
        <v>Fontanelle</v>
      </c>
      <c r="G7484">
        <v>58457</v>
      </c>
      <c r="H7484" s="2" t="s">
        <v>11186</v>
      </c>
      <c r="I7484">
        <v>58445</v>
      </c>
      <c r="J7484" t="s">
        <v>11187</v>
      </c>
      <c r="K7484" t="s">
        <v>3381</v>
      </c>
    </row>
    <row r="7485" spans="1:11" ht="15" customHeight="1" x14ac:dyDescent="0.2">
      <c r="A7485">
        <f>MAX($A$2:$A7484)+1</f>
        <v>6518</v>
      </c>
      <c r="C7485" t="str">
        <f t="shared" si="116"/>
        <v>Greenfield Wind</v>
      </c>
      <c r="G7485">
        <v>58458</v>
      </c>
      <c r="H7485" s="2" t="s">
        <v>11188</v>
      </c>
      <c r="I7485">
        <v>58446</v>
      </c>
      <c r="J7485" t="s">
        <v>11189</v>
      </c>
      <c r="K7485" t="s">
        <v>3381</v>
      </c>
    </row>
    <row r="7486" spans="1:11" ht="15" customHeight="1" x14ac:dyDescent="0.2">
      <c r="A7486">
        <f>MAX($A$2:$A7485)+1</f>
        <v>6519</v>
      </c>
      <c r="C7486" t="str">
        <f t="shared" si="116"/>
        <v>Meadow Ridge</v>
      </c>
      <c r="G7486">
        <v>58459</v>
      </c>
      <c r="H7486" s="2" t="s">
        <v>11190</v>
      </c>
      <c r="I7486">
        <v>58447</v>
      </c>
      <c r="J7486" t="s">
        <v>11191</v>
      </c>
      <c r="K7486" t="s">
        <v>3381</v>
      </c>
    </row>
    <row r="7487" spans="1:11" ht="15" customHeight="1" x14ac:dyDescent="0.2">
      <c r="A7487">
        <f>MAX($A$2:$A7486)+1</f>
        <v>6520</v>
      </c>
      <c r="C7487" t="str">
        <f t="shared" si="116"/>
        <v>Sky Volt</v>
      </c>
      <c r="G7487">
        <v>58460</v>
      </c>
      <c r="H7487" s="2" t="s">
        <v>11192</v>
      </c>
      <c r="I7487">
        <v>58448</v>
      </c>
      <c r="J7487" t="s">
        <v>11193</v>
      </c>
      <c r="K7487" t="s">
        <v>3381</v>
      </c>
    </row>
    <row r="7488" spans="1:11" ht="15" customHeight="1" x14ac:dyDescent="0.2">
      <c r="A7488">
        <f>MAX($A$2:$A7487)+1</f>
        <v>6521</v>
      </c>
      <c r="C7488" t="str">
        <f t="shared" si="116"/>
        <v>Wiota</v>
      </c>
      <c r="G7488">
        <v>58461</v>
      </c>
      <c r="H7488" s="2" t="s">
        <v>11194</v>
      </c>
      <c r="I7488">
        <v>58449</v>
      </c>
      <c r="J7488" t="s">
        <v>11195</v>
      </c>
      <c r="K7488" t="s">
        <v>3381</v>
      </c>
    </row>
    <row r="7489" spans="1:11" ht="15" customHeight="1" x14ac:dyDescent="0.2">
      <c r="A7489">
        <f>MAX($A$2:$A7488)+1</f>
        <v>6522</v>
      </c>
      <c r="C7489" t="str">
        <f t="shared" si="116"/>
        <v>McCoy Solar Energy Project</v>
      </c>
      <c r="G7489">
        <v>58462</v>
      </c>
      <c r="H7489" s="2" t="s">
        <v>11196</v>
      </c>
      <c r="I7489">
        <v>58451</v>
      </c>
      <c r="J7489" t="s">
        <v>11197</v>
      </c>
      <c r="K7489" t="s">
        <v>3381</v>
      </c>
    </row>
    <row r="7490" spans="1:11" ht="15" customHeight="1" x14ac:dyDescent="0.2">
      <c r="A7490">
        <f>MAX($A$2:$A7489)+1</f>
        <v>6523</v>
      </c>
      <c r="C7490" t="str">
        <f t="shared" ref="C7490:C7553" si="117">IF(H7490="",F7490,H7490)</f>
        <v>Herbert Farm Solar</v>
      </c>
      <c r="G7490">
        <v>58463</v>
      </c>
      <c r="H7490" s="2" t="s">
        <v>11198</v>
      </c>
      <c r="I7490">
        <v>58452</v>
      </c>
      <c r="J7490" t="s">
        <v>11199</v>
      </c>
      <c r="K7490" t="s">
        <v>3381</v>
      </c>
    </row>
    <row r="7491" spans="1:11" ht="15" customHeight="1" x14ac:dyDescent="0.2">
      <c r="A7491">
        <f>MAX($A$2:$A7490)+1</f>
        <v>6524</v>
      </c>
      <c r="C7491" t="str">
        <f t="shared" si="117"/>
        <v>Broadview Energy Prime LLC</v>
      </c>
      <c r="G7491">
        <v>58464</v>
      </c>
      <c r="H7491" s="2" t="s">
        <v>11200</v>
      </c>
      <c r="I7491">
        <v>57421</v>
      </c>
      <c r="J7491" t="s">
        <v>10653</v>
      </c>
      <c r="K7491" t="s">
        <v>3381</v>
      </c>
    </row>
    <row r="7492" spans="1:11" ht="15" customHeight="1" x14ac:dyDescent="0.2">
      <c r="A7492">
        <f>MAX($A$2:$A7491)+1</f>
        <v>6525</v>
      </c>
      <c r="C7492" t="str">
        <f t="shared" si="117"/>
        <v>Broadview Energy Prime 2 LLC</v>
      </c>
      <c r="G7492">
        <v>58465</v>
      </c>
      <c r="H7492" s="2" t="s">
        <v>11201</v>
      </c>
      <c r="I7492">
        <v>57421</v>
      </c>
      <c r="J7492" t="s">
        <v>10653</v>
      </c>
      <c r="K7492" t="s">
        <v>3381</v>
      </c>
    </row>
    <row r="7493" spans="1:11" ht="15" customHeight="1" x14ac:dyDescent="0.2">
      <c r="A7493">
        <f>MAX($A$2:$A7492)+1</f>
        <v>6526</v>
      </c>
      <c r="C7493" t="str">
        <f t="shared" si="117"/>
        <v>Mesa Solar Array</v>
      </c>
      <c r="G7493">
        <v>58466</v>
      </c>
      <c r="H7493" s="2" t="s">
        <v>11202</v>
      </c>
      <c r="I7493">
        <v>57369</v>
      </c>
      <c r="J7493" t="s">
        <v>10582</v>
      </c>
      <c r="K7493" t="s">
        <v>3381</v>
      </c>
    </row>
    <row r="7494" spans="1:11" ht="15" customHeight="1" x14ac:dyDescent="0.2">
      <c r="A7494">
        <f>MAX($A$2:$A7493)+1</f>
        <v>6527</v>
      </c>
      <c r="C7494" t="str">
        <f t="shared" si="117"/>
        <v>Campo Verde Solar</v>
      </c>
      <c r="G7494">
        <v>58467</v>
      </c>
      <c r="H7494" s="2" t="s">
        <v>11203</v>
      </c>
      <c r="I7494">
        <v>17650</v>
      </c>
      <c r="J7494" t="s">
        <v>5602</v>
      </c>
      <c r="K7494" t="s">
        <v>3381</v>
      </c>
    </row>
    <row r="7495" spans="1:11" ht="15" customHeight="1" x14ac:dyDescent="0.2">
      <c r="A7495">
        <f>MAX($A$2:$A7494)+1</f>
        <v>6528</v>
      </c>
      <c r="C7495" t="str">
        <f t="shared" si="117"/>
        <v>C-Drop Hydro</v>
      </c>
      <c r="G7495">
        <v>58470</v>
      </c>
      <c r="H7495" s="2" t="s">
        <v>11204</v>
      </c>
      <c r="I7495">
        <v>58459</v>
      </c>
      <c r="J7495" t="s">
        <v>11205</v>
      </c>
      <c r="K7495" t="s">
        <v>3381</v>
      </c>
    </row>
    <row r="7496" spans="1:11" ht="15" customHeight="1" x14ac:dyDescent="0.2">
      <c r="A7496">
        <f>MAX($A$2:$A7495)+1</f>
        <v>6529</v>
      </c>
      <c r="C7496" t="str">
        <f t="shared" si="117"/>
        <v>Ector County Energy Center</v>
      </c>
      <c r="G7496">
        <v>58471</v>
      </c>
      <c r="H7496" s="2" t="s">
        <v>11206</v>
      </c>
      <c r="I7496">
        <v>49893</v>
      </c>
      <c r="J7496" t="s">
        <v>5761</v>
      </c>
      <c r="K7496" t="s">
        <v>3381</v>
      </c>
    </row>
    <row r="7497" spans="1:11" ht="15" customHeight="1" x14ac:dyDescent="0.2">
      <c r="A7497">
        <f>MAX($A$2:$A7496)+1</f>
        <v>6530</v>
      </c>
      <c r="C7497" t="str">
        <f t="shared" si="117"/>
        <v>Buena Vista Biomass Power</v>
      </c>
      <c r="G7497">
        <v>58472</v>
      </c>
      <c r="H7497" s="2" t="s">
        <v>11207</v>
      </c>
      <c r="I7497">
        <v>58460</v>
      </c>
      <c r="J7497" t="s">
        <v>11208</v>
      </c>
      <c r="K7497" t="s">
        <v>3381</v>
      </c>
    </row>
    <row r="7498" spans="1:11" ht="15" customHeight="1" x14ac:dyDescent="0.2">
      <c r="A7498">
        <f>MAX($A$2:$A7497)+1</f>
        <v>6531</v>
      </c>
      <c r="C7498" t="str">
        <f t="shared" si="117"/>
        <v>Bruce A Henry Solar Farm</v>
      </c>
      <c r="G7498">
        <v>58473</v>
      </c>
      <c r="H7498" s="2" t="s">
        <v>11209</v>
      </c>
      <c r="I7498">
        <v>5070</v>
      </c>
      <c r="J7498" t="s">
        <v>11210</v>
      </c>
      <c r="K7498" t="s">
        <v>3381</v>
      </c>
    </row>
    <row r="7499" spans="1:11" ht="15" customHeight="1" x14ac:dyDescent="0.2">
      <c r="A7499">
        <f>MAX($A$2:$A7498)+1</f>
        <v>6532</v>
      </c>
      <c r="C7499" t="str">
        <f t="shared" si="117"/>
        <v>Buffalo Dunes Wind Project</v>
      </c>
      <c r="G7499">
        <v>58474</v>
      </c>
      <c r="H7499" s="2" t="s">
        <v>11211</v>
      </c>
      <c r="I7499">
        <v>58461</v>
      </c>
      <c r="J7499" t="s">
        <v>11212</v>
      </c>
      <c r="K7499" t="s">
        <v>3381</v>
      </c>
    </row>
    <row r="7500" spans="1:11" ht="15" customHeight="1" x14ac:dyDescent="0.2">
      <c r="A7500">
        <f>MAX($A$2:$A7499)+1</f>
        <v>6533</v>
      </c>
      <c r="C7500" t="str">
        <f t="shared" si="117"/>
        <v>Dart Container Corp</v>
      </c>
      <c r="G7500">
        <v>58476</v>
      </c>
      <c r="H7500" s="2" t="s">
        <v>11213</v>
      </c>
      <c r="I7500">
        <v>58463</v>
      </c>
      <c r="J7500" t="s">
        <v>11213</v>
      </c>
      <c r="K7500" t="s">
        <v>3381</v>
      </c>
    </row>
    <row r="7501" spans="1:11" ht="15" customHeight="1" x14ac:dyDescent="0.2">
      <c r="A7501">
        <f>MAX($A$2:$A7500)+1</f>
        <v>6534</v>
      </c>
      <c r="C7501" t="str">
        <f t="shared" si="117"/>
        <v>Las Vegas WPCF Solar Plant</v>
      </c>
      <c r="G7501">
        <v>58477</v>
      </c>
      <c r="H7501" s="2" t="s">
        <v>11214</v>
      </c>
      <c r="I7501">
        <v>58464</v>
      </c>
      <c r="J7501" t="s">
        <v>11215</v>
      </c>
      <c r="K7501" t="s">
        <v>3381</v>
      </c>
    </row>
    <row r="7502" spans="1:11" ht="15" customHeight="1" x14ac:dyDescent="0.2">
      <c r="A7502">
        <f>MAX($A$2:$A7501)+1</f>
        <v>6535</v>
      </c>
      <c r="C7502" t="str">
        <f t="shared" si="117"/>
        <v>SEV NM Phase 2</v>
      </c>
      <c r="G7502">
        <v>58479</v>
      </c>
      <c r="H7502" s="2" t="s">
        <v>11216</v>
      </c>
      <c r="I7502">
        <v>58465</v>
      </c>
      <c r="J7502" t="s">
        <v>10716</v>
      </c>
      <c r="K7502" t="s">
        <v>3381</v>
      </c>
    </row>
    <row r="7503" spans="1:11" ht="15" customHeight="1" x14ac:dyDescent="0.2">
      <c r="A7503">
        <f>MAX($A$2:$A7502)+1</f>
        <v>6536</v>
      </c>
      <c r="C7503" t="str">
        <f t="shared" si="117"/>
        <v>Plymouth Solar LLC</v>
      </c>
      <c r="G7503">
        <v>58480</v>
      </c>
      <c r="H7503" s="2" t="s">
        <v>11217</v>
      </c>
      <c r="I7503">
        <v>58466</v>
      </c>
      <c r="J7503" t="s">
        <v>11218</v>
      </c>
      <c r="K7503" t="s">
        <v>3381</v>
      </c>
    </row>
    <row r="7504" spans="1:11" ht="15" customHeight="1" x14ac:dyDescent="0.2">
      <c r="A7504">
        <f>MAX($A$2:$A7503)+1</f>
        <v>6537</v>
      </c>
      <c r="C7504" t="str">
        <f t="shared" si="117"/>
        <v>CSU Pueblo</v>
      </c>
      <c r="G7504">
        <v>58481</v>
      </c>
      <c r="H7504" s="2" t="s">
        <v>11219</v>
      </c>
      <c r="I7504">
        <v>58467</v>
      </c>
      <c r="J7504" t="s">
        <v>11220</v>
      </c>
      <c r="K7504" t="s">
        <v>3381</v>
      </c>
    </row>
    <row r="7505" spans="1:11" ht="15" customHeight="1" x14ac:dyDescent="0.2">
      <c r="A7505">
        <f>MAX($A$2:$A7504)+1</f>
        <v>6538</v>
      </c>
      <c r="C7505" t="str">
        <f t="shared" si="117"/>
        <v>Azalea Solar, LLC</v>
      </c>
      <c r="G7505">
        <v>58482</v>
      </c>
      <c r="H7505" s="2" t="s">
        <v>11221</v>
      </c>
      <c r="I7505">
        <v>58468</v>
      </c>
      <c r="J7505" t="s">
        <v>11222</v>
      </c>
      <c r="K7505" t="s">
        <v>3381</v>
      </c>
    </row>
    <row r="7506" spans="1:11" ht="15" customHeight="1" x14ac:dyDescent="0.2">
      <c r="A7506">
        <f>MAX($A$2:$A7505)+1</f>
        <v>6539</v>
      </c>
      <c r="C7506" t="str">
        <f t="shared" si="117"/>
        <v>Tinton Falls Solar Farm</v>
      </c>
      <c r="G7506">
        <v>58483</v>
      </c>
      <c r="H7506" s="2" t="s">
        <v>11223</v>
      </c>
      <c r="I7506">
        <v>58469</v>
      </c>
      <c r="J7506" t="s">
        <v>11224</v>
      </c>
      <c r="K7506" t="s">
        <v>3381</v>
      </c>
    </row>
    <row r="7507" spans="1:11" ht="15" customHeight="1" x14ac:dyDescent="0.2">
      <c r="A7507">
        <f>MAX($A$2:$A7506)+1</f>
        <v>6540</v>
      </c>
      <c r="C7507" t="str">
        <f t="shared" si="117"/>
        <v>MAS ASB Cogen Plant</v>
      </c>
      <c r="G7507">
        <v>58484</v>
      </c>
      <c r="H7507" s="2" t="s">
        <v>11225</v>
      </c>
      <c r="I7507">
        <v>58472</v>
      </c>
      <c r="J7507" t="s">
        <v>11226</v>
      </c>
      <c r="K7507" t="s">
        <v>3381</v>
      </c>
    </row>
    <row r="7508" spans="1:11" ht="15" customHeight="1" x14ac:dyDescent="0.2">
      <c r="A7508">
        <f>MAX($A$2:$A7507)+1</f>
        <v>6541</v>
      </c>
      <c r="C7508" t="str">
        <f t="shared" si="117"/>
        <v>Upson Rocky Creek Solar Plant</v>
      </c>
      <c r="G7508">
        <v>58485</v>
      </c>
      <c r="H7508" s="2" t="s">
        <v>11227</v>
      </c>
      <c r="I7508">
        <v>58764</v>
      </c>
      <c r="J7508" t="s">
        <v>11228</v>
      </c>
      <c r="K7508" t="s">
        <v>3381</v>
      </c>
    </row>
    <row r="7509" spans="1:11" ht="15" customHeight="1" x14ac:dyDescent="0.2">
      <c r="A7509">
        <f>MAX($A$2:$A7508)+1</f>
        <v>6542</v>
      </c>
      <c r="C7509" t="str">
        <f t="shared" si="117"/>
        <v>Picture Rocks Solar, LLC</v>
      </c>
      <c r="G7509">
        <v>58486</v>
      </c>
      <c r="H7509" s="2" t="s">
        <v>11229</v>
      </c>
      <c r="I7509">
        <v>58473</v>
      </c>
      <c r="J7509" t="s">
        <v>11230</v>
      </c>
      <c r="K7509" t="s">
        <v>3381</v>
      </c>
    </row>
    <row r="7510" spans="1:11" ht="15" customHeight="1" x14ac:dyDescent="0.2">
      <c r="A7510">
        <f>MAX($A$2:$A7509)+1</f>
        <v>6543</v>
      </c>
      <c r="C7510" t="str">
        <f t="shared" si="117"/>
        <v>Granville Solar PV Power Project</v>
      </c>
      <c r="G7510">
        <v>58487</v>
      </c>
      <c r="H7510" s="2" t="s">
        <v>11231</v>
      </c>
      <c r="I7510">
        <v>17650</v>
      </c>
      <c r="J7510" t="s">
        <v>5602</v>
      </c>
      <c r="K7510" t="s">
        <v>3381</v>
      </c>
    </row>
    <row r="7511" spans="1:11" ht="15" customHeight="1" x14ac:dyDescent="0.2">
      <c r="A7511">
        <f>MAX($A$2:$A7510)+1</f>
        <v>6544</v>
      </c>
      <c r="C7511" t="str">
        <f t="shared" si="117"/>
        <v>Bryan Solar, LLC</v>
      </c>
      <c r="G7511">
        <v>58488</v>
      </c>
      <c r="H7511" s="2" t="s">
        <v>11232</v>
      </c>
      <c r="I7511">
        <v>58473</v>
      </c>
      <c r="J7511" t="s">
        <v>11230</v>
      </c>
      <c r="K7511" t="s">
        <v>3381</v>
      </c>
    </row>
    <row r="7512" spans="1:11" ht="15" customHeight="1" x14ac:dyDescent="0.2">
      <c r="A7512">
        <f>MAX($A$2:$A7511)+1</f>
        <v>6545</v>
      </c>
      <c r="C7512" t="str">
        <f t="shared" si="117"/>
        <v>Apex Solar PV Power Project</v>
      </c>
      <c r="G7512">
        <v>58489</v>
      </c>
      <c r="H7512" s="2" t="s">
        <v>11233</v>
      </c>
      <c r="I7512">
        <v>17650</v>
      </c>
      <c r="J7512" t="s">
        <v>5602</v>
      </c>
      <c r="K7512" t="s">
        <v>3381</v>
      </c>
    </row>
    <row r="7513" spans="1:11" ht="15" customHeight="1" x14ac:dyDescent="0.2">
      <c r="A7513">
        <f>MAX($A$2:$A7512)+1</f>
        <v>6546</v>
      </c>
      <c r="C7513" t="str">
        <f t="shared" si="117"/>
        <v>Spectrum Solar PV Power Project</v>
      </c>
      <c r="G7513">
        <v>58490</v>
      </c>
      <c r="H7513" s="2" t="s">
        <v>11234</v>
      </c>
      <c r="I7513">
        <v>17650</v>
      </c>
      <c r="J7513" t="s">
        <v>5602</v>
      </c>
      <c r="K7513" t="s">
        <v>3381</v>
      </c>
    </row>
    <row r="7514" spans="1:11" ht="15" customHeight="1" x14ac:dyDescent="0.2">
      <c r="A7514">
        <f>MAX($A$2:$A7513)+1</f>
        <v>6547</v>
      </c>
      <c r="C7514" t="str">
        <f t="shared" si="117"/>
        <v>Sandy Cross Solar, LLC</v>
      </c>
      <c r="G7514">
        <v>58491</v>
      </c>
      <c r="H7514" s="2" t="s">
        <v>11235</v>
      </c>
      <c r="I7514">
        <v>58477</v>
      </c>
      <c r="J7514" t="s">
        <v>11236</v>
      </c>
      <c r="K7514" t="s">
        <v>3381</v>
      </c>
    </row>
    <row r="7515" spans="1:11" ht="15" customHeight="1" x14ac:dyDescent="0.2">
      <c r="A7515">
        <f>MAX($A$2:$A7514)+1</f>
        <v>6548</v>
      </c>
      <c r="C7515" t="str">
        <f t="shared" si="117"/>
        <v>Ararat Rock Solar, LLC</v>
      </c>
      <c r="G7515">
        <v>58492</v>
      </c>
      <c r="H7515" s="2" t="s">
        <v>11237</v>
      </c>
      <c r="I7515">
        <v>58477</v>
      </c>
      <c r="J7515" t="s">
        <v>11236</v>
      </c>
      <c r="K7515" t="s">
        <v>3381</v>
      </c>
    </row>
    <row r="7516" spans="1:11" ht="15" customHeight="1" x14ac:dyDescent="0.2">
      <c r="A7516">
        <f>MAX($A$2:$A7515)+1</f>
        <v>6549</v>
      </c>
      <c r="C7516" t="str">
        <f t="shared" si="117"/>
        <v>Progress Solar 1, LLC</v>
      </c>
      <c r="G7516">
        <v>58493</v>
      </c>
      <c r="H7516" s="2" t="s">
        <v>11238</v>
      </c>
      <c r="I7516">
        <v>58477</v>
      </c>
      <c r="J7516" t="s">
        <v>11236</v>
      </c>
      <c r="K7516" t="s">
        <v>3381</v>
      </c>
    </row>
    <row r="7517" spans="1:11" ht="15" customHeight="1" x14ac:dyDescent="0.2">
      <c r="A7517">
        <f>MAX($A$2:$A7516)+1</f>
        <v>6550</v>
      </c>
      <c r="C7517" t="str">
        <f t="shared" si="117"/>
        <v>Progress Solar II, LLC</v>
      </c>
      <c r="G7517">
        <v>58494</v>
      </c>
      <c r="H7517" s="2" t="s">
        <v>11239</v>
      </c>
      <c r="I7517">
        <v>58477</v>
      </c>
      <c r="J7517" t="s">
        <v>11236</v>
      </c>
      <c r="K7517" t="s">
        <v>3381</v>
      </c>
    </row>
    <row r="7518" spans="1:11" ht="15" customHeight="1" x14ac:dyDescent="0.2">
      <c r="A7518">
        <f>MAX($A$2:$A7517)+1</f>
        <v>6551</v>
      </c>
      <c r="C7518" t="str">
        <f t="shared" si="117"/>
        <v>Progress Solar III, LLC</v>
      </c>
      <c r="G7518">
        <v>58495</v>
      </c>
      <c r="H7518" s="2" t="s">
        <v>11240</v>
      </c>
      <c r="I7518">
        <v>58477</v>
      </c>
      <c r="J7518" t="s">
        <v>11236</v>
      </c>
      <c r="K7518" t="s">
        <v>3381</v>
      </c>
    </row>
    <row r="7519" spans="1:11" ht="15" customHeight="1" x14ac:dyDescent="0.2">
      <c r="A7519">
        <f>MAX($A$2:$A7518)+1</f>
        <v>6552</v>
      </c>
      <c r="C7519" t="str">
        <f t="shared" si="117"/>
        <v>Lincoln Solar</v>
      </c>
      <c r="G7519">
        <v>58496</v>
      </c>
      <c r="H7519" s="2" t="s">
        <v>11241</v>
      </c>
      <c r="I7519">
        <v>58135</v>
      </c>
      <c r="J7519" t="s">
        <v>10799</v>
      </c>
      <c r="K7519" t="s">
        <v>3381</v>
      </c>
    </row>
    <row r="7520" spans="1:11" ht="15" customHeight="1" x14ac:dyDescent="0.2">
      <c r="A7520">
        <f>MAX($A$2:$A7519)+1</f>
        <v>6553</v>
      </c>
      <c r="C7520" t="str">
        <f t="shared" si="117"/>
        <v>L&amp;S Sweetners</v>
      </c>
      <c r="G7520">
        <v>58497</v>
      </c>
      <c r="H7520" s="2" t="s">
        <v>11242</v>
      </c>
      <c r="I7520">
        <v>7477</v>
      </c>
      <c r="J7520" t="s">
        <v>6237</v>
      </c>
      <c r="K7520" t="s">
        <v>3381</v>
      </c>
    </row>
    <row r="7521" spans="1:11" ht="15" customHeight="1" x14ac:dyDescent="0.2">
      <c r="A7521">
        <f>MAX($A$2:$A7520)+1</f>
        <v>6554</v>
      </c>
      <c r="C7521" t="str">
        <f t="shared" si="117"/>
        <v>Rosamond One</v>
      </c>
      <c r="G7521">
        <v>58498</v>
      </c>
      <c r="H7521" s="2" t="s">
        <v>11243</v>
      </c>
      <c r="I7521">
        <v>58478</v>
      </c>
      <c r="J7521" t="s">
        <v>11244</v>
      </c>
      <c r="K7521" t="s">
        <v>3381</v>
      </c>
    </row>
    <row r="7522" spans="1:11" ht="15" customHeight="1" x14ac:dyDescent="0.2">
      <c r="A7522">
        <f>MAX($A$2:$A7521)+1</f>
        <v>6555</v>
      </c>
      <c r="C7522" t="str">
        <f t="shared" si="117"/>
        <v>Rosamond Two</v>
      </c>
      <c r="G7522">
        <v>58499</v>
      </c>
      <c r="H7522" s="2" t="s">
        <v>11245</v>
      </c>
      <c r="I7522">
        <v>58479</v>
      </c>
      <c r="J7522" t="s">
        <v>11246</v>
      </c>
      <c r="K7522" t="s">
        <v>3381</v>
      </c>
    </row>
    <row r="7523" spans="1:11" ht="15" customHeight="1" x14ac:dyDescent="0.2">
      <c r="A7523">
        <f>MAX($A$2:$A7522)+1</f>
        <v>6556</v>
      </c>
      <c r="C7523" t="str">
        <f t="shared" si="117"/>
        <v>Rio Grande Solar</v>
      </c>
      <c r="G7523">
        <v>58500</v>
      </c>
      <c r="H7523" s="2" t="s">
        <v>11247</v>
      </c>
      <c r="I7523">
        <v>58480</v>
      </c>
      <c r="J7523" t="s">
        <v>11248</v>
      </c>
      <c r="K7523" t="s">
        <v>3381</v>
      </c>
    </row>
    <row r="7524" spans="1:11" ht="15" customHeight="1" x14ac:dyDescent="0.2">
      <c r="A7524">
        <f>MAX($A$2:$A7523)+1</f>
        <v>6557</v>
      </c>
      <c r="C7524" t="str">
        <f t="shared" si="117"/>
        <v>Gillespie 1</v>
      </c>
      <c r="G7524">
        <v>58501</v>
      </c>
      <c r="H7524" s="2" t="s">
        <v>11249</v>
      </c>
      <c r="I7524">
        <v>58481</v>
      </c>
      <c r="J7524" t="s">
        <v>11250</v>
      </c>
      <c r="K7524" t="s">
        <v>3381</v>
      </c>
    </row>
    <row r="7525" spans="1:11" ht="15" customHeight="1" x14ac:dyDescent="0.2">
      <c r="A7525">
        <f>MAX($A$2:$A7524)+1</f>
        <v>6558</v>
      </c>
      <c r="C7525" t="str">
        <f t="shared" si="117"/>
        <v>Columbia 3</v>
      </c>
      <c r="G7525">
        <v>58502</v>
      </c>
      <c r="H7525" s="2" t="s">
        <v>11251</v>
      </c>
      <c r="I7525">
        <v>58482</v>
      </c>
      <c r="J7525" t="s">
        <v>11252</v>
      </c>
      <c r="K7525" t="s">
        <v>3381</v>
      </c>
    </row>
    <row r="7526" spans="1:11" ht="15" customHeight="1" x14ac:dyDescent="0.2">
      <c r="A7526">
        <f>MAX($A$2:$A7525)+1</f>
        <v>6559</v>
      </c>
      <c r="C7526" t="str">
        <f t="shared" si="117"/>
        <v>Livingston Solar Farm</v>
      </c>
      <c r="G7526">
        <v>58504</v>
      </c>
      <c r="H7526" s="2" t="s">
        <v>11253</v>
      </c>
      <c r="I7526">
        <v>58485</v>
      </c>
      <c r="J7526" t="s">
        <v>11254</v>
      </c>
      <c r="K7526" t="s">
        <v>3381</v>
      </c>
    </row>
    <row r="7527" spans="1:11" ht="15" customHeight="1" x14ac:dyDescent="0.2">
      <c r="A7527">
        <f>MAX($A$2:$A7526)+1</f>
        <v>6560</v>
      </c>
      <c r="C7527" t="str">
        <f t="shared" si="117"/>
        <v>Livingston Solar Canopies</v>
      </c>
      <c r="G7527">
        <v>58505</v>
      </c>
      <c r="H7527" s="2" t="s">
        <v>11255</v>
      </c>
      <c r="I7527">
        <v>58485</v>
      </c>
      <c r="J7527" t="s">
        <v>11254</v>
      </c>
      <c r="K7527" t="s">
        <v>3381</v>
      </c>
    </row>
    <row r="7528" spans="1:11" ht="15" customHeight="1" x14ac:dyDescent="0.2">
      <c r="A7528">
        <f>MAX($A$2:$A7527)+1</f>
        <v>6561</v>
      </c>
      <c r="C7528" t="str">
        <f t="shared" si="117"/>
        <v>Chuckawalla Solar</v>
      </c>
      <c r="G7528">
        <v>58506</v>
      </c>
      <c r="H7528" s="2" t="s">
        <v>11256</v>
      </c>
      <c r="I7528">
        <v>58486</v>
      </c>
      <c r="J7528" t="s">
        <v>11257</v>
      </c>
      <c r="K7528" t="s">
        <v>3381</v>
      </c>
    </row>
    <row r="7529" spans="1:11" ht="15" customHeight="1" x14ac:dyDescent="0.2">
      <c r="A7529">
        <f>MAX($A$2:$A7528)+1</f>
        <v>6562</v>
      </c>
      <c r="C7529" t="str">
        <f t="shared" si="117"/>
        <v>Montefieor Medical Center Moses Division</v>
      </c>
      <c r="G7529">
        <v>58507</v>
      </c>
      <c r="H7529" s="2" t="s">
        <v>11258</v>
      </c>
      <c r="I7529">
        <v>58487</v>
      </c>
      <c r="J7529" t="s">
        <v>11259</v>
      </c>
      <c r="K7529" t="s">
        <v>3381</v>
      </c>
    </row>
    <row r="7530" spans="1:11" ht="15" customHeight="1" x14ac:dyDescent="0.2">
      <c r="A7530">
        <f>MAX($A$2:$A7529)+1</f>
        <v>6563</v>
      </c>
      <c r="C7530" t="str">
        <f t="shared" si="117"/>
        <v>Bear Creek Solar</v>
      </c>
      <c r="G7530">
        <v>58508</v>
      </c>
      <c r="H7530" s="2" t="s">
        <v>11260</v>
      </c>
      <c r="I7530">
        <v>58135</v>
      </c>
      <c r="J7530" t="s">
        <v>10799</v>
      </c>
      <c r="K7530" t="s">
        <v>3381</v>
      </c>
    </row>
    <row r="7531" spans="1:11" ht="15" customHeight="1" x14ac:dyDescent="0.2">
      <c r="A7531">
        <f>MAX($A$2:$A7530)+1</f>
        <v>6564</v>
      </c>
      <c r="C7531" t="str">
        <f t="shared" si="117"/>
        <v>Vintner Solar</v>
      </c>
      <c r="G7531">
        <v>58509</v>
      </c>
      <c r="H7531" s="2" t="s">
        <v>11261</v>
      </c>
      <c r="I7531">
        <v>58135</v>
      </c>
      <c r="J7531" t="s">
        <v>10799</v>
      </c>
      <c r="K7531" t="s">
        <v>3381</v>
      </c>
    </row>
    <row r="7532" spans="1:11" ht="15" customHeight="1" x14ac:dyDescent="0.2">
      <c r="A7532">
        <f>MAX($A$2:$A7531)+1</f>
        <v>6565</v>
      </c>
      <c r="C7532" t="str">
        <f t="shared" si="117"/>
        <v>Kettleman Solar Project</v>
      </c>
      <c r="G7532">
        <v>58510</v>
      </c>
      <c r="H7532" s="2" t="s">
        <v>11262</v>
      </c>
      <c r="I7532">
        <v>58135</v>
      </c>
      <c r="J7532" t="s">
        <v>10799</v>
      </c>
      <c r="K7532" t="s">
        <v>3381</v>
      </c>
    </row>
    <row r="7533" spans="1:11" ht="15" customHeight="1" x14ac:dyDescent="0.2">
      <c r="A7533">
        <f>MAX($A$2:$A7532)+1</f>
        <v>6566</v>
      </c>
      <c r="C7533" t="str">
        <f t="shared" si="117"/>
        <v>Delta Wind Farm</v>
      </c>
      <c r="G7533">
        <v>58511</v>
      </c>
      <c r="H7533" s="2" t="s">
        <v>11263</v>
      </c>
      <c r="I7533">
        <v>58488</v>
      </c>
      <c r="J7533" t="s">
        <v>11264</v>
      </c>
      <c r="K7533" t="s">
        <v>3381</v>
      </c>
    </row>
    <row r="7534" spans="1:11" ht="15" customHeight="1" x14ac:dyDescent="0.2">
      <c r="A7534">
        <f>MAX($A$2:$A7533)+1</f>
        <v>6567</v>
      </c>
      <c r="C7534" t="str">
        <f t="shared" si="117"/>
        <v>Cornerstone Power Vineland I LLC</v>
      </c>
      <c r="G7534">
        <v>58512</v>
      </c>
      <c r="H7534" s="2" t="s">
        <v>11265</v>
      </c>
      <c r="I7534">
        <v>58489</v>
      </c>
      <c r="J7534" t="s">
        <v>11266</v>
      </c>
      <c r="K7534" t="s">
        <v>3381</v>
      </c>
    </row>
    <row r="7535" spans="1:11" ht="15" customHeight="1" x14ac:dyDescent="0.2">
      <c r="A7535">
        <f>MAX($A$2:$A7534)+1</f>
        <v>6568</v>
      </c>
      <c r="C7535" t="str">
        <f t="shared" si="117"/>
        <v>Ironwood Solar LLC</v>
      </c>
      <c r="G7535">
        <v>58513</v>
      </c>
      <c r="H7535" s="2" t="s">
        <v>11267</v>
      </c>
      <c r="I7535">
        <v>58490</v>
      </c>
      <c r="J7535" t="s">
        <v>11267</v>
      </c>
      <c r="K7535" t="s">
        <v>3381</v>
      </c>
    </row>
    <row r="7536" spans="1:11" ht="15" customHeight="1" x14ac:dyDescent="0.2">
      <c r="A7536">
        <f>MAX($A$2:$A7535)+1</f>
        <v>6569</v>
      </c>
      <c r="C7536" t="str">
        <f t="shared" si="117"/>
        <v>Desert Hot Springs Solar</v>
      </c>
      <c r="G7536">
        <v>58514</v>
      </c>
      <c r="H7536" s="2" t="s">
        <v>11268</v>
      </c>
      <c r="I7536">
        <v>57365</v>
      </c>
      <c r="J7536" t="s">
        <v>10578</v>
      </c>
      <c r="K7536" t="s">
        <v>3381</v>
      </c>
    </row>
    <row r="7537" spans="1:11" ht="15" customHeight="1" x14ac:dyDescent="0.2">
      <c r="A7537">
        <f>MAX($A$2:$A7536)+1</f>
        <v>6570</v>
      </c>
      <c r="C7537" t="str">
        <f t="shared" si="117"/>
        <v>Chattanooga Metropolitan Airport Solar</v>
      </c>
      <c r="G7537">
        <v>58515</v>
      </c>
      <c r="H7537" s="2" t="s">
        <v>11269</v>
      </c>
      <c r="I7537">
        <v>58492</v>
      </c>
      <c r="J7537" t="s">
        <v>11270</v>
      </c>
      <c r="K7537" t="s">
        <v>3381</v>
      </c>
    </row>
    <row r="7538" spans="1:11" ht="15" customHeight="1" x14ac:dyDescent="0.2">
      <c r="A7538">
        <f>MAX($A$2:$A7537)+1</f>
        <v>6571</v>
      </c>
      <c r="C7538" t="str">
        <f t="shared" si="117"/>
        <v>Union HS at Casa Grande</v>
      </c>
      <c r="G7538">
        <v>58516</v>
      </c>
      <c r="H7538" s="2" t="s">
        <v>11271</v>
      </c>
      <c r="I7538">
        <v>58491</v>
      </c>
      <c r="J7538" t="s">
        <v>11272</v>
      </c>
      <c r="K7538" t="s">
        <v>3381</v>
      </c>
    </row>
    <row r="7539" spans="1:11" ht="15" customHeight="1" x14ac:dyDescent="0.2">
      <c r="A7539">
        <f>MAX($A$2:$A7538)+1</f>
        <v>6572</v>
      </c>
      <c r="C7539" t="str">
        <f t="shared" si="117"/>
        <v>Vista Grande HS at Casa Grande</v>
      </c>
      <c r="G7539">
        <v>58517</v>
      </c>
      <c r="H7539" s="2" t="s">
        <v>11273</v>
      </c>
      <c r="I7539">
        <v>58491</v>
      </c>
      <c r="J7539" t="s">
        <v>11272</v>
      </c>
      <c r="K7539" t="s">
        <v>3381</v>
      </c>
    </row>
    <row r="7540" spans="1:11" ht="15" customHeight="1" x14ac:dyDescent="0.2">
      <c r="A7540">
        <f>MAX($A$2:$A7539)+1</f>
        <v>6573</v>
      </c>
      <c r="C7540" t="str">
        <f t="shared" si="117"/>
        <v>WSACC Power Generation Facility</v>
      </c>
      <c r="G7540">
        <v>58518</v>
      </c>
      <c r="H7540" s="2" t="s">
        <v>11274</v>
      </c>
      <c r="I7540">
        <v>58494</v>
      </c>
      <c r="J7540" t="s">
        <v>11275</v>
      </c>
      <c r="K7540" t="s">
        <v>3381</v>
      </c>
    </row>
    <row r="7541" spans="1:11" ht="15" customHeight="1" x14ac:dyDescent="0.2">
      <c r="A7541">
        <f>MAX($A$2:$A7540)+1</f>
        <v>6574</v>
      </c>
      <c r="C7541" t="str">
        <f t="shared" si="117"/>
        <v>Alethea I</v>
      </c>
      <c r="G7541">
        <v>58519</v>
      </c>
      <c r="H7541" s="2" t="s">
        <v>11276</v>
      </c>
      <c r="I7541">
        <v>58495</v>
      </c>
      <c r="J7541" t="s">
        <v>11277</v>
      </c>
      <c r="K7541" t="s">
        <v>3381</v>
      </c>
    </row>
    <row r="7542" spans="1:11" ht="15" customHeight="1" x14ac:dyDescent="0.2">
      <c r="A7542">
        <f>MAX($A$2:$A7541)+1</f>
        <v>6575</v>
      </c>
      <c r="C7542" t="str">
        <f t="shared" si="117"/>
        <v>Madera Community Hospital</v>
      </c>
      <c r="G7542">
        <v>58522</v>
      </c>
      <c r="H7542" s="2" t="s">
        <v>11278</v>
      </c>
      <c r="I7542">
        <v>57449</v>
      </c>
      <c r="J7542" t="s">
        <v>10687</v>
      </c>
      <c r="K7542" t="s">
        <v>3381</v>
      </c>
    </row>
    <row r="7543" spans="1:11" ht="15" customHeight="1" x14ac:dyDescent="0.2">
      <c r="A7543">
        <f>MAX($A$2:$A7542)+1</f>
        <v>6576</v>
      </c>
      <c r="C7543" t="str">
        <f t="shared" si="117"/>
        <v>Stoltze CoGen1</v>
      </c>
      <c r="G7543">
        <v>58523</v>
      </c>
      <c r="H7543" s="2" t="s">
        <v>11279</v>
      </c>
      <c r="I7543">
        <v>58498</v>
      </c>
      <c r="J7543" t="s">
        <v>11280</v>
      </c>
      <c r="K7543" t="s">
        <v>3381</v>
      </c>
    </row>
    <row r="7544" spans="1:11" ht="15" customHeight="1" x14ac:dyDescent="0.2">
      <c r="A7544">
        <f>MAX($A$2:$A7543)+1</f>
        <v>6577</v>
      </c>
      <c r="C7544" t="str">
        <f t="shared" si="117"/>
        <v>Neuse River Solar Farm</v>
      </c>
      <c r="G7544">
        <v>58524</v>
      </c>
      <c r="H7544" s="2" t="s">
        <v>11281</v>
      </c>
      <c r="I7544">
        <v>58499</v>
      </c>
      <c r="J7544" t="s">
        <v>11282</v>
      </c>
      <c r="K7544" t="s">
        <v>3381</v>
      </c>
    </row>
    <row r="7545" spans="1:11" ht="15" customHeight="1" x14ac:dyDescent="0.2">
      <c r="A7545">
        <f>MAX($A$2:$A7544)+1</f>
        <v>6578</v>
      </c>
      <c r="C7545" t="str">
        <f t="shared" si="117"/>
        <v>City of Hayward WWTP</v>
      </c>
      <c r="G7545">
        <v>58525</v>
      </c>
      <c r="H7545" s="2" t="s">
        <v>11283</v>
      </c>
      <c r="I7545">
        <v>58500</v>
      </c>
      <c r="J7545" t="s">
        <v>11284</v>
      </c>
      <c r="K7545" t="s">
        <v>3381</v>
      </c>
    </row>
    <row r="7546" spans="1:11" ht="15" customHeight="1" x14ac:dyDescent="0.2">
      <c r="A7546">
        <f>MAX($A$2:$A7545)+1</f>
        <v>6579</v>
      </c>
      <c r="C7546" t="str">
        <f t="shared" si="117"/>
        <v>Uwharrie Mountain Renewable</v>
      </c>
      <c r="G7546">
        <v>58526</v>
      </c>
      <c r="H7546" s="2" t="s">
        <v>11285</v>
      </c>
      <c r="I7546">
        <v>58502</v>
      </c>
      <c r="J7546" t="s">
        <v>11286</v>
      </c>
      <c r="K7546" t="s">
        <v>3381</v>
      </c>
    </row>
    <row r="7547" spans="1:11" ht="15" customHeight="1" x14ac:dyDescent="0.2">
      <c r="A7547">
        <f>MAX($A$2:$A7546)+1</f>
        <v>6580</v>
      </c>
      <c r="C7547" t="str">
        <f t="shared" si="117"/>
        <v>Crown Cooling Facility</v>
      </c>
      <c r="G7547">
        <v>58527</v>
      </c>
      <c r="H7547" s="2" t="s">
        <v>11287</v>
      </c>
      <c r="I7547">
        <v>58501</v>
      </c>
      <c r="J7547" t="s">
        <v>11288</v>
      </c>
      <c r="K7547" t="s">
        <v>3381</v>
      </c>
    </row>
    <row r="7548" spans="1:11" ht="15" customHeight="1" x14ac:dyDescent="0.2">
      <c r="A7548">
        <f>MAX($A$2:$A7547)+1</f>
        <v>6581</v>
      </c>
      <c r="C7548" t="str">
        <f t="shared" si="117"/>
        <v>Garnet Solar Power Station 1 LLC</v>
      </c>
      <c r="G7548">
        <v>58528</v>
      </c>
      <c r="H7548" s="2" t="s">
        <v>11289</v>
      </c>
      <c r="I7548">
        <v>58503</v>
      </c>
      <c r="J7548" t="s">
        <v>11289</v>
      </c>
      <c r="K7548" t="s">
        <v>3381</v>
      </c>
    </row>
    <row r="7549" spans="1:11" ht="15" customHeight="1" x14ac:dyDescent="0.2">
      <c r="A7549">
        <f>MAX($A$2:$A7548)+1</f>
        <v>6582</v>
      </c>
      <c r="C7549" t="str">
        <f t="shared" si="117"/>
        <v>Progress Manis I</v>
      </c>
      <c r="G7549">
        <v>58529</v>
      </c>
      <c r="H7549" s="2" t="s">
        <v>11290</v>
      </c>
      <c r="I7549">
        <v>60025</v>
      </c>
      <c r="J7549" t="s">
        <v>10938</v>
      </c>
      <c r="K7549" t="s">
        <v>3381</v>
      </c>
    </row>
    <row r="7550" spans="1:11" ht="15" customHeight="1" x14ac:dyDescent="0.2">
      <c r="A7550">
        <f>MAX($A$2:$A7549)+1</f>
        <v>6583</v>
      </c>
      <c r="C7550" t="str">
        <f t="shared" si="117"/>
        <v>North Carolina Solar Bethea I</v>
      </c>
      <c r="G7550">
        <v>58531</v>
      </c>
      <c r="H7550" s="2" t="s">
        <v>11291</v>
      </c>
      <c r="I7550">
        <v>60025</v>
      </c>
      <c r="J7550" t="s">
        <v>10938</v>
      </c>
      <c r="K7550" t="s">
        <v>3381</v>
      </c>
    </row>
    <row r="7551" spans="1:11" ht="15" customHeight="1" x14ac:dyDescent="0.2">
      <c r="A7551">
        <f>MAX($A$2:$A7550)+1</f>
        <v>6584</v>
      </c>
      <c r="C7551" t="str">
        <f t="shared" si="117"/>
        <v>Don A Campbell 1 Geothermal</v>
      </c>
      <c r="G7551">
        <v>58533</v>
      </c>
      <c r="H7551" s="2" t="s">
        <v>11292</v>
      </c>
      <c r="I7551">
        <v>60230</v>
      </c>
      <c r="J7551" t="s">
        <v>11293</v>
      </c>
      <c r="K7551" t="s">
        <v>3381</v>
      </c>
    </row>
    <row r="7552" spans="1:11" ht="15" customHeight="1" x14ac:dyDescent="0.2">
      <c r="A7552">
        <f>MAX($A$2:$A7551)+1</f>
        <v>6585</v>
      </c>
      <c r="C7552" t="str">
        <f t="shared" si="117"/>
        <v>Westford Solar Park</v>
      </c>
      <c r="G7552">
        <v>58534</v>
      </c>
      <c r="H7552" s="2" t="s">
        <v>11294</v>
      </c>
      <c r="I7552">
        <v>58506</v>
      </c>
      <c r="J7552" t="s">
        <v>11294</v>
      </c>
      <c r="K7552" t="s">
        <v>3381</v>
      </c>
    </row>
    <row r="7553" spans="1:11" ht="15" customHeight="1" x14ac:dyDescent="0.2">
      <c r="A7553">
        <f>MAX($A$2:$A7552)+1</f>
        <v>6586</v>
      </c>
      <c r="C7553" t="str">
        <f t="shared" si="117"/>
        <v>Pickering Solar</v>
      </c>
      <c r="G7553">
        <v>58535</v>
      </c>
      <c r="H7553" s="2" t="s">
        <v>11295</v>
      </c>
      <c r="I7553">
        <v>56645</v>
      </c>
      <c r="J7553" t="s">
        <v>9792</v>
      </c>
      <c r="K7553" t="s">
        <v>3381</v>
      </c>
    </row>
    <row r="7554" spans="1:11" ht="15" customHeight="1" x14ac:dyDescent="0.2">
      <c r="A7554">
        <f>MAX($A$2:$A7553)+1</f>
        <v>6587</v>
      </c>
      <c r="C7554" t="str">
        <f t="shared" ref="C7554:C7617" si="118">IF(H7554="",F7554,H7554)</f>
        <v>Cornerstone Power Holmdel LLC</v>
      </c>
      <c r="G7554">
        <v>58536</v>
      </c>
      <c r="H7554" s="2" t="s">
        <v>11296</v>
      </c>
      <c r="I7554">
        <v>58489</v>
      </c>
      <c r="J7554" t="s">
        <v>11266</v>
      </c>
      <c r="K7554" t="s">
        <v>3381</v>
      </c>
    </row>
    <row r="7555" spans="1:11" ht="15" customHeight="1" x14ac:dyDescent="0.2">
      <c r="A7555">
        <f>MAX($A$2:$A7554)+1</f>
        <v>6588</v>
      </c>
      <c r="C7555" t="str">
        <f t="shared" si="118"/>
        <v>OCI Alamo Solar I</v>
      </c>
      <c r="G7555">
        <v>58537</v>
      </c>
      <c r="H7555" s="2" t="s">
        <v>11297</v>
      </c>
      <c r="I7555">
        <v>58489</v>
      </c>
      <c r="J7555" t="s">
        <v>11266</v>
      </c>
      <c r="K7555" t="s">
        <v>3381</v>
      </c>
    </row>
    <row r="7556" spans="1:11" ht="15" customHeight="1" x14ac:dyDescent="0.2">
      <c r="A7556">
        <f>MAX($A$2:$A7555)+1</f>
        <v>6589</v>
      </c>
      <c r="C7556" t="str">
        <f t="shared" si="118"/>
        <v>PCSP3 Airport</v>
      </c>
      <c r="G7556">
        <v>58538</v>
      </c>
      <c r="H7556" s="2" t="s">
        <v>11298</v>
      </c>
      <c r="I7556">
        <v>58508</v>
      </c>
      <c r="J7556" t="s">
        <v>11299</v>
      </c>
      <c r="K7556" t="s">
        <v>3381</v>
      </c>
    </row>
    <row r="7557" spans="1:11" ht="15" customHeight="1" x14ac:dyDescent="0.2">
      <c r="A7557">
        <f>MAX($A$2:$A7556)+1</f>
        <v>6590</v>
      </c>
      <c r="C7557" t="str">
        <f t="shared" si="118"/>
        <v>Lake Pleasant WTP</v>
      </c>
      <c r="G7557">
        <v>58539</v>
      </c>
      <c r="H7557" s="2" t="s">
        <v>11300</v>
      </c>
      <c r="I7557">
        <v>58507</v>
      </c>
      <c r="J7557" t="s">
        <v>11301</v>
      </c>
      <c r="K7557" t="s">
        <v>3381</v>
      </c>
    </row>
    <row r="7558" spans="1:11" ht="15" customHeight="1" x14ac:dyDescent="0.2">
      <c r="A7558">
        <f>MAX($A$2:$A7557)+1</f>
        <v>6591</v>
      </c>
      <c r="C7558" t="str">
        <f t="shared" si="118"/>
        <v>Silver City WWTP PV Project</v>
      </c>
      <c r="G7558">
        <v>58540</v>
      </c>
      <c r="H7558" s="2" t="s">
        <v>11302</v>
      </c>
      <c r="I7558">
        <v>58509</v>
      </c>
      <c r="J7558" t="s">
        <v>11303</v>
      </c>
      <c r="K7558" t="s">
        <v>3381</v>
      </c>
    </row>
    <row r="7559" spans="1:11" ht="15" customHeight="1" x14ac:dyDescent="0.2">
      <c r="A7559">
        <f>MAX($A$2:$A7558)+1</f>
        <v>6592</v>
      </c>
      <c r="C7559" t="str">
        <f t="shared" si="118"/>
        <v>SunGen Sharon 1 LLC</v>
      </c>
      <c r="G7559">
        <v>58541</v>
      </c>
      <c r="H7559" s="2" t="s">
        <v>11304</v>
      </c>
      <c r="I7559">
        <v>58511</v>
      </c>
      <c r="J7559" t="s">
        <v>11304</v>
      </c>
      <c r="K7559" t="s">
        <v>3381</v>
      </c>
    </row>
    <row r="7560" spans="1:11" ht="15" customHeight="1" x14ac:dyDescent="0.2">
      <c r="A7560">
        <f>MAX($A$2:$A7559)+1</f>
        <v>6593</v>
      </c>
      <c r="C7560" t="str">
        <f t="shared" si="118"/>
        <v>Desert Sunlight 250, LLC</v>
      </c>
      <c r="G7560">
        <v>58542</v>
      </c>
      <c r="H7560" s="2" t="s">
        <v>11305</v>
      </c>
      <c r="I7560">
        <v>58290</v>
      </c>
      <c r="J7560" t="s">
        <v>11306</v>
      </c>
      <c r="K7560" t="s">
        <v>3381</v>
      </c>
    </row>
    <row r="7561" spans="1:11" ht="15" customHeight="1" x14ac:dyDescent="0.2">
      <c r="A7561">
        <f>MAX($A$2:$A7560)+1</f>
        <v>6594</v>
      </c>
      <c r="C7561" t="str">
        <f t="shared" si="118"/>
        <v>Gilbert Solar Facility I, LLC</v>
      </c>
      <c r="G7561">
        <v>58543</v>
      </c>
      <c r="H7561" s="2" t="s">
        <v>11307</v>
      </c>
      <c r="I7561">
        <v>58514</v>
      </c>
      <c r="J7561" t="s">
        <v>11307</v>
      </c>
      <c r="K7561" t="s">
        <v>3381</v>
      </c>
    </row>
    <row r="7562" spans="1:11" ht="15" customHeight="1" x14ac:dyDescent="0.2">
      <c r="A7562">
        <f>MAX($A$2:$A7561)+1</f>
        <v>6595</v>
      </c>
      <c r="C7562" t="str">
        <f t="shared" si="118"/>
        <v>Mountain View Solar</v>
      </c>
      <c r="G7562">
        <v>58544</v>
      </c>
      <c r="H7562" s="2" t="s">
        <v>11308</v>
      </c>
      <c r="I7562">
        <v>58515</v>
      </c>
      <c r="J7562" t="s">
        <v>11309</v>
      </c>
      <c r="K7562" t="s">
        <v>3381</v>
      </c>
    </row>
    <row r="7563" spans="1:11" ht="15" customHeight="1" x14ac:dyDescent="0.2">
      <c r="A7563">
        <f>MAX($A$2:$A7562)+1</f>
        <v>6596</v>
      </c>
      <c r="C7563" t="str">
        <f t="shared" si="118"/>
        <v>Community Solar 1</v>
      </c>
      <c r="G7563">
        <v>58545</v>
      </c>
      <c r="H7563" s="2" t="s">
        <v>11310</v>
      </c>
      <c r="I7563">
        <v>58518</v>
      </c>
      <c r="J7563" t="s">
        <v>11311</v>
      </c>
      <c r="K7563" t="s">
        <v>3381</v>
      </c>
    </row>
    <row r="7564" spans="1:11" ht="15" customHeight="1" x14ac:dyDescent="0.2">
      <c r="A7564">
        <f>MAX($A$2:$A7563)+1</f>
        <v>6597</v>
      </c>
      <c r="C7564" t="str">
        <f t="shared" si="118"/>
        <v>Granger Electric of Watervliet</v>
      </c>
      <c r="G7564">
        <v>58546</v>
      </c>
      <c r="H7564" s="2" t="s">
        <v>11312</v>
      </c>
      <c r="I7564">
        <v>7477</v>
      </c>
      <c r="J7564" t="s">
        <v>6237</v>
      </c>
      <c r="K7564" t="s">
        <v>3381</v>
      </c>
    </row>
    <row r="7565" spans="1:11" ht="15" customHeight="1" x14ac:dyDescent="0.2">
      <c r="A7565">
        <f>MAX($A$2:$A7564)+1</f>
        <v>6598</v>
      </c>
      <c r="C7565" t="str">
        <f t="shared" si="118"/>
        <v>SMPA Solar 1</v>
      </c>
      <c r="G7565">
        <v>58547</v>
      </c>
      <c r="H7565" s="2" t="s">
        <v>11313</v>
      </c>
      <c r="I7565">
        <v>58519</v>
      </c>
      <c r="J7565" t="s">
        <v>11314</v>
      </c>
      <c r="K7565" t="s">
        <v>3381</v>
      </c>
    </row>
    <row r="7566" spans="1:11" ht="15" customHeight="1" x14ac:dyDescent="0.2">
      <c r="A7566">
        <f>MAX($A$2:$A7565)+1</f>
        <v>6599</v>
      </c>
      <c r="C7566" t="str">
        <f t="shared" si="118"/>
        <v>Huerfano River Wind</v>
      </c>
      <c r="G7566">
        <v>58548</v>
      </c>
      <c r="H7566" s="2" t="s">
        <v>11315</v>
      </c>
      <c r="I7566">
        <v>58520</v>
      </c>
      <c r="J7566" t="s">
        <v>11316</v>
      </c>
      <c r="K7566" t="s">
        <v>3381</v>
      </c>
    </row>
    <row r="7567" spans="1:11" ht="15" customHeight="1" x14ac:dyDescent="0.2">
      <c r="A7567">
        <f>MAX($A$2:$A7566)+1</f>
        <v>6600</v>
      </c>
      <c r="C7567" t="str">
        <f t="shared" si="118"/>
        <v>Port Allen Solar</v>
      </c>
      <c r="G7567">
        <v>58549</v>
      </c>
      <c r="H7567" s="2" t="s">
        <v>11317</v>
      </c>
      <c r="I7567">
        <v>11936</v>
      </c>
      <c r="J7567" t="s">
        <v>6147</v>
      </c>
      <c r="K7567" t="s">
        <v>3381</v>
      </c>
    </row>
    <row r="7568" spans="1:11" ht="15" customHeight="1" x14ac:dyDescent="0.2">
      <c r="A7568">
        <f>MAX($A$2:$A7567)+1</f>
        <v>6601</v>
      </c>
      <c r="C7568" t="str">
        <f t="shared" si="118"/>
        <v>Owens Corning at Bethlehem</v>
      </c>
      <c r="G7568">
        <v>58550</v>
      </c>
      <c r="H7568" s="2" t="s">
        <v>11318</v>
      </c>
      <c r="I7568">
        <v>58491</v>
      </c>
      <c r="J7568" t="s">
        <v>11272</v>
      </c>
      <c r="K7568" t="s">
        <v>3381</v>
      </c>
    </row>
    <row r="7569" spans="1:11" ht="15" customHeight="1" x14ac:dyDescent="0.2">
      <c r="A7569">
        <f>MAX($A$2:$A7568)+1</f>
        <v>6602</v>
      </c>
      <c r="C7569" t="str">
        <f t="shared" si="118"/>
        <v>Dominion Bridgeport Fuel Cell, LLC</v>
      </c>
      <c r="G7569">
        <v>58551</v>
      </c>
      <c r="H7569" s="2" t="s">
        <v>11319</v>
      </c>
      <c r="I7569">
        <v>58468</v>
      </c>
      <c r="J7569" t="s">
        <v>11222</v>
      </c>
      <c r="K7569" t="s">
        <v>3381</v>
      </c>
    </row>
    <row r="7570" spans="1:11" ht="15" customHeight="1" x14ac:dyDescent="0.2">
      <c r="A7570">
        <f>MAX($A$2:$A7569)+1</f>
        <v>6603</v>
      </c>
      <c r="C7570" t="str">
        <f t="shared" si="118"/>
        <v>Indy Solar I, LLC</v>
      </c>
      <c r="G7570">
        <v>58552</v>
      </c>
      <c r="H7570" s="2" t="s">
        <v>11320</v>
      </c>
      <c r="I7570">
        <v>58468</v>
      </c>
      <c r="J7570" t="s">
        <v>11222</v>
      </c>
      <c r="K7570" t="s">
        <v>3381</v>
      </c>
    </row>
    <row r="7571" spans="1:11" ht="15" customHeight="1" x14ac:dyDescent="0.2">
      <c r="A7571">
        <f>MAX($A$2:$A7570)+1</f>
        <v>6604</v>
      </c>
      <c r="C7571" t="str">
        <f t="shared" si="118"/>
        <v>Indy Solar III, LLC</v>
      </c>
      <c r="G7571">
        <v>58553</v>
      </c>
      <c r="H7571" s="2" t="s">
        <v>11321</v>
      </c>
      <c r="I7571">
        <v>58468</v>
      </c>
      <c r="J7571" t="s">
        <v>11222</v>
      </c>
      <c r="K7571" t="s">
        <v>3381</v>
      </c>
    </row>
    <row r="7572" spans="1:11" ht="15" customHeight="1" x14ac:dyDescent="0.2">
      <c r="A7572">
        <f>MAX($A$2:$A7571)+1</f>
        <v>6605</v>
      </c>
      <c r="C7572" t="str">
        <f t="shared" si="118"/>
        <v>Somers Solar Center, LLC</v>
      </c>
      <c r="G7572">
        <v>58554</v>
      </c>
      <c r="H7572" s="2" t="s">
        <v>11322</v>
      </c>
      <c r="I7572">
        <v>58468</v>
      </c>
      <c r="J7572" t="s">
        <v>11222</v>
      </c>
      <c r="K7572" t="s">
        <v>3381</v>
      </c>
    </row>
    <row r="7573" spans="1:11" ht="15" customHeight="1" x14ac:dyDescent="0.2">
      <c r="A7573">
        <f>MAX($A$2:$A7572)+1</f>
        <v>6606</v>
      </c>
      <c r="C7573" t="str">
        <f t="shared" si="118"/>
        <v>Oshkosh Foundation Rosedale Biodigester LLC</v>
      </c>
      <c r="G7573">
        <v>58555</v>
      </c>
      <c r="H7573" s="2" t="s">
        <v>11323</v>
      </c>
      <c r="I7573">
        <v>58521</v>
      </c>
      <c r="J7573" t="s">
        <v>11324</v>
      </c>
      <c r="K7573" t="s">
        <v>3381</v>
      </c>
    </row>
    <row r="7574" spans="1:11" ht="15" customHeight="1" x14ac:dyDescent="0.2">
      <c r="A7574">
        <f>MAX($A$2:$A7573)+1</f>
        <v>6607</v>
      </c>
      <c r="C7574" t="str">
        <f t="shared" si="118"/>
        <v>Indy Solar II, LLC</v>
      </c>
      <c r="G7574">
        <v>58556</v>
      </c>
      <c r="H7574" s="2" t="s">
        <v>11325</v>
      </c>
      <c r="I7574">
        <v>58468</v>
      </c>
      <c r="J7574" t="s">
        <v>11222</v>
      </c>
      <c r="K7574" t="s">
        <v>3381</v>
      </c>
    </row>
    <row r="7575" spans="1:11" ht="15" customHeight="1" x14ac:dyDescent="0.2">
      <c r="A7575">
        <f>MAX($A$2:$A7574)+1</f>
        <v>6608</v>
      </c>
      <c r="C7575" t="str">
        <f t="shared" si="118"/>
        <v>Mesquite Generating Station Block 1</v>
      </c>
      <c r="G7575">
        <v>58557</v>
      </c>
      <c r="H7575" s="2" t="s">
        <v>11326</v>
      </c>
      <c r="I7575">
        <v>16572</v>
      </c>
      <c r="J7575" t="s">
        <v>1016</v>
      </c>
      <c r="K7575" t="s">
        <v>3381</v>
      </c>
    </row>
    <row r="7576" spans="1:11" ht="15" customHeight="1" x14ac:dyDescent="0.2">
      <c r="A7576">
        <f>MAX($A$2:$A7575)+1</f>
        <v>6609</v>
      </c>
      <c r="C7576" t="str">
        <f t="shared" si="118"/>
        <v>Onslow Power Producers</v>
      </c>
      <c r="G7576">
        <v>58558</v>
      </c>
      <c r="H7576" s="2" t="s">
        <v>11327</v>
      </c>
      <c r="I7576">
        <v>58523</v>
      </c>
      <c r="J7576" t="s">
        <v>9467</v>
      </c>
      <c r="K7576" t="s">
        <v>3381</v>
      </c>
    </row>
    <row r="7577" spans="1:11" ht="15" customHeight="1" x14ac:dyDescent="0.2">
      <c r="A7577">
        <f>MAX($A$2:$A7576)+1</f>
        <v>6610</v>
      </c>
      <c r="C7577" t="str">
        <f t="shared" si="118"/>
        <v>BiCounty Gas Producers LLC</v>
      </c>
      <c r="G7577">
        <v>58559</v>
      </c>
      <c r="H7577" s="2" t="s">
        <v>11328</v>
      </c>
      <c r="I7577">
        <v>58523</v>
      </c>
      <c r="J7577" t="s">
        <v>9467</v>
      </c>
      <c r="K7577" t="s">
        <v>3381</v>
      </c>
    </row>
    <row r="7578" spans="1:11" ht="15" customHeight="1" x14ac:dyDescent="0.2">
      <c r="A7578">
        <f>MAX($A$2:$A7577)+1</f>
        <v>6611</v>
      </c>
      <c r="C7578" t="str">
        <f t="shared" si="118"/>
        <v>Halifax County Biomass</v>
      </c>
      <c r="G7578">
        <v>58560</v>
      </c>
      <c r="H7578" s="2" t="s">
        <v>11329</v>
      </c>
      <c r="I7578">
        <v>58524</v>
      </c>
      <c r="J7578" t="s">
        <v>11330</v>
      </c>
      <c r="K7578" t="s">
        <v>3381</v>
      </c>
    </row>
    <row r="7579" spans="1:11" ht="15" customHeight="1" x14ac:dyDescent="0.2">
      <c r="A7579">
        <f>MAX($A$2:$A7578)+1</f>
        <v>6612</v>
      </c>
      <c r="C7579" t="str">
        <f t="shared" si="118"/>
        <v>Merrimac Solar</v>
      </c>
      <c r="G7579">
        <v>58561</v>
      </c>
      <c r="H7579" s="2" t="s">
        <v>11331</v>
      </c>
      <c r="I7579">
        <v>56769</v>
      </c>
      <c r="J7579" t="s">
        <v>9767</v>
      </c>
      <c r="K7579" t="s">
        <v>3381</v>
      </c>
    </row>
    <row r="7580" spans="1:11" ht="15" customHeight="1" x14ac:dyDescent="0.2">
      <c r="A7580">
        <f>MAX($A$2:$A7579)+1</f>
        <v>6613</v>
      </c>
      <c r="C7580" t="str">
        <f t="shared" si="118"/>
        <v>Hometown Bio Energy LLC</v>
      </c>
      <c r="G7580">
        <v>58563</v>
      </c>
      <c r="H7580" s="2" t="s">
        <v>11332</v>
      </c>
      <c r="I7580">
        <v>58526</v>
      </c>
      <c r="J7580" t="s">
        <v>11332</v>
      </c>
      <c r="K7580" t="s">
        <v>3381</v>
      </c>
    </row>
    <row r="7581" spans="1:11" ht="15" customHeight="1" x14ac:dyDescent="0.2">
      <c r="A7581">
        <f>MAX($A$2:$A7580)+1</f>
        <v>6614</v>
      </c>
      <c r="C7581" t="str">
        <f t="shared" si="118"/>
        <v>Frenchtown III Solar</v>
      </c>
      <c r="G7581">
        <v>58564</v>
      </c>
      <c r="H7581" s="2" t="s">
        <v>11333</v>
      </c>
      <c r="I7581">
        <v>56769</v>
      </c>
      <c r="J7581" t="s">
        <v>9767</v>
      </c>
      <c r="K7581" t="s">
        <v>3381</v>
      </c>
    </row>
    <row r="7582" spans="1:11" ht="15" customHeight="1" x14ac:dyDescent="0.2">
      <c r="A7582">
        <f>MAX($A$2:$A7581)+1</f>
        <v>6615</v>
      </c>
      <c r="C7582" t="str">
        <f t="shared" si="118"/>
        <v>Gettysburg Energy &amp; Nutrient Rec Facility</v>
      </c>
      <c r="G7582">
        <v>58565</v>
      </c>
      <c r="H7582" s="2" t="s">
        <v>11334</v>
      </c>
      <c r="I7582">
        <v>58527</v>
      </c>
      <c r="J7582" t="s">
        <v>11335</v>
      </c>
      <c r="K7582" t="s">
        <v>3381</v>
      </c>
    </row>
    <row r="7583" spans="1:11" ht="15" customHeight="1" x14ac:dyDescent="0.2">
      <c r="A7583">
        <f>MAX($A$2:$A7582)+1</f>
        <v>6616</v>
      </c>
      <c r="C7583" t="str">
        <f t="shared" si="118"/>
        <v>Cottage Street Solar Facility</v>
      </c>
      <c r="G7583">
        <v>58568</v>
      </c>
      <c r="H7583" s="2" t="s">
        <v>11336</v>
      </c>
      <c r="I7583">
        <v>56999</v>
      </c>
      <c r="J7583" t="s">
        <v>10195</v>
      </c>
      <c r="K7583" t="s">
        <v>3381</v>
      </c>
    </row>
    <row r="7584" spans="1:11" ht="15" customHeight="1" x14ac:dyDescent="0.2">
      <c r="A7584">
        <f>MAX($A$2:$A7583)+1</f>
        <v>6617</v>
      </c>
      <c r="C7584" t="str">
        <f t="shared" si="118"/>
        <v>Paradise Solar Energy Center</v>
      </c>
      <c r="G7584">
        <v>58569</v>
      </c>
      <c r="H7584" s="2" t="s">
        <v>11337</v>
      </c>
      <c r="I7584">
        <v>34012</v>
      </c>
      <c r="J7584" t="s">
        <v>6548</v>
      </c>
      <c r="K7584" t="s">
        <v>3381</v>
      </c>
    </row>
    <row r="7585" spans="1:11" ht="15" customHeight="1" x14ac:dyDescent="0.2">
      <c r="A7585">
        <f>MAX($A$2:$A7584)+1</f>
        <v>6618</v>
      </c>
      <c r="C7585" t="str">
        <f t="shared" si="118"/>
        <v>Enel Cove Fort</v>
      </c>
      <c r="G7585">
        <v>58570</v>
      </c>
      <c r="H7585" s="2" t="s">
        <v>11338</v>
      </c>
      <c r="I7585">
        <v>56381</v>
      </c>
      <c r="J7585" t="s">
        <v>11339</v>
      </c>
      <c r="K7585" t="s">
        <v>3381</v>
      </c>
    </row>
    <row r="7586" spans="1:11" ht="15" customHeight="1" x14ac:dyDescent="0.2">
      <c r="A7586">
        <f>MAX($A$2:$A7585)+1</f>
        <v>6619</v>
      </c>
      <c r="C7586" t="str">
        <f t="shared" si="118"/>
        <v>Tucannon River Wind Farm</v>
      </c>
      <c r="G7586">
        <v>58571</v>
      </c>
      <c r="H7586" s="2" t="s">
        <v>11340</v>
      </c>
      <c r="I7586">
        <v>15248</v>
      </c>
      <c r="J7586" t="s">
        <v>131</v>
      </c>
      <c r="K7586" t="s">
        <v>3381</v>
      </c>
    </row>
    <row r="7587" spans="1:11" ht="15" customHeight="1" x14ac:dyDescent="0.2">
      <c r="A7587">
        <f>MAX($A$2:$A7586)+1</f>
        <v>6620</v>
      </c>
      <c r="C7587" t="str">
        <f t="shared" si="118"/>
        <v>Lakeland Solar Energy LLC</v>
      </c>
      <c r="G7587">
        <v>58572</v>
      </c>
      <c r="H7587" s="2" t="s">
        <v>11341</v>
      </c>
      <c r="I7587">
        <v>49893</v>
      </c>
      <c r="J7587" t="s">
        <v>5761</v>
      </c>
      <c r="K7587" t="s">
        <v>3381</v>
      </c>
    </row>
    <row r="7588" spans="1:11" ht="15" customHeight="1" x14ac:dyDescent="0.2">
      <c r="A7588">
        <f>MAX($A$2:$A7587)+1</f>
        <v>6621</v>
      </c>
      <c r="C7588" t="str">
        <f t="shared" si="118"/>
        <v>Eagle Valley Clean Energy LLC Biomass</v>
      </c>
      <c r="G7588">
        <v>58574</v>
      </c>
      <c r="H7588" s="2" t="s">
        <v>11342</v>
      </c>
      <c r="I7588">
        <v>58535</v>
      </c>
      <c r="J7588" t="s">
        <v>11343</v>
      </c>
      <c r="K7588" t="s">
        <v>3381</v>
      </c>
    </row>
    <row r="7589" spans="1:11" ht="15" customHeight="1" x14ac:dyDescent="0.2">
      <c r="A7589">
        <f>MAX($A$2:$A7588)+1</f>
        <v>6622</v>
      </c>
      <c r="C7589" t="str">
        <f t="shared" si="118"/>
        <v>Smithfield Farmland Kinston</v>
      </c>
      <c r="G7589">
        <v>58575</v>
      </c>
      <c r="H7589" s="2" t="s">
        <v>11344</v>
      </c>
      <c r="I7589">
        <v>58536</v>
      </c>
      <c r="J7589" t="s">
        <v>11345</v>
      </c>
      <c r="K7589" t="s">
        <v>3381</v>
      </c>
    </row>
    <row r="7590" spans="1:11" ht="15" customHeight="1" x14ac:dyDescent="0.2">
      <c r="A7590">
        <f>MAX($A$2:$A7589)+1</f>
        <v>6623</v>
      </c>
      <c r="C7590" t="str">
        <f t="shared" si="118"/>
        <v>GSE NM1</v>
      </c>
      <c r="G7590">
        <v>58576</v>
      </c>
      <c r="H7590" s="2" t="s">
        <v>11346</v>
      </c>
      <c r="I7590">
        <v>58465</v>
      </c>
      <c r="J7590" t="s">
        <v>10716</v>
      </c>
      <c r="K7590" t="s">
        <v>3381</v>
      </c>
    </row>
    <row r="7591" spans="1:11" ht="15" customHeight="1" x14ac:dyDescent="0.2">
      <c r="A7591">
        <f>MAX($A$2:$A7590)+1</f>
        <v>6624</v>
      </c>
      <c r="C7591" t="str">
        <f t="shared" si="118"/>
        <v>Veolia ES Blackfoot Landfill Facility</v>
      </c>
      <c r="G7591">
        <v>58577</v>
      </c>
      <c r="H7591" s="2" t="s">
        <v>11347</v>
      </c>
      <c r="I7591">
        <v>17633</v>
      </c>
      <c r="J7591" t="s">
        <v>42</v>
      </c>
      <c r="K7591" t="s">
        <v>3381</v>
      </c>
    </row>
    <row r="7592" spans="1:11" ht="15" customHeight="1" x14ac:dyDescent="0.2">
      <c r="A7592">
        <f>MAX($A$2:$A7591)+1</f>
        <v>6625</v>
      </c>
      <c r="C7592" t="str">
        <f t="shared" si="118"/>
        <v>Sonora 1</v>
      </c>
      <c r="G7592">
        <v>58578</v>
      </c>
      <c r="H7592" s="2" t="s">
        <v>11348</v>
      </c>
      <c r="I7592">
        <v>58537</v>
      </c>
      <c r="J7592" t="s">
        <v>11349</v>
      </c>
      <c r="K7592" t="s">
        <v>3381</v>
      </c>
    </row>
    <row r="7593" spans="1:11" ht="15" customHeight="1" x14ac:dyDescent="0.2">
      <c r="A7593">
        <f>MAX($A$2:$A7592)+1</f>
        <v>6626</v>
      </c>
      <c r="C7593" t="str">
        <f t="shared" si="118"/>
        <v>Pheasant Run Wind LLC</v>
      </c>
      <c r="G7593">
        <v>58580</v>
      </c>
      <c r="H7593" s="2" t="s">
        <v>11350</v>
      </c>
      <c r="I7593">
        <v>58539</v>
      </c>
      <c r="J7593" t="s">
        <v>11350</v>
      </c>
      <c r="K7593" t="s">
        <v>3381</v>
      </c>
    </row>
    <row r="7594" spans="1:11" ht="15" customHeight="1" x14ac:dyDescent="0.2">
      <c r="A7594">
        <f>MAX($A$2:$A7593)+1</f>
        <v>6627</v>
      </c>
      <c r="C7594" t="str">
        <f t="shared" si="118"/>
        <v>Oltmans SCE at Champagne</v>
      </c>
      <c r="G7594">
        <v>58581</v>
      </c>
      <c r="H7594" s="2" t="s">
        <v>11351</v>
      </c>
      <c r="I7594">
        <v>58540</v>
      </c>
      <c r="J7594" t="s">
        <v>11352</v>
      </c>
      <c r="K7594" t="s">
        <v>3381</v>
      </c>
    </row>
    <row r="7595" spans="1:11" ht="15" customHeight="1" x14ac:dyDescent="0.2">
      <c r="A7595">
        <f>MAX($A$2:$A7594)+1</f>
        <v>6628</v>
      </c>
      <c r="C7595" t="str">
        <f t="shared" si="118"/>
        <v>Oltmans SCE at Jurupa</v>
      </c>
      <c r="G7595">
        <v>58582</v>
      </c>
      <c r="H7595" s="2" t="s">
        <v>11353</v>
      </c>
      <c r="I7595">
        <v>58540</v>
      </c>
      <c r="J7595" t="s">
        <v>11352</v>
      </c>
      <c r="K7595" t="s">
        <v>3381</v>
      </c>
    </row>
    <row r="7596" spans="1:11" ht="15" customHeight="1" x14ac:dyDescent="0.2">
      <c r="A7596">
        <f>MAX($A$2:$A7595)+1</f>
        <v>6629</v>
      </c>
      <c r="C7596" t="str">
        <f t="shared" si="118"/>
        <v>Forbes Street Solar</v>
      </c>
      <c r="G7596">
        <v>58583</v>
      </c>
      <c r="H7596" s="2" t="s">
        <v>11354</v>
      </c>
      <c r="I7596">
        <v>58541</v>
      </c>
      <c r="J7596" t="s">
        <v>11355</v>
      </c>
      <c r="K7596" t="s">
        <v>3381</v>
      </c>
    </row>
    <row r="7597" spans="1:11" ht="15" customHeight="1" x14ac:dyDescent="0.2">
      <c r="A7597">
        <f>MAX($A$2:$A7596)+1</f>
        <v>6630</v>
      </c>
      <c r="C7597" t="str">
        <f t="shared" si="118"/>
        <v>Princeton University Cogeneration</v>
      </c>
      <c r="G7597">
        <v>58584</v>
      </c>
      <c r="H7597" s="2" t="s">
        <v>11356</v>
      </c>
      <c r="I7597">
        <v>58542</v>
      </c>
      <c r="J7597" t="s">
        <v>11357</v>
      </c>
      <c r="K7597" t="s">
        <v>3381</v>
      </c>
    </row>
    <row r="7598" spans="1:11" ht="15" customHeight="1" x14ac:dyDescent="0.2">
      <c r="A7598">
        <f>MAX($A$2:$A7597)+1</f>
        <v>6631</v>
      </c>
      <c r="C7598" t="str">
        <f t="shared" si="118"/>
        <v>Sierra Nevada Brewing Co</v>
      </c>
      <c r="G7598">
        <v>58585</v>
      </c>
      <c r="H7598" s="2" t="s">
        <v>11358</v>
      </c>
      <c r="I7598">
        <v>58544</v>
      </c>
      <c r="J7598" t="s">
        <v>11358</v>
      </c>
      <c r="K7598" t="s">
        <v>3381</v>
      </c>
    </row>
    <row r="7599" spans="1:11" ht="15" customHeight="1" x14ac:dyDescent="0.2">
      <c r="A7599">
        <f>MAX($A$2:$A7598)+1</f>
        <v>6632</v>
      </c>
      <c r="C7599" t="str">
        <f t="shared" si="118"/>
        <v>Town of East Bridgewater</v>
      </c>
      <c r="G7599">
        <v>58586</v>
      </c>
      <c r="H7599" s="2" t="s">
        <v>11359</v>
      </c>
      <c r="I7599">
        <v>57313</v>
      </c>
      <c r="J7599" t="s">
        <v>10515</v>
      </c>
      <c r="K7599" t="s">
        <v>3381</v>
      </c>
    </row>
    <row r="7600" spans="1:11" ht="15" customHeight="1" x14ac:dyDescent="0.2">
      <c r="A7600">
        <f>MAX($A$2:$A7599)+1</f>
        <v>6633</v>
      </c>
      <c r="C7600" t="str">
        <f t="shared" si="118"/>
        <v>Tuscola Wind II LLC</v>
      </c>
      <c r="G7600">
        <v>58587</v>
      </c>
      <c r="H7600" s="2" t="s">
        <v>11360</v>
      </c>
      <c r="I7600">
        <v>58545</v>
      </c>
      <c r="J7600" t="s">
        <v>11360</v>
      </c>
      <c r="K7600" t="s">
        <v>3381</v>
      </c>
    </row>
    <row r="7601" spans="1:11" ht="15" customHeight="1" x14ac:dyDescent="0.2">
      <c r="A7601">
        <f>MAX($A$2:$A7600)+1</f>
        <v>6634</v>
      </c>
      <c r="C7601" t="str">
        <f t="shared" si="118"/>
        <v>Sue Cleveland High School</v>
      </c>
      <c r="G7601">
        <v>58588</v>
      </c>
      <c r="H7601" s="2" t="s">
        <v>11361</v>
      </c>
      <c r="I7601">
        <v>57081</v>
      </c>
      <c r="J7601" t="s">
        <v>10322</v>
      </c>
      <c r="K7601" t="s">
        <v>3381</v>
      </c>
    </row>
    <row r="7602" spans="1:11" ht="15" customHeight="1" x14ac:dyDescent="0.2">
      <c r="A7602">
        <f>MAX($A$2:$A7601)+1</f>
        <v>6635</v>
      </c>
      <c r="C7602" t="str">
        <f t="shared" si="118"/>
        <v>Rio Rancho High School</v>
      </c>
      <c r="G7602">
        <v>58589</v>
      </c>
      <c r="H7602" s="2" t="s">
        <v>11362</v>
      </c>
      <c r="I7602">
        <v>57081</v>
      </c>
      <c r="J7602" t="s">
        <v>10322</v>
      </c>
      <c r="K7602" t="s">
        <v>3381</v>
      </c>
    </row>
    <row r="7603" spans="1:11" ht="15" customHeight="1" x14ac:dyDescent="0.2">
      <c r="A7603">
        <f>MAX($A$2:$A7602)+1</f>
        <v>6636</v>
      </c>
      <c r="C7603" t="str">
        <f t="shared" si="118"/>
        <v>Cascade Solar</v>
      </c>
      <c r="G7603">
        <v>58590</v>
      </c>
      <c r="H7603" s="2" t="s">
        <v>11363</v>
      </c>
      <c r="I7603">
        <v>58546</v>
      </c>
      <c r="J7603" t="s">
        <v>11364</v>
      </c>
      <c r="K7603" t="s">
        <v>3381</v>
      </c>
    </row>
    <row r="7604" spans="1:11" ht="15" customHeight="1" x14ac:dyDescent="0.2">
      <c r="A7604">
        <f>MAX($A$2:$A7603)+1</f>
        <v>6637</v>
      </c>
      <c r="C7604" t="str">
        <f t="shared" si="118"/>
        <v>POTB Digester</v>
      </c>
      <c r="G7604">
        <v>58591</v>
      </c>
      <c r="H7604" s="2" t="s">
        <v>11365</v>
      </c>
      <c r="I7604">
        <v>58547</v>
      </c>
      <c r="J7604" t="s">
        <v>11366</v>
      </c>
      <c r="K7604" t="s">
        <v>3381</v>
      </c>
    </row>
    <row r="7605" spans="1:11" ht="15" customHeight="1" x14ac:dyDescent="0.2">
      <c r="A7605">
        <f>MAX($A$2:$A7604)+1</f>
        <v>6638</v>
      </c>
      <c r="C7605" t="str">
        <f t="shared" si="118"/>
        <v>Solar Gen 2</v>
      </c>
      <c r="G7605">
        <v>58592</v>
      </c>
      <c r="H7605" s="2" t="s">
        <v>11367</v>
      </c>
      <c r="I7605">
        <v>17650</v>
      </c>
      <c r="J7605" t="s">
        <v>5602</v>
      </c>
      <c r="K7605" t="s">
        <v>3381</v>
      </c>
    </row>
    <row r="7606" spans="1:11" ht="15" customHeight="1" x14ac:dyDescent="0.2">
      <c r="A7606">
        <f>MAX($A$2:$A7605)+1</f>
        <v>6639</v>
      </c>
      <c r="C7606" t="str">
        <f t="shared" si="118"/>
        <v>DGS Central Utility Plant</v>
      </c>
      <c r="G7606">
        <v>58593</v>
      </c>
      <c r="H7606" s="2" t="s">
        <v>11368</v>
      </c>
      <c r="I7606">
        <v>58548</v>
      </c>
      <c r="J7606" t="s">
        <v>11369</v>
      </c>
      <c r="K7606" t="s">
        <v>3381</v>
      </c>
    </row>
    <row r="7607" spans="1:11" ht="15" customHeight="1" x14ac:dyDescent="0.2">
      <c r="A7607">
        <f>MAX($A$2:$A7606)+1</f>
        <v>6640</v>
      </c>
      <c r="C7607" t="str">
        <f t="shared" si="118"/>
        <v>Steele Flats Wind Project LLC</v>
      </c>
      <c r="G7607">
        <v>58594</v>
      </c>
      <c r="H7607" s="2" t="s">
        <v>11370</v>
      </c>
      <c r="I7607">
        <v>58551</v>
      </c>
      <c r="J7607" t="s">
        <v>11370</v>
      </c>
      <c r="K7607" t="s">
        <v>3381</v>
      </c>
    </row>
    <row r="7608" spans="1:11" ht="15" customHeight="1" x14ac:dyDescent="0.2">
      <c r="A7608">
        <f>MAX($A$2:$A7607)+1</f>
        <v>6641</v>
      </c>
      <c r="C7608" t="str">
        <f t="shared" si="118"/>
        <v>Indeck Energy-Alexandria</v>
      </c>
      <c r="G7608">
        <v>58595</v>
      </c>
      <c r="H7608" s="2" t="s">
        <v>11371</v>
      </c>
      <c r="I7608">
        <v>58550</v>
      </c>
      <c r="J7608" t="s">
        <v>11372</v>
      </c>
      <c r="K7608" t="s">
        <v>3381</v>
      </c>
    </row>
    <row r="7609" spans="1:11" ht="15" customHeight="1" x14ac:dyDescent="0.2">
      <c r="A7609">
        <f>MAX($A$2:$A7608)+1</f>
        <v>6642</v>
      </c>
      <c r="C7609" t="str">
        <f t="shared" si="118"/>
        <v>Grandview Wind Farm, LLC</v>
      </c>
      <c r="G7609">
        <v>58596</v>
      </c>
      <c r="H7609" s="2" t="s">
        <v>11373</v>
      </c>
      <c r="I7609">
        <v>56215</v>
      </c>
      <c r="J7609" t="s">
        <v>8945</v>
      </c>
      <c r="K7609" t="s">
        <v>3381</v>
      </c>
    </row>
    <row r="7610" spans="1:11" ht="15" customHeight="1" x14ac:dyDescent="0.2">
      <c r="A7610">
        <f>MAX($A$2:$A7609)+1</f>
        <v>6643</v>
      </c>
      <c r="C7610" t="str">
        <f t="shared" si="118"/>
        <v>HTW Plant 303 COGEN</v>
      </c>
      <c r="G7610">
        <v>58597</v>
      </c>
      <c r="H7610" s="2" t="s">
        <v>11374</v>
      </c>
      <c r="I7610">
        <v>58555</v>
      </c>
      <c r="J7610" t="s">
        <v>11375</v>
      </c>
      <c r="K7610" t="s">
        <v>3381</v>
      </c>
    </row>
    <row r="7611" spans="1:11" ht="15" customHeight="1" x14ac:dyDescent="0.2">
      <c r="A7611">
        <f>MAX($A$2:$A7610)+1</f>
        <v>6644</v>
      </c>
      <c r="C7611" t="str">
        <f t="shared" si="118"/>
        <v>Beryl Solar Plant</v>
      </c>
      <c r="G7611">
        <v>58598</v>
      </c>
      <c r="H7611" s="2" t="s">
        <v>11376</v>
      </c>
      <c r="I7611">
        <v>59155</v>
      </c>
      <c r="J7611" t="s">
        <v>9003</v>
      </c>
      <c r="K7611" t="s">
        <v>3381</v>
      </c>
    </row>
    <row r="7612" spans="1:11" ht="15" customHeight="1" x14ac:dyDescent="0.2">
      <c r="A7612">
        <f>MAX($A$2:$A7611)+1</f>
        <v>6645</v>
      </c>
      <c r="C7612" t="str">
        <f t="shared" si="118"/>
        <v>Cedar Valley Solar Plant</v>
      </c>
      <c r="G7612">
        <v>58599</v>
      </c>
      <c r="H7612" s="2" t="s">
        <v>11377</v>
      </c>
      <c r="I7612">
        <v>59155</v>
      </c>
      <c r="J7612" t="s">
        <v>9003</v>
      </c>
      <c r="K7612" t="s">
        <v>3381</v>
      </c>
    </row>
    <row r="7613" spans="1:11" ht="15" customHeight="1" x14ac:dyDescent="0.2">
      <c r="A7613">
        <f>MAX($A$2:$A7612)+1</f>
        <v>6646</v>
      </c>
      <c r="C7613" t="str">
        <f t="shared" si="118"/>
        <v>Buckhorn Solar Plant</v>
      </c>
      <c r="G7613">
        <v>58600</v>
      </c>
      <c r="H7613" s="2" t="s">
        <v>11378</v>
      </c>
      <c r="I7613">
        <v>59155</v>
      </c>
      <c r="J7613" t="s">
        <v>9003</v>
      </c>
      <c r="K7613" t="s">
        <v>3381</v>
      </c>
    </row>
    <row r="7614" spans="1:11" ht="15" customHeight="1" x14ac:dyDescent="0.2">
      <c r="A7614">
        <f>MAX($A$2:$A7613)+1</f>
        <v>6647</v>
      </c>
      <c r="C7614" t="str">
        <f t="shared" si="118"/>
        <v>Milford Flat Solar Plant</v>
      </c>
      <c r="G7614">
        <v>58601</v>
      </c>
      <c r="H7614" s="2" t="s">
        <v>11379</v>
      </c>
      <c r="I7614">
        <v>59155</v>
      </c>
      <c r="J7614" t="s">
        <v>9003</v>
      </c>
      <c r="K7614" t="s">
        <v>3381</v>
      </c>
    </row>
    <row r="7615" spans="1:11" ht="15" customHeight="1" x14ac:dyDescent="0.2">
      <c r="A7615">
        <f>MAX($A$2:$A7614)+1</f>
        <v>6648</v>
      </c>
      <c r="C7615" t="str">
        <f t="shared" si="118"/>
        <v>Laho Solar Plant</v>
      </c>
      <c r="G7615">
        <v>58602</v>
      </c>
      <c r="H7615" s="2" t="s">
        <v>11380</v>
      </c>
      <c r="I7615">
        <v>59155</v>
      </c>
      <c r="J7615" t="s">
        <v>9003</v>
      </c>
      <c r="K7615" t="s">
        <v>3381</v>
      </c>
    </row>
    <row r="7616" spans="1:11" ht="15" customHeight="1" x14ac:dyDescent="0.2">
      <c r="A7616">
        <f>MAX($A$2:$A7615)+1</f>
        <v>6649</v>
      </c>
      <c r="C7616" t="str">
        <f t="shared" si="118"/>
        <v>Greenville Solar Plant</v>
      </c>
      <c r="G7616">
        <v>58603</v>
      </c>
      <c r="H7616" s="2" t="s">
        <v>11381</v>
      </c>
      <c r="I7616">
        <v>59155</v>
      </c>
      <c r="J7616" t="s">
        <v>9003</v>
      </c>
      <c r="K7616" t="s">
        <v>3381</v>
      </c>
    </row>
    <row r="7617" spans="1:11" ht="15" customHeight="1" x14ac:dyDescent="0.2">
      <c r="A7617">
        <f>MAX($A$2:$A7616)+1</f>
        <v>6650</v>
      </c>
      <c r="C7617" t="str">
        <f t="shared" si="118"/>
        <v>Granite Peak Solar Plant</v>
      </c>
      <c r="G7617">
        <v>58604</v>
      </c>
      <c r="H7617" s="2" t="s">
        <v>11382</v>
      </c>
      <c r="I7617">
        <v>59155</v>
      </c>
      <c r="J7617" t="s">
        <v>9003</v>
      </c>
      <c r="K7617" t="s">
        <v>3381</v>
      </c>
    </row>
    <row r="7618" spans="1:11" ht="15" customHeight="1" x14ac:dyDescent="0.2">
      <c r="A7618">
        <f>MAX($A$2:$A7617)+1</f>
        <v>6651</v>
      </c>
      <c r="C7618" t="str">
        <f t="shared" ref="C7618:C7681" si="119">IF(H7618="",F7618,H7618)</f>
        <v>One Market Plaza</v>
      </c>
      <c r="G7618">
        <v>58607</v>
      </c>
      <c r="H7618" s="2" t="s">
        <v>11383</v>
      </c>
      <c r="I7618">
        <v>58564</v>
      </c>
      <c r="J7618" t="s">
        <v>11384</v>
      </c>
      <c r="K7618" t="s">
        <v>3381</v>
      </c>
    </row>
    <row r="7619" spans="1:11" ht="15" customHeight="1" x14ac:dyDescent="0.2">
      <c r="A7619">
        <f>MAX($A$2:$A7618)+1</f>
        <v>6652</v>
      </c>
      <c r="C7619" t="str">
        <f t="shared" si="119"/>
        <v>Saddleback Ridge Wind Farm</v>
      </c>
      <c r="G7619">
        <v>58608</v>
      </c>
      <c r="H7619" s="2" t="s">
        <v>11385</v>
      </c>
      <c r="I7619">
        <v>58565</v>
      </c>
      <c r="J7619" t="s">
        <v>11386</v>
      </c>
      <c r="K7619" t="s">
        <v>3381</v>
      </c>
    </row>
    <row r="7620" spans="1:11" ht="15" customHeight="1" x14ac:dyDescent="0.2">
      <c r="A7620">
        <f>MAX($A$2:$A7619)+1</f>
        <v>6653</v>
      </c>
      <c r="C7620" t="str">
        <f t="shared" si="119"/>
        <v>Industry Solar Power Generation Station 1 LLC</v>
      </c>
      <c r="G7620">
        <v>58609</v>
      </c>
      <c r="H7620" s="2" t="s">
        <v>11387</v>
      </c>
      <c r="I7620">
        <v>58661</v>
      </c>
      <c r="J7620" t="s">
        <v>10389</v>
      </c>
      <c r="K7620" t="s">
        <v>3381</v>
      </c>
    </row>
    <row r="7621" spans="1:11" ht="15" customHeight="1" x14ac:dyDescent="0.2">
      <c r="A7621">
        <f>MAX($A$2:$A7620)+1</f>
        <v>6654</v>
      </c>
      <c r="C7621" t="str">
        <f t="shared" si="119"/>
        <v>Navajo Solar Power Generation Station 1 LLC</v>
      </c>
      <c r="G7621">
        <v>58610</v>
      </c>
      <c r="H7621" s="2" t="s">
        <v>11388</v>
      </c>
      <c r="I7621">
        <v>58661</v>
      </c>
      <c r="J7621" t="s">
        <v>10389</v>
      </c>
      <c r="K7621" t="s">
        <v>3381</v>
      </c>
    </row>
    <row r="7622" spans="1:11" ht="15" customHeight="1" x14ac:dyDescent="0.2">
      <c r="A7622">
        <f>MAX($A$2:$A7621)+1</f>
        <v>6655</v>
      </c>
      <c r="C7622" t="str">
        <f t="shared" si="119"/>
        <v>Powhatan Solar Power Generation Station 1 LLC</v>
      </c>
      <c r="G7622">
        <v>58611</v>
      </c>
      <c r="H7622" s="2" t="s">
        <v>11389</v>
      </c>
      <c r="I7622">
        <v>58661</v>
      </c>
      <c r="J7622" t="s">
        <v>10389</v>
      </c>
      <c r="K7622" t="s">
        <v>3381</v>
      </c>
    </row>
    <row r="7623" spans="1:11" ht="15" customHeight="1" x14ac:dyDescent="0.2">
      <c r="A7623">
        <f>MAX($A$2:$A7622)+1</f>
        <v>6656</v>
      </c>
      <c r="C7623" t="str">
        <f t="shared" si="119"/>
        <v>Otoe Solar Power Generation Station 1 LLC</v>
      </c>
      <c r="G7623">
        <v>58612</v>
      </c>
      <c r="H7623" s="2" t="s">
        <v>11390</v>
      </c>
      <c r="I7623">
        <v>58661</v>
      </c>
      <c r="J7623" t="s">
        <v>10389</v>
      </c>
      <c r="K7623" t="s">
        <v>3381</v>
      </c>
    </row>
    <row r="7624" spans="1:11" ht="15" customHeight="1" x14ac:dyDescent="0.2">
      <c r="A7624">
        <f>MAX($A$2:$A7623)+1</f>
        <v>6657</v>
      </c>
      <c r="C7624" t="str">
        <f t="shared" si="119"/>
        <v>ABBK Biomass Plant</v>
      </c>
      <c r="G7624">
        <v>58613</v>
      </c>
      <c r="H7624" s="2" t="s">
        <v>11391</v>
      </c>
      <c r="I7624">
        <v>58566</v>
      </c>
      <c r="J7624" t="s">
        <v>11392</v>
      </c>
      <c r="K7624" t="s">
        <v>3381</v>
      </c>
    </row>
    <row r="7625" spans="1:11" ht="15" customHeight="1" x14ac:dyDescent="0.2">
      <c r="A7625">
        <f>MAX($A$2:$A7624)+1</f>
        <v>6658</v>
      </c>
      <c r="C7625" t="str">
        <f t="shared" si="119"/>
        <v>Indianapolis Motor Speedway Solar PV</v>
      </c>
      <c r="G7625">
        <v>58615</v>
      </c>
      <c r="H7625" s="2" t="s">
        <v>11393</v>
      </c>
      <c r="I7625">
        <v>58567</v>
      </c>
      <c r="J7625" t="s">
        <v>11394</v>
      </c>
      <c r="K7625" t="s">
        <v>3381</v>
      </c>
    </row>
    <row r="7626" spans="1:11" ht="15" customHeight="1" x14ac:dyDescent="0.2">
      <c r="A7626">
        <f>MAX($A$2:$A7625)+1</f>
        <v>6659</v>
      </c>
      <c r="C7626" t="str">
        <f t="shared" si="119"/>
        <v>Westlands Solar PV Farm</v>
      </c>
      <c r="G7626">
        <v>58616</v>
      </c>
      <c r="H7626" s="2" t="s">
        <v>11395</v>
      </c>
      <c r="I7626">
        <v>58568</v>
      </c>
      <c r="J7626" t="s">
        <v>11396</v>
      </c>
      <c r="K7626" t="s">
        <v>3381</v>
      </c>
    </row>
    <row r="7627" spans="1:11" ht="15" customHeight="1" x14ac:dyDescent="0.2">
      <c r="A7627">
        <f>MAX($A$2:$A7626)+1</f>
        <v>6660</v>
      </c>
      <c r="C7627" t="str">
        <f t="shared" si="119"/>
        <v>Water Reclamation Plant</v>
      </c>
      <c r="G7627">
        <v>58617</v>
      </c>
      <c r="H7627" s="2" t="s">
        <v>11397</v>
      </c>
      <c r="I7627">
        <v>58569</v>
      </c>
      <c r="J7627" t="s">
        <v>11398</v>
      </c>
      <c r="K7627" t="s">
        <v>3381</v>
      </c>
    </row>
    <row r="7628" spans="1:11" ht="15" customHeight="1" x14ac:dyDescent="0.2">
      <c r="A7628">
        <f>MAX($A$2:$A7627)+1</f>
        <v>6661</v>
      </c>
      <c r="C7628" t="str">
        <f t="shared" si="119"/>
        <v>Butler Plaza</v>
      </c>
      <c r="G7628">
        <v>58618</v>
      </c>
      <c r="H7628" s="2" t="s">
        <v>11399</v>
      </c>
      <c r="I7628">
        <v>58570</v>
      </c>
      <c r="J7628" t="s">
        <v>11400</v>
      </c>
      <c r="K7628" t="s">
        <v>3381</v>
      </c>
    </row>
    <row r="7629" spans="1:11" ht="15" customHeight="1" x14ac:dyDescent="0.2">
      <c r="A7629">
        <f>MAX($A$2:$A7628)+1</f>
        <v>6662</v>
      </c>
      <c r="C7629" t="str">
        <f t="shared" si="119"/>
        <v>Transamerica Pyramid</v>
      </c>
      <c r="G7629">
        <v>58619</v>
      </c>
      <c r="H7629" s="2" t="s">
        <v>11401</v>
      </c>
      <c r="I7629">
        <v>58573</v>
      </c>
      <c r="J7629" t="s">
        <v>11402</v>
      </c>
      <c r="K7629" t="s">
        <v>3381</v>
      </c>
    </row>
    <row r="7630" spans="1:11" ht="15" customHeight="1" x14ac:dyDescent="0.2">
      <c r="A7630">
        <f>MAX($A$2:$A7629)+1</f>
        <v>6663</v>
      </c>
      <c r="C7630" t="str">
        <f t="shared" si="119"/>
        <v>Sol Orchard El Centro PV</v>
      </c>
      <c r="G7630">
        <v>58621</v>
      </c>
      <c r="H7630" s="2" t="s">
        <v>11403</v>
      </c>
      <c r="I7630">
        <v>58575</v>
      </c>
      <c r="J7630" t="s">
        <v>11404</v>
      </c>
      <c r="K7630" t="s">
        <v>3381</v>
      </c>
    </row>
    <row r="7631" spans="1:11" ht="15" customHeight="1" x14ac:dyDescent="0.2">
      <c r="A7631">
        <f>MAX($A$2:$A7630)+1</f>
        <v>6664</v>
      </c>
      <c r="C7631" t="str">
        <f t="shared" si="119"/>
        <v>Carter Hydro</v>
      </c>
      <c r="G7631">
        <v>58622</v>
      </c>
      <c r="H7631" s="2" t="s">
        <v>11405</v>
      </c>
      <c r="I7631">
        <v>58577</v>
      </c>
      <c r="J7631" t="s">
        <v>11406</v>
      </c>
      <c r="K7631" t="s">
        <v>3381</v>
      </c>
    </row>
    <row r="7632" spans="1:11" ht="15" customHeight="1" x14ac:dyDescent="0.2">
      <c r="A7632">
        <f>MAX($A$2:$A7631)+1</f>
        <v>6665</v>
      </c>
      <c r="C7632" t="str">
        <f t="shared" si="119"/>
        <v>Holstein Plant</v>
      </c>
      <c r="G7632">
        <v>58623</v>
      </c>
      <c r="H7632" s="2" t="s">
        <v>11407</v>
      </c>
      <c r="I7632">
        <v>58576</v>
      </c>
      <c r="J7632" t="s">
        <v>11408</v>
      </c>
      <c r="K7632" t="s">
        <v>3381</v>
      </c>
    </row>
    <row r="7633" spans="1:11" ht="15" customHeight="1" x14ac:dyDescent="0.2">
      <c r="A7633">
        <f>MAX($A$2:$A7632)+1</f>
        <v>6666</v>
      </c>
      <c r="C7633" t="str">
        <f t="shared" si="119"/>
        <v>Berkshire 1</v>
      </c>
      <c r="G7633">
        <v>58624</v>
      </c>
      <c r="H7633" s="2" t="s">
        <v>11409</v>
      </c>
      <c r="I7633">
        <v>58578</v>
      </c>
      <c r="J7633" t="s">
        <v>11410</v>
      </c>
      <c r="K7633" t="s">
        <v>3381</v>
      </c>
    </row>
    <row r="7634" spans="1:11" ht="15" customHeight="1" x14ac:dyDescent="0.2">
      <c r="A7634">
        <f>MAX($A$2:$A7633)+1</f>
        <v>6667</v>
      </c>
      <c r="C7634" t="str">
        <f t="shared" si="119"/>
        <v>Santa Rita Jail</v>
      </c>
      <c r="G7634">
        <v>58625</v>
      </c>
      <c r="H7634" s="2" t="s">
        <v>11411</v>
      </c>
      <c r="I7634">
        <v>58549</v>
      </c>
      <c r="J7634" t="s">
        <v>11412</v>
      </c>
      <c r="K7634" t="s">
        <v>3381</v>
      </c>
    </row>
    <row r="7635" spans="1:11" ht="15" customHeight="1" x14ac:dyDescent="0.2">
      <c r="A7635">
        <f>MAX($A$2:$A7634)+1</f>
        <v>6668</v>
      </c>
      <c r="C7635" t="str">
        <f t="shared" si="119"/>
        <v>Western Antelope Blue Sky Ranch A</v>
      </c>
      <c r="G7635">
        <v>58626</v>
      </c>
      <c r="H7635" s="2" t="s">
        <v>11413</v>
      </c>
      <c r="I7635">
        <v>58661</v>
      </c>
      <c r="J7635" t="s">
        <v>10389</v>
      </c>
      <c r="K7635" t="s">
        <v>3381</v>
      </c>
    </row>
    <row r="7636" spans="1:11" ht="15" customHeight="1" x14ac:dyDescent="0.2">
      <c r="A7636">
        <f>MAX($A$2:$A7635)+1</f>
        <v>6669</v>
      </c>
      <c r="C7636" t="str">
        <f t="shared" si="119"/>
        <v>Simon Solar Farm LLC</v>
      </c>
      <c r="G7636">
        <v>58628</v>
      </c>
      <c r="H7636" s="2" t="s">
        <v>11414</v>
      </c>
      <c r="I7636">
        <v>58580</v>
      </c>
      <c r="J7636" t="s">
        <v>11414</v>
      </c>
      <c r="K7636" t="s">
        <v>3381</v>
      </c>
    </row>
    <row r="7637" spans="1:11" ht="15" customHeight="1" x14ac:dyDescent="0.2">
      <c r="A7637">
        <f>MAX($A$2:$A7636)+1</f>
        <v>6670</v>
      </c>
      <c r="C7637" t="str">
        <f t="shared" si="119"/>
        <v>Lightning Dock Geothermal HI-01, LLC</v>
      </c>
      <c r="G7637">
        <v>58629</v>
      </c>
      <c r="H7637" s="2" t="s">
        <v>11415</v>
      </c>
      <c r="I7637">
        <v>58581</v>
      </c>
      <c r="J7637" t="s">
        <v>11415</v>
      </c>
      <c r="K7637" t="s">
        <v>3381</v>
      </c>
    </row>
    <row r="7638" spans="1:11" ht="15" customHeight="1" x14ac:dyDescent="0.2">
      <c r="A7638">
        <f>MAX($A$2:$A7637)+1</f>
        <v>6671</v>
      </c>
      <c r="C7638" t="str">
        <f t="shared" si="119"/>
        <v>RP Wind</v>
      </c>
      <c r="G7638">
        <v>58630</v>
      </c>
      <c r="H7638" s="2" t="s">
        <v>11416</v>
      </c>
      <c r="I7638">
        <v>58582</v>
      </c>
      <c r="J7638" t="s">
        <v>11417</v>
      </c>
      <c r="K7638" t="s">
        <v>3381</v>
      </c>
    </row>
    <row r="7639" spans="1:11" ht="15" customHeight="1" x14ac:dyDescent="0.2">
      <c r="A7639">
        <f>MAX($A$2:$A7638)+1</f>
        <v>6672</v>
      </c>
      <c r="C7639" t="str">
        <f t="shared" si="119"/>
        <v>Queen Anne's County</v>
      </c>
      <c r="G7639">
        <v>58631</v>
      </c>
      <c r="H7639" s="2" t="s">
        <v>11418</v>
      </c>
      <c r="I7639">
        <v>57313</v>
      </c>
      <c r="J7639" t="s">
        <v>10515</v>
      </c>
      <c r="K7639" t="s">
        <v>3381</v>
      </c>
    </row>
    <row r="7640" spans="1:11" ht="15" customHeight="1" x14ac:dyDescent="0.2">
      <c r="A7640">
        <f>MAX($A$2:$A7639)+1</f>
        <v>6673</v>
      </c>
      <c r="C7640" t="str">
        <f t="shared" si="119"/>
        <v>Actus Lend Lease DMAFB</v>
      </c>
      <c r="G7640">
        <v>58632</v>
      </c>
      <c r="H7640" s="2" t="s">
        <v>11419</v>
      </c>
      <c r="I7640">
        <v>57313</v>
      </c>
      <c r="J7640" t="s">
        <v>10515</v>
      </c>
      <c r="K7640" t="s">
        <v>3381</v>
      </c>
    </row>
    <row r="7641" spans="1:11" ht="15" customHeight="1" x14ac:dyDescent="0.2">
      <c r="A7641">
        <f>MAX($A$2:$A7640)+1</f>
        <v>6674</v>
      </c>
      <c r="C7641" t="str">
        <f t="shared" si="119"/>
        <v>Monterey Regional Water Pollution Control Agency</v>
      </c>
      <c r="G7641">
        <v>58633</v>
      </c>
      <c r="H7641" s="2" t="s">
        <v>11420</v>
      </c>
      <c r="I7641">
        <v>57313</v>
      </c>
      <c r="J7641" t="s">
        <v>10515</v>
      </c>
      <c r="K7641" t="s">
        <v>3381</v>
      </c>
    </row>
    <row r="7642" spans="1:11" ht="15" customHeight="1" x14ac:dyDescent="0.2">
      <c r="A7642">
        <f>MAX($A$2:$A7641)+1</f>
        <v>6675</v>
      </c>
      <c r="C7642" t="str">
        <f t="shared" si="119"/>
        <v>Lancaster Baptist Church</v>
      </c>
      <c r="G7642">
        <v>58634</v>
      </c>
      <c r="H7642" s="2" t="s">
        <v>11421</v>
      </c>
      <c r="I7642">
        <v>57313</v>
      </c>
      <c r="J7642" t="s">
        <v>10515</v>
      </c>
      <c r="K7642" t="s">
        <v>3381</v>
      </c>
    </row>
    <row r="7643" spans="1:11" ht="15" customHeight="1" x14ac:dyDescent="0.2">
      <c r="A7643">
        <f>MAX($A$2:$A7642)+1</f>
        <v>6676</v>
      </c>
      <c r="C7643" t="str">
        <f t="shared" si="119"/>
        <v>Museum of Science and Industry</v>
      </c>
      <c r="G7643">
        <v>58635</v>
      </c>
      <c r="H7643" s="2" t="s">
        <v>11422</v>
      </c>
      <c r="I7643">
        <v>58583</v>
      </c>
      <c r="J7643" t="s">
        <v>11422</v>
      </c>
      <c r="K7643" t="s">
        <v>3381</v>
      </c>
    </row>
    <row r="7644" spans="1:11" ht="15" customHeight="1" x14ac:dyDescent="0.2">
      <c r="A7644">
        <f>MAX($A$2:$A7643)+1</f>
        <v>6677</v>
      </c>
      <c r="C7644" t="str">
        <f t="shared" si="119"/>
        <v>Sacramento Fairbain Water Treatment Plant</v>
      </c>
      <c r="G7644">
        <v>58636</v>
      </c>
      <c r="H7644" s="2" t="s">
        <v>11423</v>
      </c>
      <c r="I7644">
        <v>57313</v>
      </c>
      <c r="J7644" t="s">
        <v>10515</v>
      </c>
      <c r="K7644" t="s">
        <v>3381</v>
      </c>
    </row>
    <row r="7645" spans="1:11" ht="15" customHeight="1" x14ac:dyDescent="0.2">
      <c r="A7645">
        <f>MAX($A$2:$A7644)+1</f>
        <v>6678</v>
      </c>
      <c r="C7645" t="str">
        <f t="shared" si="119"/>
        <v>KRS I Anahola Solar</v>
      </c>
      <c r="G7645">
        <v>58639</v>
      </c>
      <c r="H7645" s="2" t="s">
        <v>11424</v>
      </c>
      <c r="I7645">
        <v>10071</v>
      </c>
      <c r="J7645" t="s">
        <v>5291</v>
      </c>
      <c r="K7645" t="s">
        <v>3381</v>
      </c>
    </row>
    <row r="7646" spans="1:11" ht="15" customHeight="1" x14ac:dyDescent="0.2">
      <c r="A7646">
        <f>MAX($A$2:$A7645)+1</f>
        <v>6679</v>
      </c>
      <c r="C7646" t="str">
        <f t="shared" si="119"/>
        <v>KRS II Koloa Solar</v>
      </c>
      <c r="G7646">
        <v>58640</v>
      </c>
      <c r="H7646" s="2" t="s">
        <v>11425</v>
      </c>
      <c r="I7646">
        <v>10071</v>
      </c>
      <c r="J7646" t="s">
        <v>5291</v>
      </c>
      <c r="K7646" t="s">
        <v>3381</v>
      </c>
    </row>
    <row r="7647" spans="1:11" ht="15" customHeight="1" x14ac:dyDescent="0.2">
      <c r="A7647">
        <f>MAX($A$2:$A7646)+1</f>
        <v>6680</v>
      </c>
      <c r="C7647" t="str">
        <f t="shared" si="119"/>
        <v>Tulare 1 and 2</v>
      </c>
      <c r="G7647">
        <v>58642</v>
      </c>
      <c r="H7647" s="2" t="s">
        <v>11426</v>
      </c>
      <c r="I7647">
        <v>58593</v>
      </c>
      <c r="J7647" t="s">
        <v>11427</v>
      </c>
      <c r="K7647" t="s">
        <v>3381</v>
      </c>
    </row>
    <row r="7648" spans="1:11" ht="15" customHeight="1" x14ac:dyDescent="0.2">
      <c r="A7648">
        <f>MAX($A$2:$A7647)+1</f>
        <v>6681</v>
      </c>
      <c r="C7648" t="str">
        <f t="shared" si="119"/>
        <v>Rockford Solar Farm</v>
      </c>
      <c r="G7648">
        <v>58643</v>
      </c>
      <c r="H7648" s="2" t="s">
        <v>11428</v>
      </c>
      <c r="I7648">
        <v>58594</v>
      </c>
      <c r="J7648" t="s">
        <v>11429</v>
      </c>
      <c r="K7648" t="s">
        <v>3381</v>
      </c>
    </row>
    <row r="7649" spans="1:11" ht="15" customHeight="1" x14ac:dyDescent="0.2">
      <c r="A7649">
        <f>MAX($A$2:$A7648)+1</f>
        <v>6682</v>
      </c>
      <c r="C7649" t="str">
        <f t="shared" si="119"/>
        <v>Silver State Solar Power South</v>
      </c>
      <c r="G7649">
        <v>58644</v>
      </c>
      <c r="H7649" s="2" t="s">
        <v>11430</v>
      </c>
      <c r="I7649">
        <v>59363</v>
      </c>
      <c r="J7649" t="s">
        <v>11431</v>
      </c>
      <c r="K7649" t="s">
        <v>3381</v>
      </c>
    </row>
    <row r="7650" spans="1:11" ht="15" customHeight="1" x14ac:dyDescent="0.2">
      <c r="A7650">
        <f>MAX($A$2:$A7649)+1</f>
        <v>6683</v>
      </c>
      <c r="C7650" t="str">
        <f t="shared" si="119"/>
        <v>Stateline Solar</v>
      </c>
      <c r="G7650">
        <v>58646</v>
      </c>
      <c r="H7650" s="2" t="s">
        <v>11432</v>
      </c>
      <c r="I7650">
        <v>17650</v>
      </c>
      <c r="J7650" t="s">
        <v>5602</v>
      </c>
      <c r="K7650" t="s">
        <v>3381</v>
      </c>
    </row>
    <row r="7651" spans="1:11" ht="15" customHeight="1" x14ac:dyDescent="0.2">
      <c r="A7651">
        <f>MAX($A$2:$A7650)+1</f>
        <v>6684</v>
      </c>
      <c r="C7651" t="str">
        <f t="shared" si="119"/>
        <v>Port Richmond WWT Solar</v>
      </c>
      <c r="G7651">
        <v>58647</v>
      </c>
      <c r="H7651" s="2" t="s">
        <v>11433</v>
      </c>
      <c r="I7651">
        <v>57365</v>
      </c>
      <c r="J7651" t="s">
        <v>10578</v>
      </c>
      <c r="K7651" t="s">
        <v>3381</v>
      </c>
    </row>
    <row r="7652" spans="1:11" ht="15" customHeight="1" x14ac:dyDescent="0.2">
      <c r="A7652">
        <f>MAX($A$2:$A7651)+1</f>
        <v>6685</v>
      </c>
      <c r="C7652" t="str">
        <f t="shared" si="119"/>
        <v>Indian River BioEnergy Center</v>
      </c>
      <c r="G7652">
        <v>58648</v>
      </c>
      <c r="H7652" s="2" t="s">
        <v>11434</v>
      </c>
      <c r="I7652">
        <v>58595</v>
      </c>
      <c r="J7652" t="s">
        <v>11435</v>
      </c>
      <c r="K7652" t="s">
        <v>3381</v>
      </c>
    </row>
    <row r="7653" spans="1:11" ht="15" customHeight="1" x14ac:dyDescent="0.2">
      <c r="A7653">
        <f>MAX($A$2:$A7652)+1</f>
        <v>6686</v>
      </c>
      <c r="C7653" t="str">
        <f t="shared" si="119"/>
        <v>Montgomery Solar LLC</v>
      </c>
      <c r="G7653">
        <v>58649</v>
      </c>
      <c r="H7653" s="2" t="s">
        <v>11436</v>
      </c>
      <c r="I7653">
        <v>58477</v>
      </c>
      <c r="J7653" t="s">
        <v>11236</v>
      </c>
      <c r="K7653" t="s">
        <v>3381</v>
      </c>
    </row>
    <row r="7654" spans="1:11" ht="15" customHeight="1" x14ac:dyDescent="0.2">
      <c r="A7654">
        <f>MAX($A$2:$A7653)+1</f>
        <v>6687</v>
      </c>
      <c r="C7654" t="str">
        <f t="shared" si="119"/>
        <v>North Brookfield</v>
      </c>
      <c r="G7654">
        <v>58650</v>
      </c>
      <c r="H7654" s="2" t="s">
        <v>11437</v>
      </c>
      <c r="I7654">
        <v>58598</v>
      </c>
      <c r="J7654" t="s">
        <v>10950</v>
      </c>
      <c r="K7654" t="s">
        <v>3381</v>
      </c>
    </row>
    <row r="7655" spans="1:11" ht="15" customHeight="1" x14ac:dyDescent="0.2">
      <c r="A7655">
        <f>MAX($A$2:$A7654)+1</f>
        <v>6688</v>
      </c>
      <c r="C7655" t="str">
        <f t="shared" si="119"/>
        <v>Kalaeloa Renewable Energy Park</v>
      </c>
      <c r="G7655">
        <v>58651</v>
      </c>
      <c r="H7655" s="2" t="s">
        <v>11438</v>
      </c>
      <c r="I7655">
        <v>58596</v>
      </c>
      <c r="J7655" t="s">
        <v>11439</v>
      </c>
      <c r="K7655" t="s">
        <v>3381</v>
      </c>
    </row>
    <row r="7656" spans="1:11" ht="15" customHeight="1" x14ac:dyDescent="0.2">
      <c r="A7656">
        <f>MAX($A$2:$A7655)+1</f>
        <v>6689</v>
      </c>
      <c r="C7656" t="str">
        <f t="shared" si="119"/>
        <v>Jersey Gardens Phase 1</v>
      </c>
      <c r="G7656">
        <v>58653</v>
      </c>
      <c r="H7656" s="2" t="s">
        <v>11440</v>
      </c>
      <c r="I7656">
        <v>58590</v>
      </c>
      <c r="J7656" t="s">
        <v>11441</v>
      </c>
      <c r="K7656" t="s">
        <v>3381</v>
      </c>
    </row>
    <row r="7657" spans="1:11" ht="15" customHeight="1" x14ac:dyDescent="0.2">
      <c r="A7657">
        <f>MAX($A$2:$A7656)+1</f>
        <v>6690</v>
      </c>
      <c r="C7657" t="str">
        <f t="shared" si="119"/>
        <v>Jersey Gardens Phase 2</v>
      </c>
      <c r="G7657">
        <v>58654</v>
      </c>
      <c r="H7657" s="2" t="s">
        <v>11442</v>
      </c>
      <c r="I7657">
        <v>58591</v>
      </c>
      <c r="J7657" t="s">
        <v>11443</v>
      </c>
      <c r="K7657" t="s">
        <v>3381</v>
      </c>
    </row>
    <row r="7658" spans="1:11" ht="15" customHeight="1" x14ac:dyDescent="0.2">
      <c r="A7658">
        <f>MAX($A$2:$A7657)+1</f>
        <v>6691</v>
      </c>
      <c r="C7658" t="str">
        <f t="shared" si="119"/>
        <v>Utah Red Hills Renewable Energy Park</v>
      </c>
      <c r="G7658">
        <v>58660</v>
      </c>
      <c r="H7658" s="2" t="s">
        <v>11444</v>
      </c>
      <c r="I7658">
        <v>58602</v>
      </c>
      <c r="J7658" t="s">
        <v>11445</v>
      </c>
      <c r="K7658" t="s">
        <v>3381</v>
      </c>
    </row>
    <row r="7659" spans="1:11" ht="15" customHeight="1" x14ac:dyDescent="0.2">
      <c r="A7659">
        <f>MAX($A$2:$A7658)+1</f>
        <v>6692</v>
      </c>
      <c r="C7659" t="str">
        <f t="shared" si="119"/>
        <v>Cape Cod Air Force Station - 6 SWS</v>
      </c>
      <c r="G7659">
        <v>58661</v>
      </c>
      <c r="H7659" s="2" t="s">
        <v>11446</v>
      </c>
      <c r="I7659">
        <v>58604</v>
      </c>
      <c r="J7659" t="s">
        <v>11447</v>
      </c>
      <c r="K7659" t="s">
        <v>3381</v>
      </c>
    </row>
    <row r="7660" spans="1:11" ht="15" customHeight="1" x14ac:dyDescent="0.2">
      <c r="A7660">
        <f>MAX($A$2:$A7659)+1</f>
        <v>6693</v>
      </c>
      <c r="C7660" t="str">
        <f t="shared" si="119"/>
        <v>Holsum Elm Dairy</v>
      </c>
      <c r="G7660">
        <v>58663</v>
      </c>
      <c r="H7660" s="2" t="s">
        <v>11448</v>
      </c>
      <c r="I7660">
        <v>58605</v>
      </c>
      <c r="J7660" t="s">
        <v>11448</v>
      </c>
      <c r="K7660" t="s">
        <v>3381</v>
      </c>
    </row>
    <row r="7661" spans="1:11" ht="15" customHeight="1" x14ac:dyDescent="0.2">
      <c r="A7661">
        <f>MAX($A$2:$A7660)+1</f>
        <v>6694</v>
      </c>
      <c r="C7661" t="str">
        <f t="shared" si="119"/>
        <v>Frito Lay Incorporated</v>
      </c>
      <c r="G7661">
        <v>58664</v>
      </c>
      <c r="H7661" s="2" t="s">
        <v>11449</v>
      </c>
      <c r="I7661">
        <v>58607</v>
      </c>
      <c r="J7661" t="s">
        <v>11450</v>
      </c>
      <c r="K7661" t="s">
        <v>3381</v>
      </c>
    </row>
    <row r="7662" spans="1:11" ht="15" customHeight="1" x14ac:dyDescent="0.2">
      <c r="A7662">
        <f>MAX($A$2:$A7661)+1</f>
        <v>6695</v>
      </c>
      <c r="C7662" t="str">
        <f t="shared" si="119"/>
        <v>Celina Solar Project #1, LLC</v>
      </c>
      <c r="G7662">
        <v>58665</v>
      </c>
      <c r="H7662" s="2" t="s">
        <v>11451</v>
      </c>
      <c r="I7662">
        <v>58610</v>
      </c>
      <c r="J7662" t="s">
        <v>11451</v>
      </c>
      <c r="K7662" t="s">
        <v>3381</v>
      </c>
    </row>
    <row r="7663" spans="1:11" ht="15" customHeight="1" x14ac:dyDescent="0.2">
      <c r="A7663">
        <f>MAX($A$2:$A7662)+1</f>
        <v>6696</v>
      </c>
      <c r="C7663" t="str">
        <f t="shared" si="119"/>
        <v>Alexander Wind Farm LLC</v>
      </c>
      <c r="G7663">
        <v>58666</v>
      </c>
      <c r="H7663" s="2" t="s">
        <v>11452</v>
      </c>
      <c r="I7663">
        <v>56990</v>
      </c>
      <c r="J7663" t="s">
        <v>10172</v>
      </c>
      <c r="K7663" t="s">
        <v>3381</v>
      </c>
    </row>
    <row r="7664" spans="1:11" ht="15" customHeight="1" x14ac:dyDescent="0.2">
      <c r="A7664">
        <f>MAX($A$2:$A7663)+1</f>
        <v>6697</v>
      </c>
      <c r="C7664" t="str">
        <f t="shared" si="119"/>
        <v>Biscoe Solar LLC</v>
      </c>
      <c r="G7664">
        <v>58667</v>
      </c>
      <c r="H7664" s="2" t="s">
        <v>11453</v>
      </c>
      <c r="I7664">
        <v>58661</v>
      </c>
      <c r="J7664" t="s">
        <v>10389</v>
      </c>
      <c r="K7664" t="s">
        <v>3381</v>
      </c>
    </row>
    <row r="7665" spans="1:11" ht="15" customHeight="1" x14ac:dyDescent="0.2">
      <c r="A7665">
        <f>MAX($A$2:$A7664)+1</f>
        <v>6698</v>
      </c>
      <c r="C7665" t="str">
        <f t="shared" si="119"/>
        <v>Rockwell Solar LLC</v>
      </c>
      <c r="G7665">
        <v>58668</v>
      </c>
      <c r="H7665" s="2" t="s">
        <v>11454</v>
      </c>
      <c r="I7665">
        <v>58477</v>
      </c>
      <c r="J7665" t="s">
        <v>11236</v>
      </c>
      <c r="K7665" t="s">
        <v>3381</v>
      </c>
    </row>
    <row r="7666" spans="1:11" ht="15" customHeight="1" x14ac:dyDescent="0.2">
      <c r="A7666">
        <f>MAX($A$2:$A7665)+1</f>
        <v>6699</v>
      </c>
      <c r="C7666" t="str">
        <f t="shared" si="119"/>
        <v>Selma Solar LLC</v>
      </c>
      <c r="G7666">
        <v>58669</v>
      </c>
      <c r="H7666" s="2" t="s">
        <v>11455</v>
      </c>
      <c r="I7666">
        <v>58661</v>
      </c>
      <c r="J7666" t="s">
        <v>10389</v>
      </c>
      <c r="K7666" t="s">
        <v>3381</v>
      </c>
    </row>
    <row r="7667" spans="1:11" ht="15" customHeight="1" x14ac:dyDescent="0.2">
      <c r="A7667">
        <f>MAX($A$2:$A7666)+1</f>
        <v>6700</v>
      </c>
      <c r="C7667" t="str">
        <f t="shared" si="119"/>
        <v>Turkey Branch Solar LLC</v>
      </c>
      <c r="G7667">
        <v>58670</v>
      </c>
      <c r="H7667" s="2" t="s">
        <v>11456</v>
      </c>
      <c r="I7667">
        <v>59375</v>
      </c>
      <c r="J7667" t="s">
        <v>11457</v>
      </c>
      <c r="K7667" t="s">
        <v>3381</v>
      </c>
    </row>
    <row r="7668" spans="1:11" ht="15" customHeight="1" x14ac:dyDescent="0.2">
      <c r="A7668">
        <f>MAX($A$2:$A7667)+1</f>
        <v>6701</v>
      </c>
      <c r="C7668" t="str">
        <f t="shared" si="119"/>
        <v>Gates Solar LLC</v>
      </c>
      <c r="G7668">
        <v>58673</v>
      </c>
      <c r="H7668" s="2" t="s">
        <v>11458</v>
      </c>
      <c r="I7668">
        <v>58477</v>
      </c>
      <c r="J7668" t="s">
        <v>11236</v>
      </c>
      <c r="K7668" t="s">
        <v>3381</v>
      </c>
    </row>
    <row r="7669" spans="1:11" ht="15" customHeight="1" x14ac:dyDescent="0.2">
      <c r="A7669">
        <f>MAX($A$2:$A7668)+1</f>
        <v>6702</v>
      </c>
      <c r="C7669" t="str">
        <f t="shared" si="119"/>
        <v>Cirrus Solar LLC</v>
      </c>
      <c r="G7669">
        <v>58674</v>
      </c>
      <c r="H7669" s="2" t="s">
        <v>11459</v>
      </c>
      <c r="I7669">
        <v>58477</v>
      </c>
      <c r="J7669" t="s">
        <v>11236</v>
      </c>
      <c r="K7669" t="s">
        <v>3381</v>
      </c>
    </row>
    <row r="7670" spans="1:11" ht="15" customHeight="1" x14ac:dyDescent="0.2">
      <c r="A7670">
        <f>MAX($A$2:$A7669)+1</f>
        <v>6703</v>
      </c>
      <c r="C7670" t="str">
        <f t="shared" si="119"/>
        <v>Chocowinity Solar LLC</v>
      </c>
      <c r="G7670">
        <v>58675</v>
      </c>
      <c r="H7670" s="2" t="s">
        <v>11460</v>
      </c>
      <c r="I7670">
        <v>58477</v>
      </c>
      <c r="J7670" t="s">
        <v>11236</v>
      </c>
      <c r="K7670" t="s">
        <v>3381</v>
      </c>
    </row>
    <row r="7671" spans="1:11" ht="15" customHeight="1" x14ac:dyDescent="0.2">
      <c r="A7671">
        <f>MAX($A$2:$A7670)+1</f>
        <v>6704</v>
      </c>
      <c r="C7671" t="str">
        <f t="shared" si="119"/>
        <v>Pearl City Peninsula Solar Park</v>
      </c>
      <c r="G7671">
        <v>58676</v>
      </c>
      <c r="H7671" s="2" t="s">
        <v>11461</v>
      </c>
      <c r="I7671">
        <v>58611</v>
      </c>
      <c r="J7671" t="s">
        <v>11462</v>
      </c>
      <c r="K7671" t="s">
        <v>3381</v>
      </c>
    </row>
    <row r="7672" spans="1:11" ht="15" customHeight="1" x14ac:dyDescent="0.2">
      <c r="A7672">
        <f>A1083</f>
        <v>740</v>
      </c>
      <c r="C7672" t="str">
        <f t="shared" si="119"/>
        <v>Gratiot County Wind LLC</v>
      </c>
      <c r="G7672">
        <v>58677</v>
      </c>
      <c r="H7672" s="2" t="s">
        <v>11463</v>
      </c>
      <c r="I7672">
        <v>49893</v>
      </c>
      <c r="J7672" t="s">
        <v>5761</v>
      </c>
      <c r="K7672" t="s">
        <v>3381</v>
      </c>
    </row>
    <row r="7673" spans="1:11" ht="15" customHeight="1" x14ac:dyDescent="0.2">
      <c r="A7673">
        <f>MAX($A$2:$A7672)+1</f>
        <v>6705</v>
      </c>
      <c r="C7673" t="str">
        <f t="shared" si="119"/>
        <v>Oswegatchie</v>
      </c>
      <c r="G7673">
        <v>58678</v>
      </c>
      <c r="H7673" s="2" t="s">
        <v>11464</v>
      </c>
      <c r="I7673">
        <v>5914</v>
      </c>
      <c r="J7673" t="s">
        <v>4604</v>
      </c>
      <c r="K7673" t="s">
        <v>3381</v>
      </c>
    </row>
    <row r="7674" spans="1:11" ht="15" customHeight="1" x14ac:dyDescent="0.2">
      <c r="A7674">
        <f>MAX($A$2:$A7673)+1</f>
        <v>6706</v>
      </c>
      <c r="C7674" t="str">
        <f t="shared" si="119"/>
        <v>Upper Newton Falls</v>
      </c>
      <c r="G7674">
        <v>58679</v>
      </c>
      <c r="H7674" s="2" t="s">
        <v>11465</v>
      </c>
      <c r="I7674">
        <v>5914</v>
      </c>
      <c r="J7674" t="s">
        <v>4604</v>
      </c>
      <c r="K7674" t="s">
        <v>3381</v>
      </c>
    </row>
    <row r="7675" spans="1:11" ht="15" customHeight="1" x14ac:dyDescent="0.2">
      <c r="A7675">
        <f>MAX($A$2:$A7674)+1</f>
        <v>6707</v>
      </c>
      <c r="C7675" t="str">
        <f t="shared" si="119"/>
        <v>Braley Road 2</v>
      </c>
      <c r="G7675">
        <v>58680</v>
      </c>
      <c r="H7675" s="2" t="s">
        <v>11466</v>
      </c>
      <c r="I7675">
        <v>58598</v>
      </c>
      <c r="J7675" t="s">
        <v>10950</v>
      </c>
      <c r="K7675" t="s">
        <v>3381</v>
      </c>
    </row>
    <row r="7676" spans="1:11" ht="15" customHeight="1" x14ac:dyDescent="0.2">
      <c r="A7676">
        <f>MAX($A$2:$A7675)+1</f>
        <v>6708</v>
      </c>
      <c r="C7676" t="str">
        <f t="shared" si="119"/>
        <v>Route 66 Wind Plant</v>
      </c>
      <c r="G7676">
        <v>58681</v>
      </c>
      <c r="H7676" s="2" t="s">
        <v>11467</v>
      </c>
      <c r="I7676">
        <v>59155</v>
      </c>
      <c r="J7676" t="s">
        <v>9003</v>
      </c>
      <c r="K7676" t="s">
        <v>3381</v>
      </c>
    </row>
    <row r="7677" spans="1:11" ht="15" customHeight="1" x14ac:dyDescent="0.2">
      <c r="A7677">
        <f>MAX($A$2:$A7676)+1</f>
        <v>6709</v>
      </c>
      <c r="C7677" t="str">
        <f t="shared" si="119"/>
        <v>Dartmouth</v>
      </c>
      <c r="G7677">
        <v>58682</v>
      </c>
      <c r="H7677" s="2" t="s">
        <v>11468</v>
      </c>
      <c r="I7677">
        <v>58598</v>
      </c>
      <c r="J7677" t="s">
        <v>10950</v>
      </c>
      <c r="K7677" t="s">
        <v>3381</v>
      </c>
    </row>
    <row r="7678" spans="1:11" ht="15" customHeight="1" x14ac:dyDescent="0.2">
      <c r="A7678">
        <f>MAX($A$2:$A7677)+1</f>
        <v>6710</v>
      </c>
      <c r="C7678" t="str">
        <f t="shared" si="119"/>
        <v>Osage Wind, LLC</v>
      </c>
      <c r="G7678">
        <v>58683</v>
      </c>
      <c r="H7678" s="2" t="s">
        <v>11469</v>
      </c>
      <c r="I7678">
        <v>59380</v>
      </c>
      <c r="J7678" t="s">
        <v>7163</v>
      </c>
      <c r="K7678" t="s">
        <v>3381</v>
      </c>
    </row>
    <row r="7679" spans="1:11" ht="15" customHeight="1" x14ac:dyDescent="0.2">
      <c r="A7679">
        <f>MAX($A$2:$A7678)+1</f>
        <v>6711</v>
      </c>
      <c r="C7679" t="str">
        <f t="shared" si="119"/>
        <v>Kapolei Solar Energy Park</v>
      </c>
      <c r="G7679">
        <v>58684</v>
      </c>
      <c r="H7679" s="2" t="s">
        <v>11470</v>
      </c>
      <c r="I7679">
        <v>58611</v>
      </c>
      <c r="J7679" t="s">
        <v>11462</v>
      </c>
      <c r="K7679" t="s">
        <v>3381</v>
      </c>
    </row>
    <row r="7680" spans="1:11" ht="15" customHeight="1" x14ac:dyDescent="0.2">
      <c r="A7680">
        <f>MAX($A$2:$A7679)+1</f>
        <v>6712</v>
      </c>
      <c r="C7680" t="str">
        <f t="shared" si="119"/>
        <v>Mahoning Creek Hydroelectric Project</v>
      </c>
      <c r="G7680">
        <v>58685</v>
      </c>
      <c r="H7680" s="2" t="s">
        <v>11471</v>
      </c>
      <c r="I7680">
        <v>58617</v>
      </c>
      <c r="J7680" t="s">
        <v>11472</v>
      </c>
      <c r="K7680" t="s">
        <v>3381</v>
      </c>
    </row>
    <row r="7681" spans="1:11" ht="15" customHeight="1" x14ac:dyDescent="0.2">
      <c r="A7681">
        <f>MAX($A$2:$A7680)+1</f>
        <v>6713</v>
      </c>
      <c r="C7681" t="str">
        <f t="shared" si="119"/>
        <v>Finley Buttes Landfill Gas</v>
      </c>
      <c r="G7681">
        <v>58687</v>
      </c>
      <c r="H7681" s="2" t="s">
        <v>11473</v>
      </c>
      <c r="I7681">
        <v>58618</v>
      </c>
      <c r="J7681" t="s">
        <v>11474</v>
      </c>
      <c r="K7681" t="s">
        <v>3381</v>
      </c>
    </row>
    <row r="7682" spans="1:11" ht="15" customHeight="1" x14ac:dyDescent="0.2">
      <c r="A7682">
        <f>MAX($A$2:$A7681)+1</f>
        <v>6714</v>
      </c>
      <c r="C7682" t="str">
        <f t="shared" ref="C7682:C7745" si="120">IF(H7682="",F7682,H7682)</f>
        <v>LRI LFGTE Facility</v>
      </c>
      <c r="G7682">
        <v>58688</v>
      </c>
      <c r="H7682" s="2" t="s">
        <v>11475</v>
      </c>
      <c r="I7682">
        <v>59370</v>
      </c>
      <c r="J7682" t="s">
        <v>11075</v>
      </c>
      <c r="K7682" t="s">
        <v>3381</v>
      </c>
    </row>
    <row r="7683" spans="1:11" ht="15" customHeight="1" x14ac:dyDescent="0.2">
      <c r="A7683">
        <f>MAX($A$2:$A7682)+1</f>
        <v>6715</v>
      </c>
      <c r="C7683" t="str">
        <f t="shared" si="120"/>
        <v>Blue Sky One</v>
      </c>
      <c r="G7683">
        <v>58689</v>
      </c>
      <c r="H7683" s="2" t="s">
        <v>11476</v>
      </c>
      <c r="I7683">
        <v>58621</v>
      </c>
      <c r="J7683" t="s">
        <v>11477</v>
      </c>
      <c r="K7683" t="s">
        <v>3381</v>
      </c>
    </row>
    <row r="7684" spans="1:11" ht="15" customHeight="1" x14ac:dyDescent="0.2">
      <c r="A7684">
        <f>MAX($A$2:$A7683)+1</f>
        <v>6716</v>
      </c>
      <c r="C7684" t="str">
        <f t="shared" si="120"/>
        <v>Mira Loma</v>
      </c>
      <c r="G7684">
        <v>58698</v>
      </c>
      <c r="H7684" s="2" t="s">
        <v>11478</v>
      </c>
      <c r="I7684">
        <v>58622</v>
      </c>
      <c r="J7684" t="s">
        <v>11479</v>
      </c>
      <c r="K7684" t="s">
        <v>3381</v>
      </c>
    </row>
    <row r="7685" spans="1:11" ht="15" customHeight="1" x14ac:dyDescent="0.2">
      <c r="A7685">
        <f>MAX($A$2:$A7684)+1</f>
        <v>6717</v>
      </c>
      <c r="C7685" t="str">
        <f t="shared" si="120"/>
        <v>ABEC Bidart-Old River LLC</v>
      </c>
      <c r="G7685">
        <v>58699</v>
      </c>
      <c r="H7685" s="2" t="s">
        <v>11480</v>
      </c>
      <c r="I7685">
        <v>58628</v>
      </c>
      <c r="J7685" t="s">
        <v>11480</v>
      </c>
      <c r="K7685" t="s">
        <v>3381</v>
      </c>
    </row>
    <row r="7686" spans="1:11" ht="15" customHeight="1" x14ac:dyDescent="0.2">
      <c r="A7686">
        <f>MAX($A$2:$A7685)+1</f>
        <v>6718</v>
      </c>
      <c r="C7686" t="str">
        <f t="shared" si="120"/>
        <v>Colleton Solar Farm</v>
      </c>
      <c r="G7686">
        <v>58700</v>
      </c>
      <c r="H7686" s="2" t="s">
        <v>11481</v>
      </c>
      <c r="I7686">
        <v>58629</v>
      </c>
      <c r="J7686" t="s">
        <v>11482</v>
      </c>
      <c r="K7686" t="s">
        <v>3381</v>
      </c>
    </row>
    <row r="7687" spans="1:11" ht="15" customHeight="1" x14ac:dyDescent="0.2">
      <c r="A7687">
        <f>MAX($A$2:$A7686)+1</f>
        <v>6719</v>
      </c>
      <c r="C7687" t="str">
        <f t="shared" si="120"/>
        <v>Apple Data Center - PV2</v>
      </c>
      <c r="G7687">
        <v>58701</v>
      </c>
      <c r="H7687" s="2" t="s">
        <v>11483</v>
      </c>
      <c r="I7687">
        <v>57369</v>
      </c>
      <c r="J7687" t="s">
        <v>10582</v>
      </c>
      <c r="K7687" t="s">
        <v>3381</v>
      </c>
    </row>
    <row r="7688" spans="1:11" ht="15" customHeight="1" x14ac:dyDescent="0.2">
      <c r="A7688">
        <f>MAX($A$2:$A7687)+1</f>
        <v>6720</v>
      </c>
      <c r="C7688" t="str">
        <f t="shared" si="120"/>
        <v>Axio Green LLC</v>
      </c>
      <c r="G7688">
        <v>58702</v>
      </c>
      <c r="H7688" s="2" t="s">
        <v>11484</v>
      </c>
      <c r="I7688">
        <v>58639</v>
      </c>
      <c r="J7688" t="s">
        <v>11484</v>
      </c>
      <c r="K7688" t="s">
        <v>3381</v>
      </c>
    </row>
    <row r="7689" spans="1:11" ht="15" customHeight="1" x14ac:dyDescent="0.2">
      <c r="A7689">
        <f>MAX($A$2:$A7688)+1</f>
        <v>6721</v>
      </c>
      <c r="C7689" t="str">
        <f t="shared" si="120"/>
        <v>Lenape II</v>
      </c>
      <c r="G7689">
        <v>58703</v>
      </c>
      <c r="H7689" s="2" t="s">
        <v>11485</v>
      </c>
      <c r="I7689">
        <v>58638</v>
      </c>
      <c r="J7689" t="s">
        <v>11486</v>
      </c>
      <c r="K7689" t="s">
        <v>3381</v>
      </c>
    </row>
    <row r="7690" spans="1:11" ht="15" customHeight="1" x14ac:dyDescent="0.2">
      <c r="A7690">
        <f>MAX($A$2:$A7689)+1</f>
        <v>6722</v>
      </c>
      <c r="C7690" t="str">
        <f t="shared" si="120"/>
        <v>Zeeland Farm Services</v>
      </c>
      <c r="G7690">
        <v>58704</v>
      </c>
      <c r="H7690" s="2" t="s">
        <v>11487</v>
      </c>
      <c r="I7690">
        <v>58643</v>
      </c>
      <c r="J7690" t="s">
        <v>11487</v>
      </c>
      <c r="K7690" t="s">
        <v>3381</v>
      </c>
    </row>
    <row r="7691" spans="1:11" ht="15" customHeight="1" x14ac:dyDescent="0.2">
      <c r="A7691">
        <f>MAX($A$2:$A7690)+1</f>
        <v>6723</v>
      </c>
      <c r="C7691" t="str">
        <f t="shared" si="120"/>
        <v>Allendale Biomass</v>
      </c>
      <c r="G7691">
        <v>58706</v>
      </c>
      <c r="H7691" s="2" t="s">
        <v>11488</v>
      </c>
      <c r="I7691">
        <v>57170</v>
      </c>
      <c r="J7691" t="s">
        <v>6439</v>
      </c>
      <c r="K7691" t="s">
        <v>3381</v>
      </c>
    </row>
    <row r="7692" spans="1:11" ht="15" customHeight="1" x14ac:dyDescent="0.2">
      <c r="A7692">
        <f>MAX($A$2:$A7691)+1</f>
        <v>6724</v>
      </c>
      <c r="C7692" t="str">
        <f t="shared" si="120"/>
        <v>Dorchester Biomass</v>
      </c>
      <c r="G7692">
        <v>58707</v>
      </c>
      <c r="H7692" s="2" t="s">
        <v>11489</v>
      </c>
      <c r="I7692">
        <v>57170</v>
      </c>
      <c r="J7692" t="s">
        <v>6439</v>
      </c>
      <c r="K7692" t="s">
        <v>3381</v>
      </c>
    </row>
    <row r="7693" spans="1:11" ht="15" customHeight="1" x14ac:dyDescent="0.2">
      <c r="A7693">
        <f>MAX($A$2:$A7692)+1</f>
        <v>6725</v>
      </c>
      <c r="C7693" t="str">
        <f t="shared" si="120"/>
        <v>Phoenix Airport East Economy Lot</v>
      </c>
      <c r="G7693">
        <v>58708</v>
      </c>
      <c r="H7693" s="2" t="s">
        <v>11490</v>
      </c>
      <c r="I7693">
        <v>58649</v>
      </c>
      <c r="J7693" t="s">
        <v>11491</v>
      </c>
      <c r="K7693" t="s">
        <v>3381</v>
      </c>
    </row>
    <row r="7694" spans="1:11" ht="15" customHeight="1" x14ac:dyDescent="0.2">
      <c r="A7694">
        <f>MAX($A$2:$A7693)+1</f>
        <v>6726</v>
      </c>
      <c r="C7694" t="str">
        <f t="shared" si="120"/>
        <v>Phoenix Airport Rental Car Center</v>
      </c>
      <c r="G7694">
        <v>58709</v>
      </c>
      <c r="H7694" s="2" t="s">
        <v>11492</v>
      </c>
      <c r="I7694">
        <v>58649</v>
      </c>
      <c r="J7694" t="s">
        <v>11491</v>
      </c>
      <c r="K7694" t="s">
        <v>3381</v>
      </c>
    </row>
    <row r="7695" spans="1:11" ht="15" customHeight="1" x14ac:dyDescent="0.2">
      <c r="A7695">
        <f>MAX($A$2:$A7694)+1</f>
        <v>6727</v>
      </c>
      <c r="C7695" t="str">
        <f t="shared" si="120"/>
        <v>Barilla Solar</v>
      </c>
      <c r="G7695">
        <v>58710</v>
      </c>
      <c r="H7695" s="2" t="s">
        <v>11493</v>
      </c>
      <c r="I7695">
        <v>59745</v>
      </c>
      <c r="J7695" t="s">
        <v>11120</v>
      </c>
      <c r="K7695" t="s">
        <v>3381</v>
      </c>
    </row>
    <row r="7696" spans="1:11" ht="15" customHeight="1" x14ac:dyDescent="0.2">
      <c r="A7696">
        <f>MAX($A$2:$A7695)+1</f>
        <v>6728</v>
      </c>
      <c r="C7696" t="str">
        <f t="shared" si="120"/>
        <v>Lost Hills/Blackwell</v>
      </c>
      <c r="G7696">
        <v>58711</v>
      </c>
      <c r="H7696" s="2" t="s">
        <v>11494</v>
      </c>
      <c r="I7696">
        <v>17650</v>
      </c>
      <c r="J7696" t="s">
        <v>5602</v>
      </c>
      <c r="K7696" t="s">
        <v>3381</v>
      </c>
    </row>
    <row r="7697" spans="1:11" ht="15" customHeight="1" x14ac:dyDescent="0.2">
      <c r="A7697">
        <f>MAX($A$2:$A7696)+1</f>
        <v>6729</v>
      </c>
      <c r="C7697" t="str">
        <f t="shared" si="120"/>
        <v>Stevens Mills Hydroelectric Project</v>
      </c>
      <c r="G7697">
        <v>58712</v>
      </c>
      <c r="H7697" s="2" t="s">
        <v>11495</v>
      </c>
      <c r="I7697">
        <v>57280</v>
      </c>
      <c r="J7697" t="s">
        <v>4679</v>
      </c>
      <c r="K7697" t="s">
        <v>3381</v>
      </c>
    </row>
    <row r="7698" spans="1:11" ht="15" customHeight="1" x14ac:dyDescent="0.2">
      <c r="A7698">
        <f>MAX($A$2:$A7697)+1</f>
        <v>6730</v>
      </c>
      <c r="C7698" t="str">
        <f t="shared" si="120"/>
        <v>North Star Solar</v>
      </c>
      <c r="G7698">
        <v>58713</v>
      </c>
      <c r="H7698" s="2" t="s">
        <v>11496</v>
      </c>
      <c r="I7698">
        <v>17650</v>
      </c>
      <c r="J7698" t="s">
        <v>5602</v>
      </c>
      <c r="K7698" t="s">
        <v>3381</v>
      </c>
    </row>
    <row r="7699" spans="1:11" ht="15" customHeight="1" x14ac:dyDescent="0.2">
      <c r="A7699">
        <f>MAX($A$2:$A7698)+1</f>
        <v>6731</v>
      </c>
      <c r="C7699" t="str">
        <f t="shared" si="120"/>
        <v>Roundtop</v>
      </c>
      <c r="G7699">
        <v>58715</v>
      </c>
      <c r="H7699" s="2" t="s">
        <v>11497</v>
      </c>
      <c r="I7699">
        <v>58652</v>
      </c>
      <c r="J7699" t="s">
        <v>11498</v>
      </c>
      <c r="K7699" t="s">
        <v>3381</v>
      </c>
    </row>
    <row r="7700" spans="1:11" ht="15" customHeight="1" x14ac:dyDescent="0.2">
      <c r="A7700">
        <f>MAX($A$2:$A7699)+1</f>
        <v>6732</v>
      </c>
      <c r="C7700" t="str">
        <f t="shared" si="120"/>
        <v>OCI Alamo 2, LLC</v>
      </c>
      <c r="G7700">
        <v>58716</v>
      </c>
      <c r="H7700" s="2" t="s">
        <v>11499</v>
      </c>
      <c r="I7700">
        <v>58489</v>
      </c>
      <c r="J7700" t="s">
        <v>11266</v>
      </c>
      <c r="K7700" t="s">
        <v>3381</v>
      </c>
    </row>
    <row r="7701" spans="1:11" ht="15" customHeight="1" x14ac:dyDescent="0.2">
      <c r="A7701">
        <f>MAX($A$2:$A7700)+1</f>
        <v>6733</v>
      </c>
      <c r="C7701" t="str">
        <f t="shared" si="120"/>
        <v>OCI Alamo 4, LLC</v>
      </c>
      <c r="G7701">
        <v>58717</v>
      </c>
      <c r="H7701" s="2" t="s">
        <v>11500</v>
      </c>
      <c r="I7701">
        <v>56769</v>
      </c>
      <c r="J7701" t="s">
        <v>9767</v>
      </c>
      <c r="K7701" t="s">
        <v>3381</v>
      </c>
    </row>
    <row r="7702" spans="1:11" ht="15" customHeight="1" x14ac:dyDescent="0.2">
      <c r="A7702">
        <f>MAX($A$2:$A7701)+1</f>
        <v>6734</v>
      </c>
      <c r="C7702" t="str">
        <f t="shared" si="120"/>
        <v>Orion Solar I</v>
      </c>
      <c r="G7702">
        <v>58718</v>
      </c>
      <c r="H7702" s="2" t="s">
        <v>11501</v>
      </c>
      <c r="I7702">
        <v>58654</v>
      </c>
      <c r="J7702" t="s">
        <v>11502</v>
      </c>
      <c r="K7702" t="s">
        <v>3381</v>
      </c>
    </row>
    <row r="7703" spans="1:11" ht="15" customHeight="1" x14ac:dyDescent="0.2">
      <c r="A7703">
        <f>MAX($A$2:$A7702)+1</f>
        <v>6735</v>
      </c>
      <c r="C7703" t="str">
        <f t="shared" si="120"/>
        <v>Pattern Panhandle Wind 2 LLC</v>
      </c>
      <c r="G7703">
        <v>58720</v>
      </c>
      <c r="H7703" s="2" t="s">
        <v>11503</v>
      </c>
      <c r="I7703">
        <v>56545</v>
      </c>
      <c r="J7703" t="s">
        <v>9227</v>
      </c>
      <c r="K7703" t="s">
        <v>3381</v>
      </c>
    </row>
    <row r="7704" spans="1:11" ht="15" customHeight="1" x14ac:dyDescent="0.2">
      <c r="A7704">
        <f>MAX($A$2:$A7703)+1</f>
        <v>6736</v>
      </c>
      <c r="C7704" t="str">
        <f t="shared" si="120"/>
        <v>Orion Solar II</v>
      </c>
      <c r="G7704">
        <v>58721</v>
      </c>
      <c r="H7704" s="2" t="s">
        <v>11504</v>
      </c>
      <c r="I7704">
        <v>58655</v>
      </c>
      <c r="J7704" t="s">
        <v>11505</v>
      </c>
      <c r="K7704" t="s">
        <v>3381</v>
      </c>
    </row>
    <row r="7705" spans="1:11" ht="15" customHeight="1" x14ac:dyDescent="0.2">
      <c r="A7705">
        <f>MAX($A$2:$A7704)+1</f>
        <v>6737</v>
      </c>
      <c r="C7705" t="str">
        <f t="shared" si="120"/>
        <v>Charlotte Solar</v>
      </c>
      <c r="G7705">
        <v>58722</v>
      </c>
      <c r="H7705" s="2" t="s">
        <v>11506</v>
      </c>
      <c r="I7705">
        <v>60006</v>
      </c>
      <c r="J7705" t="s">
        <v>11507</v>
      </c>
      <c r="K7705" t="s">
        <v>3381</v>
      </c>
    </row>
    <row r="7706" spans="1:11" ht="15" customHeight="1" x14ac:dyDescent="0.2">
      <c r="A7706">
        <f>MAX($A$2:$A7705)+1</f>
        <v>6738</v>
      </c>
      <c r="C7706" t="str">
        <f t="shared" si="120"/>
        <v>Elliana Solar</v>
      </c>
      <c r="G7706">
        <v>58725</v>
      </c>
      <c r="H7706" s="2" t="s">
        <v>11508</v>
      </c>
      <c r="I7706">
        <v>59859</v>
      </c>
      <c r="J7706" t="s">
        <v>11509</v>
      </c>
      <c r="K7706" t="s">
        <v>3381</v>
      </c>
    </row>
    <row r="7707" spans="1:11" ht="15" customHeight="1" x14ac:dyDescent="0.2">
      <c r="A7707">
        <f>MAX($A$2:$A7706)+1</f>
        <v>6739</v>
      </c>
      <c r="C7707" t="str">
        <f t="shared" si="120"/>
        <v>Flash Solar</v>
      </c>
      <c r="G7707">
        <v>58726</v>
      </c>
      <c r="H7707" s="2" t="s">
        <v>11510</v>
      </c>
      <c r="I7707">
        <v>60007</v>
      </c>
      <c r="J7707" t="s">
        <v>11511</v>
      </c>
      <c r="K7707" t="s">
        <v>3381</v>
      </c>
    </row>
    <row r="7708" spans="1:11" ht="15" customHeight="1" x14ac:dyDescent="0.2">
      <c r="A7708">
        <f>MAX($A$2:$A7707)+1</f>
        <v>6740</v>
      </c>
      <c r="C7708" t="str">
        <f t="shared" si="120"/>
        <v>Angel Solar</v>
      </c>
      <c r="G7708">
        <v>58731</v>
      </c>
      <c r="H7708" s="2" t="s">
        <v>11512</v>
      </c>
      <c r="I7708">
        <v>59852</v>
      </c>
      <c r="J7708" t="s">
        <v>11513</v>
      </c>
      <c r="K7708" t="s">
        <v>3381</v>
      </c>
    </row>
    <row r="7709" spans="1:11" ht="15" customHeight="1" x14ac:dyDescent="0.2">
      <c r="A7709">
        <f>MAX($A$2:$A7708)+1</f>
        <v>6741</v>
      </c>
      <c r="C7709" t="str">
        <f t="shared" si="120"/>
        <v>Buddy Solar</v>
      </c>
      <c r="G7709">
        <v>58735</v>
      </c>
      <c r="H7709" s="2" t="s">
        <v>11514</v>
      </c>
      <c r="I7709">
        <v>60005</v>
      </c>
      <c r="J7709" t="s">
        <v>11515</v>
      </c>
      <c r="K7709" t="s">
        <v>3381</v>
      </c>
    </row>
    <row r="7710" spans="1:11" ht="15" customHeight="1" x14ac:dyDescent="0.2">
      <c r="A7710">
        <f>MAX($A$2:$A7709)+1</f>
        <v>6742</v>
      </c>
      <c r="C7710" t="str">
        <f t="shared" si="120"/>
        <v>GreenWhey Energy Inc</v>
      </c>
      <c r="G7710">
        <v>58747</v>
      </c>
      <c r="H7710" s="2" t="s">
        <v>11516</v>
      </c>
      <c r="I7710">
        <v>58660</v>
      </c>
      <c r="J7710" t="s">
        <v>11517</v>
      </c>
      <c r="K7710" t="s">
        <v>3381</v>
      </c>
    </row>
    <row r="7711" spans="1:11" ht="15" customHeight="1" x14ac:dyDescent="0.2">
      <c r="A7711">
        <f>MAX($A$2:$A7710)+1</f>
        <v>6743</v>
      </c>
      <c r="C7711" t="str">
        <f t="shared" si="120"/>
        <v>North Bay Solar 1</v>
      </c>
      <c r="G7711">
        <v>58748</v>
      </c>
      <c r="H7711" s="2" t="s">
        <v>11518</v>
      </c>
      <c r="I7711">
        <v>58661</v>
      </c>
      <c r="J7711" t="s">
        <v>10389</v>
      </c>
      <c r="K7711" t="s">
        <v>3381</v>
      </c>
    </row>
    <row r="7712" spans="1:11" ht="15" customHeight="1" x14ac:dyDescent="0.2">
      <c r="A7712">
        <f>MAX($A$2:$A7711)+1</f>
        <v>6744</v>
      </c>
      <c r="C7712" t="str">
        <f t="shared" si="120"/>
        <v>Tihonet Solar</v>
      </c>
      <c r="G7712">
        <v>58749</v>
      </c>
      <c r="H7712" s="2" t="s">
        <v>11519</v>
      </c>
      <c r="I7712">
        <v>57365</v>
      </c>
      <c r="J7712" t="s">
        <v>10578</v>
      </c>
      <c r="K7712" t="s">
        <v>3381</v>
      </c>
    </row>
    <row r="7713" spans="1:11" ht="15" customHeight="1" x14ac:dyDescent="0.2">
      <c r="A7713">
        <f>MAX($A$2:$A7712)+1</f>
        <v>6745</v>
      </c>
      <c r="C7713" t="str">
        <f t="shared" si="120"/>
        <v>Lancaster Dry Farm Ranch B</v>
      </c>
      <c r="G7713">
        <v>58750</v>
      </c>
      <c r="H7713" s="2" t="s">
        <v>11520</v>
      </c>
      <c r="I7713">
        <v>58661</v>
      </c>
      <c r="J7713" t="s">
        <v>10389</v>
      </c>
      <c r="K7713" t="s">
        <v>3381</v>
      </c>
    </row>
    <row r="7714" spans="1:11" ht="15" customHeight="1" x14ac:dyDescent="0.2">
      <c r="A7714">
        <f>MAX($A$2:$A7713)+1</f>
        <v>6746</v>
      </c>
      <c r="C7714" t="str">
        <f t="shared" si="120"/>
        <v>Rodeo Solar C2</v>
      </c>
      <c r="G7714">
        <v>58751</v>
      </c>
      <c r="H7714" s="2" t="s">
        <v>11521</v>
      </c>
      <c r="I7714">
        <v>58661</v>
      </c>
      <c r="J7714" t="s">
        <v>10389</v>
      </c>
      <c r="K7714" t="s">
        <v>3381</v>
      </c>
    </row>
    <row r="7715" spans="1:11" ht="15" customHeight="1" x14ac:dyDescent="0.2">
      <c r="A7715">
        <f>MAX($A$2:$A7714)+1</f>
        <v>6747</v>
      </c>
      <c r="C7715" t="str">
        <f t="shared" si="120"/>
        <v>Rodeo Solar D2</v>
      </c>
      <c r="G7715">
        <v>58752</v>
      </c>
      <c r="H7715" s="2" t="s">
        <v>11522</v>
      </c>
      <c r="I7715">
        <v>58661</v>
      </c>
      <c r="J7715" t="s">
        <v>10389</v>
      </c>
      <c r="K7715" t="s">
        <v>3381</v>
      </c>
    </row>
    <row r="7716" spans="1:11" ht="15" customHeight="1" x14ac:dyDescent="0.2">
      <c r="A7716">
        <f>MAX($A$2:$A7715)+1</f>
        <v>6748</v>
      </c>
      <c r="C7716" t="str">
        <f t="shared" si="120"/>
        <v>Summer Solar A2</v>
      </c>
      <c r="G7716">
        <v>58753</v>
      </c>
      <c r="H7716" s="2" t="s">
        <v>11523</v>
      </c>
      <c r="I7716">
        <v>58661</v>
      </c>
      <c r="J7716" t="s">
        <v>10389</v>
      </c>
      <c r="K7716" t="s">
        <v>3381</v>
      </c>
    </row>
    <row r="7717" spans="1:11" ht="15" customHeight="1" x14ac:dyDescent="0.2">
      <c r="A7717">
        <f>MAX($A$2:$A7716)+1</f>
        <v>6749</v>
      </c>
      <c r="C7717" t="str">
        <f t="shared" si="120"/>
        <v>Summer Solar B2</v>
      </c>
      <c r="G7717">
        <v>58754</v>
      </c>
      <c r="H7717" s="2" t="s">
        <v>11524</v>
      </c>
      <c r="I7717">
        <v>58661</v>
      </c>
      <c r="J7717" t="s">
        <v>10389</v>
      </c>
      <c r="K7717" t="s">
        <v>3381</v>
      </c>
    </row>
    <row r="7718" spans="1:11" ht="15" customHeight="1" x14ac:dyDescent="0.2">
      <c r="A7718">
        <f>MAX($A$2:$A7717)+1</f>
        <v>6750</v>
      </c>
      <c r="C7718" t="str">
        <f t="shared" si="120"/>
        <v>Summer Solar C2</v>
      </c>
      <c r="G7718">
        <v>58755</v>
      </c>
      <c r="H7718" s="2" t="s">
        <v>11525</v>
      </c>
      <c r="I7718">
        <v>58661</v>
      </c>
      <c r="J7718" t="s">
        <v>10389</v>
      </c>
      <c r="K7718" t="s">
        <v>3381</v>
      </c>
    </row>
    <row r="7719" spans="1:11" ht="15" customHeight="1" x14ac:dyDescent="0.2">
      <c r="A7719">
        <f>MAX($A$2:$A7718)+1</f>
        <v>6751</v>
      </c>
      <c r="C7719" t="str">
        <f t="shared" si="120"/>
        <v>Summer Solar D2</v>
      </c>
      <c r="G7719">
        <v>58756</v>
      </c>
      <c r="H7719" s="2" t="s">
        <v>11526</v>
      </c>
      <c r="I7719">
        <v>58661</v>
      </c>
      <c r="J7719" t="s">
        <v>10389</v>
      </c>
      <c r="K7719" t="s">
        <v>3381</v>
      </c>
    </row>
    <row r="7720" spans="1:11" ht="15" customHeight="1" x14ac:dyDescent="0.2">
      <c r="A7720">
        <f>MAX($A$2:$A7719)+1</f>
        <v>6752</v>
      </c>
      <c r="C7720" t="str">
        <f t="shared" si="120"/>
        <v>Summer North Solar</v>
      </c>
      <c r="G7720">
        <v>58757</v>
      </c>
      <c r="H7720" s="2" t="s">
        <v>11527</v>
      </c>
      <c r="I7720">
        <v>58661</v>
      </c>
      <c r="J7720" t="s">
        <v>10389</v>
      </c>
      <c r="K7720" t="s">
        <v>3381</v>
      </c>
    </row>
    <row r="7721" spans="1:11" ht="15" customHeight="1" x14ac:dyDescent="0.2">
      <c r="A7721">
        <f>MAX($A$2:$A7720)+1</f>
        <v>6753</v>
      </c>
      <c r="C7721" t="str">
        <f t="shared" si="120"/>
        <v>Expressway Solar A</v>
      </c>
      <c r="G7721">
        <v>58761</v>
      </c>
      <c r="H7721" s="2" t="s">
        <v>11528</v>
      </c>
      <c r="I7721">
        <v>58661</v>
      </c>
      <c r="J7721" t="s">
        <v>10389</v>
      </c>
      <c r="K7721" t="s">
        <v>3381</v>
      </c>
    </row>
    <row r="7722" spans="1:11" ht="15" customHeight="1" x14ac:dyDescent="0.2">
      <c r="A7722">
        <f>MAX($A$2:$A7721)+1</f>
        <v>6754</v>
      </c>
      <c r="C7722" t="str">
        <f t="shared" si="120"/>
        <v>Expressway Solar B</v>
      </c>
      <c r="G7722">
        <v>58762</v>
      </c>
      <c r="H7722" s="2" t="s">
        <v>11529</v>
      </c>
      <c r="I7722">
        <v>58661</v>
      </c>
      <c r="J7722" t="s">
        <v>10389</v>
      </c>
      <c r="K7722" t="s">
        <v>3381</v>
      </c>
    </row>
    <row r="7723" spans="1:11" ht="15" customHeight="1" x14ac:dyDescent="0.2">
      <c r="A7723">
        <f>MAX($A$2:$A7722)+1</f>
        <v>6755</v>
      </c>
      <c r="C7723" t="str">
        <f t="shared" si="120"/>
        <v>Expressway Solar C2</v>
      </c>
      <c r="G7723">
        <v>58763</v>
      </c>
      <c r="H7723" s="2" t="s">
        <v>11530</v>
      </c>
      <c r="I7723">
        <v>58661</v>
      </c>
      <c r="J7723" t="s">
        <v>10389</v>
      </c>
      <c r="K7723" t="s">
        <v>3381</v>
      </c>
    </row>
    <row r="7724" spans="1:11" ht="15" customHeight="1" x14ac:dyDescent="0.2">
      <c r="A7724">
        <f>MAX($A$2:$A7723)+1</f>
        <v>6756</v>
      </c>
      <c r="C7724" t="str">
        <f t="shared" si="120"/>
        <v>Miami Wind Energy Center</v>
      </c>
      <c r="G7724">
        <v>58765</v>
      </c>
      <c r="H7724" s="2" t="s">
        <v>11531</v>
      </c>
      <c r="I7724">
        <v>49893</v>
      </c>
      <c r="J7724" t="s">
        <v>5761</v>
      </c>
      <c r="K7724" t="s">
        <v>3381</v>
      </c>
    </row>
    <row r="7725" spans="1:11" ht="15" customHeight="1" x14ac:dyDescent="0.2">
      <c r="A7725">
        <f>MAX($A$2:$A7724)+1</f>
        <v>6757</v>
      </c>
      <c r="C7725" t="str">
        <f t="shared" si="120"/>
        <v>Buckeye Wind Energy Center</v>
      </c>
      <c r="G7725">
        <v>58767</v>
      </c>
      <c r="H7725" s="2" t="s">
        <v>11532</v>
      </c>
      <c r="I7725">
        <v>49893</v>
      </c>
      <c r="J7725" t="s">
        <v>5761</v>
      </c>
      <c r="K7725" t="s">
        <v>3381</v>
      </c>
    </row>
    <row r="7726" spans="1:11" ht="15" customHeight="1" x14ac:dyDescent="0.2">
      <c r="A7726">
        <f>MAX($A$2:$A7725)+1</f>
        <v>6758</v>
      </c>
      <c r="C7726" t="str">
        <f t="shared" si="120"/>
        <v>Marsh Hill Wind Farm</v>
      </c>
      <c r="G7726">
        <v>58768</v>
      </c>
      <c r="H7726" s="2" t="s">
        <v>11533</v>
      </c>
      <c r="I7726">
        <v>49893</v>
      </c>
      <c r="J7726" t="s">
        <v>5761</v>
      </c>
      <c r="K7726" t="s">
        <v>3381</v>
      </c>
    </row>
    <row r="7727" spans="1:11" ht="15" customHeight="1" x14ac:dyDescent="0.2">
      <c r="A7727">
        <f>MAX($A$2:$A7726)+1</f>
        <v>6759</v>
      </c>
      <c r="C7727" t="str">
        <f t="shared" si="120"/>
        <v>Spring Canyon Expansion Wind Energy Ctr</v>
      </c>
      <c r="G7727">
        <v>58769</v>
      </c>
      <c r="H7727" s="2" t="s">
        <v>11534</v>
      </c>
      <c r="I7727">
        <v>49893</v>
      </c>
      <c r="J7727" t="s">
        <v>5761</v>
      </c>
      <c r="K7727" t="s">
        <v>3381</v>
      </c>
    </row>
    <row r="7728" spans="1:11" ht="15" customHeight="1" x14ac:dyDescent="0.2">
      <c r="A7728">
        <f>MAX($A$2:$A7727)+1</f>
        <v>6760</v>
      </c>
      <c r="C7728" t="str">
        <f t="shared" si="120"/>
        <v>Maywood Photovoltaic Project</v>
      </c>
      <c r="G7728">
        <v>58770</v>
      </c>
      <c r="H7728" s="2" t="s">
        <v>11535</v>
      </c>
      <c r="I7728">
        <v>58596</v>
      </c>
      <c r="J7728" t="s">
        <v>11439</v>
      </c>
      <c r="K7728" t="s">
        <v>3381</v>
      </c>
    </row>
    <row r="7729" spans="1:11" ht="15" customHeight="1" x14ac:dyDescent="0.2">
      <c r="A7729">
        <f>MAX($A$2:$A7728)+1</f>
        <v>6761</v>
      </c>
      <c r="C7729" t="str">
        <f t="shared" si="120"/>
        <v>Roosevelt County</v>
      </c>
      <c r="G7729">
        <v>58771</v>
      </c>
      <c r="H7729" s="2" t="s">
        <v>11536</v>
      </c>
      <c r="I7729">
        <v>57170</v>
      </c>
      <c r="J7729" t="s">
        <v>6439</v>
      </c>
      <c r="K7729" t="s">
        <v>3381</v>
      </c>
    </row>
    <row r="7730" spans="1:11" ht="15" customHeight="1" x14ac:dyDescent="0.2">
      <c r="A7730">
        <f>MAX($A$2:$A7729)+1</f>
        <v>6762</v>
      </c>
      <c r="C7730" t="str">
        <f t="shared" si="120"/>
        <v>Longhorn Wind</v>
      </c>
      <c r="G7730">
        <v>58772</v>
      </c>
      <c r="H7730" s="2" t="s">
        <v>11537</v>
      </c>
      <c r="I7730">
        <v>57170</v>
      </c>
      <c r="J7730" t="s">
        <v>6439</v>
      </c>
      <c r="K7730" t="s">
        <v>3381</v>
      </c>
    </row>
    <row r="7731" spans="1:11" ht="15" customHeight="1" x14ac:dyDescent="0.2">
      <c r="A7731">
        <f>MAX($A$2:$A7730)+1</f>
        <v>6763</v>
      </c>
      <c r="C7731" t="str">
        <f t="shared" si="120"/>
        <v>TX Hereford Wind</v>
      </c>
      <c r="G7731">
        <v>58773</v>
      </c>
      <c r="H7731" s="2" t="s">
        <v>11538</v>
      </c>
      <c r="I7731">
        <v>57170</v>
      </c>
      <c r="J7731" t="s">
        <v>6439</v>
      </c>
      <c r="K7731" t="s">
        <v>3381</v>
      </c>
    </row>
    <row r="7732" spans="1:11" ht="15" customHeight="1" x14ac:dyDescent="0.2">
      <c r="A7732">
        <f>MAX($A$2:$A7731)+1</f>
        <v>6764</v>
      </c>
      <c r="C7732" t="str">
        <f t="shared" si="120"/>
        <v>Spinning Spur Wind II</v>
      </c>
      <c r="G7732">
        <v>58774</v>
      </c>
      <c r="H7732" s="2" t="s">
        <v>11539</v>
      </c>
      <c r="I7732">
        <v>57170</v>
      </c>
      <c r="J7732" t="s">
        <v>6439</v>
      </c>
      <c r="K7732" t="s">
        <v>3381</v>
      </c>
    </row>
    <row r="7733" spans="1:11" ht="15" customHeight="1" x14ac:dyDescent="0.2">
      <c r="A7733">
        <f>MAX($A$2:$A7732)+1</f>
        <v>6765</v>
      </c>
      <c r="C7733" t="str">
        <f t="shared" si="120"/>
        <v>Spinning Spur Wind III</v>
      </c>
      <c r="G7733">
        <v>58775</v>
      </c>
      <c r="H7733" s="2" t="s">
        <v>11540</v>
      </c>
      <c r="I7733">
        <v>57170</v>
      </c>
      <c r="J7733" t="s">
        <v>6439</v>
      </c>
      <c r="K7733" t="s">
        <v>3381</v>
      </c>
    </row>
    <row r="7734" spans="1:11" ht="15" customHeight="1" x14ac:dyDescent="0.2">
      <c r="A7734">
        <f>MAX($A$2:$A7733)+1</f>
        <v>6766</v>
      </c>
      <c r="C7734" t="str">
        <f t="shared" si="120"/>
        <v>South Canal Hydro-1</v>
      </c>
      <c r="G7734">
        <v>58783</v>
      </c>
      <c r="H7734" s="2" t="s">
        <v>11541</v>
      </c>
      <c r="I7734">
        <v>58675</v>
      </c>
      <c r="J7734" t="s">
        <v>11542</v>
      </c>
      <c r="K7734" t="s">
        <v>3381</v>
      </c>
    </row>
    <row r="7735" spans="1:11" ht="15" customHeight="1" x14ac:dyDescent="0.2">
      <c r="A7735">
        <f>MAX($A$2:$A7734)+1</f>
        <v>6767</v>
      </c>
      <c r="C7735" t="str">
        <f t="shared" si="120"/>
        <v>South Canal Hydro-3</v>
      </c>
      <c r="G7735">
        <v>58784</v>
      </c>
      <c r="H7735" s="2" t="s">
        <v>11543</v>
      </c>
      <c r="I7735">
        <v>58675</v>
      </c>
      <c r="J7735" t="s">
        <v>11542</v>
      </c>
      <c r="K7735" t="s">
        <v>3381</v>
      </c>
    </row>
    <row r="7736" spans="1:11" ht="15" customHeight="1" x14ac:dyDescent="0.2">
      <c r="A7736">
        <f>MAX($A$2:$A7735)+1</f>
        <v>6768</v>
      </c>
      <c r="C7736" t="str">
        <f t="shared" si="120"/>
        <v>Brentwood Solar</v>
      </c>
      <c r="G7736">
        <v>58785</v>
      </c>
      <c r="H7736" s="2" t="s">
        <v>11544</v>
      </c>
      <c r="I7736">
        <v>58677</v>
      </c>
      <c r="J7736" t="s">
        <v>11545</v>
      </c>
      <c r="K7736" t="s">
        <v>3381</v>
      </c>
    </row>
    <row r="7737" spans="1:11" ht="15" customHeight="1" x14ac:dyDescent="0.2">
      <c r="A7737">
        <f>MAX($A$2:$A7736)+1</f>
        <v>6769</v>
      </c>
      <c r="C7737" t="str">
        <f t="shared" si="120"/>
        <v>Deer Park</v>
      </c>
      <c r="G7737">
        <v>58786</v>
      </c>
      <c r="H7737" s="2" t="s">
        <v>11546</v>
      </c>
      <c r="I7737">
        <v>58677</v>
      </c>
      <c r="J7737" t="s">
        <v>11545</v>
      </c>
      <c r="K7737" t="s">
        <v>3381</v>
      </c>
    </row>
    <row r="7738" spans="1:11" ht="15" customHeight="1" x14ac:dyDescent="0.2">
      <c r="A7738">
        <f>MAX($A$2:$A7737)+1</f>
        <v>6770</v>
      </c>
      <c r="C7738" t="str">
        <f t="shared" si="120"/>
        <v>Dennison</v>
      </c>
      <c r="G7738">
        <v>58787</v>
      </c>
      <c r="H7738" s="2" t="s">
        <v>11547</v>
      </c>
      <c r="I7738">
        <v>58677</v>
      </c>
      <c r="J7738" t="s">
        <v>11545</v>
      </c>
      <c r="K7738" t="s">
        <v>3381</v>
      </c>
    </row>
    <row r="7739" spans="1:11" ht="15" customHeight="1" x14ac:dyDescent="0.2">
      <c r="A7739">
        <f>MAX($A$2:$A7738)+1</f>
        <v>6771</v>
      </c>
      <c r="C7739" t="str">
        <f t="shared" si="120"/>
        <v>North County</v>
      </c>
      <c r="G7739">
        <v>58788</v>
      </c>
      <c r="H7739" s="2" t="s">
        <v>11548</v>
      </c>
      <c r="I7739">
        <v>58677</v>
      </c>
      <c r="J7739" t="s">
        <v>11545</v>
      </c>
      <c r="K7739" t="s">
        <v>3381</v>
      </c>
    </row>
    <row r="7740" spans="1:11" ht="15" customHeight="1" x14ac:dyDescent="0.2">
      <c r="A7740">
        <f>MAX($A$2:$A7739)+1</f>
        <v>6772</v>
      </c>
      <c r="C7740" t="str">
        <f t="shared" si="120"/>
        <v>Riverhead</v>
      </c>
      <c r="G7740">
        <v>58789</v>
      </c>
      <c r="H7740" s="2" t="s">
        <v>11549</v>
      </c>
      <c r="I7740">
        <v>58677</v>
      </c>
      <c r="J7740" t="s">
        <v>11545</v>
      </c>
      <c r="K7740" t="s">
        <v>3381</v>
      </c>
    </row>
    <row r="7741" spans="1:11" ht="15" customHeight="1" x14ac:dyDescent="0.2">
      <c r="A7741">
        <f>MAX($A$2:$A7740)+1</f>
        <v>6773</v>
      </c>
      <c r="C7741" t="str">
        <f t="shared" si="120"/>
        <v>Cohalan</v>
      </c>
      <c r="G7741">
        <v>58790</v>
      </c>
      <c r="H7741" s="2" t="s">
        <v>11550</v>
      </c>
      <c r="I7741">
        <v>58677</v>
      </c>
      <c r="J7741" t="s">
        <v>11545</v>
      </c>
      <c r="K7741" t="s">
        <v>3381</v>
      </c>
    </row>
    <row r="7742" spans="1:11" ht="15" customHeight="1" x14ac:dyDescent="0.2">
      <c r="A7742">
        <f>MAX($A$2:$A7741)+1</f>
        <v>6774</v>
      </c>
      <c r="C7742" t="str">
        <f t="shared" si="120"/>
        <v>JMB Mcguire-Dix-Lakehurst Solar Project</v>
      </c>
      <c r="G7742">
        <v>58793</v>
      </c>
      <c r="H7742" s="2" t="s">
        <v>11551</v>
      </c>
      <c r="I7742">
        <v>58682</v>
      </c>
      <c r="J7742" t="s">
        <v>11552</v>
      </c>
      <c r="K7742" t="s">
        <v>3381</v>
      </c>
    </row>
    <row r="7743" spans="1:11" ht="15" customHeight="1" x14ac:dyDescent="0.2">
      <c r="A7743">
        <f>MAX($A$2:$A7742)+1</f>
        <v>6775</v>
      </c>
      <c r="C7743" t="str">
        <f t="shared" si="120"/>
        <v>Storrie Lake Solar Project</v>
      </c>
      <c r="G7743">
        <v>58794</v>
      </c>
      <c r="H7743" s="2" t="s">
        <v>11553</v>
      </c>
      <c r="I7743">
        <v>58681</v>
      </c>
      <c r="J7743" t="s">
        <v>11554</v>
      </c>
      <c r="K7743" t="s">
        <v>3381</v>
      </c>
    </row>
    <row r="7744" spans="1:11" ht="15" customHeight="1" x14ac:dyDescent="0.2">
      <c r="A7744">
        <f>MAX($A$2:$A7743)+1</f>
        <v>6776</v>
      </c>
      <c r="C7744" t="str">
        <f t="shared" si="120"/>
        <v>Hobart Solar, LLC</v>
      </c>
      <c r="G7744">
        <v>58795</v>
      </c>
      <c r="H7744" s="2" t="s">
        <v>11555</v>
      </c>
      <c r="I7744">
        <v>58661</v>
      </c>
      <c r="J7744" t="s">
        <v>10389</v>
      </c>
      <c r="K7744" t="s">
        <v>3381</v>
      </c>
    </row>
    <row r="7745" spans="1:11" ht="15" customHeight="1" x14ac:dyDescent="0.2">
      <c r="A7745">
        <f>MAX($A$2:$A7744)+1</f>
        <v>6777</v>
      </c>
      <c r="C7745" t="str">
        <f t="shared" si="120"/>
        <v>Waterloo Solar, LLC</v>
      </c>
      <c r="G7745">
        <v>58796</v>
      </c>
      <c r="H7745" s="2" t="s">
        <v>11556</v>
      </c>
      <c r="I7745">
        <v>58661</v>
      </c>
      <c r="J7745" t="s">
        <v>10389</v>
      </c>
      <c r="K7745" t="s">
        <v>3381</v>
      </c>
    </row>
    <row r="7746" spans="1:11" ht="15" customHeight="1" x14ac:dyDescent="0.2">
      <c r="A7746">
        <f>MAX($A$2:$A7745)+1</f>
        <v>6778</v>
      </c>
      <c r="C7746" t="str">
        <f t="shared" ref="C7746:C7809" si="121">IF(H7746="",F7746,H7746)</f>
        <v>Valparaiso Solar, LLC</v>
      </c>
      <c r="G7746">
        <v>58797</v>
      </c>
      <c r="H7746" s="2" t="s">
        <v>11557</v>
      </c>
      <c r="I7746">
        <v>58661</v>
      </c>
      <c r="J7746" t="s">
        <v>10389</v>
      </c>
      <c r="K7746" t="s">
        <v>3381</v>
      </c>
    </row>
    <row r="7747" spans="1:11" ht="15" customHeight="1" x14ac:dyDescent="0.2">
      <c r="A7747">
        <f>MAX($A$2:$A7746)+1</f>
        <v>6779</v>
      </c>
      <c r="C7747" t="str">
        <f t="shared" si="121"/>
        <v>AC Criminal Courts Complex SPE2, LLC</v>
      </c>
      <c r="G7747">
        <v>58798</v>
      </c>
      <c r="H7747" s="2" t="s">
        <v>11558</v>
      </c>
      <c r="I7747">
        <v>58661</v>
      </c>
      <c r="J7747" t="s">
        <v>10389</v>
      </c>
      <c r="K7747" t="s">
        <v>3381</v>
      </c>
    </row>
    <row r="7748" spans="1:11" ht="15" customHeight="1" x14ac:dyDescent="0.2">
      <c r="A7748">
        <f>MAX($A$2:$A7747)+1</f>
        <v>6780</v>
      </c>
      <c r="C7748" t="str">
        <f t="shared" si="121"/>
        <v>Pamlico Partners Solar</v>
      </c>
      <c r="G7748">
        <v>58799</v>
      </c>
      <c r="H7748" s="2" t="s">
        <v>11559</v>
      </c>
      <c r="I7748">
        <v>58466</v>
      </c>
      <c r="J7748" t="s">
        <v>11218</v>
      </c>
      <c r="K7748" t="s">
        <v>3381</v>
      </c>
    </row>
    <row r="7749" spans="1:11" ht="15" customHeight="1" x14ac:dyDescent="0.2">
      <c r="A7749">
        <f>MAX($A$2:$A7748)+1</f>
        <v>6781</v>
      </c>
      <c r="C7749" t="str">
        <f t="shared" si="121"/>
        <v>Arba Solar, LLC</v>
      </c>
      <c r="G7749">
        <v>58801</v>
      </c>
      <c r="H7749" s="2" t="s">
        <v>11560</v>
      </c>
      <c r="I7749">
        <v>58694</v>
      </c>
      <c r="J7749" t="s">
        <v>11561</v>
      </c>
      <c r="K7749" t="s">
        <v>3381</v>
      </c>
    </row>
    <row r="7750" spans="1:11" ht="15" customHeight="1" x14ac:dyDescent="0.2">
      <c r="A7750">
        <f>MAX($A$2:$A7749)+1</f>
        <v>6782</v>
      </c>
      <c r="C7750" t="str">
        <f t="shared" si="121"/>
        <v>Franklin Solar, LLC</v>
      </c>
      <c r="G7750">
        <v>58802</v>
      </c>
      <c r="H7750" s="2" t="s">
        <v>11562</v>
      </c>
      <c r="I7750">
        <v>58694</v>
      </c>
      <c r="J7750" t="s">
        <v>11561</v>
      </c>
      <c r="K7750" t="s">
        <v>3381</v>
      </c>
    </row>
    <row r="7751" spans="1:11" ht="15" customHeight="1" x14ac:dyDescent="0.2">
      <c r="A7751">
        <f>MAX($A$2:$A7750)+1</f>
        <v>6783</v>
      </c>
      <c r="C7751" t="str">
        <f t="shared" si="121"/>
        <v>Samarcand Solar Farm, LLC</v>
      </c>
      <c r="G7751">
        <v>58805</v>
      </c>
      <c r="H7751" s="2" t="s">
        <v>11563</v>
      </c>
      <c r="I7751">
        <v>59462</v>
      </c>
      <c r="J7751" t="s">
        <v>10940</v>
      </c>
      <c r="K7751" t="s">
        <v>3381</v>
      </c>
    </row>
    <row r="7752" spans="1:11" ht="15" customHeight="1" x14ac:dyDescent="0.2">
      <c r="A7752">
        <f>MAX($A$2:$A7751)+1</f>
        <v>6784</v>
      </c>
      <c r="C7752" t="str">
        <f t="shared" si="121"/>
        <v>Albemarle Solar Center LLC</v>
      </c>
      <c r="G7752">
        <v>58806</v>
      </c>
      <c r="H7752" s="2" t="s">
        <v>11564</v>
      </c>
      <c r="I7752">
        <v>59462</v>
      </c>
      <c r="J7752" t="s">
        <v>10940</v>
      </c>
      <c r="K7752" t="s">
        <v>3381</v>
      </c>
    </row>
    <row r="7753" spans="1:11" ht="15" customHeight="1" x14ac:dyDescent="0.2">
      <c r="A7753">
        <f>MAX($A$2:$A7752)+1</f>
        <v>6785</v>
      </c>
      <c r="C7753" t="str">
        <f t="shared" si="121"/>
        <v>Boseman Solar Center LLC</v>
      </c>
      <c r="G7753">
        <v>58807</v>
      </c>
      <c r="H7753" s="2" t="s">
        <v>11565</v>
      </c>
      <c r="I7753">
        <v>59389</v>
      </c>
      <c r="J7753" t="s">
        <v>11566</v>
      </c>
      <c r="K7753" t="s">
        <v>3381</v>
      </c>
    </row>
    <row r="7754" spans="1:11" ht="15" customHeight="1" x14ac:dyDescent="0.2">
      <c r="A7754">
        <f>MAX($A$2:$A7753)+1</f>
        <v>6786</v>
      </c>
      <c r="C7754" t="str">
        <f t="shared" si="121"/>
        <v>Flemming Solar Center LLC</v>
      </c>
      <c r="G7754">
        <v>58808</v>
      </c>
      <c r="H7754" s="2" t="s">
        <v>11567</v>
      </c>
      <c r="I7754">
        <v>59391</v>
      </c>
      <c r="J7754" t="s">
        <v>11568</v>
      </c>
      <c r="K7754" t="s">
        <v>3381</v>
      </c>
    </row>
    <row r="7755" spans="1:11" ht="15" customHeight="1" x14ac:dyDescent="0.2">
      <c r="A7755">
        <f>MAX($A$2:$A7754)+1</f>
        <v>6787</v>
      </c>
      <c r="C7755" t="str">
        <f t="shared" si="121"/>
        <v>Littlefield Solar Center LLC</v>
      </c>
      <c r="G7755">
        <v>58809</v>
      </c>
      <c r="H7755" s="2" t="s">
        <v>11569</v>
      </c>
      <c r="I7755">
        <v>59462</v>
      </c>
      <c r="J7755" t="s">
        <v>10940</v>
      </c>
      <c r="K7755" t="s">
        <v>3381</v>
      </c>
    </row>
    <row r="7756" spans="1:11" ht="15" customHeight="1" x14ac:dyDescent="0.2">
      <c r="A7756">
        <f>MAX($A$2:$A7755)+1</f>
        <v>6788</v>
      </c>
      <c r="C7756" t="str">
        <f t="shared" si="121"/>
        <v>Rams Horn Solar Center LLC</v>
      </c>
      <c r="G7756">
        <v>58810</v>
      </c>
      <c r="H7756" s="2" t="s">
        <v>11570</v>
      </c>
      <c r="I7756">
        <v>59390</v>
      </c>
      <c r="J7756" t="s">
        <v>11571</v>
      </c>
      <c r="K7756" t="s">
        <v>3381</v>
      </c>
    </row>
    <row r="7757" spans="1:11" ht="15" customHeight="1" x14ac:dyDescent="0.2">
      <c r="A7757">
        <f>MAX($A$2:$A7756)+1</f>
        <v>6789</v>
      </c>
      <c r="C7757" t="str">
        <f t="shared" si="121"/>
        <v>Upchurch Solar Center LLC</v>
      </c>
      <c r="G7757">
        <v>58812</v>
      </c>
      <c r="H7757" s="2" t="s">
        <v>11572</v>
      </c>
      <c r="I7757">
        <v>59392</v>
      </c>
      <c r="J7757" t="s">
        <v>11573</v>
      </c>
      <c r="K7757" t="s">
        <v>3381</v>
      </c>
    </row>
    <row r="7758" spans="1:11" ht="15" customHeight="1" x14ac:dyDescent="0.2">
      <c r="A7758">
        <f>MAX($A$2:$A7757)+1</f>
        <v>6790</v>
      </c>
      <c r="C7758" t="str">
        <f t="shared" si="121"/>
        <v>Shasta Solar Farm</v>
      </c>
      <c r="G7758">
        <v>58814</v>
      </c>
      <c r="H7758" s="2" t="s">
        <v>11574</v>
      </c>
      <c r="I7758">
        <v>58696</v>
      </c>
      <c r="J7758" t="s">
        <v>11575</v>
      </c>
      <c r="K7758" t="s">
        <v>3381</v>
      </c>
    </row>
    <row r="7759" spans="1:11" ht="15" customHeight="1" x14ac:dyDescent="0.2">
      <c r="A7759">
        <f>MAX($A$2:$A7758)+1</f>
        <v>6791</v>
      </c>
      <c r="C7759" t="str">
        <f t="shared" si="121"/>
        <v>Hilton NY Co Gen Plant</v>
      </c>
      <c r="G7759">
        <v>58815</v>
      </c>
      <c r="H7759" s="2" t="s">
        <v>11576</v>
      </c>
      <c r="I7759">
        <v>58697</v>
      </c>
      <c r="J7759" t="s">
        <v>11577</v>
      </c>
      <c r="K7759" t="s">
        <v>3381</v>
      </c>
    </row>
    <row r="7760" spans="1:11" ht="15" customHeight="1" x14ac:dyDescent="0.2">
      <c r="A7760">
        <f>MAX($A$2:$A7759)+1</f>
        <v>6792</v>
      </c>
      <c r="C7760" t="str">
        <f t="shared" si="121"/>
        <v>Millville City Sewer Auth WTP</v>
      </c>
      <c r="G7760">
        <v>58822</v>
      </c>
      <c r="H7760" s="2" t="s">
        <v>11578</v>
      </c>
      <c r="I7760">
        <v>58699</v>
      </c>
      <c r="J7760" t="s">
        <v>11578</v>
      </c>
      <c r="K7760" t="s">
        <v>3381</v>
      </c>
    </row>
    <row r="7761" spans="1:11" ht="15" customHeight="1" x14ac:dyDescent="0.2">
      <c r="A7761">
        <f>MAX($A$2:$A7760)+1</f>
        <v>6793</v>
      </c>
      <c r="C7761" t="str">
        <f t="shared" si="121"/>
        <v>Port Arthur Steam Energy</v>
      </c>
      <c r="G7761">
        <v>58823</v>
      </c>
      <c r="H7761" s="2" t="s">
        <v>11579</v>
      </c>
      <c r="I7761">
        <v>58700</v>
      </c>
      <c r="J7761" t="s">
        <v>11580</v>
      </c>
      <c r="K7761" t="s">
        <v>3381</v>
      </c>
    </row>
    <row r="7762" spans="1:11" ht="15" customHeight="1" x14ac:dyDescent="0.2">
      <c r="A7762">
        <f>MAX($A$2:$A7761)+1</f>
        <v>6794</v>
      </c>
      <c r="C7762" t="str">
        <f t="shared" si="121"/>
        <v>Sheldon Solar</v>
      </c>
      <c r="G7762">
        <v>58824</v>
      </c>
      <c r="H7762" s="2" t="s">
        <v>11581</v>
      </c>
      <c r="I7762">
        <v>59380</v>
      </c>
      <c r="J7762" t="s">
        <v>7163</v>
      </c>
      <c r="K7762" t="s">
        <v>3381</v>
      </c>
    </row>
    <row r="7763" spans="1:11" ht="15" customHeight="1" x14ac:dyDescent="0.2">
      <c r="A7763">
        <f>MAX($A$2:$A7762)+1</f>
        <v>6795</v>
      </c>
      <c r="C7763" t="str">
        <f t="shared" si="121"/>
        <v>MTHS Co-Gen Buildings</v>
      </c>
      <c r="G7763">
        <v>58825</v>
      </c>
      <c r="H7763" s="2" t="s">
        <v>11582</v>
      </c>
      <c r="I7763">
        <v>58701</v>
      </c>
      <c r="J7763" t="s">
        <v>11583</v>
      </c>
      <c r="K7763" t="s">
        <v>3381</v>
      </c>
    </row>
    <row r="7764" spans="1:11" ht="15" customHeight="1" x14ac:dyDescent="0.2">
      <c r="A7764">
        <f>MAX($A$2:$A7763)+1</f>
        <v>6796</v>
      </c>
      <c r="C7764" t="str">
        <f t="shared" si="121"/>
        <v>Apple One</v>
      </c>
      <c r="G7764">
        <v>58828</v>
      </c>
      <c r="H7764" s="2" t="s">
        <v>11584</v>
      </c>
      <c r="I7764">
        <v>58703</v>
      </c>
      <c r="J7764" t="s">
        <v>11585</v>
      </c>
      <c r="K7764" t="s">
        <v>3381</v>
      </c>
    </row>
    <row r="7765" spans="1:11" ht="15" customHeight="1" x14ac:dyDescent="0.2">
      <c r="A7765">
        <f>MAX($A$2:$A7764)+1</f>
        <v>6797</v>
      </c>
      <c r="C7765" t="str">
        <f t="shared" si="121"/>
        <v>Redcrest Solar Farm</v>
      </c>
      <c r="G7765">
        <v>58831</v>
      </c>
      <c r="H7765" s="2" t="s">
        <v>11586</v>
      </c>
      <c r="I7765">
        <v>58661</v>
      </c>
      <c r="J7765" t="s">
        <v>10389</v>
      </c>
      <c r="K7765" t="s">
        <v>3381</v>
      </c>
    </row>
    <row r="7766" spans="1:11" ht="15" customHeight="1" x14ac:dyDescent="0.2">
      <c r="A7766">
        <f>MAX($A$2:$A7765)+1</f>
        <v>6798</v>
      </c>
      <c r="C7766" t="str">
        <f t="shared" si="121"/>
        <v>Red Horse 2</v>
      </c>
      <c r="G7766">
        <v>58833</v>
      </c>
      <c r="H7766" s="2" t="s">
        <v>11587</v>
      </c>
      <c r="I7766">
        <v>59146</v>
      </c>
      <c r="J7766" t="s">
        <v>11587</v>
      </c>
      <c r="K7766" t="s">
        <v>3381</v>
      </c>
    </row>
    <row r="7767" spans="1:11" ht="15" customHeight="1" x14ac:dyDescent="0.2">
      <c r="A7767">
        <f>MAX($A$2:$A7766)+1</f>
        <v>6799</v>
      </c>
      <c r="C7767" t="str">
        <f t="shared" si="121"/>
        <v>Richland Center Renewable Energy LLC</v>
      </c>
      <c r="G7767">
        <v>58834</v>
      </c>
      <c r="H7767" s="2" t="s">
        <v>11588</v>
      </c>
      <c r="I7767">
        <v>58709</v>
      </c>
      <c r="J7767" t="s">
        <v>11588</v>
      </c>
      <c r="K7767" t="s">
        <v>3381</v>
      </c>
    </row>
    <row r="7768" spans="1:11" ht="15" customHeight="1" x14ac:dyDescent="0.2">
      <c r="A7768">
        <f>MAX($A$2:$A7767)+1</f>
        <v>6800</v>
      </c>
      <c r="C7768" t="str">
        <f t="shared" si="121"/>
        <v>Lakeswind Power Partners</v>
      </c>
      <c r="G7768">
        <v>58836</v>
      </c>
      <c r="H7768" s="2" t="s">
        <v>11589</v>
      </c>
      <c r="I7768">
        <v>58710</v>
      </c>
      <c r="J7768" t="s">
        <v>11589</v>
      </c>
      <c r="K7768" t="s">
        <v>3381</v>
      </c>
    </row>
    <row r="7769" spans="1:11" ht="15" customHeight="1" x14ac:dyDescent="0.2">
      <c r="A7769">
        <f>MAX($A$2:$A7768)+1</f>
        <v>6801</v>
      </c>
      <c r="C7769" t="str">
        <f t="shared" si="121"/>
        <v>Keechi Wind</v>
      </c>
      <c r="G7769">
        <v>58838</v>
      </c>
      <c r="H7769" s="2" t="s">
        <v>11590</v>
      </c>
      <c r="I7769">
        <v>58720</v>
      </c>
      <c r="J7769" t="s">
        <v>9966</v>
      </c>
      <c r="K7769" t="s">
        <v>3381</v>
      </c>
    </row>
    <row r="7770" spans="1:11" ht="15" customHeight="1" x14ac:dyDescent="0.2">
      <c r="A7770">
        <f>MAX($A$2:$A7769)+1</f>
        <v>6802</v>
      </c>
      <c r="C7770" t="str">
        <f t="shared" si="121"/>
        <v>Sudbury Landfill</v>
      </c>
      <c r="G7770">
        <v>58839</v>
      </c>
      <c r="H7770" s="2" t="s">
        <v>11591</v>
      </c>
      <c r="I7770">
        <v>58721</v>
      </c>
      <c r="J7770" t="s">
        <v>11592</v>
      </c>
      <c r="K7770" t="s">
        <v>3381</v>
      </c>
    </row>
    <row r="7771" spans="1:11" ht="15" customHeight="1" x14ac:dyDescent="0.2">
      <c r="A7771">
        <f>MAX($A$2:$A7770)+1</f>
        <v>6803</v>
      </c>
      <c r="C7771" t="str">
        <f t="shared" si="121"/>
        <v>Kenansville Solar Farm, LLC</v>
      </c>
      <c r="G7771">
        <v>58840</v>
      </c>
      <c r="H7771" s="2" t="s">
        <v>11593</v>
      </c>
      <c r="I7771">
        <v>59462</v>
      </c>
      <c r="J7771" t="s">
        <v>10940</v>
      </c>
      <c r="K7771" t="s">
        <v>3381</v>
      </c>
    </row>
    <row r="7772" spans="1:11" ht="15" customHeight="1" x14ac:dyDescent="0.2">
      <c r="A7772">
        <f>MAX($A$2:$A7771)+1</f>
        <v>6804</v>
      </c>
      <c r="C7772" t="str">
        <f t="shared" si="121"/>
        <v>Gato Montes Solar, LLC</v>
      </c>
      <c r="G7772">
        <v>58842</v>
      </c>
      <c r="H7772" s="2" t="s">
        <v>11594</v>
      </c>
      <c r="I7772">
        <v>58711</v>
      </c>
      <c r="J7772" t="s">
        <v>11594</v>
      </c>
      <c r="K7772" t="s">
        <v>3381</v>
      </c>
    </row>
    <row r="7773" spans="1:11" ht="15" customHeight="1" x14ac:dyDescent="0.2">
      <c r="A7773">
        <f>MAX($A$2:$A7772)+1</f>
        <v>6805</v>
      </c>
      <c r="C7773" t="str">
        <f t="shared" si="121"/>
        <v>Bethel Price Solar, LLC</v>
      </c>
      <c r="G7773">
        <v>58843</v>
      </c>
      <c r="H7773" s="2" t="s">
        <v>11595</v>
      </c>
      <c r="I7773">
        <v>58712</v>
      </c>
      <c r="J7773" t="s">
        <v>11595</v>
      </c>
      <c r="K7773" t="s">
        <v>3381</v>
      </c>
    </row>
    <row r="7774" spans="1:11" ht="15" customHeight="1" x14ac:dyDescent="0.2">
      <c r="A7774">
        <f>MAX($A$2:$A7773)+1</f>
        <v>6806</v>
      </c>
      <c r="C7774" t="str">
        <f t="shared" si="121"/>
        <v>Dogwood Solar, LLC</v>
      </c>
      <c r="G7774">
        <v>58844</v>
      </c>
      <c r="H7774" s="2" t="s">
        <v>11596</v>
      </c>
      <c r="I7774">
        <v>58713</v>
      </c>
      <c r="J7774" t="s">
        <v>11596</v>
      </c>
      <c r="K7774" t="s">
        <v>3381</v>
      </c>
    </row>
    <row r="7775" spans="1:11" ht="15" customHeight="1" x14ac:dyDescent="0.2">
      <c r="A7775">
        <f>MAX($A$2:$A7774)+1</f>
        <v>6807</v>
      </c>
      <c r="C7775" t="str">
        <f t="shared" si="121"/>
        <v>Washington Airport Solar LLC</v>
      </c>
      <c r="G7775">
        <v>58845</v>
      </c>
      <c r="H7775" s="2" t="s">
        <v>11597</v>
      </c>
      <c r="I7775">
        <v>58714</v>
      </c>
      <c r="J7775" t="s">
        <v>11598</v>
      </c>
      <c r="K7775" t="s">
        <v>3381</v>
      </c>
    </row>
    <row r="7776" spans="1:11" ht="15" customHeight="1" x14ac:dyDescent="0.2">
      <c r="A7776">
        <f>MAX($A$2:$A7775)+1</f>
        <v>6808</v>
      </c>
      <c r="C7776" t="str">
        <f t="shared" si="121"/>
        <v>Washington Millfield Solar, LLC</v>
      </c>
      <c r="G7776">
        <v>58846</v>
      </c>
      <c r="H7776" s="2" t="s">
        <v>11599</v>
      </c>
      <c r="I7776">
        <v>58715</v>
      </c>
      <c r="J7776" t="s">
        <v>11599</v>
      </c>
      <c r="K7776" t="s">
        <v>3381</v>
      </c>
    </row>
    <row r="7777" spans="1:11" ht="15" customHeight="1" x14ac:dyDescent="0.2">
      <c r="A7777">
        <f>MAX($A$2:$A7776)+1</f>
        <v>6809</v>
      </c>
      <c r="C7777" t="str">
        <f t="shared" si="121"/>
        <v>Windsor Cooper HIill Solar, LLC</v>
      </c>
      <c r="G7777">
        <v>58847</v>
      </c>
      <c r="H7777" s="2" t="s">
        <v>11600</v>
      </c>
      <c r="I7777">
        <v>58716</v>
      </c>
      <c r="J7777" t="s">
        <v>11601</v>
      </c>
      <c r="K7777" t="s">
        <v>3381</v>
      </c>
    </row>
    <row r="7778" spans="1:11" ht="15" customHeight="1" x14ac:dyDescent="0.2">
      <c r="A7778">
        <f>MAX($A$2:$A7777)+1</f>
        <v>6810</v>
      </c>
      <c r="C7778" t="str">
        <f t="shared" si="121"/>
        <v>Warsaw Farm</v>
      </c>
      <c r="G7778">
        <v>58848</v>
      </c>
      <c r="H7778" s="2" t="s">
        <v>11602</v>
      </c>
      <c r="I7778">
        <v>3046</v>
      </c>
      <c r="J7778" t="s">
        <v>97</v>
      </c>
      <c r="K7778" t="s">
        <v>3381</v>
      </c>
    </row>
    <row r="7779" spans="1:11" ht="15" customHeight="1" x14ac:dyDescent="0.2">
      <c r="A7779">
        <f>MAX($A$2:$A7778)+1</f>
        <v>6811</v>
      </c>
      <c r="C7779" t="str">
        <f t="shared" si="121"/>
        <v>Castalia Solar</v>
      </c>
      <c r="G7779">
        <v>58849</v>
      </c>
      <c r="H7779" s="2" t="s">
        <v>11603</v>
      </c>
      <c r="I7779">
        <v>58724</v>
      </c>
      <c r="J7779" t="s">
        <v>11604</v>
      </c>
      <c r="K7779" t="s">
        <v>3381</v>
      </c>
    </row>
    <row r="7780" spans="1:11" ht="15" customHeight="1" x14ac:dyDescent="0.2">
      <c r="A7780">
        <f>MAX($A$2:$A7779)+1</f>
        <v>6812</v>
      </c>
      <c r="C7780" t="str">
        <f t="shared" si="121"/>
        <v>Oakboro Farm</v>
      </c>
      <c r="G7780">
        <v>58851</v>
      </c>
      <c r="H7780" s="2" t="s">
        <v>11605</v>
      </c>
      <c r="I7780">
        <v>58726</v>
      </c>
      <c r="J7780" t="s">
        <v>11606</v>
      </c>
      <c r="K7780" t="s">
        <v>3381</v>
      </c>
    </row>
    <row r="7781" spans="1:11" ht="15" customHeight="1" x14ac:dyDescent="0.2">
      <c r="A7781">
        <f>MAX($A$2:$A7780)+1</f>
        <v>6813</v>
      </c>
      <c r="C7781" t="str">
        <f t="shared" si="121"/>
        <v>McKenzie Farm</v>
      </c>
      <c r="G7781">
        <v>58853</v>
      </c>
      <c r="H7781" s="2" t="s">
        <v>11607</v>
      </c>
      <c r="I7781">
        <v>58728</v>
      </c>
      <c r="J7781" t="s">
        <v>11608</v>
      </c>
      <c r="K7781" t="s">
        <v>3381</v>
      </c>
    </row>
    <row r="7782" spans="1:11" ht="15" customHeight="1" x14ac:dyDescent="0.2">
      <c r="A7782">
        <f>MAX($A$2:$A7781)+1</f>
        <v>6814</v>
      </c>
      <c r="C7782" t="str">
        <f t="shared" si="121"/>
        <v>Nash 58 Farm</v>
      </c>
      <c r="G7782">
        <v>58854</v>
      </c>
      <c r="H7782" s="2" t="s">
        <v>11609</v>
      </c>
      <c r="I7782">
        <v>58729</v>
      </c>
      <c r="J7782" t="s">
        <v>11610</v>
      </c>
      <c r="K7782" t="s">
        <v>3381</v>
      </c>
    </row>
    <row r="7783" spans="1:11" ht="15" customHeight="1" x14ac:dyDescent="0.2">
      <c r="A7783">
        <f>MAX($A$2:$A7782)+1</f>
        <v>6815</v>
      </c>
      <c r="C7783" t="str">
        <f t="shared" si="121"/>
        <v>Nash 64 Farm</v>
      </c>
      <c r="G7783">
        <v>58855</v>
      </c>
      <c r="H7783" s="2" t="s">
        <v>11611</v>
      </c>
      <c r="I7783">
        <v>58730</v>
      </c>
      <c r="J7783" t="s">
        <v>11612</v>
      </c>
      <c r="K7783" t="s">
        <v>3381</v>
      </c>
    </row>
    <row r="7784" spans="1:11" ht="15" customHeight="1" x14ac:dyDescent="0.2">
      <c r="A7784">
        <f>MAX($A$2:$A7783)+1</f>
        <v>6816</v>
      </c>
      <c r="C7784" t="str">
        <f t="shared" si="121"/>
        <v>Pate Farm</v>
      </c>
      <c r="G7784">
        <v>58856</v>
      </c>
      <c r="H7784" s="2" t="s">
        <v>11613</v>
      </c>
      <c r="I7784">
        <v>58732</v>
      </c>
      <c r="J7784" t="s">
        <v>11614</v>
      </c>
      <c r="K7784" t="s">
        <v>3381</v>
      </c>
    </row>
    <row r="7785" spans="1:11" ht="15" customHeight="1" x14ac:dyDescent="0.2">
      <c r="A7785">
        <f>MAX($A$2:$A7784)+1</f>
        <v>6817</v>
      </c>
      <c r="C7785" t="str">
        <f t="shared" si="121"/>
        <v>Erwin Farm</v>
      </c>
      <c r="G7785">
        <v>58859</v>
      </c>
      <c r="H7785" s="2" t="s">
        <v>11615</v>
      </c>
      <c r="I7785">
        <v>58740</v>
      </c>
      <c r="J7785" t="s">
        <v>11616</v>
      </c>
      <c r="K7785" t="s">
        <v>3381</v>
      </c>
    </row>
    <row r="7786" spans="1:11" ht="15" customHeight="1" x14ac:dyDescent="0.2">
      <c r="A7786">
        <f>MAX($A$2:$A7785)+1</f>
        <v>6818</v>
      </c>
      <c r="C7786" t="str">
        <f t="shared" si="121"/>
        <v>Sigmon Catawba Farm</v>
      </c>
      <c r="G7786">
        <v>58861</v>
      </c>
      <c r="H7786" s="2" t="s">
        <v>11617</v>
      </c>
      <c r="I7786">
        <v>58738</v>
      </c>
      <c r="J7786" t="s">
        <v>11618</v>
      </c>
      <c r="K7786" t="s">
        <v>3381</v>
      </c>
    </row>
    <row r="7787" spans="1:11" ht="15" customHeight="1" x14ac:dyDescent="0.2">
      <c r="A7787">
        <f>MAX($A$2:$A7786)+1</f>
        <v>6819</v>
      </c>
      <c r="C7787" t="str">
        <f t="shared" si="121"/>
        <v>Wagstaff Farm 1</v>
      </c>
      <c r="G7787">
        <v>58862</v>
      </c>
      <c r="H7787" s="2" t="s">
        <v>11619</v>
      </c>
      <c r="I7787">
        <v>58736</v>
      </c>
      <c r="J7787" t="s">
        <v>11620</v>
      </c>
      <c r="K7787" t="s">
        <v>3381</v>
      </c>
    </row>
    <row r="7788" spans="1:11" ht="15" customHeight="1" x14ac:dyDescent="0.2">
      <c r="A7788">
        <f>MAX($A$2:$A7787)+1</f>
        <v>6820</v>
      </c>
      <c r="C7788" t="str">
        <f t="shared" si="121"/>
        <v>Waco Farm</v>
      </c>
      <c r="G7788">
        <v>58863</v>
      </c>
      <c r="H7788" s="2" t="s">
        <v>11621</v>
      </c>
      <c r="I7788">
        <v>58735</v>
      </c>
      <c r="J7788" t="s">
        <v>11622</v>
      </c>
      <c r="K7788" t="s">
        <v>3381</v>
      </c>
    </row>
    <row r="7789" spans="1:11" ht="15" customHeight="1" x14ac:dyDescent="0.2">
      <c r="A7789">
        <f>MAX($A$2:$A7788)+1</f>
        <v>6821</v>
      </c>
      <c r="C7789" t="str">
        <f t="shared" si="121"/>
        <v>Sunfish Farm</v>
      </c>
      <c r="G7789">
        <v>58864</v>
      </c>
      <c r="H7789" s="2" t="s">
        <v>11623</v>
      </c>
      <c r="I7789">
        <v>58734</v>
      </c>
      <c r="J7789" t="s">
        <v>11624</v>
      </c>
      <c r="K7789" t="s">
        <v>3381</v>
      </c>
    </row>
    <row r="7790" spans="1:11" ht="15" customHeight="1" x14ac:dyDescent="0.2">
      <c r="A7790">
        <f>MAX($A$2:$A7789)+1</f>
        <v>6822</v>
      </c>
      <c r="C7790" t="str">
        <f t="shared" si="121"/>
        <v>Reventure Park</v>
      </c>
      <c r="G7790">
        <v>58865</v>
      </c>
      <c r="H7790" s="2" t="s">
        <v>11625</v>
      </c>
      <c r="I7790">
        <v>58748</v>
      </c>
      <c r="J7790" t="s">
        <v>11626</v>
      </c>
      <c r="K7790" t="s">
        <v>3381</v>
      </c>
    </row>
    <row r="7791" spans="1:11" ht="15" customHeight="1" x14ac:dyDescent="0.2">
      <c r="A7791">
        <f>MAX($A$2:$A7790)+1</f>
        <v>6823</v>
      </c>
      <c r="C7791" t="str">
        <f t="shared" si="121"/>
        <v>Garrell Solar Farm</v>
      </c>
      <c r="G7791">
        <v>58866</v>
      </c>
      <c r="H7791" s="2" t="s">
        <v>11627</v>
      </c>
      <c r="I7791">
        <v>58743</v>
      </c>
      <c r="J7791" t="s">
        <v>11628</v>
      </c>
      <c r="K7791" t="s">
        <v>3381</v>
      </c>
    </row>
    <row r="7792" spans="1:11" ht="15" customHeight="1" x14ac:dyDescent="0.2">
      <c r="A7792">
        <f>MAX($A$2:$A7791)+1</f>
        <v>6824</v>
      </c>
      <c r="C7792" t="str">
        <f t="shared" si="121"/>
        <v>Angier Farm</v>
      </c>
      <c r="G7792">
        <v>58867</v>
      </c>
      <c r="H7792" s="2" t="s">
        <v>11629</v>
      </c>
      <c r="I7792">
        <v>58744</v>
      </c>
      <c r="J7792" t="s">
        <v>11630</v>
      </c>
      <c r="K7792" t="s">
        <v>3381</v>
      </c>
    </row>
    <row r="7793" spans="1:11" ht="15" customHeight="1" x14ac:dyDescent="0.2">
      <c r="A7793">
        <f>MAX($A$2:$A7792)+1</f>
        <v>6825</v>
      </c>
      <c r="C7793" t="str">
        <f t="shared" si="121"/>
        <v>Bladenboro Farm</v>
      </c>
      <c r="G7793">
        <v>58868</v>
      </c>
      <c r="H7793" s="2" t="s">
        <v>11631</v>
      </c>
      <c r="I7793">
        <v>58745</v>
      </c>
      <c r="J7793" t="s">
        <v>11632</v>
      </c>
      <c r="K7793" t="s">
        <v>3381</v>
      </c>
    </row>
    <row r="7794" spans="1:11" ht="15" customHeight="1" x14ac:dyDescent="0.2">
      <c r="A7794">
        <f>MAX($A$2:$A7793)+1</f>
        <v>6826</v>
      </c>
      <c r="C7794" t="str">
        <f t="shared" si="121"/>
        <v>Rentech Nitrogen Pasadena Cogeneration</v>
      </c>
      <c r="G7794">
        <v>58870</v>
      </c>
      <c r="H7794" s="2" t="s">
        <v>11633</v>
      </c>
      <c r="I7794">
        <v>58749</v>
      </c>
      <c r="J7794" t="s">
        <v>11634</v>
      </c>
      <c r="K7794" t="s">
        <v>3381</v>
      </c>
    </row>
    <row r="7795" spans="1:11" ht="15" customHeight="1" x14ac:dyDescent="0.2">
      <c r="A7795">
        <f>MAX($A$2:$A7794)+1</f>
        <v>6827</v>
      </c>
      <c r="C7795" t="str">
        <f t="shared" si="121"/>
        <v>Berkley East Solar LLC</v>
      </c>
      <c r="G7795">
        <v>58871</v>
      </c>
      <c r="H7795" s="2" t="s">
        <v>11635</v>
      </c>
      <c r="I7795">
        <v>58750</v>
      </c>
      <c r="J7795" t="s">
        <v>11636</v>
      </c>
      <c r="K7795" t="s">
        <v>3381</v>
      </c>
    </row>
    <row r="7796" spans="1:11" ht="15" customHeight="1" x14ac:dyDescent="0.2">
      <c r="A7796">
        <f>MAX($A$2:$A7795)+1</f>
        <v>6828</v>
      </c>
      <c r="C7796" t="str">
        <f t="shared" si="121"/>
        <v>Stuyvesant Falls</v>
      </c>
      <c r="G7796">
        <v>58873</v>
      </c>
      <c r="H7796" s="2" t="s">
        <v>11637</v>
      </c>
      <c r="I7796">
        <v>58756</v>
      </c>
      <c r="J7796" t="s">
        <v>11638</v>
      </c>
      <c r="K7796" t="s">
        <v>3381</v>
      </c>
    </row>
    <row r="7797" spans="1:11" ht="15" customHeight="1" x14ac:dyDescent="0.2">
      <c r="A7797">
        <f>MAX($A$2:$A7796)+1</f>
        <v>6829</v>
      </c>
      <c r="C7797" t="str">
        <f t="shared" si="121"/>
        <v>Dement Farm LLC</v>
      </c>
      <c r="G7797">
        <v>58874</v>
      </c>
      <c r="H7797" s="2" t="s">
        <v>11639</v>
      </c>
      <c r="I7797">
        <v>59462</v>
      </c>
      <c r="J7797" t="s">
        <v>10940</v>
      </c>
      <c r="K7797" t="s">
        <v>3381</v>
      </c>
    </row>
    <row r="7798" spans="1:11" ht="15" customHeight="1" x14ac:dyDescent="0.2">
      <c r="A7798">
        <f>MAX($A$2:$A7797)+1</f>
        <v>6830</v>
      </c>
      <c r="C7798" t="str">
        <f t="shared" si="121"/>
        <v>Kinsley Landfill Solar</v>
      </c>
      <c r="G7798">
        <v>58877</v>
      </c>
      <c r="H7798" s="2" t="s">
        <v>11640</v>
      </c>
      <c r="I7798">
        <v>15477</v>
      </c>
      <c r="J7798" t="s">
        <v>9853</v>
      </c>
      <c r="K7798" t="s">
        <v>3381</v>
      </c>
    </row>
    <row r="7799" spans="1:11" ht="15" customHeight="1" x14ac:dyDescent="0.2">
      <c r="A7799">
        <f>MAX($A$2:$A7798)+1</f>
        <v>6831</v>
      </c>
      <c r="C7799" t="str">
        <f t="shared" si="121"/>
        <v>Duplin Solar LLC</v>
      </c>
      <c r="G7799">
        <v>58879</v>
      </c>
      <c r="H7799" s="2" t="s">
        <v>11641</v>
      </c>
      <c r="I7799">
        <v>59462</v>
      </c>
      <c r="J7799" t="s">
        <v>10940</v>
      </c>
      <c r="K7799" t="s">
        <v>3381</v>
      </c>
    </row>
    <row r="7800" spans="1:11" ht="15" customHeight="1" x14ac:dyDescent="0.2">
      <c r="A7800">
        <f>MAX($A$2:$A7799)+1</f>
        <v>6832</v>
      </c>
      <c r="C7800" t="str">
        <f t="shared" si="121"/>
        <v>North Carolina Solar III LLC</v>
      </c>
      <c r="G7800">
        <v>58880</v>
      </c>
      <c r="H7800" s="2" t="s">
        <v>11642</v>
      </c>
      <c r="I7800">
        <v>59462</v>
      </c>
      <c r="J7800" t="s">
        <v>10940</v>
      </c>
      <c r="K7800" t="s">
        <v>3381</v>
      </c>
    </row>
    <row r="7801" spans="1:11" ht="15" customHeight="1" x14ac:dyDescent="0.2">
      <c r="A7801">
        <f>MAX($A$2:$A7800)+1</f>
        <v>6833</v>
      </c>
      <c r="C7801" t="str">
        <f t="shared" si="121"/>
        <v>County College of Morris</v>
      </c>
      <c r="G7801">
        <v>58881</v>
      </c>
      <c r="H7801" s="2" t="s">
        <v>11643</v>
      </c>
      <c r="I7801">
        <v>58753</v>
      </c>
      <c r="J7801" t="s">
        <v>11644</v>
      </c>
      <c r="K7801" t="s">
        <v>3381</v>
      </c>
    </row>
    <row r="7802" spans="1:11" ht="15" customHeight="1" x14ac:dyDescent="0.2">
      <c r="A7802">
        <f>MAX($A$2:$A7801)+1</f>
        <v>6834</v>
      </c>
      <c r="C7802" t="str">
        <f t="shared" si="121"/>
        <v>Mercer County Community College</v>
      </c>
      <c r="G7802">
        <v>58882</v>
      </c>
      <c r="H7802" s="2" t="s">
        <v>11645</v>
      </c>
      <c r="I7802">
        <v>58754</v>
      </c>
      <c r="J7802" t="s">
        <v>11646</v>
      </c>
      <c r="K7802" t="s">
        <v>3381</v>
      </c>
    </row>
    <row r="7803" spans="1:11" ht="15" customHeight="1" x14ac:dyDescent="0.2">
      <c r="A7803">
        <f>MAX($A$2:$A7802)+1</f>
        <v>6835</v>
      </c>
      <c r="C7803" t="str">
        <f t="shared" si="121"/>
        <v>Com Adam 1WF-1</v>
      </c>
      <c r="G7803">
        <v>58887</v>
      </c>
      <c r="H7803" s="2" t="s">
        <v>11647</v>
      </c>
      <c r="I7803">
        <v>58760</v>
      </c>
      <c r="J7803" t="s">
        <v>11648</v>
      </c>
      <c r="K7803" t="s">
        <v>3381</v>
      </c>
    </row>
    <row r="7804" spans="1:11" ht="15" customHeight="1" x14ac:dyDescent="0.2">
      <c r="A7804">
        <f>MAX($A$2:$A7803)+1</f>
        <v>6836</v>
      </c>
      <c r="C7804" t="str">
        <f t="shared" si="121"/>
        <v>ASTI</v>
      </c>
      <c r="G7804">
        <v>58889</v>
      </c>
      <c r="H7804" s="2" t="s">
        <v>11649</v>
      </c>
      <c r="I7804">
        <v>58759</v>
      </c>
      <c r="J7804" t="s">
        <v>11650</v>
      </c>
      <c r="K7804" t="s">
        <v>3381</v>
      </c>
    </row>
    <row r="7805" spans="1:11" ht="15" customHeight="1" x14ac:dyDescent="0.2">
      <c r="A7805">
        <f>MAX($A$2:$A7804)+1</f>
        <v>6837</v>
      </c>
      <c r="C7805" t="str">
        <f t="shared" si="121"/>
        <v>Beringer</v>
      </c>
      <c r="G7805">
        <v>58890</v>
      </c>
      <c r="H7805" s="2" t="s">
        <v>11651</v>
      </c>
      <c r="I7805">
        <v>58759</v>
      </c>
      <c r="J7805" t="s">
        <v>11650</v>
      </c>
      <c r="K7805" t="s">
        <v>3381</v>
      </c>
    </row>
    <row r="7806" spans="1:11" ht="15" customHeight="1" x14ac:dyDescent="0.2">
      <c r="A7806">
        <f>MAX($A$2:$A7805)+1</f>
        <v>6838</v>
      </c>
      <c r="C7806" t="str">
        <f t="shared" si="121"/>
        <v>Big Turtle Wind Farm, LLC</v>
      </c>
      <c r="G7806">
        <v>58891</v>
      </c>
      <c r="H7806" s="2" t="s">
        <v>11652</v>
      </c>
      <c r="I7806">
        <v>57480</v>
      </c>
      <c r="J7806" t="s">
        <v>10721</v>
      </c>
      <c r="K7806" t="s">
        <v>3381</v>
      </c>
    </row>
    <row r="7807" spans="1:11" ht="15" customHeight="1" x14ac:dyDescent="0.2">
      <c r="A7807">
        <f>MAX($A$2:$A7806)+1</f>
        <v>6839</v>
      </c>
      <c r="C7807" t="str">
        <f t="shared" si="121"/>
        <v>Camilla Solar Plant</v>
      </c>
      <c r="G7807">
        <v>58892</v>
      </c>
      <c r="H7807" s="2" t="s">
        <v>11653</v>
      </c>
      <c r="I7807">
        <v>58764</v>
      </c>
      <c r="J7807" t="s">
        <v>11228</v>
      </c>
      <c r="K7807" t="s">
        <v>3381</v>
      </c>
    </row>
    <row r="7808" spans="1:11" ht="15" customHeight="1" x14ac:dyDescent="0.2">
      <c r="A7808">
        <f>A7807</f>
        <v>6839</v>
      </c>
      <c r="C7808" t="str">
        <f t="shared" si="121"/>
        <v>camilla solar energy project</v>
      </c>
      <c r="G7808">
        <v>61785</v>
      </c>
      <c r="H7808" s="2" t="s">
        <v>11654</v>
      </c>
      <c r="I7808">
        <v>49893</v>
      </c>
      <c r="J7808" t="s">
        <v>11655</v>
      </c>
    </row>
    <row r="7809" spans="1:11" ht="15" customHeight="1" x14ac:dyDescent="0.2">
      <c r="A7809">
        <f>MAX($A$2:$A7807)+1</f>
        <v>6840</v>
      </c>
      <c r="C7809" t="str">
        <f t="shared" si="121"/>
        <v>Camp Solar Plant</v>
      </c>
      <c r="G7809">
        <v>58893</v>
      </c>
      <c r="H7809" s="2" t="s">
        <v>11656</v>
      </c>
      <c r="I7809">
        <v>58764</v>
      </c>
      <c r="J7809" t="s">
        <v>11228</v>
      </c>
      <c r="K7809" t="s">
        <v>3381</v>
      </c>
    </row>
    <row r="7810" spans="1:11" ht="15" customHeight="1" x14ac:dyDescent="0.2">
      <c r="A7810">
        <f>MAX($A$2:$A7809)+1</f>
        <v>6841</v>
      </c>
      <c r="C7810" t="str">
        <f t="shared" ref="C7810:C7873" si="122">IF(H7810="",F7810,H7810)</f>
        <v>Patriots Stadium</v>
      </c>
      <c r="G7810">
        <v>58896</v>
      </c>
      <c r="H7810" s="2" t="s">
        <v>11657</v>
      </c>
      <c r="I7810">
        <v>58769</v>
      </c>
      <c r="J7810" t="s">
        <v>11658</v>
      </c>
      <c r="K7810" t="s">
        <v>3381</v>
      </c>
    </row>
    <row r="7811" spans="1:11" ht="15" customHeight="1" x14ac:dyDescent="0.2">
      <c r="A7811">
        <f>MAX($A$2:$A7810)+1</f>
        <v>6842</v>
      </c>
      <c r="C7811" t="str">
        <f t="shared" si="122"/>
        <v>Temple SEGF</v>
      </c>
      <c r="G7811">
        <v>58897</v>
      </c>
      <c r="H7811" s="2" t="s">
        <v>11659</v>
      </c>
      <c r="I7811">
        <v>58767</v>
      </c>
      <c r="J7811" t="s">
        <v>11660</v>
      </c>
      <c r="K7811" t="s">
        <v>3381</v>
      </c>
    </row>
    <row r="7812" spans="1:11" ht="15" customHeight="1" x14ac:dyDescent="0.2">
      <c r="A7812">
        <f>MAX($A$2:$A7811)+1</f>
        <v>6843</v>
      </c>
      <c r="C7812" t="str">
        <f t="shared" si="122"/>
        <v>Pilot Hill Wind Farm</v>
      </c>
      <c r="G7812">
        <v>58898</v>
      </c>
      <c r="H7812" s="2" t="s">
        <v>11661</v>
      </c>
      <c r="I7812">
        <v>57170</v>
      </c>
      <c r="J7812" t="s">
        <v>6439</v>
      </c>
      <c r="K7812" t="s">
        <v>3381</v>
      </c>
    </row>
    <row r="7813" spans="1:11" ht="15" customHeight="1" x14ac:dyDescent="0.2">
      <c r="A7813">
        <f>MAX($A$2:$A7812)+1</f>
        <v>6844</v>
      </c>
      <c r="C7813" t="str">
        <f t="shared" si="122"/>
        <v>Prosperity Energy Storage Facility</v>
      </c>
      <c r="G7813">
        <v>58899</v>
      </c>
      <c r="H7813" s="2" t="s">
        <v>11662</v>
      </c>
      <c r="I7813">
        <v>15473</v>
      </c>
      <c r="J7813" t="s">
        <v>57</v>
      </c>
      <c r="K7813" t="s">
        <v>3381</v>
      </c>
    </row>
    <row r="7814" spans="1:11" ht="15" customHeight="1" x14ac:dyDescent="0.2">
      <c r="A7814">
        <f>MAX($A$2:$A7813)+1</f>
        <v>6845</v>
      </c>
      <c r="C7814" t="str">
        <f t="shared" si="122"/>
        <v>Balko Wind LLC</v>
      </c>
      <c r="G7814">
        <v>58900</v>
      </c>
      <c r="H7814" s="2" t="s">
        <v>11663</v>
      </c>
      <c r="I7814">
        <v>58770</v>
      </c>
      <c r="J7814" t="s">
        <v>11663</v>
      </c>
      <c r="K7814" t="s">
        <v>3381</v>
      </c>
    </row>
    <row r="7815" spans="1:11" ht="15" customHeight="1" x14ac:dyDescent="0.2">
      <c r="A7815">
        <f>MAX($A$2:$A7814)+1</f>
        <v>6846</v>
      </c>
      <c r="C7815" t="str">
        <f t="shared" si="122"/>
        <v>Tri-County Water Hydropower Project</v>
      </c>
      <c r="G7815">
        <v>58901</v>
      </c>
      <c r="H7815" s="2" t="s">
        <v>11664</v>
      </c>
      <c r="I7815">
        <v>58771</v>
      </c>
      <c r="J7815" t="s">
        <v>11665</v>
      </c>
      <c r="K7815" t="s">
        <v>3381</v>
      </c>
    </row>
    <row r="7816" spans="1:11" ht="15" customHeight="1" x14ac:dyDescent="0.2">
      <c r="A7816">
        <f>MAX($A$2:$A7815)+1</f>
        <v>6847</v>
      </c>
      <c r="C7816" t="str">
        <f t="shared" si="122"/>
        <v>Fourmile Ridge</v>
      </c>
      <c r="G7816">
        <v>58904</v>
      </c>
      <c r="H7816" s="2" t="s">
        <v>11666</v>
      </c>
      <c r="I7816">
        <v>58784</v>
      </c>
      <c r="J7816" t="s">
        <v>11667</v>
      </c>
      <c r="K7816" t="s">
        <v>3381</v>
      </c>
    </row>
    <row r="7817" spans="1:11" ht="15" customHeight="1" x14ac:dyDescent="0.2">
      <c r="A7817">
        <f>MAX($A$2:$A7816)+1</f>
        <v>6848</v>
      </c>
      <c r="C7817" t="str">
        <f t="shared" si="122"/>
        <v>Valley Center 1</v>
      </c>
      <c r="G7817">
        <v>58906</v>
      </c>
      <c r="H7817" s="2" t="s">
        <v>11668</v>
      </c>
      <c r="I7817">
        <v>58775</v>
      </c>
      <c r="J7817" t="s">
        <v>11669</v>
      </c>
      <c r="K7817" t="s">
        <v>3381</v>
      </c>
    </row>
    <row r="7818" spans="1:11" ht="15" customHeight="1" x14ac:dyDescent="0.2">
      <c r="A7818">
        <f>MAX($A$2:$A7817)+1</f>
        <v>6849</v>
      </c>
      <c r="C7818" t="str">
        <f t="shared" si="122"/>
        <v>Valley Center 2</v>
      </c>
      <c r="G7818">
        <v>58907</v>
      </c>
      <c r="H7818" s="2" t="s">
        <v>11670</v>
      </c>
      <c r="I7818">
        <v>58776</v>
      </c>
      <c r="J7818" t="s">
        <v>11671</v>
      </c>
      <c r="K7818" t="s">
        <v>3381</v>
      </c>
    </row>
    <row r="7819" spans="1:11" ht="15" customHeight="1" x14ac:dyDescent="0.2">
      <c r="A7819">
        <f>MAX($A$2:$A7818)+1</f>
        <v>6850</v>
      </c>
      <c r="C7819" t="str">
        <f t="shared" si="122"/>
        <v>Beebe 1B</v>
      </c>
      <c r="G7819">
        <v>58908</v>
      </c>
      <c r="H7819" s="2" t="s">
        <v>11672</v>
      </c>
      <c r="I7819">
        <v>58785</v>
      </c>
      <c r="J7819" t="s">
        <v>11673</v>
      </c>
      <c r="K7819" t="s">
        <v>3381</v>
      </c>
    </row>
    <row r="7820" spans="1:11" ht="15" customHeight="1" x14ac:dyDescent="0.2">
      <c r="A7820">
        <f>MAX($A$2:$A7819)+1</f>
        <v>6851</v>
      </c>
      <c r="C7820" t="str">
        <f t="shared" si="122"/>
        <v>Ramona 1</v>
      </c>
      <c r="G7820">
        <v>58909</v>
      </c>
      <c r="H7820" s="2" t="s">
        <v>11674</v>
      </c>
      <c r="I7820">
        <v>58786</v>
      </c>
      <c r="J7820" t="s">
        <v>11675</v>
      </c>
      <c r="K7820" t="s">
        <v>3381</v>
      </c>
    </row>
    <row r="7821" spans="1:11" ht="15" customHeight="1" x14ac:dyDescent="0.2">
      <c r="A7821">
        <f>MAX($A$2:$A7820)+1</f>
        <v>6852</v>
      </c>
      <c r="C7821" t="str">
        <f t="shared" si="122"/>
        <v>Ramona 2</v>
      </c>
      <c r="G7821">
        <v>58911</v>
      </c>
      <c r="H7821" s="2" t="s">
        <v>11676</v>
      </c>
      <c r="I7821">
        <v>58787</v>
      </c>
      <c r="J7821" t="s">
        <v>11677</v>
      </c>
      <c r="K7821" t="s">
        <v>3381</v>
      </c>
    </row>
    <row r="7822" spans="1:11" ht="15" customHeight="1" x14ac:dyDescent="0.2">
      <c r="A7822">
        <f>MAX($A$2:$A7821)+1</f>
        <v>6853</v>
      </c>
      <c r="C7822" t="str">
        <f t="shared" si="122"/>
        <v>Santa Fe Springs Rooftop Solar BLDG M</v>
      </c>
      <c r="G7822">
        <v>58912</v>
      </c>
      <c r="H7822" s="2" t="s">
        <v>11678</v>
      </c>
      <c r="I7822">
        <v>57104</v>
      </c>
      <c r="J7822" t="s">
        <v>10354</v>
      </c>
      <c r="K7822" t="s">
        <v>3381</v>
      </c>
    </row>
    <row r="7823" spans="1:11" ht="15" customHeight="1" x14ac:dyDescent="0.2">
      <c r="A7823">
        <f>MAX($A$2:$A7822)+1</f>
        <v>6854</v>
      </c>
      <c r="C7823" t="str">
        <f t="shared" si="122"/>
        <v>Santa Fe Springs Rooftop Solar BLDG H</v>
      </c>
      <c r="G7823">
        <v>58913</v>
      </c>
      <c r="H7823" s="2" t="s">
        <v>11679</v>
      </c>
      <c r="I7823">
        <v>57104</v>
      </c>
      <c r="J7823" t="s">
        <v>10354</v>
      </c>
      <c r="K7823" t="s">
        <v>3381</v>
      </c>
    </row>
    <row r="7824" spans="1:11" ht="15" customHeight="1" x14ac:dyDescent="0.2">
      <c r="A7824">
        <f>MAX($A$2:$A7823)+1</f>
        <v>6855</v>
      </c>
      <c r="C7824" t="str">
        <f t="shared" si="122"/>
        <v>MCAGCC Cogen Plant</v>
      </c>
      <c r="G7824">
        <v>58914</v>
      </c>
      <c r="H7824" s="2" t="s">
        <v>11680</v>
      </c>
      <c r="I7824">
        <v>58789</v>
      </c>
      <c r="J7824" t="s">
        <v>11681</v>
      </c>
      <c r="K7824" t="s">
        <v>3381</v>
      </c>
    </row>
    <row r="7825" spans="1:11" ht="15" customHeight="1" x14ac:dyDescent="0.2">
      <c r="A7825">
        <f>MAX($A$2:$A7824)+1</f>
        <v>6856</v>
      </c>
      <c r="C7825" t="str">
        <f t="shared" si="122"/>
        <v>Copper Mountain Solar 3</v>
      </c>
      <c r="G7825">
        <v>58915</v>
      </c>
      <c r="H7825" s="2" t="s">
        <v>11682</v>
      </c>
      <c r="I7825">
        <v>58790</v>
      </c>
      <c r="J7825" t="s">
        <v>11683</v>
      </c>
      <c r="K7825" t="s">
        <v>3381</v>
      </c>
    </row>
    <row r="7826" spans="1:11" ht="15" customHeight="1" x14ac:dyDescent="0.2">
      <c r="A7826">
        <f>MAX($A$2:$A7825)+1</f>
        <v>6857</v>
      </c>
      <c r="C7826" t="str">
        <f t="shared" si="122"/>
        <v>Tioga Solar Morris County 1 LLC</v>
      </c>
      <c r="G7826">
        <v>58917</v>
      </c>
      <c r="H7826" s="2" t="s">
        <v>11684</v>
      </c>
      <c r="I7826">
        <v>58661</v>
      </c>
      <c r="J7826" t="s">
        <v>10389</v>
      </c>
      <c r="K7826" t="s">
        <v>3381</v>
      </c>
    </row>
    <row r="7827" spans="1:11" ht="15" customHeight="1" x14ac:dyDescent="0.2">
      <c r="A7827">
        <f>MAX($A$2:$A7826)+1</f>
        <v>6858</v>
      </c>
      <c r="C7827" t="str">
        <f t="shared" si="122"/>
        <v>2081 Terzian Solar Project</v>
      </c>
      <c r="G7827">
        <v>58918</v>
      </c>
      <c r="H7827" s="2" t="s">
        <v>11685</v>
      </c>
      <c r="I7827">
        <v>58791</v>
      </c>
      <c r="J7827" t="s">
        <v>11686</v>
      </c>
      <c r="K7827" t="s">
        <v>3381</v>
      </c>
    </row>
    <row r="7828" spans="1:11" ht="15" customHeight="1" x14ac:dyDescent="0.2">
      <c r="A7828">
        <f>MAX($A$2:$A7827)+1</f>
        <v>6859</v>
      </c>
      <c r="C7828" t="str">
        <f t="shared" si="122"/>
        <v>2127 Harris Solar Project</v>
      </c>
      <c r="G7828">
        <v>58919</v>
      </c>
      <c r="H7828" s="2" t="s">
        <v>11687</v>
      </c>
      <c r="I7828">
        <v>58791</v>
      </c>
      <c r="J7828" t="s">
        <v>11686</v>
      </c>
      <c r="K7828" t="s">
        <v>3381</v>
      </c>
    </row>
    <row r="7829" spans="1:11" ht="15" customHeight="1" x14ac:dyDescent="0.2">
      <c r="A7829">
        <f>MAX($A$2:$A7828)+1</f>
        <v>6860</v>
      </c>
      <c r="C7829" t="str">
        <f t="shared" si="122"/>
        <v>2097 Helton Solar Project</v>
      </c>
      <c r="G7829">
        <v>58920</v>
      </c>
      <c r="H7829" s="2" t="s">
        <v>11688</v>
      </c>
      <c r="I7829">
        <v>58791</v>
      </c>
      <c r="J7829" t="s">
        <v>11686</v>
      </c>
      <c r="K7829" t="s">
        <v>3381</v>
      </c>
    </row>
    <row r="7830" spans="1:11" ht="15" customHeight="1" x14ac:dyDescent="0.2">
      <c r="A7830">
        <f>MAX($A$2:$A7829)+1</f>
        <v>6861</v>
      </c>
      <c r="C7830" t="str">
        <f t="shared" si="122"/>
        <v>Napoleon Biogas</v>
      </c>
      <c r="G7830">
        <v>58921</v>
      </c>
      <c r="H7830" s="2" t="s">
        <v>11689</v>
      </c>
      <c r="I7830">
        <v>58383</v>
      </c>
      <c r="J7830" t="s">
        <v>11107</v>
      </c>
      <c r="K7830" t="s">
        <v>3381</v>
      </c>
    </row>
    <row r="7831" spans="1:11" ht="15" customHeight="1" x14ac:dyDescent="0.2">
      <c r="A7831">
        <f>MAX($A$2:$A7830)+1</f>
        <v>6862</v>
      </c>
      <c r="C7831" t="str">
        <f t="shared" si="122"/>
        <v>Missouri S&amp;T - Power Plant</v>
      </c>
      <c r="G7831">
        <v>58923</v>
      </c>
      <c r="H7831" s="2" t="s">
        <v>11690</v>
      </c>
      <c r="I7831">
        <v>58793</v>
      </c>
      <c r="J7831" t="s">
        <v>11691</v>
      </c>
      <c r="K7831" t="s">
        <v>3381</v>
      </c>
    </row>
    <row r="7832" spans="1:11" ht="15" customHeight="1" x14ac:dyDescent="0.2">
      <c r="A7832">
        <f>MAX($A$2:$A7831)+1</f>
        <v>6863</v>
      </c>
      <c r="C7832" t="str">
        <f t="shared" si="122"/>
        <v>Story City Wind Project</v>
      </c>
      <c r="G7832">
        <v>58927</v>
      </c>
      <c r="H7832" s="2" t="s">
        <v>11692</v>
      </c>
      <c r="I7832">
        <v>58795</v>
      </c>
      <c r="J7832" t="s">
        <v>11693</v>
      </c>
      <c r="K7832" t="s">
        <v>3381</v>
      </c>
    </row>
    <row r="7833" spans="1:11" ht="15" customHeight="1" x14ac:dyDescent="0.2">
      <c r="A7833">
        <f>A2836</f>
        <v>1911</v>
      </c>
      <c r="C7833" t="str">
        <f t="shared" si="122"/>
        <v>Melrose 2</v>
      </c>
      <c r="G7833">
        <v>58929</v>
      </c>
      <c r="H7833" s="2" t="s">
        <v>11694</v>
      </c>
      <c r="I7833">
        <v>12286</v>
      </c>
      <c r="J7833" t="s">
        <v>4344</v>
      </c>
      <c r="K7833" t="s">
        <v>3381</v>
      </c>
    </row>
    <row r="7834" spans="1:11" ht="15" customHeight="1" x14ac:dyDescent="0.2">
      <c r="A7834">
        <f>MAX($A$2:$A7833)+1</f>
        <v>6864</v>
      </c>
      <c r="C7834" t="str">
        <f t="shared" si="122"/>
        <v>Traer Wind Project</v>
      </c>
      <c r="G7834">
        <v>58932</v>
      </c>
      <c r="H7834" s="2" t="s">
        <v>11695</v>
      </c>
      <c r="I7834">
        <v>58797</v>
      </c>
      <c r="J7834" t="s">
        <v>11696</v>
      </c>
      <c r="K7834" t="s">
        <v>3381</v>
      </c>
    </row>
    <row r="7835" spans="1:11" ht="15" customHeight="1" x14ac:dyDescent="0.2">
      <c r="A7835">
        <f>MAX($A$2:$A7834)+1</f>
        <v>6865</v>
      </c>
      <c r="C7835" t="str">
        <f t="shared" si="122"/>
        <v>Integrys MA Solar, LLC - Ashburnham Site</v>
      </c>
      <c r="G7835">
        <v>58934</v>
      </c>
      <c r="H7835" s="2" t="s">
        <v>11697</v>
      </c>
      <c r="I7835">
        <v>58801</v>
      </c>
      <c r="J7835" t="s">
        <v>11698</v>
      </c>
      <c r="K7835" t="s">
        <v>3381</v>
      </c>
    </row>
    <row r="7836" spans="1:11" ht="15" customHeight="1" x14ac:dyDescent="0.2">
      <c r="A7836">
        <f>MAX($A$2:$A7835)+1</f>
        <v>6866</v>
      </c>
      <c r="C7836" t="str">
        <f t="shared" si="122"/>
        <v>Open View Solar Farm</v>
      </c>
      <c r="G7836">
        <v>58935</v>
      </c>
      <c r="H7836" s="2" t="s">
        <v>11699</v>
      </c>
      <c r="I7836">
        <v>58800</v>
      </c>
      <c r="J7836" t="s">
        <v>11700</v>
      </c>
      <c r="K7836" t="s">
        <v>3381</v>
      </c>
    </row>
    <row r="7837" spans="1:11" ht="15" customHeight="1" x14ac:dyDescent="0.2">
      <c r="A7837">
        <f>MAX($A$2:$A7836)+1</f>
        <v>6867</v>
      </c>
      <c r="C7837" t="str">
        <f t="shared" si="122"/>
        <v>Walpole Solar 2</v>
      </c>
      <c r="G7837">
        <v>58936</v>
      </c>
      <c r="H7837" s="2" t="s">
        <v>11701</v>
      </c>
      <c r="I7837">
        <v>58802</v>
      </c>
      <c r="J7837" t="s">
        <v>11702</v>
      </c>
      <c r="K7837" t="s">
        <v>3381</v>
      </c>
    </row>
    <row r="7838" spans="1:11" ht="15" customHeight="1" x14ac:dyDescent="0.2">
      <c r="A7838">
        <f>MAX($A$2:$A7837)+1</f>
        <v>6868</v>
      </c>
      <c r="C7838" t="str">
        <f t="shared" si="122"/>
        <v>Gardner Solar 1</v>
      </c>
      <c r="G7838">
        <v>58937</v>
      </c>
      <c r="H7838" s="2" t="s">
        <v>11703</v>
      </c>
      <c r="I7838">
        <v>58803</v>
      </c>
      <c r="J7838" t="s">
        <v>11704</v>
      </c>
      <c r="K7838" t="s">
        <v>3381</v>
      </c>
    </row>
    <row r="7839" spans="1:11" ht="15" customHeight="1" x14ac:dyDescent="0.2">
      <c r="A7839">
        <f>MAX($A$2:$A7838)+1</f>
        <v>6869</v>
      </c>
      <c r="C7839" t="str">
        <f t="shared" si="122"/>
        <v>Origin Wind</v>
      </c>
      <c r="G7839">
        <v>58938</v>
      </c>
      <c r="H7839" s="2" t="s">
        <v>11705</v>
      </c>
      <c r="I7839">
        <v>59380</v>
      </c>
      <c r="J7839" t="s">
        <v>7163</v>
      </c>
      <c r="K7839" t="s">
        <v>3381</v>
      </c>
    </row>
    <row r="7840" spans="1:11" ht="15" customHeight="1" x14ac:dyDescent="0.2">
      <c r="A7840">
        <f>MAX($A$2:$A7839)+1</f>
        <v>6870</v>
      </c>
      <c r="C7840" t="str">
        <f t="shared" si="122"/>
        <v>Anderson Wind I</v>
      </c>
      <c r="G7840">
        <v>58939</v>
      </c>
      <c r="H7840" s="2" t="s">
        <v>11706</v>
      </c>
      <c r="I7840">
        <v>57421</v>
      </c>
      <c r="J7840" t="s">
        <v>10653</v>
      </c>
      <c r="K7840" t="s">
        <v>3381</v>
      </c>
    </row>
    <row r="7841" spans="1:11" ht="15" customHeight="1" x14ac:dyDescent="0.2">
      <c r="A7841">
        <f>MAX($A$2:$A7840)+1</f>
        <v>6871</v>
      </c>
      <c r="C7841" t="str">
        <f t="shared" si="122"/>
        <v>Anderson Wind II</v>
      </c>
      <c r="G7841">
        <v>58940</v>
      </c>
      <c r="H7841" s="2" t="s">
        <v>11707</v>
      </c>
      <c r="I7841">
        <v>57421</v>
      </c>
      <c r="J7841" t="s">
        <v>10653</v>
      </c>
      <c r="K7841" t="s">
        <v>3381</v>
      </c>
    </row>
    <row r="7842" spans="1:11" ht="15" customHeight="1" x14ac:dyDescent="0.2">
      <c r="A7842">
        <f>MAX($A$2:$A7841)+1</f>
        <v>6872</v>
      </c>
      <c r="C7842" t="str">
        <f t="shared" si="122"/>
        <v>Rockville Solar I LLC</v>
      </c>
      <c r="G7842">
        <v>58942</v>
      </c>
      <c r="H7842" s="2" t="s">
        <v>11708</v>
      </c>
      <c r="I7842">
        <v>58808</v>
      </c>
      <c r="J7842" t="s">
        <v>11708</v>
      </c>
      <c r="K7842" t="s">
        <v>3381</v>
      </c>
    </row>
    <row r="7843" spans="1:11" ht="15" customHeight="1" x14ac:dyDescent="0.2">
      <c r="A7843">
        <f>MAX($A$2:$A7842)+1</f>
        <v>6873</v>
      </c>
      <c r="C7843" t="str">
        <f t="shared" si="122"/>
        <v>Halifax</v>
      </c>
      <c r="G7843">
        <v>58943</v>
      </c>
      <c r="H7843" s="2" t="s">
        <v>6629</v>
      </c>
      <c r="I7843">
        <v>59369</v>
      </c>
      <c r="J7843" t="s">
        <v>11709</v>
      </c>
      <c r="K7843" t="s">
        <v>3381</v>
      </c>
    </row>
    <row r="7844" spans="1:11" ht="15" customHeight="1" x14ac:dyDescent="0.2">
      <c r="A7844">
        <f>MAX($A$2:$A7843)+1</f>
        <v>6874</v>
      </c>
      <c r="C7844" t="str">
        <f t="shared" si="122"/>
        <v>Woodville Renewable Power Project</v>
      </c>
      <c r="G7844">
        <v>58944</v>
      </c>
      <c r="H7844" s="2" t="s">
        <v>11710</v>
      </c>
      <c r="I7844">
        <v>39347</v>
      </c>
      <c r="J7844" t="s">
        <v>2740</v>
      </c>
      <c r="K7844" t="s">
        <v>3381</v>
      </c>
    </row>
    <row r="7845" spans="1:11" ht="15" customHeight="1" x14ac:dyDescent="0.2">
      <c r="A7845">
        <f>MAX($A$2:$A7844)+1</f>
        <v>6875</v>
      </c>
      <c r="C7845" t="str">
        <f t="shared" si="122"/>
        <v>Simonds</v>
      </c>
      <c r="G7845">
        <v>58945</v>
      </c>
      <c r="H7845" s="2" t="s">
        <v>11711</v>
      </c>
      <c r="I7845">
        <v>58809</v>
      </c>
      <c r="J7845" t="s">
        <v>11712</v>
      </c>
      <c r="K7845" t="s">
        <v>3381</v>
      </c>
    </row>
    <row r="7846" spans="1:11" ht="15" customHeight="1" x14ac:dyDescent="0.2">
      <c r="A7846">
        <f>MAX($A$2:$A7845)+1</f>
        <v>6876</v>
      </c>
      <c r="C7846" t="str">
        <f t="shared" si="122"/>
        <v>Ameresco Dallas LLC</v>
      </c>
      <c r="G7846">
        <v>58946</v>
      </c>
      <c r="H7846" s="2" t="s">
        <v>11713</v>
      </c>
      <c r="I7846">
        <v>58811</v>
      </c>
      <c r="J7846" t="s">
        <v>11713</v>
      </c>
      <c r="K7846" t="s">
        <v>3381</v>
      </c>
    </row>
    <row r="7847" spans="1:11" ht="15" customHeight="1" x14ac:dyDescent="0.2">
      <c r="A7847">
        <f>MAX($A$2:$A7846)+1</f>
        <v>6877</v>
      </c>
      <c r="C7847" t="str">
        <f t="shared" si="122"/>
        <v>Bristol Myers Squibb Lawrenceville</v>
      </c>
      <c r="G7847">
        <v>58947</v>
      </c>
      <c r="H7847" s="2" t="s">
        <v>11714</v>
      </c>
      <c r="I7847">
        <v>2265</v>
      </c>
      <c r="J7847" t="s">
        <v>7851</v>
      </c>
      <c r="K7847" t="s">
        <v>3381</v>
      </c>
    </row>
    <row r="7848" spans="1:11" ht="15" customHeight="1" x14ac:dyDescent="0.2">
      <c r="A7848">
        <f>MAX($A$2:$A7847)+1</f>
        <v>6878</v>
      </c>
      <c r="C7848" t="str">
        <f t="shared" si="122"/>
        <v>Bristol Myers Squibb Wallingford</v>
      </c>
      <c r="G7848">
        <v>58948</v>
      </c>
      <c r="H7848" s="2" t="s">
        <v>11715</v>
      </c>
      <c r="I7848">
        <v>2265</v>
      </c>
      <c r="J7848" t="s">
        <v>7851</v>
      </c>
      <c r="K7848" t="s">
        <v>3381</v>
      </c>
    </row>
    <row r="7849" spans="1:11" ht="15" customHeight="1" x14ac:dyDescent="0.2">
      <c r="A7849">
        <f>MAX($A$2:$A7848)+1</f>
        <v>6879</v>
      </c>
      <c r="C7849" t="str">
        <f t="shared" si="122"/>
        <v>Cloverdale Solar I</v>
      </c>
      <c r="G7849">
        <v>58949</v>
      </c>
      <c r="H7849" s="2" t="s">
        <v>11716</v>
      </c>
      <c r="I7849">
        <v>58812</v>
      </c>
      <c r="J7849" t="s">
        <v>11717</v>
      </c>
      <c r="K7849" t="s">
        <v>3381</v>
      </c>
    </row>
    <row r="7850" spans="1:11" ht="15" customHeight="1" x14ac:dyDescent="0.2">
      <c r="A7850">
        <f>MAX($A$2:$A7849)+1</f>
        <v>6880</v>
      </c>
      <c r="C7850" t="str">
        <f t="shared" si="122"/>
        <v>Dessie Solar Center LLC</v>
      </c>
      <c r="G7850">
        <v>58952</v>
      </c>
      <c r="H7850" s="2" t="s">
        <v>11718</v>
      </c>
      <c r="I7850">
        <v>58816</v>
      </c>
      <c r="J7850" t="s">
        <v>11718</v>
      </c>
      <c r="K7850" t="s">
        <v>3381</v>
      </c>
    </row>
    <row r="7851" spans="1:11" ht="15" customHeight="1" x14ac:dyDescent="0.2">
      <c r="A7851">
        <f>MAX($A$2:$A7850)+1</f>
        <v>6881</v>
      </c>
      <c r="C7851" t="str">
        <f t="shared" si="122"/>
        <v>Rockville Solar II, LLC</v>
      </c>
      <c r="G7851">
        <v>58953</v>
      </c>
      <c r="H7851" s="2" t="s">
        <v>11719</v>
      </c>
      <c r="I7851">
        <v>58817</v>
      </c>
      <c r="J7851" t="s">
        <v>11719</v>
      </c>
      <c r="K7851" t="s">
        <v>3381</v>
      </c>
    </row>
    <row r="7852" spans="1:11" ht="15" customHeight="1" x14ac:dyDescent="0.2">
      <c r="A7852">
        <f>MAX($A$2:$A7851)+1</f>
        <v>6882</v>
      </c>
      <c r="C7852" t="str">
        <f t="shared" si="122"/>
        <v>Intel Folsom Phase 2</v>
      </c>
      <c r="G7852">
        <v>58954</v>
      </c>
      <c r="H7852" s="2" t="s">
        <v>11720</v>
      </c>
      <c r="I7852">
        <v>57313</v>
      </c>
      <c r="J7852" t="s">
        <v>10515</v>
      </c>
      <c r="K7852" t="s">
        <v>3381</v>
      </c>
    </row>
    <row r="7853" spans="1:11" ht="15" customHeight="1" x14ac:dyDescent="0.2">
      <c r="A7853">
        <f>MAX($A$2:$A7852)+1</f>
        <v>6883</v>
      </c>
      <c r="C7853" t="str">
        <f t="shared" si="122"/>
        <v>BearPond Solar Center LLC</v>
      </c>
      <c r="G7853">
        <v>58955</v>
      </c>
      <c r="H7853" s="2" t="s">
        <v>11721</v>
      </c>
      <c r="I7853">
        <v>58818</v>
      </c>
      <c r="J7853" t="s">
        <v>11721</v>
      </c>
      <c r="K7853" t="s">
        <v>3381</v>
      </c>
    </row>
    <row r="7854" spans="1:11" ht="15" customHeight="1" x14ac:dyDescent="0.2">
      <c r="A7854">
        <f>MAX($A$2:$A7853)+1</f>
        <v>6884</v>
      </c>
      <c r="C7854" t="str">
        <f t="shared" si="122"/>
        <v>Shankle Solar Center LLC</v>
      </c>
      <c r="G7854">
        <v>58956</v>
      </c>
      <c r="H7854" s="2" t="s">
        <v>11722</v>
      </c>
      <c r="I7854">
        <v>58820</v>
      </c>
      <c r="J7854" t="s">
        <v>11722</v>
      </c>
      <c r="K7854" t="s">
        <v>3381</v>
      </c>
    </row>
    <row r="7855" spans="1:11" ht="15" customHeight="1" x14ac:dyDescent="0.2">
      <c r="A7855">
        <f>MAX($A$2:$A7854)+1</f>
        <v>6885</v>
      </c>
      <c r="C7855" t="str">
        <f t="shared" si="122"/>
        <v>Graham Solar Center LLC</v>
      </c>
      <c r="G7855">
        <v>58957</v>
      </c>
      <c r="H7855" s="2" t="s">
        <v>11723</v>
      </c>
      <c r="I7855">
        <v>58819</v>
      </c>
      <c r="J7855" t="s">
        <v>11723</v>
      </c>
      <c r="K7855" t="s">
        <v>3381</v>
      </c>
    </row>
    <row r="7856" spans="1:11" ht="15" customHeight="1" x14ac:dyDescent="0.2">
      <c r="A7856">
        <f>MAX($A$2:$A7855)+1</f>
        <v>6886</v>
      </c>
      <c r="C7856" t="str">
        <f t="shared" si="122"/>
        <v>Camelot Wind LLC</v>
      </c>
      <c r="G7856">
        <v>58958</v>
      </c>
      <c r="H7856" s="2" t="s">
        <v>11724</v>
      </c>
      <c r="I7856">
        <v>58821</v>
      </c>
      <c r="J7856" t="s">
        <v>11724</v>
      </c>
      <c r="K7856" t="s">
        <v>3381</v>
      </c>
    </row>
    <row r="7857" spans="1:11" ht="15" customHeight="1" x14ac:dyDescent="0.2">
      <c r="A7857">
        <f>MAX($A$2:$A7856)+1</f>
        <v>6887</v>
      </c>
      <c r="C7857" t="str">
        <f t="shared" si="122"/>
        <v>Butler Solar Power Project</v>
      </c>
      <c r="G7857">
        <v>58959</v>
      </c>
      <c r="H7857" s="2" t="s">
        <v>11725</v>
      </c>
      <c r="I7857">
        <v>58822</v>
      </c>
      <c r="J7857" t="s">
        <v>11726</v>
      </c>
      <c r="K7857" t="s">
        <v>3381</v>
      </c>
    </row>
    <row r="7858" spans="1:11" ht="15" customHeight="1" x14ac:dyDescent="0.2">
      <c r="A7858">
        <f>MAX($A$2:$A7857)+1</f>
        <v>6888</v>
      </c>
      <c r="C7858" t="str">
        <f t="shared" si="122"/>
        <v>Subregional Water Reclamation Facility</v>
      </c>
      <c r="G7858">
        <v>58960</v>
      </c>
      <c r="H7858" s="2" t="s">
        <v>11727</v>
      </c>
      <c r="I7858">
        <v>58824</v>
      </c>
      <c r="J7858" t="s">
        <v>11728</v>
      </c>
      <c r="K7858" t="s">
        <v>3381</v>
      </c>
    </row>
    <row r="7859" spans="1:11" ht="15" customHeight="1" x14ac:dyDescent="0.2">
      <c r="A7859">
        <f>MAX($A$2:$A7858)+1</f>
        <v>6889</v>
      </c>
      <c r="C7859" t="str">
        <f t="shared" si="122"/>
        <v>Oregon University System OIT Klamath Falls</v>
      </c>
      <c r="G7859">
        <v>58961</v>
      </c>
      <c r="H7859" s="2" t="s">
        <v>11729</v>
      </c>
      <c r="I7859">
        <v>57313</v>
      </c>
      <c r="J7859" t="s">
        <v>10515</v>
      </c>
      <c r="K7859" t="s">
        <v>3381</v>
      </c>
    </row>
    <row r="7860" spans="1:11" ht="15" customHeight="1" x14ac:dyDescent="0.2">
      <c r="A7860">
        <f>MAX($A$2:$A7859)+1</f>
        <v>6890</v>
      </c>
      <c r="C7860" t="str">
        <f t="shared" si="122"/>
        <v>Las Virgenes Municipal Water District</v>
      </c>
      <c r="G7860">
        <v>58963</v>
      </c>
      <c r="H7860" s="2" t="s">
        <v>11730</v>
      </c>
      <c r="I7860">
        <v>57313</v>
      </c>
      <c r="J7860" t="s">
        <v>10515</v>
      </c>
      <c r="K7860" t="s">
        <v>3381</v>
      </c>
    </row>
    <row r="7861" spans="1:11" ht="15" customHeight="1" x14ac:dyDescent="0.2">
      <c r="A7861">
        <f>MAX($A$2:$A7860)+1</f>
        <v>6891</v>
      </c>
      <c r="C7861" t="str">
        <f t="shared" si="122"/>
        <v>Technology Drive Solar</v>
      </c>
      <c r="G7861">
        <v>58964</v>
      </c>
      <c r="H7861" s="2" t="s">
        <v>11731</v>
      </c>
      <c r="I7861">
        <v>58825</v>
      </c>
      <c r="J7861" t="s">
        <v>11732</v>
      </c>
      <c r="K7861" t="s">
        <v>3381</v>
      </c>
    </row>
    <row r="7862" spans="1:11" ht="15" customHeight="1" x14ac:dyDescent="0.2">
      <c r="A7862">
        <f>MAX($A$2:$A7861)+1</f>
        <v>6892</v>
      </c>
      <c r="C7862" t="str">
        <f t="shared" si="122"/>
        <v>Fairfield Wind</v>
      </c>
      <c r="G7862">
        <v>58966</v>
      </c>
      <c r="H7862" s="2" t="s">
        <v>11733</v>
      </c>
      <c r="I7862">
        <v>60025</v>
      </c>
      <c r="J7862" t="s">
        <v>10938</v>
      </c>
      <c r="K7862" t="s">
        <v>3381</v>
      </c>
    </row>
    <row r="7863" spans="1:11" ht="15" customHeight="1" x14ac:dyDescent="0.2">
      <c r="A7863">
        <f>MAX($A$2:$A7862)+1</f>
        <v>6893</v>
      </c>
      <c r="C7863" t="str">
        <f t="shared" si="122"/>
        <v>White River Solar 2</v>
      </c>
      <c r="G7863">
        <v>58973</v>
      </c>
      <c r="H7863" s="2" t="s">
        <v>11734</v>
      </c>
      <c r="I7863">
        <v>56769</v>
      </c>
      <c r="J7863" t="s">
        <v>9767</v>
      </c>
      <c r="K7863" t="s">
        <v>3381</v>
      </c>
    </row>
    <row r="7864" spans="1:11" ht="15" customHeight="1" x14ac:dyDescent="0.2">
      <c r="A7864">
        <f>MAX($A$2:$A7863)+1</f>
        <v>6894</v>
      </c>
      <c r="C7864" t="str">
        <f t="shared" si="122"/>
        <v>Fairview Farms Solar</v>
      </c>
      <c r="G7864">
        <v>58974</v>
      </c>
      <c r="H7864" s="2" t="s">
        <v>11735</v>
      </c>
      <c r="I7864">
        <v>58837</v>
      </c>
      <c r="J7864" t="s">
        <v>11736</v>
      </c>
      <c r="K7864" t="s">
        <v>3381</v>
      </c>
    </row>
    <row r="7865" spans="1:11" ht="15" customHeight="1" x14ac:dyDescent="0.2">
      <c r="A7865">
        <f>MAX($A$2:$A7864)+1</f>
        <v>6895</v>
      </c>
      <c r="C7865" t="str">
        <f t="shared" si="122"/>
        <v>Whitman</v>
      </c>
      <c r="G7865">
        <v>58977</v>
      </c>
      <c r="H7865" s="2" t="s">
        <v>11737</v>
      </c>
      <c r="I7865">
        <v>10210</v>
      </c>
      <c r="J7865" t="s">
        <v>3408</v>
      </c>
      <c r="K7865" t="s">
        <v>3381</v>
      </c>
    </row>
    <row r="7866" spans="1:11" ht="15" customHeight="1" x14ac:dyDescent="0.2">
      <c r="A7866">
        <f>MAX($A$2:$A7865)+1</f>
        <v>6896</v>
      </c>
      <c r="C7866" t="str">
        <f t="shared" si="122"/>
        <v>Central Valley Ag Power</v>
      </c>
      <c r="G7866">
        <v>58978</v>
      </c>
      <c r="H7866" s="2" t="s">
        <v>11738</v>
      </c>
      <c r="I7866">
        <v>58839</v>
      </c>
      <c r="J7866" t="s">
        <v>11739</v>
      </c>
      <c r="K7866" t="s">
        <v>3381</v>
      </c>
    </row>
    <row r="7867" spans="1:11" ht="15" customHeight="1" x14ac:dyDescent="0.2">
      <c r="A7867">
        <f>MAX($A$2:$A7866)+1</f>
        <v>6897</v>
      </c>
      <c r="C7867" t="str">
        <f t="shared" si="122"/>
        <v>Akron WRF</v>
      </c>
      <c r="G7867">
        <v>58980</v>
      </c>
      <c r="H7867" s="2" t="s">
        <v>11740</v>
      </c>
      <c r="I7867">
        <v>222</v>
      </c>
      <c r="J7867" t="s">
        <v>11741</v>
      </c>
      <c r="K7867" t="s">
        <v>3381</v>
      </c>
    </row>
    <row r="7868" spans="1:11" ht="15" customHeight="1" x14ac:dyDescent="0.2">
      <c r="A7868">
        <f>MAX($A$2:$A7867)+1</f>
        <v>6898</v>
      </c>
      <c r="C7868" t="str">
        <f t="shared" si="122"/>
        <v>Broken Bow Wind II, LLC</v>
      </c>
      <c r="G7868">
        <v>58981</v>
      </c>
      <c r="H7868" s="2" t="s">
        <v>11742</v>
      </c>
      <c r="I7868">
        <v>58841</v>
      </c>
      <c r="J7868" t="s">
        <v>11742</v>
      </c>
      <c r="K7868" t="s">
        <v>3381</v>
      </c>
    </row>
    <row r="7869" spans="1:11" ht="15" customHeight="1" x14ac:dyDescent="0.2">
      <c r="A7869">
        <f>MAX($A$2:$A7868)+1</f>
        <v>6899</v>
      </c>
      <c r="C7869" t="str">
        <f t="shared" si="122"/>
        <v>RE Camelot LLC</v>
      </c>
      <c r="G7869">
        <v>58983</v>
      </c>
      <c r="H7869" s="2" t="s">
        <v>11743</v>
      </c>
      <c r="I7869">
        <v>58468</v>
      </c>
      <c r="J7869" t="s">
        <v>11222</v>
      </c>
      <c r="K7869" t="s">
        <v>3381</v>
      </c>
    </row>
    <row r="7870" spans="1:11" ht="15" customHeight="1" x14ac:dyDescent="0.2">
      <c r="A7870">
        <f>MAX($A$2:$A7869)+1</f>
        <v>6900</v>
      </c>
      <c r="C7870" t="str">
        <f t="shared" si="122"/>
        <v>RE Adams East, LLC</v>
      </c>
      <c r="G7870">
        <v>58984</v>
      </c>
      <c r="H7870" s="2" t="s">
        <v>11744</v>
      </c>
      <c r="I7870">
        <v>58468</v>
      </c>
      <c r="J7870" t="s">
        <v>11222</v>
      </c>
      <c r="K7870" t="s">
        <v>3381</v>
      </c>
    </row>
    <row r="7871" spans="1:11" ht="15" customHeight="1" x14ac:dyDescent="0.2">
      <c r="A7871">
        <f>MAX($A$2:$A7870)+1</f>
        <v>6901</v>
      </c>
      <c r="C7871" t="str">
        <f t="shared" si="122"/>
        <v>RE Kansas Solar, LLC</v>
      </c>
      <c r="G7871">
        <v>58985</v>
      </c>
      <c r="H7871" s="2" t="s">
        <v>11745</v>
      </c>
      <c r="I7871">
        <v>58468</v>
      </c>
      <c r="J7871" t="s">
        <v>11222</v>
      </c>
      <c r="K7871" t="s">
        <v>3381</v>
      </c>
    </row>
    <row r="7872" spans="1:11" ht="15" customHeight="1" x14ac:dyDescent="0.2">
      <c r="A7872">
        <f>MAX($A$2:$A7871)+1</f>
        <v>6902</v>
      </c>
      <c r="C7872" t="str">
        <f t="shared" si="122"/>
        <v>RE Old River One, LLC</v>
      </c>
      <c r="G7872">
        <v>58986</v>
      </c>
      <c r="H7872" s="2" t="s">
        <v>11746</v>
      </c>
      <c r="I7872">
        <v>58468</v>
      </c>
      <c r="J7872" t="s">
        <v>11222</v>
      </c>
      <c r="K7872" t="s">
        <v>3381</v>
      </c>
    </row>
    <row r="7873" spans="1:11" ht="15" customHeight="1" x14ac:dyDescent="0.2">
      <c r="A7873">
        <f>MAX($A$2:$A7872)+1</f>
        <v>6903</v>
      </c>
      <c r="C7873" t="str">
        <f t="shared" si="122"/>
        <v>Eklutna Generation Station</v>
      </c>
      <c r="G7873">
        <v>58989</v>
      </c>
      <c r="H7873" s="2" t="s">
        <v>11747</v>
      </c>
      <c r="I7873">
        <v>11824</v>
      </c>
      <c r="J7873" t="s">
        <v>11748</v>
      </c>
      <c r="K7873" t="s">
        <v>3381</v>
      </c>
    </row>
    <row r="7874" spans="1:11" ht="15" customHeight="1" x14ac:dyDescent="0.2">
      <c r="A7874">
        <f>MAX($A$2:$A7873)+1</f>
        <v>6904</v>
      </c>
      <c r="C7874" t="str">
        <f t="shared" ref="C7874:C7937" si="123">IF(H7874="",F7874,H7874)</f>
        <v>RE Columbia Two, LLC</v>
      </c>
      <c r="G7874">
        <v>58990</v>
      </c>
      <c r="H7874" s="2" t="s">
        <v>11749</v>
      </c>
      <c r="I7874">
        <v>58468</v>
      </c>
      <c r="J7874" t="s">
        <v>11222</v>
      </c>
      <c r="K7874" t="s">
        <v>3381</v>
      </c>
    </row>
    <row r="7875" spans="1:11" ht="15" customHeight="1" x14ac:dyDescent="0.2">
      <c r="A7875">
        <f>MAX($A$2:$A7874)+1</f>
        <v>6905</v>
      </c>
      <c r="C7875" t="str">
        <f t="shared" si="123"/>
        <v>RE Kent South, LLC</v>
      </c>
      <c r="G7875">
        <v>58991</v>
      </c>
      <c r="H7875" s="2" t="s">
        <v>11750</v>
      </c>
      <c r="I7875">
        <v>58468</v>
      </c>
      <c r="J7875" t="s">
        <v>11222</v>
      </c>
      <c r="K7875" t="s">
        <v>3381</v>
      </c>
    </row>
    <row r="7876" spans="1:11" ht="15" customHeight="1" x14ac:dyDescent="0.2">
      <c r="A7876">
        <f>MAX($A$2:$A7875)+1</f>
        <v>6906</v>
      </c>
      <c r="C7876" t="str">
        <f t="shared" si="123"/>
        <v>Dept of Corrections NCCI Wind</v>
      </c>
      <c r="G7876">
        <v>58992</v>
      </c>
      <c r="H7876" s="2" t="s">
        <v>11751</v>
      </c>
      <c r="I7876">
        <v>58844</v>
      </c>
      <c r="J7876" t="s">
        <v>11751</v>
      </c>
      <c r="K7876" t="s">
        <v>3381</v>
      </c>
    </row>
    <row r="7877" spans="1:11" ht="15" customHeight="1" x14ac:dyDescent="0.2">
      <c r="A7877">
        <f>MAX($A$2:$A7876)+1</f>
        <v>6907</v>
      </c>
      <c r="C7877" t="str">
        <f t="shared" si="123"/>
        <v>Pine Tree Landfill Gas to Energy</v>
      </c>
      <c r="G7877">
        <v>58993</v>
      </c>
      <c r="H7877" s="2" t="s">
        <v>11752</v>
      </c>
      <c r="I7877">
        <v>58845</v>
      </c>
      <c r="J7877" t="s">
        <v>11753</v>
      </c>
      <c r="K7877" t="s">
        <v>3381</v>
      </c>
    </row>
    <row r="7878" spans="1:11" ht="15" customHeight="1" x14ac:dyDescent="0.2">
      <c r="A7878">
        <f>MAX($A$2:$A7877)+1</f>
        <v>6908</v>
      </c>
      <c r="C7878" t="str">
        <f t="shared" si="123"/>
        <v>Breckinridge Wind Project LLC</v>
      </c>
      <c r="G7878">
        <v>58994</v>
      </c>
      <c r="H7878" s="2" t="s">
        <v>11754</v>
      </c>
      <c r="I7878">
        <v>59394</v>
      </c>
      <c r="J7878" t="s">
        <v>11755</v>
      </c>
      <c r="K7878" t="s">
        <v>3381</v>
      </c>
    </row>
    <row r="7879" spans="1:11" ht="15" customHeight="1" x14ac:dyDescent="0.2">
      <c r="A7879">
        <f>MAX($A$2:$A7878)+1</f>
        <v>6909</v>
      </c>
      <c r="C7879" t="str">
        <f t="shared" si="123"/>
        <v>St. Olaf Wind Turbine</v>
      </c>
      <c r="G7879">
        <v>58995</v>
      </c>
      <c r="H7879" s="2" t="s">
        <v>11756</v>
      </c>
      <c r="I7879">
        <v>58828</v>
      </c>
      <c r="J7879" t="s">
        <v>11757</v>
      </c>
      <c r="K7879" t="s">
        <v>3381</v>
      </c>
    </row>
    <row r="7880" spans="1:11" ht="15" customHeight="1" x14ac:dyDescent="0.2">
      <c r="A7880">
        <f>MAX($A$2:$A7879)+1</f>
        <v>6910</v>
      </c>
      <c r="C7880" t="str">
        <f t="shared" si="123"/>
        <v>St. Olaf StandBy Generators</v>
      </c>
      <c r="G7880">
        <v>58996</v>
      </c>
      <c r="H7880" s="2" t="s">
        <v>11758</v>
      </c>
      <c r="I7880">
        <v>58828</v>
      </c>
      <c r="J7880" t="s">
        <v>11757</v>
      </c>
      <c r="K7880" t="s">
        <v>3381</v>
      </c>
    </row>
    <row r="7881" spans="1:11" ht="15" customHeight="1" x14ac:dyDescent="0.2">
      <c r="A7881">
        <f>MAX($A$2:$A7880)+1</f>
        <v>6911</v>
      </c>
      <c r="C7881" t="str">
        <f t="shared" si="123"/>
        <v>Goodwell Wind Project LLC</v>
      </c>
      <c r="G7881">
        <v>58998</v>
      </c>
      <c r="H7881" s="2" t="s">
        <v>11759</v>
      </c>
      <c r="I7881">
        <v>59380</v>
      </c>
      <c r="J7881" t="s">
        <v>7163</v>
      </c>
      <c r="K7881" t="s">
        <v>3381</v>
      </c>
    </row>
    <row r="7882" spans="1:11" ht="15" customHeight="1" x14ac:dyDescent="0.2">
      <c r="A7882">
        <f>MAX($A$2:$A7881)+1</f>
        <v>6912</v>
      </c>
      <c r="C7882" t="str">
        <f t="shared" si="123"/>
        <v>Little Elk Wind Project LLC</v>
      </c>
      <c r="G7882">
        <v>58999</v>
      </c>
      <c r="H7882" s="2" t="s">
        <v>11760</v>
      </c>
      <c r="I7882">
        <v>59380</v>
      </c>
      <c r="J7882" t="s">
        <v>7163</v>
      </c>
      <c r="K7882" t="s">
        <v>3381</v>
      </c>
    </row>
    <row r="7883" spans="1:11" ht="15" customHeight="1" x14ac:dyDescent="0.2">
      <c r="A7883">
        <f>MAX($A$2:$A7882)+1</f>
        <v>6913</v>
      </c>
      <c r="C7883" t="str">
        <f t="shared" si="123"/>
        <v>Parkland Landfill Solar</v>
      </c>
      <c r="G7883">
        <v>59001</v>
      </c>
      <c r="H7883" s="2" t="s">
        <v>11761</v>
      </c>
      <c r="I7883">
        <v>15477</v>
      </c>
      <c r="J7883" t="s">
        <v>9853</v>
      </c>
      <c r="K7883" t="s">
        <v>3381</v>
      </c>
    </row>
    <row r="7884" spans="1:11" ht="15" customHeight="1" x14ac:dyDescent="0.2">
      <c r="A7884">
        <f>MAX($A$2:$A7883)+1</f>
        <v>6914</v>
      </c>
      <c r="C7884" t="str">
        <f t="shared" si="123"/>
        <v>Two Dot Wind Farm</v>
      </c>
      <c r="G7884">
        <v>59003</v>
      </c>
      <c r="H7884" s="2" t="s">
        <v>11762</v>
      </c>
      <c r="I7884">
        <v>56990</v>
      </c>
      <c r="J7884" t="s">
        <v>10172</v>
      </c>
      <c r="K7884" t="s">
        <v>3381</v>
      </c>
    </row>
    <row r="7885" spans="1:11" ht="15" customHeight="1" x14ac:dyDescent="0.2">
      <c r="A7885">
        <f>MAX($A$2:$A7884)+1</f>
        <v>6915</v>
      </c>
      <c r="C7885" t="str">
        <f t="shared" si="123"/>
        <v>Woodmere Solar Farm</v>
      </c>
      <c r="G7885">
        <v>59008</v>
      </c>
      <c r="H7885" s="2" t="s">
        <v>11763</v>
      </c>
      <c r="I7885">
        <v>58661</v>
      </c>
      <c r="J7885" t="s">
        <v>10389</v>
      </c>
      <c r="K7885" t="s">
        <v>3381</v>
      </c>
    </row>
    <row r="7886" spans="1:11" ht="15" customHeight="1" x14ac:dyDescent="0.2">
      <c r="A7886">
        <f>MAX($A$2:$A7885)+1</f>
        <v>6916</v>
      </c>
      <c r="C7886" t="str">
        <f t="shared" si="123"/>
        <v>Hayworth Solar</v>
      </c>
      <c r="G7886">
        <v>59009</v>
      </c>
      <c r="H7886" s="2" t="s">
        <v>11764</v>
      </c>
      <c r="I7886">
        <v>58661</v>
      </c>
      <c r="J7886" t="s">
        <v>10389</v>
      </c>
      <c r="K7886" t="s">
        <v>3381</v>
      </c>
    </row>
    <row r="7887" spans="1:11" ht="15" customHeight="1" x14ac:dyDescent="0.2">
      <c r="A7887">
        <f>MAX($A$2:$A7886)+1</f>
        <v>6917</v>
      </c>
      <c r="C7887" t="str">
        <f t="shared" si="123"/>
        <v>Macho Springs</v>
      </c>
      <c r="G7887">
        <v>59010</v>
      </c>
      <c r="H7887" s="2" t="s">
        <v>11765</v>
      </c>
      <c r="I7887">
        <v>17650</v>
      </c>
      <c r="J7887" t="s">
        <v>5602</v>
      </c>
      <c r="K7887" t="s">
        <v>3381</v>
      </c>
    </row>
    <row r="7888" spans="1:11" ht="15" customHeight="1" x14ac:dyDescent="0.2">
      <c r="A7888">
        <f>MAX($A$2:$A7887)+1</f>
        <v>6918</v>
      </c>
      <c r="C7888" t="str">
        <f t="shared" si="123"/>
        <v>Southbridge Landfill Gas-to-Energy</v>
      </c>
      <c r="G7888">
        <v>59011</v>
      </c>
      <c r="H7888" s="2" t="s">
        <v>11766</v>
      </c>
      <c r="I7888">
        <v>58860</v>
      </c>
      <c r="J7888" t="s">
        <v>11767</v>
      </c>
      <c r="K7888" t="s">
        <v>3381</v>
      </c>
    </row>
    <row r="7889" spans="1:11" ht="15" customHeight="1" x14ac:dyDescent="0.2">
      <c r="A7889">
        <f>MAX($A$2:$A7888)+1</f>
        <v>6919</v>
      </c>
      <c r="C7889" t="str">
        <f t="shared" si="123"/>
        <v>DC Water CHP</v>
      </c>
      <c r="G7889">
        <v>59012</v>
      </c>
      <c r="H7889" s="2" t="s">
        <v>11768</v>
      </c>
      <c r="I7889">
        <v>58862</v>
      </c>
      <c r="J7889" t="s">
        <v>11769</v>
      </c>
      <c r="K7889" t="s">
        <v>3381</v>
      </c>
    </row>
    <row r="7890" spans="1:11" ht="15" customHeight="1" x14ac:dyDescent="0.2">
      <c r="A7890">
        <f>MAX($A$2:$A7889)+1</f>
        <v>6920</v>
      </c>
      <c r="C7890" t="str">
        <f t="shared" si="123"/>
        <v>Scituate PV</v>
      </c>
      <c r="G7890">
        <v>59013</v>
      </c>
      <c r="H7890" s="2" t="s">
        <v>11770</v>
      </c>
      <c r="I7890">
        <v>58863</v>
      </c>
      <c r="J7890" t="s">
        <v>10310</v>
      </c>
      <c r="K7890" t="s">
        <v>3381</v>
      </c>
    </row>
    <row r="7891" spans="1:11" ht="15" customHeight="1" x14ac:dyDescent="0.2">
      <c r="A7891">
        <f>MAX($A$2:$A7890)+1</f>
        <v>6921</v>
      </c>
      <c r="C7891" t="str">
        <f t="shared" si="123"/>
        <v>Bolton PV</v>
      </c>
      <c r="G7891">
        <v>59014</v>
      </c>
      <c r="H7891" s="2" t="s">
        <v>11771</v>
      </c>
      <c r="I7891">
        <v>58863</v>
      </c>
      <c r="J7891" t="s">
        <v>10310</v>
      </c>
      <c r="K7891" t="s">
        <v>3381</v>
      </c>
    </row>
    <row r="7892" spans="1:11" ht="15" customHeight="1" x14ac:dyDescent="0.2">
      <c r="A7892">
        <f>MAX($A$2:$A7891)+1</f>
        <v>6922</v>
      </c>
      <c r="C7892" t="str">
        <f t="shared" si="123"/>
        <v>Stow PV</v>
      </c>
      <c r="G7892">
        <v>59015</v>
      </c>
      <c r="H7892" s="2" t="s">
        <v>11772</v>
      </c>
      <c r="I7892">
        <v>58863</v>
      </c>
      <c r="J7892" t="s">
        <v>10310</v>
      </c>
      <c r="K7892" t="s">
        <v>3381</v>
      </c>
    </row>
    <row r="7893" spans="1:11" ht="15" customHeight="1" x14ac:dyDescent="0.2">
      <c r="A7893">
        <f>MAX($A$2:$A7892)+1</f>
        <v>6923</v>
      </c>
      <c r="C7893" t="str">
        <f t="shared" si="123"/>
        <v>East Chicago</v>
      </c>
      <c r="G7893">
        <v>59018</v>
      </c>
      <c r="H7893" s="2" t="s">
        <v>11773</v>
      </c>
      <c r="I7893">
        <v>58864</v>
      </c>
      <c r="J7893" t="s">
        <v>11774</v>
      </c>
      <c r="K7893" t="s">
        <v>3381</v>
      </c>
    </row>
    <row r="7894" spans="1:11" ht="15" customHeight="1" x14ac:dyDescent="0.2">
      <c r="A7894">
        <f>MAX($A$2:$A7893)+1</f>
        <v>6924</v>
      </c>
      <c r="C7894" t="str">
        <f t="shared" si="123"/>
        <v>Griffith</v>
      </c>
      <c r="G7894">
        <v>59019</v>
      </c>
      <c r="H7894" s="2" t="s">
        <v>11775</v>
      </c>
      <c r="I7894">
        <v>58864</v>
      </c>
      <c r="J7894" t="s">
        <v>11774</v>
      </c>
      <c r="K7894" t="s">
        <v>3381</v>
      </c>
    </row>
    <row r="7895" spans="1:11" ht="15" customHeight="1" x14ac:dyDescent="0.2">
      <c r="A7895">
        <f>MAX($A$2:$A7894)+1</f>
        <v>6925</v>
      </c>
      <c r="C7895" t="str">
        <f t="shared" si="123"/>
        <v>Hoopeston Wind LLC</v>
      </c>
      <c r="G7895">
        <v>59021</v>
      </c>
      <c r="H7895" s="2" t="s">
        <v>11776</v>
      </c>
      <c r="I7895">
        <v>58865</v>
      </c>
      <c r="J7895" t="s">
        <v>11776</v>
      </c>
      <c r="K7895" t="s">
        <v>3381</v>
      </c>
    </row>
    <row r="7896" spans="1:11" ht="15" customHeight="1" x14ac:dyDescent="0.2">
      <c r="A7896">
        <f>MAX($A$2:$A7895)+1</f>
        <v>6926</v>
      </c>
      <c r="C7896" t="str">
        <f t="shared" si="123"/>
        <v>Kingston Wind Independence</v>
      </c>
      <c r="G7896">
        <v>59022</v>
      </c>
      <c r="H7896" s="2" t="s">
        <v>11777</v>
      </c>
      <c r="I7896">
        <v>58867</v>
      </c>
      <c r="J7896" t="s">
        <v>11777</v>
      </c>
      <c r="K7896" t="s">
        <v>3381</v>
      </c>
    </row>
    <row r="7897" spans="1:11" ht="15" customHeight="1" x14ac:dyDescent="0.2">
      <c r="A7897">
        <f>MAX($A$2:$A7896)+1</f>
        <v>6927</v>
      </c>
      <c r="C7897" t="str">
        <f t="shared" si="123"/>
        <v>Ipswich Wind Independence</v>
      </c>
      <c r="G7897">
        <v>59023</v>
      </c>
      <c r="H7897" s="2" t="s">
        <v>11778</v>
      </c>
      <c r="I7897">
        <v>58866</v>
      </c>
      <c r="J7897" t="s">
        <v>11778</v>
      </c>
      <c r="K7897" t="s">
        <v>3381</v>
      </c>
    </row>
    <row r="7898" spans="1:11" ht="15" customHeight="1" x14ac:dyDescent="0.2">
      <c r="A7898">
        <f>MAX($A$2:$A7897)+1</f>
        <v>6928</v>
      </c>
      <c r="C7898" t="str">
        <f t="shared" si="123"/>
        <v>Euclid Farm, Stamco N-54</v>
      </c>
      <c r="G7898">
        <v>59024</v>
      </c>
      <c r="H7898" s="2" t="s">
        <v>11779</v>
      </c>
      <c r="I7898">
        <v>58869</v>
      </c>
      <c r="J7898" t="s">
        <v>11780</v>
      </c>
      <c r="K7898" t="s">
        <v>3381</v>
      </c>
    </row>
    <row r="7899" spans="1:11" ht="15" customHeight="1" x14ac:dyDescent="0.2">
      <c r="A7899">
        <f>MAX($A$2:$A7898)+1</f>
        <v>6929</v>
      </c>
      <c r="C7899" t="str">
        <f t="shared" si="123"/>
        <v>Back River Waste Water Treatment</v>
      </c>
      <c r="G7899">
        <v>59026</v>
      </c>
      <c r="H7899" s="2" t="s">
        <v>11781</v>
      </c>
      <c r="I7899">
        <v>58870</v>
      </c>
      <c r="J7899" t="s">
        <v>11782</v>
      </c>
      <c r="K7899" t="s">
        <v>3381</v>
      </c>
    </row>
    <row r="7900" spans="1:11" ht="15" customHeight="1" x14ac:dyDescent="0.2">
      <c r="A7900">
        <f>MAX($A$2:$A7899)+1</f>
        <v>6930</v>
      </c>
      <c r="C7900" t="str">
        <f t="shared" si="123"/>
        <v>Agawam Solar</v>
      </c>
      <c r="G7900">
        <v>59028</v>
      </c>
      <c r="H7900" s="2" t="s">
        <v>11783</v>
      </c>
      <c r="I7900">
        <v>58871</v>
      </c>
      <c r="J7900" t="s">
        <v>11784</v>
      </c>
      <c r="K7900" t="s">
        <v>3381</v>
      </c>
    </row>
    <row r="7901" spans="1:11" ht="15" customHeight="1" x14ac:dyDescent="0.2">
      <c r="A7901">
        <f>MAX($A$2:$A7900)+1</f>
        <v>6931</v>
      </c>
      <c r="C7901" t="str">
        <f t="shared" si="123"/>
        <v>Rehoboth Solar</v>
      </c>
      <c r="G7901">
        <v>59029</v>
      </c>
      <c r="H7901" s="2" t="s">
        <v>11785</v>
      </c>
      <c r="I7901">
        <v>58871</v>
      </c>
      <c r="J7901" t="s">
        <v>11784</v>
      </c>
      <c r="K7901" t="s">
        <v>3381</v>
      </c>
    </row>
    <row r="7902" spans="1:11" ht="15" customHeight="1" x14ac:dyDescent="0.2">
      <c r="A7902">
        <f>MAX($A$2:$A7901)+1</f>
        <v>6932</v>
      </c>
      <c r="C7902" t="str">
        <f t="shared" si="123"/>
        <v>Chicopee Solar</v>
      </c>
      <c r="G7902">
        <v>59030</v>
      </c>
      <c r="H7902" s="2" t="s">
        <v>11786</v>
      </c>
      <c r="I7902">
        <v>58871</v>
      </c>
      <c r="J7902" t="s">
        <v>11784</v>
      </c>
      <c r="K7902" t="s">
        <v>3381</v>
      </c>
    </row>
    <row r="7903" spans="1:11" ht="15" customHeight="1" x14ac:dyDescent="0.2">
      <c r="A7903">
        <f>MAX($A$2:$A7902)+1</f>
        <v>6933</v>
      </c>
      <c r="C7903" t="str">
        <f t="shared" si="123"/>
        <v>Route 57 Solar</v>
      </c>
      <c r="G7903">
        <v>59031</v>
      </c>
      <c r="H7903" s="2" t="s">
        <v>11787</v>
      </c>
      <c r="I7903">
        <v>58871</v>
      </c>
      <c r="J7903" t="s">
        <v>11784</v>
      </c>
      <c r="K7903" t="s">
        <v>3381</v>
      </c>
    </row>
    <row r="7904" spans="1:11" ht="15" customHeight="1" x14ac:dyDescent="0.2">
      <c r="A7904">
        <f>MAX($A$2:$A7903)+1</f>
        <v>6934</v>
      </c>
      <c r="C7904" t="str">
        <f t="shared" si="123"/>
        <v>EBZ Solar</v>
      </c>
      <c r="G7904">
        <v>59032</v>
      </c>
      <c r="H7904" s="2" t="s">
        <v>11788</v>
      </c>
      <c r="I7904">
        <v>58871</v>
      </c>
      <c r="J7904" t="s">
        <v>11784</v>
      </c>
      <c r="K7904" t="s">
        <v>3381</v>
      </c>
    </row>
    <row r="7905" spans="1:11" ht="15" customHeight="1" x14ac:dyDescent="0.2">
      <c r="A7905">
        <f>MAX($A$2:$A7904)+1</f>
        <v>6935</v>
      </c>
      <c r="C7905" t="str">
        <f t="shared" si="123"/>
        <v>Whately Solar</v>
      </c>
      <c r="G7905">
        <v>59033</v>
      </c>
      <c r="H7905" s="2" t="s">
        <v>11789</v>
      </c>
      <c r="I7905">
        <v>58871</v>
      </c>
      <c r="J7905" t="s">
        <v>11784</v>
      </c>
      <c r="K7905" t="s">
        <v>3381</v>
      </c>
    </row>
    <row r="7906" spans="1:11" ht="15" customHeight="1" x14ac:dyDescent="0.2">
      <c r="A7906">
        <f>MAX($A$2:$A7905)+1</f>
        <v>6936</v>
      </c>
      <c r="C7906" t="str">
        <f t="shared" si="123"/>
        <v>Shannon Wind</v>
      </c>
      <c r="G7906">
        <v>59034</v>
      </c>
      <c r="H7906" s="2" t="s">
        <v>11790</v>
      </c>
      <c r="I7906">
        <v>58872</v>
      </c>
      <c r="J7906" t="s">
        <v>11791</v>
      </c>
      <c r="K7906" t="s">
        <v>3381</v>
      </c>
    </row>
    <row r="7907" spans="1:11" ht="15" customHeight="1" x14ac:dyDescent="0.2">
      <c r="A7907">
        <f>MAX($A$2:$A7906)+1</f>
        <v>6937</v>
      </c>
      <c r="C7907" t="str">
        <f t="shared" si="123"/>
        <v>Biomass to Energy Facility, Kauai</v>
      </c>
      <c r="G7907">
        <v>59035</v>
      </c>
      <c r="H7907" s="2" t="s">
        <v>11792</v>
      </c>
      <c r="I7907">
        <v>58873</v>
      </c>
      <c r="J7907" t="s">
        <v>11793</v>
      </c>
      <c r="K7907" t="s">
        <v>3381</v>
      </c>
    </row>
    <row r="7908" spans="1:11" ht="15" customHeight="1" x14ac:dyDescent="0.2">
      <c r="A7908">
        <f>MAX($A$2:$A7907)+1</f>
        <v>6938</v>
      </c>
      <c r="C7908" t="str">
        <f t="shared" si="123"/>
        <v>Battleground</v>
      </c>
      <c r="G7908">
        <v>59038</v>
      </c>
      <c r="H7908" s="2" t="s">
        <v>11794</v>
      </c>
      <c r="I7908">
        <v>58661</v>
      </c>
      <c r="J7908" t="s">
        <v>10389</v>
      </c>
      <c r="K7908" t="s">
        <v>3381</v>
      </c>
    </row>
    <row r="7909" spans="1:11" ht="15" customHeight="1" x14ac:dyDescent="0.2">
      <c r="A7909">
        <f>MAX($A$2:$A7908)+1</f>
        <v>6939</v>
      </c>
      <c r="C7909" t="str">
        <f t="shared" si="123"/>
        <v>Beulaville</v>
      </c>
      <c r="G7909">
        <v>59039</v>
      </c>
      <c r="H7909" s="2" t="s">
        <v>11795</v>
      </c>
      <c r="I7909">
        <v>58876</v>
      </c>
      <c r="J7909" t="s">
        <v>11796</v>
      </c>
      <c r="K7909" t="s">
        <v>3381</v>
      </c>
    </row>
    <row r="7910" spans="1:11" ht="15" customHeight="1" x14ac:dyDescent="0.2">
      <c r="A7910">
        <f>MAX($A$2:$A7909)+1</f>
        <v>6940</v>
      </c>
      <c r="C7910" t="str">
        <f t="shared" si="123"/>
        <v>Ellerbe</v>
      </c>
      <c r="G7910">
        <v>59042</v>
      </c>
      <c r="H7910" s="2" t="s">
        <v>11797</v>
      </c>
      <c r="I7910">
        <v>58661</v>
      </c>
      <c r="J7910" t="s">
        <v>10389</v>
      </c>
      <c r="K7910" t="s">
        <v>3381</v>
      </c>
    </row>
    <row r="7911" spans="1:11" ht="15" customHeight="1" x14ac:dyDescent="0.2">
      <c r="A7911">
        <f>MAX($A$2:$A7910)+1</f>
        <v>6941</v>
      </c>
      <c r="C7911" t="str">
        <f t="shared" si="123"/>
        <v>West Davisville Solar</v>
      </c>
      <c r="G7911">
        <v>59043</v>
      </c>
      <c r="H7911" s="2" t="s">
        <v>11798</v>
      </c>
      <c r="I7911">
        <v>58682</v>
      </c>
      <c r="J7911" t="s">
        <v>11552</v>
      </c>
      <c r="K7911" t="s">
        <v>3381</v>
      </c>
    </row>
    <row r="7912" spans="1:11" ht="15" customHeight="1" x14ac:dyDescent="0.2">
      <c r="A7912">
        <f>MAX($A$2:$A7911)+1</f>
        <v>6942</v>
      </c>
      <c r="C7912" t="str">
        <f t="shared" si="123"/>
        <v>Jameson Energy Center</v>
      </c>
      <c r="G7912">
        <v>59045</v>
      </c>
      <c r="H7912" s="2" t="s">
        <v>11799</v>
      </c>
      <c r="I7912">
        <v>10035</v>
      </c>
      <c r="J7912" t="s">
        <v>11800</v>
      </c>
      <c r="K7912" t="s">
        <v>3381</v>
      </c>
    </row>
    <row r="7913" spans="1:11" ht="15" customHeight="1" x14ac:dyDescent="0.2">
      <c r="A7913">
        <f>MAX($A$2:$A7912)+1</f>
        <v>6943</v>
      </c>
      <c r="C7913" t="str">
        <f t="shared" si="123"/>
        <v>651 Chase Solar NG</v>
      </c>
      <c r="G7913">
        <v>59046</v>
      </c>
      <c r="H7913" s="2" t="s">
        <v>11801</v>
      </c>
      <c r="I7913">
        <v>58879</v>
      </c>
      <c r="J7913" t="s">
        <v>11802</v>
      </c>
      <c r="K7913" t="s">
        <v>3381</v>
      </c>
    </row>
    <row r="7914" spans="1:11" ht="15" customHeight="1" x14ac:dyDescent="0.2">
      <c r="A7914">
        <f>MAX($A$2:$A7913)+1</f>
        <v>6944</v>
      </c>
      <c r="C7914" t="str">
        <f t="shared" si="123"/>
        <v>Whitcomb Solar Farm</v>
      </c>
      <c r="G7914">
        <v>59049</v>
      </c>
      <c r="H7914" s="2" t="s">
        <v>11803</v>
      </c>
      <c r="I7914">
        <v>58883</v>
      </c>
      <c r="J7914" t="s">
        <v>11804</v>
      </c>
      <c r="K7914" t="s">
        <v>3381</v>
      </c>
    </row>
    <row r="7915" spans="1:11" ht="15" customHeight="1" x14ac:dyDescent="0.2">
      <c r="A7915">
        <f>MAX($A$2:$A7914)+1</f>
        <v>6945</v>
      </c>
      <c r="C7915" t="str">
        <f t="shared" si="123"/>
        <v>Wallace</v>
      </c>
      <c r="G7915">
        <v>59050</v>
      </c>
      <c r="H7915" s="2" t="s">
        <v>11805</v>
      </c>
      <c r="I7915">
        <v>58661</v>
      </c>
      <c r="J7915" t="s">
        <v>10389</v>
      </c>
      <c r="K7915" t="s">
        <v>3381</v>
      </c>
    </row>
    <row r="7916" spans="1:11" ht="15" customHeight="1" x14ac:dyDescent="0.2">
      <c r="A7916">
        <f>MAX($A$2:$A7915)+1</f>
        <v>6946</v>
      </c>
      <c r="C7916" t="str">
        <f t="shared" si="123"/>
        <v>Kenansville</v>
      </c>
      <c r="G7916">
        <v>59051</v>
      </c>
      <c r="H7916" s="2" t="s">
        <v>11806</v>
      </c>
      <c r="I7916">
        <v>58661</v>
      </c>
      <c r="J7916" t="s">
        <v>10389</v>
      </c>
      <c r="K7916" t="s">
        <v>3381</v>
      </c>
    </row>
    <row r="7917" spans="1:11" ht="15" customHeight="1" x14ac:dyDescent="0.2">
      <c r="A7917">
        <f>MAX($A$2:$A7916)+1</f>
        <v>6947</v>
      </c>
      <c r="C7917" t="str">
        <f t="shared" si="123"/>
        <v>Fairmont-FLS 100</v>
      </c>
      <c r="G7917">
        <v>59052</v>
      </c>
      <c r="H7917" s="2" t="s">
        <v>11807</v>
      </c>
      <c r="I7917">
        <v>58884</v>
      </c>
      <c r="J7917" t="s">
        <v>11808</v>
      </c>
      <c r="K7917" t="s">
        <v>3381</v>
      </c>
    </row>
    <row r="7918" spans="1:11" ht="15" customHeight="1" x14ac:dyDescent="0.2">
      <c r="A7918">
        <f>MAX($A$2:$A7917)+1</f>
        <v>6948</v>
      </c>
      <c r="C7918" t="str">
        <f t="shared" si="123"/>
        <v>Rariton OMP</v>
      </c>
      <c r="G7918">
        <v>59055</v>
      </c>
      <c r="H7918" s="2" t="s">
        <v>11809</v>
      </c>
      <c r="I7918">
        <v>57130</v>
      </c>
      <c r="J7918" t="s">
        <v>10375</v>
      </c>
      <c r="K7918" t="s">
        <v>3381</v>
      </c>
    </row>
    <row r="7919" spans="1:11" ht="15" customHeight="1" x14ac:dyDescent="0.2">
      <c r="A7919">
        <f>MAX($A$2:$A7918)+1</f>
        <v>6949</v>
      </c>
      <c r="C7919" t="str">
        <f t="shared" si="123"/>
        <v>Spring House</v>
      </c>
      <c r="G7919">
        <v>59056</v>
      </c>
      <c r="H7919" s="2" t="s">
        <v>11810</v>
      </c>
      <c r="I7919">
        <v>57130</v>
      </c>
      <c r="J7919" t="s">
        <v>10375</v>
      </c>
      <c r="K7919" t="s">
        <v>3381</v>
      </c>
    </row>
    <row r="7920" spans="1:11" ht="15" customHeight="1" x14ac:dyDescent="0.2">
      <c r="A7920">
        <f>MAX($A$2:$A7919)+1</f>
        <v>6950</v>
      </c>
      <c r="C7920" t="str">
        <f t="shared" si="123"/>
        <v>Skillman</v>
      </c>
      <c r="G7920">
        <v>59057</v>
      </c>
      <c r="H7920" s="2" t="s">
        <v>11811</v>
      </c>
      <c r="I7920">
        <v>57130</v>
      </c>
      <c r="J7920" t="s">
        <v>10375</v>
      </c>
      <c r="K7920" t="s">
        <v>3381</v>
      </c>
    </row>
    <row r="7921" spans="1:11" ht="15" customHeight="1" x14ac:dyDescent="0.2">
      <c r="A7921">
        <f>MAX($A$2:$A7920)+1</f>
        <v>6951</v>
      </c>
      <c r="C7921" t="str">
        <f t="shared" si="123"/>
        <v>Vacaville</v>
      </c>
      <c r="G7921">
        <v>59058</v>
      </c>
      <c r="H7921" s="2" t="s">
        <v>11812</v>
      </c>
      <c r="I7921">
        <v>57130</v>
      </c>
      <c r="J7921" t="s">
        <v>10375</v>
      </c>
      <c r="K7921" t="s">
        <v>3381</v>
      </c>
    </row>
    <row r="7922" spans="1:11" ht="15" customHeight="1" x14ac:dyDescent="0.2">
      <c r="A7922">
        <f>MAX($A$2:$A7921)+1</f>
        <v>6952</v>
      </c>
      <c r="C7922" t="str">
        <f t="shared" si="123"/>
        <v>Raritan ITS</v>
      </c>
      <c r="G7922">
        <v>59059</v>
      </c>
      <c r="H7922" s="2" t="s">
        <v>11813</v>
      </c>
      <c r="I7922">
        <v>57130</v>
      </c>
      <c r="J7922" t="s">
        <v>10375</v>
      </c>
      <c r="K7922" t="s">
        <v>3381</v>
      </c>
    </row>
    <row r="7923" spans="1:11" ht="15" customHeight="1" x14ac:dyDescent="0.2">
      <c r="A7923">
        <f>MAX($A$2:$A7922)+1</f>
        <v>6953</v>
      </c>
      <c r="C7923" t="str">
        <f t="shared" si="123"/>
        <v>Waste Water Treatment Plant</v>
      </c>
      <c r="G7923">
        <v>59060</v>
      </c>
      <c r="H7923" s="2" t="s">
        <v>11814</v>
      </c>
      <c r="I7923">
        <v>58888</v>
      </c>
      <c r="J7923" t="s">
        <v>11815</v>
      </c>
      <c r="K7923" t="s">
        <v>3381</v>
      </c>
    </row>
    <row r="7924" spans="1:11" ht="15" customHeight="1" x14ac:dyDescent="0.2">
      <c r="A7924">
        <f>MAX($A$2:$A7923)+1</f>
        <v>6954</v>
      </c>
      <c r="C7924" t="str">
        <f t="shared" si="123"/>
        <v>Carroll Area Wind Farm</v>
      </c>
      <c r="G7924">
        <v>59071</v>
      </c>
      <c r="H7924" s="2" t="s">
        <v>11816</v>
      </c>
      <c r="I7924">
        <v>56990</v>
      </c>
      <c r="J7924" t="s">
        <v>10172</v>
      </c>
      <c r="K7924" t="s">
        <v>3381</v>
      </c>
    </row>
    <row r="7925" spans="1:11" ht="15" customHeight="1" x14ac:dyDescent="0.2">
      <c r="A7925">
        <f>MAX($A$2:$A7924)+1</f>
        <v>6955</v>
      </c>
      <c r="C7925" t="str">
        <f t="shared" si="123"/>
        <v>Wooster Renewable Energy</v>
      </c>
      <c r="G7925">
        <v>59072</v>
      </c>
      <c r="H7925" s="2" t="s">
        <v>11817</v>
      </c>
      <c r="I7925">
        <v>58892</v>
      </c>
      <c r="J7925" t="s">
        <v>11818</v>
      </c>
      <c r="K7925" t="s">
        <v>3381</v>
      </c>
    </row>
    <row r="7926" spans="1:11" ht="15" customHeight="1" x14ac:dyDescent="0.2">
      <c r="A7926">
        <f>MAX($A$2:$A7925)+1</f>
        <v>6956</v>
      </c>
      <c r="C7926" t="str">
        <f t="shared" si="123"/>
        <v>Cove Point LNG Terminal</v>
      </c>
      <c r="G7926">
        <v>59073</v>
      </c>
      <c r="H7926" s="2" t="s">
        <v>11819</v>
      </c>
      <c r="I7926">
        <v>58889</v>
      </c>
      <c r="J7926" t="s">
        <v>11820</v>
      </c>
      <c r="K7926" t="s">
        <v>3381</v>
      </c>
    </row>
    <row r="7927" spans="1:11" ht="15" customHeight="1" x14ac:dyDescent="0.2">
      <c r="A7927">
        <f>MAX($A$2:$A7926)+1</f>
        <v>6957</v>
      </c>
      <c r="C7927" t="str">
        <f t="shared" si="123"/>
        <v>SC 1 Data Center, Phase 2</v>
      </c>
      <c r="G7927">
        <v>59074</v>
      </c>
      <c r="H7927" s="2" t="s">
        <v>11821</v>
      </c>
      <c r="I7927">
        <v>58893</v>
      </c>
      <c r="J7927" t="s">
        <v>11822</v>
      </c>
      <c r="K7927" t="s">
        <v>3381</v>
      </c>
    </row>
    <row r="7928" spans="1:11" ht="15" customHeight="1" x14ac:dyDescent="0.2">
      <c r="A7928">
        <f>MAX($A$2:$A7927)+1</f>
        <v>6958</v>
      </c>
      <c r="C7928" t="str">
        <f t="shared" si="123"/>
        <v>Brewster Landfill</v>
      </c>
      <c r="G7928">
        <v>59075</v>
      </c>
      <c r="H7928" s="2" t="s">
        <v>11823</v>
      </c>
      <c r="I7928">
        <v>58894</v>
      </c>
      <c r="J7928" t="s">
        <v>11824</v>
      </c>
      <c r="K7928" t="s">
        <v>3381</v>
      </c>
    </row>
    <row r="7929" spans="1:11" ht="15" customHeight="1" x14ac:dyDescent="0.2">
      <c r="A7929">
        <f>MAX($A$2:$A7928)+1</f>
        <v>6959</v>
      </c>
      <c r="C7929" t="str">
        <f t="shared" si="123"/>
        <v>Chatham Landfill</v>
      </c>
      <c r="G7929">
        <v>59077</v>
      </c>
      <c r="H7929" s="2" t="s">
        <v>11825</v>
      </c>
      <c r="I7929">
        <v>58894</v>
      </c>
      <c r="J7929" t="s">
        <v>11824</v>
      </c>
      <c r="K7929" t="s">
        <v>3381</v>
      </c>
    </row>
    <row r="7930" spans="1:11" ht="15" customHeight="1" x14ac:dyDescent="0.2">
      <c r="A7930">
        <f>MAX($A$2:$A7929)+1</f>
        <v>6960</v>
      </c>
      <c r="C7930" t="str">
        <f t="shared" si="123"/>
        <v>Harwich Landfill</v>
      </c>
      <c r="G7930">
        <v>59078</v>
      </c>
      <c r="H7930" s="2" t="s">
        <v>11826</v>
      </c>
      <c r="I7930">
        <v>58894</v>
      </c>
      <c r="J7930" t="s">
        <v>11824</v>
      </c>
      <c r="K7930" t="s">
        <v>3381</v>
      </c>
    </row>
    <row r="7931" spans="1:11" ht="15" customHeight="1" x14ac:dyDescent="0.2">
      <c r="A7931">
        <f>MAX($A$2:$A7930)+1</f>
        <v>6961</v>
      </c>
      <c r="C7931" t="str">
        <f t="shared" si="123"/>
        <v>Katama Farm</v>
      </c>
      <c r="G7931">
        <v>59079</v>
      </c>
      <c r="H7931" s="2" t="s">
        <v>11827</v>
      </c>
      <c r="I7931">
        <v>58894</v>
      </c>
      <c r="J7931" t="s">
        <v>11824</v>
      </c>
      <c r="K7931" t="s">
        <v>3381</v>
      </c>
    </row>
    <row r="7932" spans="1:11" ht="15" customHeight="1" x14ac:dyDescent="0.2">
      <c r="A7932">
        <f>MAX($A$2:$A7931)+1</f>
        <v>6962</v>
      </c>
      <c r="C7932" t="str">
        <f t="shared" si="123"/>
        <v>Nunnepog</v>
      </c>
      <c r="G7932">
        <v>59080</v>
      </c>
      <c r="H7932" s="2" t="s">
        <v>11828</v>
      </c>
      <c r="I7932">
        <v>58894</v>
      </c>
      <c r="J7932" t="s">
        <v>11824</v>
      </c>
      <c r="K7932" t="s">
        <v>3381</v>
      </c>
    </row>
    <row r="7933" spans="1:11" ht="15" customHeight="1" x14ac:dyDescent="0.2">
      <c r="A7933">
        <f>MAX($A$2:$A7932)+1</f>
        <v>6963</v>
      </c>
      <c r="C7933" t="str">
        <f t="shared" si="123"/>
        <v>Barnstable Landfill</v>
      </c>
      <c r="G7933">
        <v>59081</v>
      </c>
      <c r="H7933" s="2" t="s">
        <v>11829</v>
      </c>
      <c r="I7933">
        <v>58894</v>
      </c>
      <c r="J7933" t="s">
        <v>11824</v>
      </c>
      <c r="K7933" t="s">
        <v>3381</v>
      </c>
    </row>
    <row r="7934" spans="1:11" ht="15" customHeight="1" x14ac:dyDescent="0.2">
      <c r="A7934">
        <f>MAX($A$2:$A7933)+1</f>
        <v>6964</v>
      </c>
      <c r="C7934" t="str">
        <f t="shared" si="123"/>
        <v>Dennis Landfill</v>
      </c>
      <c r="G7934">
        <v>59082</v>
      </c>
      <c r="H7934" s="2" t="s">
        <v>11830</v>
      </c>
      <c r="I7934">
        <v>58894</v>
      </c>
      <c r="J7934" t="s">
        <v>11824</v>
      </c>
      <c r="K7934" t="s">
        <v>3381</v>
      </c>
    </row>
    <row r="7935" spans="1:11" ht="15" customHeight="1" x14ac:dyDescent="0.2">
      <c r="A7935">
        <f>MAX($A$2:$A7934)+1</f>
        <v>6965</v>
      </c>
      <c r="C7935" t="str">
        <f t="shared" si="123"/>
        <v>Limon III Wind LLC</v>
      </c>
      <c r="G7935">
        <v>59083</v>
      </c>
      <c r="H7935" s="2" t="s">
        <v>11831</v>
      </c>
      <c r="I7935">
        <v>57503</v>
      </c>
      <c r="J7935" t="s">
        <v>10747</v>
      </c>
      <c r="K7935" t="s">
        <v>3381</v>
      </c>
    </row>
    <row r="7936" spans="1:11" ht="15" customHeight="1" x14ac:dyDescent="0.2">
      <c r="A7936">
        <f>MAX($A$2:$A7935)+1</f>
        <v>6966</v>
      </c>
      <c r="C7936" t="str">
        <f t="shared" si="123"/>
        <v>Lepomis PV Energy LLC</v>
      </c>
      <c r="G7936">
        <v>59085</v>
      </c>
      <c r="H7936" s="2" t="s">
        <v>11832</v>
      </c>
      <c r="I7936">
        <v>57170</v>
      </c>
      <c r="J7936" t="s">
        <v>6439</v>
      </c>
      <c r="K7936" t="s">
        <v>3381</v>
      </c>
    </row>
    <row r="7937" spans="1:11" ht="15" customHeight="1" x14ac:dyDescent="0.2">
      <c r="A7937">
        <f>MAX($A$2:$A7936)+1</f>
        <v>6967</v>
      </c>
      <c r="C7937" t="str">
        <f t="shared" si="123"/>
        <v>Goose Lake Solar</v>
      </c>
      <c r="G7937">
        <v>59086</v>
      </c>
      <c r="H7937" s="2" t="s">
        <v>11833</v>
      </c>
      <c r="I7937">
        <v>58468</v>
      </c>
      <c r="J7937" t="s">
        <v>11222</v>
      </c>
      <c r="K7937" t="s">
        <v>3381</v>
      </c>
    </row>
    <row r="7938" spans="1:11" ht="15" customHeight="1" x14ac:dyDescent="0.2">
      <c r="A7938">
        <f>MAX($A$2:$A7937)+1</f>
        <v>6968</v>
      </c>
      <c r="C7938" t="str">
        <f t="shared" ref="C7938:C8001" si="124">IF(H7938="",F7938,H7938)</f>
        <v>City of Corcoran Solar</v>
      </c>
      <c r="G7938">
        <v>59087</v>
      </c>
      <c r="H7938" s="2" t="s">
        <v>11834</v>
      </c>
      <c r="I7938">
        <v>58468</v>
      </c>
      <c r="J7938" t="s">
        <v>11222</v>
      </c>
      <c r="K7938" t="s">
        <v>3381</v>
      </c>
    </row>
    <row r="7939" spans="1:11" ht="15" customHeight="1" x14ac:dyDescent="0.2">
      <c r="A7939">
        <f>MAX($A$2:$A7938)+1</f>
        <v>6969</v>
      </c>
      <c r="C7939" t="str">
        <f t="shared" si="124"/>
        <v>Rockland Solar</v>
      </c>
      <c r="G7939">
        <v>59090</v>
      </c>
      <c r="H7939" s="2" t="s">
        <v>11835</v>
      </c>
      <c r="I7939">
        <v>58902</v>
      </c>
      <c r="J7939" t="s">
        <v>11835</v>
      </c>
      <c r="K7939" t="s">
        <v>3381</v>
      </c>
    </row>
    <row r="7940" spans="1:11" ht="15" customHeight="1" x14ac:dyDescent="0.2">
      <c r="A7940">
        <f>MAX($A$2:$A7939)+1</f>
        <v>6970</v>
      </c>
      <c r="C7940" t="str">
        <f t="shared" si="124"/>
        <v>Division 1</v>
      </c>
      <c r="G7940">
        <v>59094</v>
      </c>
      <c r="H7940" s="2" t="s">
        <v>11836</v>
      </c>
      <c r="I7940">
        <v>57313</v>
      </c>
      <c r="J7940" t="s">
        <v>10515</v>
      </c>
      <c r="K7940" t="s">
        <v>3381</v>
      </c>
    </row>
    <row r="7941" spans="1:11" ht="15" customHeight="1" x14ac:dyDescent="0.2">
      <c r="A7941">
        <f>MAX($A$2:$A7940)+1</f>
        <v>6971</v>
      </c>
      <c r="C7941" t="str">
        <f t="shared" si="124"/>
        <v>Division 2</v>
      </c>
      <c r="G7941">
        <v>59095</v>
      </c>
      <c r="H7941" s="2" t="s">
        <v>11837</v>
      </c>
      <c r="I7941">
        <v>57313</v>
      </c>
      <c r="J7941" t="s">
        <v>10515</v>
      </c>
      <c r="K7941" t="s">
        <v>3381</v>
      </c>
    </row>
    <row r="7942" spans="1:11" ht="15" customHeight="1" x14ac:dyDescent="0.2">
      <c r="A7942">
        <f>MAX($A$2:$A7941)+1</f>
        <v>6972</v>
      </c>
      <c r="C7942" t="str">
        <f t="shared" si="124"/>
        <v>Division 3</v>
      </c>
      <c r="G7942">
        <v>59096</v>
      </c>
      <c r="H7942" s="2" t="s">
        <v>11838</v>
      </c>
      <c r="I7942">
        <v>57313</v>
      </c>
      <c r="J7942" t="s">
        <v>10515</v>
      </c>
      <c r="K7942" t="s">
        <v>3381</v>
      </c>
    </row>
    <row r="7943" spans="1:11" ht="15" customHeight="1" x14ac:dyDescent="0.2">
      <c r="A7943">
        <f>MAX($A$2:$A7942)+1</f>
        <v>6973</v>
      </c>
      <c r="C7943" t="str">
        <f t="shared" si="124"/>
        <v>Berry Plastics Solar</v>
      </c>
      <c r="G7943">
        <v>59097</v>
      </c>
      <c r="H7943" s="2" t="s">
        <v>11839</v>
      </c>
      <c r="I7943">
        <v>58928</v>
      </c>
      <c r="J7943" t="s">
        <v>11839</v>
      </c>
      <c r="K7943" t="s">
        <v>3381</v>
      </c>
    </row>
    <row r="7944" spans="1:11" ht="15" customHeight="1" x14ac:dyDescent="0.2">
      <c r="A7944">
        <f>MAX($A$2:$A7943)+1</f>
        <v>6974</v>
      </c>
      <c r="C7944" t="str">
        <f t="shared" si="124"/>
        <v>Kettering Solar 1</v>
      </c>
      <c r="G7944">
        <v>59098</v>
      </c>
      <c r="H7944" s="2" t="s">
        <v>11840</v>
      </c>
      <c r="I7944">
        <v>57313</v>
      </c>
      <c r="J7944" t="s">
        <v>10515</v>
      </c>
      <c r="K7944" t="s">
        <v>3381</v>
      </c>
    </row>
    <row r="7945" spans="1:11" ht="15" customHeight="1" x14ac:dyDescent="0.2">
      <c r="A7945">
        <f>MAX($A$2:$A7944)+1</f>
        <v>6975</v>
      </c>
      <c r="C7945" t="str">
        <f t="shared" si="124"/>
        <v>Kettering Solar 2</v>
      </c>
      <c r="G7945">
        <v>59099</v>
      </c>
      <c r="H7945" s="2" t="s">
        <v>11841</v>
      </c>
      <c r="I7945">
        <v>57313</v>
      </c>
      <c r="J7945" t="s">
        <v>10515</v>
      </c>
      <c r="K7945" t="s">
        <v>3381</v>
      </c>
    </row>
    <row r="7946" spans="1:11" ht="15" customHeight="1" x14ac:dyDescent="0.2">
      <c r="A7946">
        <f>MAX($A$2:$A7945)+1</f>
        <v>6976</v>
      </c>
      <c r="C7946" t="str">
        <f t="shared" si="124"/>
        <v>Chauncey Farm LLC</v>
      </c>
      <c r="G7946">
        <v>59100</v>
      </c>
      <c r="H7946" s="2" t="s">
        <v>11842</v>
      </c>
      <c r="I7946">
        <v>58906</v>
      </c>
      <c r="J7946" t="s">
        <v>11843</v>
      </c>
      <c r="K7946" t="s">
        <v>3381</v>
      </c>
    </row>
    <row r="7947" spans="1:11" ht="15" customHeight="1" x14ac:dyDescent="0.2">
      <c r="A7947">
        <f>MAX($A$2:$A7946)+1</f>
        <v>6977</v>
      </c>
      <c r="C7947" t="str">
        <f t="shared" si="124"/>
        <v>Dragstrip Farm</v>
      </c>
      <c r="G7947">
        <v>59102</v>
      </c>
      <c r="H7947" s="2" t="s">
        <v>11844</v>
      </c>
      <c r="I7947">
        <v>58908</v>
      </c>
      <c r="J7947" t="s">
        <v>11845</v>
      </c>
      <c r="K7947" t="s">
        <v>3381</v>
      </c>
    </row>
    <row r="7948" spans="1:11" ht="15" customHeight="1" x14ac:dyDescent="0.2">
      <c r="A7948">
        <f>MAX($A$2:$A7947)+1</f>
        <v>6978</v>
      </c>
      <c r="C7948" t="str">
        <f t="shared" si="124"/>
        <v>Market Farm</v>
      </c>
      <c r="G7948">
        <v>59105</v>
      </c>
      <c r="H7948" s="2" t="s">
        <v>11846</v>
      </c>
      <c r="I7948">
        <v>58911</v>
      </c>
      <c r="J7948" t="s">
        <v>11847</v>
      </c>
      <c r="K7948" t="s">
        <v>3381</v>
      </c>
    </row>
    <row r="7949" spans="1:11" ht="15" customHeight="1" x14ac:dyDescent="0.2">
      <c r="A7949">
        <f>MAX($A$2:$A7948)+1</f>
        <v>6979</v>
      </c>
      <c r="C7949" t="str">
        <f t="shared" si="124"/>
        <v>Snow Hill Solar 2 LLC</v>
      </c>
      <c r="G7949">
        <v>59106</v>
      </c>
      <c r="H7949" s="2" t="s">
        <v>11848</v>
      </c>
      <c r="I7949">
        <v>58927</v>
      </c>
      <c r="J7949" t="s">
        <v>11848</v>
      </c>
      <c r="K7949" t="s">
        <v>3381</v>
      </c>
    </row>
    <row r="7950" spans="1:11" ht="15" customHeight="1" x14ac:dyDescent="0.2">
      <c r="A7950">
        <f>MAX($A$2:$A7949)+1</f>
        <v>6980</v>
      </c>
      <c r="C7950" t="str">
        <f t="shared" si="124"/>
        <v>Mount Olive Farm</v>
      </c>
      <c r="G7950">
        <v>59107</v>
      </c>
      <c r="H7950" s="2" t="s">
        <v>11849</v>
      </c>
      <c r="I7950">
        <v>58912</v>
      </c>
      <c r="J7950" t="s">
        <v>11850</v>
      </c>
      <c r="K7950" t="s">
        <v>3381</v>
      </c>
    </row>
    <row r="7951" spans="1:11" ht="15" customHeight="1" x14ac:dyDescent="0.2">
      <c r="A7951">
        <f>MAX($A$2:$A7950)+1</f>
        <v>6981</v>
      </c>
      <c r="C7951" t="str">
        <f t="shared" si="124"/>
        <v>Spicewood Solar Farm LLC</v>
      </c>
      <c r="G7951">
        <v>59109</v>
      </c>
      <c r="H7951" s="2" t="s">
        <v>11851</v>
      </c>
      <c r="I7951">
        <v>58915</v>
      </c>
      <c r="J7951" t="s">
        <v>11851</v>
      </c>
      <c r="K7951" t="s">
        <v>3381</v>
      </c>
    </row>
    <row r="7952" spans="1:11" ht="15" customHeight="1" x14ac:dyDescent="0.2">
      <c r="A7952">
        <f>MAX($A$2:$A7951)+1</f>
        <v>6982</v>
      </c>
      <c r="C7952" t="str">
        <f t="shared" si="124"/>
        <v>Springfield Solar 1 LLC</v>
      </c>
      <c r="G7952">
        <v>59110</v>
      </c>
      <c r="H7952" s="2" t="s">
        <v>11852</v>
      </c>
      <c r="I7952">
        <v>58916</v>
      </c>
      <c r="J7952" t="s">
        <v>11852</v>
      </c>
      <c r="K7952" t="s">
        <v>3381</v>
      </c>
    </row>
    <row r="7953" spans="1:11" ht="15" customHeight="1" x14ac:dyDescent="0.2">
      <c r="A7953">
        <f>MAX($A$2:$A7952)+1</f>
        <v>6983</v>
      </c>
      <c r="C7953" t="str">
        <f t="shared" si="124"/>
        <v>West Salisbury Farm LLC</v>
      </c>
      <c r="G7953">
        <v>59111</v>
      </c>
      <c r="H7953" s="2" t="s">
        <v>11853</v>
      </c>
      <c r="I7953">
        <v>58917</v>
      </c>
      <c r="J7953" t="s">
        <v>11853</v>
      </c>
      <c r="K7953" t="s">
        <v>3381</v>
      </c>
    </row>
    <row r="7954" spans="1:11" ht="15" customHeight="1" x14ac:dyDescent="0.2">
      <c r="A7954">
        <f>MAX($A$2:$A7953)+1</f>
        <v>6984</v>
      </c>
      <c r="C7954" t="str">
        <f t="shared" si="124"/>
        <v>Yanceyville Farm 2 LLC</v>
      </c>
      <c r="G7954">
        <v>59113</v>
      </c>
      <c r="H7954" s="2" t="s">
        <v>11854</v>
      </c>
      <c r="I7954">
        <v>58919</v>
      </c>
      <c r="J7954" t="s">
        <v>11854</v>
      </c>
      <c r="K7954" t="s">
        <v>3381</v>
      </c>
    </row>
    <row r="7955" spans="1:11" ht="15" customHeight="1" x14ac:dyDescent="0.2">
      <c r="A7955">
        <f>MAX($A$2:$A7954)+1</f>
        <v>6985</v>
      </c>
      <c r="C7955" t="str">
        <f t="shared" si="124"/>
        <v>Redmon Solar Farm LLC</v>
      </c>
      <c r="G7955">
        <v>59114</v>
      </c>
      <c r="H7955" s="2" t="s">
        <v>11855</v>
      </c>
      <c r="I7955">
        <v>58920</v>
      </c>
      <c r="J7955" t="s">
        <v>11855</v>
      </c>
      <c r="K7955" t="s">
        <v>3381</v>
      </c>
    </row>
    <row r="7956" spans="1:11" ht="15" customHeight="1" x14ac:dyDescent="0.2">
      <c r="A7956">
        <f>MAX($A$2:$A7955)+1</f>
        <v>6986</v>
      </c>
      <c r="C7956" t="str">
        <f t="shared" si="124"/>
        <v>Anderson Farm LLC</v>
      </c>
      <c r="G7956">
        <v>59115</v>
      </c>
      <c r="H7956" s="2" t="s">
        <v>11856</v>
      </c>
      <c r="I7956">
        <v>58926</v>
      </c>
      <c r="J7956" t="s">
        <v>11856</v>
      </c>
      <c r="K7956" t="s">
        <v>3381</v>
      </c>
    </row>
    <row r="7957" spans="1:11" ht="15" customHeight="1" x14ac:dyDescent="0.2">
      <c r="A7957">
        <f>MAX($A$2:$A7956)+1</f>
        <v>6987</v>
      </c>
      <c r="C7957" t="str">
        <f t="shared" si="124"/>
        <v>Woodbine Landfill Plant</v>
      </c>
      <c r="G7957">
        <v>59116</v>
      </c>
      <c r="H7957" s="2" t="s">
        <v>11857</v>
      </c>
      <c r="I7957">
        <v>58929</v>
      </c>
      <c r="J7957" t="s">
        <v>11858</v>
      </c>
      <c r="K7957" t="s">
        <v>3381</v>
      </c>
    </row>
    <row r="7958" spans="1:11" ht="15" customHeight="1" x14ac:dyDescent="0.2">
      <c r="A7958">
        <f>MAX($A$2:$A7957)+1</f>
        <v>6988</v>
      </c>
      <c r="C7958" t="str">
        <f t="shared" si="124"/>
        <v>DD Fayetteville Solar NC LLC</v>
      </c>
      <c r="G7958">
        <v>59117</v>
      </c>
      <c r="H7958" s="2" t="s">
        <v>11859</v>
      </c>
      <c r="I7958">
        <v>3046</v>
      </c>
      <c r="J7958" t="s">
        <v>97</v>
      </c>
      <c r="K7958" t="s">
        <v>3381</v>
      </c>
    </row>
    <row r="7959" spans="1:11" ht="15" customHeight="1" x14ac:dyDescent="0.2">
      <c r="A7959">
        <f>MAX($A$2:$A7958)+1</f>
        <v>6989</v>
      </c>
      <c r="C7959" t="str">
        <f t="shared" si="124"/>
        <v>Cameron Wind 1 LLC</v>
      </c>
      <c r="G7959">
        <v>59118</v>
      </c>
      <c r="H7959" s="2" t="s">
        <v>11860</v>
      </c>
      <c r="I7959">
        <v>58939</v>
      </c>
      <c r="J7959" t="s">
        <v>11860</v>
      </c>
      <c r="K7959" t="s">
        <v>3381</v>
      </c>
    </row>
    <row r="7960" spans="1:11" ht="15" customHeight="1" x14ac:dyDescent="0.2">
      <c r="A7960">
        <f>MAX($A$2:$A7959)+1</f>
        <v>6990</v>
      </c>
      <c r="C7960" t="str">
        <f t="shared" si="124"/>
        <v>Warsaw I</v>
      </c>
      <c r="G7960">
        <v>59119</v>
      </c>
      <c r="H7960" s="2" t="s">
        <v>11861</v>
      </c>
      <c r="I7960">
        <v>58661</v>
      </c>
      <c r="J7960" t="s">
        <v>10389</v>
      </c>
      <c r="K7960" t="s">
        <v>3381</v>
      </c>
    </row>
    <row r="7961" spans="1:11" ht="15" customHeight="1" x14ac:dyDescent="0.2">
      <c r="A7961">
        <f>MAX($A$2:$A7960)+1</f>
        <v>6991</v>
      </c>
      <c r="C7961" t="str">
        <f t="shared" si="124"/>
        <v>Warsaw II</v>
      </c>
      <c r="G7961">
        <v>59120</v>
      </c>
      <c r="H7961" s="2" t="s">
        <v>11862</v>
      </c>
      <c r="I7961">
        <v>58661</v>
      </c>
      <c r="J7961" t="s">
        <v>10389</v>
      </c>
      <c r="K7961" t="s">
        <v>3381</v>
      </c>
    </row>
    <row r="7962" spans="1:11" ht="15" customHeight="1" x14ac:dyDescent="0.2">
      <c r="A7962">
        <f>MAX($A$2:$A7961)+1</f>
        <v>6992</v>
      </c>
      <c r="C7962" t="str">
        <f t="shared" si="124"/>
        <v>Acushnet-Braley Road 1</v>
      </c>
      <c r="G7962">
        <v>59121</v>
      </c>
      <c r="H7962" s="2" t="s">
        <v>11863</v>
      </c>
      <c r="I7962">
        <v>57449</v>
      </c>
      <c r="J7962" t="s">
        <v>10687</v>
      </c>
      <c r="K7962" t="s">
        <v>3381</v>
      </c>
    </row>
    <row r="7963" spans="1:11" ht="15" customHeight="1" x14ac:dyDescent="0.2">
      <c r="A7963">
        <f>MAX($A$2:$A7962)+1</f>
        <v>6993</v>
      </c>
      <c r="C7963" t="str">
        <f t="shared" si="124"/>
        <v>Enerparc CA1 LLC</v>
      </c>
      <c r="G7963">
        <v>59122</v>
      </c>
      <c r="H7963" s="2" t="s">
        <v>11864</v>
      </c>
      <c r="I7963">
        <v>58944</v>
      </c>
      <c r="J7963" t="s">
        <v>11865</v>
      </c>
      <c r="K7963" t="s">
        <v>3381</v>
      </c>
    </row>
    <row r="7964" spans="1:11" ht="15" customHeight="1" x14ac:dyDescent="0.2">
      <c r="A7964">
        <f>MAX($A$2:$A7963)+1</f>
        <v>6994</v>
      </c>
      <c r="C7964" t="str">
        <f t="shared" si="124"/>
        <v>Moncure Farm LLC</v>
      </c>
      <c r="G7964">
        <v>59123</v>
      </c>
      <c r="H7964" s="2" t="s">
        <v>11866</v>
      </c>
      <c r="I7964">
        <v>58925</v>
      </c>
      <c r="J7964" t="s">
        <v>11866</v>
      </c>
      <c r="K7964" t="s">
        <v>3381</v>
      </c>
    </row>
    <row r="7965" spans="1:11" ht="15" customHeight="1" x14ac:dyDescent="0.2">
      <c r="A7965">
        <f>MAX($A$2:$A7964)+1</f>
        <v>6995</v>
      </c>
      <c r="C7965" t="str">
        <f t="shared" si="124"/>
        <v>Martin Creek Farm LLC</v>
      </c>
      <c r="G7965">
        <v>59124</v>
      </c>
      <c r="H7965" s="2" t="s">
        <v>11867</v>
      </c>
      <c r="I7965">
        <v>58924</v>
      </c>
      <c r="J7965" t="s">
        <v>11867</v>
      </c>
      <c r="K7965" t="s">
        <v>3381</v>
      </c>
    </row>
    <row r="7966" spans="1:11" ht="15" customHeight="1" x14ac:dyDescent="0.2">
      <c r="A7966">
        <f>MAX($A$2:$A7965)+1</f>
        <v>6996</v>
      </c>
      <c r="C7966" t="str">
        <f t="shared" si="124"/>
        <v>Kinston</v>
      </c>
      <c r="G7966">
        <v>59125</v>
      </c>
      <c r="H7966" s="2" t="s">
        <v>11868</v>
      </c>
      <c r="I7966">
        <v>58923</v>
      </c>
      <c r="J7966" t="s">
        <v>11869</v>
      </c>
      <c r="K7966" t="s">
        <v>3381</v>
      </c>
    </row>
    <row r="7967" spans="1:11" ht="15" customHeight="1" x14ac:dyDescent="0.2">
      <c r="A7967">
        <f>MAX($A$2:$A7966)+1</f>
        <v>6997</v>
      </c>
      <c r="C7967" t="str">
        <f t="shared" si="124"/>
        <v>Daniel Farm LLC</v>
      </c>
      <c r="G7967">
        <v>59126</v>
      </c>
      <c r="H7967" s="2" t="s">
        <v>11870</v>
      </c>
      <c r="I7967">
        <v>58922</v>
      </c>
      <c r="J7967" t="s">
        <v>11870</v>
      </c>
      <c r="K7967" t="s">
        <v>3381</v>
      </c>
    </row>
    <row r="7968" spans="1:11" ht="15" customHeight="1" x14ac:dyDescent="0.2">
      <c r="A7968">
        <f>MAX($A$2:$A7967)+1</f>
        <v>6998</v>
      </c>
      <c r="C7968" t="str">
        <f t="shared" si="124"/>
        <v>Bailey Farm LLC</v>
      </c>
      <c r="G7968">
        <v>59127</v>
      </c>
      <c r="H7968" s="2" t="s">
        <v>11871</v>
      </c>
      <c r="I7968">
        <v>58921</v>
      </c>
      <c r="J7968" t="s">
        <v>11871</v>
      </c>
      <c r="K7968" t="s">
        <v>3381</v>
      </c>
    </row>
    <row r="7969" spans="1:11" ht="15" customHeight="1" x14ac:dyDescent="0.2">
      <c r="A7969">
        <f>MAX($A$2:$A7968)+1</f>
        <v>6999</v>
      </c>
      <c r="C7969" t="str">
        <f t="shared" si="124"/>
        <v>Acushnet- High Hill</v>
      </c>
      <c r="G7969">
        <v>59128</v>
      </c>
      <c r="H7969" s="2" t="s">
        <v>11872</v>
      </c>
      <c r="I7969">
        <v>57449</v>
      </c>
      <c r="J7969" t="s">
        <v>10687</v>
      </c>
      <c r="K7969" t="s">
        <v>3381</v>
      </c>
    </row>
    <row r="7970" spans="1:11" ht="15" customHeight="1" x14ac:dyDescent="0.2">
      <c r="A7970">
        <f>MAX($A$2:$A7969)+1</f>
        <v>7000</v>
      </c>
      <c r="C7970" t="str">
        <f t="shared" si="124"/>
        <v>CSD 2- Freedom High</v>
      </c>
      <c r="G7970">
        <v>59129</v>
      </c>
      <c r="H7970" s="2" t="s">
        <v>11873</v>
      </c>
      <c r="I7970">
        <v>57449</v>
      </c>
      <c r="J7970" t="s">
        <v>10687</v>
      </c>
      <c r="K7970" t="s">
        <v>3381</v>
      </c>
    </row>
    <row r="7971" spans="1:11" ht="15" customHeight="1" x14ac:dyDescent="0.2">
      <c r="A7971">
        <f>MAX($A$2:$A7970)+1</f>
        <v>7001</v>
      </c>
      <c r="C7971" t="str">
        <f t="shared" si="124"/>
        <v>CSD 2 - Heritage High</v>
      </c>
      <c r="G7971">
        <v>59130</v>
      </c>
      <c r="H7971" s="2" t="s">
        <v>11874</v>
      </c>
      <c r="I7971">
        <v>57449</v>
      </c>
      <c r="J7971" t="s">
        <v>10687</v>
      </c>
      <c r="K7971" t="s">
        <v>3381</v>
      </c>
    </row>
    <row r="7972" spans="1:11" ht="15" customHeight="1" x14ac:dyDescent="0.2">
      <c r="A7972">
        <f>MAX($A$2:$A7971)+1</f>
        <v>7002</v>
      </c>
      <c r="C7972" t="str">
        <f t="shared" si="124"/>
        <v>Dartmouth Landfill</v>
      </c>
      <c r="G7972">
        <v>59131</v>
      </c>
      <c r="H7972" s="2" t="s">
        <v>11875</v>
      </c>
      <c r="I7972">
        <v>57449</v>
      </c>
      <c r="J7972" t="s">
        <v>10687</v>
      </c>
      <c r="K7972" t="s">
        <v>3381</v>
      </c>
    </row>
    <row r="7973" spans="1:11" ht="15" customHeight="1" x14ac:dyDescent="0.2">
      <c r="A7973">
        <f>MAX($A$2:$A7972)+1</f>
        <v>7003</v>
      </c>
      <c r="C7973" t="str">
        <f t="shared" si="124"/>
        <v>EAFB - North Base</v>
      </c>
      <c r="G7973">
        <v>59132</v>
      </c>
      <c r="H7973" s="2" t="s">
        <v>11876</v>
      </c>
      <c r="I7973">
        <v>57449</v>
      </c>
      <c r="J7973" t="s">
        <v>10687</v>
      </c>
      <c r="K7973" t="s">
        <v>3381</v>
      </c>
    </row>
    <row r="7974" spans="1:11" ht="15" customHeight="1" x14ac:dyDescent="0.2">
      <c r="A7974">
        <f>MAX($A$2:$A7973)+1</f>
        <v>7004</v>
      </c>
      <c r="C7974" t="str">
        <f t="shared" si="124"/>
        <v>EAFB - South Base</v>
      </c>
      <c r="G7974">
        <v>59133</v>
      </c>
      <c r="H7974" s="2" t="s">
        <v>11877</v>
      </c>
      <c r="I7974">
        <v>57449</v>
      </c>
      <c r="J7974" t="s">
        <v>10687</v>
      </c>
      <c r="K7974" t="s">
        <v>3381</v>
      </c>
    </row>
    <row r="7975" spans="1:11" ht="15" customHeight="1" x14ac:dyDescent="0.2">
      <c r="A7975">
        <f>MAX($A$2:$A7974)+1</f>
        <v>7005</v>
      </c>
      <c r="C7975" t="str">
        <f t="shared" si="124"/>
        <v>Easton Landfill</v>
      </c>
      <c r="G7975">
        <v>59134</v>
      </c>
      <c r="H7975" s="2" t="s">
        <v>11878</v>
      </c>
      <c r="I7975">
        <v>57449</v>
      </c>
      <c r="J7975" t="s">
        <v>10687</v>
      </c>
      <c r="K7975" t="s">
        <v>3381</v>
      </c>
    </row>
    <row r="7976" spans="1:11" ht="15" customHeight="1" x14ac:dyDescent="0.2">
      <c r="A7976">
        <f>MAX($A$2:$A7975)+1</f>
        <v>7006</v>
      </c>
      <c r="C7976" t="str">
        <f t="shared" si="124"/>
        <v>Ludlow Landfill</v>
      </c>
      <c r="G7976">
        <v>59135</v>
      </c>
      <c r="H7976" s="2" t="s">
        <v>11879</v>
      </c>
      <c r="I7976">
        <v>57449</v>
      </c>
      <c r="J7976" t="s">
        <v>10687</v>
      </c>
      <c r="K7976" t="s">
        <v>3381</v>
      </c>
    </row>
    <row r="7977" spans="1:11" ht="15" customHeight="1" x14ac:dyDescent="0.2">
      <c r="A7977">
        <f>MAX($A$2:$A7976)+1</f>
        <v>7007</v>
      </c>
      <c r="C7977" t="str">
        <f t="shared" si="124"/>
        <v>Methuen Landfill</v>
      </c>
      <c r="G7977">
        <v>59136</v>
      </c>
      <c r="H7977" s="2" t="s">
        <v>11880</v>
      </c>
      <c r="I7977">
        <v>57449</v>
      </c>
      <c r="J7977" t="s">
        <v>10687</v>
      </c>
      <c r="K7977" t="s">
        <v>3381</v>
      </c>
    </row>
    <row r="7978" spans="1:11" ht="15" customHeight="1" x14ac:dyDescent="0.2">
      <c r="A7978">
        <f>MAX($A$2:$A7977)+1</f>
        <v>7008</v>
      </c>
      <c r="C7978" t="str">
        <f t="shared" si="124"/>
        <v>Plymouth Site 1</v>
      </c>
      <c r="G7978">
        <v>59137</v>
      </c>
      <c r="H7978" s="2" t="s">
        <v>11881</v>
      </c>
      <c r="I7978">
        <v>57449</v>
      </c>
      <c r="J7978" t="s">
        <v>10687</v>
      </c>
      <c r="K7978" t="s">
        <v>3381</v>
      </c>
    </row>
    <row r="7979" spans="1:11" ht="15" customHeight="1" x14ac:dyDescent="0.2">
      <c r="A7979">
        <f>MAX($A$2:$A7978)+1</f>
        <v>7009</v>
      </c>
      <c r="C7979" t="str">
        <f t="shared" si="124"/>
        <v>SDCCD - Miramar</v>
      </c>
      <c r="G7979">
        <v>59138</v>
      </c>
      <c r="H7979" s="2" t="s">
        <v>11882</v>
      </c>
      <c r="I7979">
        <v>57449</v>
      </c>
      <c r="J7979" t="s">
        <v>10687</v>
      </c>
      <c r="K7979" t="s">
        <v>3381</v>
      </c>
    </row>
    <row r="7980" spans="1:11" ht="15" customHeight="1" x14ac:dyDescent="0.2">
      <c r="A7980">
        <f>MAX($A$2:$A7979)+1</f>
        <v>7010</v>
      </c>
      <c r="C7980" t="str">
        <f t="shared" si="124"/>
        <v>SDCWA - Twin Oaks</v>
      </c>
      <c r="G7980">
        <v>59139</v>
      </c>
      <c r="H7980" s="2" t="s">
        <v>11883</v>
      </c>
      <c r="I7980">
        <v>57449</v>
      </c>
      <c r="J7980" t="s">
        <v>10687</v>
      </c>
      <c r="K7980" t="s">
        <v>3381</v>
      </c>
    </row>
    <row r="7981" spans="1:11" ht="15" customHeight="1" x14ac:dyDescent="0.2">
      <c r="A7981">
        <f>MAX($A$2:$A7980)+1</f>
        <v>7011</v>
      </c>
      <c r="C7981" t="str">
        <f t="shared" si="124"/>
        <v>EDF Lancaster</v>
      </c>
      <c r="G7981">
        <v>59140</v>
      </c>
      <c r="H7981" s="2" t="s">
        <v>11884</v>
      </c>
      <c r="I7981">
        <v>57170</v>
      </c>
      <c r="J7981" t="s">
        <v>6439</v>
      </c>
      <c r="K7981" t="s">
        <v>3381</v>
      </c>
    </row>
    <row r="7982" spans="1:11" ht="15" customHeight="1" x14ac:dyDescent="0.2">
      <c r="A7982">
        <f>MAX($A$2:$A7981)+1</f>
        <v>7012</v>
      </c>
      <c r="C7982" t="str">
        <f t="shared" si="124"/>
        <v>Manatee County LFGTE</v>
      </c>
      <c r="G7982">
        <v>59142</v>
      </c>
      <c r="H7982" s="2" t="s">
        <v>11885</v>
      </c>
      <c r="I7982">
        <v>58948</v>
      </c>
      <c r="J7982" t="s">
        <v>11886</v>
      </c>
      <c r="K7982" t="s">
        <v>3381</v>
      </c>
    </row>
    <row r="7983" spans="1:11" ht="15" customHeight="1" x14ac:dyDescent="0.2">
      <c r="A7983">
        <f>MAX($A$2:$A7982)+1</f>
        <v>7013</v>
      </c>
      <c r="C7983" t="str">
        <f t="shared" si="124"/>
        <v>Front Range Project</v>
      </c>
      <c r="G7983">
        <v>59143</v>
      </c>
      <c r="H7983" s="2" t="s">
        <v>11887</v>
      </c>
      <c r="I7983">
        <v>58960</v>
      </c>
      <c r="J7983" t="s">
        <v>11888</v>
      </c>
      <c r="K7983" t="s">
        <v>3381</v>
      </c>
    </row>
    <row r="7984" spans="1:11" ht="15" customHeight="1" x14ac:dyDescent="0.2">
      <c r="A7984">
        <f>MAX($A$2:$A7983)+1</f>
        <v>7014</v>
      </c>
      <c r="C7984" t="str">
        <f t="shared" si="124"/>
        <v>Brighton PV Solar Plant</v>
      </c>
      <c r="G7984">
        <v>59144</v>
      </c>
      <c r="H7984" s="2" t="s">
        <v>11889</v>
      </c>
      <c r="I7984">
        <v>58949</v>
      </c>
      <c r="J7984" t="s">
        <v>11890</v>
      </c>
      <c r="K7984" t="s">
        <v>3381</v>
      </c>
    </row>
    <row r="7985" spans="1:11" ht="15" customHeight="1" x14ac:dyDescent="0.2">
      <c r="A7985">
        <f>MAX($A$2:$A7984)+1</f>
        <v>7015</v>
      </c>
      <c r="C7985" t="str">
        <f t="shared" si="124"/>
        <v>XPF Solar Field</v>
      </c>
      <c r="G7985">
        <v>59146</v>
      </c>
      <c r="H7985" s="2" t="s">
        <v>11891</v>
      </c>
      <c r="I7985">
        <v>58961</v>
      </c>
      <c r="J7985" t="s">
        <v>11892</v>
      </c>
      <c r="K7985" t="s">
        <v>3381</v>
      </c>
    </row>
    <row r="7986" spans="1:11" ht="15" customHeight="1" x14ac:dyDescent="0.2">
      <c r="A7986">
        <f>MAX($A$2:$A7985)+1</f>
        <v>7016</v>
      </c>
      <c r="C7986" t="str">
        <f t="shared" si="124"/>
        <v>Fair Wind Power</v>
      </c>
      <c r="G7986">
        <v>59147</v>
      </c>
      <c r="H7986" s="2" t="s">
        <v>11893</v>
      </c>
      <c r="I7986">
        <v>58962</v>
      </c>
      <c r="J7986" t="s">
        <v>11894</v>
      </c>
      <c r="K7986" t="s">
        <v>3381</v>
      </c>
    </row>
    <row r="7987" spans="1:11" ht="15" customHeight="1" x14ac:dyDescent="0.2">
      <c r="A7987">
        <f>MAX($A$2:$A7986)+1</f>
        <v>7017</v>
      </c>
      <c r="C7987" t="str">
        <f t="shared" si="124"/>
        <v>Harvest Power Orlando</v>
      </c>
      <c r="G7987">
        <v>59151</v>
      </c>
      <c r="H7987" s="2" t="s">
        <v>11895</v>
      </c>
      <c r="I7987">
        <v>58969</v>
      </c>
      <c r="J7987" t="s">
        <v>11896</v>
      </c>
      <c r="K7987" t="s">
        <v>3381</v>
      </c>
    </row>
    <row r="7988" spans="1:11" ht="15" customHeight="1" x14ac:dyDescent="0.2">
      <c r="A7988">
        <f>MAX($A$2:$A7987)+1</f>
        <v>7018</v>
      </c>
      <c r="C7988" t="str">
        <f t="shared" si="124"/>
        <v>Thornton PV1</v>
      </c>
      <c r="G7988">
        <v>59152</v>
      </c>
      <c r="H7988" s="2" t="s">
        <v>11897</v>
      </c>
      <c r="I7988">
        <v>58970</v>
      </c>
      <c r="J7988" t="s">
        <v>11898</v>
      </c>
      <c r="K7988" t="s">
        <v>3381</v>
      </c>
    </row>
    <row r="7989" spans="1:11" ht="15" customHeight="1" x14ac:dyDescent="0.2">
      <c r="A7989">
        <f>MAX($A$2:$A7988)+1</f>
        <v>7019</v>
      </c>
      <c r="C7989" t="str">
        <f t="shared" si="124"/>
        <v>Watson Seed Farm PV1</v>
      </c>
      <c r="G7989">
        <v>59153</v>
      </c>
      <c r="H7989" s="2" t="s">
        <v>11899</v>
      </c>
      <c r="I7989">
        <v>58970</v>
      </c>
      <c r="J7989" t="s">
        <v>11898</v>
      </c>
      <c r="K7989" t="s">
        <v>3381</v>
      </c>
    </row>
    <row r="7990" spans="1:11" ht="15" customHeight="1" x14ac:dyDescent="0.2">
      <c r="A7990">
        <f>MAX($A$2:$A7989)+1</f>
        <v>7020</v>
      </c>
      <c r="C7990" t="str">
        <f t="shared" si="124"/>
        <v>Bradley PV1</v>
      </c>
      <c r="G7990">
        <v>59154</v>
      </c>
      <c r="H7990" s="2" t="s">
        <v>11900</v>
      </c>
      <c r="I7990">
        <v>58970</v>
      </c>
      <c r="J7990" t="s">
        <v>11898</v>
      </c>
      <c r="K7990" t="s">
        <v>3381</v>
      </c>
    </row>
    <row r="7991" spans="1:11" ht="15" customHeight="1" x14ac:dyDescent="0.2">
      <c r="A7991">
        <f>MAX($A$2:$A7990)+1</f>
        <v>7021</v>
      </c>
      <c r="C7991" t="str">
        <f t="shared" si="124"/>
        <v>Shawboro PV1</v>
      </c>
      <c r="G7991">
        <v>59155</v>
      </c>
      <c r="H7991" s="2" t="s">
        <v>11901</v>
      </c>
      <c r="I7991">
        <v>59819</v>
      </c>
      <c r="J7991" t="s">
        <v>11902</v>
      </c>
      <c r="K7991" t="s">
        <v>3381</v>
      </c>
    </row>
    <row r="7992" spans="1:11" ht="15" customHeight="1" x14ac:dyDescent="0.2">
      <c r="A7992">
        <f>MAX($A$2:$A7991)+1</f>
        <v>7022</v>
      </c>
      <c r="C7992" t="str">
        <f t="shared" si="124"/>
        <v>Carter PV1</v>
      </c>
      <c r="G7992">
        <v>59156</v>
      </c>
      <c r="H7992" s="2" t="s">
        <v>11903</v>
      </c>
      <c r="I7992">
        <v>58970</v>
      </c>
      <c r="J7992" t="s">
        <v>11898</v>
      </c>
      <c r="K7992" t="s">
        <v>3381</v>
      </c>
    </row>
    <row r="7993" spans="1:11" ht="15" customHeight="1" x14ac:dyDescent="0.2">
      <c r="A7993">
        <f>MAX($A$2:$A7992)+1</f>
        <v>7023</v>
      </c>
      <c r="C7993" t="str">
        <f t="shared" si="124"/>
        <v>Pecan PV1</v>
      </c>
      <c r="G7993">
        <v>59157</v>
      </c>
      <c r="H7993" s="2" t="s">
        <v>11904</v>
      </c>
      <c r="I7993">
        <v>58970</v>
      </c>
      <c r="J7993" t="s">
        <v>11898</v>
      </c>
      <c r="K7993" t="s">
        <v>3381</v>
      </c>
    </row>
    <row r="7994" spans="1:11" ht="15" customHeight="1" x14ac:dyDescent="0.2">
      <c r="A7994">
        <f>MAX($A$2:$A7993)+1</f>
        <v>7024</v>
      </c>
      <c r="C7994" t="str">
        <f t="shared" si="124"/>
        <v>Langley PV1</v>
      </c>
      <c r="G7994">
        <v>59158</v>
      </c>
      <c r="H7994" s="2" t="s">
        <v>11905</v>
      </c>
      <c r="I7994">
        <v>58970</v>
      </c>
      <c r="J7994" t="s">
        <v>11898</v>
      </c>
      <c r="K7994" t="s">
        <v>3381</v>
      </c>
    </row>
    <row r="7995" spans="1:11" ht="15" customHeight="1" x14ac:dyDescent="0.2">
      <c r="A7995">
        <f>MAX($A$2:$A7994)+1</f>
        <v>7025</v>
      </c>
      <c r="C7995" t="str">
        <f t="shared" si="124"/>
        <v>Highland Solar Center LLC</v>
      </c>
      <c r="G7995">
        <v>59163</v>
      </c>
      <c r="H7995" s="2" t="s">
        <v>11906</v>
      </c>
      <c r="I7995">
        <v>59462</v>
      </c>
      <c r="J7995" t="s">
        <v>10940</v>
      </c>
      <c r="K7995" t="s">
        <v>3381</v>
      </c>
    </row>
    <row r="7996" spans="1:11" ht="15" customHeight="1" x14ac:dyDescent="0.2">
      <c r="A7996">
        <f>MAX($A$2:$A7995)+1</f>
        <v>7026</v>
      </c>
      <c r="C7996" t="str">
        <f t="shared" si="124"/>
        <v>Bridgeport Disposal Solar Farm</v>
      </c>
      <c r="G7996">
        <v>59166</v>
      </c>
      <c r="H7996" s="2" t="s">
        <v>11907</v>
      </c>
      <c r="I7996">
        <v>58977</v>
      </c>
      <c r="J7996" t="s">
        <v>11908</v>
      </c>
      <c r="K7996" t="s">
        <v>3381</v>
      </c>
    </row>
    <row r="7997" spans="1:11" ht="15" customHeight="1" x14ac:dyDescent="0.2">
      <c r="A7997">
        <f>MAX($A$2:$A7996)+1</f>
        <v>7027</v>
      </c>
      <c r="C7997" t="str">
        <f t="shared" si="124"/>
        <v>Lancaster Solar 1</v>
      </c>
      <c r="G7997">
        <v>59167</v>
      </c>
      <c r="H7997" s="2" t="s">
        <v>11909</v>
      </c>
      <c r="I7997">
        <v>58976</v>
      </c>
      <c r="J7997" t="s">
        <v>11910</v>
      </c>
      <c r="K7997" t="s">
        <v>3381</v>
      </c>
    </row>
    <row r="7998" spans="1:11" ht="15" customHeight="1" x14ac:dyDescent="0.2">
      <c r="A7998">
        <f>MAX($A$2:$A7997)+1</f>
        <v>7028</v>
      </c>
      <c r="C7998" t="str">
        <f t="shared" si="124"/>
        <v>Avalon Solar</v>
      </c>
      <c r="G7998">
        <v>59168</v>
      </c>
      <c r="H7998" s="2" t="s">
        <v>11911</v>
      </c>
      <c r="I7998">
        <v>59384</v>
      </c>
      <c r="J7998" t="s">
        <v>11911</v>
      </c>
      <c r="K7998" t="s">
        <v>3381</v>
      </c>
    </row>
    <row r="7999" spans="1:11" ht="15" customHeight="1" x14ac:dyDescent="0.2">
      <c r="A7999">
        <f>MAX($A$2:$A7998)+1</f>
        <v>7029</v>
      </c>
      <c r="C7999" t="str">
        <f t="shared" si="124"/>
        <v>Lancaster Solar 2</v>
      </c>
      <c r="G7999">
        <v>59169</v>
      </c>
      <c r="H7999" s="2" t="s">
        <v>11912</v>
      </c>
      <c r="I7999">
        <v>58976</v>
      </c>
      <c r="J7999" t="s">
        <v>11910</v>
      </c>
      <c r="K7999" t="s">
        <v>3381</v>
      </c>
    </row>
    <row r="8000" spans="1:11" ht="15" customHeight="1" x14ac:dyDescent="0.2">
      <c r="A8000">
        <f>MAX($A$2:$A7999)+1</f>
        <v>7030</v>
      </c>
      <c r="C8000" t="str">
        <f t="shared" si="124"/>
        <v>Jakana Solar</v>
      </c>
      <c r="G8000">
        <v>59170</v>
      </c>
      <c r="H8000" s="2" t="s">
        <v>11913</v>
      </c>
      <c r="I8000">
        <v>58975</v>
      </c>
      <c r="J8000" t="s">
        <v>11913</v>
      </c>
      <c r="K8000" t="s">
        <v>3381</v>
      </c>
    </row>
    <row r="8001" spans="1:11" ht="15" customHeight="1" x14ac:dyDescent="0.2">
      <c r="A8001">
        <f>MAX($A$2:$A8000)+1</f>
        <v>7031</v>
      </c>
      <c r="C8001" t="str">
        <f t="shared" si="124"/>
        <v>Windsor Solar</v>
      </c>
      <c r="G8001">
        <v>59171</v>
      </c>
      <c r="H8001" s="2" t="s">
        <v>11914</v>
      </c>
      <c r="I8001">
        <v>58979</v>
      </c>
      <c r="J8001" t="s">
        <v>11915</v>
      </c>
      <c r="K8001" t="s">
        <v>3381</v>
      </c>
    </row>
    <row r="8002" spans="1:11" ht="15" customHeight="1" x14ac:dyDescent="0.2">
      <c r="A8002">
        <f>MAX($A$2:$A8001)+1</f>
        <v>7032</v>
      </c>
      <c r="C8002" t="str">
        <f t="shared" ref="C8002:C8065" si="125">IF(H8002="",F8002,H8002)</f>
        <v>Belmont</v>
      </c>
      <c r="G8002">
        <v>59172</v>
      </c>
      <c r="H8002" s="2" t="s">
        <v>11916</v>
      </c>
      <c r="I8002">
        <v>58985</v>
      </c>
      <c r="J8002" t="s">
        <v>11917</v>
      </c>
      <c r="K8002" t="s">
        <v>3381</v>
      </c>
    </row>
    <row r="8003" spans="1:11" ht="15" customHeight="1" x14ac:dyDescent="0.2">
      <c r="A8003">
        <f>MAX($A$2:$A8002)+1</f>
        <v>7033</v>
      </c>
      <c r="C8003" t="str">
        <f t="shared" si="125"/>
        <v>Bethel Solar</v>
      </c>
      <c r="G8003">
        <v>59173</v>
      </c>
      <c r="H8003" s="2" t="s">
        <v>11918</v>
      </c>
      <c r="I8003">
        <v>58981</v>
      </c>
      <c r="J8003" t="s">
        <v>11919</v>
      </c>
      <c r="K8003" t="s">
        <v>3381</v>
      </c>
    </row>
    <row r="8004" spans="1:11" ht="15" customHeight="1" x14ac:dyDescent="0.2">
      <c r="A8004">
        <f>MAX($A$2:$A8003)+1</f>
        <v>7034</v>
      </c>
      <c r="C8004" t="str">
        <f t="shared" si="125"/>
        <v>Lewiston Solar</v>
      </c>
      <c r="G8004">
        <v>59174</v>
      </c>
      <c r="H8004" s="2" t="s">
        <v>11920</v>
      </c>
      <c r="I8004">
        <v>58980</v>
      </c>
      <c r="J8004" t="s">
        <v>11921</v>
      </c>
      <c r="K8004" t="s">
        <v>3381</v>
      </c>
    </row>
    <row r="8005" spans="1:11" ht="15" customHeight="1" x14ac:dyDescent="0.2">
      <c r="A8005">
        <f>MAX($A$2:$A8004)+1</f>
        <v>7035</v>
      </c>
      <c r="C8005" t="str">
        <f t="shared" si="125"/>
        <v>Williamston Solar</v>
      </c>
      <c r="G8005">
        <v>59176</v>
      </c>
      <c r="H8005" s="2" t="s">
        <v>11922</v>
      </c>
      <c r="I8005">
        <v>58983</v>
      </c>
      <c r="J8005" t="s">
        <v>11923</v>
      </c>
      <c r="K8005" t="s">
        <v>3381</v>
      </c>
    </row>
    <row r="8006" spans="1:11" ht="15" customHeight="1" x14ac:dyDescent="0.2">
      <c r="A8006">
        <f>MAX($A$2:$A8005)+1</f>
        <v>7036</v>
      </c>
      <c r="C8006" t="str">
        <f t="shared" si="125"/>
        <v>Franklin 1</v>
      </c>
      <c r="G8006">
        <v>59178</v>
      </c>
      <c r="H8006" s="2" t="s">
        <v>11924</v>
      </c>
      <c r="I8006">
        <v>58440</v>
      </c>
      <c r="J8006" t="s">
        <v>11171</v>
      </c>
      <c r="K8006" t="s">
        <v>3381</v>
      </c>
    </row>
    <row r="8007" spans="1:11" ht="15" customHeight="1" x14ac:dyDescent="0.2">
      <c r="A8007">
        <f>MAX($A$2:$A8006)+1</f>
        <v>7037</v>
      </c>
      <c r="C8007" t="str">
        <f t="shared" si="125"/>
        <v>Franklin 2</v>
      </c>
      <c r="G8007">
        <v>59179</v>
      </c>
      <c r="H8007" s="2" t="s">
        <v>11925</v>
      </c>
      <c r="I8007">
        <v>58440</v>
      </c>
      <c r="J8007" t="s">
        <v>11171</v>
      </c>
      <c r="K8007" t="s">
        <v>3381</v>
      </c>
    </row>
    <row r="8008" spans="1:11" ht="15" customHeight="1" x14ac:dyDescent="0.2">
      <c r="A8008">
        <f>MAX($A$2:$A8007)+1</f>
        <v>7038</v>
      </c>
      <c r="C8008" t="str">
        <f t="shared" si="125"/>
        <v>Marion Solar LNG</v>
      </c>
      <c r="G8008">
        <v>59180</v>
      </c>
      <c r="H8008" s="2" t="s">
        <v>11926</v>
      </c>
      <c r="I8008">
        <v>58985</v>
      </c>
      <c r="J8008" t="s">
        <v>11917</v>
      </c>
      <c r="K8008" t="s">
        <v>3381</v>
      </c>
    </row>
    <row r="8009" spans="1:11" ht="15" customHeight="1" x14ac:dyDescent="0.2">
      <c r="A8009">
        <f>MAX($A$2:$A8008)+1</f>
        <v>7039</v>
      </c>
      <c r="C8009" t="str">
        <f t="shared" si="125"/>
        <v>AgriReNew</v>
      </c>
      <c r="G8009">
        <v>59181</v>
      </c>
      <c r="H8009" s="2" t="s">
        <v>11927</v>
      </c>
      <c r="I8009">
        <v>58986</v>
      </c>
      <c r="J8009" t="s">
        <v>11927</v>
      </c>
      <c r="K8009" t="s">
        <v>3381</v>
      </c>
    </row>
    <row r="8010" spans="1:11" ht="15" customHeight="1" x14ac:dyDescent="0.2">
      <c r="A8010">
        <f>MAX($A$2:$A8009)+1</f>
        <v>7040</v>
      </c>
      <c r="C8010" t="str">
        <f t="shared" si="125"/>
        <v>Hesperia</v>
      </c>
      <c r="G8010">
        <v>59182</v>
      </c>
      <c r="H8010" s="2" t="s">
        <v>11928</v>
      </c>
      <c r="I8010">
        <v>59139</v>
      </c>
      <c r="J8010" t="s">
        <v>11929</v>
      </c>
      <c r="K8010" t="s">
        <v>3381</v>
      </c>
    </row>
    <row r="8011" spans="1:11" ht="15" customHeight="1" x14ac:dyDescent="0.2">
      <c r="A8011">
        <f>MAX($A$2:$A8010)+1</f>
        <v>7041</v>
      </c>
      <c r="C8011" t="str">
        <f t="shared" si="125"/>
        <v>CID Solar, LLC</v>
      </c>
      <c r="G8011">
        <v>59183</v>
      </c>
      <c r="H8011" s="2" t="s">
        <v>11930</v>
      </c>
      <c r="I8011">
        <v>58468</v>
      </c>
      <c r="J8011" t="s">
        <v>11222</v>
      </c>
      <c r="K8011" t="s">
        <v>3381</v>
      </c>
    </row>
    <row r="8012" spans="1:11" ht="15" customHeight="1" x14ac:dyDescent="0.2">
      <c r="A8012">
        <f>MAX($A$2:$A8011)+1</f>
        <v>7042</v>
      </c>
      <c r="C8012" t="str">
        <f t="shared" si="125"/>
        <v>Mulberry Farm LLC</v>
      </c>
      <c r="G8012">
        <v>59184</v>
      </c>
      <c r="H8012" s="2" t="s">
        <v>11931</v>
      </c>
      <c r="I8012">
        <v>58468</v>
      </c>
      <c r="J8012" t="s">
        <v>11222</v>
      </c>
      <c r="K8012" t="s">
        <v>3381</v>
      </c>
    </row>
    <row r="8013" spans="1:11" ht="15" customHeight="1" x14ac:dyDescent="0.2">
      <c r="A8013">
        <f>MAX($A$2:$A8012)+1</f>
        <v>7043</v>
      </c>
      <c r="C8013" t="str">
        <f t="shared" si="125"/>
        <v>Jacobstown</v>
      </c>
      <c r="G8013">
        <v>59185</v>
      </c>
      <c r="H8013" s="2" t="s">
        <v>11932</v>
      </c>
      <c r="I8013">
        <v>56990</v>
      </c>
      <c r="J8013" t="s">
        <v>10172</v>
      </c>
      <c r="K8013" t="s">
        <v>3381</v>
      </c>
    </row>
    <row r="8014" spans="1:11" ht="15" customHeight="1" x14ac:dyDescent="0.2">
      <c r="A8014">
        <f>MAX($A$2:$A8013)+1</f>
        <v>7044</v>
      </c>
      <c r="C8014" t="str">
        <f t="shared" si="125"/>
        <v>West Pemberton</v>
      </c>
      <c r="G8014">
        <v>59186</v>
      </c>
      <c r="H8014" s="2" t="s">
        <v>11933</v>
      </c>
      <c r="I8014">
        <v>56990</v>
      </c>
      <c r="J8014" t="s">
        <v>10172</v>
      </c>
      <c r="K8014" t="s">
        <v>3381</v>
      </c>
    </row>
    <row r="8015" spans="1:11" ht="15" customHeight="1" x14ac:dyDescent="0.2">
      <c r="A8015">
        <f>MAX($A$2:$A8014)+1</f>
        <v>7045</v>
      </c>
      <c r="C8015" t="str">
        <f t="shared" si="125"/>
        <v>Selmer Farm LLC</v>
      </c>
      <c r="G8015">
        <v>59188</v>
      </c>
      <c r="H8015" s="2" t="s">
        <v>11934</v>
      </c>
      <c r="I8015">
        <v>58468</v>
      </c>
      <c r="J8015" t="s">
        <v>11222</v>
      </c>
      <c r="K8015" t="s">
        <v>3381</v>
      </c>
    </row>
    <row r="8016" spans="1:11" ht="15" customHeight="1" x14ac:dyDescent="0.2">
      <c r="A8016">
        <f>MAX($A$2:$A8015)+1</f>
        <v>7046</v>
      </c>
      <c r="C8016" t="str">
        <f t="shared" si="125"/>
        <v>East Wayne Solar LLC</v>
      </c>
      <c r="G8016">
        <v>59189</v>
      </c>
      <c r="H8016" s="2" t="s">
        <v>11935</v>
      </c>
      <c r="I8016">
        <v>58993</v>
      </c>
      <c r="J8016" t="s">
        <v>11935</v>
      </c>
      <c r="K8016" t="s">
        <v>3381</v>
      </c>
    </row>
    <row r="8017" spans="1:11" ht="15" customHeight="1" x14ac:dyDescent="0.2">
      <c r="A8017">
        <f>MAX($A$2:$A8016)+1</f>
        <v>7047</v>
      </c>
      <c r="C8017" t="str">
        <f t="shared" si="125"/>
        <v>Vickers</v>
      </c>
      <c r="G8017">
        <v>59190</v>
      </c>
      <c r="H8017" s="2" t="s">
        <v>11936</v>
      </c>
      <c r="I8017">
        <v>58995</v>
      </c>
      <c r="J8017" t="s">
        <v>11937</v>
      </c>
      <c r="K8017" t="s">
        <v>3381</v>
      </c>
    </row>
    <row r="8018" spans="1:11" ht="15" customHeight="1" x14ac:dyDescent="0.2">
      <c r="A8018">
        <f>MAX($A$2:$A8017)+1</f>
        <v>7048</v>
      </c>
      <c r="C8018" t="str">
        <f t="shared" si="125"/>
        <v>Soluga Farms 1</v>
      </c>
      <c r="G8018">
        <v>59191</v>
      </c>
      <c r="H8018" s="2" t="s">
        <v>11938</v>
      </c>
      <c r="I8018">
        <v>58996</v>
      </c>
      <c r="J8018" t="s">
        <v>11939</v>
      </c>
      <c r="K8018" t="s">
        <v>3381</v>
      </c>
    </row>
    <row r="8019" spans="1:11" ht="15" customHeight="1" x14ac:dyDescent="0.2">
      <c r="A8019">
        <f>MAX($A$2:$A8018)+1</f>
        <v>7049</v>
      </c>
      <c r="C8019" t="str">
        <f t="shared" si="125"/>
        <v>Soluga Farms 2 LLC</v>
      </c>
      <c r="G8019">
        <v>59192</v>
      </c>
      <c r="H8019" s="2" t="s">
        <v>11940</v>
      </c>
      <c r="I8019">
        <v>58997</v>
      </c>
      <c r="J8019" t="s">
        <v>11940</v>
      </c>
      <c r="K8019" t="s">
        <v>3381</v>
      </c>
    </row>
    <row r="8020" spans="1:11" ht="15" customHeight="1" x14ac:dyDescent="0.2">
      <c r="A8020">
        <f>MAX($A$2:$A8019)+1</f>
        <v>7050</v>
      </c>
      <c r="C8020" t="str">
        <f t="shared" si="125"/>
        <v>Portable Generator 2</v>
      </c>
      <c r="G8020">
        <v>59194</v>
      </c>
      <c r="H8020" s="2" t="s">
        <v>11941</v>
      </c>
      <c r="I8020">
        <v>12199</v>
      </c>
      <c r="J8020" t="s">
        <v>630</v>
      </c>
      <c r="K8020" t="s">
        <v>3381</v>
      </c>
    </row>
    <row r="8021" spans="1:11" ht="15" customHeight="1" x14ac:dyDescent="0.2">
      <c r="A8021">
        <f>MAX($A$2:$A8020)+1</f>
        <v>7051</v>
      </c>
      <c r="C8021" t="str">
        <f t="shared" si="125"/>
        <v>Portable Generator 3</v>
      </c>
      <c r="G8021">
        <v>59195</v>
      </c>
      <c r="H8021" s="2" t="s">
        <v>11942</v>
      </c>
      <c r="I8021">
        <v>12199</v>
      </c>
      <c r="J8021" t="s">
        <v>630</v>
      </c>
      <c r="K8021" t="s">
        <v>3381</v>
      </c>
    </row>
    <row r="8022" spans="1:11" ht="15" customHeight="1" x14ac:dyDescent="0.2">
      <c r="A8022">
        <f>MAX($A$2:$A8021)+1</f>
        <v>7052</v>
      </c>
      <c r="C8022" t="str">
        <f t="shared" si="125"/>
        <v>Portable Generator 1</v>
      </c>
      <c r="G8022">
        <v>59196</v>
      </c>
      <c r="H8022" s="2" t="s">
        <v>11943</v>
      </c>
      <c r="I8022">
        <v>12199</v>
      </c>
      <c r="J8022" t="s">
        <v>630</v>
      </c>
      <c r="K8022" t="s">
        <v>3381</v>
      </c>
    </row>
    <row r="8023" spans="1:11" ht="15" customHeight="1" x14ac:dyDescent="0.2">
      <c r="A8023">
        <f>MAX($A$2:$A8022)+1</f>
        <v>7053</v>
      </c>
      <c r="C8023" t="str">
        <f t="shared" si="125"/>
        <v>Sterling PV 3</v>
      </c>
      <c r="G8023">
        <v>59198</v>
      </c>
      <c r="H8023" s="2" t="s">
        <v>11944</v>
      </c>
      <c r="I8023">
        <v>59076</v>
      </c>
      <c r="J8023" t="s">
        <v>11945</v>
      </c>
      <c r="K8023" t="s">
        <v>3381</v>
      </c>
    </row>
    <row r="8024" spans="1:11" ht="15" customHeight="1" x14ac:dyDescent="0.2">
      <c r="A8024">
        <f>MAX($A$2:$A8023)+1</f>
        <v>7054</v>
      </c>
      <c r="C8024" t="str">
        <f t="shared" si="125"/>
        <v>Mesa PV1</v>
      </c>
      <c r="G8024">
        <v>59199</v>
      </c>
      <c r="H8024" s="2" t="s">
        <v>11946</v>
      </c>
      <c r="I8024">
        <v>59078</v>
      </c>
      <c r="J8024" t="s">
        <v>11947</v>
      </c>
      <c r="K8024" t="s">
        <v>3381</v>
      </c>
    </row>
    <row r="8025" spans="1:11" ht="15" customHeight="1" x14ac:dyDescent="0.2">
      <c r="A8025">
        <f>MAX($A$2:$A8024)+1</f>
        <v>7055</v>
      </c>
      <c r="C8025" t="str">
        <f t="shared" si="125"/>
        <v>Farmersville</v>
      </c>
      <c r="G8025">
        <v>59203</v>
      </c>
      <c r="H8025" s="2" t="s">
        <v>11948</v>
      </c>
      <c r="I8025">
        <v>58593</v>
      </c>
      <c r="J8025" t="s">
        <v>11427</v>
      </c>
      <c r="K8025" t="s">
        <v>3381</v>
      </c>
    </row>
    <row r="8026" spans="1:11" ht="15" customHeight="1" x14ac:dyDescent="0.2">
      <c r="A8026">
        <f>MAX($A$2:$A8025)+1</f>
        <v>7056</v>
      </c>
      <c r="C8026" t="str">
        <f t="shared" si="125"/>
        <v>OCI Alamo 3 LLC</v>
      </c>
      <c r="G8026">
        <v>59204</v>
      </c>
      <c r="H8026" s="2" t="s">
        <v>11949</v>
      </c>
      <c r="I8026">
        <v>56769</v>
      </c>
      <c r="J8026" t="s">
        <v>9767</v>
      </c>
      <c r="K8026" t="s">
        <v>3381</v>
      </c>
    </row>
    <row r="8027" spans="1:11" ht="15" customHeight="1" x14ac:dyDescent="0.2">
      <c r="A8027">
        <f>MAX($A$2:$A8026)+1</f>
        <v>7057</v>
      </c>
      <c r="C8027" t="str">
        <f t="shared" si="125"/>
        <v>OCI Alamo 5 LLC</v>
      </c>
      <c r="G8027">
        <v>59205</v>
      </c>
      <c r="H8027" s="2" t="s">
        <v>11950</v>
      </c>
      <c r="I8027">
        <v>56769</v>
      </c>
      <c r="J8027" t="s">
        <v>9767</v>
      </c>
      <c r="K8027" t="s">
        <v>3381</v>
      </c>
    </row>
    <row r="8028" spans="1:11" ht="15" customHeight="1" x14ac:dyDescent="0.2">
      <c r="A8028">
        <f>MAX($A$2:$A8027)+1</f>
        <v>7058</v>
      </c>
      <c r="C8028" t="str">
        <f t="shared" si="125"/>
        <v>Porterville 6 and 7</v>
      </c>
      <c r="G8028">
        <v>59219</v>
      </c>
      <c r="H8028" s="2" t="s">
        <v>11951</v>
      </c>
      <c r="I8028">
        <v>59004</v>
      </c>
      <c r="J8028" t="s">
        <v>11952</v>
      </c>
      <c r="K8028" t="s">
        <v>3381</v>
      </c>
    </row>
    <row r="8029" spans="1:11" ht="15" customHeight="1" x14ac:dyDescent="0.2">
      <c r="A8029">
        <f>MAX($A$2:$A8028)+1</f>
        <v>7059</v>
      </c>
      <c r="C8029" t="str">
        <f t="shared" si="125"/>
        <v>Pecan Row Landfill To Electric Facility</v>
      </c>
      <c r="G8029">
        <v>59221</v>
      </c>
      <c r="H8029" s="2" t="s">
        <v>11953</v>
      </c>
      <c r="I8029">
        <v>59015</v>
      </c>
      <c r="J8029" t="s">
        <v>11954</v>
      </c>
      <c r="K8029" t="s">
        <v>3381</v>
      </c>
    </row>
    <row r="8030" spans="1:11" ht="15" customHeight="1" x14ac:dyDescent="0.2">
      <c r="A8030">
        <f>A5793</f>
        <v>4836</v>
      </c>
      <c r="C8030" t="str">
        <f t="shared" si="125"/>
        <v>Cogeneration 2</v>
      </c>
      <c r="G8030">
        <v>59233</v>
      </c>
      <c r="H8030" s="2" t="s">
        <v>11955</v>
      </c>
      <c r="I8030">
        <v>49913</v>
      </c>
      <c r="J8030" t="s">
        <v>8810</v>
      </c>
      <c r="K8030" t="s">
        <v>3381</v>
      </c>
    </row>
    <row r="8031" spans="1:11" ht="15" customHeight="1" x14ac:dyDescent="0.2">
      <c r="A8031">
        <f>MAX($A$2:$A8030)+1</f>
        <v>7060</v>
      </c>
      <c r="C8031" t="str">
        <f t="shared" si="125"/>
        <v>Arbuckle Mountain Wind Farm LLC</v>
      </c>
      <c r="G8031">
        <v>59234</v>
      </c>
      <c r="H8031" s="2" t="s">
        <v>11956</v>
      </c>
      <c r="I8031">
        <v>59039</v>
      </c>
      <c r="J8031" t="s">
        <v>11956</v>
      </c>
      <c r="K8031" t="s">
        <v>3381</v>
      </c>
    </row>
    <row r="8032" spans="1:11" ht="15" customHeight="1" x14ac:dyDescent="0.2">
      <c r="A8032">
        <f>MAX($A$2:$A8031)+1</f>
        <v>7061</v>
      </c>
      <c r="C8032" t="str">
        <f t="shared" si="125"/>
        <v>Rising Tree Wind Farm II</v>
      </c>
      <c r="G8032">
        <v>59235</v>
      </c>
      <c r="H8032" s="2" t="s">
        <v>11957</v>
      </c>
      <c r="I8032">
        <v>59040</v>
      </c>
      <c r="J8032" t="s">
        <v>11958</v>
      </c>
      <c r="K8032" t="s">
        <v>3381</v>
      </c>
    </row>
    <row r="8033" spans="1:11" ht="15" customHeight="1" x14ac:dyDescent="0.2">
      <c r="A8033">
        <f>MAX($A$2:$A8032)+1</f>
        <v>7062</v>
      </c>
      <c r="C8033" t="str">
        <f t="shared" si="125"/>
        <v>Rising Tree Wind Farm III</v>
      </c>
      <c r="G8033">
        <v>59236</v>
      </c>
      <c r="H8033" s="2" t="s">
        <v>11959</v>
      </c>
      <c r="I8033">
        <v>59042</v>
      </c>
      <c r="J8033" t="s">
        <v>11960</v>
      </c>
      <c r="K8033" t="s">
        <v>3381</v>
      </c>
    </row>
    <row r="8034" spans="1:11" ht="15" customHeight="1" x14ac:dyDescent="0.2">
      <c r="A8034">
        <f>MAX($A$2:$A8033)+1</f>
        <v>7063</v>
      </c>
      <c r="C8034" t="str">
        <f t="shared" si="125"/>
        <v>Lone Valley Solar Park II LLC</v>
      </c>
      <c r="G8034">
        <v>59237</v>
      </c>
      <c r="H8034" s="2" t="s">
        <v>11961</v>
      </c>
      <c r="I8034">
        <v>59041</v>
      </c>
      <c r="J8034" t="s">
        <v>11961</v>
      </c>
      <c r="K8034" t="s">
        <v>3381</v>
      </c>
    </row>
    <row r="8035" spans="1:11" ht="15" customHeight="1" x14ac:dyDescent="0.2">
      <c r="A8035">
        <f>MAX($A$2:$A8034)+1</f>
        <v>7064</v>
      </c>
      <c r="C8035" t="str">
        <f t="shared" si="125"/>
        <v>Windthorst-2</v>
      </c>
      <c r="G8035">
        <v>59238</v>
      </c>
      <c r="H8035" s="2" t="s">
        <v>11962</v>
      </c>
      <c r="I8035">
        <v>57170</v>
      </c>
      <c r="J8035" t="s">
        <v>6439</v>
      </c>
      <c r="K8035" t="s">
        <v>3381</v>
      </c>
    </row>
    <row r="8036" spans="1:11" ht="15" customHeight="1" x14ac:dyDescent="0.2">
      <c r="A8036">
        <f>MAX($A$2:$A8035)+1</f>
        <v>7065</v>
      </c>
      <c r="C8036" t="str">
        <f t="shared" si="125"/>
        <v>Eagle Springs Solar LLC</v>
      </c>
      <c r="G8036">
        <v>59239</v>
      </c>
      <c r="H8036" s="2" t="s">
        <v>11963</v>
      </c>
      <c r="I8036">
        <v>59045</v>
      </c>
      <c r="J8036" t="s">
        <v>11963</v>
      </c>
      <c r="K8036" t="s">
        <v>3381</v>
      </c>
    </row>
    <row r="8037" spans="1:11" ht="15" customHeight="1" x14ac:dyDescent="0.2">
      <c r="A8037">
        <f>MAX($A$2:$A8036)+1</f>
        <v>7066</v>
      </c>
      <c r="C8037" t="str">
        <f t="shared" si="125"/>
        <v>Green Gas-Port Charlotte LLC</v>
      </c>
      <c r="G8037">
        <v>59240</v>
      </c>
      <c r="H8037" s="2" t="s">
        <v>11964</v>
      </c>
      <c r="I8037">
        <v>59881</v>
      </c>
      <c r="J8037" t="s">
        <v>11965</v>
      </c>
      <c r="K8037" t="s">
        <v>3381</v>
      </c>
    </row>
    <row r="8038" spans="1:11" ht="15" customHeight="1" x14ac:dyDescent="0.2">
      <c r="A8038">
        <f>MAX($A$2:$A8037)+1</f>
        <v>7067</v>
      </c>
      <c r="C8038" t="str">
        <f t="shared" si="125"/>
        <v>Brockelman</v>
      </c>
      <c r="G8038">
        <v>59241</v>
      </c>
      <c r="H8038" s="2" t="s">
        <v>11966</v>
      </c>
      <c r="I8038">
        <v>58801</v>
      </c>
      <c r="J8038" t="s">
        <v>11698</v>
      </c>
      <c r="K8038" t="s">
        <v>3381</v>
      </c>
    </row>
    <row r="8039" spans="1:11" ht="15" customHeight="1" x14ac:dyDescent="0.2">
      <c r="A8039">
        <f>MAX($A$2:$A8038)+1</f>
        <v>7068</v>
      </c>
      <c r="C8039" t="str">
        <f t="shared" si="125"/>
        <v>Beverly</v>
      </c>
      <c r="G8039">
        <v>59242</v>
      </c>
      <c r="H8039" s="2" t="s">
        <v>11967</v>
      </c>
      <c r="I8039">
        <v>58801</v>
      </c>
      <c r="J8039" t="s">
        <v>11698</v>
      </c>
      <c r="K8039" t="s">
        <v>3381</v>
      </c>
    </row>
    <row r="8040" spans="1:11" ht="15" customHeight="1" x14ac:dyDescent="0.2">
      <c r="A8040">
        <f>MAX($A$2:$A8039)+1</f>
        <v>7069</v>
      </c>
      <c r="C8040" t="str">
        <f t="shared" si="125"/>
        <v>CCMUA</v>
      </c>
      <c r="G8040">
        <v>59248</v>
      </c>
      <c r="H8040" s="2" t="s">
        <v>11968</v>
      </c>
      <c r="I8040">
        <v>59063</v>
      </c>
      <c r="J8040" t="s">
        <v>11969</v>
      </c>
      <c r="K8040" t="s">
        <v>3381</v>
      </c>
    </row>
    <row r="8041" spans="1:11" ht="15" customHeight="1" x14ac:dyDescent="0.2">
      <c r="A8041">
        <f>MAX($A$2:$A8040)+1</f>
        <v>7070</v>
      </c>
      <c r="C8041" t="str">
        <f t="shared" si="125"/>
        <v>Johnston LFG Turbine Plant</v>
      </c>
      <c r="G8041">
        <v>59254</v>
      </c>
      <c r="H8041" s="2" t="s">
        <v>11970</v>
      </c>
      <c r="I8041">
        <v>56889</v>
      </c>
      <c r="J8041" t="s">
        <v>6786</v>
      </c>
      <c r="K8041" t="s">
        <v>3381</v>
      </c>
    </row>
    <row r="8042" spans="1:11" ht="15" customHeight="1" x14ac:dyDescent="0.2">
      <c r="A8042">
        <f>MAX($A$2:$A8041)+1</f>
        <v>7071</v>
      </c>
      <c r="C8042" t="str">
        <f t="shared" si="125"/>
        <v>Osprey Point RES</v>
      </c>
      <c r="G8042">
        <v>59255</v>
      </c>
      <c r="H8042" s="2" t="s">
        <v>11971</v>
      </c>
      <c r="I8042">
        <v>9267</v>
      </c>
      <c r="J8042" t="s">
        <v>1769</v>
      </c>
      <c r="K8042" t="s">
        <v>3381</v>
      </c>
    </row>
    <row r="8043" spans="1:11" ht="15" customHeight="1" x14ac:dyDescent="0.2">
      <c r="A8043">
        <f>MAX($A$2:$A8042)+1</f>
        <v>7072</v>
      </c>
      <c r="C8043" t="str">
        <f t="shared" si="125"/>
        <v>Hidden View Dairy, LLC</v>
      </c>
      <c r="G8043">
        <v>59260</v>
      </c>
      <c r="H8043" s="2" t="s">
        <v>11972</v>
      </c>
      <c r="I8043">
        <v>59093</v>
      </c>
      <c r="J8043" t="s">
        <v>11972</v>
      </c>
      <c r="K8043" t="s">
        <v>3381</v>
      </c>
    </row>
    <row r="8044" spans="1:11" ht="15" customHeight="1" x14ac:dyDescent="0.2">
      <c r="A8044">
        <f>MAX($A$2:$A8043)+1</f>
        <v>7073</v>
      </c>
      <c r="C8044" t="str">
        <f t="shared" si="125"/>
        <v>Verizon-Torrance</v>
      </c>
      <c r="G8044">
        <v>59261</v>
      </c>
      <c r="H8044" s="2" t="s">
        <v>11973</v>
      </c>
      <c r="I8044">
        <v>57128</v>
      </c>
      <c r="J8044" t="s">
        <v>10369</v>
      </c>
      <c r="K8044" t="s">
        <v>3381</v>
      </c>
    </row>
    <row r="8045" spans="1:11" ht="15" customHeight="1" x14ac:dyDescent="0.2">
      <c r="A8045">
        <f>MAX($A$2:$A8044)+1</f>
        <v>7074</v>
      </c>
      <c r="C8045" t="str">
        <f t="shared" si="125"/>
        <v>Lancaster Little Rock</v>
      </c>
      <c r="G8045">
        <v>59262</v>
      </c>
      <c r="H8045" s="2" t="s">
        <v>11974</v>
      </c>
      <c r="I8045">
        <v>58661</v>
      </c>
      <c r="J8045" t="s">
        <v>10389</v>
      </c>
      <c r="K8045" t="s">
        <v>3381</v>
      </c>
    </row>
    <row r="8046" spans="1:11" ht="15" customHeight="1" x14ac:dyDescent="0.2">
      <c r="A8046">
        <f>MAX($A$2:$A8045)+1</f>
        <v>7075</v>
      </c>
      <c r="C8046" t="str">
        <f t="shared" si="125"/>
        <v>Merced Solar LLC</v>
      </c>
      <c r="G8046">
        <v>59265</v>
      </c>
      <c r="H8046" s="2" t="s">
        <v>11975</v>
      </c>
      <c r="I8046">
        <v>59089</v>
      </c>
      <c r="J8046" t="s">
        <v>11975</v>
      </c>
      <c r="K8046" t="s">
        <v>3381</v>
      </c>
    </row>
    <row r="8047" spans="1:11" ht="15" customHeight="1" x14ac:dyDescent="0.2">
      <c r="A8047">
        <f>MAX($A$2:$A8046)+1</f>
        <v>7076</v>
      </c>
      <c r="C8047" t="str">
        <f t="shared" si="125"/>
        <v>Mission Solar LLC</v>
      </c>
      <c r="G8047">
        <v>59267</v>
      </c>
      <c r="H8047" s="2" t="s">
        <v>11976</v>
      </c>
      <c r="I8047">
        <v>59090</v>
      </c>
      <c r="J8047" t="s">
        <v>11976</v>
      </c>
      <c r="K8047" t="s">
        <v>3381</v>
      </c>
    </row>
    <row r="8048" spans="1:11" ht="15" customHeight="1" x14ac:dyDescent="0.2">
      <c r="A8048">
        <f>MAX($A$2:$A8047)+1</f>
        <v>7077</v>
      </c>
      <c r="C8048" t="str">
        <f t="shared" si="125"/>
        <v>Hollister Solar LLC</v>
      </c>
      <c r="G8048">
        <v>59268</v>
      </c>
      <c r="H8048" s="2" t="s">
        <v>11977</v>
      </c>
      <c r="I8048">
        <v>59091</v>
      </c>
      <c r="J8048" t="s">
        <v>11977</v>
      </c>
      <c r="K8048" t="s">
        <v>3381</v>
      </c>
    </row>
    <row r="8049" spans="1:11" ht="15" customHeight="1" x14ac:dyDescent="0.2">
      <c r="A8049">
        <f>MAX($A$2:$A8048)+1</f>
        <v>7078</v>
      </c>
      <c r="C8049" t="str">
        <f t="shared" si="125"/>
        <v>Victor Mesa Linda B2</v>
      </c>
      <c r="G8049">
        <v>59269</v>
      </c>
      <c r="H8049" s="2" t="s">
        <v>11978</v>
      </c>
      <c r="I8049">
        <v>58661</v>
      </c>
      <c r="J8049" t="s">
        <v>10389</v>
      </c>
      <c r="K8049" t="s">
        <v>3381</v>
      </c>
    </row>
    <row r="8050" spans="1:11" ht="15" customHeight="1" x14ac:dyDescent="0.2">
      <c r="A8050">
        <f>MAX($A$2:$A8049)+1</f>
        <v>7079</v>
      </c>
      <c r="C8050" t="str">
        <f t="shared" si="125"/>
        <v>Victor Mesa Linda C2</v>
      </c>
      <c r="G8050">
        <v>59270</v>
      </c>
      <c r="H8050" s="2" t="s">
        <v>11979</v>
      </c>
      <c r="I8050">
        <v>58661</v>
      </c>
      <c r="J8050" t="s">
        <v>10389</v>
      </c>
      <c r="K8050" t="s">
        <v>3381</v>
      </c>
    </row>
    <row r="8051" spans="1:11" ht="15" customHeight="1" x14ac:dyDescent="0.2">
      <c r="A8051">
        <f>MAX($A$2:$A8050)+1</f>
        <v>7080</v>
      </c>
      <c r="C8051" t="str">
        <f t="shared" si="125"/>
        <v>Victor Mesa Linda D2</v>
      </c>
      <c r="G8051">
        <v>59271</v>
      </c>
      <c r="H8051" s="2" t="s">
        <v>11980</v>
      </c>
      <c r="I8051">
        <v>58661</v>
      </c>
      <c r="J8051" t="s">
        <v>10389</v>
      </c>
      <c r="K8051" t="s">
        <v>3381</v>
      </c>
    </row>
    <row r="8052" spans="1:11" ht="15" customHeight="1" x14ac:dyDescent="0.2">
      <c r="A8052">
        <f>MAX($A$2:$A8051)+1</f>
        <v>7081</v>
      </c>
      <c r="C8052" t="str">
        <f t="shared" si="125"/>
        <v>Victor Mesa Linda E2</v>
      </c>
      <c r="G8052">
        <v>59272</v>
      </c>
      <c r="H8052" s="2" t="s">
        <v>11981</v>
      </c>
      <c r="I8052">
        <v>58661</v>
      </c>
      <c r="J8052" t="s">
        <v>10389</v>
      </c>
      <c r="K8052" t="s">
        <v>3381</v>
      </c>
    </row>
    <row r="8053" spans="1:11" ht="15" customHeight="1" x14ac:dyDescent="0.2">
      <c r="A8053">
        <f>MAX($A$2:$A8052)+1</f>
        <v>7082</v>
      </c>
      <c r="C8053" t="str">
        <f t="shared" si="125"/>
        <v>SEPV Palmdale East</v>
      </c>
      <c r="G8053">
        <v>59273</v>
      </c>
      <c r="H8053" s="2" t="s">
        <v>11982</v>
      </c>
      <c r="I8053">
        <v>58661</v>
      </c>
      <c r="J8053" t="s">
        <v>10389</v>
      </c>
      <c r="K8053" t="s">
        <v>3381</v>
      </c>
    </row>
    <row r="8054" spans="1:11" ht="15" customHeight="1" x14ac:dyDescent="0.2">
      <c r="A8054">
        <f>MAX($A$2:$A8053)+1</f>
        <v>7083</v>
      </c>
      <c r="C8054" t="str">
        <f t="shared" si="125"/>
        <v>Sutter Greeworks LLC</v>
      </c>
      <c r="G8054">
        <v>59274</v>
      </c>
      <c r="H8054" s="2" t="s">
        <v>11983</v>
      </c>
      <c r="I8054">
        <v>58661</v>
      </c>
      <c r="J8054" t="s">
        <v>10389</v>
      </c>
      <c r="K8054" t="s">
        <v>3381</v>
      </c>
    </row>
    <row r="8055" spans="1:11" ht="15" customHeight="1" x14ac:dyDescent="0.2">
      <c r="A8055">
        <f>MAX($A$2:$A8054)+1</f>
        <v>7084</v>
      </c>
      <c r="C8055" t="str">
        <f t="shared" si="125"/>
        <v>Sterlington Greenworks LLC</v>
      </c>
      <c r="G8055">
        <v>59275</v>
      </c>
      <c r="H8055" s="2" t="s">
        <v>11984</v>
      </c>
      <c r="I8055">
        <v>58661</v>
      </c>
      <c r="J8055" t="s">
        <v>10389</v>
      </c>
      <c r="K8055" t="s">
        <v>3381</v>
      </c>
    </row>
    <row r="8056" spans="1:11" ht="15" customHeight="1" x14ac:dyDescent="0.2">
      <c r="A8056">
        <f>MAX($A$2:$A8055)+1</f>
        <v>7085</v>
      </c>
      <c r="C8056" t="str">
        <f t="shared" si="125"/>
        <v>Medford WWTP</v>
      </c>
      <c r="G8056">
        <v>59277</v>
      </c>
      <c r="H8056" s="2" t="s">
        <v>11985</v>
      </c>
      <c r="I8056">
        <v>56990</v>
      </c>
      <c r="J8056" t="s">
        <v>10172</v>
      </c>
      <c r="K8056" t="s">
        <v>3381</v>
      </c>
    </row>
    <row r="8057" spans="1:11" ht="15" customHeight="1" x14ac:dyDescent="0.2">
      <c r="A8057">
        <f>MAX($A$2:$A8056)+1</f>
        <v>7086</v>
      </c>
      <c r="C8057" t="str">
        <f t="shared" si="125"/>
        <v>Reeves South</v>
      </c>
      <c r="G8057">
        <v>59278</v>
      </c>
      <c r="H8057" s="2" t="s">
        <v>11986</v>
      </c>
      <c r="I8057">
        <v>56990</v>
      </c>
      <c r="J8057" t="s">
        <v>10172</v>
      </c>
      <c r="K8057" t="s">
        <v>3381</v>
      </c>
    </row>
    <row r="8058" spans="1:11" ht="15" customHeight="1" x14ac:dyDescent="0.2">
      <c r="A8058">
        <f>MAX($A$2:$A8057)+1</f>
        <v>7087</v>
      </c>
      <c r="C8058" t="str">
        <f t="shared" si="125"/>
        <v>Life Technologies - Pleasanton</v>
      </c>
      <c r="G8058">
        <v>59279</v>
      </c>
      <c r="H8058" s="2" t="s">
        <v>11987</v>
      </c>
      <c r="I8058">
        <v>57128</v>
      </c>
      <c r="J8058" t="s">
        <v>10369</v>
      </c>
      <c r="K8058" t="s">
        <v>3381</v>
      </c>
    </row>
    <row r="8059" spans="1:11" ht="15" customHeight="1" x14ac:dyDescent="0.2">
      <c r="A8059">
        <f>MAX($A$2:$A8058)+1</f>
        <v>7088</v>
      </c>
      <c r="C8059" t="str">
        <f t="shared" si="125"/>
        <v>Kellogg's - San Jose</v>
      </c>
      <c r="G8059">
        <v>59280</v>
      </c>
      <c r="H8059" s="2" t="s">
        <v>11988</v>
      </c>
      <c r="I8059">
        <v>57128</v>
      </c>
      <c r="J8059" t="s">
        <v>10369</v>
      </c>
      <c r="K8059" t="s">
        <v>3381</v>
      </c>
    </row>
    <row r="8060" spans="1:11" ht="15" customHeight="1" x14ac:dyDescent="0.2">
      <c r="A8060">
        <f>MAX($A$2:$A8059)+1</f>
        <v>7089</v>
      </c>
      <c r="C8060" t="str">
        <f t="shared" si="125"/>
        <v>eBay - South Jordan</v>
      </c>
      <c r="G8060">
        <v>59281</v>
      </c>
      <c r="H8060" s="2" t="s">
        <v>11989</v>
      </c>
      <c r="I8060">
        <v>57128</v>
      </c>
      <c r="J8060" t="s">
        <v>10369</v>
      </c>
      <c r="K8060" t="s">
        <v>3381</v>
      </c>
    </row>
    <row r="8061" spans="1:11" ht="15" customHeight="1" x14ac:dyDescent="0.2">
      <c r="A8061">
        <f>MAX($A$2:$A8060)+1</f>
        <v>7090</v>
      </c>
      <c r="C8061" t="str">
        <f t="shared" si="125"/>
        <v>Green Machine</v>
      </c>
      <c r="G8061">
        <v>59282</v>
      </c>
      <c r="H8061" s="2" t="s">
        <v>11990</v>
      </c>
      <c r="I8061">
        <v>57128</v>
      </c>
      <c r="J8061" t="s">
        <v>10369</v>
      </c>
      <c r="K8061" t="s">
        <v>3381</v>
      </c>
    </row>
    <row r="8062" spans="1:11" ht="15" customHeight="1" x14ac:dyDescent="0.2">
      <c r="A8062">
        <f>MAX($A$2:$A8061)+1</f>
        <v>7091</v>
      </c>
      <c r="C8062" t="str">
        <f t="shared" si="125"/>
        <v>California PV Energy at ISD WWTP</v>
      </c>
      <c r="G8062">
        <v>59283</v>
      </c>
      <c r="H8062" s="2" t="s">
        <v>11991</v>
      </c>
      <c r="I8062">
        <v>58540</v>
      </c>
      <c r="J8062" t="s">
        <v>11352</v>
      </c>
      <c r="K8062" t="s">
        <v>3381</v>
      </c>
    </row>
    <row r="8063" spans="1:11" ht="15" customHeight="1" x14ac:dyDescent="0.2">
      <c r="A8063">
        <f>MAX($A$2:$A8062)+1</f>
        <v>7092</v>
      </c>
      <c r="C8063" t="str">
        <f t="shared" si="125"/>
        <v>Mammoth Plains</v>
      </c>
      <c r="G8063">
        <v>59284</v>
      </c>
      <c r="H8063" s="2" t="s">
        <v>11992</v>
      </c>
      <c r="I8063">
        <v>56622</v>
      </c>
      <c r="J8063" t="s">
        <v>11993</v>
      </c>
      <c r="K8063" t="s">
        <v>3381</v>
      </c>
    </row>
    <row r="8064" spans="1:11" ht="15" customHeight="1" x14ac:dyDescent="0.2">
      <c r="A8064">
        <f>MAX($A$2:$A8063)+1</f>
        <v>7093</v>
      </c>
      <c r="C8064" t="str">
        <f t="shared" si="125"/>
        <v>WED NK Green</v>
      </c>
      <c r="G8064">
        <v>59295</v>
      </c>
      <c r="H8064" s="2" t="s">
        <v>11994</v>
      </c>
      <c r="I8064">
        <v>59097</v>
      </c>
      <c r="J8064" t="s">
        <v>11995</v>
      </c>
      <c r="K8064" t="s">
        <v>3381</v>
      </c>
    </row>
    <row r="8065" spans="1:11" ht="15" customHeight="1" x14ac:dyDescent="0.2">
      <c r="A8065">
        <f>MAX($A$2:$A8064)+1</f>
        <v>7094</v>
      </c>
      <c r="C8065" t="str">
        <f t="shared" si="125"/>
        <v>Carrier Clinic</v>
      </c>
      <c r="G8065">
        <v>59297</v>
      </c>
      <c r="H8065" s="2" t="s">
        <v>11996</v>
      </c>
      <c r="I8065">
        <v>59100</v>
      </c>
      <c r="J8065" t="s">
        <v>9395</v>
      </c>
      <c r="K8065" t="s">
        <v>3381</v>
      </c>
    </row>
    <row r="8066" spans="1:11" ht="15" customHeight="1" x14ac:dyDescent="0.2">
      <c r="A8066">
        <f>MAX($A$2:$A8065)+1</f>
        <v>7095</v>
      </c>
      <c r="C8066" t="str">
        <f t="shared" ref="C8066:C8129" si="126">IF(H8066="",F8066,H8066)</f>
        <v>Hanford 1 and 2</v>
      </c>
      <c r="G8066">
        <v>59300</v>
      </c>
      <c r="H8066" s="2" t="s">
        <v>11997</v>
      </c>
      <c r="I8066">
        <v>59104</v>
      </c>
      <c r="J8066" t="s">
        <v>11998</v>
      </c>
      <c r="K8066" t="s">
        <v>3381</v>
      </c>
    </row>
    <row r="8067" spans="1:11" ht="15" customHeight="1" x14ac:dyDescent="0.2">
      <c r="A8067">
        <f>MAX($A$2:$A8066)+1</f>
        <v>7096</v>
      </c>
      <c r="C8067" t="str">
        <f t="shared" si="126"/>
        <v>Black Oak Power Producers, LLC</v>
      </c>
      <c r="G8067">
        <v>59310</v>
      </c>
      <c r="H8067" s="2" t="s">
        <v>11999</v>
      </c>
      <c r="I8067">
        <v>58523</v>
      </c>
      <c r="J8067" t="s">
        <v>9467</v>
      </c>
      <c r="K8067" t="s">
        <v>3381</v>
      </c>
    </row>
    <row r="8068" spans="1:11" ht="15" customHeight="1" x14ac:dyDescent="0.2">
      <c r="A8068">
        <f>MAX($A$2:$A8067)+1</f>
        <v>7097</v>
      </c>
      <c r="C8068" t="str">
        <f t="shared" si="126"/>
        <v>Seiling Wind I</v>
      </c>
      <c r="G8068">
        <v>59311</v>
      </c>
      <c r="H8068" s="2" t="s">
        <v>12000</v>
      </c>
      <c r="I8068">
        <v>59115</v>
      </c>
      <c r="J8068" t="s">
        <v>12001</v>
      </c>
      <c r="K8068" t="s">
        <v>3381</v>
      </c>
    </row>
    <row r="8069" spans="1:11" ht="15" customHeight="1" x14ac:dyDescent="0.2">
      <c r="A8069">
        <f>MAX($A$2:$A8068)+1</f>
        <v>7098</v>
      </c>
      <c r="C8069" t="str">
        <f t="shared" si="126"/>
        <v>Seiling Wind II</v>
      </c>
      <c r="G8069">
        <v>59312</v>
      </c>
      <c r="H8069" s="2" t="s">
        <v>12002</v>
      </c>
      <c r="I8069">
        <v>59115</v>
      </c>
      <c r="J8069" t="s">
        <v>12001</v>
      </c>
      <c r="K8069" t="s">
        <v>3381</v>
      </c>
    </row>
    <row r="8070" spans="1:11" ht="15" customHeight="1" x14ac:dyDescent="0.2">
      <c r="A8070">
        <f>MAX($A$2:$A8069)+1</f>
        <v>7099</v>
      </c>
      <c r="C8070" t="str">
        <f t="shared" si="126"/>
        <v>North Run</v>
      </c>
      <c r="G8070">
        <v>59318</v>
      </c>
      <c r="H8070" s="2" t="s">
        <v>12003</v>
      </c>
      <c r="I8070">
        <v>56990</v>
      </c>
      <c r="J8070" t="s">
        <v>10172</v>
      </c>
      <c r="K8070" t="s">
        <v>3381</v>
      </c>
    </row>
    <row r="8071" spans="1:11" ht="15" customHeight="1" x14ac:dyDescent="0.2">
      <c r="A8071">
        <f>MAX($A$2:$A8070)+1</f>
        <v>7100</v>
      </c>
      <c r="C8071" t="str">
        <f t="shared" si="126"/>
        <v>Rock Solid</v>
      </c>
      <c r="G8071">
        <v>59319</v>
      </c>
      <c r="H8071" s="2" t="s">
        <v>12004</v>
      </c>
      <c r="I8071">
        <v>56990</v>
      </c>
      <c r="J8071" t="s">
        <v>10172</v>
      </c>
      <c r="K8071" t="s">
        <v>3381</v>
      </c>
    </row>
    <row r="8072" spans="1:11" ht="15" customHeight="1" x14ac:dyDescent="0.2">
      <c r="A8072">
        <f>MAX($A$2:$A8071)+1</f>
        <v>7101</v>
      </c>
      <c r="C8072" t="str">
        <f t="shared" si="126"/>
        <v>Los Vientos Windpower III</v>
      </c>
      <c r="G8072">
        <v>59320</v>
      </c>
      <c r="H8072" s="2" t="s">
        <v>12005</v>
      </c>
      <c r="I8072">
        <v>59119</v>
      </c>
      <c r="J8072" t="s">
        <v>12006</v>
      </c>
      <c r="K8072" t="s">
        <v>3381</v>
      </c>
    </row>
    <row r="8073" spans="1:11" ht="15" customHeight="1" x14ac:dyDescent="0.2">
      <c r="A8073">
        <f>MAX($A$2:$A8072)+1</f>
        <v>7102</v>
      </c>
      <c r="C8073" t="str">
        <f t="shared" si="126"/>
        <v>Pumpjack Solar I</v>
      </c>
      <c r="G8073">
        <v>59322</v>
      </c>
      <c r="H8073" s="2" t="s">
        <v>12007</v>
      </c>
      <c r="I8073">
        <v>59121</v>
      </c>
      <c r="J8073" t="s">
        <v>12008</v>
      </c>
      <c r="K8073" t="s">
        <v>3381</v>
      </c>
    </row>
    <row r="8074" spans="1:11" ht="15" customHeight="1" x14ac:dyDescent="0.2">
      <c r="A8074">
        <f>MAX($A$2:$A8073)+1</f>
        <v>7103</v>
      </c>
      <c r="C8074" t="str">
        <f t="shared" si="126"/>
        <v>Sacramento (SMUD)</v>
      </c>
      <c r="G8074">
        <v>59323</v>
      </c>
      <c r="H8074" s="2" t="s">
        <v>12009</v>
      </c>
      <c r="I8074">
        <v>57081</v>
      </c>
      <c r="J8074" t="s">
        <v>10322</v>
      </c>
      <c r="K8074" t="s">
        <v>3381</v>
      </c>
    </row>
    <row r="8075" spans="1:11" ht="15" customHeight="1" x14ac:dyDescent="0.2">
      <c r="A8075">
        <f>MAX($A$2:$A8074)+1</f>
        <v>7104</v>
      </c>
      <c r="C8075" t="str">
        <f t="shared" si="126"/>
        <v>MCCo Solar Generating Facility</v>
      </c>
      <c r="G8075">
        <v>59324</v>
      </c>
      <c r="H8075" s="2" t="s">
        <v>12010</v>
      </c>
      <c r="I8075">
        <v>59122</v>
      </c>
      <c r="J8075" t="s">
        <v>12011</v>
      </c>
      <c r="K8075" t="s">
        <v>3381</v>
      </c>
    </row>
    <row r="8076" spans="1:11" ht="15" customHeight="1" x14ac:dyDescent="0.2">
      <c r="A8076">
        <f>MAX($A$2:$A8075)+1</f>
        <v>7105</v>
      </c>
      <c r="C8076" t="str">
        <f t="shared" si="126"/>
        <v>Marlboro Mushrooms Solar Field</v>
      </c>
      <c r="G8076">
        <v>59327</v>
      </c>
      <c r="H8076" s="2" t="s">
        <v>12012</v>
      </c>
      <c r="I8076">
        <v>59125</v>
      </c>
      <c r="J8076" t="s">
        <v>12013</v>
      </c>
      <c r="K8076" t="s">
        <v>3381</v>
      </c>
    </row>
    <row r="8077" spans="1:11" ht="15" customHeight="1" x14ac:dyDescent="0.2">
      <c r="A8077">
        <f>MAX($A$2:$A8076)+1</f>
        <v>7106</v>
      </c>
      <c r="C8077" t="str">
        <f t="shared" si="126"/>
        <v>Golden Acorn Casino</v>
      </c>
      <c r="G8077">
        <v>59328</v>
      </c>
      <c r="H8077" s="2" t="s">
        <v>12014</v>
      </c>
      <c r="I8077">
        <v>59129</v>
      </c>
      <c r="J8077" t="s">
        <v>12015</v>
      </c>
      <c r="K8077" t="s">
        <v>3381</v>
      </c>
    </row>
    <row r="8078" spans="1:11" ht="15" customHeight="1" x14ac:dyDescent="0.2">
      <c r="A8078">
        <f>MAX($A$2:$A8077)+1</f>
        <v>7107</v>
      </c>
      <c r="C8078" t="str">
        <f t="shared" si="126"/>
        <v>City of Soledad Water Reclamation</v>
      </c>
      <c r="G8078">
        <v>59329</v>
      </c>
      <c r="H8078" s="2" t="s">
        <v>12016</v>
      </c>
      <c r="I8078">
        <v>59129</v>
      </c>
      <c r="J8078" t="s">
        <v>12015</v>
      </c>
      <c r="K8078" t="s">
        <v>3381</v>
      </c>
    </row>
    <row r="8079" spans="1:11" ht="15" customHeight="1" x14ac:dyDescent="0.2">
      <c r="A8079">
        <f>MAX($A$2:$A8078)+1</f>
        <v>7108</v>
      </c>
      <c r="C8079" t="str">
        <f t="shared" si="126"/>
        <v>Taylor Farms</v>
      </c>
      <c r="G8079">
        <v>59330</v>
      </c>
      <c r="H8079" s="2" t="s">
        <v>12017</v>
      </c>
      <c r="I8079">
        <v>59129</v>
      </c>
      <c r="J8079" t="s">
        <v>12015</v>
      </c>
      <c r="K8079" t="s">
        <v>3381</v>
      </c>
    </row>
    <row r="8080" spans="1:11" ht="15" customHeight="1" x14ac:dyDescent="0.2">
      <c r="A8080">
        <f>MAX($A$2:$A8079)+1</f>
        <v>7109</v>
      </c>
      <c r="C8080" t="str">
        <f t="shared" si="126"/>
        <v>Anheuser-Busch #2</v>
      </c>
      <c r="G8080">
        <v>59331</v>
      </c>
      <c r="H8080" s="2" t="s">
        <v>12018</v>
      </c>
      <c r="I8080">
        <v>59129</v>
      </c>
      <c r="J8080" t="s">
        <v>12015</v>
      </c>
      <c r="K8080" t="s">
        <v>3381</v>
      </c>
    </row>
    <row r="8081" spans="1:11" ht="15" customHeight="1" x14ac:dyDescent="0.2">
      <c r="A8081">
        <f>MAX($A$2:$A8080)+1</f>
        <v>7110</v>
      </c>
      <c r="C8081" t="str">
        <f t="shared" si="126"/>
        <v>Mesquite Creek Wind</v>
      </c>
      <c r="G8081">
        <v>59332</v>
      </c>
      <c r="H8081" s="2" t="s">
        <v>12019</v>
      </c>
      <c r="I8081">
        <v>59900</v>
      </c>
      <c r="J8081" t="s">
        <v>12020</v>
      </c>
      <c r="K8081" t="s">
        <v>3381</v>
      </c>
    </row>
    <row r="8082" spans="1:11" ht="15" customHeight="1" x14ac:dyDescent="0.2">
      <c r="A8082">
        <f>MAX($A$2:$A8081)+1</f>
        <v>7111</v>
      </c>
      <c r="C8082" t="str">
        <f t="shared" si="126"/>
        <v>Faison Solar</v>
      </c>
      <c r="G8082">
        <v>59333</v>
      </c>
      <c r="H8082" s="2" t="s">
        <v>12021</v>
      </c>
      <c r="I8082">
        <v>59132</v>
      </c>
      <c r="J8082" t="s">
        <v>12022</v>
      </c>
      <c r="K8082" t="s">
        <v>3381</v>
      </c>
    </row>
    <row r="8083" spans="1:11" ht="15" customHeight="1" x14ac:dyDescent="0.2">
      <c r="A8083">
        <f>MAX($A$2:$A8082)+1</f>
        <v>7112</v>
      </c>
      <c r="C8083" t="str">
        <f t="shared" si="126"/>
        <v>Catalina Solar 2, LLC</v>
      </c>
      <c r="G8083">
        <v>59334</v>
      </c>
      <c r="H8083" s="2" t="s">
        <v>12023</v>
      </c>
      <c r="I8083">
        <v>58468</v>
      </c>
      <c r="J8083" t="s">
        <v>11222</v>
      </c>
      <c r="K8083" t="s">
        <v>3381</v>
      </c>
    </row>
    <row r="8084" spans="1:11" ht="15" customHeight="1" x14ac:dyDescent="0.2">
      <c r="A8084">
        <f>MAX($A$2:$A8083)+1</f>
        <v>7113</v>
      </c>
      <c r="C8084" t="str">
        <f t="shared" si="126"/>
        <v>MCLB Landfill Gas to Energy</v>
      </c>
      <c r="G8084">
        <v>59335</v>
      </c>
      <c r="H8084" s="2" t="s">
        <v>12024</v>
      </c>
      <c r="I8084">
        <v>59135</v>
      </c>
      <c r="J8084" t="s">
        <v>12025</v>
      </c>
      <c r="K8084" t="s">
        <v>3381</v>
      </c>
    </row>
    <row r="8085" spans="1:11" ht="15" customHeight="1" x14ac:dyDescent="0.2">
      <c r="A8085">
        <f>MAX($A$2:$A8084)+1</f>
        <v>7114</v>
      </c>
      <c r="C8085" t="str">
        <f t="shared" si="126"/>
        <v>Harrell's Hill Solar Center LLC</v>
      </c>
      <c r="G8085">
        <v>59337</v>
      </c>
      <c r="H8085" s="2" t="s">
        <v>12026</v>
      </c>
      <c r="I8085">
        <v>59462</v>
      </c>
      <c r="J8085" t="s">
        <v>10940</v>
      </c>
      <c r="K8085" t="s">
        <v>3381</v>
      </c>
    </row>
    <row r="8086" spans="1:11" ht="15" customHeight="1" x14ac:dyDescent="0.2">
      <c r="A8086">
        <f>MAX($A$2:$A8085)+1</f>
        <v>7115</v>
      </c>
      <c r="C8086" t="str">
        <f t="shared" si="126"/>
        <v>Sundevil Power Holdings - Gila River</v>
      </c>
      <c r="G8086">
        <v>59338</v>
      </c>
      <c r="H8086" s="2" t="s">
        <v>12027</v>
      </c>
      <c r="I8086">
        <v>56964</v>
      </c>
      <c r="J8086" t="s">
        <v>12028</v>
      </c>
      <c r="K8086" t="s">
        <v>3381</v>
      </c>
    </row>
    <row r="8087" spans="1:11" ht="15" customHeight="1" x14ac:dyDescent="0.2">
      <c r="A8087">
        <f>MAX($A$2:$A8086)+1</f>
        <v>7116</v>
      </c>
      <c r="C8087" t="str">
        <f t="shared" si="126"/>
        <v>Quinto Solar PV Project</v>
      </c>
      <c r="G8087">
        <v>59339</v>
      </c>
      <c r="H8087" s="2" t="s">
        <v>12029</v>
      </c>
      <c r="I8087">
        <v>59138</v>
      </c>
      <c r="J8087" t="s">
        <v>12030</v>
      </c>
      <c r="K8087" t="s">
        <v>3381</v>
      </c>
    </row>
    <row r="8088" spans="1:11" ht="15" customHeight="1" x14ac:dyDescent="0.2">
      <c r="A8088">
        <f>MAX($A$2:$A8087)+1</f>
        <v>7117</v>
      </c>
      <c r="C8088" t="str">
        <f t="shared" si="126"/>
        <v>Dorena Hydro-Electric Facility</v>
      </c>
      <c r="G8088">
        <v>59357</v>
      </c>
      <c r="H8088" s="2" t="s">
        <v>12031</v>
      </c>
      <c r="I8088">
        <v>59140</v>
      </c>
      <c r="J8088" t="s">
        <v>12032</v>
      </c>
      <c r="K8088" t="s">
        <v>3381</v>
      </c>
    </row>
    <row r="8089" spans="1:11" ht="15" customHeight="1" x14ac:dyDescent="0.2">
      <c r="A8089">
        <f>MAX($A$2:$A8088)+1</f>
        <v>7118</v>
      </c>
      <c r="C8089" t="str">
        <f t="shared" si="126"/>
        <v>Devens</v>
      </c>
      <c r="G8089">
        <v>59358</v>
      </c>
      <c r="H8089" s="2" t="s">
        <v>12033</v>
      </c>
      <c r="I8089">
        <v>59141</v>
      </c>
      <c r="J8089" t="s">
        <v>12033</v>
      </c>
      <c r="K8089" t="s">
        <v>3381</v>
      </c>
    </row>
    <row r="8090" spans="1:11" ht="15" customHeight="1" x14ac:dyDescent="0.2">
      <c r="A8090">
        <f>MAX($A$2:$A8089)+1</f>
        <v>7119</v>
      </c>
      <c r="C8090" t="str">
        <f t="shared" si="126"/>
        <v>SCE-Snowline-Duncan Road (North)</v>
      </c>
      <c r="G8090">
        <v>59359</v>
      </c>
      <c r="H8090" s="2" t="s">
        <v>12034</v>
      </c>
      <c r="I8090">
        <v>59139</v>
      </c>
      <c r="J8090" t="s">
        <v>11929</v>
      </c>
      <c r="K8090" t="s">
        <v>3381</v>
      </c>
    </row>
    <row r="8091" spans="1:11" ht="15" customHeight="1" x14ac:dyDescent="0.2">
      <c r="A8091">
        <f>MAX($A$2:$A8090)+1</f>
        <v>7120</v>
      </c>
      <c r="C8091" t="str">
        <f t="shared" si="126"/>
        <v>SCE-Snowline-Duncan Road (South)</v>
      </c>
      <c r="G8091">
        <v>59360</v>
      </c>
      <c r="H8091" s="2" t="s">
        <v>12035</v>
      </c>
      <c r="I8091">
        <v>59139</v>
      </c>
      <c r="J8091" t="s">
        <v>11929</v>
      </c>
      <c r="K8091" t="s">
        <v>3381</v>
      </c>
    </row>
    <row r="8092" spans="1:11" ht="15" customHeight="1" x14ac:dyDescent="0.2">
      <c r="A8092">
        <f>MAX($A$2:$A8091)+1</f>
        <v>7121</v>
      </c>
      <c r="C8092" t="str">
        <f t="shared" si="126"/>
        <v>Browne Solar LLC</v>
      </c>
      <c r="G8092">
        <v>59361</v>
      </c>
      <c r="H8092" s="2" t="s">
        <v>12036</v>
      </c>
      <c r="I8092">
        <v>58258</v>
      </c>
      <c r="J8092" t="s">
        <v>10948</v>
      </c>
      <c r="K8092" t="s">
        <v>3381</v>
      </c>
    </row>
    <row r="8093" spans="1:11" ht="15" customHeight="1" x14ac:dyDescent="0.2">
      <c r="A8093">
        <f>MAX($A$2:$A8092)+1</f>
        <v>7122</v>
      </c>
      <c r="C8093" t="str">
        <f t="shared" si="126"/>
        <v>Indian Hill Solar LLC</v>
      </c>
      <c r="G8093">
        <v>59362</v>
      </c>
      <c r="H8093" s="2" t="s">
        <v>12037</v>
      </c>
      <c r="I8093">
        <v>58258</v>
      </c>
      <c r="J8093" t="s">
        <v>10948</v>
      </c>
      <c r="K8093" t="s">
        <v>3381</v>
      </c>
    </row>
    <row r="8094" spans="1:11" ht="15" customHeight="1" x14ac:dyDescent="0.2">
      <c r="A8094">
        <f>MAX($A$2:$A8093)+1</f>
        <v>7123</v>
      </c>
      <c r="C8094" t="str">
        <f t="shared" si="126"/>
        <v>State Street Solar LLC</v>
      </c>
      <c r="G8094">
        <v>59363</v>
      </c>
      <c r="H8094" s="2" t="s">
        <v>12038</v>
      </c>
      <c r="I8094">
        <v>58258</v>
      </c>
      <c r="J8094" t="s">
        <v>10948</v>
      </c>
      <c r="K8094" t="s">
        <v>3381</v>
      </c>
    </row>
    <row r="8095" spans="1:11" ht="15" customHeight="1" x14ac:dyDescent="0.2">
      <c r="A8095">
        <f>MAX($A$2:$A8094)+1</f>
        <v>7124</v>
      </c>
      <c r="C8095" t="str">
        <f t="shared" si="126"/>
        <v>Plainfield One Solar LLC</v>
      </c>
      <c r="G8095">
        <v>59364</v>
      </c>
      <c r="H8095" s="2" t="s">
        <v>12039</v>
      </c>
      <c r="I8095">
        <v>58258</v>
      </c>
      <c r="J8095" t="s">
        <v>10948</v>
      </c>
      <c r="K8095" t="s">
        <v>3381</v>
      </c>
    </row>
    <row r="8096" spans="1:11" ht="15" customHeight="1" x14ac:dyDescent="0.2">
      <c r="A8096">
        <f>MAX($A$2:$A8095)+1</f>
        <v>7125</v>
      </c>
      <c r="C8096" t="str">
        <f t="shared" si="126"/>
        <v>24 Applegate Solar LLC</v>
      </c>
      <c r="G8096">
        <v>59365</v>
      </c>
      <c r="H8096" s="2" t="s">
        <v>12040</v>
      </c>
      <c r="I8096">
        <v>58258</v>
      </c>
      <c r="J8096" t="s">
        <v>10948</v>
      </c>
      <c r="K8096" t="s">
        <v>3381</v>
      </c>
    </row>
    <row r="8097" spans="1:11" ht="15" customHeight="1" x14ac:dyDescent="0.2">
      <c r="A8097">
        <f>MAX($A$2:$A8096)+1</f>
        <v>7126</v>
      </c>
      <c r="C8097" t="str">
        <f t="shared" si="126"/>
        <v>G&amp;S Wantage Solar LLC</v>
      </c>
      <c r="G8097">
        <v>59366</v>
      </c>
      <c r="H8097" s="2" t="s">
        <v>12041</v>
      </c>
      <c r="I8097">
        <v>58258</v>
      </c>
      <c r="J8097" t="s">
        <v>10948</v>
      </c>
      <c r="K8097" t="s">
        <v>3381</v>
      </c>
    </row>
    <row r="8098" spans="1:11" ht="15" customHeight="1" x14ac:dyDescent="0.2">
      <c r="A8098">
        <f>MAX($A$2:$A8097)+1</f>
        <v>7127</v>
      </c>
      <c r="C8098" t="str">
        <f t="shared" si="126"/>
        <v>Engelhard Solar LLC</v>
      </c>
      <c r="G8098">
        <v>59367</v>
      </c>
      <c r="H8098" s="2" t="s">
        <v>12042</v>
      </c>
      <c r="I8098">
        <v>58258</v>
      </c>
      <c r="J8098" t="s">
        <v>10948</v>
      </c>
      <c r="K8098" t="s">
        <v>3381</v>
      </c>
    </row>
    <row r="8099" spans="1:11" ht="15" customHeight="1" x14ac:dyDescent="0.2">
      <c r="A8099">
        <f>MAX($A$2:$A8098)+1</f>
        <v>7128</v>
      </c>
      <c r="C8099" t="str">
        <f t="shared" si="126"/>
        <v>Westborough Solar LLC</v>
      </c>
      <c r="G8099">
        <v>59368</v>
      </c>
      <c r="H8099" s="2" t="s">
        <v>12043</v>
      </c>
      <c r="I8099">
        <v>58258</v>
      </c>
      <c r="J8099" t="s">
        <v>10948</v>
      </c>
      <c r="K8099" t="s">
        <v>3381</v>
      </c>
    </row>
    <row r="8100" spans="1:11" ht="15" customHeight="1" x14ac:dyDescent="0.2">
      <c r="A8100">
        <f>MAX($A$2:$A8099)+1</f>
        <v>7129</v>
      </c>
      <c r="C8100" t="str">
        <f t="shared" si="126"/>
        <v>Lakewood Seven Solar LLC</v>
      </c>
      <c r="G8100">
        <v>59369</v>
      </c>
      <c r="H8100" s="2" t="s">
        <v>12044</v>
      </c>
      <c r="I8100">
        <v>58258</v>
      </c>
      <c r="J8100" t="s">
        <v>10948</v>
      </c>
      <c r="K8100" t="s">
        <v>3381</v>
      </c>
    </row>
    <row r="8101" spans="1:11" ht="15" customHeight="1" x14ac:dyDescent="0.2">
      <c r="A8101">
        <f>MAX($A$2:$A8100)+1</f>
        <v>7130</v>
      </c>
      <c r="C8101" t="str">
        <f t="shared" si="126"/>
        <v>4 Applegate Solar LLC</v>
      </c>
      <c r="G8101">
        <v>59370</v>
      </c>
      <c r="H8101" s="2" t="s">
        <v>12045</v>
      </c>
      <c r="I8101">
        <v>58258</v>
      </c>
      <c r="J8101" t="s">
        <v>10948</v>
      </c>
      <c r="K8101" t="s">
        <v>3381</v>
      </c>
    </row>
    <row r="8102" spans="1:11" ht="15" customHeight="1" x14ac:dyDescent="0.2">
      <c r="A8102">
        <f>MAX($A$2:$A8101)+1</f>
        <v>7131</v>
      </c>
      <c r="C8102" t="str">
        <f t="shared" si="126"/>
        <v>12 Applegate Solar LLC</v>
      </c>
      <c r="G8102">
        <v>59371</v>
      </c>
      <c r="H8102" s="2" t="s">
        <v>12046</v>
      </c>
      <c r="I8102">
        <v>58258</v>
      </c>
      <c r="J8102" t="s">
        <v>10948</v>
      </c>
      <c r="K8102" t="s">
        <v>3381</v>
      </c>
    </row>
    <row r="8103" spans="1:11" ht="15" customHeight="1" x14ac:dyDescent="0.2">
      <c r="A8103">
        <f>MAX($A$2:$A8102)+1</f>
        <v>7132</v>
      </c>
      <c r="C8103" t="str">
        <f t="shared" si="126"/>
        <v>Broshco Fabricated Products</v>
      </c>
      <c r="G8103">
        <v>59373</v>
      </c>
      <c r="H8103" s="2" t="s">
        <v>12047</v>
      </c>
      <c r="I8103">
        <v>59147</v>
      </c>
      <c r="J8103" t="s">
        <v>12047</v>
      </c>
      <c r="K8103" t="s">
        <v>3381</v>
      </c>
    </row>
    <row r="8104" spans="1:11" ht="15" customHeight="1" x14ac:dyDescent="0.2">
      <c r="A8104">
        <f>MAX($A$2:$A8103)+1</f>
        <v>7133</v>
      </c>
      <c r="C8104" t="str">
        <f t="shared" si="126"/>
        <v>Old Mill Solar</v>
      </c>
      <c r="G8104">
        <v>59374</v>
      </c>
      <c r="H8104" s="2" t="s">
        <v>12048</v>
      </c>
      <c r="I8104">
        <v>59143</v>
      </c>
      <c r="J8104" t="s">
        <v>12048</v>
      </c>
      <c r="K8104" t="s">
        <v>3381</v>
      </c>
    </row>
    <row r="8105" spans="1:11" ht="15" customHeight="1" x14ac:dyDescent="0.2">
      <c r="A8105">
        <f>MAX($A$2:$A8104)+1</f>
        <v>7134</v>
      </c>
      <c r="C8105" t="str">
        <f t="shared" si="126"/>
        <v>Rose Hill</v>
      </c>
      <c r="G8105">
        <v>59375</v>
      </c>
      <c r="H8105" s="2" t="s">
        <v>12049</v>
      </c>
      <c r="I8105">
        <v>59150</v>
      </c>
      <c r="J8105" t="s">
        <v>12050</v>
      </c>
      <c r="K8105" t="s">
        <v>3381</v>
      </c>
    </row>
    <row r="8106" spans="1:11" ht="15" customHeight="1" x14ac:dyDescent="0.2">
      <c r="A8106">
        <f>MAX($A$2:$A8105)+1</f>
        <v>7135</v>
      </c>
      <c r="C8106" t="str">
        <f t="shared" si="126"/>
        <v>Dunn</v>
      </c>
      <c r="G8106">
        <v>59376</v>
      </c>
      <c r="H8106" s="2" t="s">
        <v>12051</v>
      </c>
      <c r="I8106">
        <v>59149</v>
      </c>
      <c r="J8106" t="s">
        <v>12052</v>
      </c>
      <c r="K8106" t="s">
        <v>3381</v>
      </c>
    </row>
    <row r="8107" spans="1:11" ht="15" customHeight="1" x14ac:dyDescent="0.2">
      <c r="A8107">
        <f>MAX($A$2:$A8106)+1</f>
        <v>7136</v>
      </c>
      <c r="C8107" t="str">
        <f t="shared" si="126"/>
        <v>Town of Cary</v>
      </c>
      <c r="G8107">
        <v>59377</v>
      </c>
      <c r="H8107" s="2" t="s">
        <v>12053</v>
      </c>
      <c r="I8107">
        <v>59153</v>
      </c>
      <c r="J8107" t="s">
        <v>12054</v>
      </c>
      <c r="K8107" t="s">
        <v>3381</v>
      </c>
    </row>
    <row r="8108" spans="1:11" ht="15" customHeight="1" x14ac:dyDescent="0.2">
      <c r="A8108">
        <f>MAX($A$2:$A8107)+1</f>
        <v>7137</v>
      </c>
      <c r="C8108" t="str">
        <f t="shared" si="126"/>
        <v>Helios Plaza CHP Plant</v>
      </c>
      <c r="G8108">
        <v>59378</v>
      </c>
      <c r="H8108" s="2" t="s">
        <v>12055</v>
      </c>
      <c r="I8108">
        <v>59148</v>
      </c>
      <c r="J8108" t="s">
        <v>12056</v>
      </c>
      <c r="K8108" t="s">
        <v>3381</v>
      </c>
    </row>
    <row r="8109" spans="1:11" ht="15" customHeight="1" x14ac:dyDescent="0.2">
      <c r="A8109">
        <f>MAX($A$2:$A8108)+1</f>
        <v>7138</v>
      </c>
      <c r="C8109" t="str">
        <f t="shared" si="126"/>
        <v>Wapsie Valley Creamery Back Up Generator</v>
      </c>
      <c r="G8109">
        <v>59379</v>
      </c>
      <c r="H8109" s="2" t="s">
        <v>12057</v>
      </c>
      <c r="I8109">
        <v>59156</v>
      </c>
      <c r="J8109" t="s">
        <v>12058</v>
      </c>
      <c r="K8109" t="s">
        <v>3381</v>
      </c>
    </row>
    <row r="8110" spans="1:11" ht="15" customHeight="1" x14ac:dyDescent="0.2">
      <c r="A8110">
        <f>MAX($A$2:$A8109)+1</f>
        <v>7139</v>
      </c>
      <c r="C8110" t="str">
        <f t="shared" si="126"/>
        <v>Wildwood Solar I, LLC</v>
      </c>
      <c r="G8110">
        <v>59380</v>
      </c>
      <c r="H8110" s="2" t="s">
        <v>12059</v>
      </c>
      <c r="I8110">
        <v>59158</v>
      </c>
      <c r="J8110" t="s">
        <v>12059</v>
      </c>
      <c r="K8110" t="s">
        <v>3381</v>
      </c>
    </row>
    <row r="8111" spans="1:11" ht="15" customHeight="1" x14ac:dyDescent="0.2">
      <c r="A8111">
        <f>MAX($A$2:$A8110)+1</f>
        <v>7140</v>
      </c>
      <c r="C8111" t="str">
        <f t="shared" si="126"/>
        <v>The Methodist Hospital, Gas Turbine</v>
      </c>
      <c r="G8111">
        <v>59381</v>
      </c>
      <c r="H8111" s="2" t="s">
        <v>12060</v>
      </c>
      <c r="I8111">
        <v>59157</v>
      </c>
      <c r="J8111" t="s">
        <v>12061</v>
      </c>
      <c r="K8111" t="s">
        <v>3381</v>
      </c>
    </row>
    <row r="8112" spans="1:11" ht="15" customHeight="1" x14ac:dyDescent="0.2">
      <c r="A8112">
        <f>MAX($A$2:$A8111)+1</f>
        <v>7141</v>
      </c>
      <c r="C8112" t="str">
        <f t="shared" si="126"/>
        <v>Paisley Geothermal Generating Plant</v>
      </c>
      <c r="G8112">
        <v>59382</v>
      </c>
      <c r="H8112" s="2" t="s">
        <v>12062</v>
      </c>
      <c r="I8112">
        <v>18260</v>
      </c>
      <c r="J8112" t="s">
        <v>12063</v>
      </c>
      <c r="K8112" t="s">
        <v>3381</v>
      </c>
    </row>
    <row r="8113" spans="1:11" ht="15" customHeight="1" x14ac:dyDescent="0.2">
      <c r="A8113">
        <f>MAX($A$2:$A8112)+1</f>
        <v>7142</v>
      </c>
      <c r="C8113" t="str">
        <f t="shared" si="126"/>
        <v>East Kansas Agri-Energy, LLC</v>
      </c>
      <c r="G8113">
        <v>59383</v>
      </c>
      <c r="H8113" s="2" t="s">
        <v>12064</v>
      </c>
      <c r="I8113">
        <v>59160</v>
      </c>
      <c r="J8113" t="s">
        <v>12064</v>
      </c>
      <c r="K8113" t="s">
        <v>3381</v>
      </c>
    </row>
    <row r="8114" spans="1:11" ht="15" customHeight="1" x14ac:dyDescent="0.2">
      <c r="A8114">
        <f>MAX($A$2:$A8113)+1</f>
        <v>7143</v>
      </c>
      <c r="C8114" t="str">
        <f t="shared" si="126"/>
        <v>South Plains Wind Phase I</v>
      </c>
      <c r="G8114">
        <v>59384</v>
      </c>
      <c r="H8114" s="2" t="s">
        <v>12065</v>
      </c>
      <c r="I8114">
        <v>59155</v>
      </c>
      <c r="J8114" t="s">
        <v>9003</v>
      </c>
      <c r="K8114" t="s">
        <v>3381</v>
      </c>
    </row>
    <row r="8115" spans="1:11" ht="15" customHeight="1" x14ac:dyDescent="0.2">
      <c r="A8115">
        <f>MAX($A$2:$A8114)+1</f>
        <v>7144</v>
      </c>
      <c r="C8115" t="str">
        <f t="shared" si="126"/>
        <v>True North</v>
      </c>
      <c r="G8115">
        <v>59390</v>
      </c>
      <c r="H8115" s="2" t="s">
        <v>12066</v>
      </c>
      <c r="I8115">
        <v>58677</v>
      </c>
      <c r="J8115" t="s">
        <v>11545</v>
      </c>
      <c r="K8115" t="s">
        <v>3381</v>
      </c>
    </row>
    <row r="8116" spans="1:11" ht="15" customHeight="1" x14ac:dyDescent="0.2">
      <c r="A8116">
        <f>MAX($A$2:$A8115)+1</f>
        <v>7145</v>
      </c>
      <c r="C8116" t="str">
        <f t="shared" si="126"/>
        <v>Blue Ridge Generating</v>
      </c>
      <c r="G8116">
        <v>59392</v>
      </c>
      <c r="H8116" s="2" t="s">
        <v>12067</v>
      </c>
      <c r="I8116">
        <v>59170</v>
      </c>
      <c r="J8116" t="s">
        <v>12068</v>
      </c>
      <c r="K8116" t="s">
        <v>3381</v>
      </c>
    </row>
    <row r="8117" spans="1:11" ht="15" customHeight="1" x14ac:dyDescent="0.2">
      <c r="A8117">
        <f>MAX($A$2:$A8116)+1</f>
        <v>7146</v>
      </c>
      <c r="C8117" t="str">
        <f t="shared" si="126"/>
        <v>Eubank Landfill Solar Array</v>
      </c>
      <c r="G8117">
        <v>59393</v>
      </c>
      <c r="H8117" s="2" t="s">
        <v>12069</v>
      </c>
      <c r="I8117">
        <v>59171</v>
      </c>
      <c r="J8117" t="s">
        <v>12070</v>
      </c>
      <c r="K8117" t="s">
        <v>3381</v>
      </c>
    </row>
    <row r="8118" spans="1:11" ht="15" customHeight="1" x14ac:dyDescent="0.2">
      <c r="A8118">
        <f>MAX($A$2:$A8117)+1</f>
        <v>7147</v>
      </c>
      <c r="C8118" t="str">
        <f t="shared" si="126"/>
        <v>Grafton Solar</v>
      </c>
      <c r="G8118">
        <v>59394</v>
      </c>
      <c r="H8118" s="2" t="s">
        <v>12071</v>
      </c>
      <c r="I8118">
        <v>58440</v>
      </c>
      <c r="J8118" t="s">
        <v>11171</v>
      </c>
      <c r="K8118" t="s">
        <v>3381</v>
      </c>
    </row>
    <row r="8119" spans="1:11" ht="15" customHeight="1" x14ac:dyDescent="0.2">
      <c r="A8119">
        <f>MAX($A$2:$A8118)+1</f>
        <v>7148</v>
      </c>
      <c r="C8119" t="str">
        <f t="shared" si="126"/>
        <v>City of Tulare Water Facility</v>
      </c>
      <c r="G8119">
        <v>59395</v>
      </c>
      <c r="H8119" s="2" t="s">
        <v>12072</v>
      </c>
      <c r="I8119">
        <v>59173</v>
      </c>
      <c r="J8119" t="s">
        <v>12073</v>
      </c>
      <c r="K8119" t="s">
        <v>3381</v>
      </c>
    </row>
    <row r="8120" spans="1:11" ht="15" customHeight="1" x14ac:dyDescent="0.2">
      <c r="A8120">
        <f>MAX($A$2:$A8119)+1</f>
        <v>7149</v>
      </c>
      <c r="C8120" t="str">
        <f t="shared" si="126"/>
        <v>Shaffer</v>
      </c>
      <c r="G8120">
        <v>59396</v>
      </c>
      <c r="H8120" s="2" t="s">
        <v>12074</v>
      </c>
      <c r="I8120">
        <v>59174</v>
      </c>
      <c r="J8120" t="s">
        <v>12075</v>
      </c>
      <c r="K8120" t="s">
        <v>3381</v>
      </c>
    </row>
    <row r="8121" spans="1:11" ht="15" customHeight="1" x14ac:dyDescent="0.2">
      <c r="A8121">
        <f>MAX($A$2:$A8120)+1</f>
        <v>7150</v>
      </c>
      <c r="C8121" t="str">
        <f t="shared" si="126"/>
        <v>Searchlight Solar</v>
      </c>
      <c r="G8121">
        <v>59404</v>
      </c>
      <c r="H8121" s="2" t="s">
        <v>12076</v>
      </c>
      <c r="I8121">
        <v>59175</v>
      </c>
      <c r="J8121" t="s">
        <v>12077</v>
      </c>
      <c r="K8121" t="s">
        <v>3381</v>
      </c>
    </row>
    <row r="8122" spans="1:11" ht="15" customHeight="1" x14ac:dyDescent="0.2">
      <c r="A8122">
        <f>MAX($A$2:$A8121)+1</f>
        <v>7151</v>
      </c>
      <c r="C8122" t="str">
        <f t="shared" si="126"/>
        <v>Diamond Valley Solar Project</v>
      </c>
      <c r="G8122">
        <v>59405</v>
      </c>
      <c r="H8122" s="2" t="s">
        <v>12078</v>
      </c>
      <c r="I8122">
        <v>59176</v>
      </c>
      <c r="J8122" t="s">
        <v>12079</v>
      </c>
      <c r="K8122" t="s">
        <v>3381</v>
      </c>
    </row>
    <row r="8123" spans="1:11" ht="15" customHeight="1" x14ac:dyDescent="0.2">
      <c r="A8123">
        <f>MAX($A$2:$A8122)+1</f>
        <v>7152</v>
      </c>
      <c r="C8123" t="str">
        <f t="shared" si="126"/>
        <v>Facile Solar</v>
      </c>
      <c r="G8123">
        <v>59406</v>
      </c>
      <c r="H8123" s="2" t="s">
        <v>12080</v>
      </c>
      <c r="I8123">
        <v>59533</v>
      </c>
      <c r="J8123" t="s">
        <v>12081</v>
      </c>
      <c r="K8123" t="s">
        <v>3381</v>
      </c>
    </row>
    <row r="8124" spans="1:11" ht="15" customHeight="1" x14ac:dyDescent="0.2">
      <c r="A8124">
        <f>MAX($A$2:$A8123)+1</f>
        <v>7153</v>
      </c>
      <c r="C8124" t="str">
        <f t="shared" si="126"/>
        <v>Newman Solar</v>
      </c>
      <c r="G8124">
        <v>59407</v>
      </c>
      <c r="H8124" s="2" t="s">
        <v>12082</v>
      </c>
      <c r="I8124">
        <v>59180</v>
      </c>
      <c r="J8124" t="s">
        <v>12083</v>
      </c>
      <c r="K8124" t="s">
        <v>3381</v>
      </c>
    </row>
    <row r="8125" spans="1:11" ht="15" customHeight="1" x14ac:dyDescent="0.2">
      <c r="A8125">
        <f>MAX($A$2:$A8124)+1</f>
        <v>7154</v>
      </c>
      <c r="C8125" t="str">
        <f t="shared" si="126"/>
        <v>Shafter Solar LLC</v>
      </c>
      <c r="G8125">
        <v>59408</v>
      </c>
      <c r="H8125" s="2" t="s">
        <v>12084</v>
      </c>
      <c r="I8125">
        <v>59183</v>
      </c>
      <c r="J8125" t="s">
        <v>12084</v>
      </c>
      <c r="K8125" t="s">
        <v>3381</v>
      </c>
    </row>
    <row r="8126" spans="1:11" ht="15" customHeight="1" x14ac:dyDescent="0.2">
      <c r="A8126">
        <f>MAX($A$2:$A8125)+1</f>
        <v>7155</v>
      </c>
      <c r="C8126" t="str">
        <f t="shared" si="126"/>
        <v>Madelyn Solar, LLC</v>
      </c>
      <c r="G8126">
        <v>59409</v>
      </c>
      <c r="H8126" s="2" t="s">
        <v>12085</v>
      </c>
      <c r="I8126">
        <v>59185</v>
      </c>
      <c r="J8126" t="s">
        <v>12086</v>
      </c>
      <c r="K8126" t="s">
        <v>3381</v>
      </c>
    </row>
    <row r="8127" spans="1:11" ht="15" customHeight="1" x14ac:dyDescent="0.2">
      <c r="A8127">
        <f>MAX($A$2:$A8126)+1</f>
        <v>7156</v>
      </c>
      <c r="C8127" t="str">
        <f t="shared" si="126"/>
        <v>Rudy Solar, LLC</v>
      </c>
      <c r="G8127">
        <v>59410</v>
      </c>
      <c r="H8127" s="2" t="s">
        <v>12087</v>
      </c>
      <c r="I8127">
        <v>59185</v>
      </c>
      <c r="J8127" t="s">
        <v>12086</v>
      </c>
      <c r="K8127" t="s">
        <v>3381</v>
      </c>
    </row>
    <row r="8128" spans="1:11" ht="15" customHeight="1" x14ac:dyDescent="0.2">
      <c r="A8128">
        <f>MAX($A$2:$A8127)+1</f>
        <v>7157</v>
      </c>
      <c r="C8128" t="str">
        <f t="shared" si="126"/>
        <v>Mitchell Solar, LLC</v>
      </c>
      <c r="G8128">
        <v>59411</v>
      </c>
      <c r="H8128" s="2" t="s">
        <v>12088</v>
      </c>
      <c r="I8128">
        <v>59185</v>
      </c>
      <c r="J8128" t="s">
        <v>12086</v>
      </c>
      <c r="K8128" t="s">
        <v>3381</v>
      </c>
    </row>
    <row r="8129" spans="1:11" ht="15" customHeight="1" x14ac:dyDescent="0.2">
      <c r="A8129">
        <f>MAX($A$2:$A8128)+1</f>
        <v>7158</v>
      </c>
      <c r="C8129" t="str">
        <f t="shared" si="126"/>
        <v>Algonquin SKIC20 Solar LLC</v>
      </c>
      <c r="G8129">
        <v>59412</v>
      </c>
      <c r="H8129" s="2" t="s">
        <v>12089</v>
      </c>
      <c r="I8129">
        <v>59050</v>
      </c>
      <c r="J8129" t="s">
        <v>9797</v>
      </c>
      <c r="K8129" t="s">
        <v>3381</v>
      </c>
    </row>
    <row r="8130" spans="1:11" ht="15" customHeight="1" x14ac:dyDescent="0.2">
      <c r="A8130">
        <f>MAX($A$2:$A8129)+1</f>
        <v>7159</v>
      </c>
      <c r="C8130" t="str">
        <f t="shared" ref="C8130:C8193" si="127">IF(H8130="",F8130,H8130)</f>
        <v>Corcoran Solar 2</v>
      </c>
      <c r="G8130">
        <v>59413</v>
      </c>
      <c r="H8130" s="2" t="s">
        <v>12090</v>
      </c>
      <c r="I8130">
        <v>56769</v>
      </c>
      <c r="J8130" t="s">
        <v>9767</v>
      </c>
      <c r="K8130" t="s">
        <v>3381</v>
      </c>
    </row>
    <row r="8131" spans="1:11" ht="15" customHeight="1" x14ac:dyDescent="0.2">
      <c r="A8131">
        <f>MAX($A$2:$A8130)+1</f>
        <v>7160</v>
      </c>
      <c r="C8131" t="str">
        <f t="shared" si="127"/>
        <v>Atwell Island West Solar</v>
      </c>
      <c r="G8131">
        <v>59414</v>
      </c>
      <c r="H8131" s="2" t="s">
        <v>12091</v>
      </c>
      <c r="I8131">
        <v>56769</v>
      </c>
      <c r="J8131" t="s">
        <v>9767</v>
      </c>
      <c r="K8131" t="s">
        <v>3381</v>
      </c>
    </row>
    <row r="8132" spans="1:11" ht="15" customHeight="1" x14ac:dyDescent="0.2">
      <c r="A8132">
        <f>MAX($A$2:$A8131)+1</f>
        <v>7161</v>
      </c>
      <c r="C8132" t="str">
        <f t="shared" si="127"/>
        <v>Backus Microgrid Project</v>
      </c>
      <c r="G8132">
        <v>59415</v>
      </c>
      <c r="H8132" s="2" t="s">
        <v>12092</v>
      </c>
      <c r="I8132">
        <v>4180</v>
      </c>
      <c r="J8132" t="s">
        <v>5346</v>
      </c>
      <c r="K8132" t="s">
        <v>3381</v>
      </c>
    </row>
    <row r="8133" spans="1:11" ht="15" customHeight="1" x14ac:dyDescent="0.2">
      <c r="A8133">
        <f>MAX($A$2:$A8132)+1</f>
        <v>7162</v>
      </c>
      <c r="C8133" t="str">
        <f t="shared" si="127"/>
        <v>Anaheim Solar Energy Plant</v>
      </c>
      <c r="G8133">
        <v>59416</v>
      </c>
      <c r="H8133" s="2" t="s">
        <v>12093</v>
      </c>
      <c r="I8133">
        <v>59187</v>
      </c>
      <c r="J8133" t="s">
        <v>12094</v>
      </c>
      <c r="K8133" t="s">
        <v>3381</v>
      </c>
    </row>
    <row r="8134" spans="1:11" ht="15" customHeight="1" x14ac:dyDescent="0.2">
      <c r="A8134">
        <f>MAX($A$2:$A8133)+1</f>
        <v>7163</v>
      </c>
      <c r="C8134" t="str">
        <f t="shared" si="127"/>
        <v>Pleasant Hill Wind Energy Project</v>
      </c>
      <c r="G8134">
        <v>59417</v>
      </c>
      <c r="H8134" s="2" t="s">
        <v>12095</v>
      </c>
      <c r="I8134">
        <v>59188</v>
      </c>
      <c r="J8134" t="s">
        <v>12096</v>
      </c>
      <c r="K8134" t="s">
        <v>3381</v>
      </c>
    </row>
    <row r="8135" spans="1:11" ht="15" customHeight="1" x14ac:dyDescent="0.2">
      <c r="A8135">
        <f>MAX($A$2:$A8134)+1</f>
        <v>7164</v>
      </c>
      <c r="C8135" t="str">
        <f t="shared" si="127"/>
        <v>SCE-Snowline-White Road (South)</v>
      </c>
      <c r="G8135">
        <v>59421</v>
      </c>
      <c r="H8135" s="2" t="s">
        <v>12097</v>
      </c>
      <c r="I8135">
        <v>59139</v>
      </c>
      <c r="J8135" t="s">
        <v>11929</v>
      </c>
      <c r="K8135" t="s">
        <v>3381</v>
      </c>
    </row>
    <row r="8136" spans="1:11" ht="15" customHeight="1" x14ac:dyDescent="0.2">
      <c r="A8136">
        <f>MAX($A$2:$A8135)+1</f>
        <v>7165</v>
      </c>
      <c r="C8136" t="str">
        <f t="shared" si="127"/>
        <v>SCE-Snowline-White Road (North)</v>
      </c>
      <c r="G8136">
        <v>59422</v>
      </c>
      <c r="H8136" s="2" t="s">
        <v>12098</v>
      </c>
      <c r="I8136">
        <v>59139</v>
      </c>
      <c r="J8136" t="s">
        <v>11929</v>
      </c>
      <c r="K8136" t="s">
        <v>3381</v>
      </c>
    </row>
    <row r="8137" spans="1:11" ht="15" customHeight="1" x14ac:dyDescent="0.2">
      <c r="A8137">
        <f>MAX($A$2:$A8136)+1</f>
        <v>7166</v>
      </c>
      <c r="C8137" t="str">
        <f t="shared" si="127"/>
        <v>SCE-Snowline-White Rd (Central)</v>
      </c>
      <c r="G8137">
        <v>59423</v>
      </c>
      <c r="H8137" s="2" t="s">
        <v>12099</v>
      </c>
      <c r="I8137">
        <v>59139</v>
      </c>
      <c r="J8137" t="s">
        <v>11929</v>
      </c>
      <c r="K8137" t="s">
        <v>3381</v>
      </c>
    </row>
    <row r="8138" spans="1:11" ht="15" customHeight="1" x14ac:dyDescent="0.2">
      <c r="A8138">
        <f>MAX($A$2:$A8137)+1</f>
        <v>7167</v>
      </c>
      <c r="C8138" t="str">
        <f t="shared" si="127"/>
        <v>IND Solar Farm (Phase IIA)</v>
      </c>
      <c r="G8138">
        <v>59424</v>
      </c>
      <c r="H8138" s="2" t="s">
        <v>12100</v>
      </c>
      <c r="I8138">
        <v>59200</v>
      </c>
      <c r="J8138" t="s">
        <v>12101</v>
      </c>
      <c r="K8138" t="s">
        <v>3381</v>
      </c>
    </row>
    <row r="8139" spans="1:11" ht="15" customHeight="1" x14ac:dyDescent="0.2">
      <c r="A8139">
        <f>MAX($A$2:$A8138)+1</f>
        <v>7168</v>
      </c>
      <c r="C8139" t="str">
        <f t="shared" si="127"/>
        <v>Zimmerman Energy</v>
      </c>
      <c r="G8139">
        <v>59425</v>
      </c>
      <c r="H8139" s="2" t="s">
        <v>12102</v>
      </c>
      <c r="I8139">
        <v>59195</v>
      </c>
      <c r="J8139" t="s">
        <v>12103</v>
      </c>
      <c r="K8139" t="s">
        <v>3381</v>
      </c>
    </row>
    <row r="8140" spans="1:11" ht="15" customHeight="1" x14ac:dyDescent="0.2">
      <c r="A8140">
        <f>MAX($A$2:$A8139)+1</f>
        <v>7169</v>
      </c>
      <c r="C8140" t="str">
        <f t="shared" si="127"/>
        <v>GKS Solar</v>
      </c>
      <c r="G8140">
        <v>59426</v>
      </c>
      <c r="H8140" s="2" t="s">
        <v>12104</v>
      </c>
      <c r="I8140">
        <v>59199</v>
      </c>
      <c r="J8140" t="s">
        <v>12105</v>
      </c>
      <c r="K8140" t="s">
        <v>3381</v>
      </c>
    </row>
    <row r="8141" spans="1:11" ht="15" customHeight="1" x14ac:dyDescent="0.2">
      <c r="A8141">
        <f>MAX($A$2:$A8140)+1</f>
        <v>7170</v>
      </c>
      <c r="C8141" t="str">
        <f t="shared" si="127"/>
        <v>Two Mile Solar</v>
      </c>
      <c r="G8141">
        <v>59427</v>
      </c>
      <c r="H8141" s="2" t="s">
        <v>12106</v>
      </c>
      <c r="I8141">
        <v>59202</v>
      </c>
      <c r="J8141" t="s">
        <v>12107</v>
      </c>
      <c r="K8141" t="s">
        <v>3381</v>
      </c>
    </row>
    <row r="8142" spans="1:11" ht="15" customHeight="1" x14ac:dyDescent="0.2">
      <c r="A8142">
        <f>MAX($A$2:$A8141)+1</f>
        <v>7171</v>
      </c>
      <c r="C8142" t="str">
        <f t="shared" si="127"/>
        <v>Baker Creek Hydroelectric</v>
      </c>
      <c r="G8142">
        <v>59428</v>
      </c>
      <c r="H8142" s="2" t="s">
        <v>12108</v>
      </c>
      <c r="I8142">
        <v>59205</v>
      </c>
      <c r="J8142" t="s">
        <v>12109</v>
      </c>
      <c r="K8142" t="s">
        <v>3381</v>
      </c>
    </row>
    <row r="8143" spans="1:11" ht="15" customHeight="1" x14ac:dyDescent="0.2">
      <c r="A8143">
        <f>MAX($A$2:$A8142)+1</f>
        <v>7172</v>
      </c>
      <c r="C8143" t="str">
        <f t="shared" si="127"/>
        <v>Downs Farm Solar</v>
      </c>
      <c r="G8143">
        <v>59429</v>
      </c>
      <c r="H8143" s="2" t="s">
        <v>12110</v>
      </c>
      <c r="I8143">
        <v>59206</v>
      </c>
      <c r="J8143" t="s">
        <v>12111</v>
      </c>
      <c r="K8143" t="s">
        <v>3381</v>
      </c>
    </row>
    <row r="8144" spans="1:11" ht="15" customHeight="1" x14ac:dyDescent="0.2">
      <c r="A8144">
        <f>MAX($A$2:$A8143)+1</f>
        <v>7173</v>
      </c>
      <c r="C8144" t="str">
        <f t="shared" si="127"/>
        <v>NRG Solar Las Vegas MB-1</v>
      </c>
      <c r="G8144">
        <v>59430</v>
      </c>
      <c r="H8144" s="2" t="s">
        <v>12112</v>
      </c>
      <c r="I8144">
        <v>59208</v>
      </c>
      <c r="J8144" t="s">
        <v>12112</v>
      </c>
      <c r="K8144" t="s">
        <v>3381</v>
      </c>
    </row>
    <row r="8145" spans="1:11" ht="15" customHeight="1" x14ac:dyDescent="0.2">
      <c r="A8145">
        <f>MAX($A$2:$A8144)+1</f>
        <v>7174</v>
      </c>
      <c r="C8145" t="str">
        <f t="shared" si="127"/>
        <v>Sierra Solar Greenworks</v>
      </c>
      <c r="G8145">
        <v>59431</v>
      </c>
      <c r="H8145" s="2" t="s">
        <v>12113</v>
      </c>
      <c r="I8145">
        <v>58661</v>
      </c>
      <c r="J8145" t="s">
        <v>10389</v>
      </c>
      <c r="K8145" t="s">
        <v>3381</v>
      </c>
    </row>
    <row r="8146" spans="1:11" ht="15" customHeight="1" x14ac:dyDescent="0.2">
      <c r="A8146">
        <f>MAX($A$2:$A8145)+1</f>
        <v>7175</v>
      </c>
      <c r="C8146" t="str">
        <f t="shared" si="127"/>
        <v>Duke Building 87</v>
      </c>
      <c r="G8146">
        <v>59432</v>
      </c>
      <c r="H8146" s="2" t="s">
        <v>12114</v>
      </c>
      <c r="I8146">
        <v>59209</v>
      </c>
      <c r="J8146" t="s">
        <v>12115</v>
      </c>
      <c r="K8146" t="s">
        <v>3381</v>
      </c>
    </row>
    <row r="8147" spans="1:11" ht="15" customHeight="1" x14ac:dyDescent="0.2">
      <c r="A8147">
        <f>MAX($A$2:$A8146)+1</f>
        <v>7176</v>
      </c>
      <c r="C8147" t="str">
        <f t="shared" si="127"/>
        <v>Duke Building 98</v>
      </c>
      <c r="G8147">
        <v>59433</v>
      </c>
      <c r="H8147" s="2" t="s">
        <v>12116</v>
      </c>
      <c r="I8147">
        <v>59209</v>
      </c>
      <c r="J8147" t="s">
        <v>12115</v>
      </c>
      <c r="K8147" t="s">
        <v>3381</v>
      </c>
    </row>
    <row r="8148" spans="1:11" ht="15" customHeight="1" x14ac:dyDescent="0.2">
      <c r="A8148">
        <f>MAX($A$2:$A8147)+1</f>
        <v>7177</v>
      </c>
      <c r="C8148" t="str">
        <f t="shared" si="127"/>
        <v>Duke Building 129</v>
      </c>
      <c r="G8148">
        <v>59434</v>
      </c>
      <c r="H8148" s="2" t="s">
        <v>12117</v>
      </c>
      <c r="I8148">
        <v>59209</v>
      </c>
      <c r="J8148" t="s">
        <v>12115</v>
      </c>
      <c r="K8148" t="s">
        <v>3381</v>
      </c>
    </row>
    <row r="8149" spans="1:11" ht="15" customHeight="1" x14ac:dyDescent="0.2">
      <c r="A8149">
        <f>MAX($A$2:$A8148)+1</f>
        <v>7178</v>
      </c>
      <c r="C8149" t="str">
        <f t="shared" si="127"/>
        <v>Oak Tree Energy</v>
      </c>
      <c r="G8149">
        <v>59435</v>
      </c>
      <c r="H8149" s="2" t="s">
        <v>12118</v>
      </c>
      <c r="I8149">
        <v>56769</v>
      </c>
      <c r="J8149" t="s">
        <v>9767</v>
      </c>
      <c r="K8149" t="s">
        <v>3381</v>
      </c>
    </row>
    <row r="8150" spans="1:11" ht="15" customHeight="1" x14ac:dyDescent="0.2">
      <c r="A8150">
        <f>MAX($A$2:$A8149)+1</f>
        <v>7179</v>
      </c>
      <c r="C8150" t="str">
        <f t="shared" si="127"/>
        <v>Lennon Generating</v>
      </c>
      <c r="G8150">
        <v>59436</v>
      </c>
      <c r="H8150" s="2" t="s">
        <v>12119</v>
      </c>
      <c r="I8150">
        <v>13559</v>
      </c>
      <c r="J8150" t="s">
        <v>7899</v>
      </c>
      <c r="K8150" t="s">
        <v>3381</v>
      </c>
    </row>
    <row r="8151" spans="1:11" ht="15" customHeight="1" x14ac:dyDescent="0.2">
      <c r="A8151">
        <f>MAX($A$2:$A8150)+1</f>
        <v>7180</v>
      </c>
      <c r="C8151" t="str">
        <f t="shared" si="127"/>
        <v>Stillwater B</v>
      </c>
      <c r="G8151">
        <v>59437</v>
      </c>
      <c r="H8151" s="2" t="s">
        <v>12120</v>
      </c>
      <c r="I8151">
        <v>59178</v>
      </c>
      <c r="J8151" t="s">
        <v>4139</v>
      </c>
      <c r="K8151" t="s">
        <v>3381</v>
      </c>
    </row>
    <row r="8152" spans="1:11" ht="15" customHeight="1" x14ac:dyDescent="0.2">
      <c r="A8152">
        <f>MAX($A$2:$A8151)+1</f>
        <v>7181</v>
      </c>
      <c r="C8152" t="str">
        <f t="shared" si="127"/>
        <v>Orono B</v>
      </c>
      <c r="G8152">
        <v>59438</v>
      </c>
      <c r="H8152" s="2" t="s">
        <v>12121</v>
      </c>
      <c r="I8152">
        <v>59178</v>
      </c>
      <c r="J8152" t="s">
        <v>4139</v>
      </c>
      <c r="K8152" t="s">
        <v>3381</v>
      </c>
    </row>
    <row r="8153" spans="1:11" ht="15" customHeight="1" x14ac:dyDescent="0.2">
      <c r="A8153">
        <f>MAX($A$2:$A8152)+1</f>
        <v>7182</v>
      </c>
      <c r="C8153" t="str">
        <f t="shared" si="127"/>
        <v>COC Surry LFG, LLC</v>
      </c>
      <c r="G8153">
        <v>59439</v>
      </c>
      <c r="H8153" s="2" t="s">
        <v>12122</v>
      </c>
      <c r="I8153">
        <v>59177</v>
      </c>
      <c r="J8153" t="s">
        <v>12123</v>
      </c>
      <c r="K8153" t="s">
        <v>3381</v>
      </c>
    </row>
    <row r="8154" spans="1:11" ht="15" customHeight="1" x14ac:dyDescent="0.2">
      <c r="A8154">
        <f>MAX($A$2:$A8153)+1</f>
        <v>7183</v>
      </c>
      <c r="C8154" t="str">
        <f t="shared" si="127"/>
        <v>Adelanto Solar II, LLC</v>
      </c>
      <c r="G8154">
        <v>59440</v>
      </c>
      <c r="H8154" s="2" t="s">
        <v>12124</v>
      </c>
      <c r="I8154">
        <v>59212</v>
      </c>
      <c r="J8154" t="s">
        <v>12124</v>
      </c>
      <c r="K8154" t="s">
        <v>3381</v>
      </c>
    </row>
    <row r="8155" spans="1:11" ht="15" customHeight="1" x14ac:dyDescent="0.2">
      <c r="A8155">
        <f>MAX($A$2:$A8154)+1</f>
        <v>7184</v>
      </c>
      <c r="C8155" t="str">
        <f t="shared" si="127"/>
        <v>Adelanto Solar, LLC</v>
      </c>
      <c r="G8155">
        <v>59441</v>
      </c>
      <c r="H8155" s="2" t="s">
        <v>12125</v>
      </c>
      <c r="I8155">
        <v>59211</v>
      </c>
      <c r="J8155" t="s">
        <v>12125</v>
      </c>
      <c r="K8155" t="s">
        <v>3381</v>
      </c>
    </row>
    <row r="8156" spans="1:11" ht="15" customHeight="1" x14ac:dyDescent="0.2">
      <c r="A8156">
        <f>MAX($A$2:$A8155)+1</f>
        <v>7185</v>
      </c>
      <c r="C8156" t="str">
        <f t="shared" si="127"/>
        <v>Logans Gap Wind LLC</v>
      </c>
      <c r="G8156">
        <v>59442</v>
      </c>
      <c r="H8156" s="2" t="s">
        <v>12126</v>
      </c>
      <c r="I8156">
        <v>56545</v>
      </c>
      <c r="J8156" t="s">
        <v>9227</v>
      </c>
      <c r="K8156" t="s">
        <v>3381</v>
      </c>
    </row>
    <row r="8157" spans="1:11" ht="15" customHeight="1" x14ac:dyDescent="0.2">
      <c r="A8157">
        <f>MAX($A$2:$A8156)+1</f>
        <v>7186</v>
      </c>
      <c r="C8157" t="str">
        <f t="shared" si="127"/>
        <v>TA-Acacia, LLC</v>
      </c>
      <c r="G8157">
        <v>59443</v>
      </c>
      <c r="H8157" s="2" t="s">
        <v>12127</v>
      </c>
      <c r="I8157">
        <v>58468</v>
      </c>
      <c r="J8157" t="s">
        <v>11222</v>
      </c>
      <c r="K8157" t="s">
        <v>3381</v>
      </c>
    </row>
    <row r="8158" spans="1:11" ht="15" customHeight="1" x14ac:dyDescent="0.2">
      <c r="A8158">
        <f>MAX($A$2:$A8157)+1</f>
        <v>7187</v>
      </c>
      <c r="C8158" t="str">
        <f t="shared" si="127"/>
        <v>SR85</v>
      </c>
      <c r="G8158">
        <v>59444</v>
      </c>
      <c r="H8158" s="2" t="s">
        <v>12128</v>
      </c>
      <c r="I8158">
        <v>803</v>
      </c>
      <c r="J8158" t="s">
        <v>326</v>
      </c>
      <c r="K8158" t="s">
        <v>3381</v>
      </c>
    </row>
    <row r="8159" spans="1:11" ht="15" customHeight="1" x14ac:dyDescent="0.2">
      <c r="A8159">
        <f>MAX($A$2:$A8158)+1</f>
        <v>7188</v>
      </c>
      <c r="C8159" t="str">
        <f t="shared" si="127"/>
        <v>St. Albans SPEED Project</v>
      </c>
      <c r="G8159">
        <v>59445</v>
      </c>
      <c r="H8159" s="2" t="s">
        <v>12129</v>
      </c>
      <c r="I8159">
        <v>59215</v>
      </c>
      <c r="J8159" t="s">
        <v>12130</v>
      </c>
      <c r="K8159" t="s">
        <v>3381</v>
      </c>
    </row>
    <row r="8160" spans="1:11" ht="15" customHeight="1" x14ac:dyDescent="0.2">
      <c r="A8160">
        <f>MAX($A$2:$A8159)+1</f>
        <v>7189</v>
      </c>
      <c r="C8160" t="str">
        <f t="shared" si="127"/>
        <v>Cranbury</v>
      </c>
      <c r="G8160">
        <v>59446</v>
      </c>
      <c r="H8160" s="2" t="s">
        <v>12131</v>
      </c>
      <c r="I8160">
        <v>59214</v>
      </c>
      <c r="J8160" t="s">
        <v>12132</v>
      </c>
      <c r="K8160" t="s">
        <v>3381</v>
      </c>
    </row>
    <row r="8161" spans="1:11" ht="15" customHeight="1" x14ac:dyDescent="0.2">
      <c r="A8161">
        <f>MAX($A$2:$A8160)+1</f>
        <v>7190</v>
      </c>
      <c r="C8161" t="str">
        <f t="shared" si="127"/>
        <v>Pacific Rim Dairy Digester</v>
      </c>
      <c r="G8161">
        <v>59447</v>
      </c>
      <c r="H8161" s="2" t="s">
        <v>12133</v>
      </c>
      <c r="I8161">
        <v>59213</v>
      </c>
      <c r="J8161" t="s">
        <v>12134</v>
      </c>
      <c r="K8161" t="s">
        <v>3381</v>
      </c>
    </row>
    <row r="8162" spans="1:11" ht="15" customHeight="1" x14ac:dyDescent="0.2">
      <c r="A8162">
        <f>MAX($A$2:$A8161)+1</f>
        <v>7191</v>
      </c>
      <c r="C8162" t="str">
        <f t="shared" si="127"/>
        <v>Waxdale</v>
      </c>
      <c r="G8162">
        <v>59448</v>
      </c>
      <c r="H8162" s="2" t="s">
        <v>12135</v>
      </c>
      <c r="I8162">
        <v>59216</v>
      </c>
      <c r="J8162" t="s">
        <v>12136</v>
      </c>
      <c r="K8162" t="s">
        <v>3381</v>
      </c>
    </row>
    <row r="8163" spans="1:11" ht="15" customHeight="1" x14ac:dyDescent="0.2">
      <c r="A8163">
        <f>MAX($A$2:$A8162)+1</f>
        <v>7192</v>
      </c>
      <c r="C8163" t="str">
        <f t="shared" si="127"/>
        <v>Decatur County Solar Project</v>
      </c>
      <c r="G8163">
        <v>59449</v>
      </c>
      <c r="H8163" s="2" t="s">
        <v>12137</v>
      </c>
      <c r="I8163">
        <v>17650</v>
      </c>
      <c r="J8163" t="s">
        <v>5602</v>
      </c>
      <c r="K8163" t="s">
        <v>3381</v>
      </c>
    </row>
    <row r="8164" spans="1:11" ht="15" customHeight="1" x14ac:dyDescent="0.2">
      <c r="A8164">
        <f>MAX($A$2:$A8163)+1</f>
        <v>7193</v>
      </c>
      <c r="C8164" t="str">
        <f t="shared" si="127"/>
        <v>Decatur Parkway Solar Project, LLC</v>
      </c>
      <c r="G8164">
        <v>59450</v>
      </c>
      <c r="H8164" s="2" t="s">
        <v>12138</v>
      </c>
      <c r="I8164">
        <v>17650</v>
      </c>
      <c r="J8164" t="s">
        <v>5602</v>
      </c>
      <c r="K8164" t="s">
        <v>3381</v>
      </c>
    </row>
    <row r="8165" spans="1:11" ht="15" customHeight="1" x14ac:dyDescent="0.2">
      <c r="A8165">
        <f>MAX($A$2:$A8164)+1</f>
        <v>7194</v>
      </c>
      <c r="C8165" t="str">
        <f t="shared" si="127"/>
        <v>CBC Solar Energy Gen Fac Phase 2</v>
      </c>
      <c r="G8165">
        <v>59451</v>
      </c>
      <c r="H8165" s="2" t="s">
        <v>12139</v>
      </c>
      <c r="I8165">
        <v>59217</v>
      </c>
      <c r="J8165" t="s">
        <v>12140</v>
      </c>
      <c r="K8165" t="s">
        <v>3381</v>
      </c>
    </row>
    <row r="8166" spans="1:11" ht="15" customHeight="1" x14ac:dyDescent="0.2">
      <c r="A8166">
        <f>MAX($A$2:$A8165)+1</f>
        <v>7195</v>
      </c>
      <c r="C8166" t="str">
        <f t="shared" si="127"/>
        <v>East. Michigan Univ. Heating Plant</v>
      </c>
      <c r="G8166">
        <v>59452</v>
      </c>
      <c r="H8166" s="2" t="s">
        <v>12141</v>
      </c>
      <c r="I8166">
        <v>59218</v>
      </c>
      <c r="J8166" t="s">
        <v>12141</v>
      </c>
      <c r="K8166" t="s">
        <v>3381</v>
      </c>
    </row>
    <row r="8167" spans="1:11" ht="15" customHeight="1" x14ac:dyDescent="0.2">
      <c r="A8167">
        <f>MAX($A$2:$A8166)+1</f>
        <v>7196</v>
      </c>
      <c r="C8167" t="str">
        <f t="shared" si="127"/>
        <v>Albany Medical Ctr Cogen Plant</v>
      </c>
      <c r="G8167">
        <v>59453</v>
      </c>
      <c r="H8167" s="2" t="s">
        <v>12142</v>
      </c>
      <c r="I8167">
        <v>59219</v>
      </c>
      <c r="J8167" t="s">
        <v>12143</v>
      </c>
      <c r="K8167" t="s">
        <v>3381</v>
      </c>
    </row>
    <row r="8168" spans="1:11" ht="15" customHeight="1" x14ac:dyDescent="0.2">
      <c r="A8168">
        <f>MAX($A$2:$A8167)+1</f>
        <v>7197</v>
      </c>
      <c r="C8168" t="str">
        <f t="shared" si="127"/>
        <v>Valencia Solar</v>
      </c>
      <c r="G8168">
        <v>59454</v>
      </c>
      <c r="H8168" s="2" t="s">
        <v>12144</v>
      </c>
      <c r="I8168">
        <v>59220</v>
      </c>
      <c r="J8168" t="s">
        <v>12145</v>
      </c>
      <c r="K8168" t="s">
        <v>3381</v>
      </c>
    </row>
    <row r="8169" spans="1:11" ht="15" customHeight="1" x14ac:dyDescent="0.2">
      <c r="A8169">
        <f>MAX($A$2:$A8168)+1</f>
        <v>7198</v>
      </c>
      <c r="C8169" t="str">
        <f t="shared" si="127"/>
        <v>Tech Park Solar</v>
      </c>
      <c r="G8169">
        <v>59455</v>
      </c>
      <c r="H8169" s="2" t="s">
        <v>12146</v>
      </c>
      <c r="I8169">
        <v>59221</v>
      </c>
      <c r="J8169" t="s">
        <v>12147</v>
      </c>
      <c r="K8169" t="s">
        <v>3381</v>
      </c>
    </row>
    <row r="8170" spans="1:11" ht="15" customHeight="1" x14ac:dyDescent="0.2">
      <c r="A8170">
        <f>MAX($A$2:$A8169)+1</f>
        <v>7199</v>
      </c>
      <c r="C8170" t="str">
        <f t="shared" si="127"/>
        <v>P Plant</v>
      </c>
      <c r="G8170">
        <v>59456</v>
      </c>
      <c r="H8170" s="2" t="s">
        <v>12148</v>
      </c>
      <c r="I8170">
        <v>59222</v>
      </c>
      <c r="J8170" t="s">
        <v>12149</v>
      </c>
      <c r="K8170" t="s">
        <v>3381</v>
      </c>
    </row>
    <row r="8171" spans="1:11" ht="15" customHeight="1" x14ac:dyDescent="0.2">
      <c r="A8171">
        <f>MAX($A$2:$A8170)+1</f>
        <v>7200</v>
      </c>
      <c r="C8171" t="str">
        <f t="shared" si="127"/>
        <v>Q Plant</v>
      </c>
      <c r="G8171">
        <v>59457</v>
      </c>
      <c r="H8171" s="2" t="s">
        <v>12150</v>
      </c>
      <c r="I8171">
        <v>59222</v>
      </c>
      <c r="J8171" t="s">
        <v>12149</v>
      </c>
      <c r="K8171" t="s">
        <v>3381</v>
      </c>
    </row>
    <row r="8172" spans="1:11" ht="15" customHeight="1" x14ac:dyDescent="0.2">
      <c r="A8172">
        <f>MAX($A$2:$A8171)+1</f>
        <v>7201</v>
      </c>
      <c r="C8172" t="str">
        <f t="shared" si="127"/>
        <v>W Plant</v>
      </c>
      <c r="G8172">
        <v>59458</v>
      </c>
      <c r="H8172" s="2" t="s">
        <v>12151</v>
      </c>
      <c r="I8172">
        <v>59222</v>
      </c>
      <c r="J8172" t="s">
        <v>12149</v>
      </c>
      <c r="K8172" t="s">
        <v>3381</v>
      </c>
    </row>
    <row r="8173" spans="1:11" ht="15" customHeight="1" x14ac:dyDescent="0.2">
      <c r="A8173">
        <f>MAX($A$2:$A8172)+1</f>
        <v>7202</v>
      </c>
      <c r="C8173" t="str">
        <f t="shared" si="127"/>
        <v>Hickory Ridge Landfill Solar Project</v>
      </c>
      <c r="G8173">
        <v>59459</v>
      </c>
      <c r="H8173" s="2" t="s">
        <v>12152</v>
      </c>
      <c r="I8173">
        <v>59223</v>
      </c>
      <c r="J8173" t="s">
        <v>12153</v>
      </c>
      <c r="K8173" t="s">
        <v>3381</v>
      </c>
    </row>
    <row r="8174" spans="1:11" ht="15" customHeight="1" x14ac:dyDescent="0.2">
      <c r="A8174">
        <f>MAX($A$2:$A8173)+1</f>
        <v>7203</v>
      </c>
      <c r="C8174" t="str">
        <f t="shared" si="127"/>
        <v>Kay Wind, LLC</v>
      </c>
      <c r="G8174">
        <v>59460</v>
      </c>
      <c r="H8174" s="2" t="s">
        <v>12154</v>
      </c>
      <c r="I8174">
        <v>17650</v>
      </c>
      <c r="J8174" t="s">
        <v>5602</v>
      </c>
      <c r="K8174" t="s">
        <v>3381</v>
      </c>
    </row>
    <row r="8175" spans="1:11" ht="15" customHeight="1" x14ac:dyDescent="0.2">
      <c r="A8175">
        <f>MAX($A$2:$A8174)+1</f>
        <v>7204</v>
      </c>
      <c r="C8175" t="str">
        <f t="shared" si="127"/>
        <v>Denver Intl Airport IV Solar</v>
      </c>
      <c r="G8175">
        <v>59462</v>
      </c>
      <c r="H8175" s="2" t="s">
        <v>12155</v>
      </c>
      <c r="I8175">
        <v>59229</v>
      </c>
      <c r="J8175" t="s">
        <v>12156</v>
      </c>
      <c r="K8175" t="s">
        <v>3381</v>
      </c>
    </row>
    <row r="8176" spans="1:11" ht="15" customHeight="1" x14ac:dyDescent="0.2">
      <c r="A8176">
        <f>MAX($A$2:$A8175)+1</f>
        <v>7205</v>
      </c>
      <c r="C8176" t="str">
        <f t="shared" si="127"/>
        <v>Ayers Village Solar</v>
      </c>
      <c r="G8176">
        <v>59463</v>
      </c>
      <c r="H8176" s="2" t="s">
        <v>12157</v>
      </c>
      <c r="I8176">
        <v>59230</v>
      </c>
      <c r="J8176" t="s">
        <v>12158</v>
      </c>
      <c r="K8176" t="s">
        <v>3381</v>
      </c>
    </row>
    <row r="8177" spans="1:11" ht="15" customHeight="1" x14ac:dyDescent="0.2">
      <c r="A8177">
        <f>MAX($A$2:$A8176)+1</f>
        <v>7206</v>
      </c>
      <c r="C8177" t="str">
        <f t="shared" si="127"/>
        <v>Monson Solar</v>
      </c>
      <c r="G8177">
        <v>59464</v>
      </c>
      <c r="H8177" s="2" t="s">
        <v>12159</v>
      </c>
      <c r="I8177">
        <v>59230</v>
      </c>
      <c r="J8177" t="s">
        <v>12158</v>
      </c>
      <c r="K8177" t="s">
        <v>3381</v>
      </c>
    </row>
    <row r="8178" spans="1:11" ht="15" customHeight="1" x14ac:dyDescent="0.2">
      <c r="A8178">
        <f>MAX($A$2:$A8177)+1</f>
        <v>7207</v>
      </c>
      <c r="C8178" t="str">
        <f t="shared" si="127"/>
        <v>Sullivan Solar</v>
      </c>
      <c r="G8178">
        <v>59465</v>
      </c>
      <c r="H8178" s="2" t="s">
        <v>12160</v>
      </c>
      <c r="I8178">
        <v>59230</v>
      </c>
      <c r="J8178" t="s">
        <v>12158</v>
      </c>
      <c r="K8178" t="s">
        <v>3381</v>
      </c>
    </row>
    <row r="8179" spans="1:11" ht="15" customHeight="1" x14ac:dyDescent="0.2">
      <c r="A8179">
        <f>MAX($A$2:$A8178)+1</f>
        <v>7208</v>
      </c>
      <c r="C8179" t="str">
        <f t="shared" si="127"/>
        <v>Winchendon Solar</v>
      </c>
      <c r="G8179">
        <v>59466</v>
      </c>
      <c r="H8179" s="2" t="s">
        <v>12161</v>
      </c>
      <c r="I8179">
        <v>59230</v>
      </c>
      <c r="J8179" t="s">
        <v>12158</v>
      </c>
      <c r="K8179" t="s">
        <v>3381</v>
      </c>
    </row>
    <row r="8180" spans="1:11" ht="15" customHeight="1" x14ac:dyDescent="0.2">
      <c r="A8180">
        <f>MAX($A$2:$A8179)+1</f>
        <v>7209</v>
      </c>
      <c r="C8180" t="str">
        <f t="shared" si="127"/>
        <v>Coldwater Peaking Plant</v>
      </c>
      <c r="G8180">
        <v>59467</v>
      </c>
      <c r="H8180" s="2" t="s">
        <v>12162</v>
      </c>
      <c r="I8180">
        <v>12807</v>
      </c>
      <c r="J8180" t="s">
        <v>5119</v>
      </c>
      <c r="K8180" t="s">
        <v>3381</v>
      </c>
    </row>
    <row r="8181" spans="1:11" ht="15" customHeight="1" x14ac:dyDescent="0.2">
      <c r="A8181">
        <f>MAX($A$2:$A8180)+1</f>
        <v>7210</v>
      </c>
      <c r="C8181" t="str">
        <f t="shared" si="127"/>
        <v>KS Solar Six LLC</v>
      </c>
      <c r="G8181">
        <v>59468</v>
      </c>
      <c r="H8181" s="2" t="s">
        <v>12163</v>
      </c>
      <c r="I8181">
        <v>59232</v>
      </c>
      <c r="J8181" t="s">
        <v>12164</v>
      </c>
      <c r="K8181" t="s">
        <v>3381</v>
      </c>
    </row>
    <row r="8182" spans="1:11" ht="15" customHeight="1" x14ac:dyDescent="0.2">
      <c r="A8182">
        <f>MAX($A$2:$A8181)+1</f>
        <v>7211</v>
      </c>
      <c r="C8182" t="str">
        <f t="shared" si="127"/>
        <v>Alamo Solar</v>
      </c>
      <c r="G8182">
        <v>59469</v>
      </c>
      <c r="H8182" s="2" t="s">
        <v>12165</v>
      </c>
      <c r="I8182">
        <v>58468</v>
      </c>
      <c r="J8182" t="s">
        <v>11222</v>
      </c>
      <c r="K8182" t="s">
        <v>3381</v>
      </c>
    </row>
    <row r="8183" spans="1:11" ht="15" customHeight="1" x14ac:dyDescent="0.2">
      <c r="A8183">
        <f>MAX($A$2:$A8182)+1</f>
        <v>7212</v>
      </c>
      <c r="C8183" t="str">
        <f t="shared" si="127"/>
        <v>Cornell Snyder Road Solar Array</v>
      </c>
      <c r="G8183">
        <v>59470</v>
      </c>
      <c r="H8183" s="2" t="s">
        <v>12166</v>
      </c>
      <c r="I8183">
        <v>59237</v>
      </c>
      <c r="J8183" t="s">
        <v>12167</v>
      </c>
      <c r="K8183" t="s">
        <v>3381</v>
      </c>
    </row>
    <row r="8184" spans="1:11" ht="15" customHeight="1" x14ac:dyDescent="0.2">
      <c r="A8184">
        <f>A305</f>
        <v>203</v>
      </c>
      <c r="C8184" t="str">
        <f t="shared" si="127"/>
        <v>Ft. Churchill PV</v>
      </c>
      <c r="G8184">
        <v>59472</v>
      </c>
      <c r="H8184" s="2" t="s">
        <v>12168</v>
      </c>
      <c r="I8184">
        <v>57369</v>
      </c>
      <c r="J8184" t="s">
        <v>10582</v>
      </c>
      <c r="K8184" t="s">
        <v>3381</v>
      </c>
    </row>
    <row r="8185" spans="1:11" ht="15" customHeight="1" x14ac:dyDescent="0.2">
      <c r="A8185">
        <f>MAX($A$2:$A8184)+1</f>
        <v>7213</v>
      </c>
      <c r="C8185" t="str">
        <f t="shared" si="127"/>
        <v>Apple Data Center PV3</v>
      </c>
      <c r="G8185">
        <v>59474</v>
      </c>
      <c r="H8185" s="2" t="s">
        <v>12169</v>
      </c>
      <c r="I8185">
        <v>57369</v>
      </c>
      <c r="J8185" t="s">
        <v>10582</v>
      </c>
      <c r="K8185" t="s">
        <v>3381</v>
      </c>
    </row>
    <row r="8186" spans="1:11" ht="15" customHeight="1" x14ac:dyDescent="0.2">
      <c r="A8186">
        <f>MAX($A$2:$A8185)+1</f>
        <v>7214</v>
      </c>
      <c r="C8186" t="str">
        <f t="shared" si="127"/>
        <v>Palo Duro Wind</v>
      </c>
      <c r="G8186">
        <v>59475</v>
      </c>
      <c r="H8186" s="2" t="s">
        <v>12170</v>
      </c>
      <c r="I8186">
        <v>59238</v>
      </c>
      <c r="J8186" t="s">
        <v>12170</v>
      </c>
      <c r="K8186" t="s">
        <v>3381</v>
      </c>
    </row>
    <row r="8187" spans="1:11" ht="15" customHeight="1" x14ac:dyDescent="0.2">
      <c r="A8187">
        <f>MAX($A$2:$A8186)+1</f>
        <v>7215</v>
      </c>
      <c r="C8187" t="str">
        <f t="shared" si="127"/>
        <v>Clarendon Solar Farm</v>
      </c>
      <c r="G8187">
        <v>59476</v>
      </c>
      <c r="H8187" s="2" t="s">
        <v>12171</v>
      </c>
      <c r="I8187">
        <v>59240</v>
      </c>
      <c r="J8187" t="s">
        <v>12172</v>
      </c>
      <c r="K8187" t="s">
        <v>3381</v>
      </c>
    </row>
    <row r="8188" spans="1:11" ht="15" customHeight="1" x14ac:dyDescent="0.2">
      <c r="A8188">
        <f>MAX($A$2:$A8187)+1</f>
        <v>7216</v>
      </c>
      <c r="C8188" t="str">
        <f t="shared" si="127"/>
        <v>Claire Solar Farm</v>
      </c>
      <c r="G8188">
        <v>59477</v>
      </c>
      <c r="H8188" s="2" t="s">
        <v>12173</v>
      </c>
      <c r="I8188">
        <v>59241</v>
      </c>
      <c r="J8188" t="s">
        <v>12174</v>
      </c>
      <c r="K8188" t="s">
        <v>3381</v>
      </c>
    </row>
    <row r="8189" spans="1:11" ht="15" customHeight="1" x14ac:dyDescent="0.2">
      <c r="A8189">
        <f>MAX($A$2:$A8188)+1</f>
        <v>7217</v>
      </c>
      <c r="C8189" t="str">
        <f t="shared" si="127"/>
        <v>IMPA Richmond Solar Park</v>
      </c>
      <c r="G8189">
        <v>59478</v>
      </c>
      <c r="H8189" s="2" t="s">
        <v>12175</v>
      </c>
      <c r="I8189">
        <v>9234</v>
      </c>
      <c r="J8189" t="s">
        <v>5462</v>
      </c>
      <c r="K8189" t="s">
        <v>3381</v>
      </c>
    </row>
    <row r="8190" spans="1:11" ht="15" customHeight="1" x14ac:dyDescent="0.2">
      <c r="A8190">
        <f>MAX($A$2:$A8189)+1</f>
        <v>7218</v>
      </c>
      <c r="C8190" t="str">
        <f t="shared" si="127"/>
        <v>IMPA Frankton Solar Park</v>
      </c>
      <c r="G8190">
        <v>59479</v>
      </c>
      <c r="H8190" s="2" t="s">
        <v>12176</v>
      </c>
      <c r="I8190">
        <v>9234</v>
      </c>
      <c r="J8190" t="s">
        <v>5462</v>
      </c>
      <c r="K8190" t="s">
        <v>3381</v>
      </c>
    </row>
    <row r="8191" spans="1:11" ht="15" customHeight="1" x14ac:dyDescent="0.2">
      <c r="A8191">
        <f>MAX($A$2:$A8190)+1</f>
        <v>7219</v>
      </c>
      <c r="C8191" t="str">
        <f t="shared" si="127"/>
        <v>IMPA Rensselaer Solar Park</v>
      </c>
      <c r="G8191">
        <v>59480</v>
      </c>
      <c r="H8191" s="2" t="s">
        <v>12177</v>
      </c>
      <c r="I8191">
        <v>9234</v>
      </c>
      <c r="J8191" t="s">
        <v>5462</v>
      </c>
      <c r="K8191" t="s">
        <v>3381</v>
      </c>
    </row>
    <row r="8192" spans="1:11" ht="15" customHeight="1" x14ac:dyDescent="0.2">
      <c r="A8192">
        <f>MAX($A$2:$A8191)+1</f>
        <v>7220</v>
      </c>
      <c r="C8192" t="str">
        <f t="shared" si="127"/>
        <v>IMPA Peru Solar Park</v>
      </c>
      <c r="G8192">
        <v>59481</v>
      </c>
      <c r="H8192" s="2" t="s">
        <v>12178</v>
      </c>
      <c r="I8192">
        <v>9234</v>
      </c>
      <c r="J8192" t="s">
        <v>5462</v>
      </c>
      <c r="K8192" t="s">
        <v>3381</v>
      </c>
    </row>
    <row r="8193" spans="1:11" ht="15" customHeight="1" x14ac:dyDescent="0.2">
      <c r="A8193">
        <f>MAX($A$2:$A8192)+1</f>
        <v>7221</v>
      </c>
      <c r="C8193" t="str">
        <f t="shared" si="127"/>
        <v>IMPA Tell City Solar Park</v>
      </c>
      <c r="G8193">
        <v>59482</v>
      </c>
      <c r="H8193" s="2" t="s">
        <v>12179</v>
      </c>
      <c r="I8193">
        <v>9234</v>
      </c>
      <c r="J8193" t="s">
        <v>5462</v>
      </c>
      <c r="K8193" t="s">
        <v>3381</v>
      </c>
    </row>
    <row r="8194" spans="1:11" ht="15" customHeight="1" x14ac:dyDescent="0.2">
      <c r="A8194">
        <f>MAX($A$2:$A8193)+1</f>
        <v>7222</v>
      </c>
      <c r="C8194" t="str">
        <f t="shared" ref="C8194:C8257" si="128">IF(H8194="",F8194,H8194)</f>
        <v>IMPA Crawfordsville Solar Park</v>
      </c>
      <c r="G8194">
        <v>59483</v>
      </c>
      <c r="H8194" s="2" t="s">
        <v>12180</v>
      </c>
      <c r="I8194">
        <v>9234</v>
      </c>
      <c r="J8194" t="s">
        <v>5462</v>
      </c>
      <c r="K8194" t="s">
        <v>3381</v>
      </c>
    </row>
    <row r="8195" spans="1:11" ht="15" customHeight="1" x14ac:dyDescent="0.2">
      <c r="A8195">
        <f>MAX($A$2:$A8194)+1</f>
        <v>7223</v>
      </c>
      <c r="C8195" t="str">
        <f t="shared" si="128"/>
        <v>Hadley Solar, LLC</v>
      </c>
      <c r="G8195">
        <v>59484</v>
      </c>
      <c r="H8195" s="2" t="s">
        <v>12181</v>
      </c>
      <c r="I8195">
        <v>59254</v>
      </c>
      <c r="J8195" t="s">
        <v>12182</v>
      </c>
      <c r="K8195" t="s">
        <v>3381</v>
      </c>
    </row>
    <row r="8196" spans="1:11" ht="15" customHeight="1" x14ac:dyDescent="0.2">
      <c r="A8196">
        <f>MAX($A$2:$A8195)+1</f>
        <v>7224</v>
      </c>
      <c r="C8196" t="str">
        <f t="shared" si="128"/>
        <v>265 Pleasant Solar NG, LLC</v>
      </c>
      <c r="G8196">
        <v>59485</v>
      </c>
      <c r="H8196" s="2" t="s">
        <v>12183</v>
      </c>
      <c r="I8196">
        <v>59254</v>
      </c>
      <c r="J8196" t="s">
        <v>12182</v>
      </c>
      <c r="K8196" t="s">
        <v>3381</v>
      </c>
    </row>
    <row r="8197" spans="1:11" ht="15" customHeight="1" x14ac:dyDescent="0.2">
      <c r="A8197">
        <f>MAX($A$2:$A8196)+1</f>
        <v>7225</v>
      </c>
      <c r="C8197" t="str">
        <f t="shared" si="128"/>
        <v>Highwater Solar I</v>
      </c>
      <c r="G8197">
        <v>59487</v>
      </c>
      <c r="H8197" s="2" t="s">
        <v>12184</v>
      </c>
      <c r="I8197">
        <v>59246</v>
      </c>
      <c r="J8197" t="s">
        <v>12184</v>
      </c>
      <c r="K8197" t="s">
        <v>3381</v>
      </c>
    </row>
    <row r="8198" spans="1:11" ht="15" customHeight="1" x14ac:dyDescent="0.2">
      <c r="A8198">
        <f>MAX($A$2:$A8197)+1</f>
        <v>7226</v>
      </c>
      <c r="C8198" t="str">
        <f t="shared" si="128"/>
        <v>Anthony Wayne Solar #1</v>
      </c>
      <c r="G8198">
        <v>59489</v>
      </c>
      <c r="H8198" s="2" t="s">
        <v>12185</v>
      </c>
      <c r="I8198">
        <v>59244</v>
      </c>
      <c r="J8198" t="s">
        <v>12186</v>
      </c>
      <c r="K8198" t="s">
        <v>3381</v>
      </c>
    </row>
    <row r="8199" spans="1:11" ht="15" customHeight="1" x14ac:dyDescent="0.2">
      <c r="A8199">
        <f>MAX($A$2:$A8198)+1</f>
        <v>7227</v>
      </c>
      <c r="C8199" t="str">
        <f t="shared" si="128"/>
        <v>Antares-GRE 314 East Lyme LLC</v>
      </c>
      <c r="G8199">
        <v>59495</v>
      </c>
      <c r="H8199" s="2" t="s">
        <v>12187</v>
      </c>
      <c r="I8199">
        <v>59252</v>
      </c>
      <c r="J8199" t="s">
        <v>12188</v>
      </c>
      <c r="K8199" t="s">
        <v>3381</v>
      </c>
    </row>
    <row r="8200" spans="1:11" ht="15" customHeight="1" x14ac:dyDescent="0.2">
      <c r="A8200">
        <f>MAX($A$2:$A8199)+1</f>
        <v>7228</v>
      </c>
      <c r="C8200" t="str">
        <f t="shared" si="128"/>
        <v>BYUI Central Energy Facility</v>
      </c>
      <c r="G8200">
        <v>59496</v>
      </c>
      <c r="H8200" s="2" t="s">
        <v>12189</v>
      </c>
      <c r="I8200">
        <v>59251</v>
      </c>
      <c r="J8200" t="s">
        <v>12190</v>
      </c>
      <c r="K8200" t="s">
        <v>3381</v>
      </c>
    </row>
    <row r="8201" spans="1:11" ht="15" customHeight="1" x14ac:dyDescent="0.2">
      <c r="A8201">
        <f>MAX($A$2:$A8200)+1</f>
        <v>7229</v>
      </c>
      <c r="C8201" t="str">
        <f t="shared" si="128"/>
        <v>Andrew Solar</v>
      </c>
      <c r="G8201">
        <v>59497</v>
      </c>
      <c r="H8201" s="2" t="s">
        <v>12191</v>
      </c>
      <c r="I8201">
        <v>59855</v>
      </c>
      <c r="J8201" t="s">
        <v>12192</v>
      </c>
      <c r="K8201" t="s">
        <v>3381</v>
      </c>
    </row>
    <row r="8202" spans="1:11" ht="15" customHeight="1" x14ac:dyDescent="0.2">
      <c r="A8202">
        <f>MAX($A$2:$A8201)+1</f>
        <v>7230</v>
      </c>
      <c r="C8202" t="str">
        <f t="shared" si="128"/>
        <v>Tracy Solar</v>
      </c>
      <c r="G8202">
        <v>59498</v>
      </c>
      <c r="H8202" s="2" t="s">
        <v>12193</v>
      </c>
      <c r="I8202">
        <v>59854</v>
      </c>
      <c r="J8202" t="s">
        <v>12194</v>
      </c>
      <c r="K8202" t="s">
        <v>3381</v>
      </c>
    </row>
    <row r="8203" spans="1:11" ht="15" customHeight="1" x14ac:dyDescent="0.2">
      <c r="A8203">
        <f>MAX($A$2:$A8202)+1</f>
        <v>7231</v>
      </c>
      <c r="C8203" t="str">
        <f t="shared" si="128"/>
        <v>Sarah Solar</v>
      </c>
      <c r="G8203">
        <v>59500</v>
      </c>
      <c r="H8203" s="2" t="s">
        <v>12195</v>
      </c>
      <c r="I8203">
        <v>59278</v>
      </c>
      <c r="J8203" t="s">
        <v>12196</v>
      </c>
      <c r="K8203" t="s">
        <v>3381</v>
      </c>
    </row>
    <row r="8204" spans="1:11" ht="15" customHeight="1" x14ac:dyDescent="0.2">
      <c r="A8204">
        <f>MAX($A$2:$A8203)+1</f>
        <v>7232</v>
      </c>
      <c r="C8204" t="str">
        <f t="shared" si="128"/>
        <v>Nitro Solar</v>
      </c>
      <c r="G8204">
        <v>59501</v>
      </c>
      <c r="H8204" s="2" t="s">
        <v>12197</v>
      </c>
      <c r="I8204">
        <v>59279</v>
      </c>
      <c r="J8204" t="s">
        <v>12198</v>
      </c>
      <c r="K8204" t="s">
        <v>3381</v>
      </c>
    </row>
    <row r="8205" spans="1:11" ht="15" customHeight="1" x14ac:dyDescent="0.2">
      <c r="A8205">
        <f>MAX($A$2:$A8204)+1</f>
        <v>7233</v>
      </c>
      <c r="C8205" t="str">
        <f t="shared" si="128"/>
        <v>Melinda Solar</v>
      </c>
      <c r="G8205">
        <v>59502</v>
      </c>
      <c r="H8205" s="2" t="s">
        <v>12199</v>
      </c>
      <c r="I8205">
        <v>60008</v>
      </c>
      <c r="J8205" t="s">
        <v>12200</v>
      </c>
      <c r="K8205" t="s">
        <v>3381</v>
      </c>
    </row>
    <row r="8206" spans="1:11" ht="15" customHeight="1" x14ac:dyDescent="0.2">
      <c r="A8206">
        <f>MAX($A$2:$A8205)+1</f>
        <v>7234</v>
      </c>
      <c r="C8206" t="str">
        <f t="shared" si="128"/>
        <v>Porter Solar</v>
      </c>
      <c r="G8206">
        <v>59504</v>
      </c>
      <c r="H8206" s="2" t="s">
        <v>12201</v>
      </c>
      <c r="I8206">
        <v>60009</v>
      </c>
      <c r="J8206" t="s">
        <v>12202</v>
      </c>
      <c r="K8206" t="s">
        <v>3381</v>
      </c>
    </row>
    <row r="8207" spans="1:11" ht="15" customHeight="1" x14ac:dyDescent="0.2">
      <c r="A8207">
        <f>MAX($A$2:$A8206)+1</f>
        <v>7235</v>
      </c>
      <c r="C8207" t="str">
        <f t="shared" si="128"/>
        <v>Sun Devil Solar</v>
      </c>
      <c r="G8207">
        <v>59505</v>
      </c>
      <c r="H8207" s="2" t="s">
        <v>12203</v>
      </c>
      <c r="I8207">
        <v>59904</v>
      </c>
      <c r="J8207" t="s">
        <v>12204</v>
      </c>
      <c r="K8207" t="s">
        <v>3381</v>
      </c>
    </row>
    <row r="8208" spans="1:11" ht="15" customHeight="1" x14ac:dyDescent="0.2">
      <c r="A8208">
        <f>MAX($A$2:$A8207)+1</f>
        <v>7236</v>
      </c>
      <c r="C8208" t="str">
        <f t="shared" si="128"/>
        <v>Quincy Solar</v>
      </c>
      <c r="G8208">
        <v>59506</v>
      </c>
      <c r="H8208" s="2" t="s">
        <v>12205</v>
      </c>
      <c r="I8208">
        <v>60010</v>
      </c>
      <c r="J8208" t="s">
        <v>12206</v>
      </c>
      <c r="K8208" t="s">
        <v>3381</v>
      </c>
    </row>
    <row r="8209" spans="1:11" ht="15" customHeight="1" x14ac:dyDescent="0.2">
      <c r="A8209">
        <f>MAX($A$2:$A8208)+1</f>
        <v>7237</v>
      </c>
      <c r="C8209" t="str">
        <f t="shared" si="128"/>
        <v>Old Catawba PV 1</v>
      </c>
      <c r="G8209">
        <v>59519</v>
      </c>
      <c r="H8209" s="2" t="s">
        <v>12207</v>
      </c>
      <c r="I8209">
        <v>58970</v>
      </c>
      <c r="J8209" t="s">
        <v>11898</v>
      </c>
      <c r="K8209" t="s">
        <v>3381</v>
      </c>
    </row>
    <row r="8210" spans="1:11" ht="15" customHeight="1" x14ac:dyDescent="0.2">
      <c r="A8210">
        <f>MAX($A$2:$A8209)+1</f>
        <v>7238</v>
      </c>
      <c r="C8210" t="str">
        <f t="shared" si="128"/>
        <v>Little River PV 1</v>
      </c>
      <c r="G8210">
        <v>59521</v>
      </c>
      <c r="H8210" s="2" t="s">
        <v>12208</v>
      </c>
      <c r="I8210">
        <v>58970</v>
      </c>
      <c r="J8210" t="s">
        <v>11898</v>
      </c>
      <c r="K8210" t="s">
        <v>3381</v>
      </c>
    </row>
    <row r="8211" spans="1:11" ht="15" customHeight="1" x14ac:dyDescent="0.2">
      <c r="A8211">
        <f>MAX($A$2:$A8210)+1</f>
        <v>7239</v>
      </c>
      <c r="C8211" t="str">
        <f t="shared" si="128"/>
        <v>Whitakers</v>
      </c>
      <c r="G8211">
        <v>59526</v>
      </c>
      <c r="H8211" s="2" t="s">
        <v>12209</v>
      </c>
      <c r="I8211">
        <v>59261</v>
      </c>
      <c r="J8211" t="s">
        <v>12210</v>
      </c>
      <c r="K8211" t="s">
        <v>3381</v>
      </c>
    </row>
    <row r="8212" spans="1:11" ht="15" customHeight="1" x14ac:dyDescent="0.2">
      <c r="A8212">
        <f>MAX($A$2:$A8211)+1</f>
        <v>7240</v>
      </c>
      <c r="C8212" t="str">
        <f t="shared" si="128"/>
        <v>Kelford</v>
      </c>
      <c r="G8212">
        <v>59527</v>
      </c>
      <c r="H8212" s="2" t="s">
        <v>12211</v>
      </c>
      <c r="I8212">
        <v>59261</v>
      </c>
      <c r="J8212" t="s">
        <v>12210</v>
      </c>
      <c r="K8212" t="s">
        <v>3381</v>
      </c>
    </row>
    <row r="8213" spans="1:11" ht="15" customHeight="1" x14ac:dyDescent="0.2">
      <c r="A8213">
        <f>MAX($A$2:$A8212)+1</f>
        <v>7241</v>
      </c>
      <c r="C8213" t="str">
        <f t="shared" si="128"/>
        <v>Bannock County LFG to Energy</v>
      </c>
      <c r="G8213">
        <v>59529</v>
      </c>
      <c r="H8213" s="2" t="s">
        <v>12212</v>
      </c>
      <c r="I8213">
        <v>59239</v>
      </c>
      <c r="J8213" t="s">
        <v>12213</v>
      </c>
      <c r="K8213" t="s">
        <v>3381</v>
      </c>
    </row>
    <row r="8214" spans="1:11" ht="15" customHeight="1" x14ac:dyDescent="0.2">
      <c r="A8214">
        <f>MAX($A$2:$A8213)+1</f>
        <v>7242</v>
      </c>
      <c r="C8214" t="str">
        <f t="shared" si="128"/>
        <v>Pasquotank</v>
      </c>
      <c r="G8214">
        <v>59530</v>
      </c>
      <c r="H8214" s="2" t="s">
        <v>12214</v>
      </c>
      <c r="I8214">
        <v>59261</v>
      </c>
      <c r="J8214" t="s">
        <v>12210</v>
      </c>
      <c r="K8214" t="s">
        <v>3381</v>
      </c>
    </row>
    <row r="8215" spans="1:11" ht="15" customHeight="1" x14ac:dyDescent="0.2">
      <c r="A8215">
        <f>MAX($A$2:$A8214)+1</f>
        <v>7243</v>
      </c>
      <c r="C8215" t="str">
        <f t="shared" si="128"/>
        <v>Princeton</v>
      </c>
      <c r="G8215">
        <v>59533</v>
      </c>
      <c r="H8215" s="2" t="s">
        <v>12215</v>
      </c>
      <c r="I8215">
        <v>59277</v>
      </c>
      <c r="J8215" t="s">
        <v>12216</v>
      </c>
      <c r="K8215" t="s">
        <v>3381</v>
      </c>
    </row>
    <row r="8216" spans="1:11" ht="15" customHeight="1" x14ac:dyDescent="0.2">
      <c r="A8216">
        <f>MAX($A$2:$A8215)+1</f>
        <v>7244</v>
      </c>
      <c r="C8216" t="str">
        <f t="shared" si="128"/>
        <v>4Oaks</v>
      </c>
      <c r="G8216">
        <v>59534</v>
      </c>
      <c r="H8216" s="2" t="s">
        <v>12217</v>
      </c>
      <c r="I8216">
        <v>59276</v>
      </c>
      <c r="J8216" t="s">
        <v>12218</v>
      </c>
      <c r="K8216" t="s">
        <v>3381</v>
      </c>
    </row>
    <row r="8217" spans="1:11" ht="15" customHeight="1" x14ac:dyDescent="0.2">
      <c r="A8217">
        <f>MAX($A$2:$A8216)+1</f>
        <v>7245</v>
      </c>
      <c r="C8217" t="str">
        <f t="shared" si="128"/>
        <v>SR Hazlehurst</v>
      </c>
      <c r="G8217">
        <v>59535</v>
      </c>
      <c r="H8217" s="2" t="s">
        <v>12219</v>
      </c>
      <c r="I8217">
        <v>59274</v>
      </c>
      <c r="J8217" t="s">
        <v>12220</v>
      </c>
      <c r="K8217" t="s">
        <v>3381</v>
      </c>
    </row>
    <row r="8218" spans="1:11" ht="15" customHeight="1" x14ac:dyDescent="0.2">
      <c r="A8218">
        <f>MAX($A$2:$A8217)+1</f>
        <v>7246</v>
      </c>
      <c r="C8218" t="str">
        <f t="shared" si="128"/>
        <v>Coronus Adelanto West 1</v>
      </c>
      <c r="G8218">
        <v>59536</v>
      </c>
      <c r="H8218" s="2" t="s">
        <v>12221</v>
      </c>
      <c r="I8218">
        <v>59275</v>
      </c>
      <c r="J8218" t="s">
        <v>12222</v>
      </c>
      <c r="K8218" t="s">
        <v>3381</v>
      </c>
    </row>
    <row r="8219" spans="1:11" ht="15" customHeight="1" x14ac:dyDescent="0.2">
      <c r="A8219">
        <f>MAX($A$2:$A8218)+1</f>
        <v>7247</v>
      </c>
      <c r="C8219" t="str">
        <f t="shared" si="128"/>
        <v>Coronus Adelanto West 2</v>
      </c>
      <c r="G8219">
        <v>59537</v>
      </c>
      <c r="H8219" s="2" t="s">
        <v>12223</v>
      </c>
      <c r="I8219">
        <v>59275</v>
      </c>
      <c r="J8219" t="s">
        <v>12222</v>
      </c>
      <c r="K8219" t="s">
        <v>3381</v>
      </c>
    </row>
    <row r="8220" spans="1:11" ht="15" customHeight="1" x14ac:dyDescent="0.2">
      <c r="A8220">
        <f>MAX($A$2:$A8219)+1</f>
        <v>7248</v>
      </c>
      <c r="C8220" t="str">
        <f t="shared" si="128"/>
        <v>Park Meridian #1</v>
      </c>
      <c r="G8220">
        <v>59539</v>
      </c>
      <c r="H8220" s="2" t="s">
        <v>12224</v>
      </c>
      <c r="I8220">
        <v>59284</v>
      </c>
      <c r="J8220" t="s">
        <v>12225</v>
      </c>
      <c r="K8220" t="s">
        <v>3381</v>
      </c>
    </row>
    <row r="8221" spans="1:11" ht="15" customHeight="1" x14ac:dyDescent="0.2">
      <c r="A8221">
        <f>MAX($A$2:$A8220)+1</f>
        <v>7249</v>
      </c>
      <c r="C8221" t="str">
        <f t="shared" si="128"/>
        <v>Rancho Cucamonga Dist #1</v>
      </c>
      <c r="G8221">
        <v>59540</v>
      </c>
      <c r="H8221" s="2" t="s">
        <v>12226</v>
      </c>
      <c r="I8221">
        <v>59284</v>
      </c>
      <c r="J8221" t="s">
        <v>12225</v>
      </c>
      <c r="K8221" t="s">
        <v>3381</v>
      </c>
    </row>
    <row r="8222" spans="1:11" ht="15" customHeight="1" x14ac:dyDescent="0.2">
      <c r="A8222">
        <f>MAX($A$2:$A8221)+1</f>
        <v>7250</v>
      </c>
      <c r="C8222" t="str">
        <f t="shared" si="128"/>
        <v>Terra Francesco</v>
      </c>
      <c r="G8222">
        <v>59541</v>
      </c>
      <c r="H8222" s="2" t="s">
        <v>12227</v>
      </c>
      <c r="I8222">
        <v>59284</v>
      </c>
      <c r="J8222" t="s">
        <v>12225</v>
      </c>
      <c r="K8222" t="s">
        <v>3381</v>
      </c>
    </row>
    <row r="8223" spans="1:11" ht="15" customHeight="1" x14ac:dyDescent="0.2">
      <c r="A8223">
        <f>MAX($A$2:$A8222)+1</f>
        <v>7251</v>
      </c>
      <c r="C8223" t="str">
        <f t="shared" si="128"/>
        <v>Acton Solar Landfill</v>
      </c>
      <c r="G8223">
        <v>59543</v>
      </c>
      <c r="H8223" s="2" t="s">
        <v>12228</v>
      </c>
      <c r="I8223">
        <v>59286</v>
      </c>
      <c r="J8223" t="s">
        <v>12229</v>
      </c>
      <c r="K8223" t="s">
        <v>3381</v>
      </c>
    </row>
    <row r="8224" spans="1:11" ht="15" customHeight="1" x14ac:dyDescent="0.2">
      <c r="A8224">
        <f>MAX($A$2:$A8223)+1</f>
        <v>7252</v>
      </c>
      <c r="C8224" t="str">
        <f t="shared" si="128"/>
        <v>Parlin Solar LLC</v>
      </c>
      <c r="G8224">
        <v>59544</v>
      </c>
      <c r="H8224" s="2" t="s">
        <v>12230</v>
      </c>
      <c r="I8224">
        <v>59287</v>
      </c>
      <c r="J8224" t="s">
        <v>12231</v>
      </c>
      <c r="K8224" t="s">
        <v>3381</v>
      </c>
    </row>
    <row r="8225" spans="1:11" ht="15" customHeight="1" x14ac:dyDescent="0.2">
      <c r="A8225">
        <f>MAX($A$2:$A8224)+1</f>
        <v>7253</v>
      </c>
      <c r="C8225" t="str">
        <f t="shared" si="128"/>
        <v>Springfield Solar LLC</v>
      </c>
      <c r="G8225">
        <v>59545</v>
      </c>
      <c r="H8225" s="2" t="s">
        <v>12232</v>
      </c>
      <c r="I8225">
        <v>59287</v>
      </c>
      <c r="J8225" t="s">
        <v>12231</v>
      </c>
      <c r="K8225" t="s">
        <v>3381</v>
      </c>
    </row>
    <row r="8226" spans="1:11" ht="15" customHeight="1" x14ac:dyDescent="0.2">
      <c r="A8226">
        <f>MAX($A$2:$A8225)+1</f>
        <v>7254</v>
      </c>
      <c r="C8226" t="str">
        <f t="shared" si="128"/>
        <v>Beaver Solar LLC</v>
      </c>
      <c r="G8226">
        <v>59546</v>
      </c>
      <c r="H8226" s="2" t="s">
        <v>12233</v>
      </c>
      <c r="I8226">
        <v>59287</v>
      </c>
      <c r="J8226" t="s">
        <v>12231</v>
      </c>
      <c r="K8226" t="s">
        <v>3381</v>
      </c>
    </row>
    <row r="8227" spans="1:11" ht="15" customHeight="1" x14ac:dyDescent="0.2">
      <c r="A8227">
        <f>MAX($A$2:$A8226)+1</f>
        <v>7255</v>
      </c>
      <c r="C8227" t="str">
        <f t="shared" si="128"/>
        <v>Creswell Alligood Solar, LLC</v>
      </c>
      <c r="G8227">
        <v>59548</v>
      </c>
      <c r="H8227" s="2" t="s">
        <v>12234</v>
      </c>
      <c r="I8227">
        <v>59288</v>
      </c>
      <c r="J8227" t="s">
        <v>12234</v>
      </c>
      <c r="K8227" t="s">
        <v>3381</v>
      </c>
    </row>
    <row r="8228" spans="1:11" ht="15" customHeight="1" x14ac:dyDescent="0.2">
      <c r="A8228">
        <f>MAX($A$2:$A8227)+1</f>
        <v>7256</v>
      </c>
      <c r="C8228" t="str">
        <f t="shared" si="128"/>
        <v>Everetts Wildcat Solar, LLC</v>
      </c>
      <c r="G8228">
        <v>59549</v>
      </c>
      <c r="H8228" s="2" t="s">
        <v>12235</v>
      </c>
      <c r="I8228">
        <v>59289</v>
      </c>
      <c r="J8228" t="s">
        <v>12235</v>
      </c>
      <c r="K8228" t="s">
        <v>3381</v>
      </c>
    </row>
    <row r="8229" spans="1:11" ht="15" customHeight="1" x14ac:dyDescent="0.2">
      <c r="A8229">
        <f>MAX($A$2:$A8228)+1</f>
        <v>7257</v>
      </c>
      <c r="C8229" t="str">
        <f t="shared" si="128"/>
        <v>Putah Creek Solar Farm</v>
      </c>
      <c r="G8229">
        <v>59550</v>
      </c>
      <c r="H8229" s="2" t="s">
        <v>12236</v>
      </c>
      <c r="I8229">
        <v>59290</v>
      </c>
      <c r="J8229" t="s">
        <v>12237</v>
      </c>
      <c r="K8229" t="s">
        <v>3381</v>
      </c>
    </row>
    <row r="8230" spans="1:11" ht="15" customHeight="1" x14ac:dyDescent="0.2">
      <c r="A8230">
        <f>MAX($A$2:$A8229)+1</f>
        <v>7258</v>
      </c>
      <c r="C8230" t="str">
        <f t="shared" si="128"/>
        <v>FLS Solar 200, LLC</v>
      </c>
      <c r="G8230">
        <v>59551</v>
      </c>
      <c r="H8230" s="2" t="s">
        <v>12238</v>
      </c>
      <c r="I8230">
        <v>58661</v>
      </c>
      <c r="J8230" t="s">
        <v>10389</v>
      </c>
      <c r="K8230" t="s">
        <v>3381</v>
      </c>
    </row>
    <row r="8231" spans="1:11" ht="15" customHeight="1" x14ac:dyDescent="0.2">
      <c r="A8231">
        <f>MAX($A$2:$A8230)+1</f>
        <v>7259</v>
      </c>
      <c r="C8231" t="str">
        <f t="shared" si="128"/>
        <v>FLS Solar 170, LLC</v>
      </c>
      <c r="G8231">
        <v>59552</v>
      </c>
      <c r="H8231" s="2" t="s">
        <v>12239</v>
      </c>
      <c r="I8231">
        <v>58661</v>
      </c>
      <c r="J8231" t="s">
        <v>10389</v>
      </c>
      <c r="K8231" t="s">
        <v>3381</v>
      </c>
    </row>
    <row r="8232" spans="1:11" ht="15" customHeight="1" x14ac:dyDescent="0.2">
      <c r="A8232">
        <f>MAX($A$2:$A8231)+1</f>
        <v>7260</v>
      </c>
      <c r="C8232" t="str">
        <f t="shared" si="128"/>
        <v>Innovative Solar 14, LLC</v>
      </c>
      <c r="G8232">
        <v>59553</v>
      </c>
      <c r="H8232" s="2" t="s">
        <v>12240</v>
      </c>
      <c r="I8232">
        <v>58661</v>
      </c>
      <c r="J8232" t="s">
        <v>10389</v>
      </c>
      <c r="K8232" t="s">
        <v>3381</v>
      </c>
    </row>
    <row r="8233" spans="1:11" ht="15" customHeight="1" x14ac:dyDescent="0.2">
      <c r="A8233">
        <f>MAX($A$2:$A8232)+1</f>
        <v>7261</v>
      </c>
      <c r="C8233" t="str">
        <f t="shared" si="128"/>
        <v>Innovative Solar 15, LLC</v>
      </c>
      <c r="G8233">
        <v>59554</v>
      </c>
      <c r="H8233" s="2" t="s">
        <v>12241</v>
      </c>
      <c r="I8233">
        <v>58661</v>
      </c>
      <c r="J8233" t="s">
        <v>10389</v>
      </c>
      <c r="K8233" t="s">
        <v>3381</v>
      </c>
    </row>
    <row r="8234" spans="1:11" ht="15" customHeight="1" x14ac:dyDescent="0.2">
      <c r="A8234">
        <f>MAX($A$2:$A8233)+1</f>
        <v>7262</v>
      </c>
      <c r="C8234" t="str">
        <f t="shared" si="128"/>
        <v>Vega Solar</v>
      </c>
      <c r="G8234">
        <v>59555</v>
      </c>
      <c r="H8234" s="2" t="s">
        <v>12242</v>
      </c>
      <c r="I8234">
        <v>59298</v>
      </c>
      <c r="J8234" t="s">
        <v>12243</v>
      </c>
      <c r="K8234" t="s">
        <v>3381</v>
      </c>
    </row>
    <row r="8235" spans="1:11" ht="15" customHeight="1" x14ac:dyDescent="0.2">
      <c r="A8235">
        <f>MAX($A$2:$A8234)+1</f>
        <v>7263</v>
      </c>
      <c r="C8235" t="str">
        <f t="shared" si="128"/>
        <v>Clean Fuel Dane Community Digester</v>
      </c>
      <c r="G8235">
        <v>59559</v>
      </c>
      <c r="H8235" s="2" t="s">
        <v>12244</v>
      </c>
      <c r="I8235">
        <v>59878</v>
      </c>
      <c r="J8235" t="s">
        <v>12245</v>
      </c>
      <c r="K8235" t="s">
        <v>3381</v>
      </c>
    </row>
    <row r="8236" spans="1:11" ht="15" customHeight="1" x14ac:dyDescent="0.2">
      <c r="A8236">
        <f>MAX($A$2:$A8235)+1</f>
        <v>7264</v>
      </c>
      <c r="C8236" t="str">
        <f t="shared" si="128"/>
        <v>Springer Solar 1</v>
      </c>
      <c r="G8236">
        <v>59560</v>
      </c>
      <c r="H8236" s="2" t="s">
        <v>12246</v>
      </c>
      <c r="I8236">
        <v>17826</v>
      </c>
      <c r="J8236" t="s">
        <v>12247</v>
      </c>
      <c r="K8236" t="s">
        <v>3381</v>
      </c>
    </row>
    <row r="8237" spans="1:11" ht="15" customHeight="1" x14ac:dyDescent="0.2">
      <c r="A8237">
        <f>MAX($A$2:$A8236)+1</f>
        <v>7265</v>
      </c>
      <c r="C8237" t="str">
        <f t="shared" si="128"/>
        <v>Crockett Farm</v>
      </c>
      <c r="G8237">
        <v>59561</v>
      </c>
      <c r="H8237" s="2" t="s">
        <v>12248</v>
      </c>
      <c r="I8237">
        <v>59302</v>
      </c>
      <c r="J8237" t="s">
        <v>12249</v>
      </c>
      <c r="K8237" t="s">
        <v>3381</v>
      </c>
    </row>
    <row r="8238" spans="1:11" ht="15" customHeight="1" x14ac:dyDescent="0.2">
      <c r="A8238">
        <f>MAX($A$2:$A8237)+1</f>
        <v>7266</v>
      </c>
      <c r="C8238" t="str">
        <f t="shared" si="128"/>
        <v>Eastover Farm</v>
      </c>
      <c r="G8238">
        <v>59562</v>
      </c>
      <c r="H8238" s="2" t="s">
        <v>12250</v>
      </c>
      <c r="I8238">
        <v>59303</v>
      </c>
      <c r="J8238" t="s">
        <v>12251</v>
      </c>
      <c r="K8238" t="s">
        <v>3381</v>
      </c>
    </row>
    <row r="8239" spans="1:11" ht="15" customHeight="1" x14ac:dyDescent="0.2">
      <c r="A8239">
        <f>MAX($A$2:$A8238)+1</f>
        <v>7267</v>
      </c>
      <c r="C8239" t="str">
        <f t="shared" si="128"/>
        <v>Foxfire Solar Farm</v>
      </c>
      <c r="G8239">
        <v>59563</v>
      </c>
      <c r="H8239" s="2" t="s">
        <v>12252</v>
      </c>
      <c r="I8239">
        <v>59304</v>
      </c>
      <c r="J8239" t="s">
        <v>12253</v>
      </c>
      <c r="K8239" t="s">
        <v>3381</v>
      </c>
    </row>
    <row r="8240" spans="1:11" ht="15" customHeight="1" x14ac:dyDescent="0.2">
      <c r="A8240">
        <f>MAX($A$2:$A8239)+1</f>
        <v>7268</v>
      </c>
      <c r="C8240" t="str">
        <f t="shared" si="128"/>
        <v>Hutchinson Farm</v>
      </c>
      <c r="G8240">
        <v>59564</v>
      </c>
      <c r="H8240" s="2" t="s">
        <v>12254</v>
      </c>
      <c r="I8240">
        <v>59305</v>
      </c>
      <c r="J8240" t="s">
        <v>12255</v>
      </c>
      <c r="K8240" t="s">
        <v>3381</v>
      </c>
    </row>
    <row r="8241" spans="1:11" ht="15" customHeight="1" x14ac:dyDescent="0.2">
      <c r="A8241">
        <f>MAX($A$2:$A8240)+1</f>
        <v>7269</v>
      </c>
      <c r="C8241" t="str">
        <f t="shared" si="128"/>
        <v>Keen Farm</v>
      </c>
      <c r="G8241">
        <v>59565</v>
      </c>
      <c r="H8241" s="2" t="s">
        <v>12256</v>
      </c>
      <c r="I8241">
        <v>59306</v>
      </c>
      <c r="J8241" t="s">
        <v>12257</v>
      </c>
      <c r="K8241" t="s">
        <v>3381</v>
      </c>
    </row>
    <row r="8242" spans="1:11" ht="15" customHeight="1" x14ac:dyDescent="0.2">
      <c r="A8242">
        <f>MAX($A$2:$A8241)+1</f>
        <v>7270</v>
      </c>
      <c r="C8242" t="str">
        <f t="shared" si="128"/>
        <v>Ashley Solar Farm</v>
      </c>
      <c r="G8242">
        <v>59566</v>
      </c>
      <c r="H8242" s="2" t="s">
        <v>12258</v>
      </c>
      <c r="I8242">
        <v>59307</v>
      </c>
      <c r="J8242" t="s">
        <v>12259</v>
      </c>
      <c r="K8242" t="s">
        <v>3381</v>
      </c>
    </row>
    <row r="8243" spans="1:11" ht="15" customHeight="1" x14ac:dyDescent="0.2">
      <c r="A8243">
        <f>MAX($A$2:$A8242)+1</f>
        <v>7271</v>
      </c>
      <c r="C8243" t="str">
        <f t="shared" si="128"/>
        <v>Tisbury Landfill Solar</v>
      </c>
      <c r="G8243">
        <v>59573</v>
      </c>
      <c r="H8243" s="2" t="s">
        <v>12260</v>
      </c>
      <c r="I8243">
        <v>58894</v>
      </c>
      <c r="J8243" t="s">
        <v>11824</v>
      </c>
      <c r="K8243" t="s">
        <v>3381</v>
      </c>
    </row>
    <row r="8244" spans="1:11" ht="15" customHeight="1" x14ac:dyDescent="0.2">
      <c r="A8244">
        <f>MAX($A$2:$A8243)+1</f>
        <v>7272</v>
      </c>
      <c r="C8244" t="str">
        <f t="shared" si="128"/>
        <v>Southeast Berrien Generating Facility</v>
      </c>
      <c r="G8244">
        <v>59574</v>
      </c>
      <c r="H8244" s="2" t="s">
        <v>12261</v>
      </c>
      <c r="I8244">
        <v>13559</v>
      </c>
      <c r="J8244" t="s">
        <v>7899</v>
      </c>
      <c r="K8244" t="s">
        <v>3381</v>
      </c>
    </row>
    <row r="8245" spans="1:11" ht="15" customHeight="1" x14ac:dyDescent="0.2">
      <c r="A8245">
        <f>MAX($A$2:$A8244)+1</f>
        <v>7273</v>
      </c>
      <c r="C8245" t="str">
        <f t="shared" si="128"/>
        <v>Manway Solar Farm</v>
      </c>
      <c r="G8245">
        <v>59575</v>
      </c>
      <c r="H8245" s="2" t="s">
        <v>12262</v>
      </c>
      <c r="I8245">
        <v>59320</v>
      </c>
      <c r="J8245" t="s">
        <v>12263</v>
      </c>
      <c r="K8245" t="s">
        <v>3381</v>
      </c>
    </row>
    <row r="8246" spans="1:11" ht="15" customHeight="1" x14ac:dyDescent="0.2">
      <c r="A8246">
        <f>MAX($A$2:$A8245)+1</f>
        <v>7274</v>
      </c>
      <c r="C8246" t="str">
        <f t="shared" si="128"/>
        <v>Misenheimer Farm</v>
      </c>
      <c r="G8246">
        <v>59577</v>
      </c>
      <c r="H8246" s="2" t="s">
        <v>12264</v>
      </c>
      <c r="I8246">
        <v>59322</v>
      </c>
      <c r="J8246" t="s">
        <v>12265</v>
      </c>
      <c r="K8246" t="s">
        <v>3381</v>
      </c>
    </row>
    <row r="8247" spans="1:11" ht="15" customHeight="1" x14ac:dyDescent="0.2">
      <c r="A8247">
        <f>MAX($A$2:$A8246)+1</f>
        <v>7275</v>
      </c>
      <c r="C8247" t="str">
        <f t="shared" si="128"/>
        <v>Franklin Solar 2</v>
      </c>
      <c r="G8247">
        <v>59579</v>
      </c>
      <c r="H8247" s="2" t="s">
        <v>12266</v>
      </c>
      <c r="I8247">
        <v>59324</v>
      </c>
      <c r="J8247" t="s">
        <v>12267</v>
      </c>
      <c r="K8247" t="s">
        <v>3381</v>
      </c>
    </row>
    <row r="8248" spans="1:11" ht="15" customHeight="1" x14ac:dyDescent="0.2">
      <c r="A8248">
        <f>MAX($A$2:$A8247)+1</f>
        <v>7276</v>
      </c>
      <c r="C8248" t="str">
        <f t="shared" si="128"/>
        <v>Stout Farm</v>
      </c>
      <c r="G8248">
        <v>59581</v>
      </c>
      <c r="H8248" s="2" t="s">
        <v>12268</v>
      </c>
      <c r="I8248">
        <v>59326</v>
      </c>
      <c r="J8248" t="s">
        <v>12269</v>
      </c>
      <c r="K8248" t="s">
        <v>3381</v>
      </c>
    </row>
    <row r="8249" spans="1:11" ht="15" customHeight="1" x14ac:dyDescent="0.2">
      <c r="A8249">
        <f>MAX($A$2:$A8248)+1</f>
        <v>7277</v>
      </c>
      <c r="C8249" t="str">
        <f t="shared" si="128"/>
        <v>Woodland Church Farm</v>
      </c>
      <c r="G8249">
        <v>59586</v>
      </c>
      <c r="H8249" s="2" t="s">
        <v>12270</v>
      </c>
      <c r="I8249">
        <v>59331</v>
      </c>
      <c r="J8249" t="s">
        <v>12271</v>
      </c>
      <c r="K8249" t="s">
        <v>3381</v>
      </c>
    </row>
    <row r="8250" spans="1:11" ht="15" customHeight="1" x14ac:dyDescent="0.2">
      <c r="A8250">
        <f>MAX($A$2:$A8249)+1</f>
        <v>7278</v>
      </c>
      <c r="C8250" t="str">
        <f t="shared" si="128"/>
        <v>Yadkin 601 Farm</v>
      </c>
      <c r="G8250">
        <v>59587</v>
      </c>
      <c r="H8250" s="2" t="s">
        <v>12272</v>
      </c>
      <c r="I8250">
        <v>59332</v>
      </c>
      <c r="J8250" t="s">
        <v>12273</v>
      </c>
      <c r="K8250" t="s">
        <v>3381</v>
      </c>
    </row>
    <row r="8251" spans="1:11" ht="15" customHeight="1" x14ac:dyDescent="0.2">
      <c r="A8251">
        <f>MAX($A$2:$A8250)+1</f>
        <v>7279</v>
      </c>
      <c r="C8251" t="str">
        <f t="shared" si="128"/>
        <v>Stikeleather Farm</v>
      </c>
      <c r="G8251">
        <v>59595</v>
      </c>
      <c r="H8251" s="2" t="s">
        <v>12274</v>
      </c>
      <c r="I8251">
        <v>59340</v>
      </c>
      <c r="J8251" t="s">
        <v>12275</v>
      </c>
      <c r="K8251" t="s">
        <v>3381</v>
      </c>
    </row>
    <row r="8252" spans="1:11" ht="15" customHeight="1" x14ac:dyDescent="0.2">
      <c r="A8252">
        <f>MAX($A$2:$A8251)+1</f>
        <v>7280</v>
      </c>
      <c r="C8252" t="str">
        <f t="shared" si="128"/>
        <v>Colton Solar One, LLC</v>
      </c>
      <c r="G8252">
        <v>59597</v>
      </c>
      <c r="H8252" s="2" t="s">
        <v>12276</v>
      </c>
      <c r="I8252">
        <v>59345</v>
      </c>
      <c r="J8252" t="s">
        <v>12276</v>
      </c>
      <c r="K8252" t="s">
        <v>3381</v>
      </c>
    </row>
    <row r="8253" spans="1:11" ht="15" customHeight="1" x14ac:dyDescent="0.2">
      <c r="A8253">
        <f>MAX($A$2:$A8252)+1</f>
        <v>7281</v>
      </c>
      <c r="C8253" t="str">
        <f t="shared" si="128"/>
        <v>Colton Solar Two, LLC</v>
      </c>
      <c r="G8253">
        <v>59598</v>
      </c>
      <c r="H8253" s="2" t="s">
        <v>12277</v>
      </c>
      <c r="I8253">
        <v>59346</v>
      </c>
      <c r="J8253" t="s">
        <v>12277</v>
      </c>
      <c r="K8253" t="s">
        <v>3381</v>
      </c>
    </row>
    <row r="8254" spans="1:11" ht="15" customHeight="1" x14ac:dyDescent="0.2">
      <c r="A8254">
        <f>MAX($A$2:$A8253)+1</f>
        <v>7282</v>
      </c>
      <c r="C8254" t="str">
        <f t="shared" si="128"/>
        <v>L&amp;D Landfill Solar</v>
      </c>
      <c r="G8254">
        <v>59601</v>
      </c>
      <c r="H8254" s="2" t="s">
        <v>12278</v>
      </c>
      <c r="I8254">
        <v>15477</v>
      </c>
      <c r="J8254" t="s">
        <v>9853</v>
      </c>
      <c r="K8254" t="s">
        <v>3381</v>
      </c>
    </row>
    <row r="8255" spans="1:11" ht="15" customHeight="1" x14ac:dyDescent="0.2">
      <c r="A8255">
        <f>MAX($A$2:$A8254)+1</f>
        <v>7283</v>
      </c>
      <c r="C8255" t="str">
        <f t="shared" si="128"/>
        <v>Walters Solar (FLS 260)</v>
      </c>
      <c r="G8255">
        <v>59603</v>
      </c>
      <c r="H8255" s="2" t="s">
        <v>12279</v>
      </c>
      <c r="I8255">
        <v>59349</v>
      </c>
      <c r="J8255" t="s">
        <v>12279</v>
      </c>
      <c r="K8255" t="s">
        <v>3381</v>
      </c>
    </row>
    <row r="8256" spans="1:11" ht="15" customHeight="1" x14ac:dyDescent="0.2">
      <c r="A8256">
        <f>MAX($A$2:$A8255)+1</f>
        <v>7284</v>
      </c>
      <c r="C8256" t="str">
        <f t="shared" si="128"/>
        <v>Stagecoach Solar</v>
      </c>
      <c r="G8256">
        <v>59604</v>
      </c>
      <c r="H8256" s="2" t="s">
        <v>12280</v>
      </c>
      <c r="I8256">
        <v>59350</v>
      </c>
      <c r="J8256" t="s">
        <v>12280</v>
      </c>
      <c r="K8256" t="s">
        <v>3381</v>
      </c>
    </row>
    <row r="8257" spans="1:11" ht="15" customHeight="1" x14ac:dyDescent="0.2">
      <c r="A8257">
        <f>MAX($A$2:$A8256)+1</f>
        <v>7285</v>
      </c>
      <c r="C8257" t="str">
        <f t="shared" si="128"/>
        <v>Vicksburg Solar</v>
      </c>
      <c r="G8257">
        <v>59605</v>
      </c>
      <c r="H8257" s="2" t="s">
        <v>12281</v>
      </c>
      <c r="I8257">
        <v>59351</v>
      </c>
      <c r="J8257" t="s">
        <v>12281</v>
      </c>
      <c r="K8257" t="s">
        <v>3381</v>
      </c>
    </row>
    <row r="8258" spans="1:11" ht="15" customHeight="1" x14ac:dyDescent="0.2">
      <c r="A8258">
        <f>MAX($A$2:$A8257)+1</f>
        <v>7286</v>
      </c>
      <c r="C8258" t="str">
        <f t="shared" ref="C8258:C8321" si="129">IF(H8258="",F8258,H8258)</f>
        <v>Soul City Solar</v>
      </c>
      <c r="G8258">
        <v>59606</v>
      </c>
      <c r="H8258" s="2" t="s">
        <v>12282</v>
      </c>
      <c r="I8258">
        <v>59352</v>
      </c>
      <c r="J8258" t="s">
        <v>12282</v>
      </c>
      <c r="K8258" t="s">
        <v>3381</v>
      </c>
    </row>
    <row r="8259" spans="1:11" ht="15" customHeight="1" x14ac:dyDescent="0.2">
      <c r="A8259">
        <f>MAX($A$2:$A8258)+1</f>
        <v>7287</v>
      </c>
      <c r="C8259" t="str">
        <f t="shared" si="129"/>
        <v>Maricopa West Solar</v>
      </c>
      <c r="G8259">
        <v>59607</v>
      </c>
      <c r="H8259" s="2" t="s">
        <v>12283</v>
      </c>
      <c r="I8259">
        <v>58468</v>
      </c>
      <c r="J8259" t="s">
        <v>11222</v>
      </c>
      <c r="K8259" t="s">
        <v>3381</v>
      </c>
    </row>
    <row r="8260" spans="1:11" ht="15" customHeight="1" x14ac:dyDescent="0.2">
      <c r="A8260">
        <f>MAX($A$2:$A8259)+1</f>
        <v>7288</v>
      </c>
      <c r="C8260" t="str">
        <f t="shared" si="129"/>
        <v>AP North Lake I, LP</v>
      </c>
      <c r="G8260">
        <v>59610</v>
      </c>
      <c r="H8260" s="2" t="s">
        <v>12284</v>
      </c>
      <c r="I8260">
        <v>59353</v>
      </c>
      <c r="J8260" t="s">
        <v>12284</v>
      </c>
      <c r="K8260" t="s">
        <v>3381</v>
      </c>
    </row>
    <row r="8261" spans="1:11" ht="15" customHeight="1" x14ac:dyDescent="0.2">
      <c r="A8261">
        <f>MAX($A$2:$A8260)+1</f>
        <v>7289</v>
      </c>
      <c r="C8261" t="str">
        <f t="shared" si="129"/>
        <v>LKL BLBD, LLC</v>
      </c>
      <c r="G8261">
        <v>59611</v>
      </c>
      <c r="H8261" s="2" t="s">
        <v>12285</v>
      </c>
      <c r="I8261">
        <v>59354</v>
      </c>
      <c r="J8261" t="s">
        <v>12285</v>
      </c>
      <c r="K8261" t="s">
        <v>3381</v>
      </c>
    </row>
    <row r="8262" spans="1:11" ht="15" customHeight="1" x14ac:dyDescent="0.2">
      <c r="A8262">
        <f>MAX($A$2:$A8261)+1</f>
        <v>7290</v>
      </c>
      <c r="C8262" t="str">
        <f t="shared" si="129"/>
        <v>Town of Williamson Landfill PV</v>
      </c>
      <c r="G8262">
        <v>59613</v>
      </c>
      <c r="H8262" s="2" t="s">
        <v>12286</v>
      </c>
      <c r="I8262">
        <v>59356</v>
      </c>
      <c r="J8262" t="s">
        <v>12287</v>
      </c>
      <c r="K8262" t="s">
        <v>3381</v>
      </c>
    </row>
    <row r="8263" spans="1:11" ht="15" customHeight="1" x14ac:dyDescent="0.2">
      <c r="A8263">
        <f>MAX($A$2:$A8262)+1</f>
        <v>7291</v>
      </c>
      <c r="C8263" t="str">
        <f t="shared" si="129"/>
        <v>Meadow Lake Solar Energy Center</v>
      </c>
      <c r="G8263">
        <v>59618</v>
      </c>
      <c r="H8263" s="2" t="s">
        <v>12288</v>
      </c>
      <c r="I8263">
        <v>59300</v>
      </c>
      <c r="J8263" t="s">
        <v>1657</v>
      </c>
      <c r="K8263" t="s">
        <v>3381</v>
      </c>
    </row>
    <row r="8264" spans="1:11" ht="15" customHeight="1" x14ac:dyDescent="0.2">
      <c r="A8264">
        <f>MAX($A$2:$A8263)+1</f>
        <v>7292</v>
      </c>
      <c r="C8264" t="str">
        <f t="shared" si="129"/>
        <v>South Milford Solar Plant</v>
      </c>
      <c r="G8264">
        <v>59620</v>
      </c>
      <c r="H8264" s="2" t="s">
        <v>12289</v>
      </c>
      <c r="I8264">
        <v>59358</v>
      </c>
      <c r="J8264" t="s">
        <v>12290</v>
      </c>
      <c r="K8264" t="s">
        <v>3381</v>
      </c>
    </row>
    <row r="8265" spans="1:11" ht="15" customHeight="1" x14ac:dyDescent="0.2">
      <c r="A8265">
        <f>MAX($A$2:$A8264)+1</f>
        <v>7293</v>
      </c>
      <c r="C8265" t="str">
        <f t="shared" si="129"/>
        <v>TX Jumbo Road Wind</v>
      </c>
      <c r="G8265">
        <v>59621</v>
      </c>
      <c r="H8265" s="2" t="s">
        <v>12291</v>
      </c>
      <c r="I8265">
        <v>59871</v>
      </c>
      <c r="J8265" t="s">
        <v>12292</v>
      </c>
      <c r="K8265" t="s">
        <v>3381</v>
      </c>
    </row>
    <row r="8266" spans="1:11" ht="15" customHeight="1" x14ac:dyDescent="0.2">
      <c r="A8266">
        <f>MAX($A$2:$A8265)+1</f>
        <v>7294</v>
      </c>
      <c r="C8266" t="str">
        <f t="shared" si="129"/>
        <v>Clarkson Solar</v>
      </c>
      <c r="G8266">
        <v>59623</v>
      </c>
      <c r="H8266" s="2" t="s">
        <v>12293</v>
      </c>
      <c r="I8266">
        <v>59360</v>
      </c>
      <c r="J8266" t="s">
        <v>12294</v>
      </c>
      <c r="K8266" t="s">
        <v>3381</v>
      </c>
    </row>
    <row r="8267" spans="1:11" ht="15" customHeight="1" x14ac:dyDescent="0.2">
      <c r="A8267">
        <f>MAX($A$2:$A8266)+1</f>
        <v>7295</v>
      </c>
      <c r="C8267" t="str">
        <f t="shared" si="129"/>
        <v>Twiss Street Solar</v>
      </c>
      <c r="G8267">
        <v>59624</v>
      </c>
      <c r="H8267" s="2" t="s">
        <v>12295</v>
      </c>
      <c r="I8267">
        <v>58871</v>
      </c>
      <c r="J8267" t="s">
        <v>11784</v>
      </c>
      <c r="K8267" t="s">
        <v>3381</v>
      </c>
    </row>
    <row r="8268" spans="1:11" ht="15" customHeight="1" x14ac:dyDescent="0.2">
      <c r="A8268">
        <f>MAX($A$2:$A8267)+1</f>
        <v>7296</v>
      </c>
      <c r="C8268" t="str">
        <f t="shared" si="129"/>
        <v>Chicopee River Solar</v>
      </c>
      <c r="G8268">
        <v>59625</v>
      </c>
      <c r="H8268" s="2" t="s">
        <v>12296</v>
      </c>
      <c r="I8268">
        <v>58871</v>
      </c>
      <c r="J8268" t="s">
        <v>11784</v>
      </c>
      <c r="K8268" t="s">
        <v>3381</v>
      </c>
    </row>
    <row r="8269" spans="1:11" ht="15" customHeight="1" x14ac:dyDescent="0.2">
      <c r="A8269">
        <f>MAX($A$2:$A8268)+1</f>
        <v>7297</v>
      </c>
      <c r="C8269" t="str">
        <f t="shared" si="129"/>
        <v>Chicopee Granby Road Solar</v>
      </c>
      <c r="G8269">
        <v>59626</v>
      </c>
      <c r="H8269" s="2" t="s">
        <v>12297</v>
      </c>
      <c r="I8269">
        <v>58871</v>
      </c>
      <c r="J8269" t="s">
        <v>11784</v>
      </c>
      <c r="K8269" t="s">
        <v>3381</v>
      </c>
    </row>
    <row r="8270" spans="1:11" ht="15" customHeight="1" x14ac:dyDescent="0.2">
      <c r="A8270">
        <f>MAX($A$2:$A8269)+1</f>
        <v>7298</v>
      </c>
      <c r="C8270" t="str">
        <f t="shared" si="129"/>
        <v>Harmony</v>
      </c>
      <c r="G8270">
        <v>59627</v>
      </c>
      <c r="H8270" s="2" t="s">
        <v>12298</v>
      </c>
      <c r="I8270">
        <v>56990</v>
      </c>
      <c r="J8270" t="s">
        <v>10172</v>
      </c>
      <c r="K8270" t="s">
        <v>3381</v>
      </c>
    </row>
    <row r="8271" spans="1:11" ht="15" customHeight="1" x14ac:dyDescent="0.2">
      <c r="A8271">
        <f>MAX($A$2:$A8270)+1</f>
        <v>7299</v>
      </c>
      <c r="C8271" t="str">
        <f t="shared" si="129"/>
        <v>Hanover</v>
      </c>
      <c r="G8271">
        <v>59628</v>
      </c>
      <c r="H8271" s="2" t="s">
        <v>12299</v>
      </c>
      <c r="I8271">
        <v>56990</v>
      </c>
      <c r="J8271" t="s">
        <v>10172</v>
      </c>
      <c r="K8271" t="s">
        <v>3381</v>
      </c>
    </row>
    <row r="8272" spans="1:11" ht="15" customHeight="1" x14ac:dyDescent="0.2">
      <c r="A8272">
        <f>MAX($A$2:$A8271)+1</f>
        <v>7300</v>
      </c>
      <c r="C8272" t="str">
        <f t="shared" si="129"/>
        <v>CentraState Medical Center PV Facility</v>
      </c>
      <c r="G8272">
        <v>59630</v>
      </c>
      <c r="H8272" s="2" t="s">
        <v>12300</v>
      </c>
      <c r="I8272">
        <v>57411</v>
      </c>
      <c r="J8272" t="s">
        <v>10640</v>
      </c>
      <c r="K8272" t="s">
        <v>3381</v>
      </c>
    </row>
    <row r="8273" spans="1:11" ht="15" customHeight="1" x14ac:dyDescent="0.2">
      <c r="A8273">
        <f>MAX($A$2:$A8272)+1</f>
        <v>7301</v>
      </c>
      <c r="C8273" t="str">
        <f t="shared" si="129"/>
        <v>Imclone Solar Electric Facility</v>
      </c>
      <c r="G8273">
        <v>59631</v>
      </c>
      <c r="H8273" s="2" t="s">
        <v>12301</v>
      </c>
      <c r="I8273">
        <v>57411</v>
      </c>
      <c r="J8273" t="s">
        <v>10640</v>
      </c>
      <c r="K8273" t="s">
        <v>3381</v>
      </c>
    </row>
    <row r="8274" spans="1:11" ht="15" customHeight="1" x14ac:dyDescent="0.2">
      <c r="A8274">
        <f>MAX($A$2:$A8273)+1</f>
        <v>7302</v>
      </c>
      <c r="C8274" t="str">
        <f t="shared" si="129"/>
        <v>Midwest Energy Community Solar Array</v>
      </c>
      <c r="G8274">
        <v>59632</v>
      </c>
      <c r="H8274" s="2" t="s">
        <v>12302</v>
      </c>
      <c r="I8274">
        <v>58519</v>
      </c>
      <c r="J8274" t="s">
        <v>11314</v>
      </c>
      <c r="K8274" t="s">
        <v>3381</v>
      </c>
    </row>
    <row r="8275" spans="1:11" ht="15" customHeight="1" x14ac:dyDescent="0.2">
      <c r="A8275">
        <f>MAX($A$2:$A8274)+1</f>
        <v>7303</v>
      </c>
      <c r="C8275" t="str">
        <f t="shared" si="129"/>
        <v>Kettleman Solar -Centaurus</v>
      </c>
      <c r="G8275">
        <v>59633</v>
      </c>
      <c r="H8275" s="2" t="s">
        <v>12303</v>
      </c>
      <c r="I8275">
        <v>59381</v>
      </c>
      <c r="J8275" t="s">
        <v>12304</v>
      </c>
      <c r="K8275" t="s">
        <v>3381</v>
      </c>
    </row>
    <row r="8276" spans="1:11" ht="15" customHeight="1" x14ac:dyDescent="0.2">
      <c r="A8276">
        <f>MAX($A$2:$A8275)+1</f>
        <v>7304</v>
      </c>
      <c r="C8276" t="str">
        <f t="shared" si="129"/>
        <v>Sandstone Solar</v>
      </c>
      <c r="G8276">
        <v>59634</v>
      </c>
      <c r="H8276" s="2" t="s">
        <v>12305</v>
      </c>
      <c r="I8276">
        <v>58661</v>
      </c>
      <c r="J8276" t="s">
        <v>10389</v>
      </c>
      <c r="K8276" t="s">
        <v>3381</v>
      </c>
    </row>
    <row r="8277" spans="1:11" ht="15" customHeight="1" x14ac:dyDescent="0.2">
      <c r="A8277">
        <f>A6321</f>
        <v>5359</v>
      </c>
      <c r="C8277" t="str">
        <f t="shared" si="129"/>
        <v>Clinton LFGTE</v>
      </c>
      <c r="G8277">
        <v>59635</v>
      </c>
      <c r="H8277" s="2" t="s">
        <v>12306</v>
      </c>
      <c r="I8277">
        <v>40211</v>
      </c>
      <c r="J8277" t="s">
        <v>1449</v>
      </c>
      <c r="K8277" t="s">
        <v>3381</v>
      </c>
    </row>
    <row r="8278" spans="1:11" ht="15" customHeight="1" x14ac:dyDescent="0.2">
      <c r="A8278">
        <f>MAX($A$2:$A8277)+1</f>
        <v>7305</v>
      </c>
      <c r="C8278" t="str">
        <f t="shared" si="129"/>
        <v>Charlton Solar I</v>
      </c>
      <c r="G8278">
        <v>59636</v>
      </c>
      <c r="H8278" s="2" t="s">
        <v>12307</v>
      </c>
      <c r="I8278">
        <v>59388</v>
      </c>
      <c r="J8278" t="s">
        <v>12308</v>
      </c>
      <c r="K8278" t="s">
        <v>3381</v>
      </c>
    </row>
    <row r="8279" spans="1:11" ht="15" customHeight="1" x14ac:dyDescent="0.2">
      <c r="A8279">
        <f>MAX($A$2:$A8278)+1</f>
        <v>7306</v>
      </c>
      <c r="C8279" t="str">
        <f t="shared" si="129"/>
        <v>Coronal Lost Hills</v>
      </c>
      <c r="G8279">
        <v>59638</v>
      </c>
      <c r="H8279" s="2" t="s">
        <v>12309</v>
      </c>
      <c r="I8279">
        <v>59393</v>
      </c>
      <c r="J8279" t="s">
        <v>12310</v>
      </c>
      <c r="K8279" t="s">
        <v>3381</v>
      </c>
    </row>
    <row r="8280" spans="1:11" ht="15" customHeight="1" x14ac:dyDescent="0.2">
      <c r="A8280">
        <f>MAX($A$2:$A8279)+1</f>
        <v>7307</v>
      </c>
      <c r="C8280" t="str">
        <f t="shared" si="129"/>
        <v>Lightolier Wind I Turbine</v>
      </c>
      <c r="G8280">
        <v>59639</v>
      </c>
      <c r="H8280" s="2" t="s">
        <v>12311</v>
      </c>
      <c r="I8280">
        <v>59395</v>
      </c>
      <c r="J8280" t="s">
        <v>12312</v>
      </c>
      <c r="K8280" t="s">
        <v>3381</v>
      </c>
    </row>
    <row r="8281" spans="1:11" ht="15" customHeight="1" x14ac:dyDescent="0.2">
      <c r="A8281">
        <f>MAX($A$2:$A8280)+1</f>
        <v>7308</v>
      </c>
      <c r="C8281" t="str">
        <f t="shared" si="129"/>
        <v>Mt Olive Solar 1</v>
      </c>
      <c r="G8281">
        <v>59645</v>
      </c>
      <c r="H8281" s="2" t="s">
        <v>12313</v>
      </c>
      <c r="I8281">
        <v>59406</v>
      </c>
      <c r="J8281" t="s">
        <v>12314</v>
      </c>
      <c r="K8281" t="s">
        <v>3381</v>
      </c>
    </row>
    <row r="8282" spans="1:11" ht="15" customHeight="1" x14ac:dyDescent="0.2">
      <c r="A8282">
        <f>MAX($A$2:$A8281)+1</f>
        <v>7309</v>
      </c>
      <c r="C8282" t="str">
        <f t="shared" si="129"/>
        <v>FLS Solar 230 (Warren)</v>
      </c>
      <c r="G8282">
        <v>59646</v>
      </c>
      <c r="H8282" s="2" t="s">
        <v>12315</v>
      </c>
      <c r="I8282">
        <v>59407</v>
      </c>
      <c r="J8282" t="s">
        <v>12315</v>
      </c>
      <c r="K8282" t="s">
        <v>3381</v>
      </c>
    </row>
    <row r="8283" spans="1:11" ht="15" customHeight="1" x14ac:dyDescent="0.2">
      <c r="A8283">
        <f>MAX($A$2:$A8282)+1</f>
        <v>7310</v>
      </c>
      <c r="C8283" t="str">
        <f t="shared" si="129"/>
        <v>Nelson Gardens Landfill Gas to Energy</v>
      </c>
      <c r="G8283">
        <v>59649</v>
      </c>
      <c r="H8283" s="2" t="s">
        <v>12316</v>
      </c>
      <c r="I8283">
        <v>59414</v>
      </c>
      <c r="J8283" t="s">
        <v>12317</v>
      </c>
      <c r="K8283" t="s">
        <v>3381</v>
      </c>
    </row>
    <row r="8284" spans="1:11" ht="15" customHeight="1" x14ac:dyDescent="0.2">
      <c r="A8284">
        <f>MAX($A$2:$A8283)+1</f>
        <v>7311</v>
      </c>
      <c r="C8284" t="str">
        <f t="shared" si="129"/>
        <v>CII Methane Management III LFG Plant</v>
      </c>
      <c r="G8284">
        <v>59650</v>
      </c>
      <c r="H8284" s="2" t="s">
        <v>12318</v>
      </c>
      <c r="I8284">
        <v>59370</v>
      </c>
      <c r="J8284" t="s">
        <v>11075</v>
      </c>
      <c r="K8284" t="s">
        <v>3381</v>
      </c>
    </row>
    <row r="8285" spans="1:11" ht="15" customHeight="1" x14ac:dyDescent="0.2">
      <c r="A8285">
        <f>MAX($A$2:$A8284)+1</f>
        <v>7312</v>
      </c>
      <c r="C8285" t="str">
        <f t="shared" si="129"/>
        <v>Forever 21 Retail, Inc.</v>
      </c>
      <c r="G8285">
        <v>59651</v>
      </c>
      <c r="H8285" s="2" t="s">
        <v>12319</v>
      </c>
      <c r="I8285">
        <v>11208</v>
      </c>
      <c r="J8285" t="s">
        <v>3550</v>
      </c>
      <c r="K8285" t="s">
        <v>3381</v>
      </c>
    </row>
    <row r="8286" spans="1:11" ht="15" customHeight="1" x14ac:dyDescent="0.2">
      <c r="A8286">
        <f>MAX($A$2:$A8285)+1</f>
        <v>7313</v>
      </c>
      <c r="C8286" t="str">
        <f t="shared" si="129"/>
        <v>Nordhoff Place</v>
      </c>
      <c r="G8286">
        <v>59652</v>
      </c>
      <c r="H8286" s="2" t="s">
        <v>12320</v>
      </c>
      <c r="I8286">
        <v>11208</v>
      </c>
      <c r="J8286" t="s">
        <v>3550</v>
      </c>
      <c r="K8286" t="s">
        <v>3381</v>
      </c>
    </row>
    <row r="8287" spans="1:11" ht="15" customHeight="1" x14ac:dyDescent="0.2">
      <c r="A8287">
        <f>MAX($A$2:$A8286)+1</f>
        <v>7314</v>
      </c>
      <c r="C8287" t="str">
        <f t="shared" si="129"/>
        <v>City of Truth or Consequences PV</v>
      </c>
      <c r="G8287">
        <v>59653</v>
      </c>
      <c r="H8287" s="2" t="s">
        <v>12321</v>
      </c>
      <c r="I8287">
        <v>59424</v>
      </c>
      <c r="J8287" t="s">
        <v>12322</v>
      </c>
      <c r="K8287" t="s">
        <v>3381</v>
      </c>
    </row>
    <row r="8288" spans="1:11" ht="15" customHeight="1" x14ac:dyDescent="0.2">
      <c r="A8288">
        <f>MAX($A$2:$A8287)+1</f>
        <v>7315</v>
      </c>
      <c r="C8288" t="str">
        <f t="shared" si="129"/>
        <v>Sendero Wind Energy</v>
      </c>
      <c r="G8288">
        <v>59654</v>
      </c>
      <c r="H8288" s="2" t="s">
        <v>12323</v>
      </c>
      <c r="I8288">
        <v>59428</v>
      </c>
      <c r="J8288" t="s">
        <v>12324</v>
      </c>
      <c r="K8288" t="s">
        <v>3381</v>
      </c>
    </row>
    <row r="8289" spans="1:11" ht="15" customHeight="1" x14ac:dyDescent="0.2">
      <c r="A8289">
        <f>MAX($A$2:$A8288)+1</f>
        <v>7316</v>
      </c>
      <c r="C8289" t="str">
        <f t="shared" si="129"/>
        <v>Campbell County Wind Farm</v>
      </c>
      <c r="G8289">
        <v>59655</v>
      </c>
      <c r="H8289" s="2" t="s">
        <v>12325</v>
      </c>
      <c r="I8289">
        <v>56769</v>
      </c>
      <c r="J8289" t="s">
        <v>9767</v>
      </c>
      <c r="K8289" t="s">
        <v>3381</v>
      </c>
    </row>
    <row r="8290" spans="1:11" ht="15" customHeight="1" x14ac:dyDescent="0.2">
      <c r="A8290">
        <f>MAX($A$2:$A8289)+1</f>
        <v>7317</v>
      </c>
      <c r="C8290" t="str">
        <f t="shared" si="129"/>
        <v>Imperial Valley Solar Co (IVSC) 2</v>
      </c>
      <c r="G8290">
        <v>59657</v>
      </c>
      <c r="H8290" s="2" t="s">
        <v>12326</v>
      </c>
      <c r="I8290">
        <v>58468</v>
      </c>
      <c r="J8290" t="s">
        <v>11222</v>
      </c>
      <c r="K8290" t="s">
        <v>3381</v>
      </c>
    </row>
    <row r="8291" spans="1:11" ht="15" customHeight="1" x14ac:dyDescent="0.2">
      <c r="A8291">
        <f>MAX($A$2:$A8290)+1</f>
        <v>7318</v>
      </c>
      <c r="C8291" t="str">
        <f t="shared" si="129"/>
        <v>SPI Anderson 2</v>
      </c>
      <c r="G8291">
        <v>59658</v>
      </c>
      <c r="H8291" s="2" t="s">
        <v>12327</v>
      </c>
      <c r="I8291">
        <v>17164</v>
      </c>
      <c r="J8291" t="s">
        <v>5957</v>
      </c>
      <c r="K8291" t="s">
        <v>3381</v>
      </c>
    </row>
    <row r="8292" spans="1:11" ht="15" customHeight="1" x14ac:dyDescent="0.2">
      <c r="A8292">
        <f>MAX($A$2:$A8291)+1</f>
        <v>7319</v>
      </c>
      <c r="C8292" t="str">
        <f t="shared" si="129"/>
        <v>Washington City Electric Generation</v>
      </c>
      <c r="G8292">
        <v>59660</v>
      </c>
      <c r="H8292" s="2" t="s">
        <v>12328</v>
      </c>
      <c r="I8292">
        <v>20135</v>
      </c>
      <c r="J8292" t="s">
        <v>12329</v>
      </c>
      <c r="K8292" t="s">
        <v>3381</v>
      </c>
    </row>
    <row r="8293" spans="1:11" ht="15" customHeight="1" x14ac:dyDescent="0.2">
      <c r="A8293">
        <f>MAX($A$2:$A8292)+1</f>
        <v>7320</v>
      </c>
      <c r="C8293" t="str">
        <f t="shared" si="129"/>
        <v>City of West Plains Power Station</v>
      </c>
      <c r="G8293">
        <v>59664</v>
      </c>
      <c r="H8293" s="2" t="s">
        <v>12330</v>
      </c>
      <c r="I8293">
        <v>20392</v>
      </c>
      <c r="J8293" t="s">
        <v>12331</v>
      </c>
      <c r="K8293" t="s">
        <v>3381</v>
      </c>
    </row>
    <row r="8294" spans="1:11" ht="15" customHeight="1" x14ac:dyDescent="0.2">
      <c r="A8294">
        <f>MAX($A$2:$A8293)+1</f>
        <v>7321</v>
      </c>
      <c r="C8294" t="str">
        <f t="shared" si="129"/>
        <v>Innovative Solar 48</v>
      </c>
      <c r="G8294">
        <v>59667</v>
      </c>
      <c r="H8294" s="2" t="s">
        <v>12332</v>
      </c>
      <c r="I8294">
        <v>59437</v>
      </c>
      <c r="J8294" t="s">
        <v>12333</v>
      </c>
      <c r="K8294" t="s">
        <v>3381</v>
      </c>
    </row>
    <row r="8295" spans="1:11" ht="15" customHeight="1" x14ac:dyDescent="0.2">
      <c r="A8295">
        <f>MAX($A$2:$A8294)+1</f>
        <v>7322</v>
      </c>
      <c r="C8295" t="str">
        <f t="shared" si="129"/>
        <v>Innovative Solar 23</v>
      </c>
      <c r="G8295">
        <v>59670</v>
      </c>
      <c r="H8295" s="2" t="s">
        <v>12334</v>
      </c>
      <c r="I8295">
        <v>59462</v>
      </c>
      <c r="J8295" t="s">
        <v>10940</v>
      </c>
      <c r="K8295" t="s">
        <v>3381</v>
      </c>
    </row>
    <row r="8296" spans="1:11" ht="15" customHeight="1" x14ac:dyDescent="0.2">
      <c r="A8296">
        <f>MAX($A$2:$A8295)+1</f>
        <v>7323</v>
      </c>
      <c r="C8296" t="str">
        <f t="shared" si="129"/>
        <v>Innovative Solar 44</v>
      </c>
      <c r="G8296">
        <v>59675</v>
      </c>
      <c r="H8296" s="2" t="s">
        <v>12335</v>
      </c>
      <c r="I8296">
        <v>59445</v>
      </c>
      <c r="J8296" t="s">
        <v>12336</v>
      </c>
      <c r="K8296" t="s">
        <v>3381</v>
      </c>
    </row>
    <row r="8297" spans="1:11" ht="15" customHeight="1" x14ac:dyDescent="0.2">
      <c r="A8297">
        <f>MAX($A$2:$A8296)+1</f>
        <v>7324</v>
      </c>
      <c r="C8297" t="str">
        <f t="shared" si="129"/>
        <v>Main Street Solar Project</v>
      </c>
      <c r="G8297">
        <v>59682</v>
      </c>
      <c r="H8297" s="2" t="s">
        <v>12337</v>
      </c>
      <c r="I8297">
        <v>59453</v>
      </c>
      <c r="J8297" t="s">
        <v>12338</v>
      </c>
      <c r="K8297" t="s">
        <v>3381</v>
      </c>
    </row>
    <row r="8298" spans="1:11" ht="15" customHeight="1" x14ac:dyDescent="0.2">
      <c r="A8298">
        <f>MAX($A$2:$A8297)+1</f>
        <v>7325</v>
      </c>
      <c r="C8298" t="str">
        <f t="shared" si="129"/>
        <v>GM Lordstown Assembly Solar Array</v>
      </c>
      <c r="G8298">
        <v>59683</v>
      </c>
      <c r="H8298" s="2" t="s">
        <v>12339</v>
      </c>
      <c r="I8298">
        <v>59994</v>
      </c>
      <c r="J8298" t="s">
        <v>12340</v>
      </c>
      <c r="K8298" t="s">
        <v>3381</v>
      </c>
    </row>
    <row r="8299" spans="1:11" ht="15" customHeight="1" x14ac:dyDescent="0.2">
      <c r="A8299">
        <f>MAX($A$2:$A8298)+1</f>
        <v>7326</v>
      </c>
      <c r="C8299" t="str">
        <f t="shared" si="129"/>
        <v>Sarasota County LFGTE Facility</v>
      </c>
      <c r="G8299">
        <v>59686</v>
      </c>
      <c r="H8299" s="2" t="s">
        <v>12341</v>
      </c>
      <c r="I8299">
        <v>59458</v>
      </c>
      <c r="J8299" t="s">
        <v>12342</v>
      </c>
      <c r="K8299" t="s">
        <v>3381</v>
      </c>
    </row>
    <row r="8300" spans="1:11" ht="15" customHeight="1" x14ac:dyDescent="0.2">
      <c r="A8300">
        <f>MAX($A$2:$A8299)+1</f>
        <v>7327</v>
      </c>
      <c r="C8300" t="str">
        <f t="shared" si="129"/>
        <v>Sun Harvest Solar NDP1</v>
      </c>
      <c r="G8300">
        <v>59687</v>
      </c>
      <c r="H8300" s="2" t="s">
        <v>12343</v>
      </c>
      <c r="I8300">
        <v>59457</v>
      </c>
      <c r="J8300" t="s">
        <v>12344</v>
      </c>
      <c r="K8300" t="s">
        <v>3381</v>
      </c>
    </row>
    <row r="8301" spans="1:11" ht="15" customHeight="1" x14ac:dyDescent="0.2">
      <c r="A8301">
        <f>MAX($A$2:$A8300)+1</f>
        <v>7328</v>
      </c>
      <c r="C8301" t="str">
        <f t="shared" si="129"/>
        <v>Wake County LFG Facility</v>
      </c>
      <c r="G8301">
        <v>59688</v>
      </c>
      <c r="H8301" s="2" t="s">
        <v>12345</v>
      </c>
      <c r="I8301">
        <v>59452</v>
      </c>
      <c r="J8301" t="s">
        <v>12346</v>
      </c>
      <c r="K8301" t="s">
        <v>3381</v>
      </c>
    </row>
    <row r="8302" spans="1:11" ht="15" customHeight="1" x14ac:dyDescent="0.2">
      <c r="A8302">
        <f>MAX($A$2:$A8301)+1</f>
        <v>7329</v>
      </c>
      <c r="C8302" t="str">
        <f t="shared" si="129"/>
        <v>NBC Field's Point Wind Farm</v>
      </c>
      <c r="G8302">
        <v>59692</v>
      </c>
      <c r="H8302" s="2" t="s">
        <v>12347</v>
      </c>
      <c r="I8302">
        <v>59463</v>
      </c>
      <c r="J8302" t="s">
        <v>12348</v>
      </c>
      <c r="K8302" t="s">
        <v>3381</v>
      </c>
    </row>
    <row r="8303" spans="1:11" ht="15" customHeight="1" x14ac:dyDescent="0.2">
      <c r="A8303">
        <f>MAX($A$2:$A8302)+1</f>
        <v>7330</v>
      </c>
      <c r="C8303" t="str">
        <f t="shared" si="129"/>
        <v>Aspen Solar, LLC</v>
      </c>
      <c r="G8303">
        <v>59694</v>
      </c>
      <c r="H8303" s="2" t="s">
        <v>12349</v>
      </c>
      <c r="I8303">
        <v>59462</v>
      </c>
      <c r="J8303" t="s">
        <v>10940</v>
      </c>
      <c r="K8303" t="s">
        <v>3381</v>
      </c>
    </row>
    <row r="8304" spans="1:11" ht="15" customHeight="1" x14ac:dyDescent="0.2">
      <c r="A8304">
        <f>MAX($A$2:$A8303)+1</f>
        <v>7331</v>
      </c>
      <c r="C8304" t="str">
        <f t="shared" si="129"/>
        <v>Pavant Solar, LLC</v>
      </c>
      <c r="G8304">
        <v>59702</v>
      </c>
      <c r="H8304" s="2" t="s">
        <v>12350</v>
      </c>
      <c r="I8304">
        <v>58468</v>
      </c>
      <c r="J8304" t="s">
        <v>11222</v>
      </c>
      <c r="K8304" t="s">
        <v>3381</v>
      </c>
    </row>
    <row r="8305" spans="1:11" ht="15" customHeight="1" x14ac:dyDescent="0.2">
      <c r="A8305">
        <f>MAX($A$2:$A8304)+1</f>
        <v>7332</v>
      </c>
      <c r="C8305" t="str">
        <f t="shared" si="129"/>
        <v>JC-Biomethane, LLC</v>
      </c>
      <c r="G8305">
        <v>59704</v>
      </c>
      <c r="H8305" s="2" t="s">
        <v>12351</v>
      </c>
      <c r="I8305">
        <v>59473</v>
      </c>
      <c r="J8305" t="s">
        <v>12351</v>
      </c>
      <c r="K8305" t="s">
        <v>3381</v>
      </c>
    </row>
    <row r="8306" spans="1:11" ht="15" customHeight="1" x14ac:dyDescent="0.2">
      <c r="A8306">
        <f>MAX($A$2:$A8305)+1</f>
        <v>7333</v>
      </c>
      <c r="C8306" t="str">
        <f t="shared" si="129"/>
        <v>BRE</v>
      </c>
      <c r="G8306">
        <v>59706</v>
      </c>
      <c r="H8306" s="2" t="s">
        <v>12352</v>
      </c>
      <c r="I8306">
        <v>59462</v>
      </c>
      <c r="J8306" t="s">
        <v>10940</v>
      </c>
      <c r="K8306" t="s">
        <v>3381</v>
      </c>
    </row>
    <row r="8307" spans="1:11" ht="15" customHeight="1" x14ac:dyDescent="0.2">
      <c r="A8307">
        <f>MAX($A$2:$A8306)+1</f>
        <v>7334</v>
      </c>
      <c r="C8307" t="str">
        <f t="shared" si="129"/>
        <v>St. Paul Intl Airport Red &amp; Blue Parking</v>
      </c>
      <c r="G8307">
        <v>59709</v>
      </c>
      <c r="H8307" s="2" t="s">
        <v>12353</v>
      </c>
      <c r="I8307">
        <v>59483</v>
      </c>
      <c r="J8307" t="s">
        <v>12354</v>
      </c>
      <c r="K8307" t="s">
        <v>3381</v>
      </c>
    </row>
    <row r="8308" spans="1:11" ht="15" customHeight="1" x14ac:dyDescent="0.2">
      <c r="A8308">
        <f>MAX($A$2:$A8307)+1</f>
        <v>7335</v>
      </c>
      <c r="C8308" t="str">
        <f t="shared" si="129"/>
        <v>Sand Valley Power Station</v>
      </c>
      <c r="G8308">
        <v>59710</v>
      </c>
      <c r="H8308" s="2" t="s">
        <v>12355</v>
      </c>
      <c r="I8308">
        <v>55858</v>
      </c>
      <c r="J8308" t="s">
        <v>8714</v>
      </c>
      <c r="K8308" t="s">
        <v>3381</v>
      </c>
    </row>
    <row r="8309" spans="1:11" ht="15" customHeight="1" x14ac:dyDescent="0.2">
      <c r="A8309">
        <f>MAX($A$2:$A8308)+1</f>
        <v>7336</v>
      </c>
      <c r="C8309" t="str">
        <f t="shared" si="129"/>
        <v>CII Methane Management IV, LLC</v>
      </c>
      <c r="G8309">
        <v>59711</v>
      </c>
      <c r="H8309" s="2" t="s">
        <v>12356</v>
      </c>
      <c r="I8309">
        <v>59370</v>
      </c>
      <c r="J8309" t="s">
        <v>11075</v>
      </c>
      <c r="K8309" t="s">
        <v>3381</v>
      </c>
    </row>
    <row r="8310" spans="1:11" ht="15" customHeight="1" x14ac:dyDescent="0.2">
      <c r="A8310">
        <f>MAX($A$2:$A8309)+1</f>
        <v>7337</v>
      </c>
      <c r="C8310" t="str">
        <f t="shared" si="129"/>
        <v>IKEA St. Louis 410</v>
      </c>
      <c r="G8310">
        <v>59714</v>
      </c>
      <c r="H8310" s="2" t="s">
        <v>12357</v>
      </c>
      <c r="I8310">
        <v>57389</v>
      </c>
      <c r="J8310" t="s">
        <v>10606</v>
      </c>
      <c r="K8310" t="s">
        <v>3381</v>
      </c>
    </row>
    <row r="8311" spans="1:11" ht="15" customHeight="1" x14ac:dyDescent="0.2">
      <c r="A8311">
        <f>MAX($A$2:$A8310)+1</f>
        <v>7338</v>
      </c>
      <c r="C8311" t="str">
        <f t="shared" si="129"/>
        <v>DD Hay Road Solar 23 LLC</v>
      </c>
      <c r="G8311">
        <v>59715</v>
      </c>
      <c r="H8311" s="2" t="s">
        <v>12358</v>
      </c>
      <c r="I8311">
        <v>59287</v>
      </c>
      <c r="J8311" t="s">
        <v>12231</v>
      </c>
      <c r="K8311" t="s">
        <v>3381</v>
      </c>
    </row>
    <row r="8312" spans="1:11" ht="15" customHeight="1" x14ac:dyDescent="0.2">
      <c r="A8312">
        <f>MAX($A$2:$A8311)+1</f>
        <v>7339</v>
      </c>
      <c r="C8312" t="str">
        <f t="shared" si="129"/>
        <v>Framingham State University Plant</v>
      </c>
      <c r="G8312">
        <v>59717</v>
      </c>
      <c r="H8312" s="2" t="s">
        <v>12359</v>
      </c>
      <c r="I8312">
        <v>59484</v>
      </c>
      <c r="J8312" t="s">
        <v>12360</v>
      </c>
      <c r="K8312" t="s">
        <v>3381</v>
      </c>
    </row>
    <row r="8313" spans="1:11" ht="15" customHeight="1" x14ac:dyDescent="0.2">
      <c r="A8313">
        <f>MAX($A$2:$A8312)+1</f>
        <v>7340</v>
      </c>
      <c r="C8313" t="str">
        <f t="shared" si="129"/>
        <v>Charlotte Solar LLC VT</v>
      </c>
      <c r="G8313">
        <v>59719</v>
      </c>
      <c r="H8313" s="2" t="s">
        <v>12361</v>
      </c>
      <c r="I8313">
        <v>59488</v>
      </c>
      <c r="J8313" t="s">
        <v>12362</v>
      </c>
      <c r="K8313" t="s">
        <v>3381</v>
      </c>
    </row>
    <row r="8314" spans="1:11" ht="15" customHeight="1" x14ac:dyDescent="0.2">
      <c r="A8314">
        <f>MAX($A$2:$A8313)+1</f>
        <v>7341</v>
      </c>
      <c r="C8314" t="str">
        <f t="shared" si="129"/>
        <v>Seville 1</v>
      </c>
      <c r="G8314">
        <v>59722</v>
      </c>
      <c r="H8314" s="2" t="s">
        <v>12363</v>
      </c>
      <c r="I8314">
        <v>59491</v>
      </c>
      <c r="J8314" t="s">
        <v>12364</v>
      </c>
      <c r="K8314" t="s">
        <v>3381</v>
      </c>
    </row>
    <row r="8315" spans="1:11" ht="15" customHeight="1" x14ac:dyDescent="0.2">
      <c r="A8315">
        <f>MAX($A$2:$A8314)+1</f>
        <v>7342</v>
      </c>
      <c r="C8315" t="str">
        <f t="shared" si="129"/>
        <v>Seville 2</v>
      </c>
      <c r="G8315">
        <v>59723</v>
      </c>
      <c r="H8315" s="2" t="s">
        <v>12365</v>
      </c>
      <c r="I8315">
        <v>59492</v>
      </c>
      <c r="J8315" t="s">
        <v>12366</v>
      </c>
      <c r="K8315" t="s">
        <v>3381</v>
      </c>
    </row>
    <row r="8316" spans="1:11" ht="15" customHeight="1" x14ac:dyDescent="0.2">
      <c r="A8316">
        <f>MAX($A$2:$A8315)+1</f>
        <v>7343</v>
      </c>
      <c r="C8316" t="str">
        <f t="shared" si="129"/>
        <v>Scituate Wind</v>
      </c>
      <c r="G8316">
        <v>59724</v>
      </c>
      <c r="H8316" s="2" t="s">
        <v>12367</v>
      </c>
      <c r="I8316">
        <v>59493</v>
      </c>
      <c r="J8316" t="s">
        <v>12368</v>
      </c>
      <c r="K8316" t="s">
        <v>3381</v>
      </c>
    </row>
    <row r="8317" spans="1:11" ht="15" customHeight="1" x14ac:dyDescent="0.2">
      <c r="A8317">
        <f>MAX($A$2:$A8316)+1</f>
        <v>7344</v>
      </c>
      <c r="C8317" t="str">
        <f t="shared" si="129"/>
        <v>Fairhaven Wind</v>
      </c>
      <c r="G8317">
        <v>59725</v>
      </c>
      <c r="H8317" s="2" t="s">
        <v>12369</v>
      </c>
      <c r="I8317">
        <v>59494</v>
      </c>
      <c r="J8317" t="s">
        <v>12370</v>
      </c>
      <c r="K8317" t="s">
        <v>3381</v>
      </c>
    </row>
    <row r="8318" spans="1:11" ht="15" customHeight="1" x14ac:dyDescent="0.2">
      <c r="A8318">
        <f>MAX($A$2:$A8317)+1</f>
        <v>7345</v>
      </c>
      <c r="C8318" t="str">
        <f t="shared" si="129"/>
        <v>Bull Street Plant</v>
      </c>
      <c r="G8318">
        <v>59727</v>
      </c>
      <c r="H8318" s="2" t="s">
        <v>12371</v>
      </c>
      <c r="I8318">
        <v>14164</v>
      </c>
      <c r="J8318" t="s">
        <v>5535</v>
      </c>
      <c r="K8318" t="s">
        <v>3381</v>
      </c>
    </row>
    <row r="8319" spans="1:11" ht="15" customHeight="1" x14ac:dyDescent="0.2">
      <c r="A8319">
        <f>MAX($A$2:$A8318)+1</f>
        <v>7346</v>
      </c>
      <c r="C8319" t="str">
        <f t="shared" si="129"/>
        <v>Substation 20 Plant</v>
      </c>
      <c r="G8319">
        <v>59728</v>
      </c>
      <c r="H8319" s="2" t="s">
        <v>12372</v>
      </c>
      <c r="I8319">
        <v>14164</v>
      </c>
      <c r="J8319" t="s">
        <v>5535</v>
      </c>
      <c r="K8319" t="s">
        <v>3381</v>
      </c>
    </row>
    <row r="8320" spans="1:11" ht="15" customHeight="1" x14ac:dyDescent="0.2">
      <c r="A8320">
        <f>MAX($A$2:$A8319)+1</f>
        <v>7347</v>
      </c>
      <c r="C8320" t="str">
        <f t="shared" si="129"/>
        <v>Macon Solar Power  Project</v>
      </c>
      <c r="G8320">
        <v>59729</v>
      </c>
      <c r="H8320" s="2" t="s">
        <v>12373</v>
      </c>
      <c r="I8320">
        <v>58822</v>
      </c>
      <c r="J8320" t="s">
        <v>11726</v>
      </c>
      <c r="K8320" t="s">
        <v>3381</v>
      </c>
    </row>
    <row r="8321" spans="1:11" ht="15" customHeight="1" x14ac:dyDescent="0.2">
      <c r="A8321">
        <f>MAX($A$2:$A8320)+1</f>
        <v>7348</v>
      </c>
      <c r="C8321" t="str">
        <f t="shared" si="129"/>
        <v>Templeton</v>
      </c>
      <c r="G8321">
        <v>59731</v>
      </c>
      <c r="H8321" s="2" t="s">
        <v>12374</v>
      </c>
      <c r="I8321">
        <v>59500</v>
      </c>
      <c r="J8321" t="s">
        <v>12375</v>
      </c>
      <c r="K8321" t="s">
        <v>3381</v>
      </c>
    </row>
    <row r="8322" spans="1:11" ht="15" customHeight="1" x14ac:dyDescent="0.2">
      <c r="A8322">
        <f>MAX($A$2:$A8321)+1</f>
        <v>7349</v>
      </c>
      <c r="C8322" t="str">
        <f t="shared" ref="C8322:C8385" si="130">IF(H8322="",F8322,H8322)</f>
        <v>Green Pastures Wind I</v>
      </c>
      <c r="G8322">
        <v>59732</v>
      </c>
      <c r="H8322" s="2" t="s">
        <v>12376</v>
      </c>
      <c r="I8322">
        <v>59503</v>
      </c>
      <c r="J8322" t="s">
        <v>12377</v>
      </c>
      <c r="K8322" t="s">
        <v>3381</v>
      </c>
    </row>
    <row r="8323" spans="1:11" ht="15" customHeight="1" x14ac:dyDescent="0.2">
      <c r="A8323">
        <f>MAX($A$2:$A8322)+1</f>
        <v>7350</v>
      </c>
      <c r="C8323" t="str">
        <f t="shared" si="130"/>
        <v>Green Pastures Wind II</v>
      </c>
      <c r="G8323">
        <v>59733</v>
      </c>
      <c r="H8323" s="2" t="s">
        <v>12378</v>
      </c>
      <c r="I8323">
        <v>59503</v>
      </c>
      <c r="J8323" t="s">
        <v>12377</v>
      </c>
      <c r="K8323" t="s">
        <v>3381</v>
      </c>
    </row>
    <row r="8324" spans="1:11" ht="15" customHeight="1" x14ac:dyDescent="0.2">
      <c r="A8324">
        <f>MAX($A$2:$A8323)+1</f>
        <v>7351</v>
      </c>
      <c r="C8324" t="str">
        <f t="shared" si="130"/>
        <v>Briscoe Wind Farm</v>
      </c>
      <c r="G8324">
        <v>59734</v>
      </c>
      <c r="H8324" s="2" t="s">
        <v>12379</v>
      </c>
      <c r="I8324">
        <v>59503</v>
      </c>
      <c r="J8324" t="s">
        <v>12377</v>
      </c>
      <c r="K8324" t="s">
        <v>3381</v>
      </c>
    </row>
    <row r="8325" spans="1:11" ht="15" customHeight="1" x14ac:dyDescent="0.2">
      <c r="A8325">
        <f>MAX($A$2:$A8324)+1</f>
        <v>7352</v>
      </c>
      <c r="C8325" t="str">
        <f t="shared" si="130"/>
        <v>Kirkwood Wind Turbine</v>
      </c>
      <c r="G8325">
        <v>59735</v>
      </c>
      <c r="H8325" s="2" t="s">
        <v>12380</v>
      </c>
      <c r="I8325">
        <v>59504</v>
      </c>
      <c r="J8325" t="s">
        <v>12381</v>
      </c>
      <c r="K8325" t="s">
        <v>3381</v>
      </c>
    </row>
    <row r="8326" spans="1:11" ht="15" customHeight="1" x14ac:dyDescent="0.2">
      <c r="A8326">
        <f>MAX($A$2:$A8325)+1</f>
        <v>7353</v>
      </c>
      <c r="C8326" t="str">
        <f t="shared" si="130"/>
        <v>Valentine Wind, LLC</v>
      </c>
      <c r="G8326">
        <v>59736</v>
      </c>
      <c r="H8326" s="2" t="s">
        <v>12382</v>
      </c>
      <c r="I8326">
        <v>59506</v>
      </c>
      <c r="J8326" t="s">
        <v>12382</v>
      </c>
      <c r="K8326" t="s">
        <v>3381</v>
      </c>
    </row>
    <row r="8327" spans="1:11" ht="15" customHeight="1" x14ac:dyDescent="0.2">
      <c r="A8327">
        <f>MAX($A$2:$A8326)+1</f>
        <v>7354</v>
      </c>
      <c r="C8327" t="str">
        <f t="shared" si="130"/>
        <v>Citizen B</v>
      </c>
      <c r="G8327">
        <v>59738</v>
      </c>
      <c r="H8327" s="2" t="s">
        <v>12383</v>
      </c>
      <c r="I8327">
        <v>58661</v>
      </c>
      <c r="J8327" t="s">
        <v>10389</v>
      </c>
      <c r="K8327" t="s">
        <v>3381</v>
      </c>
    </row>
    <row r="8328" spans="1:11" ht="15" customHeight="1" x14ac:dyDescent="0.2">
      <c r="A8328">
        <f>MAX($A$2:$A8327)+1</f>
        <v>7355</v>
      </c>
      <c r="C8328" t="str">
        <f t="shared" si="130"/>
        <v>Barton Solar Farm</v>
      </c>
      <c r="G8328">
        <v>59741</v>
      </c>
      <c r="H8328" s="2" t="s">
        <v>12384</v>
      </c>
      <c r="I8328">
        <v>59508</v>
      </c>
      <c r="J8328" t="s">
        <v>12385</v>
      </c>
      <c r="K8328" t="s">
        <v>3381</v>
      </c>
    </row>
    <row r="8329" spans="1:11" ht="15" customHeight="1" x14ac:dyDescent="0.2">
      <c r="A8329">
        <f>MAX($A$2:$A8328)+1</f>
        <v>7356</v>
      </c>
      <c r="C8329" t="str">
        <f t="shared" si="130"/>
        <v>Sunnyside Ranch Community Solar Array</v>
      </c>
      <c r="G8329">
        <v>59742</v>
      </c>
      <c r="H8329" s="2" t="s">
        <v>12386</v>
      </c>
      <c r="I8329">
        <v>58519</v>
      </c>
      <c r="J8329" t="s">
        <v>11314</v>
      </c>
      <c r="K8329" t="s">
        <v>3381</v>
      </c>
    </row>
    <row r="8330" spans="1:11" ht="15" customHeight="1" x14ac:dyDescent="0.2">
      <c r="A8330">
        <f>MAX($A$2:$A8329)+1</f>
        <v>7357</v>
      </c>
      <c r="C8330" t="str">
        <f t="shared" si="130"/>
        <v>Chimes West Friendship (Nixon Farms)</v>
      </c>
      <c r="G8330">
        <v>59743</v>
      </c>
      <c r="H8330" s="2" t="s">
        <v>12387</v>
      </c>
      <c r="I8330">
        <v>59540</v>
      </c>
      <c r="J8330" t="s">
        <v>12388</v>
      </c>
      <c r="K8330" t="s">
        <v>3381</v>
      </c>
    </row>
    <row r="8331" spans="1:11" ht="15" customHeight="1" x14ac:dyDescent="0.2">
      <c r="A8331">
        <f>MAX($A$2:$A8330)+1</f>
        <v>7358</v>
      </c>
      <c r="C8331" t="str">
        <f t="shared" si="130"/>
        <v>Lakeland Electric Co. (FL)-Airport 1</v>
      </c>
      <c r="G8331">
        <v>59744</v>
      </c>
      <c r="H8331" s="2" t="s">
        <v>12389</v>
      </c>
      <c r="I8331">
        <v>58473</v>
      </c>
      <c r="J8331" t="s">
        <v>11230</v>
      </c>
      <c r="K8331" t="s">
        <v>3381</v>
      </c>
    </row>
    <row r="8332" spans="1:11" ht="15" customHeight="1" x14ac:dyDescent="0.2">
      <c r="A8332">
        <f>MAX($A$2:$A8331)+1</f>
        <v>7359</v>
      </c>
      <c r="C8332" t="str">
        <f t="shared" si="130"/>
        <v>Leominster (MA)-South Street-R&amp;D</v>
      </c>
      <c r="G8332">
        <v>59745</v>
      </c>
      <c r="H8332" s="2" t="s">
        <v>12390</v>
      </c>
      <c r="I8332">
        <v>59511</v>
      </c>
      <c r="J8332" t="s">
        <v>12391</v>
      </c>
      <c r="K8332" t="s">
        <v>3381</v>
      </c>
    </row>
    <row r="8333" spans="1:11" ht="15" customHeight="1" x14ac:dyDescent="0.2">
      <c r="A8333">
        <f>MAX($A$2:$A8332)+1</f>
        <v>7360</v>
      </c>
      <c r="C8333" t="str">
        <f t="shared" si="130"/>
        <v>DSH (CA) - Coalinga State Hospital</v>
      </c>
      <c r="G8333">
        <v>59746</v>
      </c>
      <c r="H8333" s="2" t="s">
        <v>12392</v>
      </c>
      <c r="I8333">
        <v>59512</v>
      </c>
      <c r="J8333" t="s">
        <v>12393</v>
      </c>
      <c r="K8333" t="s">
        <v>3381</v>
      </c>
    </row>
    <row r="8334" spans="1:11" ht="15" customHeight="1" x14ac:dyDescent="0.2">
      <c r="A8334">
        <f>MAX($A$2:$A8333)+1</f>
        <v>7361</v>
      </c>
      <c r="C8334" t="str">
        <f t="shared" si="130"/>
        <v>CDCR (CA) - Pleasant Valley State Prison</v>
      </c>
      <c r="G8334">
        <v>59748</v>
      </c>
      <c r="H8334" s="2" t="s">
        <v>12394</v>
      </c>
      <c r="I8334">
        <v>59512</v>
      </c>
      <c r="J8334" t="s">
        <v>12393</v>
      </c>
      <c r="K8334" t="s">
        <v>3381</v>
      </c>
    </row>
    <row r="8335" spans="1:11" ht="15" customHeight="1" x14ac:dyDescent="0.2">
      <c r="A8335">
        <f>MAX($A$2:$A8334)+1</f>
        <v>7362</v>
      </c>
      <c r="C8335" t="str">
        <f t="shared" si="130"/>
        <v>UMES (MD) - Princess Anne</v>
      </c>
      <c r="G8335">
        <v>59749</v>
      </c>
      <c r="H8335" s="2" t="s">
        <v>12395</v>
      </c>
      <c r="I8335">
        <v>58473</v>
      </c>
      <c r="J8335" t="s">
        <v>11230</v>
      </c>
      <c r="K8335" t="s">
        <v>3381</v>
      </c>
    </row>
    <row r="8336" spans="1:11" ht="15" customHeight="1" x14ac:dyDescent="0.2">
      <c r="A8336">
        <f>MAX($A$2:$A8335)+1</f>
        <v>7363</v>
      </c>
      <c r="C8336" t="str">
        <f t="shared" si="130"/>
        <v>Bourne (MA) - Holliston I</v>
      </c>
      <c r="G8336">
        <v>59750</v>
      </c>
      <c r="H8336" s="2" t="s">
        <v>12396</v>
      </c>
      <c r="I8336">
        <v>58473</v>
      </c>
      <c r="J8336" t="s">
        <v>11230</v>
      </c>
      <c r="K8336" t="s">
        <v>3381</v>
      </c>
    </row>
    <row r="8337" spans="1:11" ht="15" customHeight="1" x14ac:dyDescent="0.2">
      <c r="A8337">
        <f>MAX($A$2:$A8336)+1</f>
        <v>7364</v>
      </c>
      <c r="C8337" t="str">
        <f t="shared" si="130"/>
        <v>Wilzig Associates, LLC</v>
      </c>
      <c r="G8337">
        <v>59751</v>
      </c>
      <c r="H8337" s="2" t="s">
        <v>12397</v>
      </c>
      <c r="I8337">
        <v>59518</v>
      </c>
      <c r="J8337" t="s">
        <v>12397</v>
      </c>
      <c r="K8337" t="s">
        <v>3381</v>
      </c>
    </row>
    <row r="8338" spans="1:11" ht="15" customHeight="1" x14ac:dyDescent="0.2">
      <c r="A8338">
        <f>MAX($A$2:$A8337)+1</f>
        <v>7365</v>
      </c>
      <c r="C8338" t="str">
        <f t="shared" si="130"/>
        <v>BlueWave Capital - Grafton (SREC II)</v>
      </c>
      <c r="G8338">
        <v>59752</v>
      </c>
      <c r="H8338" s="2" t="s">
        <v>12398</v>
      </c>
      <c r="I8338">
        <v>59519</v>
      </c>
      <c r="J8338" t="s">
        <v>12399</v>
      </c>
      <c r="K8338" t="s">
        <v>3381</v>
      </c>
    </row>
    <row r="8339" spans="1:11" ht="15" customHeight="1" x14ac:dyDescent="0.2">
      <c r="A8339">
        <f>MAX($A$2:$A8338)+1</f>
        <v>7366</v>
      </c>
      <c r="C8339" t="str">
        <f t="shared" si="130"/>
        <v>Lakeland Electric Co. (FL) - Airport II</v>
      </c>
      <c r="G8339">
        <v>59754</v>
      </c>
      <c r="H8339" s="2" t="s">
        <v>12400</v>
      </c>
      <c r="I8339">
        <v>58473</v>
      </c>
      <c r="J8339" t="s">
        <v>11230</v>
      </c>
      <c r="K8339" t="s">
        <v>3381</v>
      </c>
    </row>
    <row r="8340" spans="1:11" ht="15" customHeight="1" x14ac:dyDescent="0.2">
      <c r="A8340">
        <f>MAX($A$2:$A8339)+1</f>
        <v>7367</v>
      </c>
      <c r="C8340" t="str">
        <f t="shared" si="130"/>
        <v>Chester Power Partners</v>
      </c>
      <c r="G8340">
        <v>59755</v>
      </c>
      <c r="H8340" s="2" t="s">
        <v>12401</v>
      </c>
      <c r="I8340">
        <v>59522</v>
      </c>
      <c r="J8340" t="s">
        <v>12402</v>
      </c>
      <c r="K8340" t="s">
        <v>3381</v>
      </c>
    </row>
    <row r="8341" spans="1:11" ht="15" customHeight="1" x14ac:dyDescent="0.2">
      <c r="A8341">
        <f>MAX($A$2:$A8340)+1</f>
        <v>7368</v>
      </c>
      <c r="C8341" t="str">
        <f t="shared" si="130"/>
        <v>Glades Pike Generation Plant</v>
      </c>
      <c r="G8341">
        <v>59759</v>
      </c>
      <c r="H8341" s="2" t="s">
        <v>12403</v>
      </c>
      <c r="I8341">
        <v>59526</v>
      </c>
      <c r="J8341" t="s">
        <v>12404</v>
      </c>
      <c r="K8341" t="s">
        <v>3381</v>
      </c>
    </row>
    <row r="8342" spans="1:11" ht="15" customHeight="1" x14ac:dyDescent="0.2">
      <c r="A8342">
        <f>MAX($A$2:$A8341)+1</f>
        <v>7369</v>
      </c>
      <c r="C8342" t="str">
        <f t="shared" si="130"/>
        <v>Red Hill Solar Center, LLC</v>
      </c>
      <c r="G8342">
        <v>59760</v>
      </c>
      <c r="H8342" s="2" t="s">
        <v>12405</v>
      </c>
      <c r="I8342">
        <v>59462</v>
      </c>
      <c r="J8342" t="s">
        <v>10940</v>
      </c>
      <c r="K8342" t="s">
        <v>3381</v>
      </c>
    </row>
    <row r="8343" spans="1:11" ht="15" customHeight="1" x14ac:dyDescent="0.2">
      <c r="A8343">
        <f>MAX($A$2:$A8342)+1</f>
        <v>7370</v>
      </c>
      <c r="C8343" t="str">
        <f t="shared" si="130"/>
        <v>Van Slyke Solar Center, LLC</v>
      </c>
      <c r="G8343">
        <v>59761</v>
      </c>
      <c r="H8343" s="2" t="s">
        <v>12406</v>
      </c>
      <c r="I8343">
        <v>59462</v>
      </c>
      <c r="J8343" t="s">
        <v>10940</v>
      </c>
      <c r="K8343" t="s">
        <v>3381</v>
      </c>
    </row>
    <row r="8344" spans="1:11" ht="15" customHeight="1" x14ac:dyDescent="0.2">
      <c r="A8344">
        <f>MAX($A$2:$A8343)+1</f>
        <v>7371</v>
      </c>
      <c r="C8344" t="str">
        <f t="shared" si="130"/>
        <v>Broadway Solar Center, LLC</v>
      </c>
      <c r="G8344">
        <v>59762</v>
      </c>
      <c r="H8344" s="2" t="s">
        <v>12407</v>
      </c>
      <c r="I8344">
        <v>59462</v>
      </c>
      <c r="J8344" t="s">
        <v>10940</v>
      </c>
      <c r="K8344" t="s">
        <v>3381</v>
      </c>
    </row>
    <row r="8345" spans="1:11" ht="15" customHeight="1" x14ac:dyDescent="0.2">
      <c r="A8345">
        <f>MAX($A$2:$A8344)+1</f>
        <v>7372</v>
      </c>
      <c r="C8345" t="str">
        <f t="shared" si="130"/>
        <v>Robeson County LFG to Energy</v>
      </c>
      <c r="G8345">
        <v>59763</v>
      </c>
      <c r="H8345" s="2" t="s">
        <v>12408</v>
      </c>
      <c r="I8345">
        <v>59529</v>
      </c>
      <c r="J8345" t="s">
        <v>12409</v>
      </c>
      <c r="K8345" t="s">
        <v>3381</v>
      </c>
    </row>
    <row r="8346" spans="1:11" ht="15" customHeight="1" x14ac:dyDescent="0.2">
      <c r="A8346">
        <f>MAX($A$2:$A8345)+1</f>
        <v>7373</v>
      </c>
      <c r="C8346" t="str">
        <f t="shared" si="130"/>
        <v>Stetson Road Solar - Barre I</v>
      </c>
      <c r="G8346">
        <v>59765</v>
      </c>
      <c r="H8346" s="2" t="s">
        <v>12410</v>
      </c>
      <c r="I8346">
        <v>59232</v>
      </c>
      <c r="J8346" t="s">
        <v>12164</v>
      </c>
      <c r="K8346" t="s">
        <v>3381</v>
      </c>
    </row>
    <row r="8347" spans="1:11" ht="15" customHeight="1" x14ac:dyDescent="0.2">
      <c r="A8347">
        <f>MAX($A$2:$A8346)+1</f>
        <v>7374</v>
      </c>
      <c r="C8347" t="str">
        <f t="shared" si="130"/>
        <v>Barre II Solar Project</v>
      </c>
      <c r="G8347">
        <v>59766</v>
      </c>
      <c r="H8347" s="2" t="s">
        <v>12411</v>
      </c>
      <c r="I8347">
        <v>59232</v>
      </c>
      <c r="J8347" t="s">
        <v>12164</v>
      </c>
      <c r="K8347" t="s">
        <v>3381</v>
      </c>
    </row>
    <row r="8348" spans="1:11" ht="15" customHeight="1" x14ac:dyDescent="0.2">
      <c r="A8348">
        <f>MAX($A$2:$A8347)+1</f>
        <v>7375</v>
      </c>
      <c r="C8348" t="str">
        <f t="shared" si="130"/>
        <v>Chester Solar Farm</v>
      </c>
      <c r="G8348">
        <v>59767</v>
      </c>
      <c r="H8348" s="2" t="s">
        <v>12412</v>
      </c>
      <c r="I8348">
        <v>59232</v>
      </c>
      <c r="J8348" t="s">
        <v>12164</v>
      </c>
      <c r="K8348" t="s">
        <v>3381</v>
      </c>
    </row>
    <row r="8349" spans="1:11" ht="15" customHeight="1" x14ac:dyDescent="0.2">
      <c r="A8349">
        <f>MAX($A$2:$A8348)+1</f>
        <v>7376</v>
      </c>
      <c r="C8349" t="str">
        <f t="shared" si="130"/>
        <v>Concord Solar Farm</v>
      </c>
      <c r="G8349">
        <v>59768</v>
      </c>
      <c r="H8349" s="2" t="s">
        <v>12413</v>
      </c>
      <c r="I8349">
        <v>59232</v>
      </c>
      <c r="J8349" t="s">
        <v>12164</v>
      </c>
      <c r="K8349" t="s">
        <v>3381</v>
      </c>
    </row>
    <row r="8350" spans="1:11" ht="15" customHeight="1" x14ac:dyDescent="0.2">
      <c r="A8350">
        <f>MAX($A$2:$A8349)+1</f>
        <v>7377</v>
      </c>
      <c r="C8350" t="str">
        <f t="shared" si="130"/>
        <v>TIA Solar</v>
      </c>
      <c r="G8350">
        <v>59769</v>
      </c>
      <c r="H8350" s="2" t="s">
        <v>12414</v>
      </c>
      <c r="I8350">
        <v>18454</v>
      </c>
      <c r="J8350" t="s">
        <v>135</v>
      </c>
      <c r="K8350" t="s">
        <v>3381</v>
      </c>
    </row>
    <row r="8351" spans="1:11" ht="15" customHeight="1" x14ac:dyDescent="0.2">
      <c r="A8351">
        <f>MAX($A$2:$A8350)+1</f>
        <v>7378</v>
      </c>
      <c r="C8351" t="str">
        <f t="shared" si="130"/>
        <v>IMPA Pendleton Solar Park</v>
      </c>
      <c r="G8351">
        <v>59770</v>
      </c>
      <c r="H8351" s="2" t="s">
        <v>12415</v>
      </c>
      <c r="I8351">
        <v>9234</v>
      </c>
      <c r="J8351" t="s">
        <v>5462</v>
      </c>
      <c r="K8351" t="s">
        <v>3381</v>
      </c>
    </row>
    <row r="8352" spans="1:11" ht="15" customHeight="1" x14ac:dyDescent="0.2">
      <c r="A8352">
        <f>MAX($A$2:$A8351)+1</f>
        <v>7379</v>
      </c>
      <c r="C8352" t="str">
        <f t="shared" si="130"/>
        <v>Jefferson Solar Park</v>
      </c>
      <c r="G8352">
        <v>59771</v>
      </c>
      <c r="H8352" s="2" t="s">
        <v>12416</v>
      </c>
      <c r="I8352">
        <v>59209</v>
      </c>
      <c r="J8352" t="s">
        <v>12115</v>
      </c>
      <c r="K8352" t="s">
        <v>3381</v>
      </c>
    </row>
    <row r="8353" spans="1:11" ht="15" customHeight="1" x14ac:dyDescent="0.2">
      <c r="A8353">
        <f>MAX($A$2:$A8352)+1</f>
        <v>7380</v>
      </c>
      <c r="C8353" t="str">
        <f t="shared" si="130"/>
        <v>BioTown Ag</v>
      </c>
      <c r="G8353">
        <v>59774</v>
      </c>
      <c r="H8353" s="2" t="s">
        <v>12417</v>
      </c>
      <c r="I8353">
        <v>59539</v>
      </c>
      <c r="J8353" t="s">
        <v>12417</v>
      </c>
      <c r="K8353" t="s">
        <v>3381</v>
      </c>
    </row>
    <row r="8354" spans="1:11" ht="15" customHeight="1" x14ac:dyDescent="0.2">
      <c r="A8354">
        <f>MAX($A$2:$A8353)+1</f>
        <v>7381</v>
      </c>
      <c r="C8354" t="str">
        <f t="shared" si="130"/>
        <v>Adams Farm Solar</v>
      </c>
      <c r="G8354">
        <v>59775</v>
      </c>
      <c r="H8354" s="2" t="s">
        <v>12418</v>
      </c>
      <c r="I8354">
        <v>59542</v>
      </c>
      <c r="J8354" t="s">
        <v>12419</v>
      </c>
      <c r="K8354" t="s">
        <v>3381</v>
      </c>
    </row>
    <row r="8355" spans="1:11" ht="15" customHeight="1" x14ac:dyDescent="0.2">
      <c r="A8355">
        <f>MAX($A$2:$A8354)+1</f>
        <v>7382</v>
      </c>
      <c r="C8355" t="str">
        <f t="shared" si="130"/>
        <v>Heartland Community College</v>
      </c>
      <c r="G8355">
        <v>59776</v>
      </c>
      <c r="H8355" s="2" t="s">
        <v>12420</v>
      </c>
      <c r="I8355">
        <v>59543</v>
      </c>
      <c r="J8355" t="s">
        <v>12420</v>
      </c>
      <c r="K8355" t="s">
        <v>3381</v>
      </c>
    </row>
    <row r="8356" spans="1:11" ht="15" customHeight="1" x14ac:dyDescent="0.2">
      <c r="A8356">
        <f>MAX($A$2:$A8355)+1</f>
        <v>7383</v>
      </c>
      <c r="C8356" t="str">
        <f t="shared" si="130"/>
        <v>Eden Solar LLC</v>
      </c>
      <c r="G8356">
        <v>59778</v>
      </c>
      <c r="H8356" s="2" t="s">
        <v>12421</v>
      </c>
      <c r="I8356">
        <v>58661</v>
      </c>
      <c r="J8356" t="s">
        <v>10389</v>
      </c>
      <c r="K8356" t="s">
        <v>3381</v>
      </c>
    </row>
    <row r="8357" spans="1:11" ht="15" customHeight="1" x14ac:dyDescent="0.2">
      <c r="A8357">
        <f>MAX($A$2:$A8356)+1</f>
        <v>7384</v>
      </c>
      <c r="C8357" t="str">
        <f t="shared" si="130"/>
        <v>New Bedford (MA) Plymouth</v>
      </c>
      <c r="G8357">
        <v>59780</v>
      </c>
      <c r="H8357" s="2" t="s">
        <v>12422</v>
      </c>
      <c r="I8357">
        <v>59545</v>
      </c>
      <c r="J8357" t="s">
        <v>12423</v>
      </c>
      <c r="K8357" t="s">
        <v>3381</v>
      </c>
    </row>
    <row r="8358" spans="1:11" ht="15" customHeight="1" x14ac:dyDescent="0.2">
      <c r="A8358">
        <f>MAX($A$2:$A8357)+1</f>
        <v>7385</v>
      </c>
      <c r="C8358" t="str">
        <f t="shared" si="130"/>
        <v>Upper Blackstone (MA) Treasure Valley</v>
      </c>
      <c r="G8358">
        <v>59781</v>
      </c>
      <c r="H8358" s="2" t="s">
        <v>12424</v>
      </c>
      <c r="I8358">
        <v>59546</v>
      </c>
      <c r="J8358" t="s">
        <v>12425</v>
      </c>
      <c r="K8358" t="s">
        <v>3381</v>
      </c>
    </row>
    <row r="8359" spans="1:11" ht="15" customHeight="1" x14ac:dyDescent="0.2">
      <c r="A8359">
        <f>MAX($A$2:$A8358)+1</f>
        <v>7386</v>
      </c>
      <c r="C8359" t="str">
        <f t="shared" si="130"/>
        <v>Waynoka Gas Processing Plant</v>
      </c>
      <c r="G8359">
        <v>59782</v>
      </c>
      <c r="H8359" s="2" t="s">
        <v>12426</v>
      </c>
      <c r="I8359">
        <v>59549</v>
      </c>
      <c r="J8359" t="s">
        <v>12427</v>
      </c>
      <c r="K8359" t="s">
        <v>3381</v>
      </c>
    </row>
    <row r="8360" spans="1:11" ht="15" customHeight="1" x14ac:dyDescent="0.2">
      <c r="A8360">
        <f>MAX($A$2:$A8359)+1</f>
        <v>7387</v>
      </c>
      <c r="C8360" t="str">
        <f t="shared" si="130"/>
        <v>Croda Atlas Point CHP</v>
      </c>
      <c r="G8360">
        <v>59783</v>
      </c>
      <c r="H8360" s="2" t="s">
        <v>12428</v>
      </c>
      <c r="I8360">
        <v>59550</v>
      </c>
      <c r="J8360" t="s">
        <v>12429</v>
      </c>
      <c r="K8360" t="s">
        <v>3381</v>
      </c>
    </row>
    <row r="8361" spans="1:11" ht="15" customHeight="1" x14ac:dyDescent="0.2">
      <c r="A8361">
        <f>MAX($A$2:$A8360)+1</f>
        <v>7388</v>
      </c>
      <c r="C8361" t="str">
        <f t="shared" si="130"/>
        <v>Fremont Community Digester, LLC</v>
      </c>
      <c r="G8361">
        <v>59785</v>
      </c>
      <c r="H8361" s="2" t="s">
        <v>12430</v>
      </c>
      <c r="I8361">
        <v>59559</v>
      </c>
      <c r="J8361" t="s">
        <v>12431</v>
      </c>
      <c r="K8361" t="s">
        <v>3381</v>
      </c>
    </row>
    <row r="8362" spans="1:11" ht="15" customHeight="1" x14ac:dyDescent="0.2">
      <c r="A8362">
        <f>MAX($A$2:$A8361)+1</f>
        <v>7389</v>
      </c>
      <c r="C8362" t="str">
        <f t="shared" si="130"/>
        <v>Fiddler's Canyon #2</v>
      </c>
      <c r="G8362">
        <v>59786</v>
      </c>
      <c r="H8362" s="2" t="s">
        <v>12432</v>
      </c>
      <c r="I8362">
        <v>59561</v>
      </c>
      <c r="J8362" t="s">
        <v>12433</v>
      </c>
      <c r="K8362" t="s">
        <v>3381</v>
      </c>
    </row>
    <row r="8363" spans="1:11" ht="15" customHeight="1" x14ac:dyDescent="0.2">
      <c r="A8363">
        <f>MAX($A$2:$A8362)+1</f>
        <v>7390</v>
      </c>
      <c r="C8363" t="str">
        <f t="shared" si="130"/>
        <v>Fiddler's Canyon #1</v>
      </c>
      <c r="G8363">
        <v>59787</v>
      </c>
      <c r="H8363" s="2" t="s">
        <v>12434</v>
      </c>
      <c r="I8363">
        <v>59560</v>
      </c>
      <c r="J8363" t="s">
        <v>12435</v>
      </c>
      <c r="K8363" t="s">
        <v>3381</v>
      </c>
    </row>
    <row r="8364" spans="1:11" ht="15" customHeight="1" x14ac:dyDescent="0.2">
      <c r="A8364">
        <f>MAX($A$2:$A8363)+1</f>
        <v>7391</v>
      </c>
      <c r="C8364" t="str">
        <f t="shared" si="130"/>
        <v>Advance Stores Company, Inc</v>
      </c>
      <c r="G8364">
        <v>59788</v>
      </c>
      <c r="H8364" s="2" t="s">
        <v>12436</v>
      </c>
      <c r="I8364">
        <v>57313</v>
      </c>
      <c r="J8364" t="s">
        <v>10515</v>
      </c>
      <c r="K8364" t="s">
        <v>3381</v>
      </c>
    </row>
    <row r="8365" spans="1:11" ht="15" customHeight="1" x14ac:dyDescent="0.2">
      <c r="A8365">
        <f>MAX($A$2:$A8364)+1</f>
        <v>7392</v>
      </c>
      <c r="C8365" t="str">
        <f t="shared" si="130"/>
        <v>Millbrook School</v>
      </c>
      <c r="G8365">
        <v>59789</v>
      </c>
      <c r="H8365" s="2" t="s">
        <v>12437</v>
      </c>
      <c r="I8365">
        <v>57313</v>
      </c>
      <c r="J8365" t="s">
        <v>10515</v>
      </c>
      <c r="K8365" t="s">
        <v>3381</v>
      </c>
    </row>
    <row r="8366" spans="1:11" ht="15" customHeight="1" x14ac:dyDescent="0.2">
      <c r="A8366">
        <f>MAX($A$2:$A8365)+1</f>
        <v>7393</v>
      </c>
      <c r="C8366" t="str">
        <f t="shared" si="130"/>
        <v>Oregon University System Rabbit Field</v>
      </c>
      <c r="G8366">
        <v>59790</v>
      </c>
      <c r="H8366" s="2" t="s">
        <v>12438</v>
      </c>
      <c r="I8366">
        <v>57313</v>
      </c>
      <c r="J8366" t="s">
        <v>10515</v>
      </c>
      <c r="K8366" t="s">
        <v>3381</v>
      </c>
    </row>
    <row r="8367" spans="1:11" ht="15" customHeight="1" x14ac:dyDescent="0.2">
      <c r="A8367">
        <f>MAX($A$2:$A8366)+1</f>
        <v>7394</v>
      </c>
      <c r="C8367" t="str">
        <f t="shared" si="130"/>
        <v>Chicago West Side Energy Center</v>
      </c>
      <c r="G8367">
        <v>59794</v>
      </c>
      <c r="H8367" s="2" t="s">
        <v>12439</v>
      </c>
      <c r="I8367">
        <v>58303</v>
      </c>
      <c r="J8367" t="s">
        <v>11005</v>
      </c>
      <c r="K8367" t="s">
        <v>3381</v>
      </c>
    </row>
    <row r="8368" spans="1:11" ht="15" customHeight="1" x14ac:dyDescent="0.2">
      <c r="A8368">
        <f>MAX($A$2:$A8367)+1</f>
        <v>7395</v>
      </c>
      <c r="C8368" t="str">
        <f t="shared" si="130"/>
        <v>Bayonne MUA- Leitner-Poma Wind Turbine</v>
      </c>
      <c r="G8368">
        <v>59797</v>
      </c>
      <c r="H8368" s="2" t="s">
        <v>12440</v>
      </c>
      <c r="I8368">
        <v>59568</v>
      </c>
      <c r="J8368" t="s">
        <v>12441</v>
      </c>
      <c r="K8368" t="s">
        <v>3381</v>
      </c>
    </row>
    <row r="8369" spans="1:11" ht="15" customHeight="1" x14ac:dyDescent="0.2">
      <c r="A8369">
        <f>MAX($A$2:$A8368)+1</f>
        <v>7396</v>
      </c>
      <c r="C8369" t="str">
        <f t="shared" si="130"/>
        <v>Colon PV</v>
      </c>
      <c r="G8369">
        <v>59798</v>
      </c>
      <c r="H8369" s="2" t="s">
        <v>12442</v>
      </c>
      <c r="I8369">
        <v>11208</v>
      </c>
      <c r="J8369" t="s">
        <v>3550</v>
      </c>
      <c r="K8369" t="s">
        <v>3381</v>
      </c>
    </row>
    <row r="8370" spans="1:11" ht="15" customHeight="1" x14ac:dyDescent="0.2">
      <c r="A8370">
        <f>MAX($A$2:$A8369)+1</f>
        <v>7397</v>
      </c>
      <c r="C8370" t="str">
        <f t="shared" si="130"/>
        <v>Amazon San Bernardino</v>
      </c>
      <c r="G8370">
        <v>59800</v>
      </c>
      <c r="H8370" s="2" t="s">
        <v>12443</v>
      </c>
      <c r="I8370">
        <v>57128</v>
      </c>
      <c r="J8370" t="s">
        <v>10369</v>
      </c>
      <c r="K8370" t="s">
        <v>3381</v>
      </c>
    </row>
    <row r="8371" spans="1:11" ht="15" customHeight="1" x14ac:dyDescent="0.2">
      <c r="A8371">
        <f>MAX($A$2:$A8370)+1</f>
        <v>7398</v>
      </c>
      <c r="C8371" t="str">
        <f t="shared" si="130"/>
        <v>IBM Southbury</v>
      </c>
      <c r="G8371">
        <v>59801</v>
      </c>
      <c r="H8371" s="2" t="s">
        <v>12444</v>
      </c>
      <c r="I8371">
        <v>57128</v>
      </c>
      <c r="J8371" t="s">
        <v>10369</v>
      </c>
      <c r="K8371" t="s">
        <v>3381</v>
      </c>
    </row>
    <row r="8372" spans="1:11" ht="15" customHeight="1" x14ac:dyDescent="0.2">
      <c r="A8372">
        <f>MAX($A$2:$A8371)+1</f>
        <v>7399</v>
      </c>
      <c r="C8372" t="str">
        <f t="shared" si="130"/>
        <v>Maxim</v>
      </c>
      <c r="G8372">
        <v>59802</v>
      </c>
      <c r="H8372" s="2" t="s">
        <v>12445</v>
      </c>
      <c r="I8372">
        <v>57128</v>
      </c>
      <c r="J8372" t="s">
        <v>10369</v>
      </c>
      <c r="K8372" t="s">
        <v>3381</v>
      </c>
    </row>
    <row r="8373" spans="1:11" ht="15" customHeight="1" x14ac:dyDescent="0.2">
      <c r="A8373">
        <f>MAX($A$2:$A8372)+1</f>
        <v>7400</v>
      </c>
      <c r="C8373" t="str">
        <f t="shared" si="130"/>
        <v>Pixar - Emeryville</v>
      </c>
      <c r="G8373">
        <v>59803</v>
      </c>
      <c r="H8373" s="2" t="s">
        <v>12446</v>
      </c>
      <c r="I8373">
        <v>57128</v>
      </c>
      <c r="J8373" t="s">
        <v>10369</v>
      </c>
      <c r="K8373" t="s">
        <v>3381</v>
      </c>
    </row>
    <row r="8374" spans="1:11" ht="15" customHeight="1" x14ac:dyDescent="0.2">
      <c r="A8374">
        <f>MAX($A$2:$A8373)+1</f>
        <v>7401</v>
      </c>
      <c r="C8374" t="str">
        <f t="shared" si="130"/>
        <v>Starbucks - Evolution Fresh</v>
      </c>
      <c r="G8374">
        <v>59804</v>
      </c>
      <c r="H8374" s="2" t="s">
        <v>12447</v>
      </c>
      <c r="I8374">
        <v>57128</v>
      </c>
      <c r="J8374" t="s">
        <v>10369</v>
      </c>
      <c r="K8374" t="s">
        <v>3381</v>
      </c>
    </row>
    <row r="8375" spans="1:11" ht="15" customHeight="1" x14ac:dyDescent="0.2">
      <c r="A8375">
        <f>MAX($A$2:$A8374)+1</f>
        <v>7402</v>
      </c>
      <c r="C8375" t="str">
        <f t="shared" si="130"/>
        <v>Yahoo! - HQ</v>
      </c>
      <c r="G8375">
        <v>59805</v>
      </c>
      <c r="H8375" s="2" t="s">
        <v>12448</v>
      </c>
      <c r="I8375">
        <v>57128</v>
      </c>
      <c r="J8375" t="s">
        <v>10369</v>
      </c>
      <c r="K8375" t="s">
        <v>3381</v>
      </c>
    </row>
    <row r="8376" spans="1:11" ht="15" customHeight="1" x14ac:dyDescent="0.2">
      <c r="A8376">
        <f>MAX($A$2:$A8375)+1</f>
        <v>7403</v>
      </c>
      <c r="C8376" t="str">
        <f t="shared" si="130"/>
        <v>Airport 1 Solar (DIA)</v>
      </c>
      <c r="G8376">
        <v>59807</v>
      </c>
      <c r="H8376" s="2" t="s">
        <v>12449</v>
      </c>
      <c r="I8376">
        <v>60025</v>
      </c>
      <c r="J8376" t="s">
        <v>10938</v>
      </c>
      <c r="K8376" t="s">
        <v>3381</v>
      </c>
    </row>
    <row r="8377" spans="1:11" ht="15" customHeight="1" x14ac:dyDescent="0.2">
      <c r="A8377">
        <f>MAX($A$2:$A8376)+1</f>
        <v>7404</v>
      </c>
      <c r="C8377" t="str">
        <f t="shared" si="130"/>
        <v>Munster Landfill Gas-to-Energy</v>
      </c>
      <c r="G8377">
        <v>59808</v>
      </c>
      <c r="H8377" s="2" t="s">
        <v>12450</v>
      </c>
      <c r="I8377">
        <v>58303</v>
      </c>
      <c r="J8377" t="s">
        <v>11005</v>
      </c>
      <c r="K8377" t="s">
        <v>3381</v>
      </c>
    </row>
    <row r="8378" spans="1:11" ht="15" customHeight="1" x14ac:dyDescent="0.2">
      <c r="A8378">
        <f>MAX($A$2:$A8377)+1</f>
        <v>7405</v>
      </c>
      <c r="C8378" t="str">
        <f t="shared" si="130"/>
        <v>Mountain Home Energy Center</v>
      </c>
      <c r="G8378">
        <v>59809</v>
      </c>
      <c r="H8378" s="2" t="s">
        <v>12451</v>
      </c>
      <c r="I8378">
        <v>58303</v>
      </c>
      <c r="J8378" t="s">
        <v>11005</v>
      </c>
      <c r="K8378" t="s">
        <v>3381</v>
      </c>
    </row>
    <row r="8379" spans="1:11" ht="15" customHeight="1" x14ac:dyDescent="0.2">
      <c r="A8379">
        <f>MAX($A$2:$A8378)+1</f>
        <v>7406</v>
      </c>
      <c r="C8379" t="str">
        <f t="shared" si="130"/>
        <v>Dairyland WTE Plant</v>
      </c>
      <c r="G8379">
        <v>59810</v>
      </c>
      <c r="H8379" s="2" t="s">
        <v>12452</v>
      </c>
      <c r="I8379">
        <v>58303</v>
      </c>
      <c r="J8379" t="s">
        <v>11005</v>
      </c>
      <c r="K8379" t="s">
        <v>3381</v>
      </c>
    </row>
    <row r="8380" spans="1:11" ht="15" customHeight="1" x14ac:dyDescent="0.2">
      <c r="A8380">
        <f>MAX($A$2:$A8379)+1</f>
        <v>7407</v>
      </c>
      <c r="C8380" t="str">
        <f t="shared" si="130"/>
        <v>Rockfish Solar LLC</v>
      </c>
      <c r="G8380">
        <v>59811</v>
      </c>
      <c r="H8380" s="2" t="s">
        <v>12453</v>
      </c>
      <c r="I8380">
        <v>59589</v>
      </c>
      <c r="J8380" t="s">
        <v>12453</v>
      </c>
      <c r="K8380" t="s">
        <v>3381</v>
      </c>
    </row>
    <row r="8381" spans="1:11" ht="15" customHeight="1" x14ac:dyDescent="0.2">
      <c r="A8381">
        <f>MAX($A$2:$A8380)+1</f>
        <v>7408</v>
      </c>
      <c r="C8381" t="str">
        <f t="shared" si="130"/>
        <v>Granby LFG</v>
      </c>
      <c r="G8381">
        <v>59815</v>
      </c>
      <c r="H8381" s="2" t="s">
        <v>12454</v>
      </c>
      <c r="I8381">
        <v>59596</v>
      </c>
      <c r="J8381" t="s">
        <v>12455</v>
      </c>
      <c r="K8381" t="s">
        <v>3381</v>
      </c>
    </row>
    <row r="8382" spans="1:11" ht="15" customHeight="1" x14ac:dyDescent="0.2">
      <c r="A8382">
        <f>MAX($A$2:$A8381)+1</f>
        <v>7409</v>
      </c>
      <c r="C8382" t="str">
        <f t="shared" si="130"/>
        <v>Nanticoke LFG</v>
      </c>
      <c r="G8382">
        <v>59816</v>
      </c>
      <c r="H8382" s="2" t="s">
        <v>12456</v>
      </c>
      <c r="I8382">
        <v>59597</v>
      </c>
      <c r="J8382" t="s">
        <v>12457</v>
      </c>
      <c r="K8382" t="s">
        <v>3381</v>
      </c>
    </row>
    <row r="8383" spans="1:11" ht="15" customHeight="1" x14ac:dyDescent="0.2">
      <c r="A8383">
        <f>MAX($A$2:$A8382)+1</f>
        <v>7410</v>
      </c>
      <c r="C8383" t="str">
        <f t="shared" si="130"/>
        <v>Concord Farm</v>
      </c>
      <c r="G8383">
        <v>59818</v>
      </c>
      <c r="H8383" s="2" t="s">
        <v>12458</v>
      </c>
      <c r="I8383">
        <v>59599</v>
      </c>
      <c r="J8383" t="s">
        <v>12459</v>
      </c>
      <c r="K8383" t="s">
        <v>3381</v>
      </c>
    </row>
    <row r="8384" spans="1:11" ht="15" customHeight="1" x14ac:dyDescent="0.2">
      <c r="A8384">
        <f>MAX($A$2:$A8383)+1</f>
        <v>7411</v>
      </c>
      <c r="C8384" t="str">
        <f t="shared" si="130"/>
        <v>Mohave Electric at Fort Mohave</v>
      </c>
      <c r="G8384">
        <v>59819</v>
      </c>
      <c r="H8384" s="2" t="s">
        <v>12460</v>
      </c>
      <c r="I8384">
        <v>59600</v>
      </c>
      <c r="J8384" t="s">
        <v>12461</v>
      </c>
      <c r="K8384" t="s">
        <v>3381</v>
      </c>
    </row>
    <row r="8385" spans="1:11" ht="15" customHeight="1" x14ac:dyDescent="0.2">
      <c r="A8385">
        <f>MAX($A$2:$A8384)+1</f>
        <v>7412</v>
      </c>
      <c r="C8385" t="str">
        <f t="shared" si="130"/>
        <v>Hunt Farm Solar</v>
      </c>
      <c r="G8385">
        <v>59820</v>
      </c>
      <c r="H8385" s="2" t="s">
        <v>12462</v>
      </c>
      <c r="I8385">
        <v>59601</v>
      </c>
      <c r="J8385" t="s">
        <v>12463</v>
      </c>
      <c r="K8385" t="s">
        <v>3381</v>
      </c>
    </row>
    <row r="8386" spans="1:11" ht="15" customHeight="1" x14ac:dyDescent="0.2">
      <c r="A8386">
        <f>MAX($A$2:$A8385)+1</f>
        <v>7413</v>
      </c>
      <c r="C8386" t="str">
        <f t="shared" ref="C8386:C8449" si="131">IF(H8386="",F8386,H8386)</f>
        <v>205 Sturbridge A</v>
      </c>
      <c r="G8386">
        <v>59821</v>
      </c>
      <c r="H8386" s="2" t="s">
        <v>12464</v>
      </c>
      <c r="I8386">
        <v>59602</v>
      </c>
      <c r="J8386" t="s">
        <v>12465</v>
      </c>
      <c r="K8386" t="s">
        <v>3381</v>
      </c>
    </row>
    <row r="8387" spans="1:11" ht="15" customHeight="1" x14ac:dyDescent="0.2">
      <c r="A8387">
        <f>MAX($A$2:$A8386)+1</f>
        <v>7414</v>
      </c>
      <c r="C8387" t="str">
        <f t="shared" si="131"/>
        <v>201 Sturbridge B</v>
      </c>
      <c r="G8387">
        <v>59822</v>
      </c>
      <c r="H8387" s="2" t="s">
        <v>12466</v>
      </c>
      <c r="I8387">
        <v>59603</v>
      </c>
      <c r="J8387" t="s">
        <v>12467</v>
      </c>
      <c r="K8387" t="s">
        <v>3381</v>
      </c>
    </row>
    <row r="8388" spans="1:11" ht="15" customHeight="1" x14ac:dyDescent="0.2">
      <c r="A8388">
        <f>MAX($A$2:$A8387)+1</f>
        <v>7415</v>
      </c>
      <c r="C8388" t="str">
        <f t="shared" si="131"/>
        <v>INDY III</v>
      </c>
      <c r="G8388">
        <v>59823</v>
      </c>
      <c r="H8388" s="2" t="s">
        <v>12468</v>
      </c>
      <c r="I8388">
        <v>59604</v>
      </c>
      <c r="J8388" t="s">
        <v>12469</v>
      </c>
      <c r="K8388" t="s">
        <v>3381</v>
      </c>
    </row>
    <row r="8389" spans="1:11" ht="15" customHeight="1" x14ac:dyDescent="0.2">
      <c r="A8389">
        <f>MAX($A$2:$A8388)+1</f>
        <v>7416</v>
      </c>
      <c r="C8389" t="str">
        <f t="shared" si="131"/>
        <v>Sweetgum Solar</v>
      </c>
      <c r="G8389">
        <v>59824</v>
      </c>
      <c r="H8389" s="2" t="s">
        <v>12470</v>
      </c>
      <c r="I8389">
        <v>59462</v>
      </c>
      <c r="J8389" t="s">
        <v>10940</v>
      </c>
      <c r="K8389" t="s">
        <v>3381</v>
      </c>
    </row>
    <row r="8390" spans="1:11" ht="15" customHeight="1" x14ac:dyDescent="0.2">
      <c r="A8390">
        <f>MAX($A$2:$A8389)+1</f>
        <v>7417</v>
      </c>
      <c r="C8390" t="str">
        <f t="shared" si="131"/>
        <v>Balsam</v>
      </c>
      <c r="G8390">
        <v>59828</v>
      </c>
      <c r="H8390" s="2" t="s">
        <v>12471</v>
      </c>
      <c r="I8390">
        <v>59462</v>
      </c>
      <c r="J8390" t="s">
        <v>10940</v>
      </c>
      <c r="K8390" t="s">
        <v>3381</v>
      </c>
    </row>
    <row r="8391" spans="1:11" ht="15" customHeight="1" x14ac:dyDescent="0.2">
      <c r="A8391">
        <f>MAX($A$2:$A8390)+1</f>
        <v>7418</v>
      </c>
      <c r="C8391" t="str">
        <f t="shared" si="131"/>
        <v>Royal Solar</v>
      </c>
      <c r="G8391">
        <v>59831</v>
      </c>
      <c r="H8391" s="2" t="s">
        <v>12472</v>
      </c>
      <c r="I8391">
        <v>59611</v>
      </c>
      <c r="J8391" t="s">
        <v>12472</v>
      </c>
      <c r="K8391" t="s">
        <v>3381</v>
      </c>
    </row>
    <row r="8392" spans="1:11" ht="15" customHeight="1" x14ac:dyDescent="0.2">
      <c r="A8392">
        <f>MAX($A$2:$A8391)+1</f>
        <v>7419</v>
      </c>
      <c r="C8392" t="str">
        <f t="shared" si="131"/>
        <v>Kinston Solar</v>
      </c>
      <c r="G8392">
        <v>59832</v>
      </c>
      <c r="H8392" s="2" t="s">
        <v>12473</v>
      </c>
      <c r="I8392">
        <v>59609</v>
      </c>
      <c r="J8392" t="s">
        <v>12474</v>
      </c>
      <c r="K8392" t="s">
        <v>3381</v>
      </c>
    </row>
    <row r="8393" spans="1:11" ht="15" customHeight="1" x14ac:dyDescent="0.2">
      <c r="A8393">
        <f>MAX($A$2:$A8392)+1</f>
        <v>7420</v>
      </c>
      <c r="C8393" t="str">
        <f t="shared" si="131"/>
        <v>Laurinburg Solar</v>
      </c>
      <c r="G8393">
        <v>59833</v>
      </c>
      <c r="H8393" s="2" t="s">
        <v>12475</v>
      </c>
      <c r="I8393">
        <v>59610</v>
      </c>
      <c r="J8393" t="s">
        <v>12476</v>
      </c>
      <c r="K8393" t="s">
        <v>3381</v>
      </c>
    </row>
    <row r="8394" spans="1:11" ht="15" customHeight="1" x14ac:dyDescent="0.2">
      <c r="A8394">
        <f>MAX($A$2:$A8393)+1</f>
        <v>7421</v>
      </c>
      <c r="C8394" t="str">
        <f t="shared" si="131"/>
        <v>Indy Grocers</v>
      </c>
      <c r="G8394">
        <v>59834</v>
      </c>
      <c r="H8394" s="2" t="s">
        <v>12477</v>
      </c>
      <c r="I8394">
        <v>59612</v>
      </c>
      <c r="J8394" t="s">
        <v>12478</v>
      </c>
      <c r="K8394" t="s">
        <v>3381</v>
      </c>
    </row>
    <row r="8395" spans="1:11" ht="15" customHeight="1" x14ac:dyDescent="0.2">
      <c r="A8395">
        <f>MAX($A$2:$A8394)+1</f>
        <v>7422</v>
      </c>
      <c r="C8395" t="str">
        <f t="shared" si="131"/>
        <v>Newton Grove</v>
      </c>
      <c r="G8395">
        <v>59835</v>
      </c>
      <c r="H8395" s="2" t="s">
        <v>12479</v>
      </c>
      <c r="I8395">
        <v>59462</v>
      </c>
      <c r="J8395" t="s">
        <v>10940</v>
      </c>
      <c r="K8395" t="s">
        <v>3381</v>
      </c>
    </row>
    <row r="8396" spans="1:11" ht="15" customHeight="1" x14ac:dyDescent="0.2">
      <c r="A8396">
        <f>MAX($A$2:$A8395)+1</f>
        <v>7423</v>
      </c>
      <c r="C8396" t="str">
        <f t="shared" si="131"/>
        <v>Slate Creek Wind Project LLC</v>
      </c>
      <c r="G8396">
        <v>59837</v>
      </c>
      <c r="H8396" s="2" t="s">
        <v>12480</v>
      </c>
      <c r="I8396">
        <v>57170</v>
      </c>
      <c r="J8396" t="s">
        <v>6439</v>
      </c>
      <c r="K8396" t="s">
        <v>3381</v>
      </c>
    </row>
    <row r="8397" spans="1:11" ht="15" customHeight="1" x14ac:dyDescent="0.2">
      <c r="A8397">
        <f>MAX($A$2:$A8396)+1</f>
        <v>7424</v>
      </c>
      <c r="C8397" t="str">
        <f t="shared" si="131"/>
        <v>Spring Hill Road</v>
      </c>
      <c r="G8397">
        <v>59839</v>
      </c>
      <c r="H8397" s="2" t="s">
        <v>12481</v>
      </c>
      <c r="I8397">
        <v>58661</v>
      </c>
      <c r="J8397" t="s">
        <v>10389</v>
      </c>
      <c r="K8397" t="s">
        <v>3381</v>
      </c>
    </row>
    <row r="8398" spans="1:11" ht="15" customHeight="1" x14ac:dyDescent="0.2">
      <c r="A8398">
        <f>MAX($A$2:$A8397)+1</f>
        <v>7425</v>
      </c>
      <c r="C8398" t="str">
        <f t="shared" si="131"/>
        <v>General Motors Corp at White Marsh MD</v>
      </c>
      <c r="G8398">
        <v>59841</v>
      </c>
      <c r="H8398" s="2" t="s">
        <v>12482</v>
      </c>
      <c r="I8398">
        <v>56975</v>
      </c>
      <c r="J8398" t="s">
        <v>10152</v>
      </c>
      <c r="K8398" t="s">
        <v>3381</v>
      </c>
    </row>
    <row r="8399" spans="1:11" ht="15" customHeight="1" x14ac:dyDescent="0.2">
      <c r="A8399">
        <f>MAX($A$2:$A8398)+1</f>
        <v>7426</v>
      </c>
      <c r="C8399" t="str">
        <f t="shared" si="131"/>
        <v>CNE at Cambridge MD</v>
      </c>
      <c r="G8399">
        <v>59842</v>
      </c>
      <c r="H8399" s="2" t="s">
        <v>12483</v>
      </c>
      <c r="I8399">
        <v>58304</v>
      </c>
      <c r="J8399" t="s">
        <v>11007</v>
      </c>
      <c r="K8399" t="s">
        <v>3381</v>
      </c>
    </row>
    <row r="8400" spans="1:11" ht="15" customHeight="1" x14ac:dyDescent="0.2">
      <c r="A8400">
        <f>MAX($A$2:$A8399)+1</f>
        <v>7427</v>
      </c>
      <c r="C8400" t="str">
        <f t="shared" si="131"/>
        <v>Georgia Power at Wadley GA</v>
      </c>
      <c r="G8400">
        <v>59843</v>
      </c>
      <c r="H8400" s="2" t="s">
        <v>12484</v>
      </c>
      <c r="I8400">
        <v>59617</v>
      </c>
      <c r="J8400" t="s">
        <v>12485</v>
      </c>
      <c r="K8400" t="s">
        <v>3381</v>
      </c>
    </row>
    <row r="8401" spans="1:11" ht="15" customHeight="1" x14ac:dyDescent="0.2">
      <c r="A8401">
        <f>MAX($A$2:$A8400)+1</f>
        <v>7428</v>
      </c>
      <c r="C8401" t="str">
        <f t="shared" si="131"/>
        <v>Munich Re Plaza</v>
      </c>
      <c r="G8401">
        <v>59844</v>
      </c>
      <c r="H8401" s="2" t="s">
        <v>12486</v>
      </c>
      <c r="I8401">
        <v>59614</v>
      </c>
      <c r="J8401" t="s">
        <v>12487</v>
      </c>
      <c r="K8401" t="s">
        <v>3381</v>
      </c>
    </row>
    <row r="8402" spans="1:11" ht="15" customHeight="1" x14ac:dyDescent="0.2">
      <c r="A8402">
        <f>MAX($A$2:$A8401)+1</f>
        <v>7429</v>
      </c>
      <c r="C8402" t="str">
        <f t="shared" si="131"/>
        <v>New River</v>
      </c>
      <c r="G8402">
        <v>59845</v>
      </c>
      <c r="H8402" s="2" t="s">
        <v>12488</v>
      </c>
      <c r="I8402">
        <v>59452</v>
      </c>
      <c r="J8402" t="s">
        <v>12346</v>
      </c>
      <c r="K8402" t="s">
        <v>3381</v>
      </c>
    </row>
    <row r="8403" spans="1:11" ht="15" customHeight="1" x14ac:dyDescent="0.2">
      <c r="A8403">
        <f>MAX($A$2:$A8402)+1</f>
        <v>7430</v>
      </c>
      <c r="C8403" t="str">
        <f t="shared" si="131"/>
        <v>Northwest Community Hospital</v>
      </c>
      <c r="G8403">
        <v>59847</v>
      </c>
      <c r="H8403" s="2" t="s">
        <v>12489</v>
      </c>
      <c r="I8403">
        <v>59626</v>
      </c>
      <c r="J8403" t="s">
        <v>12489</v>
      </c>
      <c r="K8403" t="s">
        <v>3381</v>
      </c>
    </row>
    <row r="8404" spans="1:11" ht="15" customHeight="1" x14ac:dyDescent="0.2">
      <c r="A8404">
        <f>MAX($A$2:$A8403)+1</f>
        <v>7431</v>
      </c>
      <c r="C8404" t="str">
        <f t="shared" si="131"/>
        <v>Pikes Peak Solar Garden 1 LLC</v>
      </c>
      <c r="G8404">
        <v>59848</v>
      </c>
      <c r="H8404" s="2" t="s">
        <v>12490</v>
      </c>
      <c r="I8404">
        <v>59650</v>
      </c>
      <c r="J8404" t="s">
        <v>12490</v>
      </c>
      <c r="K8404" t="s">
        <v>3381</v>
      </c>
    </row>
    <row r="8405" spans="1:11" ht="15" customHeight="1" x14ac:dyDescent="0.2">
      <c r="A8405">
        <f>MAX($A$2:$A8404)+1</f>
        <v>7432</v>
      </c>
      <c r="C8405" t="str">
        <f t="shared" si="131"/>
        <v>Adams Community Solar Garden LLC</v>
      </c>
      <c r="G8405">
        <v>59849</v>
      </c>
      <c r="H8405" s="2" t="s">
        <v>12491</v>
      </c>
      <c r="I8405">
        <v>59651</v>
      </c>
      <c r="J8405" t="s">
        <v>12491</v>
      </c>
      <c r="K8405" t="s">
        <v>3381</v>
      </c>
    </row>
    <row r="8406" spans="1:11" ht="15" customHeight="1" x14ac:dyDescent="0.2">
      <c r="A8406">
        <f>MAX($A$2:$A8405)+1</f>
        <v>7433</v>
      </c>
      <c r="C8406" t="str">
        <f t="shared" si="131"/>
        <v>Adams Community Solar Garden III LLC</v>
      </c>
      <c r="G8406">
        <v>59850</v>
      </c>
      <c r="H8406" s="2" t="s">
        <v>12492</v>
      </c>
      <c r="I8406">
        <v>59652</v>
      </c>
      <c r="J8406" t="s">
        <v>12492</v>
      </c>
      <c r="K8406" t="s">
        <v>3381</v>
      </c>
    </row>
    <row r="8407" spans="1:11" ht="15" customHeight="1" x14ac:dyDescent="0.2">
      <c r="A8407">
        <f>MAX($A$2:$A8406)+1</f>
        <v>7434</v>
      </c>
      <c r="C8407" t="str">
        <f t="shared" si="131"/>
        <v>SoINCPower6, LLC</v>
      </c>
      <c r="G8407">
        <v>59856</v>
      </c>
      <c r="H8407" s="2" t="s">
        <v>12493</v>
      </c>
      <c r="I8407">
        <v>59637</v>
      </c>
      <c r="J8407" t="s">
        <v>12494</v>
      </c>
      <c r="K8407" t="s">
        <v>3381</v>
      </c>
    </row>
    <row r="8408" spans="1:11" ht="15" customHeight="1" x14ac:dyDescent="0.2">
      <c r="A8408">
        <f>MAX($A$2:$A8407)+1</f>
        <v>7435</v>
      </c>
      <c r="C8408" t="str">
        <f t="shared" si="131"/>
        <v>SoINCPower5, LLC</v>
      </c>
      <c r="G8408">
        <v>59857</v>
      </c>
      <c r="H8408" s="2" t="s">
        <v>12495</v>
      </c>
      <c r="I8408">
        <v>59638</v>
      </c>
      <c r="J8408" t="s">
        <v>12496</v>
      </c>
      <c r="K8408" t="s">
        <v>3381</v>
      </c>
    </row>
    <row r="8409" spans="1:11" ht="15" customHeight="1" x14ac:dyDescent="0.2">
      <c r="A8409">
        <f>MAX($A$2:$A8408)+1</f>
        <v>7436</v>
      </c>
      <c r="C8409" t="str">
        <f t="shared" si="131"/>
        <v>Johnston Solar</v>
      </c>
      <c r="G8409">
        <v>59858</v>
      </c>
      <c r="H8409" s="2" t="s">
        <v>12497</v>
      </c>
      <c r="I8409">
        <v>59209</v>
      </c>
      <c r="J8409" t="s">
        <v>12115</v>
      </c>
      <c r="K8409" t="s">
        <v>3381</v>
      </c>
    </row>
    <row r="8410" spans="1:11" ht="15" customHeight="1" x14ac:dyDescent="0.2">
      <c r="A8410">
        <f>MAX($A$2:$A8409)+1</f>
        <v>7437</v>
      </c>
      <c r="C8410" t="str">
        <f t="shared" si="131"/>
        <v>HP Hood CT</v>
      </c>
      <c r="G8410">
        <v>59860</v>
      </c>
      <c r="H8410" s="2" t="s">
        <v>12498</v>
      </c>
      <c r="I8410">
        <v>59636</v>
      </c>
      <c r="J8410" t="s">
        <v>12499</v>
      </c>
      <c r="K8410" t="s">
        <v>3381</v>
      </c>
    </row>
    <row r="8411" spans="1:11" ht="15" customHeight="1" x14ac:dyDescent="0.2">
      <c r="A8411">
        <f>MAX($A$2:$A8410)+1</f>
        <v>7438</v>
      </c>
      <c r="C8411" t="str">
        <f t="shared" si="131"/>
        <v>Palmer Solar LLC</v>
      </c>
      <c r="G8411">
        <v>59866</v>
      </c>
      <c r="H8411" s="2" t="s">
        <v>12500</v>
      </c>
      <c r="I8411">
        <v>59653</v>
      </c>
      <c r="J8411" t="s">
        <v>12500</v>
      </c>
      <c r="K8411" t="s">
        <v>3381</v>
      </c>
    </row>
    <row r="8412" spans="1:11" ht="15" customHeight="1" x14ac:dyDescent="0.2">
      <c r="A8412">
        <f>MAX($A$2:$A8411)+1</f>
        <v>7439</v>
      </c>
      <c r="C8412" t="str">
        <f t="shared" si="131"/>
        <v>Lockheed Martin Solar System</v>
      </c>
      <c r="G8412">
        <v>59867</v>
      </c>
      <c r="H8412" s="2" t="s">
        <v>12501</v>
      </c>
      <c r="I8412">
        <v>59648</v>
      </c>
      <c r="J8412" t="s">
        <v>12501</v>
      </c>
      <c r="K8412" t="s">
        <v>3381</v>
      </c>
    </row>
    <row r="8413" spans="1:11" ht="15" customHeight="1" x14ac:dyDescent="0.2">
      <c r="A8413">
        <f>MAX($A$2:$A8412)+1</f>
        <v>7440</v>
      </c>
      <c r="C8413" t="str">
        <f t="shared" si="131"/>
        <v>UC Davis South Campus</v>
      </c>
      <c r="G8413">
        <v>59872</v>
      </c>
      <c r="H8413" s="2" t="s">
        <v>12502</v>
      </c>
      <c r="I8413">
        <v>59660</v>
      </c>
      <c r="J8413" t="s">
        <v>12503</v>
      </c>
      <c r="K8413" t="s">
        <v>3381</v>
      </c>
    </row>
    <row r="8414" spans="1:11" ht="15" customHeight="1" x14ac:dyDescent="0.2">
      <c r="A8414">
        <f>MAX($A$2:$A8413)+1</f>
        <v>7441</v>
      </c>
      <c r="C8414" t="str">
        <f t="shared" si="131"/>
        <v>Lowell Solar Landfill</v>
      </c>
      <c r="G8414">
        <v>59873</v>
      </c>
      <c r="H8414" s="2" t="s">
        <v>12504</v>
      </c>
      <c r="I8414">
        <v>59654</v>
      </c>
      <c r="J8414" t="s">
        <v>12505</v>
      </c>
      <c r="K8414" t="s">
        <v>3381</v>
      </c>
    </row>
    <row r="8415" spans="1:11" ht="15" customHeight="1" x14ac:dyDescent="0.2">
      <c r="A8415">
        <f>MAX($A$2:$A8414)+1</f>
        <v>7442</v>
      </c>
      <c r="C8415" t="str">
        <f t="shared" si="131"/>
        <v>Richland Solar Center</v>
      </c>
      <c r="G8415">
        <v>59874</v>
      </c>
      <c r="H8415" s="2" t="s">
        <v>12506</v>
      </c>
      <c r="I8415">
        <v>58468</v>
      </c>
      <c r="J8415" t="s">
        <v>11222</v>
      </c>
      <c r="K8415" t="s">
        <v>3381</v>
      </c>
    </row>
    <row r="8416" spans="1:11" ht="15" customHeight="1" x14ac:dyDescent="0.2">
      <c r="A8416">
        <f>MAX($A$2:$A8415)+1</f>
        <v>7443</v>
      </c>
      <c r="C8416" t="str">
        <f t="shared" si="131"/>
        <v>Great Lakes Central Power Plant</v>
      </c>
      <c r="G8416">
        <v>59884</v>
      </c>
      <c r="H8416" s="2" t="s">
        <v>12507</v>
      </c>
      <c r="I8416">
        <v>59667</v>
      </c>
      <c r="J8416" t="s">
        <v>12508</v>
      </c>
      <c r="K8416" t="s">
        <v>3381</v>
      </c>
    </row>
    <row r="8417" spans="1:11" ht="15" customHeight="1" x14ac:dyDescent="0.2">
      <c r="A8417">
        <f>MAX($A$2:$A8416)+1</f>
        <v>7444</v>
      </c>
      <c r="C8417" t="str">
        <f t="shared" si="131"/>
        <v>Beaufort Solar, LLC</v>
      </c>
      <c r="G8417">
        <v>59887</v>
      </c>
      <c r="H8417" s="2" t="s">
        <v>12509</v>
      </c>
      <c r="I8417">
        <v>59365</v>
      </c>
      <c r="J8417" t="s">
        <v>10527</v>
      </c>
      <c r="K8417" t="s">
        <v>3381</v>
      </c>
    </row>
    <row r="8418" spans="1:11" ht="15" customHeight="1" x14ac:dyDescent="0.2">
      <c r="A8418">
        <f>MAX($A$2:$A8417)+1</f>
        <v>7445</v>
      </c>
      <c r="C8418" t="str">
        <f t="shared" si="131"/>
        <v>SunEnergy1-Scotland Neck, LLC</v>
      </c>
      <c r="G8418">
        <v>59898</v>
      </c>
      <c r="H8418" s="2" t="s">
        <v>12510</v>
      </c>
      <c r="I8418">
        <v>59672</v>
      </c>
      <c r="J8418" t="s">
        <v>12510</v>
      </c>
      <c r="K8418" t="s">
        <v>3381</v>
      </c>
    </row>
    <row r="8419" spans="1:11" ht="15" customHeight="1" x14ac:dyDescent="0.2">
      <c r="A8419">
        <f>MAX($A$2:$A8418)+1</f>
        <v>7446</v>
      </c>
      <c r="C8419" t="str">
        <f t="shared" si="131"/>
        <v>Choco Solar, LLC</v>
      </c>
      <c r="G8419">
        <v>59899</v>
      </c>
      <c r="H8419" s="2" t="s">
        <v>12511</v>
      </c>
      <c r="I8419">
        <v>59673</v>
      </c>
      <c r="J8419" t="s">
        <v>12512</v>
      </c>
      <c r="K8419" t="s">
        <v>3381</v>
      </c>
    </row>
    <row r="8420" spans="1:11" ht="15" customHeight="1" x14ac:dyDescent="0.2">
      <c r="A8420">
        <f>MAX($A$2:$A8419)+1</f>
        <v>7447</v>
      </c>
      <c r="C8420" t="str">
        <f t="shared" si="131"/>
        <v>Albertson Solar LLC</v>
      </c>
      <c r="G8420">
        <v>59901</v>
      </c>
      <c r="H8420" s="2" t="s">
        <v>12513</v>
      </c>
      <c r="I8420">
        <v>59674</v>
      </c>
      <c r="J8420" t="s">
        <v>12513</v>
      </c>
      <c r="K8420" t="s">
        <v>3381</v>
      </c>
    </row>
    <row r="8421" spans="1:11" ht="15" customHeight="1" x14ac:dyDescent="0.2">
      <c r="A8421">
        <f>MAX($A$2:$A8420)+1</f>
        <v>7448</v>
      </c>
      <c r="C8421" t="str">
        <f t="shared" si="131"/>
        <v>South Campus Solar</v>
      </c>
      <c r="G8421">
        <v>59922</v>
      </c>
      <c r="H8421" s="2" t="s">
        <v>12514</v>
      </c>
      <c r="I8421">
        <v>59685</v>
      </c>
      <c r="J8421" t="s">
        <v>12515</v>
      </c>
      <c r="K8421" t="s">
        <v>3381</v>
      </c>
    </row>
    <row r="8422" spans="1:11" ht="15" customHeight="1" x14ac:dyDescent="0.2">
      <c r="A8422">
        <f>MAX($A$2:$A8421)+1</f>
        <v>7449</v>
      </c>
      <c r="C8422" t="str">
        <f t="shared" si="131"/>
        <v>BG Stewart Solar Farm, LLC</v>
      </c>
      <c r="G8422">
        <v>59930</v>
      </c>
      <c r="H8422" s="2" t="s">
        <v>12516</v>
      </c>
      <c r="I8422">
        <v>59694</v>
      </c>
      <c r="J8422" t="s">
        <v>12517</v>
      </c>
      <c r="K8422" t="s">
        <v>3381</v>
      </c>
    </row>
    <row r="8423" spans="1:11" ht="15" customHeight="1" x14ac:dyDescent="0.2">
      <c r="A8423">
        <f>MAX($A$2:$A8422)+1</f>
        <v>7450</v>
      </c>
      <c r="C8423" t="str">
        <f t="shared" si="131"/>
        <v>FCPC Renewable Generation</v>
      </c>
      <c r="G8423">
        <v>59931</v>
      </c>
      <c r="H8423" s="2" t="s">
        <v>12518</v>
      </c>
      <c r="I8423">
        <v>59688</v>
      </c>
      <c r="J8423" t="s">
        <v>12519</v>
      </c>
      <c r="K8423" t="s">
        <v>3381</v>
      </c>
    </row>
    <row r="8424" spans="1:11" ht="15" customHeight="1" x14ac:dyDescent="0.2">
      <c r="A8424">
        <f>MAX($A$2:$A8423)+1</f>
        <v>7451</v>
      </c>
      <c r="C8424" t="str">
        <f t="shared" si="131"/>
        <v>Fiddler's Canyon 3</v>
      </c>
      <c r="G8424">
        <v>59932</v>
      </c>
      <c r="H8424" s="2" t="s">
        <v>12520</v>
      </c>
      <c r="I8424">
        <v>59695</v>
      </c>
      <c r="J8424" t="s">
        <v>12521</v>
      </c>
      <c r="K8424" t="s">
        <v>3381</v>
      </c>
    </row>
    <row r="8425" spans="1:11" ht="15" customHeight="1" x14ac:dyDescent="0.2">
      <c r="A8425">
        <f>MAX($A$2:$A8424)+1</f>
        <v>7452</v>
      </c>
      <c r="C8425" t="str">
        <f t="shared" si="131"/>
        <v>Morgan Lancaster 1</v>
      </c>
      <c r="G8425">
        <v>59942</v>
      </c>
      <c r="H8425" s="2" t="s">
        <v>12522</v>
      </c>
      <c r="I8425">
        <v>59613</v>
      </c>
      <c r="J8425" t="s">
        <v>12523</v>
      </c>
      <c r="K8425" t="s">
        <v>3381</v>
      </c>
    </row>
    <row r="8426" spans="1:11" ht="15" customHeight="1" x14ac:dyDescent="0.2">
      <c r="A8426">
        <f>MAX($A$2:$A8425)+1</f>
        <v>7453</v>
      </c>
      <c r="C8426" t="str">
        <f t="shared" si="131"/>
        <v>Rattlesnake Den</v>
      </c>
      <c r="G8426">
        <v>59943</v>
      </c>
      <c r="H8426" s="2" t="s">
        <v>12524</v>
      </c>
      <c r="I8426">
        <v>59706</v>
      </c>
      <c r="J8426" t="s">
        <v>12524</v>
      </c>
      <c r="K8426" t="s">
        <v>3381</v>
      </c>
    </row>
    <row r="8427" spans="1:11" ht="15" customHeight="1" x14ac:dyDescent="0.2">
      <c r="A8427">
        <f>MAX($A$2:$A8426)+1</f>
        <v>7454</v>
      </c>
      <c r="C8427" t="str">
        <f t="shared" si="131"/>
        <v>Conetoe II Solar, LLC</v>
      </c>
      <c r="G8427">
        <v>59944</v>
      </c>
      <c r="H8427" s="2" t="s">
        <v>12525</v>
      </c>
      <c r="I8427">
        <v>59707</v>
      </c>
      <c r="J8427" t="s">
        <v>12525</v>
      </c>
      <c r="K8427" t="s">
        <v>3381</v>
      </c>
    </row>
    <row r="8428" spans="1:11" ht="15" customHeight="1" x14ac:dyDescent="0.2">
      <c r="A8428">
        <f>MAX($A$2:$A8427)+1</f>
        <v>7455</v>
      </c>
      <c r="C8428" t="str">
        <f t="shared" si="131"/>
        <v>SR Camden</v>
      </c>
      <c r="G8428">
        <v>59947</v>
      </c>
      <c r="H8428" s="2" t="s">
        <v>12526</v>
      </c>
      <c r="I8428">
        <v>59710</v>
      </c>
      <c r="J8428" t="s">
        <v>12527</v>
      </c>
      <c r="K8428" t="s">
        <v>3381</v>
      </c>
    </row>
    <row r="8429" spans="1:11" ht="15" customHeight="1" x14ac:dyDescent="0.2">
      <c r="A8429">
        <f>MAX($A$2:$A8428)+1</f>
        <v>7456</v>
      </c>
      <c r="C8429" t="str">
        <f t="shared" si="131"/>
        <v>Bakersfield 111</v>
      </c>
      <c r="G8429">
        <v>59948</v>
      </c>
      <c r="H8429" s="2" t="s">
        <v>12528</v>
      </c>
      <c r="I8429">
        <v>59711</v>
      </c>
      <c r="J8429" t="s">
        <v>12529</v>
      </c>
      <c r="K8429" t="s">
        <v>3381</v>
      </c>
    </row>
    <row r="8430" spans="1:11" ht="15" customHeight="1" x14ac:dyDescent="0.2">
      <c r="A8430">
        <f>MAX($A$2:$A8429)+1</f>
        <v>7457</v>
      </c>
      <c r="C8430" t="str">
        <f t="shared" si="131"/>
        <v>Yadkinville Solar</v>
      </c>
      <c r="G8430">
        <v>59950</v>
      </c>
      <c r="H8430" s="2" t="s">
        <v>12530</v>
      </c>
      <c r="I8430">
        <v>58477</v>
      </c>
      <c r="J8430" t="s">
        <v>11236</v>
      </c>
      <c r="K8430" t="s">
        <v>3381</v>
      </c>
    </row>
    <row r="8431" spans="1:11" ht="15" customHeight="1" x14ac:dyDescent="0.2">
      <c r="A8431">
        <f>MAX($A$2:$A8430)+1</f>
        <v>7458</v>
      </c>
      <c r="C8431" t="str">
        <f t="shared" si="131"/>
        <v>ESA Smithfield</v>
      </c>
      <c r="G8431">
        <v>59955</v>
      </c>
      <c r="H8431" s="2" t="s">
        <v>12531</v>
      </c>
      <c r="I8431">
        <v>59462</v>
      </c>
      <c r="J8431" t="s">
        <v>10940</v>
      </c>
      <c r="K8431" t="s">
        <v>3381</v>
      </c>
    </row>
    <row r="8432" spans="1:11" ht="15" customHeight="1" x14ac:dyDescent="0.2">
      <c r="A8432">
        <f>MAX($A$2:$A8431)+1</f>
        <v>7459</v>
      </c>
      <c r="C8432" t="str">
        <f t="shared" si="131"/>
        <v>ESA Selma</v>
      </c>
      <c r="G8432">
        <v>59956</v>
      </c>
      <c r="H8432" s="2" t="s">
        <v>12532</v>
      </c>
      <c r="I8432">
        <v>59462</v>
      </c>
      <c r="J8432" t="s">
        <v>10940</v>
      </c>
      <c r="K8432" t="s">
        <v>3381</v>
      </c>
    </row>
    <row r="8433" spans="1:11" ht="15" customHeight="1" x14ac:dyDescent="0.2">
      <c r="A8433">
        <f>MAX($A$2:$A8432)+1</f>
        <v>7460</v>
      </c>
      <c r="C8433" t="str">
        <f t="shared" si="131"/>
        <v>Milford 2</v>
      </c>
      <c r="G8433">
        <v>59958</v>
      </c>
      <c r="H8433" s="2" t="s">
        <v>12533</v>
      </c>
      <c r="I8433">
        <v>59716</v>
      </c>
      <c r="J8433" t="s">
        <v>12534</v>
      </c>
      <c r="K8433" t="s">
        <v>3381</v>
      </c>
    </row>
    <row r="8434" spans="1:11" ht="15" customHeight="1" x14ac:dyDescent="0.2">
      <c r="A8434">
        <f>MAX($A$2:$A8433)+1</f>
        <v>7461</v>
      </c>
      <c r="C8434" t="str">
        <f t="shared" si="131"/>
        <v>Camp Lejeune Solar</v>
      </c>
      <c r="G8434">
        <v>59966</v>
      </c>
      <c r="H8434" s="2" t="s">
        <v>12535</v>
      </c>
      <c r="I8434">
        <v>3046</v>
      </c>
      <c r="J8434" t="s">
        <v>97</v>
      </c>
      <c r="K8434" t="s">
        <v>3381</v>
      </c>
    </row>
    <row r="8435" spans="1:11" ht="15" customHeight="1" x14ac:dyDescent="0.2">
      <c r="A8435">
        <f>MAX($A$2:$A8434)+1</f>
        <v>7462</v>
      </c>
      <c r="C8435" t="str">
        <f t="shared" si="131"/>
        <v>Pepperidge Farm Bloomfield</v>
      </c>
      <c r="G8435">
        <v>59967</v>
      </c>
      <c r="H8435" s="2" t="s">
        <v>12536</v>
      </c>
      <c r="I8435">
        <v>59724</v>
      </c>
      <c r="J8435" t="s">
        <v>12537</v>
      </c>
      <c r="K8435" t="s">
        <v>3381</v>
      </c>
    </row>
    <row r="8436" spans="1:11" ht="15" customHeight="1" x14ac:dyDescent="0.2">
      <c r="A8436">
        <f>MAX($A$2:$A8435)+1</f>
        <v>7463</v>
      </c>
      <c r="C8436" t="str">
        <f t="shared" si="131"/>
        <v>Golden West Power Partners LLC</v>
      </c>
      <c r="G8436">
        <v>59974</v>
      </c>
      <c r="H8436" s="2" t="s">
        <v>12538</v>
      </c>
      <c r="I8436">
        <v>59729</v>
      </c>
      <c r="J8436" t="s">
        <v>12539</v>
      </c>
      <c r="K8436" t="s">
        <v>3381</v>
      </c>
    </row>
    <row r="8437" spans="1:11" ht="15" customHeight="1" x14ac:dyDescent="0.2">
      <c r="A8437">
        <f>MAX($A$2:$A8436)+1</f>
        <v>7464</v>
      </c>
      <c r="C8437" t="str">
        <f t="shared" si="131"/>
        <v>Carousel Wind Farm LLC</v>
      </c>
      <c r="G8437">
        <v>59975</v>
      </c>
      <c r="H8437" s="2" t="s">
        <v>12540</v>
      </c>
      <c r="I8437">
        <v>59730</v>
      </c>
      <c r="J8437" t="s">
        <v>12541</v>
      </c>
      <c r="K8437" t="s">
        <v>3381</v>
      </c>
    </row>
    <row r="8438" spans="1:11" ht="15" customHeight="1" x14ac:dyDescent="0.2">
      <c r="A8438">
        <f>MAX($A$2:$A8437)+1</f>
        <v>7465</v>
      </c>
      <c r="C8438" t="str">
        <f t="shared" si="131"/>
        <v>Columbia Solar Energy, LLC</v>
      </c>
      <c r="G8438">
        <v>59979</v>
      </c>
      <c r="H8438" s="2" t="s">
        <v>12542</v>
      </c>
      <c r="I8438">
        <v>59736</v>
      </c>
      <c r="J8438" t="s">
        <v>12543</v>
      </c>
      <c r="K8438" t="s">
        <v>3381</v>
      </c>
    </row>
    <row r="8439" spans="1:11" ht="15" customHeight="1" x14ac:dyDescent="0.2">
      <c r="A8439">
        <f>MAX($A$2:$A8438)+1</f>
        <v>7466</v>
      </c>
      <c r="C8439" t="str">
        <f t="shared" si="131"/>
        <v>Scotland Solar RES</v>
      </c>
      <c r="G8439">
        <v>59982</v>
      </c>
      <c r="H8439" s="2" t="s">
        <v>12544</v>
      </c>
      <c r="I8439">
        <v>9267</v>
      </c>
      <c r="J8439" t="s">
        <v>1769</v>
      </c>
      <c r="K8439" t="s">
        <v>3381</v>
      </c>
    </row>
    <row r="8440" spans="1:11" ht="15" customHeight="1" x14ac:dyDescent="0.2">
      <c r="A8440">
        <f>MAX($A$2:$A8439)+1</f>
        <v>7467</v>
      </c>
      <c r="C8440" t="str">
        <f t="shared" si="131"/>
        <v>Lanesville Solar RES</v>
      </c>
      <c r="G8440">
        <v>59984</v>
      </c>
      <c r="H8440" s="2" t="s">
        <v>12545</v>
      </c>
      <c r="I8440">
        <v>9267</v>
      </c>
      <c r="J8440" t="s">
        <v>1769</v>
      </c>
      <c r="K8440" t="s">
        <v>3381</v>
      </c>
    </row>
    <row r="8441" spans="1:11" ht="15" customHeight="1" x14ac:dyDescent="0.2">
      <c r="A8441">
        <f>MAX($A$2:$A8440)+1</f>
        <v>7468</v>
      </c>
      <c r="C8441" t="str">
        <f t="shared" si="131"/>
        <v>Ouchchy PV1</v>
      </c>
      <c r="G8441">
        <v>59999</v>
      </c>
      <c r="H8441" s="2" t="s">
        <v>12546</v>
      </c>
      <c r="I8441">
        <v>58970</v>
      </c>
      <c r="J8441" t="s">
        <v>11898</v>
      </c>
      <c r="K8441" t="s">
        <v>3381</v>
      </c>
    </row>
    <row r="8442" spans="1:11" ht="15" customHeight="1" x14ac:dyDescent="0.2">
      <c r="A8442">
        <f>MAX($A$2:$A8441)+1</f>
        <v>7469</v>
      </c>
      <c r="C8442" t="str">
        <f t="shared" si="131"/>
        <v>Clarkstown Landfill Solar Facility</v>
      </c>
      <c r="G8442">
        <v>60004</v>
      </c>
      <c r="H8442" s="2" t="s">
        <v>12547</v>
      </c>
      <c r="I8442">
        <v>60039</v>
      </c>
      <c r="J8442" t="s">
        <v>12548</v>
      </c>
      <c r="K8442" t="s">
        <v>3381</v>
      </c>
    </row>
    <row r="8443" spans="1:11" ht="15" customHeight="1" x14ac:dyDescent="0.2">
      <c r="A8443">
        <f>MAX($A$2:$A8442)+1</f>
        <v>7470</v>
      </c>
      <c r="C8443" t="str">
        <f t="shared" si="131"/>
        <v>Morelos del Sol</v>
      </c>
      <c r="G8443">
        <v>60007</v>
      </c>
      <c r="H8443" s="2" t="s">
        <v>12549</v>
      </c>
      <c r="I8443">
        <v>17650</v>
      </c>
      <c r="J8443" t="s">
        <v>5602</v>
      </c>
      <c r="K8443" t="s">
        <v>3381</v>
      </c>
    </row>
    <row r="8444" spans="1:11" ht="15" customHeight="1" x14ac:dyDescent="0.2">
      <c r="A8444">
        <f>MAX($A$2:$A8443)+1</f>
        <v>7471</v>
      </c>
      <c r="C8444" t="str">
        <f t="shared" si="131"/>
        <v>Hooper Solar</v>
      </c>
      <c r="G8444">
        <v>60008</v>
      </c>
      <c r="H8444" s="2" t="s">
        <v>12550</v>
      </c>
      <c r="I8444">
        <v>59744</v>
      </c>
      <c r="J8444" t="s">
        <v>12551</v>
      </c>
      <c r="K8444" t="s">
        <v>3381</v>
      </c>
    </row>
    <row r="8445" spans="1:11" ht="15" customHeight="1" x14ac:dyDescent="0.2">
      <c r="A8445">
        <f>MAX($A$2:$A8444)+1</f>
        <v>7472</v>
      </c>
      <c r="C8445" t="str">
        <f t="shared" si="131"/>
        <v>Findlay Wind Farm</v>
      </c>
      <c r="G8445">
        <v>60015</v>
      </c>
      <c r="H8445" s="2" t="s">
        <v>12552</v>
      </c>
      <c r="I8445">
        <v>59760</v>
      </c>
      <c r="J8445" t="s">
        <v>12552</v>
      </c>
      <c r="K8445" t="s">
        <v>3381</v>
      </c>
    </row>
    <row r="8446" spans="1:11" ht="15" customHeight="1" x14ac:dyDescent="0.2">
      <c r="A8446">
        <f>MAX($A$2:$A8445)+1</f>
        <v>7473</v>
      </c>
      <c r="C8446" t="str">
        <f t="shared" si="131"/>
        <v>Domino Farms Solar</v>
      </c>
      <c r="G8446">
        <v>60017</v>
      </c>
      <c r="H8446" s="2" t="s">
        <v>12553</v>
      </c>
      <c r="I8446">
        <v>5109</v>
      </c>
      <c r="J8446" t="s">
        <v>149</v>
      </c>
      <c r="K8446" t="s">
        <v>3381</v>
      </c>
    </row>
    <row r="8447" spans="1:11" ht="15" customHeight="1" x14ac:dyDescent="0.2">
      <c r="A8447">
        <f>MAX($A$2:$A8446)+1</f>
        <v>7474</v>
      </c>
      <c r="C8447" t="str">
        <f t="shared" si="131"/>
        <v>Ford World Headquarters</v>
      </c>
      <c r="G8447">
        <v>60018</v>
      </c>
      <c r="H8447" s="2" t="s">
        <v>12554</v>
      </c>
      <c r="I8447">
        <v>5109</v>
      </c>
      <c r="J8447" t="s">
        <v>149</v>
      </c>
      <c r="K8447" t="s">
        <v>3381</v>
      </c>
    </row>
    <row r="8448" spans="1:11" ht="15" customHeight="1" x14ac:dyDescent="0.2">
      <c r="A8448">
        <f>MAX($A$2:$A8447)+1</f>
        <v>7475</v>
      </c>
      <c r="C8448" t="str">
        <f t="shared" si="131"/>
        <v>Oxford</v>
      </c>
      <c r="G8448">
        <v>60022</v>
      </c>
      <c r="H8448" s="2" t="s">
        <v>2002</v>
      </c>
      <c r="I8448">
        <v>59762</v>
      </c>
      <c r="J8448" t="s">
        <v>12555</v>
      </c>
      <c r="K8448" t="s">
        <v>3381</v>
      </c>
    </row>
    <row r="8449" spans="1:11" ht="15" customHeight="1" x14ac:dyDescent="0.2">
      <c r="A8449">
        <f>MAX($A$2:$A8448)+1</f>
        <v>7476</v>
      </c>
      <c r="C8449" t="str">
        <f t="shared" si="131"/>
        <v>Little Rock Pham Solar</v>
      </c>
      <c r="G8449">
        <v>60026</v>
      </c>
      <c r="H8449" s="2" t="s">
        <v>12556</v>
      </c>
      <c r="I8449">
        <v>59768</v>
      </c>
      <c r="J8449" t="s">
        <v>12557</v>
      </c>
      <c r="K8449" t="s">
        <v>3381</v>
      </c>
    </row>
    <row r="8450" spans="1:11" ht="15" customHeight="1" x14ac:dyDescent="0.2">
      <c r="A8450">
        <f>MAX($A$2:$A8449)+1</f>
        <v>7477</v>
      </c>
      <c r="C8450" t="str">
        <f t="shared" ref="C8450:C8513" si="132">IF(H8450="",F8450,H8450)</f>
        <v>Adera Solar</v>
      </c>
      <c r="G8450">
        <v>60027</v>
      </c>
      <c r="H8450" s="2" t="s">
        <v>12558</v>
      </c>
      <c r="I8450">
        <v>58661</v>
      </c>
      <c r="J8450" t="s">
        <v>10389</v>
      </c>
      <c r="K8450" t="s">
        <v>3381</v>
      </c>
    </row>
    <row r="8451" spans="1:11" ht="15" customHeight="1" x14ac:dyDescent="0.2">
      <c r="A8451">
        <f>MAX($A$2:$A8450)+1</f>
        <v>7478</v>
      </c>
      <c r="C8451" t="str">
        <f t="shared" si="132"/>
        <v>CES VMT Solar</v>
      </c>
      <c r="G8451">
        <v>60029</v>
      </c>
      <c r="H8451" s="2" t="s">
        <v>12559</v>
      </c>
      <c r="I8451">
        <v>57365</v>
      </c>
      <c r="J8451" t="s">
        <v>10578</v>
      </c>
      <c r="K8451" t="s">
        <v>3381</v>
      </c>
    </row>
    <row r="8452" spans="1:11" ht="15" customHeight="1" x14ac:dyDescent="0.2">
      <c r="A8452">
        <f>MAX($A$2:$A8451)+1</f>
        <v>7479</v>
      </c>
      <c r="C8452" t="str">
        <f t="shared" si="132"/>
        <v>Tequesquite Landfill Solar PV Project</v>
      </c>
      <c r="G8452">
        <v>60035</v>
      </c>
      <c r="H8452" s="2" t="s">
        <v>12560</v>
      </c>
      <c r="I8452">
        <v>59775</v>
      </c>
      <c r="J8452" t="s">
        <v>12561</v>
      </c>
      <c r="K8452" t="s">
        <v>3381</v>
      </c>
    </row>
    <row r="8453" spans="1:11" ht="15" customHeight="1" x14ac:dyDescent="0.2">
      <c r="A8453">
        <f>MAX($A$2:$A8452)+1</f>
        <v>7480</v>
      </c>
      <c r="C8453" t="str">
        <f t="shared" si="132"/>
        <v>CCBC-Catonsville</v>
      </c>
      <c r="G8453">
        <v>60036</v>
      </c>
      <c r="H8453" s="2" t="s">
        <v>12562</v>
      </c>
      <c r="I8453">
        <v>58491</v>
      </c>
      <c r="J8453" t="s">
        <v>11272</v>
      </c>
      <c r="K8453" t="s">
        <v>3381</v>
      </c>
    </row>
    <row r="8454" spans="1:11" ht="15" customHeight="1" x14ac:dyDescent="0.2">
      <c r="A8454">
        <f>MAX($A$2:$A8453)+1</f>
        <v>7481</v>
      </c>
      <c r="C8454" t="str">
        <f t="shared" si="132"/>
        <v>Owens Corning Headquarters</v>
      </c>
      <c r="G8454">
        <v>60038</v>
      </c>
      <c r="H8454" s="2" t="s">
        <v>12563</v>
      </c>
      <c r="I8454">
        <v>58491</v>
      </c>
      <c r="J8454" t="s">
        <v>11272</v>
      </c>
      <c r="K8454" t="s">
        <v>3381</v>
      </c>
    </row>
    <row r="8455" spans="1:11" ht="15" customHeight="1" x14ac:dyDescent="0.2">
      <c r="A8455">
        <f>MAX($A$2:$A8454)+1</f>
        <v>7482</v>
      </c>
      <c r="C8455" t="str">
        <f t="shared" si="132"/>
        <v>UI RCP New Haven Fuel Cell</v>
      </c>
      <c r="G8455">
        <v>60040</v>
      </c>
      <c r="H8455" s="2" t="s">
        <v>12564</v>
      </c>
      <c r="I8455">
        <v>19497</v>
      </c>
      <c r="J8455" t="s">
        <v>12565</v>
      </c>
      <c r="K8455" t="s">
        <v>3381</v>
      </c>
    </row>
    <row r="8456" spans="1:11" ht="15" customHeight="1" x14ac:dyDescent="0.2">
      <c r="A8456">
        <f>MAX($A$2:$A8455)+1</f>
        <v>7483</v>
      </c>
      <c r="C8456" t="str">
        <f t="shared" si="132"/>
        <v>Portage Solar</v>
      </c>
      <c r="G8456">
        <v>60046</v>
      </c>
      <c r="H8456" s="2" t="s">
        <v>12566</v>
      </c>
      <c r="I8456">
        <v>58135</v>
      </c>
      <c r="J8456" t="s">
        <v>10799</v>
      </c>
      <c r="K8456" t="s">
        <v>3381</v>
      </c>
    </row>
    <row r="8457" spans="1:11" ht="15" customHeight="1" x14ac:dyDescent="0.2">
      <c r="A8457">
        <f>MAX($A$2:$A8456)+1</f>
        <v>7484</v>
      </c>
      <c r="C8457" t="str">
        <f t="shared" si="132"/>
        <v>Middlebury Solar</v>
      </c>
      <c r="G8457">
        <v>60047</v>
      </c>
      <c r="H8457" s="2" t="s">
        <v>12567</v>
      </c>
      <c r="I8457">
        <v>58135</v>
      </c>
      <c r="J8457" t="s">
        <v>10799</v>
      </c>
      <c r="K8457" t="s">
        <v>3381</v>
      </c>
    </row>
    <row r="8458" spans="1:11" ht="15" customHeight="1" x14ac:dyDescent="0.2">
      <c r="A8458">
        <f>MAX($A$2:$A8457)+1</f>
        <v>7485</v>
      </c>
      <c r="C8458" t="str">
        <f t="shared" si="132"/>
        <v>TWE Chocowinity Solar, LLC</v>
      </c>
      <c r="G8458">
        <v>60048</v>
      </c>
      <c r="H8458" s="2" t="s">
        <v>12568</v>
      </c>
      <c r="I8458">
        <v>59781</v>
      </c>
      <c r="J8458" t="s">
        <v>12569</v>
      </c>
      <c r="K8458" t="s">
        <v>3381</v>
      </c>
    </row>
    <row r="8459" spans="1:11" ht="15" customHeight="1" x14ac:dyDescent="0.2">
      <c r="A8459">
        <f>MAX($A$2:$A8458)+1</f>
        <v>7486</v>
      </c>
      <c r="C8459" t="str">
        <f t="shared" si="132"/>
        <v>Golden Hills Wind</v>
      </c>
      <c r="G8459">
        <v>60049</v>
      </c>
      <c r="H8459" s="2" t="s">
        <v>12570</v>
      </c>
      <c r="I8459">
        <v>59780</v>
      </c>
      <c r="J8459" t="s">
        <v>12571</v>
      </c>
      <c r="K8459" t="s">
        <v>3381</v>
      </c>
    </row>
    <row r="8460" spans="1:11" ht="15" customHeight="1" x14ac:dyDescent="0.2">
      <c r="A8460">
        <f>MAX($A$2:$A8459)+1</f>
        <v>7487</v>
      </c>
      <c r="C8460" t="str">
        <f t="shared" si="132"/>
        <v>Innovative Solar 10</v>
      </c>
      <c r="G8460">
        <v>60050</v>
      </c>
      <c r="H8460" s="2" t="s">
        <v>12572</v>
      </c>
      <c r="I8460">
        <v>59778</v>
      </c>
      <c r="J8460" t="s">
        <v>12572</v>
      </c>
      <c r="K8460" t="s">
        <v>3381</v>
      </c>
    </row>
    <row r="8461" spans="1:11" ht="15" customHeight="1" x14ac:dyDescent="0.2">
      <c r="A8461">
        <f>MAX($A$2:$A8460)+1</f>
        <v>7488</v>
      </c>
      <c r="C8461" t="str">
        <f t="shared" si="132"/>
        <v>Innovative Solar 18, LLC</v>
      </c>
      <c r="G8461">
        <v>60051</v>
      </c>
      <c r="H8461" s="2" t="s">
        <v>12573</v>
      </c>
      <c r="I8461">
        <v>59782</v>
      </c>
      <c r="J8461" t="s">
        <v>12573</v>
      </c>
      <c r="K8461" t="s">
        <v>3381</v>
      </c>
    </row>
    <row r="8462" spans="1:11" ht="15" customHeight="1" x14ac:dyDescent="0.2">
      <c r="A8462">
        <f>MAX($A$2:$A8461)+1</f>
        <v>7489</v>
      </c>
      <c r="C8462" t="str">
        <f t="shared" si="132"/>
        <v>Innovative Solar 26, LLC</v>
      </c>
      <c r="G8462">
        <v>60052</v>
      </c>
      <c r="H8462" s="2" t="s">
        <v>12574</v>
      </c>
      <c r="I8462">
        <v>59783</v>
      </c>
      <c r="J8462" t="s">
        <v>12574</v>
      </c>
      <c r="K8462" t="s">
        <v>3381</v>
      </c>
    </row>
    <row r="8463" spans="1:11" ht="15" customHeight="1" x14ac:dyDescent="0.2">
      <c r="A8463">
        <f>MAX($A$2:$A8462)+1</f>
        <v>7490</v>
      </c>
      <c r="C8463" t="str">
        <f t="shared" si="132"/>
        <v>UI RCP Bridgeport Seaside</v>
      </c>
      <c r="G8463">
        <v>60054</v>
      </c>
      <c r="H8463" s="2" t="s">
        <v>12575</v>
      </c>
      <c r="I8463">
        <v>19497</v>
      </c>
      <c r="J8463" t="s">
        <v>12565</v>
      </c>
      <c r="K8463" t="s">
        <v>3381</v>
      </c>
    </row>
    <row r="8464" spans="1:11" ht="15" customHeight="1" x14ac:dyDescent="0.2">
      <c r="A8464">
        <f>MAX($A$2:$A8463)+1</f>
        <v>7491</v>
      </c>
      <c r="C8464" t="str">
        <f t="shared" si="132"/>
        <v>Innovative Solar 16</v>
      </c>
      <c r="G8464">
        <v>60055</v>
      </c>
      <c r="H8464" s="2" t="s">
        <v>12576</v>
      </c>
      <c r="I8464">
        <v>59787</v>
      </c>
      <c r="J8464" t="s">
        <v>12576</v>
      </c>
      <c r="K8464" t="s">
        <v>3381</v>
      </c>
    </row>
    <row r="8465" spans="1:11" ht="15" customHeight="1" x14ac:dyDescent="0.2">
      <c r="A8465">
        <f>MAX($A$2:$A8464)+1</f>
        <v>7492</v>
      </c>
      <c r="C8465" t="str">
        <f t="shared" si="132"/>
        <v>Syncarpha Palmer, LLC</v>
      </c>
      <c r="G8465">
        <v>60056</v>
      </c>
      <c r="H8465" s="2" t="s">
        <v>12577</v>
      </c>
      <c r="I8465">
        <v>59785</v>
      </c>
      <c r="J8465" t="s">
        <v>12577</v>
      </c>
      <c r="K8465" t="s">
        <v>3381</v>
      </c>
    </row>
    <row r="8466" spans="1:11" ht="15" customHeight="1" x14ac:dyDescent="0.2">
      <c r="A8466">
        <f>MAX($A$2:$A8465)+1</f>
        <v>7493</v>
      </c>
      <c r="C8466" t="str">
        <f t="shared" si="132"/>
        <v>Los Vientos V Wind Power</v>
      </c>
      <c r="G8466">
        <v>60059</v>
      </c>
      <c r="H8466" s="2" t="s">
        <v>12578</v>
      </c>
      <c r="I8466">
        <v>59792</v>
      </c>
      <c r="J8466" t="s">
        <v>12579</v>
      </c>
      <c r="K8466" t="s">
        <v>3381</v>
      </c>
    </row>
    <row r="8467" spans="1:11" ht="15" customHeight="1" x14ac:dyDescent="0.2">
      <c r="A8467">
        <f>MAX($A$2:$A8466)+1</f>
        <v>7494</v>
      </c>
      <c r="C8467" t="str">
        <f t="shared" si="132"/>
        <v>Lindberg FIeld Solar</v>
      </c>
      <c r="G8467">
        <v>60060</v>
      </c>
      <c r="H8467" s="2" t="s">
        <v>12580</v>
      </c>
      <c r="I8467">
        <v>59791</v>
      </c>
      <c r="J8467" t="s">
        <v>12581</v>
      </c>
      <c r="K8467" t="s">
        <v>3381</v>
      </c>
    </row>
    <row r="8468" spans="1:11" ht="15" customHeight="1" x14ac:dyDescent="0.2">
      <c r="A8468">
        <f>MAX($A$2:$A8467)+1</f>
        <v>7495</v>
      </c>
      <c r="C8468" t="str">
        <f t="shared" si="132"/>
        <v>Federal Road Solar 1, LLC</v>
      </c>
      <c r="G8468">
        <v>60065</v>
      </c>
      <c r="H8468" s="2" t="s">
        <v>12582</v>
      </c>
      <c r="I8468">
        <v>59804</v>
      </c>
      <c r="J8468" t="s">
        <v>12582</v>
      </c>
      <c r="K8468" t="s">
        <v>3381</v>
      </c>
    </row>
    <row r="8469" spans="1:11" ht="15" customHeight="1" x14ac:dyDescent="0.2">
      <c r="A8469">
        <f>MAX($A$2:$A8468)+1</f>
        <v>7496</v>
      </c>
      <c r="C8469" t="str">
        <f t="shared" si="132"/>
        <v>BWC Swan Pond River</v>
      </c>
      <c r="G8469">
        <v>60067</v>
      </c>
      <c r="H8469" s="2" t="s">
        <v>12583</v>
      </c>
      <c r="I8469">
        <v>59805</v>
      </c>
      <c r="J8469" t="s">
        <v>12584</v>
      </c>
      <c r="K8469" t="s">
        <v>3381</v>
      </c>
    </row>
    <row r="8470" spans="1:11" ht="15" customHeight="1" x14ac:dyDescent="0.2">
      <c r="A8470">
        <f>MAX($A$2:$A8469)+1</f>
        <v>7497</v>
      </c>
      <c r="C8470" t="str">
        <f t="shared" si="132"/>
        <v>Cedar Bluff Wind, LLC</v>
      </c>
      <c r="G8470">
        <v>60069</v>
      </c>
      <c r="H8470" s="2" t="s">
        <v>12585</v>
      </c>
      <c r="I8470">
        <v>59817</v>
      </c>
      <c r="J8470" t="s">
        <v>12585</v>
      </c>
      <c r="K8470" t="s">
        <v>3381</v>
      </c>
    </row>
    <row r="8471" spans="1:11" ht="15" customHeight="1" x14ac:dyDescent="0.2">
      <c r="A8471">
        <f>MAX($A$2:$A8470)+1</f>
        <v>7498</v>
      </c>
      <c r="C8471" t="str">
        <f t="shared" si="132"/>
        <v>Neisler Street Solar</v>
      </c>
      <c r="G8471">
        <v>60072</v>
      </c>
      <c r="H8471" s="2" t="s">
        <v>12586</v>
      </c>
      <c r="I8471">
        <v>59825</v>
      </c>
      <c r="J8471" t="s">
        <v>12587</v>
      </c>
      <c r="K8471" t="s">
        <v>3381</v>
      </c>
    </row>
    <row r="8472" spans="1:11" ht="15" customHeight="1" x14ac:dyDescent="0.2">
      <c r="A8472">
        <f>MAX($A$2:$A8471)+1</f>
        <v>7499</v>
      </c>
      <c r="C8472" t="str">
        <f t="shared" si="132"/>
        <v>Leominster</v>
      </c>
      <c r="G8472">
        <v>60073</v>
      </c>
      <c r="H8472" s="2" t="s">
        <v>12588</v>
      </c>
      <c r="I8472">
        <v>59822</v>
      </c>
      <c r="J8472" t="s">
        <v>12589</v>
      </c>
      <c r="K8472" t="s">
        <v>3381</v>
      </c>
    </row>
    <row r="8473" spans="1:11" ht="15" customHeight="1" x14ac:dyDescent="0.2">
      <c r="A8473">
        <f>MAX($A$2:$A8472)+1</f>
        <v>7500</v>
      </c>
      <c r="C8473" t="str">
        <f t="shared" si="132"/>
        <v>North Adams Landfill</v>
      </c>
      <c r="G8473">
        <v>60074</v>
      </c>
      <c r="H8473" s="2" t="s">
        <v>12590</v>
      </c>
      <c r="I8473">
        <v>59823</v>
      </c>
      <c r="J8473" t="s">
        <v>12591</v>
      </c>
      <c r="K8473" t="s">
        <v>3381</v>
      </c>
    </row>
    <row r="8474" spans="1:11" ht="15" customHeight="1" x14ac:dyDescent="0.2">
      <c r="A8474">
        <f>MAX($A$2:$A8473)+1</f>
        <v>7501</v>
      </c>
      <c r="C8474" t="str">
        <f t="shared" si="132"/>
        <v>Fisher Road Solar</v>
      </c>
      <c r="G8474">
        <v>60075</v>
      </c>
      <c r="H8474" s="2" t="s">
        <v>12592</v>
      </c>
      <c r="I8474">
        <v>59824</v>
      </c>
      <c r="J8474" t="s">
        <v>12593</v>
      </c>
      <c r="K8474" t="s">
        <v>3381</v>
      </c>
    </row>
    <row r="8475" spans="1:11" ht="15" customHeight="1" x14ac:dyDescent="0.2">
      <c r="A8475">
        <f>MAX($A$2:$A8474)+1</f>
        <v>7502</v>
      </c>
      <c r="C8475" t="str">
        <f t="shared" si="132"/>
        <v>Fresno Solar</v>
      </c>
      <c r="G8475">
        <v>60083</v>
      </c>
      <c r="H8475" s="2" t="s">
        <v>12594</v>
      </c>
      <c r="I8475">
        <v>20323</v>
      </c>
      <c r="J8475" t="s">
        <v>5971</v>
      </c>
      <c r="K8475" t="s">
        <v>3381</v>
      </c>
    </row>
    <row r="8476" spans="1:11" ht="15" customHeight="1" x14ac:dyDescent="0.2">
      <c r="A8476">
        <f>MAX($A$2:$A8475)+1</f>
        <v>7503</v>
      </c>
      <c r="C8476" t="str">
        <f t="shared" si="132"/>
        <v>PCA-Valdosta Mill</v>
      </c>
      <c r="G8476">
        <v>60084</v>
      </c>
      <c r="H8476" s="2" t="s">
        <v>12595</v>
      </c>
      <c r="I8476">
        <v>59833</v>
      </c>
      <c r="J8476" t="s">
        <v>12595</v>
      </c>
      <c r="K8476" t="s">
        <v>3381</v>
      </c>
    </row>
    <row r="8477" spans="1:11" ht="15" customHeight="1" x14ac:dyDescent="0.2">
      <c r="A8477">
        <f>MAX($A$2:$A8476)+1</f>
        <v>7504</v>
      </c>
      <c r="C8477" t="str">
        <f t="shared" si="132"/>
        <v>Elkton Solar</v>
      </c>
      <c r="G8477">
        <v>60089</v>
      </c>
      <c r="H8477" s="2" t="s">
        <v>12596</v>
      </c>
      <c r="I8477">
        <v>59838</v>
      </c>
      <c r="J8477" t="s">
        <v>12597</v>
      </c>
      <c r="K8477" t="s">
        <v>3381</v>
      </c>
    </row>
    <row r="8478" spans="1:11" ht="15" customHeight="1" x14ac:dyDescent="0.2">
      <c r="A8478">
        <f>MAX($A$2:$A8477)+1</f>
        <v>7505</v>
      </c>
      <c r="C8478" t="str">
        <f t="shared" si="132"/>
        <v>Town of Chestertown- Chestertown WWTP</v>
      </c>
      <c r="G8478">
        <v>60096</v>
      </c>
      <c r="H8478" s="2" t="s">
        <v>12598</v>
      </c>
      <c r="I8478">
        <v>57313</v>
      </c>
      <c r="J8478" t="s">
        <v>10515</v>
      </c>
      <c r="K8478" t="s">
        <v>3381</v>
      </c>
    </row>
    <row r="8479" spans="1:11" ht="15" customHeight="1" x14ac:dyDescent="0.2">
      <c r="A8479">
        <f>MAX($A$2:$A8478)+1</f>
        <v>7506</v>
      </c>
      <c r="C8479" t="str">
        <f t="shared" si="132"/>
        <v>Dinuba Energy</v>
      </c>
      <c r="G8479">
        <v>60100</v>
      </c>
      <c r="H8479" s="2" t="s">
        <v>12599</v>
      </c>
      <c r="I8479">
        <v>59849</v>
      </c>
      <c r="J8479" t="s">
        <v>12599</v>
      </c>
      <c r="K8479" t="s">
        <v>3381</v>
      </c>
    </row>
    <row r="8480" spans="1:11" ht="15" customHeight="1" x14ac:dyDescent="0.2">
      <c r="A8480">
        <f>MAX($A$2:$A8479)+1</f>
        <v>7507</v>
      </c>
      <c r="C8480" t="str">
        <f t="shared" si="132"/>
        <v>Shelby Randolph Road Solar 1, LLC</v>
      </c>
      <c r="G8480">
        <v>60101</v>
      </c>
      <c r="H8480" s="2" t="s">
        <v>12600</v>
      </c>
      <c r="I8480">
        <v>59462</v>
      </c>
      <c r="J8480" t="s">
        <v>10940</v>
      </c>
      <c r="K8480" t="s">
        <v>3381</v>
      </c>
    </row>
    <row r="8481" spans="1:11" ht="15" customHeight="1" x14ac:dyDescent="0.2">
      <c r="A8481">
        <f>MAX($A$2:$A8480)+1</f>
        <v>7508</v>
      </c>
      <c r="C8481" t="str">
        <f t="shared" si="132"/>
        <v>Lorin Industries</v>
      </c>
      <c r="G8481">
        <v>60102</v>
      </c>
      <c r="H8481" s="2" t="s">
        <v>12601</v>
      </c>
      <c r="I8481">
        <v>59876</v>
      </c>
      <c r="J8481" t="s">
        <v>12601</v>
      </c>
      <c r="K8481" t="s">
        <v>3381</v>
      </c>
    </row>
    <row r="8482" spans="1:11" ht="15" customHeight="1" x14ac:dyDescent="0.2">
      <c r="A8482">
        <f>MAX($A$2:$A8481)+1</f>
        <v>7509</v>
      </c>
      <c r="C8482" t="str">
        <f t="shared" si="132"/>
        <v>Javelina Wind Energy, LLC</v>
      </c>
      <c r="G8482">
        <v>60104</v>
      </c>
      <c r="H8482" s="2" t="s">
        <v>12602</v>
      </c>
      <c r="I8482">
        <v>59882</v>
      </c>
      <c r="J8482" t="s">
        <v>12602</v>
      </c>
      <c r="K8482" t="s">
        <v>3381</v>
      </c>
    </row>
    <row r="8483" spans="1:11" ht="15" customHeight="1" x14ac:dyDescent="0.2">
      <c r="A8483">
        <f>MAX($A$2:$A8482)+1</f>
        <v>7510</v>
      </c>
      <c r="C8483" t="str">
        <f t="shared" si="132"/>
        <v>Lafayette Solar I, LLC</v>
      </c>
      <c r="G8483">
        <v>60105</v>
      </c>
      <c r="H8483" s="2" t="s">
        <v>12603</v>
      </c>
      <c r="I8483">
        <v>59462</v>
      </c>
      <c r="J8483" t="s">
        <v>10940</v>
      </c>
      <c r="K8483" t="s">
        <v>3381</v>
      </c>
    </row>
    <row r="8484" spans="1:11" ht="15" customHeight="1" x14ac:dyDescent="0.2">
      <c r="A8484">
        <f>MAX($A$2:$A8483)+1</f>
        <v>7511</v>
      </c>
      <c r="C8484" t="str">
        <f t="shared" si="132"/>
        <v>Rockingham Solar, LLC</v>
      </c>
      <c r="G8484">
        <v>60106</v>
      </c>
      <c r="H8484" s="2" t="s">
        <v>12604</v>
      </c>
      <c r="I8484">
        <v>59462</v>
      </c>
      <c r="J8484" t="s">
        <v>10940</v>
      </c>
      <c r="K8484" t="s">
        <v>3381</v>
      </c>
    </row>
    <row r="8485" spans="1:11" ht="15" customHeight="1" x14ac:dyDescent="0.2">
      <c r="A8485">
        <f>MAX($A$2:$A8484)+1</f>
        <v>7512</v>
      </c>
      <c r="C8485" t="str">
        <f t="shared" si="132"/>
        <v>York Road Solar I, LLC</v>
      </c>
      <c r="G8485">
        <v>60107</v>
      </c>
      <c r="H8485" s="2" t="s">
        <v>12605</v>
      </c>
      <c r="I8485">
        <v>59462</v>
      </c>
      <c r="J8485" t="s">
        <v>10940</v>
      </c>
      <c r="K8485" t="s">
        <v>3381</v>
      </c>
    </row>
    <row r="8486" spans="1:11" ht="15" customHeight="1" x14ac:dyDescent="0.2">
      <c r="A8486">
        <f>MAX($A$2:$A8485)+1</f>
        <v>7513</v>
      </c>
      <c r="C8486" t="str">
        <f t="shared" si="132"/>
        <v>SID Solar I, LLC</v>
      </c>
      <c r="G8486">
        <v>60108</v>
      </c>
      <c r="H8486" s="2" t="s">
        <v>12606</v>
      </c>
      <c r="I8486">
        <v>59462</v>
      </c>
      <c r="J8486" t="s">
        <v>10940</v>
      </c>
      <c r="K8486" t="s">
        <v>3381</v>
      </c>
    </row>
    <row r="8487" spans="1:11" ht="15" customHeight="1" x14ac:dyDescent="0.2">
      <c r="A8487">
        <f>MAX($A$2:$A8486)+1</f>
        <v>7514</v>
      </c>
      <c r="C8487" t="str">
        <f t="shared" si="132"/>
        <v>UCI Fuel Cell</v>
      </c>
      <c r="G8487">
        <v>60120</v>
      </c>
      <c r="H8487" s="2" t="s">
        <v>12607</v>
      </c>
      <c r="I8487">
        <v>59892</v>
      </c>
      <c r="J8487" t="s">
        <v>12608</v>
      </c>
      <c r="K8487" t="s">
        <v>3381</v>
      </c>
    </row>
    <row r="8488" spans="1:11" ht="15" customHeight="1" x14ac:dyDescent="0.2">
      <c r="A8488">
        <f>MAX($A$2:$A8487)+1</f>
        <v>7515</v>
      </c>
      <c r="C8488" t="str">
        <f t="shared" si="132"/>
        <v>HCE Johnston I, LLC</v>
      </c>
      <c r="G8488">
        <v>60121</v>
      </c>
      <c r="H8488" s="2" t="s">
        <v>12609</v>
      </c>
      <c r="I8488">
        <v>59894</v>
      </c>
      <c r="J8488" t="s">
        <v>12609</v>
      </c>
      <c r="K8488" t="s">
        <v>3381</v>
      </c>
    </row>
    <row r="8489" spans="1:11" ht="15" customHeight="1" x14ac:dyDescent="0.2">
      <c r="A8489">
        <f>MAX($A$2:$A8488)+1</f>
        <v>7516</v>
      </c>
      <c r="C8489" t="str">
        <f t="shared" si="132"/>
        <v>Zephyr Wind</v>
      </c>
      <c r="G8489">
        <v>60128</v>
      </c>
      <c r="H8489" s="2" t="s">
        <v>12610</v>
      </c>
      <c r="I8489">
        <v>59905</v>
      </c>
      <c r="J8489" t="s">
        <v>12611</v>
      </c>
      <c r="K8489" t="s">
        <v>3381</v>
      </c>
    </row>
    <row r="8490" spans="1:11" ht="15" customHeight="1" x14ac:dyDescent="0.2">
      <c r="A8490">
        <f>MAX($A$2:$A8489)+1</f>
        <v>7517</v>
      </c>
      <c r="C8490" t="str">
        <f t="shared" si="132"/>
        <v>Red Toad 1425 A Powatan Road, LLC</v>
      </c>
      <c r="G8490">
        <v>60129</v>
      </c>
      <c r="H8490" s="2" t="s">
        <v>12612</v>
      </c>
      <c r="I8490">
        <v>59462</v>
      </c>
      <c r="J8490" t="s">
        <v>10940</v>
      </c>
      <c r="K8490" t="s">
        <v>3381</v>
      </c>
    </row>
    <row r="8491" spans="1:11" ht="15" customHeight="1" x14ac:dyDescent="0.2">
      <c r="A8491">
        <f>MAX($A$2:$A8490)+1</f>
        <v>7518</v>
      </c>
      <c r="C8491" t="str">
        <f t="shared" si="132"/>
        <v>Big Sand Draw Plant</v>
      </c>
      <c r="G8491">
        <v>60130</v>
      </c>
      <c r="H8491" s="2" t="s">
        <v>12613</v>
      </c>
      <c r="I8491">
        <v>5199</v>
      </c>
      <c r="J8491" t="s">
        <v>8221</v>
      </c>
      <c r="K8491" t="s">
        <v>3381</v>
      </c>
    </row>
    <row r="8492" spans="1:11" ht="15" customHeight="1" x14ac:dyDescent="0.2">
      <c r="A8492">
        <f>MAX($A$2:$A8491)+1</f>
        <v>7519</v>
      </c>
      <c r="C8492" t="str">
        <f t="shared" si="132"/>
        <v>Durham Solar</v>
      </c>
      <c r="G8492">
        <v>60131</v>
      </c>
      <c r="H8492" s="2" t="s">
        <v>12614</v>
      </c>
      <c r="I8492">
        <v>59462</v>
      </c>
      <c r="J8492" t="s">
        <v>10940</v>
      </c>
      <c r="K8492" t="s">
        <v>3381</v>
      </c>
    </row>
    <row r="8493" spans="1:11" ht="15" customHeight="1" x14ac:dyDescent="0.2">
      <c r="A8493">
        <f>MAX($A$2:$A8492)+1</f>
        <v>7520</v>
      </c>
      <c r="C8493" t="str">
        <f t="shared" si="132"/>
        <v>Morgan Farm, LLC</v>
      </c>
      <c r="G8493">
        <v>60133</v>
      </c>
      <c r="H8493" s="2" t="s">
        <v>12615</v>
      </c>
      <c r="I8493">
        <v>59462</v>
      </c>
      <c r="J8493" t="s">
        <v>10940</v>
      </c>
      <c r="K8493" t="s">
        <v>3381</v>
      </c>
    </row>
    <row r="8494" spans="1:11" ht="15" customHeight="1" x14ac:dyDescent="0.2">
      <c r="A8494">
        <f>MAX($A$2:$A8493)+1</f>
        <v>7521</v>
      </c>
      <c r="C8494" t="str">
        <f t="shared" si="132"/>
        <v>Nashville Farms, LLC</v>
      </c>
      <c r="G8494">
        <v>60134</v>
      </c>
      <c r="H8494" s="2" t="s">
        <v>12616</v>
      </c>
      <c r="I8494">
        <v>59462</v>
      </c>
      <c r="J8494" t="s">
        <v>10940</v>
      </c>
      <c r="K8494" t="s">
        <v>3381</v>
      </c>
    </row>
    <row r="8495" spans="1:11" ht="15" customHeight="1" x14ac:dyDescent="0.2">
      <c r="A8495">
        <f>MAX($A$2:$A8494)+1</f>
        <v>7522</v>
      </c>
      <c r="C8495" t="str">
        <f t="shared" si="132"/>
        <v>Cedar Solar, LLC</v>
      </c>
      <c r="G8495">
        <v>60135</v>
      </c>
      <c r="H8495" s="2" t="s">
        <v>12617</v>
      </c>
      <c r="I8495">
        <v>59462</v>
      </c>
      <c r="J8495" t="s">
        <v>10940</v>
      </c>
      <c r="K8495" t="s">
        <v>3381</v>
      </c>
    </row>
    <row r="8496" spans="1:11" ht="15" customHeight="1" x14ac:dyDescent="0.2">
      <c r="A8496">
        <f>MAX($A$2:$A8495)+1</f>
        <v>7523</v>
      </c>
      <c r="C8496" t="str">
        <f t="shared" si="132"/>
        <v>Elm Solar, LLC</v>
      </c>
      <c r="G8496">
        <v>60136</v>
      </c>
      <c r="H8496" s="2" t="s">
        <v>12618</v>
      </c>
      <c r="I8496">
        <v>59462</v>
      </c>
      <c r="J8496" t="s">
        <v>10940</v>
      </c>
      <c r="K8496" t="s">
        <v>3381</v>
      </c>
    </row>
    <row r="8497" spans="1:11" ht="15" customHeight="1" x14ac:dyDescent="0.2">
      <c r="A8497">
        <f>MAX($A$2:$A8496)+1</f>
        <v>7524</v>
      </c>
      <c r="C8497" t="str">
        <f t="shared" si="132"/>
        <v>Glasgow LFGTE</v>
      </c>
      <c r="G8497">
        <v>60137</v>
      </c>
      <c r="H8497" s="2" t="s">
        <v>12619</v>
      </c>
      <c r="I8497">
        <v>5580</v>
      </c>
      <c r="J8497" t="s">
        <v>3395</v>
      </c>
      <c r="K8497" t="s">
        <v>3381</v>
      </c>
    </row>
    <row r="8498" spans="1:11" ht="15" customHeight="1" x14ac:dyDescent="0.2">
      <c r="A8498">
        <f>MAX($A$2:$A8497)+1</f>
        <v>7525</v>
      </c>
      <c r="C8498" t="str">
        <f t="shared" si="132"/>
        <v>Cornell Geneva Solar Farm</v>
      </c>
      <c r="G8498">
        <v>60150</v>
      </c>
      <c r="H8498" s="2" t="s">
        <v>12620</v>
      </c>
      <c r="I8498">
        <v>59942</v>
      </c>
      <c r="J8498" t="s">
        <v>12621</v>
      </c>
      <c r="K8498" t="s">
        <v>3381</v>
      </c>
    </row>
    <row r="8499" spans="1:11" ht="15" customHeight="1" x14ac:dyDescent="0.2">
      <c r="A8499">
        <f>MAX($A$2:$A8498)+1</f>
        <v>7526</v>
      </c>
      <c r="C8499" t="str">
        <f t="shared" si="132"/>
        <v>ADS Renewable Energy-Wolf Creek LLC</v>
      </c>
      <c r="G8499">
        <v>60184</v>
      </c>
      <c r="H8499" s="2" t="s">
        <v>12622</v>
      </c>
      <c r="I8499">
        <v>59946</v>
      </c>
      <c r="J8499" t="s">
        <v>12623</v>
      </c>
      <c r="K8499" t="s">
        <v>3381</v>
      </c>
    </row>
    <row r="8500" spans="1:11" ht="15" customHeight="1" x14ac:dyDescent="0.2">
      <c r="A8500">
        <f>MAX($A$2:$A8499)+1</f>
        <v>7527</v>
      </c>
      <c r="C8500" t="str">
        <f t="shared" si="132"/>
        <v>Conetoe Solar</v>
      </c>
      <c r="G8500">
        <v>60188</v>
      </c>
      <c r="H8500" s="2" t="s">
        <v>12624</v>
      </c>
      <c r="I8500">
        <v>59951</v>
      </c>
      <c r="J8500" t="s">
        <v>12625</v>
      </c>
      <c r="K8500" t="s">
        <v>3381</v>
      </c>
    </row>
    <row r="8501" spans="1:11" ht="15" customHeight="1" x14ac:dyDescent="0.2">
      <c r="A8501">
        <f>MAX($A$2:$A8500)+1</f>
        <v>7528</v>
      </c>
      <c r="C8501" t="str">
        <f t="shared" si="132"/>
        <v>Sugar Run Solar</v>
      </c>
      <c r="G8501">
        <v>60189</v>
      </c>
      <c r="H8501" s="2" t="s">
        <v>12626</v>
      </c>
      <c r="I8501">
        <v>59952</v>
      </c>
      <c r="J8501" t="s">
        <v>12627</v>
      </c>
      <c r="K8501" t="s">
        <v>3381</v>
      </c>
    </row>
    <row r="8502" spans="1:11" ht="15" customHeight="1" x14ac:dyDescent="0.2">
      <c r="A8502">
        <f>MAX($A$2:$A8501)+1</f>
        <v>7529</v>
      </c>
      <c r="C8502" t="str">
        <f t="shared" si="132"/>
        <v>HMW Minster PV I</v>
      </c>
      <c r="G8502">
        <v>60190</v>
      </c>
      <c r="H8502" s="2" t="s">
        <v>12628</v>
      </c>
      <c r="I8502">
        <v>59209</v>
      </c>
      <c r="J8502" t="s">
        <v>12115</v>
      </c>
      <c r="K8502" t="s">
        <v>3381</v>
      </c>
    </row>
    <row r="8503" spans="1:11" ht="15" customHeight="1" x14ac:dyDescent="0.2">
      <c r="A8503">
        <f>MAX($A$2:$A8502)+1</f>
        <v>7530</v>
      </c>
      <c r="C8503" t="str">
        <f t="shared" si="132"/>
        <v>Laurinburg Solar, LLC (Heelstone)</v>
      </c>
      <c r="G8503">
        <v>60200</v>
      </c>
      <c r="H8503" s="2" t="s">
        <v>12629</v>
      </c>
      <c r="I8503">
        <v>59462</v>
      </c>
      <c r="J8503" t="s">
        <v>10940</v>
      </c>
      <c r="K8503" t="s">
        <v>3381</v>
      </c>
    </row>
    <row r="8504" spans="1:11" ht="15" customHeight="1" x14ac:dyDescent="0.2">
      <c r="A8504">
        <f>MAX($A$2:$A8503)+1</f>
        <v>7531</v>
      </c>
      <c r="C8504" t="str">
        <f t="shared" si="132"/>
        <v>Strata Roof 1</v>
      </c>
      <c r="G8504">
        <v>60219</v>
      </c>
      <c r="H8504" s="2" t="s">
        <v>12630</v>
      </c>
      <c r="I8504">
        <v>60004</v>
      </c>
      <c r="J8504" t="s">
        <v>12631</v>
      </c>
      <c r="K8504" t="s">
        <v>3381</v>
      </c>
    </row>
    <row r="8505" spans="1:11" ht="15" customHeight="1" x14ac:dyDescent="0.2">
      <c r="A8505">
        <f>MAX($A$2:$A8504)+1</f>
        <v>7532</v>
      </c>
      <c r="C8505" t="str">
        <f t="shared" si="132"/>
        <v>Zero Waste Energy Development Co LLC</v>
      </c>
      <c r="G8505">
        <v>60220</v>
      </c>
      <c r="H8505" s="2" t="s">
        <v>12632</v>
      </c>
      <c r="I8505">
        <v>60003</v>
      </c>
      <c r="J8505" t="s">
        <v>12633</v>
      </c>
      <c r="K8505" t="s">
        <v>3381</v>
      </c>
    </row>
    <row r="8506" spans="1:11" ht="15" customHeight="1" x14ac:dyDescent="0.2">
      <c r="A8506">
        <f>MAX($A$2:$A8505)+1</f>
        <v>7533</v>
      </c>
      <c r="C8506" t="str">
        <f t="shared" si="132"/>
        <v>Bristol Plant</v>
      </c>
      <c r="G8506">
        <v>60222</v>
      </c>
      <c r="H8506" s="2" t="s">
        <v>12634</v>
      </c>
      <c r="I8506">
        <v>59452</v>
      </c>
      <c r="J8506" t="s">
        <v>12346</v>
      </c>
      <c r="K8506" t="s">
        <v>3381</v>
      </c>
    </row>
    <row r="8507" spans="1:11" ht="15" customHeight="1" x14ac:dyDescent="0.2">
      <c r="A8507">
        <f>MAX($A$2:$A8506)+1</f>
        <v>7534</v>
      </c>
      <c r="C8507" t="str">
        <f t="shared" si="132"/>
        <v>Equinix San Jose</v>
      </c>
      <c r="G8507">
        <v>60223</v>
      </c>
      <c r="H8507" s="2" t="s">
        <v>12635</v>
      </c>
      <c r="I8507">
        <v>57128</v>
      </c>
      <c r="J8507" t="s">
        <v>10369</v>
      </c>
      <c r="K8507" t="s">
        <v>3381</v>
      </c>
    </row>
    <row r="8508" spans="1:11" ht="15" customHeight="1" x14ac:dyDescent="0.2">
      <c r="A8508">
        <f>MAX($A$2:$A8507)+1</f>
        <v>7535</v>
      </c>
      <c r="C8508" t="str">
        <f t="shared" si="132"/>
        <v>Intel Santa Clara</v>
      </c>
      <c r="G8508">
        <v>60224</v>
      </c>
      <c r="H8508" s="2" t="s">
        <v>12636</v>
      </c>
      <c r="I8508">
        <v>57128</v>
      </c>
      <c r="J8508" t="s">
        <v>10369</v>
      </c>
      <c r="K8508" t="s">
        <v>3381</v>
      </c>
    </row>
    <row r="8509" spans="1:11" ht="15" customHeight="1" x14ac:dyDescent="0.2">
      <c r="A8509">
        <f>MAX($A$2:$A8508)+1</f>
        <v>7536</v>
      </c>
      <c r="C8509" t="str">
        <f t="shared" si="132"/>
        <v>Belle Haven Diesel Generation Facility</v>
      </c>
      <c r="G8509">
        <v>60234</v>
      </c>
      <c r="H8509" s="2" t="s">
        <v>12637</v>
      </c>
      <c r="I8509">
        <v>40229</v>
      </c>
      <c r="J8509" t="s">
        <v>908</v>
      </c>
      <c r="K8509" t="s">
        <v>3381</v>
      </c>
    </row>
    <row r="8510" spans="1:11" ht="15" customHeight="1" x14ac:dyDescent="0.2">
      <c r="A8510">
        <f>MAX($A$2:$A8509)+1</f>
        <v>7537</v>
      </c>
      <c r="C8510" t="str">
        <f t="shared" si="132"/>
        <v>Perdue Diesel Generation Facility</v>
      </c>
      <c r="G8510">
        <v>60235</v>
      </c>
      <c r="H8510" s="2" t="s">
        <v>12638</v>
      </c>
      <c r="I8510">
        <v>40229</v>
      </c>
      <c r="J8510" t="s">
        <v>908</v>
      </c>
      <c r="K8510" t="s">
        <v>3381</v>
      </c>
    </row>
    <row r="8511" spans="1:11" ht="15" customHeight="1" x14ac:dyDescent="0.2">
      <c r="A8511">
        <f>MAX($A$2:$A8510)+1</f>
        <v>7538</v>
      </c>
      <c r="C8511" t="str">
        <f t="shared" si="132"/>
        <v>Onancock Diesel Generation Facility</v>
      </c>
      <c r="G8511">
        <v>60236</v>
      </c>
      <c r="H8511" s="2" t="s">
        <v>12639</v>
      </c>
      <c r="I8511">
        <v>40229</v>
      </c>
      <c r="J8511" t="s">
        <v>908</v>
      </c>
      <c r="K8511" t="s">
        <v>3381</v>
      </c>
    </row>
    <row r="8512" spans="1:11" ht="15" customHeight="1" x14ac:dyDescent="0.2">
      <c r="A8512">
        <f>MAX($A$2:$A8511)+1</f>
        <v>7539</v>
      </c>
      <c r="C8512" t="str">
        <f t="shared" si="132"/>
        <v>McDonald Solar Farm, LLC</v>
      </c>
      <c r="G8512">
        <v>60238</v>
      </c>
      <c r="H8512" s="2" t="s">
        <v>12640</v>
      </c>
      <c r="I8512">
        <v>60020</v>
      </c>
      <c r="J8512" t="s">
        <v>12640</v>
      </c>
      <c r="K8512" t="s">
        <v>3381</v>
      </c>
    </row>
    <row r="8513" spans="1:11" ht="15" customHeight="1" x14ac:dyDescent="0.2">
      <c r="A8513">
        <f>MAX($A$2:$A8512)+1</f>
        <v>7540</v>
      </c>
      <c r="C8513" t="str">
        <f t="shared" si="132"/>
        <v>Pastime Farm, LLC</v>
      </c>
      <c r="G8513">
        <v>60239</v>
      </c>
      <c r="H8513" s="2" t="s">
        <v>12641</v>
      </c>
      <c r="I8513">
        <v>60021</v>
      </c>
      <c r="J8513" t="s">
        <v>12641</v>
      </c>
      <c r="K8513" t="s">
        <v>3381</v>
      </c>
    </row>
    <row r="8514" spans="1:11" ht="15" customHeight="1" x14ac:dyDescent="0.2">
      <c r="A8514">
        <f>MAX($A$2:$A8513)+1</f>
        <v>7541</v>
      </c>
      <c r="C8514" t="str">
        <f t="shared" ref="C8514:C8577" si="133">IF(H8514="",F8514,H8514)</f>
        <v>Yanceyville Farm 3, LLC</v>
      </c>
      <c r="G8514">
        <v>60240</v>
      </c>
      <c r="H8514" s="2" t="s">
        <v>12642</v>
      </c>
      <c r="I8514">
        <v>60026</v>
      </c>
      <c r="J8514" t="s">
        <v>12642</v>
      </c>
      <c r="K8514" t="s">
        <v>3381</v>
      </c>
    </row>
    <row r="8515" spans="1:11" ht="15" customHeight="1" x14ac:dyDescent="0.2">
      <c r="A8515">
        <f>MAX($A$2:$A8514)+1</f>
        <v>7542</v>
      </c>
      <c r="C8515" t="str">
        <f t="shared" si="133"/>
        <v>Union Renewable Energy Facility</v>
      </c>
      <c r="G8515">
        <v>60241</v>
      </c>
      <c r="H8515" s="2" t="s">
        <v>12643</v>
      </c>
      <c r="I8515">
        <v>11118</v>
      </c>
      <c r="J8515" t="s">
        <v>1820</v>
      </c>
      <c r="K8515" t="s">
        <v>3381</v>
      </c>
    </row>
    <row r="8516" spans="1:11" ht="15" customHeight="1" x14ac:dyDescent="0.2">
      <c r="A8516">
        <f>MAX($A$2:$A8515)+1</f>
        <v>7543</v>
      </c>
      <c r="C8516" t="str">
        <f t="shared" si="133"/>
        <v>Ambler</v>
      </c>
      <c r="G8516">
        <v>60243</v>
      </c>
      <c r="H8516" s="2" t="s">
        <v>12644</v>
      </c>
      <c r="I8516">
        <v>221</v>
      </c>
      <c r="J8516" t="s">
        <v>5231</v>
      </c>
      <c r="K8516" t="s">
        <v>3381</v>
      </c>
    </row>
    <row r="8517" spans="1:11" ht="15" customHeight="1" x14ac:dyDescent="0.2">
      <c r="A8517">
        <f>MAX($A$2:$A8516)+1</f>
        <v>7544</v>
      </c>
      <c r="C8517" t="str">
        <f t="shared" si="133"/>
        <v>Marshall</v>
      </c>
      <c r="G8517">
        <v>60244</v>
      </c>
      <c r="H8517" s="2" t="s">
        <v>909</v>
      </c>
      <c r="I8517">
        <v>221</v>
      </c>
      <c r="J8517" t="s">
        <v>5231</v>
      </c>
      <c r="K8517" t="s">
        <v>3381</v>
      </c>
    </row>
    <row r="8518" spans="1:11" ht="15" customHeight="1" x14ac:dyDescent="0.2">
      <c r="A8518">
        <f>MAX($A$2:$A8517)+1</f>
        <v>7545</v>
      </c>
      <c r="C8518" t="str">
        <f t="shared" si="133"/>
        <v>New Stuyahok</v>
      </c>
      <c r="G8518">
        <v>60245</v>
      </c>
      <c r="H8518" s="2" t="s">
        <v>12645</v>
      </c>
      <c r="I8518">
        <v>221</v>
      </c>
      <c r="J8518" t="s">
        <v>5231</v>
      </c>
      <c r="K8518" t="s">
        <v>3381</v>
      </c>
    </row>
    <row r="8519" spans="1:11" ht="15" customHeight="1" x14ac:dyDescent="0.2">
      <c r="A8519">
        <f>MAX($A$2:$A8518)+1</f>
        <v>7546</v>
      </c>
      <c r="C8519" t="str">
        <f t="shared" si="133"/>
        <v>Valley View Solar</v>
      </c>
      <c r="G8519">
        <v>60247</v>
      </c>
      <c r="H8519" s="2" t="s">
        <v>12646</v>
      </c>
      <c r="I8519">
        <v>60036</v>
      </c>
      <c r="J8519" t="s">
        <v>12647</v>
      </c>
      <c r="K8519" t="s">
        <v>3381</v>
      </c>
    </row>
    <row r="8520" spans="1:11" ht="15" customHeight="1" x14ac:dyDescent="0.2">
      <c r="A8520">
        <f>MAX($A$2:$A8519)+1</f>
        <v>7547</v>
      </c>
      <c r="C8520" t="str">
        <f t="shared" si="133"/>
        <v>Skylark</v>
      </c>
      <c r="G8520">
        <v>60248</v>
      </c>
      <c r="H8520" s="2" t="s">
        <v>12648</v>
      </c>
      <c r="I8520">
        <v>60036</v>
      </c>
      <c r="J8520" t="s">
        <v>12647</v>
      </c>
      <c r="K8520" t="s">
        <v>3381</v>
      </c>
    </row>
    <row r="8521" spans="1:11" ht="15" customHeight="1" x14ac:dyDescent="0.2">
      <c r="A8521">
        <f>MAX($A$2:$A8520)+1</f>
        <v>7548</v>
      </c>
      <c r="C8521" t="str">
        <f t="shared" si="133"/>
        <v>Silicon Valley Clean Water</v>
      </c>
      <c r="G8521">
        <v>60249</v>
      </c>
      <c r="H8521" s="2" t="s">
        <v>12649</v>
      </c>
      <c r="I8521">
        <v>60038</v>
      </c>
      <c r="J8521" t="s">
        <v>12649</v>
      </c>
      <c r="K8521" t="s">
        <v>3381</v>
      </c>
    </row>
    <row r="8522" spans="1:11" ht="15" customHeight="1" x14ac:dyDescent="0.2">
      <c r="A8522">
        <f>MAX($A$2:$A8521)+1</f>
        <v>7549</v>
      </c>
      <c r="C8522" t="str">
        <f t="shared" si="133"/>
        <v>Swampy Acres</v>
      </c>
      <c r="G8522">
        <v>60250</v>
      </c>
      <c r="H8522" s="2" t="s">
        <v>12650</v>
      </c>
      <c r="I8522">
        <v>10433</v>
      </c>
      <c r="J8522" t="s">
        <v>3410</v>
      </c>
      <c r="K8522" t="s">
        <v>3381</v>
      </c>
    </row>
    <row r="8523" spans="1:11" ht="15" customHeight="1" x14ac:dyDescent="0.2">
      <c r="A8523">
        <f>MAX($A$2:$A8522)+1</f>
        <v>7550</v>
      </c>
      <c r="C8523" t="str">
        <f t="shared" si="133"/>
        <v>Brevig Mission</v>
      </c>
      <c r="G8523">
        <v>60260</v>
      </c>
      <c r="H8523" s="2" t="s">
        <v>12651</v>
      </c>
      <c r="I8523">
        <v>221</v>
      </c>
      <c r="J8523" t="s">
        <v>5231</v>
      </c>
      <c r="K8523" t="s">
        <v>3381</v>
      </c>
    </row>
    <row r="8524" spans="1:11" ht="15" customHeight="1" x14ac:dyDescent="0.2">
      <c r="A8524">
        <f>MAX($A$2:$A8523)+1</f>
        <v>7551</v>
      </c>
      <c r="C8524" t="str">
        <f t="shared" si="133"/>
        <v>Prairie Breeze II</v>
      </c>
      <c r="G8524">
        <v>60262</v>
      </c>
      <c r="H8524" s="2" t="s">
        <v>12652</v>
      </c>
      <c r="I8524">
        <v>49893</v>
      </c>
      <c r="J8524" t="s">
        <v>5761</v>
      </c>
      <c r="K8524" t="s">
        <v>3381</v>
      </c>
    </row>
    <row r="8525" spans="1:11" ht="15" customHeight="1" x14ac:dyDescent="0.2">
      <c r="A8525">
        <f>MAX($A$2:$A8524)+1</f>
        <v>7552</v>
      </c>
      <c r="C8525" t="str">
        <f t="shared" si="133"/>
        <v>Durham AWTF</v>
      </c>
      <c r="G8525">
        <v>60263</v>
      </c>
      <c r="H8525" s="2" t="s">
        <v>12653</v>
      </c>
      <c r="I8525">
        <v>60047</v>
      </c>
      <c r="J8525" t="s">
        <v>12654</v>
      </c>
      <c r="K8525" t="s">
        <v>3381</v>
      </c>
    </row>
    <row r="8526" spans="1:11" ht="15" customHeight="1" x14ac:dyDescent="0.2">
      <c r="A8526">
        <f>MAX($A$2:$A8525)+1</f>
        <v>7553</v>
      </c>
      <c r="C8526" t="str">
        <f t="shared" si="133"/>
        <v>West Groton CHP</v>
      </c>
      <c r="G8526">
        <v>60276</v>
      </c>
      <c r="H8526" s="2" t="s">
        <v>12655</v>
      </c>
      <c r="I8526">
        <v>60058</v>
      </c>
      <c r="J8526" t="s">
        <v>12656</v>
      </c>
      <c r="K8526" t="s">
        <v>3381</v>
      </c>
    </row>
    <row r="8527" spans="1:11" ht="15" customHeight="1" x14ac:dyDescent="0.2">
      <c r="A8527">
        <f>MAX($A$2:$A8526)+1</f>
        <v>7554</v>
      </c>
      <c r="C8527" t="str">
        <f t="shared" si="133"/>
        <v>Howell Midland Farm, LLC</v>
      </c>
      <c r="G8527">
        <v>60312</v>
      </c>
      <c r="H8527" s="2" t="s">
        <v>12657</v>
      </c>
      <c r="I8527">
        <v>60104</v>
      </c>
      <c r="J8527" t="s">
        <v>12657</v>
      </c>
      <c r="K8527" t="s">
        <v>3381</v>
      </c>
    </row>
    <row r="8528" spans="1:11" ht="15" customHeight="1" x14ac:dyDescent="0.2">
      <c r="A8528">
        <f>MAX($A$2:$A8527)+1</f>
        <v>7555</v>
      </c>
      <c r="C8528" t="str">
        <f t="shared" si="133"/>
        <v>Augustus Farm, LLC</v>
      </c>
      <c r="G8528">
        <v>60313</v>
      </c>
      <c r="H8528" s="2" t="s">
        <v>12658</v>
      </c>
      <c r="I8528">
        <v>60110</v>
      </c>
      <c r="J8528" t="s">
        <v>12658</v>
      </c>
      <c r="K8528" t="s">
        <v>3381</v>
      </c>
    </row>
    <row r="8529" spans="1:11" ht="15" customHeight="1" x14ac:dyDescent="0.2">
      <c r="A8529">
        <f>MAX($A$2:$A8528)+1</f>
        <v>7556</v>
      </c>
      <c r="C8529" t="str">
        <f t="shared" si="133"/>
        <v>Wal-Mart Truth or Consequences PV</v>
      </c>
      <c r="G8529">
        <v>60341</v>
      </c>
      <c r="H8529" s="2" t="s">
        <v>12659</v>
      </c>
      <c r="I8529">
        <v>60127</v>
      </c>
      <c r="J8529" t="s">
        <v>12660</v>
      </c>
      <c r="K8529" t="s">
        <v>3381</v>
      </c>
    </row>
    <row r="8530" spans="1:11" ht="15" customHeight="1" x14ac:dyDescent="0.2">
      <c r="A8530">
        <f>MAX($A$2:$A8529)+1</f>
        <v>7557</v>
      </c>
      <c r="C8530" t="str">
        <f t="shared" si="133"/>
        <v>Hill AFB LFG Facility, Bldg #737</v>
      </c>
      <c r="G8530">
        <v>60349</v>
      </c>
      <c r="H8530" s="2" t="s">
        <v>12661</v>
      </c>
      <c r="I8530">
        <v>60146</v>
      </c>
      <c r="J8530" t="s">
        <v>12662</v>
      </c>
      <c r="K8530" t="s">
        <v>3381</v>
      </c>
    </row>
    <row r="8531" spans="1:11" ht="15" customHeight="1" x14ac:dyDescent="0.2">
      <c r="A8531">
        <f>MAX($A$2:$A8530)+1</f>
        <v>7558</v>
      </c>
      <c r="C8531" t="str">
        <f t="shared" si="133"/>
        <v>Vulcraft Solar</v>
      </c>
      <c r="G8531">
        <v>60365</v>
      </c>
      <c r="H8531" s="2" t="s">
        <v>12663</v>
      </c>
      <c r="I8531">
        <v>60163</v>
      </c>
      <c r="J8531" t="s">
        <v>12664</v>
      </c>
      <c r="K8531" t="s">
        <v>3381</v>
      </c>
    </row>
    <row r="8532" spans="1:11" ht="15" customHeight="1" x14ac:dyDescent="0.2">
      <c r="A8532">
        <f>MAX($A$2:$A8531)+1</f>
        <v>7559</v>
      </c>
      <c r="C8532" t="str">
        <f t="shared" si="133"/>
        <v>Battleboro Farm</v>
      </c>
      <c r="G8532">
        <v>60369</v>
      </c>
      <c r="H8532" s="2" t="s">
        <v>12665</v>
      </c>
      <c r="I8532">
        <v>60157</v>
      </c>
      <c r="J8532" t="s">
        <v>12666</v>
      </c>
      <c r="K8532" t="s">
        <v>3381</v>
      </c>
    </row>
    <row r="8533" spans="1:11" ht="15" customHeight="1" x14ac:dyDescent="0.2">
      <c r="A8533">
        <f>MAX($A$2:$A8532)+1</f>
        <v>7560</v>
      </c>
      <c r="C8533" t="str">
        <f t="shared" si="133"/>
        <v>Bizzell Church Solar 1, LLC</v>
      </c>
      <c r="G8533">
        <v>60401</v>
      </c>
      <c r="H8533" s="2" t="s">
        <v>12667</v>
      </c>
      <c r="I8533">
        <v>60203</v>
      </c>
      <c r="J8533" t="s">
        <v>12667</v>
      </c>
      <c r="K8533" t="s">
        <v>3381</v>
      </c>
    </row>
    <row r="8534" spans="1:11" ht="15" customHeight="1" x14ac:dyDescent="0.2">
      <c r="A8534">
        <f>MAX($A$2:$A8533)+1</f>
        <v>7561</v>
      </c>
      <c r="C8534" t="str">
        <f t="shared" si="133"/>
        <v>Currin Solar, LLC</v>
      </c>
      <c r="G8534">
        <v>60403</v>
      </c>
      <c r="H8534" s="2" t="s">
        <v>12668</v>
      </c>
      <c r="I8534">
        <v>60205</v>
      </c>
      <c r="J8534" t="s">
        <v>12668</v>
      </c>
      <c r="K8534" t="s">
        <v>3381</v>
      </c>
    </row>
    <row r="8535" spans="1:11" ht="15" customHeight="1" x14ac:dyDescent="0.2">
      <c r="A8535">
        <f>MAX($A$2:$A8534)+1</f>
        <v>7562</v>
      </c>
      <c r="C8535" t="str">
        <f t="shared" si="133"/>
        <v>Coventry Photovoltaic, LLC</v>
      </c>
      <c r="G8535">
        <v>60411</v>
      </c>
      <c r="H8535" s="2" t="s">
        <v>12669</v>
      </c>
      <c r="I8535">
        <v>60163</v>
      </c>
      <c r="J8535" t="s">
        <v>12664</v>
      </c>
      <c r="K8535" t="s">
        <v>3381</v>
      </c>
    </row>
    <row r="8536" spans="1:11" ht="15" customHeight="1" x14ac:dyDescent="0.2">
      <c r="A8536">
        <f>MAX($A$2:$A8535)+1</f>
        <v>7563</v>
      </c>
      <c r="C8536" t="str">
        <f t="shared" si="133"/>
        <v>Don A Campbell 2 Geothermal</v>
      </c>
      <c r="G8536">
        <v>60419</v>
      </c>
      <c r="H8536" s="2" t="s">
        <v>12670</v>
      </c>
      <c r="I8536">
        <v>60227</v>
      </c>
      <c r="J8536" t="s">
        <v>12671</v>
      </c>
      <c r="K8536" t="s">
        <v>3381</v>
      </c>
    </row>
    <row r="8537" spans="1:11" ht="15" customHeight="1" x14ac:dyDescent="0.2">
      <c r="A8537">
        <f>MAX($A$2:$A8536)+1</f>
        <v>7564</v>
      </c>
      <c r="C8537" t="str">
        <f t="shared" si="133"/>
        <v>Skidmore College</v>
      </c>
      <c r="G8537">
        <v>60425</v>
      </c>
      <c r="H8537" s="2" t="s">
        <v>12672</v>
      </c>
      <c r="I8537">
        <v>57081</v>
      </c>
      <c r="J8537" t="s">
        <v>10322</v>
      </c>
      <c r="K8537" t="s">
        <v>3381</v>
      </c>
    </row>
    <row r="8538" spans="1:11" ht="15" customHeight="1" x14ac:dyDescent="0.2">
      <c r="A8538">
        <f>MAX($A$2:$A8537)+1</f>
        <v>7565</v>
      </c>
      <c r="C8538" t="str">
        <f t="shared" si="133"/>
        <v>CoServ Solar Station</v>
      </c>
      <c r="G8538">
        <v>60427</v>
      </c>
      <c r="H8538" s="2" t="s">
        <v>12673</v>
      </c>
      <c r="I8538">
        <v>60228</v>
      </c>
      <c r="J8538" t="s">
        <v>12674</v>
      </c>
      <c r="K8538" t="s">
        <v>3381</v>
      </c>
    </row>
    <row r="8539" spans="1:11" ht="15" customHeight="1" x14ac:dyDescent="0.2">
      <c r="A8539">
        <f>MAX($A$2:$A8538)+1</f>
        <v>7566</v>
      </c>
      <c r="C8539" t="str">
        <f t="shared" si="133"/>
        <v>State-Fuel Level Increment</v>
      </c>
      <c r="G8539">
        <v>99999</v>
      </c>
      <c r="H8539" s="2" t="s">
        <v>12675</v>
      </c>
      <c r="I8539">
        <v>99999</v>
      </c>
      <c r="J8539" t="s">
        <v>12675</v>
      </c>
      <c r="K8539" t="s">
        <v>3381</v>
      </c>
    </row>
    <row r="8540" spans="1:11" ht="15" customHeight="1" x14ac:dyDescent="0.2">
      <c r="A8540">
        <f>MAX($A$2:$A8539)+1</f>
        <v>7567</v>
      </c>
      <c r="C8540" t="str">
        <f t="shared" si="133"/>
        <v>Phoenix Wind Power LLC</v>
      </c>
      <c r="G8540">
        <v>56175</v>
      </c>
      <c r="H8540" s="2" t="s">
        <v>12676</v>
      </c>
      <c r="I8540">
        <v>15399</v>
      </c>
      <c r="J8540" t="s">
        <v>12677</v>
      </c>
      <c r="K8540" t="s">
        <v>12678</v>
      </c>
    </row>
    <row r="8541" spans="1:11" ht="15" customHeight="1" x14ac:dyDescent="0.2">
      <c r="A8541">
        <f>MAX($A$2:$A8540)+1</f>
        <v>7568</v>
      </c>
      <c r="C8541" t="str">
        <f t="shared" si="133"/>
        <v>Vineland Cogeneration Plant</v>
      </c>
      <c r="G8541">
        <v>54807</v>
      </c>
      <c r="H8541" s="2" t="s">
        <v>12679</v>
      </c>
      <c r="I8541">
        <v>19857</v>
      </c>
      <c r="J8541" t="s">
        <v>12680</v>
      </c>
      <c r="K8541" t="s">
        <v>12678</v>
      </c>
    </row>
    <row r="8542" spans="1:11" ht="15" customHeight="1" x14ac:dyDescent="0.2">
      <c r="A8542">
        <f>MAX($A$2:$A8541)+1</f>
        <v>7569</v>
      </c>
      <c r="C8542" t="str">
        <f t="shared" si="133"/>
        <v>Progress Jones I</v>
      </c>
      <c r="G8542">
        <v>58530</v>
      </c>
      <c r="H8542" s="2" t="s">
        <v>12681</v>
      </c>
      <c r="I8542">
        <v>58505</v>
      </c>
      <c r="J8542" t="s">
        <v>12682</v>
      </c>
      <c r="K8542" t="s">
        <v>12678</v>
      </c>
    </row>
    <row r="8543" spans="1:11" ht="15" customHeight="1" x14ac:dyDescent="0.2">
      <c r="A8543">
        <f>MAX($A$2:$A8542)+1</f>
        <v>7570</v>
      </c>
      <c r="C8543" t="str">
        <f t="shared" si="133"/>
        <v>Mallard Ridge Gas Recovery</v>
      </c>
      <c r="G8543">
        <v>55013</v>
      </c>
      <c r="H8543" s="2" t="s">
        <v>12683</v>
      </c>
      <c r="I8543">
        <v>54844</v>
      </c>
      <c r="J8543" t="s">
        <v>12684</v>
      </c>
      <c r="K8543" t="s">
        <v>12678</v>
      </c>
    </row>
    <row r="8544" spans="1:11" ht="15" customHeight="1" x14ac:dyDescent="0.2">
      <c r="A8544">
        <f>MAX($A$2:$A8543)+1</f>
        <v>7571</v>
      </c>
      <c r="C8544" t="str">
        <f t="shared" si="133"/>
        <v>Louisiana 2</v>
      </c>
      <c r="G8544">
        <v>1392</v>
      </c>
      <c r="H8544" s="2" t="s">
        <v>12685</v>
      </c>
      <c r="I8544">
        <v>55936</v>
      </c>
      <c r="J8544" t="s">
        <v>12686</v>
      </c>
      <c r="K8544" t="s">
        <v>12678</v>
      </c>
    </row>
    <row r="8545" spans="1:11" ht="15" customHeight="1" x14ac:dyDescent="0.2">
      <c r="A8545">
        <f>MAX($A$2:$A8544)+1</f>
        <v>7572</v>
      </c>
      <c r="C8545" t="str">
        <f t="shared" si="133"/>
        <v>Lon C Hill</v>
      </c>
      <c r="G8545">
        <v>3440</v>
      </c>
      <c r="H8545" s="2" t="s">
        <v>12687</v>
      </c>
      <c r="I8545">
        <v>54907</v>
      </c>
      <c r="J8545" t="s">
        <v>4909</v>
      </c>
      <c r="K8545" t="s">
        <v>12678</v>
      </c>
    </row>
    <row r="8546" spans="1:11" ht="15" customHeight="1" x14ac:dyDescent="0.2">
      <c r="A8546">
        <f>MAX($A$2:$A8545)+1</f>
        <v>7573</v>
      </c>
      <c r="C8546" t="str">
        <f t="shared" si="133"/>
        <v>Northwest Wind</v>
      </c>
      <c r="G8546">
        <v>7859</v>
      </c>
      <c r="H8546" s="2" t="s">
        <v>12688</v>
      </c>
      <c r="I8546">
        <v>12666</v>
      </c>
      <c r="J8546" t="s">
        <v>12689</v>
      </c>
      <c r="K8546" t="s">
        <v>12678</v>
      </c>
    </row>
    <row r="8547" spans="1:11" ht="15" customHeight="1" x14ac:dyDescent="0.2">
      <c r="A8547">
        <f>MAX($A$2:$A8546)+1</f>
        <v>7574</v>
      </c>
      <c r="C8547" t="str">
        <f t="shared" si="133"/>
        <v>University of Texas at San Antonio</v>
      </c>
      <c r="G8547">
        <v>54606</v>
      </c>
      <c r="H8547" s="2" t="s">
        <v>12690</v>
      </c>
      <c r="I8547">
        <v>20838</v>
      </c>
      <c r="J8547" t="s">
        <v>12691</v>
      </c>
      <c r="K8547" t="s">
        <v>12678</v>
      </c>
    </row>
    <row r="8548" spans="1:11" ht="15" customHeight="1" x14ac:dyDescent="0.2">
      <c r="A8548">
        <f>MAX($A$2:$A8547)+1</f>
        <v>7575</v>
      </c>
      <c r="C8548" t="str">
        <f t="shared" si="133"/>
        <v>Mosaic Co Mulberry Facility</v>
      </c>
      <c r="G8548">
        <v>50510</v>
      </c>
      <c r="H8548" s="2" t="s">
        <v>12692</v>
      </c>
      <c r="I8548">
        <v>3102</v>
      </c>
      <c r="J8548" t="s">
        <v>6013</v>
      </c>
      <c r="K8548" t="s">
        <v>12678</v>
      </c>
    </row>
    <row r="8549" spans="1:11" ht="15" customHeight="1" x14ac:dyDescent="0.2">
      <c r="A8549">
        <f>MAX($A$2:$A8548)+1</f>
        <v>7576</v>
      </c>
      <c r="C8549" t="str">
        <f t="shared" si="133"/>
        <v>Cuyahoga Regional Landfill</v>
      </c>
      <c r="G8549">
        <v>55605</v>
      </c>
      <c r="H8549" s="2" t="s">
        <v>12693</v>
      </c>
      <c r="I8549">
        <v>12716</v>
      </c>
      <c r="J8549" t="s">
        <v>12694</v>
      </c>
      <c r="K8549" t="s">
        <v>12678</v>
      </c>
    </row>
    <row r="8550" spans="1:11" ht="15" customHeight="1" x14ac:dyDescent="0.2">
      <c r="A8550">
        <f>MAX($A$2:$A8549)+1</f>
        <v>7577</v>
      </c>
      <c r="C8550" t="str">
        <f t="shared" si="133"/>
        <v>Benning</v>
      </c>
      <c r="G8550">
        <v>603</v>
      </c>
      <c r="H8550" s="2" t="s">
        <v>12695</v>
      </c>
      <c r="I8550">
        <v>15274</v>
      </c>
      <c r="J8550" t="s">
        <v>12696</v>
      </c>
      <c r="K8550" t="s">
        <v>12678</v>
      </c>
    </row>
    <row r="8551" spans="1:11" ht="15" customHeight="1" x14ac:dyDescent="0.2">
      <c r="A8551">
        <f>MAX($A$2:$A8550)+1</f>
        <v>7578</v>
      </c>
      <c r="C8551" t="str">
        <f t="shared" si="133"/>
        <v>Anheuser-Busch Newark Brewery</v>
      </c>
      <c r="G8551">
        <v>54913</v>
      </c>
      <c r="H8551" s="2" t="s">
        <v>12697</v>
      </c>
      <c r="I8551">
        <v>623</v>
      </c>
      <c r="J8551" t="s">
        <v>6165</v>
      </c>
      <c r="K8551" t="s">
        <v>12678</v>
      </c>
    </row>
    <row r="8552" spans="1:11" ht="15" customHeight="1" x14ac:dyDescent="0.2">
      <c r="A8552">
        <f>MAX($A$2:$A8551)+1</f>
        <v>7579</v>
      </c>
      <c r="C8552" t="str">
        <f t="shared" si="133"/>
        <v>Klein Tools Moran</v>
      </c>
      <c r="G8552">
        <v>10499</v>
      </c>
      <c r="H8552" s="2" t="s">
        <v>12698</v>
      </c>
      <c r="I8552">
        <v>10384</v>
      </c>
      <c r="J8552" t="s">
        <v>12699</v>
      </c>
      <c r="K8552" t="s">
        <v>12678</v>
      </c>
    </row>
    <row r="8553" spans="1:11" ht="15" customHeight="1" x14ac:dyDescent="0.2">
      <c r="A8553">
        <f>MAX($A$2:$A8552)+1</f>
        <v>7580</v>
      </c>
      <c r="C8553" t="str">
        <f t="shared" si="133"/>
        <v>Dynegy Morro Bay LLC</v>
      </c>
      <c r="G8553">
        <v>259</v>
      </c>
      <c r="H8553" s="2" t="s">
        <v>12700</v>
      </c>
      <c r="I8553">
        <v>55843</v>
      </c>
      <c r="J8553" t="s">
        <v>12700</v>
      </c>
      <c r="K8553" t="s">
        <v>12678</v>
      </c>
    </row>
    <row r="8554" spans="1:11" ht="15" customHeight="1" x14ac:dyDescent="0.2">
      <c r="A8554">
        <f>MAX($A$2:$A8553)+1</f>
        <v>7581</v>
      </c>
      <c r="C8554" t="str">
        <f t="shared" si="133"/>
        <v>Conroe</v>
      </c>
      <c r="G8554">
        <v>55555</v>
      </c>
      <c r="H8554" s="2" t="s">
        <v>12701</v>
      </c>
      <c r="I8554">
        <v>54721</v>
      </c>
      <c r="J8554" t="s">
        <v>12702</v>
      </c>
      <c r="K8554" t="s">
        <v>12678</v>
      </c>
    </row>
    <row r="8555" spans="1:11" ht="15" customHeight="1" x14ac:dyDescent="0.2">
      <c r="A8555">
        <f>MAX($A$2:$A8554)+1</f>
        <v>7582</v>
      </c>
      <c r="C8555" t="str">
        <f t="shared" si="133"/>
        <v>Seaford Delaware Plant</v>
      </c>
      <c r="G8555">
        <v>10793</v>
      </c>
      <c r="H8555" s="2" t="s">
        <v>12703</v>
      </c>
      <c r="I8555">
        <v>50006</v>
      </c>
      <c r="J8555" t="s">
        <v>6419</v>
      </c>
      <c r="K8555" t="s">
        <v>12678</v>
      </c>
    </row>
    <row r="8556" spans="1:11" ht="15" customHeight="1" x14ac:dyDescent="0.2">
      <c r="A8556">
        <f>MAX($A$2:$A8555)+1</f>
        <v>7583</v>
      </c>
      <c r="C8556" t="str">
        <f t="shared" si="133"/>
        <v>Flos Inn Diesel</v>
      </c>
      <c r="G8556">
        <v>1514</v>
      </c>
      <c r="H8556" s="2" t="s">
        <v>12704</v>
      </c>
      <c r="I8556">
        <v>14597</v>
      </c>
      <c r="J8556" t="s">
        <v>12705</v>
      </c>
      <c r="K8556" t="s">
        <v>12678</v>
      </c>
    </row>
    <row r="8557" spans="1:11" ht="15" customHeight="1" x14ac:dyDescent="0.2">
      <c r="A8557">
        <f>MAX($A$2:$A8556)+1</f>
        <v>7584</v>
      </c>
      <c r="C8557" t="str">
        <f t="shared" si="133"/>
        <v>Smithfield</v>
      </c>
      <c r="G8557">
        <v>56197</v>
      </c>
      <c r="H8557" s="2" t="s">
        <v>12706</v>
      </c>
      <c r="I8557">
        <v>49858</v>
      </c>
      <c r="J8557" t="s">
        <v>12707</v>
      </c>
      <c r="K8557" t="s">
        <v>12678</v>
      </c>
    </row>
    <row r="8558" spans="1:11" ht="15" customHeight="1" x14ac:dyDescent="0.2">
      <c r="A8558">
        <f>MAX($A$2:$A8557)+1</f>
        <v>7585</v>
      </c>
      <c r="C8558" t="str">
        <f t="shared" si="133"/>
        <v>North Riley</v>
      </c>
      <c r="G8558">
        <v>54443</v>
      </c>
      <c r="H8558" s="2" t="s">
        <v>12708</v>
      </c>
      <c r="I8558">
        <v>15509</v>
      </c>
      <c r="J8558" t="s">
        <v>12709</v>
      </c>
      <c r="K8558" t="s">
        <v>12678</v>
      </c>
    </row>
    <row r="8559" spans="1:11" ht="15" customHeight="1" x14ac:dyDescent="0.2">
      <c r="A8559">
        <f>MAX($A$2:$A8558)+1</f>
        <v>7586</v>
      </c>
      <c r="C8559" t="str">
        <f t="shared" si="133"/>
        <v>Devonshire Power Partners LLC</v>
      </c>
      <c r="G8559">
        <v>55761</v>
      </c>
      <c r="H8559" s="2" t="s">
        <v>12710</v>
      </c>
      <c r="I8559">
        <v>9205</v>
      </c>
      <c r="J8559" t="s">
        <v>8497</v>
      </c>
      <c r="K8559" t="s">
        <v>12678</v>
      </c>
    </row>
    <row r="8560" spans="1:11" ht="15" customHeight="1" x14ac:dyDescent="0.2">
      <c r="A8560">
        <f>MAX($A$2:$A8559)+1</f>
        <v>7587</v>
      </c>
      <c r="C8560" t="str">
        <f t="shared" si="133"/>
        <v>San Marcos</v>
      </c>
      <c r="G8560">
        <v>10386</v>
      </c>
      <c r="H8560" s="2" t="s">
        <v>12711</v>
      </c>
      <c r="I8560">
        <v>7014</v>
      </c>
      <c r="J8560" t="s">
        <v>12712</v>
      </c>
      <c r="K8560" t="s">
        <v>12678</v>
      </c>
    </row>
    <row r="8561" spans="1:11" ht="15" customHeight="1" x14ac:dyDescent="0.2">
      <c r="A8561">
        <f>MAX($A$2:$A8560)+1</f>
        <v>7588</v>
      </c>
      <c r="C8561" t="str">
        <f t="shared" si="133"/>
        <v>Lowell</v>
      </c>
      <c r="G8561">
        <v>1837</v>
      </c>
      <c r="H8561" s="2" t="s">
        <v>12713</v>
      </c>
      <c r="I8561">
        <v>11268</v>
      </c>
      <c r="J8561" t="s">
        <v>12714</v>
      </c>
      <c r="K8561" t="s">
        <v>12678</v>
      </c>
    </row>
    <row r="8562" spans="1:11" ht="15" customHeight="1" x14ac:dyDescent="0.2">
      <c r="A8562">
        <f>MAX($A$2:$A8561)+1</f>
        <v>7589</v>
      </c>
      <c r="C8562" t="str">
        <f t="shared" si="133"/>
        <v>Fishers Island</v>
      </c>
      <c r="G8562">
        <v>6575</v>
      </c>
      <c r="H8562" s="2" t="s">
        <v>12715</v>
      </c>
      <c r="I8562">
        <v>6369</v>
      </c>
      <c r="J8562" t="s">
        <v>12716</v>
      </c>
      <c r="K8562" t="s">
        <v>12678</v>
      </c>
    </row>
    <row r="8563" spans="1:11" ht="15" customHeight="1" x14ac:dyDescent="0.2">
      <c r="A8563">
        <f>MAX($A$2:$A8562)+1</f>
        <v>7590</v>
      </c>
      <c r="C8563" t="str">
        <f t="shared" si="133"/>
        <v>Ford Motor Co Rawsonville Plant</v>
      </c>
      <c r="G8563">
        <v>10235</v>
      </c>
      <c r="H8563" s="2" t="s">
        <v>12717</v>
      </c>
      <c r="I8563">
        <v>6538</v>
      </c>
      <c r="J8563" t="s">
        <v>12718</v>
      </c>
      <c r="K8563" t="s">
        <v>12678</v>
      </c>
    </row>
    <row r="8564" spans="1:11" ht="15" customHeight="1" x14ac:dyDescent="0.2">
      <c r="A8564">
        <f>MAX($A$2:$A8563)+1</f>
        <v>7591</v>
      </c>
      <c r="C8564" t="str">
        <f t="shared" si="133"/>
        <v>Norit Americas Marshall Plant</v>
      </c>
      <c r="G8564">
        <v>54972</v>
      </c>
      <c r="H8564" s="2" t="s">
        <v>12719</v>
      </c>
      <c r="I8564">
        <v>35120</v>
      </c>
      <c r="J8564" t="s">
        <v>12720</v>
      </c>
      <c r="K8564" t="s">
        <v>12678</v>
      </c>
    </row>
    <row r="8565" spans="1:11" ht="15" customHeight="1" x14ac:dyDescent="0.2">
      <c r="A8565">
        <f>MAX($A$2:$A8564)+1</f>
        <v>7592</v>
      </c>
      <c r="C8565" t="str">
        <f t="shared" si="133"/>
        <v>Alvarado Hydro Facility</v>
      </c>
      <c r="G8565">
        <v>54242</v>
      </c>
      <c r="H8565" s="2" t="s">
        <v>12721</v>
      </c>
      <c r="I8565">
        <v>27075</v>
      </c>
      <c r="J8565" t="s">
        <v>9181</v>
      </c>
      <c r="K8565" t="s">
        <v>12678</v>
      </c>
    </row>
    <row r="8566" spans="1:11" ht="15" customHeight="1" x14ac:dyDescent="0.2">
      <c r="A8566">
        <f>MAX($A$2:$A8565)+1</f>
        <v>7593</v>
      </c>
      <c r="C8566" t="str">
        <f t="shared" si="133"/>
        <v>Tres Vaqueros Wind Farms LLC</v>
      </c>
      <c r="G8566">
        <v>50826</v>
      </c>
      <c r="H8566" s="2" t="s">
        <v>12722</v>
      </c>
      <c r="I8566">
        <v>56545</v>
      </c>
      <c r="J8566" t="s">
        <v>9227</v>
      </c>
      <c r="K8566" t="s">
        <v>12678</v>
      </c>
    </row>
    <row r="8567" spans="1:11" ht="15" customHeight="1" x14ac:dyDescent="0.2">
      <c r="A8567">
        <f>MAX($A$2:$A8566)+1</f>
        <v>7594</v>
      </c>
      <c r="C8567" t="str">
        <f t="shared" si="133"/>
        <v>Hartco Flooring</v>
      </c>
      <c r="G8567">
        <v>50096</v>
      </c>
      <c r="H8567" s="2" t="s">
        <v>12723</v>
      </c>
      <c r="I8567">
        <v>22809</v>
      </c>
      <c r="J8567" t="s">
        <v>12724</v>
      </c>
      <c r="K8567" t="s">
        <v>12678</v>
      </c>
    </row>
    <row r="8568" spans="1:11" ht="15" customHeight="1" x14ac:dyDescent="0.2">
      <c r="A8568">
        <f>MAX($A$2:$A8567)+1</f>
        <v>7595</v>
      </c>
      <c r="C8568" t="str">
        <f t="shared" si="133"/>
        <v>Steamboat 1</v>
      </c>
      <c r="G8568">
        <v>50763</v>
      </c>
      <c r="H8568" s="2" t="s">
        <v>12725</v>
      </c>
      <c r="I8568">
        <v>34691</v>
      </c>
      <c r="J8568" t="s">
        <v>5857</v>
      </c>
      <c r="K8568" t="s">
        <v>12678</v>
      </c>
    </row>
    <row r="8569" spans="1:11" ht="15" customHeight="1" x14ac:dyDescent="0.2">
      <c r="A8569">
        <f>MAX($A$2:$A8568)+1</f>
        <v>7596</v>
      </c>
      <c r="C8569" t="str">
        <f t="shared" si="133"/>
        <v>Thibodaux</v>
      </c>
      <c r="G8569">
        <v>6706</v>
      </c>
      <c r="H8569" s="2" t="s">
        <v>12726</v>
      </c>
      <c r="I8569">
        <v>11241</v>
      </c>
      <c r="J8569" t="s">
        <v>2933</v>
      </c>
      <c r="K8569" t="s">
        <v>12678</v>
      </c>
    </row>
    <row r="8570" spans="1:11" ht="15" customHeight="1" x14ac:dyDescent="0.2">
      <c r="A8570">
        <f>MAX($A$2:$A8569)+1</f>
        <v>7597</v>
      </c>
      <c r="C8570" t="str">
        <f t="shared" si="133"/>
        <v>Lowell Cogen Plant</v>
      </c>
      <c r="G8570">
        <v>10802</v>
      </c>
      <c r="H8570" s="2" t="s">
        <v>12727</v>
      </c>
      <c r="I8570">
        <v>11267</v>
      </c>
      <c r="J8570" t="s">
        <v>12728</v>
      </c>
      <c r="K8570" t="s">
        <v>12678</v>
      </c>
    </row>
    <row r="8571" spans="1:11" ht="15" customHeight="1" x14ac:dyDescent="0.2">
      <c r="A8571">
        <f>MAX($A$2:$A8570)+1</f>
        <v>7598</v>
      </c>
      <c r="C8571" t="str">
        <f t="shared" si="133"/>
        <v>Desert Power LP</v>
      </c>
      <c r="G8571">
        <v>55858</v>
      </c>
      <c r="H8571" s="2" t="s">
        <v>12729</v>
      </c>
      <c r="I8571">
        <v>5137</v>
      </c>
      <c r="J8571" t="s">
        <v>12729</v>
      </c>
      <c r="K8571" t="s">
        <v>12678</v>
      </c>
    </row>
    <row r="8572" spans="1:11" ht="15" customHeight="1" x14ac:dyDescent="0.2">
      <c r="A8572">
        <f>MAX($A$2:$A8571)+1</f>
        <v>7599</v>
      </c>
      <c r="C8572" t="str">
        <f t="shared" si="133"/>
        <v>Girvin Landfill</v>
      </c>
      <c r="G8572">
        <v>7705</v>
      </c>
      <c r="H8572" s="2" t="s">
        <v>12730</v>
      </c>
      <c r="I8572">
        <v>9617</v>
      </c>
      <c r="J8572" t="s">
        <v>1324</v>
      </c>
      <c r="K8572" t="s">
        <v>12678</v>
      </c>
    </row>
    <row r="8573" spans="1:11" ht="15" customHeight="1" x14ac:dyDescent="0.2">
      <c r="A8573">
        <f>MAX($A$2:$A8572)+1</f>
        <v>7600</v>
      </c>
      <c r="C8573" t="str">
        <f t="shared" si="133"/>
        <v>Specialty Minerals</v>
      </c>
      <c r="G8573">
        <v>50356</v>
      </c>
      <c r="H8573" s="2" t="s">
        <v>12731</v>
      </c>
      <c r="I8573">
        <v>17771</v>
      </c>
      <c r="J8573" t="s">
        <v>12732</v>
      </c>
      <c r="K8573" t="s">
        <v>12678</v>
      </c>
    </row>
    <row r="8574" spans="1:11" ht="15" customHeight="1" x14ac:dyDescent="0.2">
      <c r="A8574">
        <f>MAX($A$2:$A8573)+1</f>
        <v>7601</v>
      </c>
      <c r="C8574" t="str">
        <f t="shared" si="133"/>
        <v>Pineville Mill</v>
      </c>
      <c r="G8574">
        <v>54095</v>
      </c>
      <c r="H8574" s="2" t="s">
        <v>12733</v>
      </c>
      <c r="I8574">
        <v>9190</v>
      </c>
      <c r="J8574" t="s">
        <v>12734</v>
      </c>
      <c r="K8574" t="s">
        <v>12678</v>
      </c>
    </row>
    <row r="8575" spans="1:11" ht="15" customHeight="1" x14ac:dyDescent="0.2">
      <c r="A8575">
        <f>MAX($A$2:$A8574)+1</f>
        <v>7602</v>
      </c>
      <c r="C8575" t="str">
        <f t="shared" si="133"/>
        <v>Agrium Kenai Nitrogen Operations</v>
      </c>
      <c r="G8575">
        <v>54452</v>
      </c>
      <c r="H8575" s="2" t="s">
        <v>12735</v>
      </c>
      <c r="I8575">
        <v>179</v>
      </c>
      <c r="J8575" t="s">
        <v>12736</v>
      </c>
      <c r="K8575" t="s">
        <v>12678</v>
      </c>
    </row>
    <row r="8576" spans="1:11" ht="15" customHeight="1" x14ac:dyDescent="0.2">
      <c r="A8576">
        <f>MAX($A$2:$A8575)+1</f>
        <v>7603</v>
      </c>
      <c r="C8576" t="str">
        <f t="shared" si="133"/>
        <v>Wythe Park Power Petersburg Plant</v>
      </c>
      <c r="G8576">
        <v>54045</v>
      </c>
      <c r="H8576" s="2" t="s">
        <v>12737</v>
      </c>
      <c r="I8576">
        <v>21020</v>
      </c>
      <c r="J8576" t="s">
        <v>12738</v>
      </c>
      <c r="K8576" t="s">
        <v>12678</v>
      </c>
    </row>
    <row r="8577" spans="1:11" ht="15" customHeight="1" x14ac:dyDescent="0.2">
      <c r="A8577">
        <f>MAX($A$2:$A8576)+1</f>
        <v>7604</v>
      </c>
      <c r="C8577" t="str">
        <f t="shared" si="133"/>
        <v>Mountain View II</v>
      </c>
      <c r="G8577">
        <v>55720</v>
      </c>
      <c r="H8577" s="2" t="s">
        <v>12739</v>
      </c>
      <c r="I8577">
        <v>19740</v>
      </c>
      <c r="J8577" t="s">
        <v>7355</v>
      </c>
      <c r="K8577" t="s">
        <v>12678</v>
      </c>
    </row>
    <row r="8578" spans="1:11" ht="15" customHeight="1" x14ac:dyDescent="0.2">
      <c r="A8578">
        <f>MAX($A$2:$A8577)+1</f>
        <v>7605</v>
      </c>
      <c r="C8578" t="str">
        <f t="shared" ref="C8578:C8641" si="134">IF(H8578="",F8578,H8578)</f>
        <v>Smurfit Newsprint</v>
      </c>
      <c r="G8578">
        <v>54339</v>
      </c>
      <c r="H8578" s="2" t="s">
        <v>12740</v>
      </c>
      <c r="I8578">
        <v>54795</v>
      </c>
      <c r="J8578" t="s">
        <v>12741</v>
      </c>
      <c r="K8578" t="s">
        <v>12678</v>
      </c>
    </row>
    <row r="8579" spans="1:11" ht="15" customHeight="1" x14ac:dyDescent="0.2">
      <c r="A8579">
        <f>MAX($A$2:$A8578)+1</f>
        <v>7606</v>
      </c>
      <c r="C8579" t="str">
        <f t="shared" si="134"/>
        <v>Gude</v>
      </c>
      <c r="G8579">
        <v>52203</v>
      </c>
      <c r="H8579" s="2" t="s">
        <v>12742</v>
      </c>
      <c r="I8579">
        <v>44135</v>
      </c>
      <c r="J8579" t="s">
        <v>12743</v>
      </c>
      <c r="K8579" t="s">
        <v>12678</v>
      </c>
    </row>
    <row r="8580" spans="1:11" ht="15" customHeight="1" x14ac:dyDescent="0.2">
      <c r="A8580">
        <f>MAX($A$2:$A8579)+1</f>
        <v>7607</v>
      </c>
      <c r="C8580" t="str">
        <f t="shared" si="134"/>
        <v>Bartow Sth</v>
      </c>
      <c r="G8580">
        <v>8813</v>
      </c>
      <c r="H8580" s="2" t="s">
        <v>12744</v>
      </c>
      <c r="I8580">
        <v>6455</v>
      </c>
      <c r="J8580" t="s">
        <v>12745</v>
      </c>
      <c r="K8580" t="s">
        <v>12678</v>
      </c>
    </row>
    <row r="8581" spans="1:11" ht="15" customHeight="1" x14ac:dyDescent="0.2">
      <c r="A8581">
        <f>MAX($A$2:$A8580)+1</f>
        <v>7608</v>
      </c>
      <c r="C8581" t="str">
        <f t="shared" si="134"/>
        <v>Sheraton SD East Tower</v>
      </c>
      <c r="G8581">
        <v>57592</v>
      </c>
      <c r="H8581" s="2" t="s">
        <v>12746</v>
      </c>
      <c r="I8581">
        <v>56929</v>
      </c>
      <c r="J8581" t="s">
        <v>12747</v>
      </c>
      <c r="K8581" t="s">
        <v>12678</v>
      </c>
    </row>
    <row r="8582" spans="1:11" ht="15" customHeight="1" x14ac:dyDescent="0.2">
      <c r="A8582">
        <f>MAX($A$2:$A8581)+1</f>
        <v>7609</v>
      </c>
      <c r="C8582" t="str">
        <f t="shared" si="134"/>
        <v>Fulton Cogeneration Associates</v>
      </c>
      <c r="G8582">
        <v>54138</v>
      </c>
      <c r="H8582" s="2" t="s">
        <v>12748</v>
      </c>
      <c r="I8582">
        <v>6837</v>
      </c>
      <c r="J8582" t="s">
        <v>12749</v>
      </c>
      <c r="K8582" t="s">
        <v>12678</v>
      </c>
    </row>
    <row r="8583" spans="1:11" ht="15" customHeight="1" x14ac:dyDescent="0.2">
      <c r="A8583">
        <f>MAX($A$2:$A8582)+1</f>
        <v>7610</v>
      </c>
      <c r="C8583" t="str">
        <f t="shared" si="134"/>
        <v>General Electric Tehachapi 1 5 SLE Prototype</v>
      </c>
      <c r="G8583">
        <v>57558</v>
      </c>
      <c r="H8583" s="2" t="s">
        <v>12750</v>
      </c>
      <c r="I8583">
        <v>56899</v>
      </c>
      <c r="J8583" t="s">
        <v>12751</v>
      </c>
      <c r="K8583" t="s">
        <v>12678</v>
      </c>
    </row>
    <row r="8584" spans="1:11" ht="15" customHeight="1" x14ac:dyDescent="0.2">
      <c r="A8584">
        <f>MAX($A$2:$A8583)+1</f>
        <v>7611</v>
      </c>
      <c r="C8584" t="str">
        <f t="shared" si="134"/>
        <v>Primary Childrens Medical Center</v>
      </c>
      <c r="G8584">
        <v>52119</v>
      </c>
      <c r="H8584" s="2" t="s">
        <v>12752</v>
      </c>
      <c r="I8584">
        <v>15359</v>
      </c>
      <c r="J8584" t="s">
        <v>12753</v>
      </c>
      <c r="K8584" t="s">
        <v>12678</v>
      </c>
    </row>
    <row r="8585" spans="1:11" ht="15" customHeight="1" x14ac:dyDescent="0.2">
      <c r="A8585">
        <f>MAX($A$2:$A8584)+1</f>
        <v>7612</v>
      </c>
      <c r="C8585" t="str">
        <f t="shared" si="134"/>
        <v>R Paul Smith Power Station</v>
      </c>
      <c r="G8585">
        <v>1570</v>
      </c>
      <c r="H8585" s="2" t="s">
        <v>12754</v>
      </c>
      <c r="I8585">
        <v>23279</v>
      </c>
      <c r="J8585" t="s">
        <v>692</v>
      </c>
      <c r="K8585" t="s">
        <v>12678</v>
      </c>
    </row>
    <row r="8586" spans="1:11" ht="15" customHeight="1" x14ac:dyDescent="0.2">
      <c r="A8586">
        <f>MAX($A$2:$A8585)+1</f>
        <v>7613</v>
      </c>
      <c r="C8586" t="str">
        <f t="shared" si="134"/>
        <v>Middlepoint</v>
      </c>
      <c r="G8586">
        <v>56866</v>
      </c>
      <c r="H8586" s="2" t="s">
        <v>12755</v>
      </c>
      <c r="I8586">
        <v>55858</v>
      </c>
      <c r="J8586" t="s">
        <v>8714</v>
      </c>
      <c r="K8586" t="s">
        <v>12678</v>
      </c>
    </row>
    <row r="8587" spans="1:11" ht="15" customHeight="1" x14ac:dyDescent="0.2">
      <c r="A8587">
        <f>A61</f>
        <v>48</v>
      </c>
      <c r="C8587" t="str">
        <f t="shared" si="134"/>
        <v>Bennett Mountain</v>
      </c>
      <c r="G8587">
        <v>56136</v>
      </c>
      <c r="H8587" s="2" t="s">
        <v>163</v>
      </c>
      <c r="I8587">
        <v>9191</v>
      </c>
      <c r="J8587" t="s">
        <v>35</v>
      </c>
      <c r="K8587" t="s">
        <v>12678</v>
      </c>
    </row>
    <row r="8588" spans="1:11" ht="15" customHeight="1" x14ac:dyDescent="0.2">
      <c r="A8588">
        <f>MAX($A$2:$A8587)+1</f>
        <v>7614</v>
      </c>
      <c r="C8588" t="str">
        <f t="shared" si="134"/>
        <v>Dunbarton Energy Partners LP</v>
      </c>
      <c r="G8588">
        <v>55779</v>
      </c>
      <c r="H8588" s="2" t="s">
        <v>12756</v>
      </c>
      <c r="I8588">
        <v>21148</v>
      </c>
      <c r="J8588" t="s">
        <v>7811</v>
      </c>
      <c r="K8588" t="s">
        <v>12678</v>
      </c>
    </row>
    <row r="8589" spans="1:11" ht="15" customHeight="1" x14ac:dyDescent="0.2">
      <c r="A8589">
        <f>MAX($A$2:$A8588)+1</f>
        <v>7615</v>
      </c>
      <c r="C8589" t="str">
        <f t="shared" si="134"/>
        <v>Veolia Glacier Ridge Landfill</v>
      </c>
      <c r="G8589">
        <v>55817</v>
      </c>
      <c r="H8589" s="2" t="s">
        <v>12757</v>
      </c>
      <c r="I8589">
        <v>18348</v>
      </c>
      <c r="J8589" t="s">
        <v>12758</v>
      </c>
      <c r="K8589" t="s">
        <v>12678</v>
      </c>
    </row>
    <row r="8590" spans="1:11" ht="15" customHeight="1" x14ac:dyDescent="0.2">
      <c r="A8590">
        <f>MAX($A$2:$A8589)+1</f>
        <v>7616</v>
      </c>
      <c r="C8590" t="str">
        <f t="shared" si="134"/>
        <v>Big Pine</v>
      </c>
      <c r="G8590">
        <v>164</v>
      </c>
      <c r="H8590" s="2" t="s">
        <v>12759</v>
      </c>
      <c r="I8590">
        <v>50079</v>
      </c>
      <c r="J8590" t="s">
        <v>5335</v>
      </c>
      <c r="K8590" t="s">
        <v>12678</v>
      </c>
    </row>
    <row r="8591" spans="1:11" ht="15" customHeight="1" x14ac:dyDescent="0.2">
      <c r="A8591">
        <f>MAX($A$2:$A8590)+1</f>
        <v>7617</v>
      </c>
      <c r="C8591" t="str">
        <f t="shared" si="134"/>
        <v>Orange County New York</v>
      </c>
      <c r="G8591">
        <v>10047</v>
      </c>
      <c r="H8591" s="2" t="s">
        <v>12760</v>
      </c>
      <c r="I8591">
        <v>7014</v>
      </c>
      <c r="J8591" t="s">
        <v>12712</v>
      </c>
      <c r="K8591" t="s">
        <v>12678</v>
      </c>
    </row>
    <row r="8592" spans="1:11" ht="15" customHeight="1" x14ac:dyDescent="0.2">
      <c r="A8592">
        <f>MAX($A$2:$A8591)+1</f>
        <v>7618</v>
      </c>
      <c r="C8592" t="str">
        <f t="shared" si="134"/>
        <v>Owensville</v>
      </c>
      <c r="G8592">
        <v>2149</v>
      </c>
      <c r="H8592" s="2" t="s">
        <v>12761</v>
      </c>
      <c r="I8592">
        <v>14272</v>
      </c>
      <c r="J8592" t="s">
        <v>12762</v>
      </c>
      <c r="K8592" t="s">
        <v>12678</v>
      </c>
    </row>
    <row r="8593" spans="1:11" ht="15" customHeight="1" x14ac:dyDescent="0.2">
      <c r="A8593">
        <f>MAX($A$2:$A8592)+1</f>
        <v>7619</v>
      </c>
      <c r="C8593" t="str">
        <f t="shared" si="134"/>
        <v>Sun Farmer I</v>
      </c>
      <c r="G8593">
        <v>57445</v>
      </c>
      <c r="H8593" s="2" t="s">
        <v>12763</v>
      </c>
      <c r="I8593">
        <v>56768</v>
      </c>
      <c r="J8593" t="s">
        <v>12763</v>
      </c>
      <c r="K8593" t="s">
        <v>12678</v>
      </c>
    </row>
    <row r="8594" spans="1:11" ht="15" customHeight="1" x14ac:dyDescent="0.2">
      <c r="A8594">
        <f>MAX($A$2:$A8593)+1</f>
        <v>7620</v>
      </c>
      <c r="C8594" t="str">
        <f t="shared" si="134"/>
        <v>New Orleans</v>
      </c>
      <c r="G8594">
        <v>10639</v>
      </c>
      <c r="H8594" s="2" t="s">
        <v>12764</v>
      </c>
      <c r="I8594">
        <v>991</v>
      </c>
      <c r="J8594" t="s">
        <v>8394</v>
      </c>
      <c r="K8594" t="s">
        <v>12678</v>
      </c>
    </row>
    <row r="8595" spans="1:11" ht="15" customHeight="1" x14ac:dyDescent="0.2">
      <c r="A8595">
        <f>MAX($A$2:$A8594)+1</f>
        <v>7621</v>
      </c>
      <c r="C8595" t="str">
        <f t="shared" si="134"/>
        <v>Elrama Power Plant</v>
      </c>
      <c r="G8595">
        <v>3098</v>
      </c>
      <c r="H8595" s="2" t="s">
        <v>12765</v>
      </c>
      <c r="I8595">
        <v>14165</v>
      </c>
      <c r="J8595" t="s">
        <v>12766</v>
      </c>
      <c r="K8595" t="s">
        <v>12678</v>
      </c>
    </row>
    <row r="8596" spans="1:11" ht="15" customHeight="1" x14ac:dyDescent="0.2">
      <c r="A8596">
        <f>MAX($A$2:$A8595)+1</f>
        <v>7622</v>
      </c>
      <c r="C8596" t="str">
        <f t="shared" si="134"/>
        <v>Valero Refinery Corpus Christi East</v>
      </c>
      <c r="G8596">
        <v>10203</v>
      </c>
      <c r="H8596" s="2" t="s">
        <v>12767</v>
      </c>
      <c r="I8596">
        <v>19685</v>
      </c>
      <c r="J8596" t="s">
        <v>6582</v>
      </c>
      <c r="K8596" t="s">
        <v>12678</v>
      </c>
    </row>
    <row r="8597" spans="1:11" ht="15" customHeight="1" x14ac:dyDescent="0.2">
      <c r="A8597">
        <f>MAX($A$2:$A8596)+1</f>
        <v>7623</v>
      </c>
      <c r="C8597" t="str">
        <f t="shared" si="134"/>
        <v>Austin State Hospital</v>
      </c>
      <c r="G8597">
        <v>54940</v>
      </c>
      <c r="H8597" s="2" t="s">
        <v>12768</v>
      </c>
      <c r="I8597">
        <v>1053</v>
      </c>
      <c r="J8597" t="s">
        <v>12768</v>
      </c>
      <c r="K8597" t="s">
        <v>12678</v>
      </c>
    </row>
    <row r="8598" spans="1:11" ht="15" customHeight="1" x14ac:dyDescent="0.2">
      <c r="A8598">
        <f>MAX($A$2:$A8597)+1</f>
        <v>7624</v>
      </c>
      <c r="C8598" t="str">
        <f t="shared" si="134"/>
        <v>TID Fuel Cell</v>
      </c>
      <c r="G8598">
        <v>56631</v>
      </c>
      <c r="H8598" s="2" t="s">
        <v>12769</v>
      </c>
      <c r="I8598">
        <v>19281</v>
      </c>
      <c r="J8598" t="s">
        <v>3454</v>
      </c>
      <c r="K8598" t="s">
        <v>12678</v>
      </c>
    </row>
    <row r="8599" spans="1:11" ht="15" customHeight="1" x14ac:dyDescent="0.2">
      <c r="A8599">
        <f>MAX($A$2:$A8598)+1</f>
        <v>7625</v>
      </c>
      <c r="C8599" t="str">
        <f t="shared" si="134"/>
        <v>Brush IV</v>
      </c>
      <c r="G8599">
        <v>55209</v>
      </c>
      <c r="H8599" s="2" t="s">
        <v>12770</v>
      </c>
      <c r="I8599">
        <v>29116</v>
      </c>
      <c r="J8599" t="s">
        <v>8657</v>
      </c>
      <c r="K8599" t="s">
        <v>12678</v>
      </c>
    </row>
    <row r="8600" spans="1:11" ht="15" customHeight="1" x14ac:dyDescent="0.2">
      <c r="A8600">
        <f>MAX($A$2:$A8599)+1</f>
        <v>7626</v>
      </c>
      <c r="C8600" t="str">
        <f t="shared" si="134"/>
        <v>North Texas</v>
      </c>
      <c r="G8600">
        <v>3627</v>
      </c>
      <c r="H8600" s="2" t="s">
        <v>12771</v>
      </c>
      <c r="I8600">
        <v>2172</v>
      </c>
      <c r="J8600" t="s">
        <v>4957</v>
      </c>
      <c r="K8600" t="s">
        <v>12678</v>
      </c>
    </row>
    <row r="8601" spans="1:11" ht="15" customHeight="1" x14ac:dyDescent="0.2">
      <c r="A8601">
        <f>MAX($A$2:$A8600)+1</f>
        <v>7627</v>
      </c>
      <c r="C8601" t="str">
        <f t="shared" si="134"/>
        <v>Eagle &amp; Phenix</v>
      </c>
      <c r="G8601">
        <v>54470</v>
      </c>
      <c r="H8601" s="2" t="s">
        <v>12772</v>
      </c>
      <c r="I8601">
        <v>50025</v>
      </c>
      <c r="J8601" t="s">
        <v>12773</v>
      </c>
      <c r="K8601" t="s">
        <v>12678</v>
      </c>
    </row>
    <row r="8602" spans="1:11" ht="15" customHeight="1" x14ac:dyDescent="0.2">
      <c r="A8602">
        <f>MAX($A$2:$A8601)+1</f>
        <v>7628</v>
      </c>
      <c r="C8602" t="str">
        <f t="shared" si="134"/>
        <v>Koppers Chicago Plant</v>
      </c>
      <c r="G8602">
        <v>10732</v>
      </c>
      <c r="H8602" s="2" t="s">
        <v>12774</v>
      </c>
      <c r="I8602">
        <v>10432</v>
      </c>
      <c r="J8602" t="s">
        <v>12775</v>
      </c>
      <c r="K8602" t="s">
        <v>12678</v>
      </c>
    </row>
    <row r="8603" spans="1:11" ht="15" customHeight="1" x14ac:dyDescent="0.2">
      <c r="A8603">
        <f>MAX($A$2:$A8602)+1</f>
        <v>7629</v>
      </c>
      <c r="C8603" t="str">
        <f t="shared" si="134"/>
        <v>Hospira Inc.</v>
      </c>
      <c r="G8603">
        <v>55788</v>
      </c>
      <c r="H8603" s="2" t="s">
        <v>12776</v>
      </c>
      <c r="I8603">
        <v>40</v>
      </c>
      <c r="J8603" t="s">
        <v>12777</v>
      </c>
      <c r="K8603" t="s">
        <v>12678</v>
      </c>
    </row>
    <row r="8604" spans="1:11" ht="15" customHeight="1" x14ac:dyDescent="0.2">
      <c r="A8604">
        <f>MAX($A$2:$A8603)+1</f>
        <v>7630</v>
      </c>
      <c r="C8604" t="str">
        <f t="shared" si="134"/>
        <v>Bunge Milling Cogen</v>
      </c>
      <c r="G8604">
        <v>51000</v>
      </c>
      <c r="H8604" s="2" t="s">
        <v>12778</v>
      </c>
      <c r="I8604">
        <v>2512</v>
      </c>
      <c r="J8604" t="s">
        <v>12779</v>
      </c>
      <c r="K8604" t="s">
        <v>12678</v>
      </c>
    </row>
    <row r="8605" spans="1:11" ht="15" customHeight="1" x14ac:dyDescent="0.2">
      <c r="A8605">
        <f>MAX($A$2:$A8604)+1</f>
        <v>7631</v>
      </c>
      <c r="C8605" t="str">
        <f t="shared" si="134"/>
        <v>Coleman</v>
      </c>
      <c r="G8605">
        <v>2158</v>
      </c>
      <c r="H8605" s="2" t="s">
        <v>12780</v>
      </c>
      <c r="I8605">
        <v>17177</v>
      </c>
      <c r="J8605" t="s">
        <v>12781</v>
      </c>
      <c r="K8605" t="s">
        <v>12678</v>
      </c>
    </row>
    <row r="8606" spans="1:11" ht="15" customHeight="1" x14ac:dyDescent="0.2">
      <c r="A8606">
        <f>MAX($A$2:$A8605)+1</f>
        <v>7632</v>
      </c>
      <c r="C8606" t="str">
        <f t="shared" si="134"/>
        <v>Eagle Mountain</v>
      </c>
      <c r="G8606">
        <v>3489</v>
      </c>
      <c r="H8606" s="2" t="s">
        <v>12782</v>
      </c>
      <c r="I8606">
        <v>19323</v>
      </c>
      <c r="J8606" t="s">
        <v>12783</v>
      </c>
      <c r="K8606" t="s">
        <v>12678</v>
      </c>
    </row>
    <row r="8607" spans="1:11" ht="15" customHeight="1" x14ac:dyDescent="0.2">
      <c r="A8607">
        <f>MAX($A$2:$A8606)+1</f>
        <v>7633</v>
      </c>
      <c r="C8607" t="str">
        <f t="shared" si="134"/>
        <v>Savannah Resource Recovery Facility</v>
      </c>
      <c r="G8607">
        <v>54999</v>
      </c>
      <c r="H8607" s="2" t="s">
        <v>12784</v>
      </c>
      <c r="I8607">
        <v>49879</v>
      </c>
      <c r="J8607" t="s">
        <v>12785</v>
      </c>
      <c r="K8607" t="s">
        <v>12678</v>
      </c>
    </row>
    <row r="8608" spans="1:11" ht="15" customHeight="1" x14ac:dyDescent="0.2">
      <c r="A8608">
        <f>MAX($A$2:$A8607)+1</f>
        <v>7634</v>
      </c>
      <c r="C8608" t="str">
        <f t="shared" si="134"/>
        <v>Rowan University</v>
      </c>
      <c r="G8608">
        <v>50173</v>
      </c>
      <c r="H8608" s="2" t="s">
        <v>12786</v>
      </c>
      <c r="I8608">
        <v>16397</v>
      </c>
      <c r="J8608" t="s">
        <v>12786</v>
      </c>
      <c r="K8608" t="s">
        <v>12678</v>
      </c>
    </row>
    <row r="8609" spans="1:11" ht="15" customHeight="1" x14ac:dyDescent="0.2">
      <c r="A8609">
        <f>MAX($A$2:$A8608)+1</f>
        <v>7635</v>
      </c>
      <c r="C8609" t="str">
        <f t="shared" si="134"/>
        <v>Coolwater</v>
      </c>
      <c r="G8609">
        <v>329</v>
      </c>
      <c r="H8609" s="2" t="s">
        <v>12787</v>
      </c>
      <c r="I8609">
        <v>15844</v>
      </c>
      <c r="J8609" t="s">
        <v>12788</v>
      </c>
      <c r="K8609" t="s">
        <v>12678</v>
      </c>
    </row>
    <row r="8610" spans="1:11" ht="15" customHeight="1" x14ac:dyDescent="0.2">
      <c r="A8610">
        <f>MAX($A$2:$A8609)+1</f>
        <v>7636</v>
      </c>
      <c r="C8610" t="str">
        <f t="shared" si="134"/>
        <v>Burney Mountain Power</v>
      </c>
      <c r="G8610">
        <v>54219</v>
      </c>
      <c r="H8610" s="2" t="s">
        <v>12789</v>
      </c>
      <c r="I8610">
        <v>22296</v>
      </c>
      <c r="J8610" t="s">
        <v>12789</v>
      </c>
      <c r="K8610" t="s">
        <v>12678</v>
      </c>
    </row>
    <row r="8611" spans="1:11" ht="15" customHeight="1" x14ac:dyDescent="0.2">
      <c r="A8611">
        <f>A3954</f>
        <v>3014</v>
      </c>
      <c r="C8611" t="str">
        <f t="shared" si="134"/>
        <v>Southern Pines</v>
      </c>
      <c r="G8611">
        <v>8844</v>
      </c>
      <c r="H8611" s="2" t="s">
        <v>5820</v>
      </c>
      <c r="I8611">
        <v>12686</v>
      </c>
      <c r="J8611" t="s">
        <v>318</v>
      </c>
      <c r="K8611" t="s">
        <v>12678</v>
      </c>
    </row>
    <row r="8612" spans="1:11" ht="15" customHeight="1" x14ac:dyDescent="0.2">
      <c r="A8612">
        <f>MAX($A$2:$A8611)+1</f>
        <v>7637</v>
      </c>
      <c r="C8612" t="str">
        <f t="shared" si="134"/>
        <v>Rockford Electric</v>
      </c>
      <c r="G8612">
        <v>55591</v>
      </c>
      <c r="H8612" s="2" t="s">
        <v>12790</v>
      </c>
      <c r="I8612">
        <v>7011</v>
      </c>
      <c r="J8612" t="s">
        <v>8424</v>
      </c>
      <c r="K8612" t="s">
        <v>12678</v>
      </c>
    </row>
    <row r="8613" spans="1:11" ht="15" customHeight="1" x14ac:dyDescent="0.2">
      <c r="A8613">
        <f>MAX($A$2:$A8612)+1</f>
        <v>7638</v>
      </c>
      <c r="C8613" t="str">
        <f t="shared" si="134"/>
        <v>Coca Cola Bottling of New York</v>
      </c>
      <c r="G8613">
        <v>10829</v>
      </c>
      <c r="H8613" s="2" t="s">
        <v>12791</v>
      </c>
      <c r="I8613">
        <v>26977</v>
      </c>
      <c r="J8613" t="s">
        <v>12792</v>
      </c>
      <c r="K8613" t="s">
        <v>12678</v>
      </c>
    </row>
    <row r="8614" spans="1:11" ht="15" customHeight="1" x14ac:dyDescent="0.2">
      <c r="A8614">
        <f>MAX($A$2:$A8613)+1</f>
        <v>7639</v>
      </c>
      <c r="C8614" t="str">
        <f t="shared" si="134"/>
        <v>Kaw</v>
      </c>
      <c r="G8614">
        <v>1294</v>
      </c>
      <c r="H8614" s="2" t="s">
        <v>12793</v>
      </c>
      <c r="I8614">
        <v>9996</v>
      </c>
      <c r="J8614" t="s">
        <v>12794</v>
      </c>
      <c r="K8614" t="s">
        <v>12678</v>
      </c>
    </row>
    <row r="8615" spans="1:11" ht="15" customHeight="1" x14ac:dyDescent="0.2">
      <c r="A8615">
        <f>MAX($A$2:$A8614)+1</f>
        <v>7640</v>
      </c>
      <c r="C8615" t="str">
        <f t="shared" si="134"/>
        <v>NAE Shaokatan Power</v>
      </c>
      <c r="G8615">
        <v>56217</v>
      </c>
      <c r="H8615" s="2" t="s">
        <v>12795</v>
      </c>
      <c r="I8615">
        <v>56599</v>
      </c>
      <c r="J8615" t="s">
        <v>12796</v>
      </c>
      <c r="K8615" t="s">
        <v>12678</v>
      </c>
    </row>
    <row r="8616" spans="1:11" ht="15" customHeight="1" x14ac:dyDescent="0.2">
      <c r="A8616">
        <f>MAX($A$2:$A8615)+1</f>
        <v>7641</v>
      </c>
      <c r="C8616" t="str">
        <f t="shared" si="134"/>
        <v>TSGT Mobile Generator #15</v>
      </c>
      <c r="G8616">
        <v>57476</v>
      </c>
      <c r="H8616" s="2" t="s">
        <v>12797</v>
      </c>
      <c r="I8616">
        <v>30151</v>
      </c>
      <c r="J8616" t="s">
        <v>434</v>
      </c>
      <c r="K8616" t="s">
        <v>12678</v>
      </c>
    </row>
    <row r="8617" spans="1:11" ht="15" customHeight="1" x14ac:dyDescent="0.2">
      <c r="A8617">
        <f>MAX($A$2:$A8616)+1</f>
        <v>7642</v>
      </c>
      <c r="C8617" t="str">
        <f t="shared" si="134"/>
        <v>Natchitoches</v>
      </c>
      <c r="G8617">
        <v>1450</v>
      </c>
      <c r="H8617" s="2" t="s">
        <v>12798</v>
      </c>
      <c r="I8617">
        <v>13228</v>
      </c>
      <c r="J8617" t="s">
        <v>12799</v>
      </c>
      <c r="K8617" t="s">
        <v>12678</v>
      </c>
    </row>
    <row r="8618" spans="1:11" ht="15" customHeight="1" x14ac:dyDescent="0.2">
      <c r="A8618">
        <f>MAX($A$2:$A8617)+1</f>
        <v>7643</v>
      </c>
      <c r="C8618" t="str">
        <f t="shared" si="134"/>
        <v>Sconza Candy Company</v>
      </c>
      <c r="G8618">
        <v>50602</v>
      </c>
      <c r="H8618" s="2" t="s">
        <v>12800</v>
      </c>
      <c r="I8618">
        <v>56388</v>
      </c>
      <c r="J8618" t="s">
        <v>12800</v>
      </c>
      <c r="K8618" t="s">
        <v>12678</v>
      </c>
    </row>
    <row r="8619" spans="1:11" ht="15" customHeight="1" x14ac:dyDescent="0.2">
      <c r="A8619">
        <f>MAX($A$2:$A8618)+1</f>
        <v>7644</v>
      </c>
      <c r="C8619" t="str">
        <f t="shared" si="134"/>
        <v>Parkside</v>
      </c>
      <c r="G8619">
        <v>7888</v>
      </c>
      <c r="H8619" s="2" t="s">
        <v>12801</v>
      </c>
      <c r="I8619">
        <v>4362</v>
      </c>
      <c r="J8619" t="s">
        <v>12802</v>
      </c>
      <c r="K8619" t="s">
        <v>12678</v>
      </c>
    </row>
    <row r="8620" spans="1:11" ht="15" customHeight="1" x14ac:dyDescent="0.2">
      <c r="A8620">
        <f>MAX($A$2:$A8619)+1</f>
        <v>7645</v>
      </c>
      <c r="C8620" t="str">
        <f t="shared" si="134"/>
        <v>Fellsway Development LLC</v>
      </c>
      <c r="G8620">
        <v>54992</v>
      </c>
      <c r="H8620" s="2" t="s">
        <v>12803</v>
      </c>
      <c r="I8620">
        <v>6315</v>
      </c>
      <c r="J8620" t="s">
        <v>12803</v>
      </c>
      <c r="K8620" t="s">
        <v>12678</v>
      </c>
    </row>
    <row r="8621" spans="1:11" ht="15" customHeight="1" x14ac:dyDescent="0.2">
      <c r="A8621">
        <f>MAX($A$2:$A8620)+1</f>
        <v>7646</v>
      </c>
      <c r="C8621" t="str">
        <f t="shared" si="134"/>
        <v>Harwood</v>
      </c>
      <c r="G8621">
        <v>2822</v>
      </c>
      <c r="H8621" s="2" t="s">
        <v>12804</v>
      </c>
      <c r="I8621">
        <v>12658</v>
      </c>
      <c r="J8621" t="s">
        <v>4723</v>
      </c>
      <c r="K8621" t="s">
        <v>12678</v>
      </c>
    </row>
    <row r="8622" spans="1:11" ht="15" customHeight="1" x14ac:dyDescent="0.2">
      <c r="A8622">
        <f>MAX($A$2:$A8621)+1</f>
        <v>7647</v>
      </c>
      <c r="C8622" t="str">
        <f t="shared" si="134"/>
        <v>Cline Falls</v>
      </c>
      <c r="G8622">
        <v>6482</v>
      </c>
      <c r="H8622" s="2" t="s">
        <v>12805</v>
      </c>
      <c r="I8622">
        <v>14354</v>
      </c>
      <c r="J8622" t="s">
        <v>211</v>
      </c>
      <c r="K8622" t="s">
        <v>12678</v>
      </c>
    </row>
    <row r="8623" spans="1:11" ht="15" customHeight="1" x14ac:dyDescent="0.2">
      <c r="A8623">
        <f>MAX($A$2:$A8622)+1</f>
        <v>7648</v>
      </c>
      <c r="C8623" t="str">
        <f t="shared" si="134"/>
        <v>Kings Falls Hydroelectric</v>
      </c>
      <c r="G8623">
        <v>10872</v>
      </c>
      <c r="H8623" s="2" t="s">
        <v>12806</v>
      </c>
      <c r="I8623">
        <v>19258</v>
      </c>
      <c r="J8623" t="s">
        <v>12807</v>
      </c>
      <c r="K8623" t="s">
        <v>12678</v>
      </c>
    </row>
    <row r="8624" spans="1:11" ht="15" customHeight="1" x14ac:dyDescent="0.2">
      <c r="A8624">
        <f>MAX($A$2:$A8623)+1</f>
        <v>7649</v>
      </c>
      <c r="C8624" t="str">
        <f t="shared" si="134"/>
        <v>Alliant SBD 9702 Cedar Graphics</v>
      </c>
      <c r="G8624">
        <v>55315</v>
      </c>
      <c r="H8624" s="2" t="s">
        <v>12808</v>
      </c>
      <c r="I8624">
        <v>361</v>
      </c>
      <c r="J8624" t="s">
        <v>7763</v>
      </c>
      <c r="K8624" t="s">
        <v>12678</v>
      </c>
    </row>
    <row r="8625" spans="1:11" ht="15" customHeight="1" x14ac:dyDescent="0.2">
      <c r="A8625">
        <f>MAX($A$2:$A8624)+1</f>
        <v>7650</v>
      </c>
      <c r="C8625" t="str">
        <f t="shared" si="134"/>
        <v>Ausra Kimberlina Solar Generation</v>
      </c>
      <c r="G8625">
        <v>56943</v>
      </c>
      <c r="H8625" s="2" t="s">
        <v>12809</v>
      </c>
      <c r="I8625">
        <v>56207</v>
      </c>
      <c r="J8625" t="s">
        <v>12810</v>
      </c>
      <c r="K8625" t="s">
        <v>12678</v>
      </c>
    </row>
    <row r="8626" spans="1:11" ht="15" customHeight="1" x14ac:dyDescent="0.2">
      <c r="A8626">
        <f>MAX($A$2:$A8625)+1</f>
        <v>7651</v>
      </c>
      <c r="C8626" t="str">
        <f t="shared" si="134"/>
        <v>Green Tree Chemical Technologies</v>
      </c>
      <c r="G8626">
        <v>54522</v>
      </c>
      <c r="H8626" s="2" t="s">
        <v>12811</v>
      </c>
      <c r="I8626">
        <v>8479</v>
      </c>
      <c r="J8626" t="s">
        <v>12812</v>
      </c>
      <c r="K8626" t="s">
        <v>12678</v>
      </c>
    </row>
    <row r="8627" spans="1:11" ht="15" customHeight="1" x14ac:dyDescent="0.2">
      <c r="A8627">
        <f>MAX($A$2:$A8626)+1</f>
        <v>7652</v>
      </c>
      <c r="C8627" t="str">
        <f t="shared" si="134"/>
        <v>Lee</v>
      </c>
      <c r="G8627">
        <v>2709</v>
      </c>
      <c r="H8627" s="2" t="s">
        <v>853</v>
      </c>
      <c r="I8627">
        <v>3046</v>
      </c>
      <c r="J8627" t="s">
        <v>2464</v>
      </c>
      <c r="K8627" t="s">
        <v>12678</v>
      </c>
    </row>
    <row r="8628" spans="1:11" ht="15" customHeight="1" x14ac:dyDescent="0.2">
      <c r="A8628">
        <f>MAX($A$2:$A8627)+1</f>
        <v>7653</v>
      </c>
      <c r="C8628" t="str">
        <f t="shared" si="134"/>
        <v>East Bridgewater</v>
      </c>
      <c r="G8628">
        <v>55584</v>
      </c>
      <c r="H8628" s="2" t="s">
        <v>12813</v>
      </c>
      <c r="I8628">
        <v>25049</v>
      </c>
      <c r="J8628" t="s">
        <v>8421</v>
      </c>
      <c r="K8628" t="s">
        <v>12678</v>
      </c>
    </row>
    <row r="8629" spans="1:11" ht="15" customHeight="1" x14ac:dyDescent="0.2">
      <c r="A8629">
        <f>MAX($A$2:$A8628)+1</f>
        <v>7654</v>
      </c>
      <c r="C8629" t="str">
        <f t="shared" si="134"/>
        <v>5 in 1 Dam Hydroelectric</v>
      </c>
      <c r="G8629">
        <v>10171</v>
      </c>
      <c r="H8629" s="2" t="s">
        <v>12814</v>
      </c>
      <c r="I8629">
        <v>3213</v>
      </c>
      <c r="J8629" t="s">
        <v>12815</v>
      </c>
      <c r="K8629" t="s">
        <v>12678</v>
      </c>
    </row>
    <row r="8630" spans="1:11" ht="15" customHeight="1" x14ac:dyDescent="0.2">
      <c r="A8630">
        <f>MAX($A$2:$A8629)+1</f>
        <v>7655</v>
      </c>
      <c r="C8630" t="str">
        <f t="shared" si="134"/>
        <v>Wiscoy 170</v>
      </c>
      <c r="G8630">
        <v>2646</v>
      </c>
      <c r="H8630" s="2" t="s">
        <v>12816</v>
      </c>
      <c r="I8630">
        <v>16183</v>
      </c>
      <c r="J8630" t="s">
        <v>1842</v>
      </c>
      <c r="K8630" t="s">
        <v>12678</v>
      </c>
    </row>
    <row r="8631" spans="1:11" ht="15" customHeight="1" x14ac:dyDescent="0.2">
      <c r="A8631">
        <f>MAX($A$2:$A8630)+1</f>
        <v>7656</v>
      </c>
      <c r="C8631" t="str">
        <f t="shared" si="134"/>
        <v>San Gorgonio Windplant</v>
      </c>
      <c r="G8631">
        <v>55521</v>
      </c>
      <c r="H8631" s="2" t="s">
        <v>12817</v>
      </c>
      <c r="I8631">
        <v>16704</v>
      </c>
      <c r="J8631" t="s">
        <v>12817</v>
      </c>
      <c r="K8631" t="s">
        <v>12678</v>
      </c>
    </row>
    <row r="8632" spans="1:11" ht="15" customHeight="1" x14ac:dyDescent="0.2">
      <c r="A8632">
        <f>MAX($A$2:$A8631)+1</f>
        <v>7657</v>
      </c>
      <c r="C8632" t="str">
        <f t="shared" si="134"/>
        <v>Fairview</v>
      </c>
      <c r="G8632">
        <v>2978</v>
      </c>
      <c r="H8632" s="2" t="s">
        <v>12818</v>
      </c>
      <c r="I8632">
        <v>6152</v>
      </c>
      <c r="J8632" t="s">
        <v>12819</v>
      </c>
      <c r="K8632" t="s">
        <v>12678</v>
      </c>
    </row>
    <row r="8633" spans="1:11" ht="15" customHeight="1" x14ac:dyDescent="0.2">
      <c r="A8633">
        <f>MAX($A$2:$A8632)+1</f>
        <v>7658</v>
      </c>
      <c r="C8633" t="str">
        <f t="shared" si="134"/>
        <v>Crawford</v>
      </c>
      <c r="G8633">
        <v>867</v>
      </c>
      <c r="H8633" s="2" t="s">
        <v>12820</v>
      </c>
      <c r="I8633">
        <v>12384</v>
      </c>
      <c r="J8633" t="s">
        <v>3541</v>
      </c>
      <c r="K8633" t="s">
        <v>12678</v>
      </c>
    </row>
    <row r="8634" spans="1:11" ht="15" customHeight="1" x14ac:dyDescent="0.2">
      <c r="A8634">
        <f>MAX($A$2:$A8633)+1</f>
        <v>7659</v>
      </c>
      <c r="C8634" t="str">
        <f t="shared" si="134"/>
        <v>Collins</v>
      </c>
      <c r="G8634">
        <v>6025</v>
      </c>
      <c r="H8634" s="2" t="s">
        <v>12821</v>
      </c>
      <c r="I8634">
        <v>12384</v>
      </c>
      <c r="J8634" t="s">
        <v>3541</v>
      </c>
      <c r="K8634" t="s">
        <v>12678</v>
      </c>
    </row>
    <row r="8635" spans="1:11" ht="15" customHeight="1" x14ac:dyDescent="0.2">
      <c r="A8635">
        <f>MAX($A$2:$A8634)+1</f>
        <v>7660</v>
      </c>
      <c r="C8635" t="str">
        <f t="shared" si="134"/>
        <v>Belle West Virginia Plant</v>
      </c>
      <c r="G8635">
        <v>10788</v>
      </c>
      <c r="H8635" s="2" t="s">
        <v>12822</v>
      </c>
      <c r="I8635">
        <v>5543</v>
      </c>
      <c r="J8635" t="s">
        <v>12823</v>
      </c>
      <c r="K8635" t="s">
        <v>12678</v>
      </c>
    </row>
    <row r="8636" spans="1:11" ht="15" customHeight="1" x14ac:dyDescent="0.2">
      <c r="A8636">
        <f>MAX($A$2:$A8635)+1</f>
        <v>7661</v>
      </c>
      <c r="C8636" t="str">
        <f t="shared" si="134"/>
        <v>NRG Norwalk Harbor</v>
      </c>
      <c r="G8636">
        <v>548</v>
      </c>
      <c r="H8636" s="2" t="s">
        <v>12824</v>
      </c>
      <c r="I8636">
        <v>13922</v>
      </c>
      <c r="J8636" t="s">
        <v>12825</v>
      </c>
      <c r="K8636" t="s">
        <v>12678</v>
      </c>
    </row>
    <row r="8637" spans="1:11" ht="15" customHeight="1" x14ac:dyDescent="0.2">
      <c r="A8637">
        <f>MAX($A$2:$A8636)+1</f>
        <v>7662</v>
      </c>
      <c r="C8637" t="str">
        <f t="shared" si="134"/>
        <v>Morris Sheppard</v>
      </c>
      <c r="G8637">
        <v>3557</v>
      </c>
      <c r="H8637" s="2" t="s">
        <v>12826</v>
      </c>
      <c r="I8637">
        <v>2176</v>
      </c>
      <c r="J8637" t="s">
        <v>12827</v>
      </c>
      <c r="K8637" t="s">
        <v>12678</v>
      </c>
    </row>
    <row r="8638" spans="1:11" ht="15" customHeight="1" x14ac:dyDescent="0.2">
      <c r="A8638">
        <f>MAX($A$2:$A8637)+1</f>
        <v>7663</v>
      </c>
      <c r="C8638" t="str">
        <f t="shared" si="134"/>
        <v>Childs</v>
      </c>
      <c r="G8638">
        <v>112</v>
      </c>
      <c r="H8638" s="2" t="s">
        <v>12828</v>
      </c>
      <c r="I8638">
        <v>803</v>
      </c>
      <c r="J8638" t="s">
        <v>326</v>
      </c>
      <c r="K8638" t="s">
        <v>12678</v>
      </c>
    </row>
    <row r="8639" spans="1:11" ht="15" customHeight="1" x14ac:dyDescent="0.2">
      <c r="A8639">
        <f>MAX($A$2:$A8638)+1</f>
        <v>7664</v>
      </c>
      <c r="C8639" t="str">
        <f t="shared" si="134"/>
        <v>Chicago Baking</v>
      </c>
      <c r="G8639">
        <v>50342</v>
      </c>
      <c r="H8639" s="2" t="s">
        <v>12829</v>
      </c>
      <c r="I8639">
        <v>10950</v>
      </c>
      <c r="J8639" t="s">
        <v>12830</v>
      </c>
      <c r="K8639" t="s">
        <v>12678</v>
      </c>
    </row>
    <row r="8640" spans="1:11" ht="15" customHeight="1" x14ac:dyDescent="0.2">
      <c r="A8640">
        <f>MAX($A$2:$A8639)+1</f>
        <v>7665</v>
      </c>
      <c r="C8640" t="str">
        <f t="shared" si="134"/>
        <v>Menominee Acquisition</v>
      </c>
      <c r="G8640">
        <v>52017</v>
      </c>
      <c r="H8640" s="2" t="s">
        <v>12831</v>
      </c>
      <c r="I8640">
        <v>24263</v>
      </c>
      <c r="J8640" t="s">
        <v>12832</v>
      </c>
      <c r="K8640" t="s">
        <v>12678</v>
      </c>
    </row>
    <row r="8641" spans="1:11" ht="15" customHeight="1" x14ac:dyDescent="0.2">
      <c r="A8641">
        <f>MAX($A$2:$A8640)+1</f>
        <v>7666</v>
      </c>
      <c r="C8641" t="str">
        <f t="shared" si="134"/>
        <v>Watsonville Power Plant</v>
      </c>
      <c r="G8641">
        <v>50968</v>
      </c>
      <c r="H8641" s="2" t="s">
        <v>12833</v>
      </c>
      <c r="I8641">
        <v>2868</v>
      </c>
      <c r="J8641" t="s">
        <v>12834</v>
      </c>
      <c r="K8641" t="s">
        <v>12678</v>
      </c>
    </row>
    <row r="8642" spans="1:11" ht="15" customHeight="1" x14ac:dyDescent="0.2">
      <c r="A8642">
        <f>MAX($A$2:$A8641)+1</f>
        <v>7667</v>
      </c>
      <c r="C8642" t="str">
        <f t="shared" ref="C8642:C8705" si="135">IF(H8642="",F8642,H8642)</f>
        <v>Univ New Mexico Cogen Plant</v>
      </c>
      <c r="G8642">
        <v>50905</v>
      </c>
      <c r="H8642" s="2" t="s">
        <v>12835</v>
      </c>
      <c r="I8642">
        <v>21964</v>
      </c>
      <c r="J8642" t="s">
        <v>7179</v>
      </c>
      <c r="K8642" t="s">
        <v>12678</v>
      </c>
    </row>
    <row r="8643" spans="1:11" ht="15" customHeight="1" x14ac:dyDescent="0.2">
      <c r="A8643">
        <f>MAX($A$2:$A8642)+1</f>
        <v>7668</v>
      </c>
      <c r="C8643" t="str">
        <f t="shared" si="135"/>
        <v>Domain Plant</v>
      </c>
      <c r="G8643">
        <v>56373</v>
      </c>
      <c r="H8643" s="2" t="s">
        <v>12836</v>
      </c>
      <c r="I8643">
        <v>1015</v>
      </c>
      <c r="J8643" t="s">
        <v>4927</v>
      </c>
      <c r="K8643" t="s">
        <v>12678</v>
      </c>
    </row>
    <row r="8644" spans="1:11" ht="15" customHeight="1" x14ac:dyDescent="0.2">
      <c r="A8644">
        <f>MAX($A$2:$A8643)+1</f>
        <v>7669</v>
      </c>
      <c r="C8644" t="str">
        <f t="shared" si="135"/>
        <v>Versailles Mill</v>
      </c>
      <c r="G8644">
        <v>54657</v>
      </c>
      <c r="H8644" s="2" t="s">
        <v>12837</v>
      </c>
      <c r="I8644">
        <v>55793</v>
      </c>
      <c r="J8644" t="s">
        <v>12838</v>
      </c>
      <c r="K8644" t="s">
        <v>12678</v>
      </c>
    </row>
    <row r="8645" spans="1:11" ht="15" customHeight="1" x14ac:dyDescent="0.2">
      <c r="A8645">
        <f>A695</f>
        <v>473</v>
      </c>
      <c r="C8645" t="str">
        <f t="shared" si="135"/>
        <v>Quad Cities</v>
      </c>
      <c r="G8645">
        <v>55593</v>
      </c>
      <c r="H8645" s="2" t="s">
        <v>12839</v>
      </c>
      <c r="I8645">
        <v>7011</v>
      </c>
      <c r="J8645" t="s">
        <v>8424</v>
      </c>
      <c r="K8645" t="s">
        <v>12678</v>
      </c>
    </row>
    <row r="8646" spans="1:11" ht="15" customHeight="1" x14ac:dyDescent="0.2">
      <c r="A8646">
        <f>A1885</f>
        <v>1179</v>
      </c>
      <c r="C8646" t="str">
        <f t="shared" si="135"/>
        <v>Mount Tom</v>
      </c>
      <c r="G8646">
        <v>1606</v>
      </c>
      <c r="H8646" s="2" t="s">
        <v>12840</v>
      </c>
      <c r="I8646">
        <v>54895</v>
      </c>
      <c r="J8646" t="s">
        <v>3667</v>
      </c>
      <c r="K8646" t="s">
        <v>12678</v>
      </c>
    </row>
    <row r="8647" spans="1:11" ht="15" customHeight="1" x14ac:dyDescent="0.2">
      <c r="A8647">
        <f>MAX($A$2:$A8646)+1</f>
        <v>7670</v>
      </c>
      <c r="C8647" t="str">
        <f t="shared" si="135"/>
        <v>United Health Care</v>
      </c>
      <c r="G8647">
        <v>7377</v>
      </c>
      <c r="H8647" s="2" t="s">
        <v>12841</v>
      </c>
      <c r="I8647">
        <v>13781</v>
      </c>
      <c r="J8647" t="s">
        <v>31</v>
      </c>
      <c r="K8647" t="s">
        <v>12678</v>
      </c>
    </row>
    <row r="8648" spans="1:11" ht="15" customHeight="1" x14ac:dyDescent="0.2">
      <c r="A8648">
        <f>MAX($A$2:$A8647)+1</f>
        <v>7671</v>
      </c>
      <c r="C8648" t="str">
        <f t="shared" si="135"/>
        <v>Plant 31 Paper Mill</v>
      </c>
      <c r="G8648">
        <v>50028</v>
      </c>
      <c r="H8648" s="2" t="s">
        <v>12842</v>
      </c>
      <c r="I8648">
        <v>16064</v>
      </c>
      <c r="J8648" t="s">
        <v>12843</v>
      </c>
      <c r="K8648" t="s">
        <v>12678</v>
      </c>
    </row>
    <row r="8649" spans="1:11" ht="15" customHeight="1" x14ac:dyDescent="0.2">
      <c r="A8649">
        <f>MAX($A$2:$A8648)+1</f>
        <v>7672</v>
      </c>
      <c r="C8649" t="str">
        <f t="shared" si="135"/>
        <v>Old Hickory Plant</v>
      </c>
      <c r="G8649">
        <v>10797</v>
      </c>
      <c r="H8649" s="2" t="s">
        <v>12844</v>
      </c>
      <c r="I8649">
        <v>5543</v>
      </c>
      <c r="J8649" t="s">
        <v>12823</v>
      </c>
      <c r="K8649" t="s">
        <v>12678</v>
      </c>
    </row>
    <row r="8650" spans="1:11" ht="15" customHeight="1" x14ac:dyDescent="0.2">
      <c r="A8650">
        <f>MAX($A$2:$A8649)+1</f>
        <v>7673</v>
      </c>
      <c r="C8650" t="str">
        <f t="shared" si="135"/>
        <v>Coleman</v>
      </c>
      <c r="G8650">
        <v>3566</v>
      </c>
      <c r="H8650" s="2" t="s">
        <v>12780</v>
      </c>
      <c r="I8650">
        <v>3923</v>
      </c>
      <c r="J8650" t="s">
        <v>12845</v>
      </c>
      <c r="K8650" t="s">
        <v>12678</v>
      </c>
    </row>
    <row r="8651" spans="1:11" ht="15" customHeight="1" x14ac:dyDescent="0.2">
      <c r="A8651">
        <f>MAX($A$2:$A8650)+1</f>
        <v>7674</v>
      </c>
      <c r="C8651" t="str">
        <f t="shared" si="135"/>
        <v>Swift 2</v>
      </c>
      <c r="G8651">
        <v>6265</v>
      </c>
      <c r="H8651" s="2" t="s">
        <v>12846</v>
      </c>
      <c r="I8651">
        <v>14354</v>
      </c>
      <c r="J8651" t="s">
        <v>211</v>
      </c>
      <c r="K8651" t="s">
        <v>12678</v>
      </c>
    </row>
    <row r="8652" spans="1:11" ht="15" customHeight="1" x14ac:dyDescent="0.2">
      <c r="A8652">
        <f>MAX($A$2:$A8651)+1</f>
        <v>7675</v>
      </c>
      <c r="C8652" t="str">
        <f t="shared" si="135"/>
        <v>Chamois</v>
      </c>
      <c r="G8652">
        <v>2169</v>
      </c>
      <c r="H8652" s="2" t="s">
        <v>12847</v>
      </c>
      <c r="I8652">
        <v>3242</v>
      </c>
      <c r="J8652" t="s">
        <v>12848</v>
      </c>
      <c r="K8652" t="s">
        <v>12678</v>
      </c>
    </row>
    <row r="8653" spans="1:11" ht="15" customHeight="1" x14ac:dyDescent="0.2">
      <c r="A8653">
        <f>MAX($A$2:$A8652)+1</f>
        <v>7676</v>
      </c>
      <c r="C8653" t="str">
        <f t="shared" si="135"/>
        <v>Central Wayne Air Quality</v>
      </c>
      <c r="G8653">
        <v>54804</v>
      </c>
      <c r="H8653" s="2" t="s">
        <v>12849</v>
      </c>
      <c r="I8653">
        <v>3299</v>
      </c>
      <c r="J8653" t="s">
        <v>12850</v>
      </c>
      <c r="K8653" t="s">
        <v>12678</v>
      </c>
    </row>
    <row r="8654" spans="1:11" ht="15" customHeight="1" x14ac:dyDescent="0.2">
      <c r="A8654">
        <f>MAX($A$2:$A8653)+1</f>
        <v>7677</v>
      </c>
      <c r="C8654" t="str">
        <f t="shared" si="135"/>
        <v>Guadalupe Power Plant</v>
      </c>
      <c r="G8654">
        <v>10390</v>
      </c>
      <c r="H8654" s="2" t="s">
        <v>12851</v>
      </c>
      <c r="I8654">
        <v>25049</v>
      </c>
      <c r="J8654" t="s">
        <v>8421</v>
      </c>
      <c r="K8654" t="s">
        <v>12678</v>
      </c>
    </row>
    <row r="8655" spans="1:11" ht="15" customHeight="1" x14ac:dyDescent="0.2">
      <c r="A8655">
        <f>MAX($A$2:$A8654)+1</f>
        <v>7678</v>
      </c>
      <c r="C8655" t="str">
        <f t="shared" si="135"/>
        <v>Wheeler Landfill Gas Recovery</v>
      </c>
      <c r="G8655">
        <v>55073</v>
      </c>
      <c r="H8655" s="2" t="s">
        <v>12852</v>
      </c>
      <c r="I8655">
        <v>1687</v>
      </c>
      <c r="J8655" t="s">
        <v>12853</v>
      </c>
      <c r="K8655" t="s">
        <v>12678</v>
      </c>
    </row>
    <row r="8656" spans="1:11" ht="15" customHeight="1" x14ac:dyDescent="0.2">
      <c r="A8656">
        <f>MAX($A$2:$A8655)+1</f>
        <v>7679</v>
      </c>
      <c r="C8656" t="str">
        <f t="shared" si="135"/>
        <v>Lavalley Lumber LLC</v>
      </c>
      <c r="G8656">
        <v>50914</v>
      </c>
      <c r="H8656" s="2" t="s">
        <v>12854</v>
      </c>
      <c r="I8656">
        <v>10766</v>
      </c>
      <c r="J8656" t="s">
        <v>12854</v>
      </c>
      <c r="K8656" t="s">
        <v>12678</v>
      </c>
    </row>
    <row r="8657" spans="1:11" ht="15" customHeight="1" x14ac:dyDescent="0.2">
      <c r="A8657">
        <f>MAX($A$2:$A8656)+1</f>
        <v>7680</v>
      </c>
      <c r="C8657" t="str">
        <f t="shared" si="135"/>
        <v>TXI Riverside Cement Power House</v>
      </c>
      <c r="G8657">
        <v>50557</v>
      </c>
      <c r="H8657" s="2" t="s">
        <v>12855</v>
      </c>
      <c r="I8657">
        <v>26940</v>
      </c>
      <c r="J8657" t="s">
        <v>12856</v>
      </c>
      <c r="K8657" t="s">
        <v>12678</v>
      </c>
    </row>
    <row r="8658" spans="1:11" ht="15" customHeight="1" x14ac:dyDescent="0.2">
      <c r="A8658">
        <f>MAX($A$2:$A8657)+1</f>
        <v>7681</v>
      </c>
      <c r="C8658" t="str">
        <f t="shared" si="135"/>
        <v>Lower South Fork</v>
      </c>
      <c r="G8658">
        <v>58120</v>
      </c>
      <c r="H8658" s="2" t="s">
        <v>12857</v>
      </c>
      <c r="I8658">
        <v>57500</v>
      </c>
      <c r="J8658" t="s">
        <v>12858</v>
      </c>
      <c r="K8658" t="s">
        <v>12678</v>
      </c>
    </row>
    <row r="8659" spans="1:11" ht="15" customHeight="1" x14ac:dyDescent="0.2">
      <c r="A8659">
        <f>MAX($A$2:$A8658)+1</f>
        <v>7682</v>
      </c>
      <c r="C8659" t="str">
        <f t="shared" si="135"/>
        <v>Unionville</v>
      </c>
      <c r="G8659">
        <v>6563</v>
      </c>
      <c r="H8659" s="2" t="s">
        <v>12859</v>
      </c>
      <c r="I8659">
        <v>924</v>
      </c>
      <c r="J8659" t="s">
        <v>4458</v>
      </c>
      <c r="K8659" t="s">
        <v>12678</v>
      </c>
    </row>
    <row r="8660" spans="1:11" ht="15" customHeight="1" x14ac:dyDescent="0.2">
      <c r="A8660">
        <f>MAX($A$2:$A8659)+1</f>
        <v>7683</v>
      </c>
      <c r="C8660" t="str">
        <f t="shared" si="135"/>
        <v>Wayne</v>
      </c>
      <c r="G8660">
        <v>3134</v>
      </c>
      <c r="H8660" s="2" t="s">
        <v>3311</v>
      </c>
      <c r="I8660">
        <v>17235</v>
      </c>
      <c r="J8660" t="s">
        <v>12860</v>
      </c>
      <c r="K8660" t="s">
        <v>12678</v>
      </c>
    </row>
    <row r="8661" spans="1:11" ht="15" customHeight="1" x14ac:dyDescent="0.2">
      <c r="A8661">
        <f>MAX($A$2:$A8660)+1</f>
        <v>7684</v>
      </c>
      <c r="C8661" t="str">
        <f t="shared" si="135"/>
        <v>Starwood Hotels Resorts</v>
      </c>
      <c r="G8661">
        <v>50238</v>
      </c>
      <c r="H8661" s="2" t="s">
        <v>12861</v>
      </c>
      <c r="I8661">
        <v>18007</v>
      </c>
      <c r="J8661" t="s">
        <v>12862</v>
      </c>
      <c r="K8661" t="s">
        <v>12678</v>
      </c>
    </row>
    <row r="8662" spans="1:11" ht="15" customHeight="1" x14ac:dyDescent="0.2">
      <c r="A8662">
        <f>MAX($A$2:$A8661)+1</f>
        <v>7685</v>
      </c>
      <c r="C8662" t="str">
        <f t="shared" si="135"/>
        <v>Alliant SBD 9801 Aegon Martha's Way</v>
      </c>
      <c r="G8662">
        <v>56072</v>
      </c>
      <c r="H8662" s="2" t="s">
        <v>12863</v>
      </c>
      <c r="I8662">
        <v>361</v>
      </c>
      <c r="J8662" t="s">
        <v>7763</v>
      </c>
      <c r="K8662" t="s">
        <v>12678</v>
      </c>
    </row>
    <row r="8663" spans="1:11" ht="15" customHeight="1" x14ac:dyDescent="0.2">
      <c r="A8663">
        <f>MAX($A$2:$A8662)+1</f>
        <v>7686</v>
      </c>
      <c r="C8663" t="str">
        <f t="shared" si="135"/>
        <v>Borden Chemicals Plastics Cogen</v>
      </c>
      <c r="G8663">
        <v>10596</v>
      </c>
      <c r="H8663" s="2" t="s">
        <v>12864</v>
      </c>
      <c r="I8663">
        <v>2029</v>
      </c>
      <c r="J8663" t="s">
        <v>12865</v>
      </c>
      <c r="K8663" t="s">
        <v>12678</v>
      </c>
    </row>
    <row r="8664" spans="1:11" ht="15" customHeight="1" x14ac:dyDescent="0.2">
      <c r="A8664">
        <f>MAX($A$2:$A8663)+1</f>
        <v>7687</v>
      </c>
      <c r="C8664" t="str">
        <f t="shared" si="135"/>
        <v>P H Robinson</v>
      </c>
      <c r="G8664">
        <v>3466</v>
      </c>
      <c r="H8664" s="2" t="s">
        <v>12866</v>
      </c>
      <c r="I8664">
        <v>54888</v>
      </c>
      <c r="J8664" t="s">
        <v>3500</v>
      </c>
      <c r="K8664" t="s">
        <v>12678</v>
      </c>
    </row>
    <row r="8665" spans="1:11" ht="15" customHeight="1" x14ac:dyDescent="0.2">
      <c r="A8665">
        <f>MAX($A$2:$A8664)+1</f>
        <v>7688</v>
      </c>
      <c r="C8665" t="str">
        <f t="shared" si="135"/>
        <v>Junction</v>
      </c>
      <c r="G8665">
        <v>4133</v>
      </c>
      <c r="H8665" s="2" t="s">
        <v>12867</v>
      </c>
      <c r="I8665">
        <v>16082</v>
      </c>
      <c r="J8665" t="s">
        <v>12868</v>
      </c>
      <c r="K8665" t="s">
        <v>12678</v>
      </c>
    </row>
    <row r="8666" spans="1:11" ht="15" customHeight="1" x14ac:dyDescent="0.2">
      <c r="A8666">
        <f>MAX($A$2:$A8665)+1</f>
        <v>7689</v>
      </c>
      <c r="C8666" t="str">
        <f t="shared" si="135"/>
        <v>Voss Taylor</v>
      </c>
      <c r="G8666">
        <v>54603</v>
      </c>
      <c r="H8666" s="2" t="s">
        <v>12869</v>
      </c>
      <c r="I8666">
        <v>19893</v>
      </c>
      <c r="J8666" t="s">
        <v>12870</v>
      </c>
      <c r="K8666" t="s">
        <v>12678</v>
      </c>
    </row>
    <row r="8667" spans="1:11" ht="15" customHeight="1" x14ac:dyDescent="0.2">
      <c r="A8667">
        <f>MAX($A$2:$A8666)+1</f>
        <v>7690</v>
      </c>
      <c r="C8667" t="str">
        <f t="shared" si="135"/>
        <v>JRW Associates LP</v>
      </c>
      <c r="G8667">
        <v>52198</v>
      </c>
      <c r="H8667" s="2" t="s">
        <v>12871</v>
      </c>
      <c r="I8667">
        <v>26977</v>
      </c>
      <c r="J8667" t="s">
        <v>12792</v>
      </c>
      <c r="K8667" t="s">
        <v>12678</v>
      </c>
    </row>
    <row r="8668" spans="1:11" ht="15" customHeight="1" x14ac:dyDescent="0.2">
      <c r="A8668">
        <f>MAX($A$2:$A8667)+1</f>
        <v>7691</v>
      </c>
      <c r="C8668" t="str">
        <f t="shared" si="135"/>
        <v>Helemano Substation DG</v>
      </c>
      <c r="G8668">
        <v>56332</v>
      </c>
      <c r="H8668" s="2" t="s">
        <v>12872</v>
      </c>
      <c r="I8668">
        <v>19547</v>
      </c>
      <c r="J8668" t="s">
        <v>2760</v>
      </c>
      <c r="K8668" t="s">
        <v>12678</v>
      </c>
    </row>
    <row r="8669" spans="1:11" ht="15" customHeight="1" x14ac:dyDescent="0.2">
      <c r="A8669">
        <f>MAX($A$2:$A8668)+1</f>
        <v>7692</v>
      </c>
      <c r="C8669" t="str">
        <f t="shared" si="135"/>
        <v>Smith Street</v>
      </c>
      <c r="G8669">
        <v>679</v>
      </c>
      <c r="H8669" s="2" t="s">
        <v>12873</v>
      </c>
      <c r="I8669">
        <v>56152</v>
      </c>
      <c r="J8669" t="s">
        <v>5732</v>
      </c>
      <c r="K8669" t="s">
        <v>12678</v>
      </c>
    </row>
    <row r="8670" spans="1:11" ht="15" customHeight="1" x14ac:dyDescent="0.2">
      <c r="A8670">
        <f>MAX($A$2:$A8669)+1</f>
        <v>7693</v>
      </c>
      <c r="C8670" t="str">
        <f t="shared" si="135"/>
        <v>Seward</v>
      </c>
      <c r="G8670">
        <v>55975</v>
      </c>
      <c r="H8670" s="2" t="s">
        <v>12874</v>
      </c>
      <c r="I8670">
        <v>15998</v>
      </c>
      <c r="J8670" t="s">
        <v>12875</v>
      </c>
      <c r="K8670" t="s">
        <v>12678</v>
      </c>
    </row>
    <row r="8671" spans="1:11" ht="15" customHeight="1" x14ac:dyDescent="0.2">
      <c r="A8671">
        <f>MAX($A$2:$A8670)+1</f>
        <v>7694</v>
      </c>
      <c r="C8671" t="str">
        <f t="shared" si="135"/>
        <v>Lewes</v>
      </c>
      <c r="G8671">
        <v>600</v>
      </c>
      <c r="H8671" s="2" t="s">
        <v>12876</v>
      </c>
      <c r="I8671">
        <v>10935</v>
      </c>
      <c r="J8671" t="s">
        <v>12877</v>
      </c>
      <c r="K8671" t="s">
        <v>12678</v>
      </c>
    </row>
    <row r="8672" spans="1:11" ht="15" customHeight="1" x14ac:dyDescent="0.2">
      <c r="A8672">
        <f>MAX($A$2:$A8671)+1</f>
        <v>7695</v>
      </c>
      <c r="C8672" t="str">
        <f t="shared" si="135"/>
        <v>The Charleston Clean Energy Facility</v>
      </c>
      <c r="G8672">
        <v>57587</v>
      </c>
      <c r="H8672" s="2" t="s">
        <v>12878</v>
      </c>
      <c r="I8672">
        <v>56921</v>
      </c>
      <c r="J8672" t="s">
        <v>12879</v>
      </c>
      <c r="K8672" t="s">
        <v>12678</v>
      </c>
    </row>
    <row r="8673" spans="1:11" ht="15" customHeight="1" x14ac:dyDescent="0.2">
      <c r="A8673">
        <f>A8159</f>
        <v>7188</v>
      </c>
      <c r="C8673" t="str">
        <f t="shared" si="135"/>
        <v>St Albans</v>
      </c>
      <c r="G8673">
        <v>3726</v>
      </c>
      <c r="H8673" s="2" t="s">
        <v>12880</v>
      </c>
      <c r="I8673">
        <v>3292</v>
      </c>
      <c r="J8673" t="s">
        <v>12881</v>
      </c>
      <c r="K8673" t="s">
        <v>12678</v>
      </c>
    </row>
    <row r="8674" spans="1:11" ht="15" customHeight="1" x14ac:dyDescent="0.2">
      <c r="A8674">
        <f>MAX($A$2:$A8673)+1</f>
        <v>7696</v>
      </c>
      <c r="C8674" t="str">
        <f t="shared" si="135"/>
        <v>W B Tuttle</v>
      </c>
      <c r="G8674">
        <v>3613</v>
      </c>
      <c r="H8674" s="2" t="s">
        <v>12882</v>
      </c>
      <c r="I8674">
        <v>16604</v>
      </c>
      <c r="J8674" t="s">
        <v>12883</v>
      </c>
      <c r="K8674" t="s">
        <v>12678</v>
      </c>
    </row>
    <row r="8675" spans="1:11" ht="15" customHeight="1" x14ac:dyDescent="0.2">
      <c r="A8675">
        <f>MAX($A$2:$A8674)+1</f>
        <v>7697</v>
      </c>
      <c r="C8675" t="str">
        <f t="shared" si="135"/>
        <v>Smithtown Energy Partners LP</v>
      </c>
      <c r="G8675">
        <v>50344</v>
      </c>
      <c r="H8675" s="2" t="s">
        <v>12884</v>
      </c>
      <c r="I8675">
        <v>21148</v>
      </c>
      <c r="J8675" t="s">
        <v>7811</v>
      </c>
      <c r="K8675" t="s">
        <v>12678</v>
      </c>
    </row>
    <row r="8676" spans="1:11" ht="15" customHeight="1" x14ac:dyDescent="0.2">
      <c r="A8676">
        <f>MAX($A$2:$A8675)+1</f>
        <v>7698</v>
      </c>
      <c r="C8676" t="str">
        <f t="shared" si="135"/>
        <v>Belmar</v>
      </c>
      <c r="G8676">
        <v>56861</v>
      </c>
      <c r="H8676" s="2" t="s">
        <v>12885</v>
      </c>
      <c r="I8676">
        <v>56114</v>
      </c>
      <c r="J8676" t="s">
        <v>12886</v>
      </c>
      <c r="K8676" t="s">
        <v>12678</v>
      </c>
    </row>
    <row r="8677" spans="1:11" ht="15" customHeight="1" x14ac:dyDescent="0.2">
      <c r="A8677">
        <f>MAX($A$2:$A8676)+1</f>
        <v>7699</v>
      </c>
      <c r="C8677" t="str">
        <f t="shared" si="135"/>
        <v>AES Westover</v>
      </c>
      <c r="G8677">
        <v>2526</v>
      </c>
      <c r="H8677" s="2" t="s">
        <v>12887</v>
      </c>
      <c r="I8677">
        <v>22146</v>
      </c>
      <c r="J8677" t="s">
        <v>12888</v>
      </c>
      <c r="K8677" t="s">
        <v>12678</v>
      </c>
    </row>
    <row r="8678" spans="1:11" ht="15" customHeight="1" x14ac:dyDescent="0.2">
      <c r="A8678">
        <f>MAX($A$2:$A8677)+1</f>
        <v>7700</v>
      </c>
      <c r="C8678" t="str">
        <f t="shared" si="135"/>
        <v>Caledonia Power Facility</v>
      </c>
      <c r="G8678">
        <v>55082</v>
      </c>
      <c r="H8678" s="2" t="s">
        <v>12889</v>
      </c>
      <c r="I8678">
        <v>2783</v>
      </c>
      <c r="J8678" t="s">
        <v>12890</v>
      </c>
      <c r="K8678" t="s">
        <v>12678</v>
      </c>
    </row>
    <row r="8679" spans="1:11" ht="15" customHeight="1" x14ac:dyDescent="0.2">
      <c r="A8679">
        <f>MAX($A$2:$A8678)+1</f>
        <v>7701</v>
      </c>
      <c r="C8679" t="str">
        <f t="shared" si="135"/>
        <v>Presidio</v>
      </c>
      <c r="G8679">
        <v>3525</v>
      </c>
      <c r="H8679" s="2" t="s">
        <v>12891</v>
      </c>
      <c r="I8679">
        <v>20404</v>
      </c>
      <c r="J8679" t="s">
        <v>1065</v>
      </c>
      <c r="K8679" t="s">
        <v>12678</v>
      </c>
    </row>
    <row r="8680" spans="1:11" ht="15" customHeight="1" x14ac:dyDescent="0.2">
      <c r="A8680">
        <f>MAX($A$2:$A8679)+1</f>
        <v>7702</v>
      </c>
      <c r="C8680" t="str">
        <f t="shared" si="135"/>
        <v>Smart Papers LLC</v>
      </c>
      <c r="G8680">
        <v>50247</v>
      </c>
      <c r="H8680" s="2" t="s">
        <v>12892</v>
      </c>
      <c r="I8680">
        <v>56208</v>
      </c>
      <c r="J8680" t="s">
        <v>12893</v>
      </c>
      <c r="K8680" t="s">
        <v>12678</v>
      </c>
    </row>
    <row r="8681" spans="1:11" ht="15" customHeight="1" x14ac:dyDescent="0.2">
      <c r="A8681">
        <f>MAX($A$2:$A8680)+1</f>
        <v>7703</v>
      </c>
      <c r="C8681" t="str">
        <f t="shared" si="135"/>
        <v>Amalgamated Sugar LLC Nyssa</v>
      </c>
      <c r="G8681">
        <v>54612</v>
      </c>
      <c r="H8681" s="2" t="s">
        <v>12894</v>
      </c>
      <c r="I8681">
        <v>358</v>
      </c>
      <c r="J8681" t="s">
        <v>12895</v>
      </c>
      <c r="K8681" t="s">
        <v>12678</v>
      </c>
    </row>
    <row r="8682" spans="1:11" ht="15" customHeight="1" x14ac:dyDescent="0.2">
      <c r="A8682">
        <f>MAX($A$2:$A8681)+1</f>
        <v>7704</v>
      </c>
      <c r="C8682" t="str">
        <f t="shared" si="135"/>
        <v>Santa Clara</v>
      </c>
      <c r="G8682">
        <v>52207</v>
      </c>
      <c r="H8682" s="2" t="s">
        <v>12896</v>
      </c>
      <c r="I8682">
        <v>14359</v>
      </c>
      <c r="J8682" t="s">
        <v>12897</v>
      </c>
      <c r="K8682" t="s">
        <v>12678</v>
      </c>
    </row>
    <row r="8683" spans="1:11" ht="15" customHeight="1" x14ac:dyDescent="0.2">
      <c r="A8683">
        <f>MAX($A$2:$A8682)+1</f>
        <v>7705</v>
      </c>
      <c r="C8683" t="str">
        <f t="shared" si="135"/>
        <v>Velcro USA</v>
      </c>
      <c r="G8683">
        <v>54293</v>
      </c>
      <c r="H8683" s="2" t="s">
        <v>12898</v>
      </c>
      <c r="I8683">
        <v>19759</v>
      </c>
      <c r="J8683" t="s">
        <v>12899</v>
      </c>
      <c r="K8683" t="s">
        <v>12678</v>
      </c>
    </row>
    <row r="8684" spans="1:11" ht="15" customHeight="1" x14ac:dyDescent="0.2">
      <c r="A8684">
        <f>MAX($A$2:$A8683)+1</f>
        <v>7706</v>
      </c>
      <c r="C8684" t="str">
        <f t="shared" si="135"/>
        <v>Hansel</v>
      </c>
      <c r="G8684">
        <v>672</v>
      </c>
      <c r="H8684" s="2" t="s">
        <v>12900</v>
      </c>
      <c r="I8684">
        <v>10376</v>
      </c>
      <c r="J8684" t="s">
        <v>5439</v>
      </c>
      <c r="K8684" t="s">
        <v>12678</v>
      </c>
    </row>
    <row r="8685" spans="1:11" ht="15" customHeight="1" x14ac:dyDescent="0.2">
      <c r="A8685">
        <f>MAX($A$2:$A8684)+1</f>
        <v>7707</v>
      </c>
      <c r="C8685" t="str">
        <f t="shared" si="135"/>
        <v>Mingo Junction Energy Center</v>
      </c>
      <c r="G8685">
        <v>55611</v>
      </c>
      <c r="H8685" s="2" t="s">
        <v>12901</v>
      </c>
      <c r="I8685">
        <v>50081</v>
      </c>
      <c r="J8685" t="s">
        <v>12902</v>
      </c>
      <c r="K8685" t="s">
        <v>12678</v>
      </c>
    </row>
    <row r="8686" spans="1:11" ht="15" customHeight="1" x14ac:dyDescent="0.2">
      <c r="A8686">
        <f>MAX($A$2:$A8685)+1</f>
        <v>7708</v>
      </c>
      <c r="C8686" t="str">
        <f t="shared" si="135"/>
        <v>Oil Storage</v>
      </c>
      <c r="G8686">
        <v>8801</v>
      </c>
      <c r="H8686" s="2" t="s">
        <v>12903</v>
      </c>
      <c r="I8686">
        <v>4226</v>
      </c>
      <c r="J8686" t="s">
        <v>24</v>
      </c>
      <c r="K8686" t="s">
        <v>12678</v>
      </c>
    </row>
    <row r="8687" spans="1:11" ht="15" customHeight="1" x14ac:dyDescent="0.2">
      <c r="A8687">
        <f>MAX($A$2:$A8686)+1</f>
        <v>7709</v>
      </c>
      <c r="C8687" t="str">
        <f t="shared" si="135"/>
        <v>Williams Field Services Kutz Plant</v>
      </c>
      <c r="G8687">
        <v>54205</v>
      </c>
      <c r="H8687" s="2" t="s">
        <v>12904</v>
      </c>
      <c r="I8687">
        <v>28473</v>
      </c>
      <c r="J8687" t="s">
        <v>6658</v>
      </c>
      <c r="K8687" t="s">
        <v>12678</v>
      </c>
    </row>
    <row r="8688" spans="1:11" ht="15" customHeight="1" x14ac:dyDescent="0.2">
      <c r="A8688">
        <f>MAX($A$2:$A8687)+1</f>
        <v>7710</v>
      </c>
      <c r="C8688" t="str">
        <f t="shared" si="135"/>
        <v>Empire</v>
      </c>
      <c r="G8688">
        <v>50760</v>
      </c>
      <c r="H8688" s="2" t="s">
        <v>12905</v>
      </c>
      <c r="I8688">
        <v>22656</v>
      </c>
      <c r="J8688" t="s">
        <v>12906</v>
      </c>
      <c r="K8688" t="s">
        <v>12678</v>
      </c>
    </row>
    <row r="8689" spans="1:11" ht="15" customHeight="1" x14ac:dyDescent="0.2">
      <c r="A8689">
        <f>MAX($A$2:$A8688)+1</f>
        <v>7711</v>
      </c>
      <c r="C8689" t="str">
        <f t="shared" si="135"/>
        <v>Kern River Fee A Cogen</v>
      </c>
      <c r="G8689">
        <v>52094</v>
      </c>
      <c r="H8689" s="2" t="s">
        <v>12907</v>
      </c>
      <c r="I8689">
        <v>54713</v>
      </c>
      <c r="J8689" t="s">
        <v>7070</v>
      </c>
      <c r="K8689" t="s">
        <v>12678</v>
      </c>
    </row>
    <row r="8690" spans="1:11" ht="15" customHeight="1" x14ac:dyDescent="0.2">
      <c r="A8690">
        <f>MAX($A$2:$A8689)+1</f>
        <v>7712</v>
      </c>
      <c r="C8690" t="str">
        <f t="shared" si="135"/>
        <v>Oglesby</v>
      </c>
      <c r="G8690">
        <v>894</v>
      </c>
      <c r="H8690" s="2" t="s">
        <v>12908</v>
      </c>
      <c r="I8690">
        <v>5517</v>
      </c>
      <c r="J8690" t="s">
        <v>3262</v>
      </c>
      <c r="K8690" t="s">
        <v>12678</v>
      </c>
    </row>
    <row r="8691" spans="1:11" ht="15" customHeight="1" x14ac:dyDescent="0.2">
      <c r="A8691">
        <f>MAX($A$2:$A8690)+1</f>
        <v>7713</v>
      </c>
      <c r="C8691" t="str">
        <f t="shared" si="135"/>
        <v>Riverside Manufacturing</v>
      </c>
      <c r="G8691">
        <v>54856</v>
      </c>
      <c r="H8691" s="2" t="s">
        <v>12909</v>
      </c>
      <c r="I8691">
        <v>22117</v>
      </c>
      <c r="J8691" t="s">
        <v>12910</v>
      </c>
      <c r="K8691" t="s">
        <v>12678</v>
      </c>
    </row>
    <row r="8692" spans="1:11" ht="15" customHeight="1" x14ac:dyDescent="0.2">
      <c r="A8692">
        <f>MAX($A$2:$A8691)+1</f>
        <v>7714</v>
      </c>
      <c r="C8692" t="str">
        <f t="shared" si="135"/>
        <v>Blue Water Gas Plant</v>
      </c>
      <c r="G8692">
        <v>50726</v>
      </c>
      <c r="H8692" s="2" t="s">
        <v>12911</v>
      </c>
      <c r="I8692">
        <v>55854</v>
      </c>
      <c r="J8692" t="s">
        <v>12912</v>
      </c>
      <c r="K8692" t="s">
        <v>12678</v>
      </c>
    </row>
    <row r="8693" spans="1:11" ht="15" customHeight="1" x14ac:dyDescent="0.2">
      <c r="A8693">
        <f>MAX($A$2:$A8692)+1</f>
        <v>7715</v>
      </c>
      <c r="C8693" t="str">
        <f t="shared" si="135"/>
        <v>Groveton Paper Board</v>
      </c>
      <c r="G8693">
        <v>56140</v>
      </c>
      <c r="H8693" s="2" t="s">
        <v>12913</v>
      </c>
      <c r="I8693">
        <v>49785</v>
      </c>
      <c r="J8693" t="s">
        <v>12914</v>
      </c>
      <c r="K8693" t="s">
        <v>12678</v>
      </c>
    </row>
    <row r="8694" spans="1:11" ht="15" customHeight="1" x14ac:dyDescent="0.2">
      <c r="A8694">
        <f>MAX($A$2:$A8693)+1</f>
        <v>7716</v>
      </c>
      <c r="C8694" t="str">
        <f t="shared" si="135"/>
        <v>American Canyon Power Plant</v>
      </c>
      <c r="G8694">
        <v>10392</v>
      </c>
      <c r="H8694" s="2" t="s">
        <v>12915</v>
      </c>
      <c r="I8694">
        <v>25049</v>
      </c>
      <c r="J8694" t="s">
        <v>8421</v>
      </c>
      <c r="K8694" t="s">
        <v>12678</v>
      </c>
    </row>
    <row r="8695" spans="1:11" ht="15" customHeight="1" x14ac:dyDescent="0.2">
      <c r="A8695">
        <f>MAX($A$2:$A8694)+1</f>
        <v>7717</v>
      </c>
      <c r="C8695" t="str">
        <f t="shared" si="135"/>
        <v>Palomar Medical Center</v>
      </c>
      <c r="G8695">
        <v>50319</v>
      </c>
      <c r="H8695" s="2" t="s">
        <v>12916</v>
      </c>
      <c r="I8695">
        <v>14570</v>
      </c>
      <c r="J8695" t="s">
        <v>12916</v>
      </c>
      <c r="K8695" t="s">
        <v>12678</v>
      </c>
    </row>
    <row r="8696" spans="1:11" ht="15" customHeight="1" x14ac:dyDescent="0.2">
      <c r="A8696">
        <f>MAX($A$2:$A8695)+1</f>
        <v>7718</v>
      </c>
      <c r="C8696" t="str">
        <f t="shared" si="135"/>
        <v>AES Placerita</v>
      </c>
      <c r="G8696">
        <v>10677</v>
      </c>
      <c r="H8696" s="2" t="s">
        <v>12917</v>
      </c>
      <c r="I8696">
        <v>178</v>
      </c>
      <c r="J8696" t="s">
        <v>12918</v>
      </c>
      <c r="K8696" t="s">
        <v>12678</v>
      </c>
    </row>
    <row r="8697" spans="1:11" ht="15" customHeight="1" x14ac:dyDescent="0.2">
      <c r="A8697">
        <f>MAX($A$2:$A8696)+1</f>
        <v>7719</v>
      </c>
      <c r="C8697" t="str">
        <f t="shared" si="135"/>
        <v>Mills Pride</v>
      </c>
      <c r="G8697">
        <v>54978</v>
      </c>
      <c r="H8697" s="2" t="s">
        <v>12919</v>
      </c>
      <c r="I8697">
        <v>12665</v>
      </c>
      <c r="J8697" t="s">
        <v>12920</v>
      </c>
      <c r="K8697" t="s">
        <v>12678</v>
      </c>
    </row>
    <row r="8698" spans="1:11" ht="15" customHeight="1" x14ac:dyDescent="0.2">
      <c r="A8698">
        <f>MAX($A$2:$A8697)+1</f>
        <v>7720</v>
      </c>
      <c r="C8698" t="str">
        <f t="shared" si="135"/>
        <v>Rock Tenn Dallas Mill</v>
      </c>
      <c r="G8698">
        <v>54248</v>
      </c>
      <c r="H8698" s="2" t="s">
        <v>12921</v>
      </c>
      <c r="I8698">
        <v>16203</v>
      </c>
      <c r="J8698" t="s">
        <v>12922</v>
      </c>
      <c r="K8698" t="s">
        <v>12678</v>
      </c>
    </row>
    <row r="8699" spans="1:11" ht="15" customHeight="1" x14ac:dyDescent="0.2">
      <c r="A8699">
        <f>MAX($A$2:$A8698)+1</f>
        <v>7721</v>
      </c>
      <c r="C8699" t="str">
        <f t="shared" si="135"/>
        <v>Davis Monthan AFB (AZ) West Airfield</v>
      </c>
      <c r="G8699">
        <v>59779</v>
      </c>
      <c r="H8699" s="2" t="s">
        <v>12923</v>
      </c>
      <c r="I8699">
        <v>59544</v>
      </c>
      <c r="J8699" t="s">
        <v>12924</v>
      </c>
      <c r="K8699" t="s">
        <v>12678</v>
      </c>
    </row>
    <row r="8700" spans="1:11" ht="15" customHeight="1" x14ac:dyDescent="0.2">
      <c r="A8700">
        <f>MAX($A$2:$A8699)+1</f>
        <v>7722</v>
      </c>
      <c r="C8700" t="str">
        <f t="shared" si="135"/>
        <v>W E Swoope</v>
      </c>
      <c r="G8700">
        <v>681</v>
      </c>
      <c r="H8700" s="2" t="s">
        <v>12925</v>
      </c>
      <c r="I8700">
        <v>56152</v>
      </c>
      <c r="J8700" t="s">
        <v>5732</v>
      </c>
      <c r="K8700" t="s">
        <v>12678</v>
      </c>
    </row>
    <row r="8701" spans="1:11" ht="15" customHeight="1" x14ac:dyDescent="0.2">
      <c r="A8701">
        <f>MAX($A$2:$A8700)+1</f>
        <v>7723</v>
      </c>
      <c r="C8701" t="str">
        <f t="shared" si="135"/>
        <v>Ashland Inc</v>
      </c>
      <c r="G8701">
        <v>10207</v>
      </c>
      <c r="H8701" s="2" t="s">
        <v>12926</v>
      </c>
      <c r="I8701">
        <v>56327</v>
      </c>
      <c r="J8701" t="s">
        <v>12926</v>
      </c>
      <c r="K8701" t="s">
        <v>12678</v>
      </c>
    </row>
    <row r="8702" spans="1:11" ht="15" customHeight="1" x14ac:dyDescent="0.2">
      <c r="A8702">
        <f>A4197</f>
        <v>3255</v>
      </c>
      <c r="C8702" t="str">
        <f t="shared" si="135"/>
        <v>Feeder Dam</v>
      </c>
      <c r="G8702">
        <v>2666</v>
      </c>
      <c r="H8702" s="2" t="s">
        <v>12927</v>
      </c>
      <c r="I8702">
        <v>13573</v>
      </c>
      <c r="J8702" t="s">
        <v>12928</v>
      </c>
      <c r="K8702" t="s">
        <v>12678</v>
      </c>
    </row>
    <row r="8703" spans="1:11" ht="15" customHeight="1" x14ac:dyDescent="0.2">
      <c r="A8703">
        <f>MAX($A$2:$A8702)+1</f>
        <v>7724</v>
      </c>
      <c r="C8703" t="str">
        <f t="shared" si="135"/>
        <v>LandPro-1</v>
      </c>
      <c r="G8703">
        <v>59397</v>
      </c>
      <c r="H8703" s="2" t="s">
        <v>12929</v>
      </c>
      <c r="I8703">
        <v>59174</v>
      </c>
      <c r="J8703" t="s">
        <v>12075</v>
      </c>
      <c r="K8703" t="s">
        <v>12678</v>
      </c>
    </row>
    <row r="8704" spans="1:11" ht="15" customHeight="1" x14ac:dyDescent="0.2">
      <c r="A8704">
        <f>MAX($A$2:$A8703)+1</f>
        <v>7725</v>
      </c>
      <c r="C8704" t="str">
        <f t="shared" si="135"/>
        <v>SPVP #1</v>
      </c>
      <c r="G8704">
        <v>56976</v>
      </c>
      <c r="H8704" s="2" t="s">
        <v>12930</v>
      </c>
      <c r="I8704">
        <v>17609</v>
      </c>
      <c r="J8704" t="s">
        <v>114</v>
      </c>
      <c r="K8704" t="s">
        <v>12678</v>
      </c>
    </row>
    <row r="8705" spans="1:11" ht="15" customHeight="1" x14ac:dyDescent="0.2">
      <c r="A8705">
        <f>MAX($A$2:$A8704)+1</f>
        <v>7726</v>
      </c>
      <c r="C8705" t="str">
        <f t="shared" si="135"/>
        <v>Chilkat Valley</v>
      </c>
      <c r="G8705">
        <v>7467</v>
      </c>
      <c r="H8705" s="2" t="s">
        <v>12931</v>
      </c>
      <c r="I8705">
        <v>18963</v>
      </c>
      <c r="J8705" t="s">
        <v>5525</v>
      </c>
      <c r="K8705" t="s">
        <v>12678</v>
      </c>
    </row>
    <row r="8706" spans="1:11" ht="15" customHeight="1" x14ac:dyDescent="0.2">
      <c r="A8706">
        <f>MAX($A$2:$A8705)+1</f>
        <v>7727</v>
      </c>
      <c r="C8706" t="str">
        <f t="shared" ref="C8706:C8769" si="136">IF(H8706="",F8706,H8706)</f>
        <v>North East Cogeneration Plant</v>
      </c>
      <c r="G8706">
        <v>54571</v>
      </c>
      <c r="H8706" s="2" t="s">
        <v>12932</v>
      </c>
      <c r="I8706">
        <v>5892</v>
      </c>
      <c r="J8706" t="s">
        <v>12933</v>
      </c>
      <c r="K8706" t="s">
        <v>12678</v>
      </c>
    </row>
    <row r="8707" spans="1:11" ht="15" customHeight="1" x14ac:dyDescent="0.2">
      <c r="A8707">
        <f>MAX($A$2:$A8706)+1</f>
        <v>7728</v>
      </c>
      <c r="C8707" t="str">
        <f t="shared" si="136"/>
        <v>Attica</v>
      </c>
      <c r="G8707">
        <v>1260</v>
      </c>
      <c r="H8707" s="2" t="s">
        <v>12934</v>
      </c>
      <c r="I8707">
        <v>989</v>
      </c>
      <c r="J8707" t="s">
        <v>12935</v>
      </c>
      <c r="K8707" t="s">
        <v>12678</v>
      </c>
    </row>
    <row r="8708" spans="1:11" ht="15" customHeight="1" x14ac:dyDescent="0.2">
      <c r="A8708">
        <f>MAX($A$2:$A8707)+1</f>
        <v>7729</v>
      </c>
      <c r="C8708" t="str">
        <f t="shared" si="136"/>
        <v>Midwest</v>
      </c>
      <c r="G8708">
        <v>8839</v>
      </c>
      <c r="H8708" s="2" t="s">
        <v>12936</v>
      </c>
      <c r="I8708">
        <v>5109</v>
      </c>
      <c r="J8708" t="s">
        <v>2309</v>
      </c>
      <c r="K8708" t="s">
        <v>12678</v>
      </c>
    </row>
    <row r="8709" spans="1:11" ht="15" customHeight="1" x14ac:dyDescent="0.2">
      <c r="A8709">
        <f>MAX($A$2:$A8708)+1</f>
        <v>7730</v>
      </c>
      <c r="C8709" t="str">
        <f t="shared" si="136"/>
        <v>Asbury Park Press</v>
      </c>
      <c r="G8709">
        <v>10157</v>
      </c>
      <c r="H8709" s="2" t="s">
        <v>12937</v>
      </c>
      <c r="I8709">
        <v>900</v>
      </c>
      <c r="J8709" t="s">
        <v>12938</v>
      </c>
      <c r="K8709" t="s">
        <v>12678</v>
      </c>
    </row>
    <row r="8710" spans="1:11" ht="15" customHeight="1" x14ac:dyDescent="0.2">
      <c r="A8710">
        <f>MAX($A$2:$A8709)+1</f>
        <v>7731</v>
      </c>
      <c r="C8710" t="str">
        <f t="shared" si="136"/>
        <v>ExxonMobil Baton Rouge Cogen</v>
      </c>
      <c r="G8710">
        <v>55150</v>
      </c>
      <c r="H8710" s="2" t="s">
        <v>12939</v>
      </c>
      <c r="I8710">
        <v>6088</v>
      </c>
      <c r="J8710" t="s">
        <v>6348</v>
      </c>
      <c r="K8710" t="s">
        <v>12678</v>
      </c>
    </row>
    <row r="8711" spans="1:11" ht="15" customHeight="1" x14ac:dyDescent="0.2">
      <c r="A8711">
        <f>MAX($A$2:$A8710)+1</f>
        <v>7732</v>
      </c>
      <c r="C8711" t="str">
        <f t="shared" si="136"/>
        <v>Sierra Power</v>
      </c>
      <c r="G8711">
        <v>50068</v>
      </c>
      <c r="H8711" s="2" t="s">
        <v>12940</v>
      </c>
      <c r="I8711">
        <v>18587</v>
      </c>
      <c r="J8711" t="s">
        <v>12941</v>
      </c>
      <c r="K8711" t="s">
        <v>12678</v>
      </c>
    </row>
    <row r="8712" spans="1:11" ht="15" customHeight="1" x14ac:dyDescent="0.2">
      <c r="A8712">
        <f>MAX($A$2:$A8711)+1</f>
        <v>7733</v>
      </c>
      <c r="C8712" t="str">
        <f t="shared" si="136"/>
        <v>Fort Worth Methane</v>
      </c>
      <c r="G8712">
        <v>57878</v>
      </c>
      <c r="H8712" s="2" t="s">
        <v>12942</v>
      </c>
      <c r="I8712">
        <v>57195</v>
      </c>
      <c r="J8712" t="s">
        <v>12943</v>
      </c>
      <c r="K8712" t="s">
        <v>12678</v>
      </c>
    </row>
    <row r="8713" spans="1:11" ht="15" customHeight="1" x14ac:dyDescent="0.2">
      <c r="A8713">
        <f>MAX($A$2:$A8712)+1</f>
        <v>7734</v>
      </c>
      <c r="C8713" t="str">
        <f t="shared" si="136"/>
        <v>East Millinocket Mill</v>
      </c>
      <c r="G8713">
        <v>55830</v>
      </c>
      <c r="H8713" s="2" t="s">
        <v>12944</v>
      </c>
      <c r="I8713">
        <v>49747</v>
      </c>
      <c r="J8713" t="s">
        <v>12945</v>
      </c>
      <c r="K8713" t="s">
        <v>12678</v>
      </c>
    </row>
    <row r="8714" spans="1:11" ht="15" customHeight="1" x14ac:dyDescent="0.2">
      <c r="A8714">
        <f>MAX($A$2:$A8713)+1</f>
        <v>7735</v>
      </c>
      <c r="C8714" t="str">
        <f t="shared" si="136"/>
        <v>Pepeekeo Power Plant</v>
      </c>
      <c r="G8714">
        <v>10401</v>
      </c>
      <c r="H8714" s="2" t="s">
        <v>12946</v>
      </c>
      <c r="I8714">
        <v>8634</v>
      </c>
      <c r="J8714" t="s">
        <v>12947</v>
      </c>
      <c r="K8714" t="s">
        <v>12678</v>
      </c>
    </row>
    <row r="8715" spans="1:11" ht="15" customHeight="1" x14ac:dyDescent="0.2">
      <c r="A8715">
        <f>MAX($A$2:$A8714)+1</f>
        <v>7736</v>
      </c>
      <c r="C8715" t="str">
        <f t="shared" si="136"/>
        <v>District 100 Transco Gas Pipe Line</v>
      </c>
      <c r="G8715">
        <v>54743</v>
      </c>
      <c r="H8715" s="2" t="s">
        <v>12948</v>
      </c>
      <c r="I8715">
        <v>19102</v>
      </c>
      <c r="J8715" t="s">
        <v>12949</v>
      </c>
      <c r="K8715" t="s">
        <v>12678</v>
      </c>
    </row>
    <row r="8716" spans="1:11" ht="15" customHeight="1" x14ac:dyDescent="0.2">
      <c r="A8716">
        <f>MAX($A$2:$A8715)+1</f>
        <v>7737</v>
      </c>
      <c r="C8716" t="str">
        <f t="shared" si="136"/>
        <v>Maine Energy Recovery</v>
      </c>
      <c r="G8716">
        <v>10338</v>
      </c>
      <c r="H8716" s="2" t="s">
        <v>12950</v>
      </c>
      <c r="I8716">
        <v>11517</v>
      </c>
      <c r="J8716" t="s">
        <v>12951</v>
      </c>
      <c r="K8716" t="s">
        <v>12678</v>
      </c>
    </row>
    <row r="8717" spans="1:11" ht="15" customHeight="1" x14ac:dyDescent="0.2">
      <c r="A8717">
        <f>MAX($A$2:$A8716)+1</f>
        <v>7738</v>
      </c>
      <c r="C8717" t="str">
        <f t="shared" si="136"/>
        <v>Elwha Hydroelectric Project</v>
      </c>
      <c r="G8717">
        <v>54051</v>
      </c>
      <c r="H8717" s="2" t="s">
        <v>12952</v>
      </c>
      <c r="I8717">
        <v>2518</v>
      </c>
      <c r="J8717" t="s">
        <v>3446</v>
      </c>
      <c r="K8717" t="s">
        <v>12678</v>
      </c>
    </row>
    <row r="8718" spans="1:11" ht="15" customHeight="1" x14ac:dyDescent="0.2">
      <c r="A8718">
        <f>MAX($A$2:$A8717)+1</f>
        <v>7739</v>
      </c>
      <c r="C8718" t="str">
        <f t="shared" si="136"/>
        <v>Abitibi Consolidated Lufkin</v>
      </c>
      <c r="G8718">
        <v>50249</v>
      </c>
      <c r="H8718" s="2" t="s">
        <v>12953</v>
      </c>
      <c r="I8718">
        <v>65</v>
      </c>
      <c r="J8718" t="s">
        <v>12954</v>
      </c>
      <c r="K8718" t="s">
        <v>12678</v>
      </c>
    </row>
    <row r="8719" spans="1:11" ht="15" customHeight="1" x14ac:dyDescent="0.2">
      <c r="A8719">
        <f>MAX($A$2:$A8718)+1</f>
        <v>7740</v>
      </c>
      <c r="C8719" t="str">
        <f t="shared" si="136"/>
        <v>Brawley</v>
      </c>
      <c r="G8719">
        <v>383</v>
      </c>
      <c r="H8719" s="2" t="s">
        <v>12955</v>
      </c>
      <c r="I8719">
        <v>9216</v>
      </c>
      <c r="J8719" t="s">
        <v>3507</v>
      </c>
      <c r="K8719" t="s">
        <v>12678</v>
      </c>
    </row>
    <row r="8720" spans="1:11" ht="15" customHeight="1" x14ac:dyDescent="0.2">
      <c r="A8720">
        <f>A219</f>
        <v>144</v>
      </c>
      <c r="C8720" t="str">
        <f t="shared" si="136"/>
        <v>Dan River Power Plant</v>
      </c>
      <c r="G8720">
        <v>50954</v>
      </c>
      <c r="H8720" s="2" t="s">
        <v>12956</v>
      </c>
      <c r="I8720">
        <v>55702</v>
      </c>
      <c r="J8720" t="s">
        <v>12957</v>
      </c>
      <c r="K8720" t="s">
        <v>12678</v>
      </c>
    </row>
    <row r="8721" spans="1:11" ht="15" customHeight="1" x14ac:dyDescent="0.2">
      <c r="A8721">
        <f>MAX($A$2:$A8720)+1</f>
        <v>7741</v>
      </c>
      <c r="C8721" t="str">
        <f t="shared" si="136"/>
        <v>North Main</v>
      </c>
      <c r="G8721">
        <v>3493</v>
      </c>
      <c r="H8721" s="2" t="s">
        <v>12958</v>
      </c>
      <c r="I8721">
        <v>19323</v>
      </c>
      <c r="J8721" t="s">
        <v>12783</v>
      </c>
      <c r="K8721" t="s">
        <v>12678</v>
      </c>
    </row>
    <row r="8722" spans="1:11" ht="15" customHeight="1" x14ac:dyDescent="0.2">
      <c r="A8722">
        <f>MAX($A$2:$A8721)+1</f>
        <v>7742</v>
      </c>
      <c r="C8722" t="str">
        <f t="shared" si="136"/>
        <v>Portland</v>
      </c>
      <c r="G8722">
        <v>6192</v>
      </c>
      <c r="H8722" s="2" t="s">
        <v>12959</v>
      </c>
      <c r="I8722">
        <v>189</v>
      </c>
      <c r="J8722" t="s">
        <v>3393</v>
      </c>
      <c r="K8722" t="s">
        <v>12678</v>
      </c>
    </row>
    <row r="8723" spans="1:11" ht="15" customHeight="1" x14ac:dyDescent="0.2">
      <c r="A8723">
        <f>MAX($A$2:$A8722)+1</f>
        <v>7743</v>
      </c>
      <c r="C8723" t="str">
        <f t="shared" si="136"/>
        <v>Big Valley Power LLC</v>
      </c>
      <c r="G8723">
        <v>10288</v>
      </c>
      <c r="H8723" s="2" t="s">
        <v>12960</v>
      </c>
      <c r="I8723">
        <v>56497</v>
      </c>
      <c r="J8723" t="s">
        <v>12960</v>
      </c>
      <c r="K8723" t="s">
        <v>12678</v>
      </c>
    </row>
    <row r="8724" spans="1:11" ht="15" customHeight="1" x14ac:dyDescent="0.2">
      <c r="A8724">
        <f>MAX($A$2:$A8723)+1</f>
        <v>7744</v>
      </c>
      <c r="C8724" t="str">
        <f t="shared" si="136"/>
        <v>Archer Daniels Midland Little Rock</v>
      </c>
      <c r="G8724">
        <v>54311</v>
      </c>
      <c r="H8724" s="2" t="s">
        <v>12961</v>
      </c>
      <c r="I8724">
        <v>772</v>
      </c>
      <c r="J8724" t="s">
        <v>6471</v>
      </c>
      <c r="K8724" t="s">
        <v>12678</v>
      </c>
    </row>
    <row r="8725" spans="1:11" ht="15" customHeight="1" x14ac:dyDescent="0.2">
      <c r="A8725">
        <f>MAX($A$2:$A8724)+1</f>
        <v>7745</v>
      </c>
      <c r="C8725" t="str">
        <f t="shared" si="136"/>
        <v>Salem Harbor</v>
      </c>
      <c r="G8725">
        <v>1626</v>
      </c>
      <c r="H8725" s="2" t="s">
        <v>12962</v>
      </c>
      <c r="I8725">
        <v>50018</v>
      </c>
      <c r="J8725" t="s">
        <v>4854</v>
      </c>
      <c r="K8725" t="s">
        <v>12678</v>
      </c>
    </row>
    <row r="8726" spans="1:11" ht="15" customHeight="1" x14ac:dyDescent="0.2">
      <c r="A8726">
        <f>MAX($A$2:$A8725)+1</f>
        <v>7746</v>
      </c>
      <c r="C8726" t="str">
        <f t="shared" si="136"/>
        <v>Dolphus M Grainger</v>
      </c>
      <c r="G8726">
        <v>3317</v>
      </c>
      <c r="H8726" s="2" t="s">
        <v>12963</v>
      </c>
      <c r="I8726">
        <v>17543</v>
      </c>
      <c r="J8726" t="s">
        <v>12964</v>
      </c>
      <c r="K8726" t="s">
        <v>12678</v>
      </c>
    </row>
    <row r="8727" spans="1:11" ht="15" customHeight="1" x14ac:dyDescent="0.2">
      <c r="A8727">
        <f>MAX($A$2:$A8726)+1</f>
        <v>7747</v>
      </c>
      <c r="C8727" t="str">
        <f t="shared" si="136"/>
        <v>IDE 4 LLC</v>
      </c>
      <c r="G8727">
        <v>58970</v>
      </c>
      <c r="H8727" s="2" t="s">
        <v>12965</v>
      </c>
      <c r="I8727">
        <v>58834</v>
      </c>
      <c r="J8727" t="s">
        <v>12966</v>
      </c>
      <c r="K8727" t="s">
        <v>12678</v>
      </c>
    </row>
    <row r="8728" spans="1:11" ht="15" customHeight="1" x14ac:dyDescent="0.2">
      <c r="A8728">
        <f>MAX($A$2:$A8727)+1</f>
        <v>7748</v>
      </c>
      <c r="C8728" t="str">
        <f t="shared" si="136"/>
        <v>WWRF Solar Plant</v>
      </c>
      <c r="G8728">
        <v>56922</v>
      </c>
      <c r="H8728" s="2" t="s">
        <v>12967</v>
      </c>
      <c r="I8728">
        <v>56431</v>
      </c>
      <c r="J8728" t="s">
        <v>9527</v>
      </c>
      <c r="K8728" t="s">
        <v>12678</v>
      </c>
    </row>
    <row r="8729" spans="1:11" ht="15" customHeight="1" x14ac:dyDescent="0.2">
      <c r="A8729">
        <f>MAX($A$2:$A8728)+1</f>
        <v>7749</v>
      </c>
      <c r="C8729" t="str">
        <f t="shared" si="136"/>
        <v>Balefill Landfill Gas Utilization Proj</v>
      </c>
      <c r="G8729">
        <v>55159</v>
      </c>
      <c r="H8729" s="2" t="s">
        <v>12968</v>
      </c>
      <c r="I8729">
        <v>50084</v>
      </c>
      <c r="J8729" t="s">
        <v>12969</v>
      </c>
      <c r="K8729" t="s">
        <v>12678</v>
      </c>
    </row>
    <row r="8730" spans="1:11" ht="15" customHeight="1" x14ac:dyDescent="0.2">
      <c r="A8730">
        <f>MAX($A$2:$A8729)+1</f>
        <v>7750</v>
      </c>
      <c r="C8730" t="str">
        <f t="shared" si="136"/>
        <v>CEIP Substation DG</v>
      </c>
      <c r="G8730">
        <v>56515</v>
      </c>
      <c r="H8730" s="2" t="s">
        <v>12970</v>
      </c>
      <c r="I8730">
        <v>19547</v>
      </c>
      <c r="J8730" t="s">
        <v>2760</v>
      </c>
      <c r="K8730" t="s">
        <v>12678</v>
      </c>
    </row>
    <row r="8731" spans="1:11" ht="15" customHeight="1" x14ac:dyDescent="0.2">
      <c r="A8731">
        <f>MAX($A$2:$A8730)+1</f>
        <v>7751</v>
      </c>
      <c r="C8731" t="str">
        <f t="shared" si="136"/>
        <v>Benkelman</v>
      </c>
      <c r="G8731">
        <v>2218</v>
      </c>
      <c r="H8731" s="2" t="s">
        <v>12971</v>
      </c>
      <c r="I8731">
        <v>1554</v>
      </c>
      <c r="J8731" t="s">
        <v>12972</v>
      </c>
      <c r="K8731" t="s">
        <v>12678</v>
      </c>
    </row>
    <row r="8732" spans="1:11" ht="15" customHeight="1" x14ac:dyDescent="0.2">
      <c r="A8732">
        <f>MAX($A$2:$A8731)+1</f>
        <v>7752</v>
      </c>
      <c r="C8732" t="str">
        <f t="shared" si="136"/>
        <v>Perma Treat Corporation</v>
      </c>
      <c r="G8732">
        <v>10053</v>
      </c>
      <c r="H8732" s="2" t="s">
        <v>12973</v>
      </c>
      <c r="I8732">
        <v>779</v>
      </c>
      <c r="J8732" t="s">
        <v>12973</v>
      </c>
      <c r="K8732" t="s">
        <v>12678</v>
      </c>
    </row>
    <row r="8733" spans="1:11" ht="15" customHeight="1" x14ac:dyDescent="0.2">
      <c r="A8733">
        <f>MAX($A$2:$A8732)+1</f>
        <v>7753</v>
      </c>
      <c r="C8733" t="str">
        <f t="shared" si="136"/>
        <v>Cogenra - TEP</v>
      </c>
      <c r="G8733">
        <v>58832</v>
      </c>
      <c r="H8733" s="2" t="s">
        <v>12974</v>
      </c>
      <c r="I8733">
        <v>58705</v>
      </c>
      <c r="J8733" t="s">
        <v>12975</v>
      </c>
      <c r="K8733" t="s">
        <v>12678</v>
      </c>
    </row>
    <row r="8734" spans="1:11" ht="15" customHeight="1" x14ac:dyDescent="0.2">
      <c r="A8734">
        <f>MAX($A$2:$A8733)+1</f>
        <v>7754</v>
      </c>
      <c r="C8734" t="str">
        <f t="shared" si="136"/>
        <v>TMC LLC</v>
      </c>
      <c r="G8734">
        <v>10347</v>
      </c>
      <c r="H8734" s="2" t="s">
        <v>12976</v>
      </c>
      <c r="I8734">
        <v>56624</v>
      </c>
      <c r="J8734" t="s">
        <v>12976</v>
      </c>
      <c r="K8734" t="s">
        <v>12678</v>
      </c>
    </row>
    <row r="8735" spans="1:11" ht="15" customHeight="1" x14ac:dyDescent="0.2">
      <c r="A8735">
        <f>MAX($A$2:$A8734)+1</f>
        <v>7755</v>
      </c>
      <c r="C8735" t="str">
        <f t="shared" si="136"/>
        <v>Mad River</v>
      </c>
      <c r="G8735">
        <v>2860</v>
      </c>
      <c r="H8735" s="2" t="s">
        <v>12977</v>
      </c>
      <c r="I8735">
        <v>6526</v>
      </c>
      <c r="J8735" t="s">
        <v>2888</v>
      </c>
      <c r="K8735" t="s">
        <v>12678</v>
      </c>
    </row>
    <row r="8736" spans="1:11" ht="15" customHeight="1" x14ac:dyDescent="0.2">
      <c r="A8736">
        <f>MAX($A$2:$A8735)+1</f>
        <v>7756</v>
      </c>
      <c r="C8736" t="str">
        <f t="shared" si="136"/>
        <v>Valero Refining Texas Houston</v>
      </c>
      <c r="G8736">
        <v>52012</v>
      </c>
      <c r="H8736" s="2" t="s">
        <v>12978</v>
      </c>
      <c r="I8736">
        <v>19699</v>
      </c>
      <c r="J8736" t="s">
        <v>12979</v>
      </c>
      <c r="K8736" t="s">
        <v>12678</v>
      </c>
    </row>
    <row r="8737" spans="1:11" ht="15" customHeight="1" x14ac:dyDescent="0.2">
      <c r="A8737">
        <f>MAX($A$2:$A8736)+1</f>
        <v>7757</v>
      </c>
      <c r="C8737" t="str">
        <f t="shared" si="136"/>
        <v>West Texas Renewables</v>
      </c>
      <c r="G8737">
        <v>56402</v>
      </c>
      <c r="H8737" s="2" t="s">
        <v>12980</v>
      </c>
      <c r="I8737">
        <v>54767</v>
      </c>
      <c r="J8737" t="s">
        <v>12981</v>
      </c>
      <c r="K8737" t="s">
        <v>12678</v>
      </c>
    </row>
    <row r="8738" spans="1:11" ht="15" customHeight="1" x14ac:dyDescent="0.2">
      <c r="A8738">
        <f>MAX($A$2:$A8737)+1</f>
        <v>7758</v>
      </c>
      <c r="C8738" t="str">
        <f t="shared" si="136"/>
        <v>Millennium Hawkins Point</v>
      </c>
      <c r="G8738">
        <v>56045</v>
      </c>
      <c r="H8738" s="2" t="s">
        <v>12982</v>
      </c>
      <c r="I8738">
        <v>19164</v>
      </c>
      <c r="J8738" t="s">
        <v>12983</v>
      </c>
      <c r="K8738" t="s">
        <v>12678</v>
      </c>
    </row>
    <row r="8739" spans="1:11" ht="15" customHeight="1" x14ac:dyDescent="0.2">
      <c r="A8739">
        <f>MAX($A$2:$A8738)+1</f>
        <v>7759</v>
      </c>
      <c r="C8739" t="str">
        <f t="shared" si="136"/>
        <v>Milford Power LP</v>
      </c>
      <c r="G8739">
        <v>10616</v>
      </c>
      <c r="H8739" s="2" t="s">
        <v>7833</v>
      </c>
      <c r="I8739">
        <v>4664</v>
      </c>
      <c r="J8739" t="s">
        <v>12984</v>
      </c>
      <c r="K8739" t="s">
        <v>12678</v>
      </c>
    </row>
    <row r="8740" spans="1:11" ht="15" customHeight="1" x14ac:dyDescent="0.2">
      <c r="A8740">
        <f>MAX($A$2:$A8739)+1</f>
        <v>7760</v>
      </c>
      <c r="C8740" t="str">
        <f t="shared" si="136"/>
        <v>Biodyne Springfield</v>
      </c>
      <c r="G8740">
        <v>55059</v>
      </c>
      <c r="H8740" s="2" t="s">
        <v>12985</v>
      </c>
      <c r="I8740">
        <v>15912</v>
      </c>
      <c r="J8740" t="s">
        <v>12986</v>
      </c>
      <c r="K8740" t="s">
        <v>12678</v>
      </c>
    </row>
    <row r="8741" spans="1:11" ht="15" customHeight="1" x14ac:dyDescent="0.2">
      <c r="A8741">
        <f>MAX($A$2:$A8740)+1</f>
        <v>7761</v>
      </c>
      <c r="C8741" t="str">
        <f t="shared" si="136"/>
        <v>Chaney Dell Plant</v>
      </c>
      <c r="G8741">
        <v>54702</v>
      </c>
      <c r="H8741" s="2" t="s">
        <v>12987</v>
      </c>
      <c r="I8741">
        <v>56138</v>
      </c>
      <c r="J8741" t="s">
        <v>12988</v>
      </c>
      <c r="K8741" t="s">
        <v>12678</v>
      </c>
    </row>
    <row r="8742" spans="1:11" ht="15" customHeight="1" x14ac:dyDescent="0.2">
      <c r="A8742">
        <f>MAX($A$2:$A8741)+1</f>
        <v>7762</v>
      </c>
      <c r="C8742" t="str">
        <f t="shared" si="136"/>
        <v>Lake Creek</v>
      </c>
      <c r="G8742">
        <v>3502</v>
      </c>
      <c r="H8742" s="2" t="s">
        <v>12989</v>
      </c>
      <c r="I8742">
        <v>55983</v>
      </c>
      <c r="J8742" t="s">
        <v>4911</v>
      </c>
      <c r="K8742" t="s">
        <v>12678</v>
      </c>
    </row>
    <row r="8743" spans="1:11" ht="15" customHeight="1" x14ac:dyDescent="0.2">
      <c r="A8743">
        <f>MAX($A$2:$A8742)+1</f>
        <v>7763</v>
      </c>
      <c r="C8743" t="str">
        <f t="shared" si="136"/>
        <v>Walhalla</v>
      </c>
      <c r="G8743">
        <v>55638</v>
      </c>
      <c r="H8743" s="2" t="s">
        <v>12990</v>
      </c>
      <c r="I8743">
        <v>772</v>
      </c>
      <c r="J8743" t="s">
        <v>6471</v>
      </c>
      <c r="K8743" t="s">
        <v>12678</v>
      </c>
    </row>
    <row r="8744" spans="1:11" ht="15" customHeight="1" x14ac:dyDescent="0.2">
      <c r="A8744">
        <f>MAX($A$2:$A8743)+1</f>
        <v>7764</v>
      </c>
      <c r="C8744" t="str">
        <f t="shared" si="136"/>
        <v>Riverbay</v>
      </c>
      <c r="G8744">
        <v>52168</v>
      </c>
      <c r="H8744" s="2" t="s">
        <v>12991</v>
      </c>
      <c r="I8744">
        <v>24210</v>
      </c>
      <c r="J8744" t="s">
        <v>12992</v>
      </c>
      <c r="K8744" t="s">
        <v>12678</v>
      </c>
    </row>
    <row r="8745" spans="1:11" ht="15" customHeight="1" x14ac:dyDescent="0.2">
      <c r="A8745">
        <f>MAX($A$2:$A8744)+1</f>
        <v>7765</v>
      </c>
      <c r="C8745" t="str">
        <f t="shared" si="136"/>
        <v>MMA RC Power LP</v>
      </c>
      <c r="G8745">
        <v>56574</v>
      </c>
      <c r="H8745" s="2" t="s">
        <v>12993</v>
      </c>
      <c r="I8745">
        <v>56184</v>
      </c>
      <c r="J8745" t="s">
        <v>12994</v>
      </c>
      <c r="K8745" t="s">
        <v>12678</v>
      </c>
    </row>
    <row r="8746" spans="1:11" ht="15" customHeight="1" x14ac:dyDescent="0.2">
      <c r="A8746">
        <f>MAX($A$2:$A8745)+1</f>
        <v>7766</v>
      </c>
      <c r="C8746" t="str">
        <f t="shared" si="136"/>
        <v>Exelon Edgar LLC</v>
      </c>
      <c r="G8746">
        <v>1585</v>
      </c>
      <c r="H8746" s="2" t="s">
        <v>12995</v>
      </c>
      <c r="I8746">
        <v>6035</v>
      </c>
      <c r="J8746" t="s">
        <v>2548</v>
      </c>
      <c r="K8746" t="s">
        <v>12678</v>
      </c>
    </row>
    <row r="8747" spans="1:11" ht="15" customHeight="1" x14ac:dyDescent="0.2">
      <c r="A8747">
        <f>MAX($A$2:$A8746)+1</f>
        <v>7767</v>
      </c>
      <c r="C8747" t="str">
        <f t="shared" si="136"/>
        <v>Oak Ridge North Power</v>
      </c>
      <c r="G8747">
        <v>56881</v>
      </c>
      <c r="H8747" s="2" t="s">
        <v>12996</v>
      </c>
      <c r="I8747">
        <v>56082</v>
      </c>
      <c r="J8747" t="s">
        <v>12997</v>
      </c>
      <c r="K8747" t="s">
        <v>12678</v>
      </c>
    </row>
    <row r="8748" spans="1:11" ht="15" customHeight="1" x14ac:dyDescent="0.2">
      <c r="A8748">
        <f>MAX($A$2:$A8747)+1</f>
        <v>7768</v>
      </c>
      <c r="C8748" t="str">
        <f t="shared" si="136"/>
        <v>Colton Landfill</v>
      </c>
      <c r="G8748">
        <v>56167</v>
      </c>
      <c r="H8748" s="2" t="s">
        <v>12998</v>
      </c>
      <c r="I8748">
        <v>56115</v>
      </c>
      <c r="J8748" t="s">
        <v>12999</v>
      </c>
      <c r="K8748" t="s">
        <v>12678</v>
      </c>
    </row>
    <row r="8749" spans="1:11" ht="15" customHeight="1" x14ac:dyDescent="0.2">
      <c r="A8749">
        <f>MAX($A$2:$A8748)+1</f>
        <v>7769</v>
      </c>
      <c r="C8749" t="str">
        <f t="shared" si="136"/>
        <v>Northwind Energy</v>
      </c>
      <c r="G8749">
        <v>10738</v>
      </c>
      <c r="H8749" s="2" t="s">
        <v>13000</v>
      </c>
      <c r="I8749">
        <v>13842</v>
      </c>
      <c r="J8749" t="s">
        <v>13001</v>
      </c>
      <c r="K8749" t="s">
        <v>12678</v>
      </c>
    </row>
    <row r="8750" spans="1:11" ht="15" customHeight="1" x14ac:dyDescent="0.2">
      <c r="A8750">
        <f>MAX($A$2:$A8749)+1</f>
        <v>7770</v>
      </c>
      <c r="C8750" t="str">
        <f t="shared" si="136"/>
        <v>M C Dixon Lumber</v>
      </c>
      <c r="G8750">
        <v>54745</v>
      </c>
      <c r="H8750" s="2" t="s">
        <v>13002</v>
      </c>
      <c r="I8750">
        <v>11392</v>
      </c>
      <c r="J8750" t="s">
        <v>13003</v>
      </c>
      <c r="K8750" t="s">
        <v>12678</v>
      </c>
    </row>
    <row r="8751" spans="1:11" ht="15" customHeight="1" x14ac:dyDescent="0.2">
      <c r="A8751">
        <f>MAX($A$2:$A8750)+1</f>
        <v>7771</v>
      </c>
      <c r="C8751" t="str">
        <f t="shared" si="136"/>
        <v>Wilbur West Power Plant</v>
      </c>
      <c r="G8751">
        <v>10369</v>
      </c>
      <c r="H8751" s="2" t="s">
        <v>13004</v>
      </c>
      <c r="I8751">
        <v>7840</v>
      </c>
      <c r="J8751" t="s">
        <v>13005</v>
      </c>
      <c r="K8751" t="s">
        <v>12678</v>
      </c>
    </row>
    <row r="8752" spans="1:11" ht="15" customHeight="1" x14ac:dyDescent="0.2">
      <c r="A8752">
        <f>MAX($A$2:$A8751)+1</f>
        <v>7772</v>
      </c>
      <c r="C8752" t="str">
        <f t="shared" si="136"/>
        <v>TXU Sweetwater Generating Plant</v>
      </c>
      <c r="G8752">
        <v>50615</v>
      </c>
      <c r="H8752" s="2" t="s">
        <v>13006</v>
      </c>
      <c r="I8752">
        <v>19323</v>
      </c>
      <c r="J8752" t="s">
        <v>12783</v>
      </c>
      <c r="K8752" t="s">
        <v>12678</v>
      </c>
    </row>
    <row r="8753" spans="1:11" ht="15" customHeight="1" x14ac:dyDescent="0.2">
      <c r="A8753">
        <f>MAX($A$2:$A8752)+1</f>
        <v>7773</v>
      </c>
      <c r="C8753" t="str">
        <f t="shared" si="136"/>
        <v>Bethany</v>
      </c>
      <c r="G8753">
        <v>2114</v>
      </c>
      <c r="H8753" s="2" t="s">
        <v>13007</v>
      </c>
      <c r="I8753">
        <v>1647</v>
      </c>
      <c r="J8753" t="s">
        <v>13008</v>
      </c>
      <c r="K8753" t="s">
        <v>12678</v>
      </c>
    </row>
    <row r="8754" spans="1:11" ht="15" customHeight="1" x14ac:dyDescent="0.2">
      <c r="A8754">
        <f>MAX($A$2:$A8753)+1</f>
        <v>7774</v>
      </c>
      <c r="C8754" t="str">
        <f t="shared" si="136"/>
        <v>Sherman Hospital</v>
      </c>
      <c r="G8754">
        <v>50909</v>
      </c>
      <c r="H8754" s="2" t="s">
        <v>13009</v>
      </c>
      <c r="I8754">
        <v>17105</v>
      </c>
      <c r="J8754" t="s">
        <v>13009</v>
      </c>
      <c r="K8754" t="s">
        <v>12678</v>
      </c>
    </row>
    <row r="8755" spans="1:11" ht="15" customHeight="1" x14ac:dyDescent="0.2">
      <c r="A8755">
        <f>MAX($A$2:$A8754)+1</f>
        <v>7775</v>
      </c>
      <c r="C8755" t="str">
        <f t="shared" si="136"/>
        <v>Chicago</v>
      </c>
      <c r="G8755">
        <v>54313</v>
      </c>
      <c r="H8755" s="2" t="s">
        <v>13010</v>
      </c>
      <c r="I8755">
        <v>33308</v>
      </c>
      <c r="J8755" t="s">
        <v>13011</v>
      </c>
      <c r="K8755" t="s">
        <v>12678</v>
      </c>
    </row>
    <row r="8756" spans="1:11" ht="15" customHeight="1" x14ac:dyDescent="0.2">
      <c r="A8756">
        <f>MAX($A$2:$A8755)+1</f>
        <v>7776</v>
      </c>
      <c r="C8756" t="str">
        <f t="shared" si="136"/>
        <v>MM Nashville</v>
      </c>
      <c r="G8756">
        <v>55647</v>
      </c>
      <c r="H8756" s="2" t="s">
        <v>13012</v>
      </c>
      <c r="I8756">
        <v>50084</v>
      </c>
      <c r="J8756" t="s">
        <v>12969</v>
      </c>
      <c r="K8756" t="s">
        <v>12678</v>
      </c>
    </row>
    <row r="8757" spans="1:11" ht="15" customHeight="1" x14ac:dyDescent="0.2">
      <c r="A8757">
        <f>MAX($A$2:$A8756)+1</f>
        <v>7777</v>
      </c>
      <c r="C8757" t="str">
        <f t="shared" si="136"/>
        <v>Deepwater</v>
      </c>
      <c r="G8757">
        <v>3461</v>
      </c>
      <c r="H8757" s="2" t="s">
        <v>13013</v>
      </c>
      <c r="I8757">
        <v>54779</v>
      </c>
      <c r="J8757" t="s">
        <v>13014</v>
      </c>
      <c r="K8757" t="s">
        <v>12678</v>
      </c>
    </row>
    <row r="8758" spans="1:11" ht="15" customHeight="1" x14ac:dyDescent="0.2">
      <c r="A8758">
        <f>MAX($A$2:$A8757)+1</f>
        <v>7778</v>
      </c>
      <c r="C8758" t="str">
        <f t="shared" si="136"/>
        <v>Henry D King</v>
      </c>
      <c r="G8758">
        <v>658</v>
      </c>
      <c r="H8758" s="2" t="s">
        <v>13015</v>
      </c>
      <c r="I8758">
        <v>6616</v>
      </c>
      <c r="J8758" t="s">
        <v>13016</v>
      </c>
      <c r="K8758" t="s">
        <v>12678</v>
      </c>
    </row>
    <row r="8759" spans="1:11" ht="15" customHeight="1" x14ac:dyDescent="0.2">
      <c r="A8759">
        <f>MAX($A$2:$A8758)+1</f>
        <v>7779</v>
      </c>
      <c r="C8759" t="str">
        <f t="shared" si="136"/>
        <v>Webster</v>
      </c>
      <c r="G8759">
        <v>3348</v>
      </c>
      <c r="H8759" s="2" t="s">
        <v>13017</v>
      </c>
      <c r="I8759">
        <v>13809</v>
      </c>
      <c r="J8759" t="s">
        <v>1310</v>
      </c>
      <c r="K8759" t="s">
        <v>12678</v>
      </c>
    </row>
    <row r="8760" spans="1:11" ht="15" customHeight="1" x14ac:dyDescent="0.2">
      <c r="A8760">
        <f>MAX($A$2:$A8759)+1</f>
        <v>7780</v>
      </c>
      <c r="C8760" t="str">
        <f t="shared" si="136"/>
        <v>Tillotson Rubber</v>
      </c>
      <c r="G8760">
        <v>50095</v>
      </c>
      <c r="H8760" s="2" t="s">
        <v>13018</v>
      </c>
      <c r="I8760">
        <v>18919</v>
      </c>
      <c r="J8760" t="s">
        <v>13019</v>
      </c>
      <c r="K8760" t="s">
        <v>12678</v>
      </c>
    </row>
    <row r="8761" spans="1:11" ht="15" customHeight="1" x14ac:dyDescent="0.2">
      <c r="A8761">
        <f>MAX($A$2:$A8760)+1</f>
        <v>7781</v>
      </c>
      <c r="C8761" t="str">
        <f t="shared" si="136"/>
        <v>Bradley Gas Recovery</v>
      </c>
      <c r="G8761">
        <v>56533</v>
      </c>
      <c r="H8761" s="2" t="s">
        <v>13020</v>
      </c>
      <c r="I8761">
        <v>55733</v>
      </c>
      <c r="J8761" t="s">
        <v>9082</v>
      </c>
      <c r="K8761" t="s">
        <v>12678</v>
      </c>
    </row>
    <row r="8762" spans="1:11" ht="15" customHeight="1" x14ac:dyDescent="0.2">
      <c r="A8762">
        <f>MAX($A$2:$A8761)+1</f>
        <v>7782</v>
      </c>
      <c r="C8762" t="str">
        <f t="shared" si="136"/>
        <v>CenterPoint Energy Field Svs.</v>
      </c>
      <c r="G8762">
        <v>54704</v>
      </c>
      <c r="H8762" s="2" t="s">
        <v>13021</v>
      </c>
      <c r="I8762">
        <v>15880</v>
      </c>
      <c r="J8762" t="s">
        <v>13022</v>
      </c>
      <c r="K8762" t="s">
        <v>12678</v>
      </c>
    </row>
    <row r="8763" spans="1:11" ht="15" customHeight="1" x14ac:dyDescent="0.2">
      <c r="A8763">
        <f>A655</f>
        <v>446</v>
      </c>
      <c r="C8763" t="str">
        <f t="shared" si="136"/>
        <v>Petersburg</v>
      </c>
      <c r="D8763">
        <v>279</v>
      </c>
      <c r="E8763" t="s">
        <v>13023</v>
      </c>
      <c r="F8763" s="1" t="s">
        <v>13024</v>
      </c>
      <c r="G8763">
        <v>56689</v>
      </c>
      <c r="H8763" s="2" t="s">
        <v>1098</v>
      </c>
      <c r="I8763">
        <v>55938</v>
      </c>
      <c r="J8763" t="s">
        <v>9246</v>
      </c>
      <c r="K8763" t="s">
        <v>13025</v>
      </c>
    </row>
    <row r="8764" spans="1:11" ht="15" customHeight="1" x14ac:dyDescent="0.2">
      <c r="A8764">
        <f>MAX($A$2:$A8763)+1</f>
        <v>7783</v>
      </c>
      <c r="C8764" t="str">
        <f t="shared" si="136"/>
        <v>Old Badger</v>
      </c>
      <c r="G8764">
        <v>4121</v>
      </c>
      <c r="H8764" s="2" t="s">
        <v>13026</v>
      </c>
      <c r="I8764">
        <v>10056</v>
      </c>
      <c r="J8764" t="s">
        <v>5081</v>
      </c>
      <c r="K8764" t="s">
        <v>12678</v>
      </c>
    </row>
    <row r="8765" spans="1:11" ht="15" customHeight="1" x14ac:dyDescent="0.2">
      <c r="A8765">
        <f>MAX($A$2:$A8764)+1</f>
        <v>7784</v>
      </c>
      <c r="C8765" t="str">
        <f t="shared" si="136"/>
        <v>Catalyst Paper Inc. - Snowflake Mill</v>
      </c>
      <c r="G8765">
        <v>50805</v>
      </c>
      <c r="H8765" s="2" t="s">
        <v>13027</v>
      </c>
      <c r="I8765">
        <v>55973</v>
      </c>
      <c r="J8765" t="s">
        <v>13028</v>
      </c>
      <c r="K8765" t="s">
        <v>12678</v>
      </c>
    </row>
    <row r="8766" spans="1:11" ht="15" customHeight="1" x14ac:dyDescent="0.2">
      <c r="A8766">
        <f>MAX($A$2:$A8765)+1</f>
        <v>7785</v>
      </c>
      <c r="C8766" t="str">
        <f t="shared" si="136"/>
        <v>Dynegy South Bay Power Plant</v>
      </c>
      <c r="G8766">
        <v>310</v>
      </c>
      <c r="H8766" s="2" t="s">
        <v>13029</v>
      </c>
      <c r="I8766">
        <v>56151</v>
      </c>
      <c r="J8766" t="s">
        <v>13030</v>
      </c>
      <c r="K8766" t="s">
        <v>12678</v>
      </c>
    </row>
    <row r="8767" spans="1:11" ht="15" customHeight="1" x14ac:dyDescent="0.2">
      <c r="A8767">
        <f>MAX($A$2:$A8766)+1</f>
        <v>7786</v>
      </c>
      <c r="C8767" t="str">
        <f t="shared" si="136"/>
        <v>Buzzard Point</v>
      </c>
      <c r="G8767">
        <v>604</v>
      </c>
      <c r="H8767" s="2" t="s">
        <v>13031</v>
      </c>
      <c r="I8767">
        <v>15274</v>
      </c>
      <c r="J8767" t="s">
        <v>12696</v>
      </c>
      <c r="K8767" t="s">
        <v>12678</v>
      </c>
    </row>
    <row r="8768" spans="1:11" ht="15" customHeight="1" x14ac:dyDescent="0.2">
      <c r="A8768">
        <f>MAX($A$2:$A8767)+1</f>
        <v>7787</v>
      </c>
      <c r="C8768" t="str">
        <f t="shared" si="136"/>
        <v>Neodesha</v>
      </c>
      <c r="G8768">
        <v>1309</v>
      </c>
      <c r="H8768" s="2" t="s">
        <v>13032</v>
      </c>
      <c r="I8768">
        <v>13380</v>
      </c>
      <c r="J8768" t="s">
        <v>13033</v>
      </c>
      <c r="K8768" t="s">
        <v>12678</v>
      </c>
    </row>
    <row r="8769" spans="1:11" ht="15" customHeight="1" x14ac:dyDescent="0.2">
      <c r="A8769">
        <f>MAX($A$2:$A8768)+1</f>
        <v>7788</v>
      </c>
      <c r="C8769" t="str">
        <f t="shared" si="136"/>
        <v>SRW Cogen LP</v>
      </c>
      <c r="G8769">
        <v>55120</v>
      </c>
      <c r="H8769" s="2" t="s">
        <v>13034</v>
      </c>
      <c r="I8769">
        <v>17483</v>
      </c>
      <c r="J8769" t="s">
        <v>13035</v>
      </c>
      <c r="K8769" t="s">
        <v>12678</v>
      </c>
    </row>
    <row r="8770" spans="1:11" ht="15" customHeight="1" x14ac:dyDescent="0.2">
      <c r="A8770">
        <f>MAX($A$2:$A8769)+1</f>
        <v>7789</v>
      </c>
      <c r="C8770" t="str">
        <f t="shared" ref="C8770:C8833" si="137">IF(H8770="",F8770,H8770)</f>
        <v>Oceanside Energy</v>
      </c>
      <c r="G8770">
        <v>50348</v>
      </c>
      <c r="H8770" s="2" t="s">
        <v>13036</v>
      </c>
      <c r="I8770">
        <v>21148</v>
      </c>
      <c r="J8770" t="s">
        <v>7811</v>
      </c>
      <c r="K8770" t="s">
        <v>12678</v>
      </c>
    </row>
    <row r="8771" spans="1:11" ht="15" customHeight="1" x14ac:dyDescent="0.2">
      <c r="A8771">
        <f>A608</f>
        <v>382</v>
      </c>
      <c r="C8771" t="str">
        <f t="shared" si="137"/>
        <v>Mitchell Power Station</v>
      </c>
      <c r="G8771">
        <v>3181</v>
      </c>
      <c r="H8771" s="2" t="s">
        <v>13037</v>
      </c>
      <c r="I8771">
        <v>23279</v>
      </c>
      <c r="J8771" t="s">
        <v>692</v>
      </c>
      <c r="K8771" t="s">
        <v>12678</v>
      </c>
    </row>
    <row r="8772" spans="1:11" ht="15" customHeight="1" x14ac:dyDescent="0.2">
      <c r="A8772">
        <f>MAX($A$2:$A8771)+1</f>
        <v>7790</v>
      </c>
      <c r="C8772" t="str">
        <f t="shared" si="137"/>
        <v>Raleigh CO2 Plant</v>
      </c>
      <c r="G8772">
        <v>58133</v>
      </c>
      <c r="H8772" s="2" t="s">
        <v>13038</v>
      </c>
      <c r="I8772">
        <v>56836</v>
      </c>
      <c r="J8772" t="s">
        <v>13039</v>
      </c>
      <c r="K8772" t="s">
        <v>12678</v>
      </c>
    </row>
    <row r="8773" spans="1:11" ht="15" customHeight="1" x14ac:dyDescent="0.2">
      <c r="A8773">
        <f>MAX($A$2:$A8772)+1</f>
        <v>7791</v>
      </c>
      <c r="C8773" t="str">
        <f t="shared" si="137"/>
        <v>Sonoco Products</v>
      </c>
      <c r="G8773">
        <v>54331</v>
      </c>
      <c r="H8773" s="2" t="s">
        <v>13040</v>
      </c>
      <c r="I8773">
        <v>17542</v>
      </c>
      <c r="J8773" t="s">
        <v>10492</v>
      </c>
      <c r="K8773" t="s">
        <v>12678</v>
      </c>
    </row>
    <row r="8774" spans="1:11" ht="15" customHeight="1" x14ac:dyDescent="0.2">
      <c r="A8774">
        <f>MAX($A$2:$A8773)+1</f>
        <v>7792</v>
      </c>
      <c r="C8774" t="str">
        <f t="shared" si="137"/>
        <v>Brown Williamson Tobacco</v>
      </c>
      <c r="G8774">
        <v>54243</v>
      </c>
      <c r="H8774" s="2" t="s">
        <v>13041</v>
      </c>
      <c r="I8774">
        <v>55783</v>
      </c>
      <c r="J8774" t="s">
        <v>13042</v>
      </c>
      <c r="K8774" t="s">
        <v>12678</v>
      </c>
    </row>
    <row r="8775" spans="1:11" ht="15" customHeight="1" x14ac:dyDescent="0.2">
      <c r="A8775">
        <f>MAX($A$2:$A8774)+1</f>
        <v>7793</v>
      </c>
      <c r="C8775" t="str">
        <f t="shared" si="137"/>
        <v>Stone Container Missoula Mill</v>
      </c>
      <c r="G8775">
        <v>50814</v>
      </c>
      <c r="H8775" s="2" t="s">
        <v>13043</v>
      </c>
      <c r="I8775">
        <v>17427</v>
      </c>
      <c r="J8775" t="s">
        <v>13044</v>
      </c>
      <c r="K8775" t="s">
        <v>12678</v>
      </c>
    </row>
    <row r="8776" spans="1:11" ht="15" customHeight="1" x14ac:dyDescent="0.2">
      <c r="A8776">
        <f>MAX($A$2:$A8775)+1</f>
        <v>7794</v>
      </c>
      <c r="C8776" t="str">
        <f t="shared" si="137"/>
        <v>Hoover Company</v>
      </c>
      <c r="G8776">
        <v>55536</v>
      </c>
      <c r="H8776" s="2" t="s">
        <v>13045</v>
      </c>
      <c r="I8776">
        <v>11146</v>
      </c>
      <c r="J8776" t="s">
        <v>13046</v>
      </c>
      <c r="K8776" t="s">
        <v>12678</v>
      </c>
    </row>
    <row r="8777" spans="1:11" ht="15" customHeight="1" x14ac:dyDescent="0.2">
      <c r="A8777">
        <f>MAX($A$2:$A8776)+1</f>
        <v>7795</v>
      </c>
      <c r="C8777" t="str">
        <f t="shared" si="137"/>
        <v>Ohio University Facilities Management</v>
      </c>
      <c r="G8777">
        <v>54923</v>
      </c>
      <c r="H8777" s="2" t="s">
        <v>13047</v>
      </c>
      <c r="I8777">
        <v>14060</v>
      </c>
      <c r="J8777" t="s">
        <v>13048</v>
      </c>
      <c r="K8777" t="s">
        <v>12678</v>
      </c>
    </row>
    <row r="8778" spans="1:11" ht="15" customHeight="1" x14ac:dyDescent="0.2">
      <c r="A8778">
        <f>MAX($A$2:$A8777)+1</f>
        <v>7796</v>
      </c>
      <c r="C8778" t="str">
        <f t="shared" si="137"/>
        <v>Ormesa IE</v>
      </c>
      <c r="G8778">
        <v>50764</v>
      </c>
      <c r="H8778" s="2" t="s">
        <v>13049</v>
      </c>
      <c r="I8778">
        <v>34691</v>
      </c>
      <c r="J8778" t="s">
        <v>5857</v>
      </c>
      <c r="K8778" t="s">
        <v>12678</v>
      </c>
    </row>
    <row r="8779" spans="1:11" ht="15" customHeight="1" x14ac:dyDescent="0.2">
      <c r="A8779">
        <f>MAX($A$2:$A8778)+1</f>
        <v>7797</v>
      </c>
      <c r="C8779" t="str">
        <f t="shared" si="137"/>
        <v>Sabrooke</v>
      </c>
      <c r="G8779">
        <v>882</v>
      </c>
      <c r="H8779" s="2" t="s">
        <v>13050</v>
      </c>
      <c r="I8779">
        <v>12384</v>
      </c>
      <c r="J8779" t="s">
        <v>3541</v>
      </c>
      <c r="K8779" t="s">
        <v>12678</v>
      </c>
    </row>
    <row r="8780" spans="1:11" ht="15" customHeight="1" x14ac:dyDescent="0.2">
      <c r="A8780">
        <f>MAX($A$2:$A8779)+1</f>
        <v>7798</v>
      </c>
      <c r="C8780" t="str">
        <f t="shared" si="137"/>
        <v>Osceola</v>
      </c>
      <c r="G8780">
        <v>55192</v>
      </c>
      <c r="H8780" s="2" t="s">
        <v>13051</v>
      </c>
      <c r="I8780">
        <v>50096</v>
      </c>
      <c r="J8780" t="s">
        <v>13052</v>
      </c>
      <c r="K8780" t="s">
        <v>12678</v>
      </c>
    </row>
    <row r="8781" spans="1:11" ht="15" customHeight="1" x14ac:dyDescent="0.2">
      <c r="A8781">
        <f>MAX($A$2:$A8780)+1</f>
        <v>7799</v>
      </c>
      <c r="C8781" t="str">
        <f t="shared" si="137"/>
        <v>Ogdensburg Power</v>
      </c>
      <c r="G8781">
        <v>10803</v>
      </c>
      <c r="H8781" s="2" t="s">
        <v>13053</v>
      </c>
      <c r="I8781">
        <v>40052</v>
      </c>
      <c r="J8781" t="s">
        <v>13054</v>
      </c>
      <c r="K8781" t="s">
        <v>12678</v>
      </c>
    </row>
    <row r="8782" spans="1:11" ht="15" customHeight="1" x14ac:dyDescent="0.2">
      <c r="A8782">
        <f>MAX($A$2:$A8781)+1</f>
        <v>7800</v>
      </c>
      <c r="C8782" t="str">
        <f t="shared" si="137"/>
        <v>Thermo Power &amp; Electric</v>
      </c>
      <c r="G8782">
        <v>50676</v>
      </c>
      <c r="H8782" s="2" t="s">
        <v>13055</v>
      </c>
      <c r="I8782">
        <v>18801</v>
      </c>
      <c r="J8782" t="s">
        <v>13056</v>
      </c>
      <c r="K8782" t="s">
        <v>12678</v>
      </c>
    </row>
    <row r="8783" spans="1:11" ht="15" customHeight="1" x14ac:dyDescent="0.2">
      <c r="A8783">
        <f>MAX($A$2:$A8782)+1</f>
        <v>7801</v>
      </c>
      <c r="C8783" t="str">
        <f t="shared" si="137"/>
        <v>IVEX Packaging</v>
      </c>
      <c r="G8783">
        <v>52032</v>
      </c>
      <c r="H8783" s="2" t="s">
        <v>13057</v>
      </c>
      <c r="I8783">
        <v>9512</v>
      </c>
      <c r="J8783" t="s">
        <v>13058</v>
      </c>
      <c r="K8783" t="s">
        <v>12678</v>
      </c>
    </row>
    <row r="8784" spans="1:11" ht="15" customHeight="1" x14ac:dyDescent="0.2">
      <c r="A8784">
        <f>MAX($A$2:$A8783)+1</f>
        <v>7802</v>
      </c>
      <c r="C8784" t="str">
        <f t="shared" si="137"/>
        <v>Connecticut Valley Hospital Plant</v>
      </c>
      <c r="G8784">
        <v>58176</v>
      </c>
      <c r="H8784" s="2" t="s">
        <v>13059</v>
      </c>
      <c r="I8784">
        <v>58147</v>
      </c>
      <c r="J8784" t="s">
        <v>13060</v>
      </c>
      <c r="K8784" t="s">
        <v>12678</v>
      </c>
    </row>
    <row r="8785" spans="1:11" ht="15" customHeight="1" x14ac:dyDescent="0.2">
      <c r="A8785">
        <f>MAX($A$2:$A8784)+1</f>
        <v>7803</v>
      </c>
      <c r="C8785" t="str">
        <f t="shared" si="137"/>
        <v>Kamaoa Wind Farm</v>
      </c>
      <c r="G8785">
        <v>54390</v>
      </c>
      <c r="H8785" s="2" t="s">
        <v>13061</v>
      </c>
      <c r="I8785">
        <v>794</v>
      </c>
      <c r="J8785" t="s">
        <v>8939</v>
      </c>
      <c r="K8785" t="s">
        <v>12678</v>
      </c>
    </row>
    <row r="8786" spans="1:11" ht="15" customHeight="1" x14ac:dyDescent="0.2">
      <c r="A8786">
        <f>MAX($A$2:$A8785)+1</f>
        <v>7804</v>
      </c>
      <c r="C8786" t="str">
        <f t="shared" si="137"/>
        <v>Shasta Renewable Resources Plant</v>
      </c>
      <c r="G8786">
        <v>57857</v>
      </c>
      <c r="H8786" s="2" t="s">
        <v>13062</v>
      </c>
      <c r="I8786">
        <v>57183</v>
      </c>
      <c r="J8786" t="s">
        <v>13063</v>
      </c>
      <c r="K8786" t="s">
        <v>12678</v>
      </c>
    </row>
    <row r="8787" spans="1:11" ht="15" customHeight="1" x14ac:dyDescent="0.2">
      <c r="A8787">
        <f>MAX($A$2:$A8786)+1</f>
        <v>7805</v>
      </c>
      <c r="C8787" t="str">
        <f t="shared" si="137"/>
        <v>Richard Gorsuch</v>
      </c>
      <c r="G8787">
        <v>7286</v>
      </c>
      <c r="H8787" s="2" t="s">
        <v>13064</v>
      </c>
      <c r="I8787">
        <v>40577</v>
      </c>
      <c r="J8787" t="s">
        <v>5576</v>
      </c>
      <c r="K8787" t="s">
        <v>12678</v>
      </c>
    </row>
    <row r="8788" spans="1:11" ht="15" customHeight="1" x14ac:dyDescent="0.2">
      <c r="A8788">
        <f>MAX($A$2:$A8787)+1</f>
        <v>7806</v>
      </c>
      <c r="C8788" t="str">
        <f t="shared" si="137"/>
        <v>John Deere Harvester Works</v>
      </c>
      <c r="G8788">
        <v>10039</v>
      </c>
      <c r="H8788" s="2" t="s">
        <v>13065</v>
      </c>
      <c r="I8788">
        <v>9788</v>
      </c>
      <c r="J8788" t="s">
        <v>13066</v>
      </c>
      <c r="K8788" t="s">
        <v>12678</v>
      </c>
    </row>
    <row r="8789" spans="1:11" ht="15" customHeight="1" x14ac:dyDescent="0.2">
      <c r="A8789">
        <f>MAX($A$2:$A8788)+1</f>
        <v>7807</v>
      </c>
      <c r="C8789" t="str">
        <f t="shared" si="137"/>
        <v>Lowell Landfill</v>
      </c>
      <c r="G8789">
        <v>55095</v>
      </c>
      <c r="H8789" s="2" t="s">
        <v>13067</v>
      </c>
      <c r="I8789">
        <v>12716</v>
      </c>
      <c r="J8789" t="s">
        <v>12694</v>
      </c>
      <c r="K8789" t="s">
        <v>12678</v>
      </c>
    </row>
    <row r="8790" spans="1:11" ht="15" customHeight="1" x14ac:dyDescent="0.2">
      <c r="A8790">
        <f>MAX($A$2:$A8789)+1</f>
        <v>7808</v>
      </c>
      <c r="C8790" t="str">
        <f t="shared" si="137"/>
        <v>Centaur Generator Facility</v>
      </c>
      <c r="G8790">
        <v>10602</v>
      </c>
      <c r="H8790" s="2" t="s">
        <v>13068</v>
      </c>
      <c r="I8790">
        <v>55715</v>
      </c>
      <c r="J8790" t="s">
        <v>13069</v>
      </c>
      <c r="K8790" t="s">
        <v>12678</v>
      </c>
    </row>
    <row r="8791" spans="1:11" ht="15" customHeight="1" x14ac:dyDescent="0.2">
      <c r="A8791">
        <f>MAX($A$2:$A8790)+1</f>
        <v>7809</v>
      </c>
      <c r="C8791" t="str">
        <f t="shared" si="137"/>
        <v>Phoenix Wind Power LLC</v>
      </c>
      <c r="G8791">
        <v>55339</v>
      </c>
      <c r="H8791" s="2" t="s">
        <v>12676</v>
      </c>
      <c r="I8791">
        <v>15399</v>
      </c>
      <c r="J8791" t="s">
        <v>12677</v>
      </c>
      <c r="K8791" t="s">
        <v>12678</v>
      </c>
    </row>
    <row r="8792" spans="1:11" ht="15" customHeight="1" x14ac:dyDescent="0.2">
      <c r="A8792">
        <f>MAX($A$2:$A8791)+1</f>
        <v>7810</v>
      </c>
      <c r="C8792" t="str">
        <f t="shared" si="137"/>
        <v>Byxbee Park Sanitary Landfill</v>
      </c>
      <c r="G8792">
        <v>54252</v>
      </c>
      <c r="H8792" s="2" t="s">
        <v>13070</v>
      </c>
      <c r="I8792">
        <v>21063</v>
      </c>
      <c r="J8792" t="s">
        <v>13071</v>
      </c>
      <c r="K8792" t="s">
        <v>12678</v>
      </c>
    </row>
    <row r="8793" spans="1:11" ht="15" customHeight="1" x14ac:dyDescent="0.2">
      <c r="A8793">
        <f>MAX($A$2:$A8792)+1</f>
        <v>7811</v>
      </c>
      <c r="C8793" t="str">
        <f t="shared" si="137"/>
        <v>San Gorgonio 1</v>
      </c>
      <c r="G8793">
        <v>7148</v>
      </c>
      <c r="H8793" s="2" t="s">
        <v>13072</v>
      </c>
      <c r="I8793">
        <v>17609</v>
      </c>
      <c r="J8793" t="s">
        <v>114</v>
      </c>
      <c r="K8793" t="s">
        <v>12678</v>
      </c>
    </row>
    <row r="8794" spans="1:11" ht="15" customHeight="1" x14ac:dyDescent="0.2">
      <c r="A8794">
        <f>MAX($A$2:$A8793)+1</f>
        <v>7812</v>
      </c>
      <c r="C8794" t="str">
        <f t="shared" si="137"/>
        <v>St Cloud</v>
      </c>
      <c r="G8794">
        <v>685</v>
      </c>
      <c r="H8794" s="2" t="s">
        <v>13073</v>
      </c>
      <c r="I8794">
        <v>14610</v>
      </c>
      <c r="J8794" t="s">
        <v>3692</v>
      </c>
      <c r="K8794" t="s">
        <v>12678</v>
      </c>
    </row>
    <row r="8795" spans="1:11" ht="15" customHeight="1" x14ac:dyDescent="0.2">
      <c r="A8795">
        <f>MAX($A$2:$A8794)+1</f>
        <v>7813</v>
      </c>
      <c r="C8795" t="str">
        <f t="shared" si="137"/>
        <v>Lowe Paper Simkins Industries</v>
      </c>
      <c r="G8795">
        <v>10552</v>
      </c>
      <c r="H8795" s="2" t="s">
        <v>13074</v>
      </c>
      <c r="I8795">
        <v>17207</v>
      </c>
      <c r="J8795" t="s">
        <v>13075</v>
      </c>
      <c r="K8795" t="s">
        <v>12678</v>
      </c>
    </row>
    <row r="8796" spans="1:11" ht="15" customHeight="1" x14ac:dyDescent="0.2">
      <c r="A8796">
        <f>MAX($A$2:$A8795)+1</f>
        <v>7814</v>
      </c>
      <c r="C8796" t="str">
        <f t="shared" si="137"/>
        <v>Upper Androscoggin</v>
      </c>
      <c r="G8796">
        <v>54202</v>
      </c>
      <c r="H8796" s="2" t="s">
        <v>13076</v>
      </c>
      <c r="I8796">
        <v>10963</v>
      </c>
      <c r="J8796" t="s">
        <v>13077</v>
      </c>
      <c r="K8796" t="s">
        <v>12678</v>
      </c>
    </row>
    <row r="8797" spans="1:11" ht="15" customHeight="1" x14ac:dyDescent="0.2">
      <c r="A8797">
        <f>MAX($A$2:$A8796)+1</f>
        <v>7815</v>
      </c>
      <c r="C8797" t="str">
        <f t="shared" si="137"/>
        <v>Hill Mill</v>
      </c>
      <c r="G8797">
        <v>7048</v>
      </c>
      <c r="H8797" s="2" t="s">
        <v>13078</v>
      </c>
      <c r="I8797">
        <v>39006</v>
      </c>
      <c r="J8797" t="s">
        <v>13079</v>
      </c>
      <c r="K8797" t="s">
        <v>12678</v>
      </c>
    </row>
    <row r="8798" spans="1:11" ht="15" customHeight="1" x14ac:dyDescent="0.2">
      <c r="A8798">
        <f>MAX($A$2:$A8797)+1</f>
        <v>7816</v>
      </c>
      <c r="C8798" t="str">
        <f t="shared" si="137"/>
        <v>Roberts Road</v>
      </c>
      <c r="G8798">
        <v>56867</v>
      </c>
      <c r="H8798" s="2" t="s">
        <v>13080</v>
      </c>
      <c r="I8798">
        <v>55858</v>
      </c>
      <c r="J8798" t="s">
        <v>8714</v>
      </c>
      <c r="K8798" t="s">
        <v>12678</v>
      </c>
    </row>
    <row r="8799" spans="1:11" ht="15" customHeight="1" x14ac:dyDescent="0.2">
      <c r="A8799">
        <f>MAX($A$2:$A8798)+1</f>
        <v>7817</v>
      </c>
      <c r="C8799" t="str">
        <f t="shared" si="137"/>
        <v>Everett Cogen</v>
      </c>
      <c r="G8799">
        <v>7627</v>
      </c>
      <c r="H8799" s="2" t="s">
        <v>13081</v>
      </c>
      <c r="I8799">
        <v>17470</v>
      </c>
      <c r="J8799" t="s">
        <v>13082</v>
      </c>
      <c r="K8799" t="s">
        <v>12678</v>
      </c>
    </row>
    <row r="8800" spans="1:11" ht="15" customHeight="1" x14ac:dyDescent="0.2">
      <c r="A8800">
        <f>MAX($A$2:$A8799)+1</f>
        <v>7818</v>
      </c>
      <c r="C8800" t="str">
        <f t="shared" si="137"/>
        <v>CalTex Holdings LP</v>
      </c>
      <c r="G8800">
        <v>50253</v>
      </c>
      <c r="H8800" s="2" t="s">
        <v>13083</v>
      </c>
      <c r="I8800">
        <v>55731</v>
      </c>
      <c r="J8800" t="s">
        <v>13083</v>
      </c>
      <c r="K8800" t="s">
        <v>12678</v>
      </c>
    </row>
    <row r="8801" spans="1:11" ht="15" customHeight="1" x14ac:dyDescent="0.2">
      <c r="A8801">
        <f>MAX($A$2:$A8800)+1</f>
        <v>7819</v>
      </c>
      <c r="C8801" t="str">
        <f t="shared" si="137"/>
        <v>Berlin Gorham</v>
      </c>
      <c r="G8801">
        <v>56024</v>
      </c>
      <c r="H8801" s="2" t="s">
        <v>7712</v>
      </c>
      <c r="I8801">
        <v>6778</v>
      </c>
      <c r="J8801" t="s">
        <v>13084</v>
      </c>
      <c r="K8801" t="s">
        <v>12678</v>
      </c>
    </row>
    <row r="8802" spans="1:11" ht="15" customHeight="1" x14ac:dyDescent="0.2">
      <c r="A8802">
        <f>MAX($A$2:$A8801)+1</f>
        <v>7820</v>
      </c>
      <c r="C8802" t="str">
        <f t="shared" si="137"/>
        <v>Biodyne Pontiac</v>
      </c>
      <c r="G8802">
        <v>55054</v>
      </c>
      <c r="H8802" s="2" t="s">
        <v>13085</v>
      </c>
      <c r="I8802">
        <v>15912</v>
      </c>
      <c r="J8802" t="s">
        <v>12986</v>
      </c>
      <c r="K8802" t="s">
        <v>12678</v>
      </c>
    </row>
    <row r="8803" spans="1:11" ht="15" customHeight="1" x14ac:dyDescent="0.2">
      <c r="A8803">
        <f>MAX($A$2:$A8802)+1</f>
        <v>7821</v>
      </c>
      <c r="C8803" t="str">
        <f t="shared" si="137"/>
        <v>Nitram</v>
      </c>
      <c r="G8803">
        <v>50958</v>
      </c>
      <c r="H8803" s="2" t="s">
        <v>13086</v>
      </c>
      <c r="I8803">
        <v>26644</v>
      </c>
      <c r="J8803" t="s">
        <v>13087</v>
      </c>
      <c r="K8803" t="s">
        <v>12678</v>
      </c>
    </row>
    <row r="8804" spans="1:11" ht="15" customHeight="1" x14ac:dyDescent="0.2">
      <c r="A8804">
        <f>MAX($A$2:$A8803)+1</f>
        <v>7822</v>
      </c>
      <c r="C8804" t="str">
        <f t="shared" si="137"/>
        <v>Taylor Energy Partners LP</v>
      </c>
      <c r="G8804">
        <v>50782</v>
      </c>
      <c r="H8804" s="2" t="s">
        <v>13088</v>
      </c>
      <c r="I8804">
        <v>21148</v>
      </c>
      <c r="J8804" t="s">
        <v>7811</v>
      </c>
      <c r="K8804" t="s">
        <v>12678</v>
      </c>
    </row>
    <row r="8805" spans="1:11" ht="15" customHeight="1" x14ac:dyDescent="0.2">
      <c r="A8805">
        <f>MAX($A$2:$A8804)+1</f>
        <v>7823</v>
      </c>
      <c r="C8805" t="str">
        <f t="shared" si="137"/>
        <v>Lovett</v>
      </c>
      <c r="G8805">
        <v>2629</v>
      </c>
      <c r="H8805" s="2" t="s">
        <v>13089</v>
      </c>
      <c r="I8805">
        <v>12792</v>
      </c>
      <c r="J8805" t="s">
        <v>13090</v>
      </c>
      <c r="K8805" t="s">
        <v>12678</v>
      </c>
    </row>
    <row r="8806" spans="1:11" ht="15" customHeight="1" x14ac:dyDescent="0.2">
      <c r="A8806">
        <f>MAX($A$2:$A8805)+1</f>
        <v>7824</v>
      </c>
      <c r="C8806" t="str">
        <f t="shared" si="137"/>
        <v>S D Warren Muskegon</v>
      </c>
      <c r="G8806">
        <v>50438</v>
      </c>
      <c r="H8806" s="2" t="s">
        <v>13091</v>
      </c>
      <c r="I8806">
        <v>16719</v>
      </c>
      <c r="J8806" t="s">
        <v>13092</v>
      </c>
      <c r="K8806" t="s">
        <v>12678</v>
      </c>
    </row>
    <row r="8807" spans="1:11" ht="15" customHeight="1" x14ac:dyDescent="0.2">
      <c r="A8807">
        <f>MAX($A$2:$A8806)+1</f>
        <v>7825</v>
      </c>
      <c r="C8807" t="str">
        <f t="shared" si="137"/>
        <v>Veterans Home of California</v>
      </c>
      <c r="G8807">
        <v>50065</v>
      </c>
      <c r="H8807" s="2" t="s">
        <v>13093</v>
      </c>
      <c r="I8807">
        <v>22256</v>
      </c>
      <c r="J8807" t="s">
        <v>13094</v>
      </c>
      <c r="K8807" t="s">
        <v>12678</v>
      </c>
    </row>
    <row r="8808" spans="1:11" ht="15" customHeight="1" x14ac:dyDescent="0.2">
      <c r="A8808">
        <f>MAX($A$2:$A8807)+1</f>
        <v>7826</v>
      </c>
      <c r="C8808" t="str">
        <f t="shared" si="137"/>
        <v>3200 Wildwood Plaza</v>
      </c>
      <c r="G8808">
        <v>54828</v>
      </c>
      <c r="H8808" s="2" t="s">
        <v>13095</v>
      </c>
      <c r="I8808">
        <v>50110</v>
      </c>
      <c r="J8808" t="s">
        <v>13096</v>
      </c>
      <c r="K8808" t="s">
        <v>12678</v>
      </c>
    </row>
    <row r="8809" spans="1:11" ht="15" customHeight="1" x14ac:dyDescent="0.2">
      <c r="A8809">
        <f>MAX($A$2:$A8808)+1</f>
        <v>7827</v>
      </c>
      <c r="C8809" t="str">
        <f t="shared" si="137"/>
        <v>Santa Maria Cogen Plant</v>
      </c>
      <c r="G8809">
        <v>10733</v>
      </c>
      <c r="H8809" s="2" t="s">
        <v>13097</v>
      </c>
      <c r="I8809">
        <v>16579</v>
      </c>
      <c r="J8809" t="s">
        <v>13098</v>
      </c>
      <c r="K8809" t="s">
        <v>12678</v>
      </c>
    </row>
    <row r="8810" spans="1:11" ht="15" customHeight="1" x14ac:dyDescent="0.2">
      <c r="A8810">
        <f>MAX($A$2:$A8809)+1</f>
        <v>7828</v>
      </c>
      <c r="C8810" t="str">
        <f t="shared" si="137"/>
        <v>Geneva Wood Fuels Inc</v>
      </c>
      <c r="G8810">
        <v>55034</v>
      </c>
      <c r="H8810" s="2" t="s">
        <v>13099</v>
      </c>
      <c r="I8810">
        <v>56383</v>
      </c>
      <c r="J8810" t="s">
        <v>13099</v>
      </c>
      <c r="K8810" t="s">
        <v>12678</v>
      </c>
    </row>
    <row r="8811" spans="1:11" ht="15" customHeight="1" x14ac:dyDescent="0.2">
      <c r="A8811">
        <f>MAX($A$2:$A8810)+1</f>
        <v>7829</v>
      </c>
      <c r="C8811" t="str">
        <f t="shared" si="137"/>
        <v>BCP</v>
      </c>
      <c r="G8811">
        <v>10683</v>
      </c>
      <c r="H8811" s="2" t="s">
        <v>13100</v>
      </c>
      <c r="I8811">
        <v>2430</v>
      </c>
      <c r="J8811" t="s">
        <v>13101</v>
      </c>
      <c r="K8811" t="s">
        <v>12678</v>
      </c>
    </row>
    <row r="8812" spans="1:11" ht="15" customHeight="1" x14ac:dyDescent="0.2">
      <c r="A8812">
        <f>MAX($A$2:$A8811)+1</f>
        <v>7830</v>
      </c>
      <c r="C8812" t="str">
        <f t="shared" si="137"/>
        <v>Charles Poletti</v>
      </c>
      <c r="G8812">
        <v>2491</v>
      </c>
      <c r="H8812" s="2" t="s">
        <v>13102</v>
      </c>
      <c r="I8812">
        <v>15296</v>
      </c>
      <c r="J8812" t="s">
        <v>2968</v>
      </c>
      <c r="K8812" t="s">
        <v>12678</v>
      </c>
    </row>
    <row r="8813" spans="1:11" ht="15" customHeight="1" x14ac:dyDescent="0.2">
      <c r="A8813">
        <f>A2287</f>
        <v>1367</v>
      </c>
      <c r="C8813" t="str">
        <f t="shared" si="137"/>
        <v>El Segundo Cogen</v>
      </c>
      <c r="G8813">
        <v>10213</v>
      </c>
      <c r="H8813" s="2" t="s">
        <v>13103</v>
      </c>
      <c r="I8813">
        <v>3452</v>
      </c>
      <c r="J8813" t="s">
        <v>13104</v>
      </c>
      <c r="K8813" t="s">
        <v>12678</v>
      </c>
    </row>
    <row r="8814" spans="1:11" ht="15" customHeight="1" x14ac:dyDescent="0.2">
      <c r="A8814">
        <f>MAX($A$2:$A8813)+1</f>
        <v>7831</v>
      </c>
      <c r="C8814" t="str">
        <f t="shared" si="137"/>
        <v>Los Angeles Cold Storage</v>
      </c>
      <c r="G8814">
        <v>10251</v>
      </c>
      <c r="H8814" s="2" t="s">
        <v>13105</v>
      </c>
      <c r="I8814">
        <v>11262</v>
      </c>
      <c r="J8814" t="s">
        <v>13105</v>
      </c>
      <c r="K8814" t="s">
        <v>12678</v>
      </c>
    </row>
    <row r="8815" spans="1:11" ht="15" customHeight="1" x14ac:dyDescent="0.2">
      <c r="A8815">
        <f>MAX($A$2:$A8814)+1</f>
        <v>7832</v>
      </c>
      <c r="C8815" t="str">
        <f t="shared" si="137"/>
        <v>Southaven Energy Facility</v>
      </c>
      <c r="G8815">
        <v>55219</v>
      </c>
      <c r="H8815" s="2" t="s">
        <v>13106</v>
      </c>
      <c r="I8815">
        <v>49941</v>
      </c>
      <c r="J8815" t="s">
        <v>13107</v>
      </c>
      <c r="K8815" t="s">
        <v>12678</v>
      </c>
    </row>
    <row r="8816" spans="1:11" ht="15" customHeight="1" x14ac:dyDescent="0.2">
      <c r="A8816">
        <f>MAX($A$2:$A8815)+1</f>
        <v>7833</v>
      </c>
      <c r="C8816" t="str">
        <f t="shared" si="137"/>
        <v>Highmore</v>
      </c>
      <c r="G8816">
        <v>3343</v>
      </c>
      <c r="H8816" s="2" t="s">
        <v>13108</v>
      </c>
      <c r="I8816">
        <v>13809</v>
      </c>
      <c r="J8816" t="s">
        <v>1310</v>
      </c>
      <c r="K8816" t="s">
        <v>12678</v>
      </c>
    </row>
    <row r="8817" spans="1:11" ht="15" customHeight="1" x14ac:dyDescent="0.2">
      <c r="A8817">
        <f>MAX($A$2:$A8816)+1</f>
        <v>7834</v>
      </c>
      <c r="C8817" t="str">
        <f t="shared" si="137"/>
        <v>Zachary Ridge LLC</v>
      </c>
      <c r="G8817">
        <v>56218</v>
      </c>
      <c r="H8817" s="2" t="s">
        <v>13109</v>
      </c>
      <c r="I8817">
        <v>56599</v>
      </c>
      <c r="J8817" t="s">
        <v>12796</v>
      </c>
      <c r="K8817" t="s">
        <v>12678</v>
      </c>
    </row>
    <row r="8818" spans="1:11" ht="15" customHeight="1" x14ac:dyDescent="0.2">
      <c r="A8818">
        <f>MAX($A$2:$A8817)+1</f>
        <v>7835</v>
      </c>
      <c r="C8818" t="str">
        <f t="shared" si="137"/>
        <v>New Boston Generating Station</v>
      </c>
      <c r="G8818">
        <v>1589</v>
      </c>
      <c r="H8818" s="2" t="s">
        <v>13110</v>
      </c>
      <c r="I8818">
        <v>6035</v>
      </c>
      <c r="J8818" t="s">
        <v>2548</v>
      </c>
      <c r="K8818" t="s">
        <v>12678</v>
      </c>
    </row>
    <row r="8819" spans="1:11" ht="15" customHeight="1" x14ac:dyDescent="0.2">
      <c r="A8819">
        <f>MAX($A$2:$A8818)+1</f>
        <v>7836</v>
      </c>
      <c r="C8819" t="str">
        <f t="shared" si="137"/>
        <v>Imperial Valley Resource Recovery</v>
      </c>
      <c r="G8819">
        <v>57154</v>
      </c>
      <c r="H8819" s="2" t="s">
        <v>13111</v>
      </c>
      <c r="I8819">
        <v>56510</v>
      </c>
      <c r="J8819" t="s">
        <v>13112</v>
      </c>
      <c r="K8819" t="s">
        <v>12678</v>
      </c>
    </row>
    <row r="8820" spans="1:11" ht="15" customHeight="1" x14ac:dyDescent="0.2">
      <c r="A8820">
        <f>MAX($A$2:$A8819)+1</f>
        <v>7837</v>
      </c>
      <c r="C8820" t="str">
        <f t="shared" si="137"/>
        <v>Holly Street</v>
      </c>
      <c r="G8820">
        <v>3549</v>
      </c>
      <c r="H8820" s="2" t="s">
        <v>13113</v>
      </c>
      <c r="I8820">
        <v>1015</v>
      </c>
      <c r="J8820" t="s">
        <v>4927</v>
      </c>
      <c r="K8820" t="s">
        <v>12678</v>
      </c>
    </row>
    <row r="8821" spans="1:11" ht="15" customHeight="1" x14ac:dyDescent="0.2">
      <c r="A8821">
        <f>MAX($A$2:$A8820)+1</f>
        <v>7838</v>
      </c>
      <c r="C8821" t="str">
        <f t="shared" si="137"/>
        <v>Charleston Resource Recovery Facility</v>
      </c>
      <c r="G8821">
        <v>10344</v>
      </c>
      <c r="H8821" s="2" t="s">
        <v>13114</v>
      </c>
      <c r="I8821">
        <v>12823</v>
      </c>
      <c r="J8821" t="s">
        <v>13115</v>
      </c>
      <c r="K8821" t="s">
        <v>12678</v>
      </c>
    </row>
    <row r="8822" spans="1:11" ht="15" customHeight="1" x14ac:dyDescent="0.2">
      <c r="A8822">
        <f>MAX($A$2:$A8821)+1</f>
        <v>7839</v>
      </c>
      <c r="C8822" t="str">
        <f t="shared" si="137"/>
        <v>Edgewater</v>
      </c>
      <c r="G8822">
        <v>2857</v>
      </c>
      <c r="H8822" s="2" t="s">
        <v>502</v>
      </c>
      <c r="I8822">
        <v>6526</v>
      </c>
      <c r="J8822" t="s">
        <v>2888</v>
      </c>
      <c r="K8822" t="s">
        <v>12678</v>
      </c>
    </row>
    <row r="8823" spans="1:11" ht="15" customHeight="1" x14ac:dyDescent="0.2">
      <c r="A8823">
        <f>MAX($A$2:$A8822)+1</f>
        <v>7840</v>
      </c>
      <c r="C8823" t="str">
        <f t="shared" si="137"/>
        <v>New Hanover County WASTEC</v>
      </c>
      <c r="G8823">
        <v>50271</v>
      </c>
      <c r="H8823" s="2" t="s">
        <v>13116</v>
      </c>
      <c r="I8823">
        <v>13504</v>
      </c>
      <c r="J8823" t="s">
        <v>13117</v>
      </c>
      <c r="K8823" t="s">
        <v>12678</v>
      </c>
    </row>
    <row r="8824" spans="1:11" ht="15" customHeight="1" x14ac:dyDescent="0.2">
      <c r="A8824">
        <f>A2990</f>
        <v>2064</v>
      </c>
      <c r="C8824" t="str">
        <f t="shared" si="137"/>
        <v>Bethlehem Energy Center</v>
      </c>
      <c r="G8824">
        <v>56042</v>
      </c>
      <c r="H8824" s="2" t="s">
        <v>4601</v>
      </c>
      <c r="I8824">
        <v>14294</v>
      </c>
      <c r="J8824" t="s">
        <v>4602</v>
      </c>
      <c r="K8824" t="s">
        <v>12678</v>
      </c>
    </row>
    <row r="8825" spans="1:11" ht="15" customHeight="1" x14ac:dyDescent="0.2">
      <c r="A8825">
        <f>MAX($A$2:$A8824)+1</f>
        <v>7841</v>
      </c>
      <c r="C8825" t="str">
        <f t="shared" si="137"/>
        <v>Hanford</v>
      </c>
      <c r="G8825">
        <v>10373</v>
      </c>
      <c r="H8825" s="2" t="s">
        <v>13118</v>
      </c>
      <c r="I8825">
        <v>8032</v>
      </c>
      <c r="J8825" t="s">
        <v>13119</v>
      </c>
      <c r="K8825" t="s">
        <v>12678</v>
      </c>
    </row>
    <row r="8826" spans="1:11" ht="15" customHeight="1" x14ac:dyDescent="0.2">
      <c r="A8826">
        <f>MAX($A$2:$A8825)+1</f>
        <v>7842</v>
      </c>
      <c r="C8826" t="str">
        <f t="shared" si="137"/>
        <v>Biodyne Congress</v>
      </c>
      <c r="G8826">
        <v>55056</v>
      </c>
      <c r="H8826" s="2" t="s">
        <v>13120</v>
      </c>
      <c r="I8826">
        <v>15912</v>
      </c>
      <c r="J8826" t="s">
        <v>12986</v>
      </c>
      <c r="K8826" t="s">
        <v>12678</v>
      </c>
    </row>
    <row r="8827" spans="1:11" ht="15" customHeight="1" x14ac:dyDescent="0.2">
      <c r="A8827">
        <f>MAX($A$2:$A8826)+1</f>
        <v>7843</v>
      </c>
      <c r="C8827" t="str">
        <f t="shared" si="137"/>
        <v>Campbell City</v>
      </c>
      <c r="G8827">
        <v>2118</v>
      </c>
      <c r="H8827" s="2" t="s">
        <v>13121</v>
      </c>
      <c r="I8827">
        <v>2930</v>
      </c>
      <c r="J8827" t="s">
        <v>13122</v>
      </c>
      <c r="K8827" t="s">
        <v>12678</v>
      </c>
    </row>
    <row r="8828" spans="1:11" ht="15" customHeight="1" x14ac:dyDescent="0.2">
      <c r="A8828">
        <f>MAX($A$2:$A8827)+1</f>
        <v>7844</v>
      </c>
      <c r="C8828" t="str">
        <f t="shared" si="137"/>
        <v>R J Reynolds Tobaccoville Utility Plant</v>
      </c>
      <c r="G8828">
        <v>50221</v>
      </c>
      <c r="H8828" s="2" t="s">
        <v>13123</v>
      </c>
      <c r="I8828">
        <v>15591</v>
      </c>
      <c r="J8828" t="s">
        <v>13124</v>
      </c>
      <c r="K8828" t="s">
        <v>12678</v>
      </c>
    </row>
    <row r="8829" spans="1:11" ht="15" customHeight="1" x14ac:dyDescent="0.2">
      <c r="A8829">
        <f>MAX($A$2:$A8828)+1</f>
        <v>7845</v>
      </c>
      <c r="C8829" t="str">
        <f t="shared" si="137"/>
        <v>Bolivar</v>
      </c>
      <c r="G8829">
        <v>55929</v>
      </c>
      <c r="H8829" s="2" t="s">
        <v>13125</v>
      </c>
      <c r="I8829">
        <v>1936</v>
      </c>
      <c r="J8829" t="s">
        <v>13126</v>
      </c>
      <c r="K8829" t="s">
        <v>12678</v>
      </c>
    </row>
    <row r="8830" spans="1:11" ht="15" customHeight="1" x14ac:dyDescent="0.2">
      <c r="A8830">
        <f>MAX($A$2:$A8829)+1</f>
        <v>7846</v>
      </c>
      <c r="C8830" t="str">
        <f t="shared" si="137"/>
        <v>Alliant SBD 9805 Rockford Products</v>
      </c>
      <c r="G8830">
        <v>55316</v>
      </c>
      <c r="H8830" s="2" t="s">
        <v>13127</v>
      </c>
      <c r="I8830">
        <v>361</v>
      </c>
      <c r="J8830" t="s">
        <v>7763</v>
      </c>
      <c r="K8830" t="s">
        <v>12678</v>
      </c>
    </row>
    <row r="8831" spans="1:11" ht="15" customHeight="1" x14ac:dyDescent="0.2">
      <c r="A8831">
        <f>MAX($A$2:$A8830)+1</f>
        <v>7847</v>
      </c>
      <c r="C8831" t="str">
        <f t="shared" si="137"/>
        <v>State Line Energy</v>
      </c>
      <c r="G8831">
        <v>981</v>
      </c>
      <c r="H8831" s="2" t="s">
        <v>13128</v>
      </c>
      <c r="I8831">
        <v>18041</v>
      </c>
      <c r="J8831" t="s">
        <v>13129</v>
      </c>
      <c r="K8831" t="s">
        <v>12678</v>
      </c>
    </row>
    <row r="8832" spans="1:11" ht="15" customHeight="1" x14ac:dyDescent="0.2">
      <c r="A8832">
        <f>A69</f>
        <v>53</v>
      </c>
      <c r="C8832" t="str">
        <f t="shared" si="137"/>
        <v>Big Cajun 1 Peakers</v>
      </c>
      <c r="G8832">
        <v>55958</v>
      </c>
      <c r="H8832" s="2" t="s">
        <v>13130</v>
      </c>
      <c r="I8832">
        <v>1636</v>
      </c>
      <c r="J8832" t="s">
        <v>13130</v>
      </c>
      <c r="K8832" t="s">
        <v>12678</v>
      </c>
    </row>
    <row r="8833" spans="1:11" ht="15" customHeight="1" x14ac:dyDescent="0.2">
      <c r="A8833">
        <f>MAX($A$2:$A8832)+1</f>
        <v>7848</v>
      </c>
      <c r="C8833" t="str">
        <f t="shared" si="137"/>
        <v>Randolph Electric</v>
      </c>
      <c r="G8833">
        <v>55585</v>
      </c>
      <c r="H8833" s="2" t="s">
        <v>13131</v>
      </c>
      <c r="I8833">
        <v>25049</v>
      </c>
      <c r="J8833" t="s">
        <v>8421</v>
      </c>
      <c r="K8833" t="s">
        <v>12678</v>
      </c>
    </row>
    <row r="8834" spans="1:11" ht="15" customHeight="1" x14ac:dyDescent="0.2">
      <c r="A8834">
        <f>MAX($A$2:$A8833)+1</f>
        <v>7849</v>
      </c>
      <c r="C8834" t="str">
        <f t="shared" ref="C8834:C8897" si="138">IF(H8834="",F8834,H8834)</f>
        <v>Coal Canyon</v>
      </c>
      <c r="G8834">
        <v>226</v>
      </c>
      <c r="H8834" s="2" t="s">
        <v>13132</v>
      </c>
      <c r="I8834">
        <v>14328</v>
      </c>
      <c r="J8834" t="s">
        <v>387</v>
      </c>
      <c r="K8834" t="s">
        <v>12678</v>
      </c>
    </row>
    <row r="8835" spans="1:11" ht="15" customHeight="1" x14ac:dyDescent="0.2">
      <c r="A8835">
        <f>MAX($A$2:$A8834)+1</f>
        <v>7850</v>
      </c>
      <c r="C8835" t="str">
        <f t="shared" si="138"/>
        <v>Washington State University</v>
      </c>
      <c r="G8835">
        <v>50083</v>
      </c>
      <c r="H8835" s="2" t="s">
        <v>8640</v>
      </c>
      <c r="I8835">
        <v>22040</v>
      </c>
      <c r="J8835" t="s">
        <v>8640</v>
      </c>
      <c r="K8835" t="s">
        <v>12678</v>
      </c>
    </row>
    <row r="8836" spans="1:11" ht="15" customHeight="1" x14ac:dyDescent="0.2">
      <c r="A8836">
        <f>MAX($A$2:$A8835)+1</f>
        <v>7851</v>
      </c>
      <c r="C8836" t="str">
        <f t="shared" si="138"/>
        <v>Power Station 3</v>
      </c>
      <c r="G8836">
        <v>52131</v>
      </c>
      <c r="H8836" s="2" t="s">
        <v>13133</v>
      </c>
      <c r="I8836">
        <v>17566</v>
      </c>
      <c r="J8836" t="s">
        <v>13134</v>
      </c>
      <c r="K8836" t="s">
        <v>12678</v>
      </c>
    </row>
    <row r="8837" spans="1:11" ht="15" customHeight="1" x14ac:dyDescent="0.2">
      <c r="A8837">
        <f>MAX($A$2:$A8836)+1</f>
        <v>7852</v>
      </c>
      <c r="C8837" t="str">
        <f t="shared" si="138"/>
        <v>General Electric Great Falls Upper Hydro</v>
      </c>
      <c r="G8837">
        <v>10059</v>
      </c>
      <c r="H8837" s="2" t="s">
        <v>13135</v>
      </c>
      <c r="I8837">
        <v>7080</v>
      </c>
      <c r="J8837" t="s">
        <v>5893</v>
      </c>
      <c r="K8837" t="s">
        <v>12678</v>
      </c>
    </row>
    <row r="8838" spans="1:11" ht="15" customHeight="1" x14ac:dyDescent="0.2">
      <c r="A8838">
        <f>MAX($A$2:$A8837)+1</f>
        <v>7853</v>
      </c>
      <c r="C8838" t="str">
        <f t="shared" si="138"/>
        <v>Brownfield</v>
      </c>
      <c r="G8838">
        <v>3558</v>
      </c>
      <c r="H8838" s="2" t="s">
        <v>13136</v>
      </c>
      <c r="I8838">
        <v>2404</v>
      </c>
      <c r="J8838" t="s">
        <v>13137</v>
      </c>
      <c r="K8838" t="s">
        <v>12678</v>
      </c>
    </row>
    <row r="8839" spans="1:11" ht="15" customHeight="1" x14ac:dyDescent="0.2">
      <c r="A8839">
        <f>MAX($A$2:$A8838)+1</f>
        <v>7854</v>
      </c>
      <c r="C8839" t="str">
        <f t="shared" si="138"/>
        <v>Lotus Engineering</v>
      </c>
      <c r="G8839">
        <v>52018</v>
      </c>
      <c r="H8839" s="2" t="s">
        <v>13138</v>
      </c>
      <c r="I8839">
        <v>11213</v>
      </c>
      <c r="J8839" t="s">
        <v>13139</v>
      </c>
      <c r="K8839" t="s">
        <v>12678</v>
      </c>
    </row>
    <row r="8840" spans="1:11" ht="15" customHeight="1" x14ac:dyDescent="0.2">
      <c r="A8840">
        <f>MAX($A$2:$A8839)+1</f>
        <v>7855</v>
      </c>
      <c r="C8840" t="str">
        <f t="shared" si="138"/>
        <v>Wausau Papers of New Hampshire</v>
      </c>
      <c r="G8840">
        <v>10701</v>
      </c>
      <c r="H8840" s="2" t="s">
        <v>13140</v>
      </c>
      <c r="I8840">
        <v>20242</v>
      </c>
      <c r="J8840" t="s">
        <v>13140</v>
      </c>
      <c r="K8840" t="s">
        <v>12678</v>
      </c>
    </row>
    <row r="8841" spans="1:11" ht="15" customHeight="1" x14ac:dyDescent="0.2">
      <c r="A8841">
        <f>MAX($A$2:$A8840)+1</f>
        <v>7856</v>
      </c>
      <c r="C8841" t="str">
        <f t="shared" si="138"/>
        <v>Southeast Missouri State University</v>
      </c>
      <c r="G8841">
        <v>50264</v>
      </c>
      <c r="H8841" s="2" t="s">
        <v>13141</v>
      </c>
      <c r="I8841">
        <v>17594</v>
      </c>
      <c r="J8841" t="s">
        <v>13142</v>
      </c>
      <c r="K8841" t="s">
        <v>12678</v>
      </c>
    </row>
    <row r="8842" spans="1:11" ht="15" customHeight="1" x14ac:dyDescent="0.2">
      <c r="A8842">
        <f>MAX($A$2:$A8841)+1</f>
        <v>7857</v>
      </c>
      <c r="C8842" t="str">
        <f t="shared" si="138"/>
        <v>Montclair Cogen Facility</v>
      </c>
      <c r="G8842">
        <v>54708</v>
      </c>
      <c r="H8842" s="2" t="s">
        <v>13143</v>
      </c>
      <c r="I8842">
        <v>12827</v>
      </c>
      <c r="J8842" t="s">
        <v>13144</v>
      </c>
      <c r="K8842" t="s">
        <v>12678</v>
      </c>
    </row>
    <row r="8843" spans="1:11" ht="15" customHeight="1" x14ac:dyDescent="0.2">
      <c r="A8843">
        <f>MAX($A$2:$A8842)+1</f>
        <v>7858</v>
      </c>
      <c r="C8843" t="str">
        <f t="shared" si="138"/>
        <v>Valley</v>
      </c>
      <c r="G8843">
        <v>3508</v>
      </c>
      <c r="H8843" s="2" t="s">
        <v>13145</v>
      </c>
      <c r="I8843">
        <v>55983</v>
      </c>
      <c r="J8843" t="s">
        <v>4911</v>
      </c>
      <c r="K8843" t="s">
        <v>12678</v>
      </c>
    </row>
    <row r="8844" spans="1:11" ht="15" customHeight="1" x14ac:dyDescent="0.2">
      <c r="A8844">
        <f>MAX($A$2:$A8843)+1</f>
        <v>7859</v>
      </c>
      <c r="C8844" t="str">
        <f t="shared" si="138"/>
        <v>New Knoxville</v>
      </c>
      <c r="G8844">
        <v>7898</v>
      </c>
      <c r="H8844" s="2" t="s">
        <v>13146</v>
      </c>
      <c r="I8844">
        <v>13464</v>
      </c>
      <c r="J8844" t="s">
        <v>13147</v>
      </c>
      <c r="K8844" t="s">
        <v>12678</v>
      </c>
    </row>
    <row r="8845" spans="1:11" ht="15" customHeight="1" x14ac:dyDescent="0.2">
      <c r="A8845">
        <f>MAX($A$2:$A8844)+1</f>
        <v>7860</v>
      </c>
      <c r="C8845" t="str">
        <f t="shared" si="138"/>
        <v>TRW Radio Systems</v>
      </c>
      <c r="G8845">
        <v>54645</v>
      </c>
      <c r="H8845" s="2" t="s">
        <v>13148</v>
      </c>
      <c r="I8845">
        <v>19222</v>
      </c>
      <c r="J8845" t="s">
        <v>13149</v>
      </c>
      <c r="K8845" t="s">
        <v>12678</v>
      </c>
    </row>
    <row r="8846" spans="1:11" ht="15" customHeight="1" x14ac:dyDescent="0.2">
      <c r="A8846">
        <f>MAX($A$2:$A8845)+1</f>
        <v>7861</v>
      </c>
      <c r="C8846" t="str">
        <f t="shared" si="138"/>
        <v>Penrose Power Station</v>
      </c>
      <c r="G8846">
        <v>54326</v>
      </c>
      <c r="H8846" s="2" t="s">
        <v>13150</v>
      </c>
      <c r="I8846">
        <v>54721</v>
      </c>
      <c r="J8846" t="s">
        <v>12702</v>
      </c>
      <c r="K8846" t="s">
        <v>12678</v>
      </c>
    </row>
    <row r="8847" spans="1:11" ht="15" customHeight="1" x14ac:dyDescent="0.2">
      <c r="A8847">
        <f>MAX($A$2:$A8846)+1</f>
        <v>7862</v>
      </c>
      <c r="C8847" t="str">
        <f t="shared" si="138"/>
        <v>Auburndale Power Partners</v>
      </c>
      <c r="G8847">
        <v>54658</v>
      </c>
      <c r="H8847" s="2" t="s">
        <v>13151</v>
      </c>
      <c r="I8847">
        <v>10545</v>
      </c>
      <c r="J8847" t="s">
        <v>13152</v>
      </c>
      <c r="K8847" t="s">
        <v>12678</v>
      </c>
    </row>
    <row r="8848" spans="1:11" ht="15" customHeight="1" x14ac:dyDescent="0.2">
      <c r="A8848">
        <f>MAX($A$2:$A8847)+1</f>
        <v>7863</v>
      </c>
      <c r="C8848" t="str">
        <f t="shared" si="138"/>
        <v>Sparks Regional Medical Center</v>
      </c>
      <c r="G8848">
        <v>50142</v>
      </c>
      <c r="H8848" s="2" t="s">
        <v>13153</v>
      </c>
      <c r="I8848">
        <v>25983</v>
      </c>
      <c r="J8848" t="s">
        <v>13153</v>
      </c>
      <c r="K8848" t="s">
        <v>12678</v>
      </c>
    </row>
    <row r="8849" spans="1:11" ht="15" customHeight="1" x14ac:dyDescent="0.2">
      <c r="A8849">
        <f>MAX($A$2:$A8848)+1</f>
        <v>7864</v>
      </c>
      <c r="C8849" t="str">
        <f t="shared" si="138"/>
        <v>Great Works Hydro</v>
      </c>
      <c r="G8849">
        <v>55967</v>
      </c>
      <c r="H8849" s="2" t="s">
        <v>13154</v>
      </c>
      <c r="I8849">
        <v>14903</v>
      </c>
      <c r="J8849" t="s">
        <v>13155</v>
      </c>
      <c r="K8849" t="s">
        <v>12678</v>
      </c>
    </row>
    <row r="8850" spans="1:11" ht="15" customHeight="1" x14ac:dyDescent="0.2">
      <c r="A8850">
        <f>MAX($A$2:$A8849)+1</f>
        <v>7865</v>
      </c>
      <c r="C8850" t="str">
        <f t="shared" si="138"/>
        <v>South Barrington Electric</v>
      </c>
      <c r="G8850">
        <v>55594</v>
      </c>
      <c r="H8850" s="2" t="s">
        <v>13156</v>
      </c>
      <c r="I8850">
        <v>7011</v>
      </c>
      <c r="J8850" t="s">
        <v>8424</v>
      </c>
      <c r="K8850" t="s">
        <v>12678</v>
      </c>
    </row>
    <row r="8851" spans="1:11" ht="15" customHeight="1" x14ac:dyDescent="0.2">
      <c r="A8851">
        <f>MAX($A$2:$A8850)+1</f>
        <v>7866</v>
      </c>
      <c r="C8851" t="str">
        <f t="shared" si="138"/>
        <v>Lombard</v>
      </c>
      <c r="G8851">
        <v>877</v>
      </c>
      <c r="H8851" s="2" t="s">
        <v>13157</v>
      </c>
      <c r="I8851">
        <v>12384</v>
      </c>
      <c r="J8851" t="s">
        <v>3541</v>
      </c>
      <c r="K8851" t="s">
        <v>12678</v>
      </c>
    </row>
    <row r="8852" spans="1:11" ht="15" customHeight="1" x14ac:dyDescent="0.2">
      <c r="A8852">
        <f>MAX($A$2:$A8851)+1</f>
        <v>7867</v>
      </c>
      <c r="C8852" t="str">
        <f t="shared" si="138"/>
        <v>Oak Tree Farm Dairy Facility</v>
      </c>
      <c r="G8852">
        <v>58221</v>
      </c>
      <c r="H8852" s="2" t="s">
        <v>13158</v>
      </c>
      <c r="I8852">
        <v>58189</v>
      </c>
      <c r="J8852" t="s">
        <v>13159</v>
      </c>
      <c r="K8852" t="s">
        <v>12678</v>
      </c>
    </row>
    <row r="8853" spans="1:11" ht="15" customHeight="1" x14ac:dyDescent="0.2">
      <c r="A8853">
        <f>MAX($A$2:$A8852)+1</f>
        <v>7868</v>
      </c>
      <c r="C8853" t="str">
        <f t="shared" si="138"/>
        <v>St Marys Hospital</v>
      </c>
      <c r="G8853">
        <v>54767</v>
      </c>
      <c r="H8853" s="2" t="s">
        <v>13160</v>
      </c>
      <c r="I8853">
        <v>17945</v>
      </c>
      <c r="J8853" t="s">
        <v>7471</v>
      </c>
      <c r="K8853" t="s">
        <v>12678</v>
      </c>
    </row>
    <row r="8854" spans="1:11" ht="15" customHeight="1" x14ac:dyDescent="0.2">
      <c r="A8854">
        <f>MAX($A$2:$A8853)+1</f>
        <v>7869</v>
      </c>
      <c r="C8854" t="str">
        <f t="shared" si="138"/>
        <v>Thermo Greeley</v>
      </c>
      <c r="G8854">
        <v>50709</v>
      </c>
      <c r="H8854" s="2" t="s">
        <v>13161</v>
      </c>
      <c r="I8854">
        <v>18814</v>
      </c>
      <c r="J8854" t="s">
        <v>13162</v>
      </c>
      <c r="K8854" t="s">
        <v>12678</v>
      </c>
    </row>
    <row r="8855" spans="1:11" ht="15" customHeight="1" x14ac:dyDescent="0.2">
      <c r="A8855">
        <f>MAX($A$2:$A8854)+1</f>
        <v>7870</v>
      </c>
      <c r="C8855" t="str">
        <f t="shared" si="138"/>
        <v>Gastonia Rankin Lake</v>
      </c>
      <c r="G8855">
        <v>56060</v>
      </c>
      <c r="H8855" s="2" t="s">
        <v>13163</v>
      </c>
      <c r="I8855">
        <v>13630</v>
      </c>
      <c r="J8855" t="s">
        <v>8671</v>
      </c>
      <c r="K8855" t="s">
        <v>12678</v>
      </c>
    </row>
    <row r="8856" spans="1:11" ht="15" customHeight="1" x14ac:dyDescent="0.2">
      <c r="A8856">
        <f>MAX($A$2:$A8855)+1</f>
        <v>7871</v>
      </c>
      <c r="C8856" t="str">
        <f t="shared" si="138"/>
        <v>Marsh Road Power Plant</v>
      </c>
      <c r="G8856">
        <v>10391</v>
      </c>
      <c r="H8856" s="2" t="s">
        <v>13164</v>
      </c>
      <c r="I8856">
        <v>25049</v>
      </c>
      <c r="J8856" t="s">
        <v>8421</v>
      </c>
      <c r="K8856" t="s">
        <v>12678</v>
      </c>
    </row>
    <row r="8857" spans="1:11" ht="15" customHeight="1" x14ac:dyDescent="0.2">
      <c r="A8857">
        <f>MAX($A$2:$A8856)+1</f>
        <v>7872</v>
      </c>
      <c r="C8857" t="str">
        <f t="shared" si="138"/>
        <v>State St Generating</v>
      </c>
      <c r="G8857">
        <v>7970</v>
      </c>
      <c r="H8857" s="2" t="s">
        <v>13165</v>
      </c>
      <c r="I8857">
        <v>12807</v>
      </c>
      <c r="J8857" t="s">
        <v>5119</v>
      </c>
      <c r="K8857" t="s">
        <v>12678</v>
      </c>
    </row>
    <row r="8858" spans="1:11" ht="15" customHeight="1" x14ac:dyDescent="0.2">
      <c r="A8858">
        <f>MAX($A$2:$A8857)+1</f>
        <v>7873</v>
      </c>
      <c r="C8858" t="str">
        <f t="shared" si="138"/>
        <v>Central Power Plant</v>
      </c>
      <c r="G8858">
        <v>50621</v>
      </c>
      <c r="H8858" s="2" t="s">
        <v>13166</v>
      </c>
      <c r="I8858">
        <v>18000</v>
      </c>
      <c r="J8858" t="s">
        <v>13167</v>
      </c>
      <c r="K8858" t="s">
        <v>12678</v>
      </c>
    </row>
    <row r="8859" spans="1:11" ht="15" customHeight="1" x14ac:dyDescent="0.2">
      <c r="A8859">
        <f>MAX($A$2:$A8858)+1</f>
        <v>7874</v>
      </c>
      <c r="C8859" t="str">
        <f t="shared" si="138"/>
        <v>North Lake</v>
      </c>
      <c r="G8859">
        <v>3454</v>
      </c>
      <c r="H8859" s="2" t="s">
        <v>13168</v>
      </c>
      <c r="I8859">
        <v>19323</v>
      </c>
      <c r="J8859" t="s">
        <v>12783</v>
      </c>
      <c r="K8859" t="s">
        <v>12678</v>
      </c>
    </row>
    <row r="8860" spans="1:11" ht="15" customHeight="1" x14ac:dyDescent="0.2">
      <c r="A8860">
        <f>MAX($A$2:$A8859)+1</f>
        <v>7875</v>
      </c>
      <c r="C8860" t="str">
        <f t="shared" si="138"/>
        <v>Raton</v>
      </c>
      <c r="G8860">
        <v>2468</v>
      </c>
      <c r="H8860" s="2" t="s">
        <v>13169</v>
      </c>
      <c r="I8860">
        <v>15698</v>
      </c>
      <c r="J8860" t="s">
        <v>13170</v>
      </c>
      <c r="K8860" t="s">
        <v>12678</v>
      </c>
    </row>
    <row r="8861" spans="1:11" ht="15" customHeight="1" x14ac:dyDescent="0.2">
      <c r="A8861">
        <f>MAX($A$2:$A8860)+1</f>
        <v>7876</v>
      </c>
      <c r="C8861" t="str">
        <f t="shared" si="138"/>
        <v>Union Carbide South Charleston</v>
      </c>
      <c r="G8861">
        <v>50151</v>
      </c>
      <c r="H8861" s="2" t="s">
        <v>13171</v>
      </c>
      <c r="I8861">
        <v>19433</v>
      </c>
      <c r="J8861" t="s">
        <v>13172</v>
      </c>
      <c r="K8861" t="s">
        <v>12678</v>
      </c>
    </row>
    <row r="8862" spans="1:11" ht="15" customHeight="1" x14ac:dyDescent="0.2">
      <c r="A8862">
        <f>MAX($A$2:$A8861)+1</f>
        <v>7877</v>
      </c>
      <c r="C8862" t="str">
        <f t="shared" si="138"/>
        <v>Ridgewood/Byron Power Partners</v>
      </c>
      <c r="G8862">
        <v>52199</v>
      </c>
      <c r="H8862" s="2" t="s">
        <v>13173</v>
      </c>
      <c r="I8862">
        <v>26977</v>
      </c>
      <c r="J8862" t="s">
        <v>12792</v>
      </c>
      <c r="K8862" t="s">
        <v>12678</v>
      </c>
    </row>
    <row r="8863" spans="1:11" ht="15" customHeight="1" x14ac:dyDescent="0.2">
      <c r="A8863">
        <f>MAX($A$2:$A8862)+1</f>
        <v>7878</v>
      </c>
      <c r="C8863" t="str">
        <f t="shared" si="138"/>
        <v>Seaford</v>
      </c>
      <c r="G8863">
        <v>601</v>
      </c>
      <c r="H8863" s="2" t="s">
        <v>13174</v>
      </c>
      <c r="I8863">
        <v>16852</v>
      </c>
      <c r="J8863" t="s">
        <v>13175</v>
      </c>
      <c r="K8863" t="s">
        <v>12678</v>
      </c>
    </row>
    <row r="8864" spans="1:11" ht="15" customHeight="1" x14ac:dyDescent="0.2">
      <c r="A8864">
        <f>MAX($A$2:$A8863)+1</f>
        <v>7879</v>
      </c>
      <c r="C8864" t="str">
        <f t="shared" si="138"/>
        <v>Ponca Diesel</v>
      </c>
      <c r="G8864">
        <v>2997</v>
      </c>
      <c r="H8864" s="2" t="s">
        <v>13176</v>
      </c>
      <c r="I8864">
        <v>14077</v>
      </c>
      <c r="J8864" t="s">
        <v>13177</v>
      </c>
      <c r="K8864" t="s">
        <v>12678</v>
      </c>
    </row>
    <row r="8865" spans="1:11" ht="15" customHeight="1" x14ac:dyDescent="0.2">
      <c r="A8865">
        <f>MAX($A$2:$A8864)+1</f>
        <v>7880</v>
      </c>
      <c r="C8865" t="str">
        <f t="shared" si="138"/>
        <v>Grimh</v>
      </c>
      <c r="G8865">
        <v>3996</v>
      </c>
      <c r="H8865" s="2" t="s">
        <v>13178</v>
      </c>
      <c r="I8865">
        <v>13697</v>
      </c>
      <c r="J8865" t="s">
        <v>5773</v>
      </c>
      <c r="K8865" t="s">
        <v>12678</v>
      </c>
    </row>
    <row r="8866" spans="1:11" ht="15" customHeight="1" x14ac:dyDescent="0.2">
      <c r="A8866">
        <f>MAX($A$2:$A8865)+1</f>
        <v>7881</v>
      </c>
      <c r="C8866" t="str">
        <f t="shared" si="138"/>
        <v>Paia Hydro</v>
      </c>
      <c r="G8866">
        <v>55863</v>
      </c>
      <c r="H8866" s="2" t="s">
        <v>13179</v>
      </c>
      <c r="I8866">
        <v>8286</v>
      </c>
      <c r="J8866" t="s">
        <v>13180</v>
      </c>
      <c r="K8866" t="s">
        <v>12678</v>
      </c>
    </row>
    <row r="8867" spans="1:11" ht="15" customHeight="1" x14ac:dyDescent="0.2">
      <c r="A8867">
        <f>MAX($A$2:$A8866)+1</f>
        <v>7882</v>
      </c>
      <c r="C8867" t="str">
        <f t="shared" si="138"/>
        <v>Arbuckle</v>
      </c>
      <c r="G8867">
        <v>2947</v>
      </c>
      <c r="H8867" s="2" t="s">
        <v>13181</v>
      </c>
      <c r="I8867">
        <v>14063</v>
      </c>
      <c r="J8867" t="s">
        <v>741</v>
      </c>
      <c r="K8867" t="s">
        <v>12678</v>
      </c>
    </row>
    <row r="8868" spans="1:11" ht="15" customHeight="1" x14ac:dyDescent="0.2">
      <c r="A8868">
        <f>MAX($A$2:$A8867)+1</f>
        <v>7883</v>
      </c>
      <c r="C8868" t="str">
        <f t="shared" si="138"/>
        <v>Chunchula Plant 1</v>
      </c>
      <c r="G8868">
        <v>54441</v>
      </c>
      <c r="H8868" s="2" t="s">
        <v>13182</v>
      </c>
      <c r="I8868">
        <v>23071</v>
      </c>
      <c r="J8868" t="s">
        <v>13183</v>
      </c>
      <c r="K8868" t="s">
        <v>12678</v>
      </c>
    </row>
    <row r="8869" spans="1:11" ht="15" customHeight="1" x14ac:dyDescent="0.2">
      <c r="A8869">
        <f>MAX($A$2:$A8868)+1</f>
        <v>7884</v>
      </c>
      <c r="C8869" t="str">
        <f t="shared" si="138"/>
        <v>Armstrong Power Station</v>
      </c>
      <c r="G8869">
        <v>3178</v>
      </c>
      <c r="H8869" s="2" t="s">
        <v>13184</v>
      </c>
      <c r="I8869">
        <v>23279</v>
      </c>
      <c r="J8869" t="s">
        <v>692</v>
      </c>
      <c r="K8869" t="s">
        <v>12678</v>
      </c>
    </row>
    <row r="8870" spans="1:11" ht="15" customHeight="1" x14ac:dyDescent="0.2">
      <c r="A8870">
        <f>MAX($A$2:$A8869)+1</f>
        <v>7885</v>
      </c>
      <c r="C8870" t="str">
        <f t="shared" si="138"/>
        <v>Rio Pecos</v>
      </c>
      <c r="G8870">
        <v>3526</v>
      </c>
      <c r="H8870" s="2" t="s">
        <v>13185</v>
      </c>
      <c r="I8870">
        <v>20404</v>
      </c>
      <c r="J8870" t="s">
        <v>1065</v>
      </c>
      <c r="K8870" t="s">
        <v>12678</v>
      </c>
    </row>
    <row r="8871" spans="1:11" ht="15" customHeight="1" x14ac:dyDescent="0.2">
      <c r="A8871">
        <f>MAX($A$2:$A8870)+1</f>
        <v>7886</v>
      </c>
      <c r="C8871" t="str">
        <f t="shared" si="138"/>
        <v>Lowland</v>
      </c>
      <c r="G8871">
        <v>10321</v>
      </c>
      <c r="H8871" s="2" t="s">
        <v>13186</v>
      </c>
      <c r="I8871">
        <v>10911</v>
      </c>
      <c r="J8871" t="s">
        <v>13187</v>
      </c>
      <c r="K8871" t="s">
        <v>12678</v>
      </c>
    </row>
    <row r="8872" spans="1:11" ht="15" customHeight="1" x14ac:dyDescent="0.2">
      <c r="A8872">
        <f>MAX($A$2:$A8871)+1</f>
        <v>7887</v>
      </c>
      <c r="C8872" t="str">
        <f t="shared" si="138"/>
        <v>Manilla</v>
      </c>
      <c r="G8872">
        <v>1159</v>
      </c>
      <c r="H8872" s="2" t="s">
        <v>13188</v>
      </c>
      <c r="I8872">
        <v>11568</v>
      </c>
      <c r="J8872" t="s">
        <v>13189</v>
      </c>
      <c r="K8872" t="s">
        <v>12678</v>
      </c>
    </row>
    <row r="8873" spans="1:11" ht="15" customHeight="1" x14ac:dyDescent="0.2">
      <c r="A8873">
        <f>A1017</f>
        <v>684</v>
      </c>
      <c r="C8873" t="str">
        <f t="shared" si="138"/>
        <v>Brunswick</v>
      </c>
      <c r="G8873">
        <v>6510</v>
      </c>
      <c r="H8873" s="2" t="s">
        <v>240</v>
      </c>
      <c r="I8873">
        <v>17166</v>
      </c>
      <c r="J8873" t="s">
        <v>583</v>
      </c>
      <c r="K8873" t="s">
        <v>12678</v>
      </c>
    </row>
    <row r="8874" spans="1:11" ht="15" customHeight="1" x14ac:dyDescent="0.2">
      <c r="A8874">
        <f>MAX($A$2:$A8873)+1</f>
        <v>7888</v>
      </c>
      <c r="C8874" t="str">
        <f t="shared" si="138"/>
        <v>Schering Cogen Facility</v>
      </c>
      <c r="G8874">
        <v>54970</v>
      </c>
      <c r="H8874" s="2" t="s">
        <v>13190</v>
      </c>
      <c r="I8874">
        <v>16723</v>
      </c>
      <c r="J8874" t="s">
        <v>13191</v>
      </c>
      <c r="K8874" t="s">
        <v>12678</v>
      </c>
    </row>
    <row r="8875" spans="1:11" ht="15" customHeight="1" x14ac:dyDescent="0.2">
      <c r="A8875">
        <f>MAX($A$2:$A8874)+1</f>
        <v>7889</v>
      </c>
      <c r="C8875" t="str">
        <f t="shared" si="138"/>
        <v>Boralex Sherman LLC</v>
      </c>
      <c r="G8875">
        <v>50874</v>
      </c>
      <c r="H8875" s="2" t="s">
        <v>13192</v>
      </c>
      <c r="I8875">
        <v>55766</v>
      </c>
      <c r="J8875" t="s">
        <v>13192</v>
      </c>
      <c r="K8875" t="s">
        <v>12678</v>
      </c>
    </row>
    <row r="8876" spans="1:11" ht="15" customHeight="1" x14ac:dyDescent="0.2">
      <c r="A8876">
        <f>MAX($A$2:$A8875)+1</f>
        <v>7890</v>
      </c>
      <c r="C8876" t="str">
        <f t="shared" si="138"/>
        <v>Weyerhaeuser Wright City Complex OK</v>
      </c>
      <c r="G8876">
        <v>50198</v>
      </c>
      <c r="H8876" s="2" t="s">
        <v>13193</v>
      </c>
      <c r="I8876">
        <v>20544</v>
      </c>
      <c r="J8876" t="s">
        <v>13194</v>
      </c>
      <c r="K8876" t="s">
        <v>12678</v>
      </c>
    </row>
    <row r="8877" spans="1:11" ht="15" customHeight="1" x14ac:dyDescent="0.2">
      <c r="A8877">
        <f>MAX($A$2:$A8876)+1</f>
        <v>7891</v>
      </c>
      <c r="C8877" t="str">
        <f t="shared" si="138"/>
        <v>Mojave Cogen</v>
      </c>
      <c r="G8877">
        <v>10850</v>
      </c>
      <c r="H8877" s="2" t="s">
        <v>13195</v>
      </c>
      <c r="I8877">
        <v>5050</v>
      </c>
      <c r="J8877" t="s">
        <v>13196</v>
      </c>
      <c r="K8877" t="s">
        <v>12678</v>
      </c>
    </row>
    <row r="8878" spans="1:11" ht="15" customHeight="1" x14ac:dyDescent="0.2">
      <c r="A8878">
        <f>MAX($A$2:$A8877)+1</f>
        <v>7892</v>
      </c>
      <c r="C8878" t="str">
        <f t="shared" si="138"/>
        <v>Niagara Mill</v>
      </c>
      <c r="G8878">
        <v>54857</v>
      </c>
      <c r="H8878" s="2" t="s">
        <v>13197</v>
      </c>
      <c r="I8878">
        <v>55965</v>
      </c>
      <c r="J8878" t="s">
        <v>6207</v>
      </c>
      <c r="K8878" t="s">
        <v>12678</v>
      </c>
    </row>
    <row r="8879" spans="1:11" ht="15" customHeight="1" x14ac:dyDescent="0.2">
      <c r="A8879">
        <f>MAX($A$2:$A8878)+1</f>
        <v>7893</v>
      </c>
      <c r="C8879" t="str">
        <f t="shared" si="138"/>
        <v>Colville Indian Power &amp; Veneer</v>
      </c>
      <c r="G8879">
        <v>56191</v>
      </c>
      <c r="H8879" s="2" t="s">
        <v>13198</v>
      </c>
      <c r="I8879">
        <v>49841</v>
      </c>
      <c r="J8879" t="s">
        <v>13198</v>
      </c>
      <c r="K8879" t="s">
        <v>12678</v>
      </c>
    </row>
    <row r="8880" spans="1:11" ht="15" customHeight="1" x14ac:dyDescent="0.2">
      <c r="A8880">
        <f>MAX($A$2:$A8879)+1</f>
        <v>7894</v>
      </c>
      <c r="C8880" t="str">
        <f t="shared" si="138"/>
        <v>Stallings</v>
      </c>
      <c r="G8880">
        <v>895</v>
      </c>
      <c r="H8880" s="2" t="s">
        <v>13199</v>
      </c>
      <c r="I8880">
        <v>5517</v>
      </c>
      <c r="J8880" t="s">
        <v>3262</v>
      </c>
      <c r="K8880" t="s">
        <v>12678</v>
      </c>
    </row>
    <row r="8881" spans="1:11" ht="15" customHeight="1" x14ac:dyDescent="0.2">
      <c r="A8881">
        <f>MAX($A$2:$A8880)+1</f>
        <v>7895</v>
      </c>
      <c r="C8881" t="str">
        <f t="shared" si="138"/>
        <v>Kern River Fee C Cogen</v>
      </c>
      <c r="G8881">
        <v>52095</v>
      </c>
      <c r="H8881" s="2" t="s">
        <v>13200</v>
      </c>
      <c r="I8881">
        <v>54713</v>
      </c>
      <c r="J8881" t="s">
        <v>7070</v>
      </c>
      <c r="K8881" t="s">
        <v>12678</v>
      </c>
    </row>
    <row r="8882" spans="1:11" ht="15" customHeight="1" x14ac:dyDescent="0.2">
      <c r="A8882">
        <f>MAX($A$2:$A8881)+1</f>
        <v>7896</v>
      </c>
      <c r="C8882" t="str">
        <f t="shared" si="138"/>
        <v>Modern Landfill Production Plant</v>
      </c>
      <c r="G8882">
        <v>55142</v>
      </c>
      <c r="H8882" s="2" t="s">
        <v>13201</v>
      </c>
      <c r="I8882">
        <v>54844</v>
      </c>
      <c r="J8882" t="s">
        <v>12684</v>
      </c>
      <c r="K8882" t="s">
        <v>12678</v>
      </c>
    </row>
    <row r="8883" spans="1:11" ht="15" customHeight="1" x14ac:dyDescent="0.2">
      <c r="A8883">
        <f>MAX($A$2:$A8882)+1</f>
        <v>7897</v>
      </c>
      <c r="C8883" t="str">
        <f t="shared" si="138"/>
        <v>Port Arthur Refinery</v>
      </c>
      <c r="G8883">
        <v>52108</v>
      </c>
      <c r="H8883" s="2" t="s">
        <v>13202</v>
      </c>
      <c r="I8883">
        <v>50163</v>
      </c>
      <c r="J8883" t="s">
        <v>13203</v>
      </c>
      <c r="K8883" t="s">
        <v>12678</v>
      </c>
    </row>
    <row r="8884" spans="1:11" ht="15" customHeight="1" x14ac:dyDescent="0.2">
      <c r="A8884">
        <f>MAX($A$2:$A8883)+1</f>
        <v>7898</v>
      </c>
      <c r="C8884" t="str">
        <f t="shared" si="138"/>
        <v>Vernon</v>
      </c>
      <c r="G8884">
        <v>3623</v>
      </c>
      <c r="H8884" s="2" t="s">
        <v>3263</v>
      </c>
      <c r="I8884">
        <v>20404</v>
      </c>
      <c r="J8884" t="s">
        <v>1065</v>
      </c>
      <c r="K8884" t="s">
        <v>12678</v>
      </c>
    </row>
    <row r="8885" spans="1:11" ht="15" customHeight="1" x14ac:dyDescent="0.2">
      <c r="A8885">
        <f>MAX($A$2:$A8884)+1</f>
        <v>7899</v>
      </c>
      <c r="C8885" t="str">
        <f t="shared" si="138"/>
        <v>Flomaton Treating Facility</v>
      </c>
      <c r="G8885">
        <v>50727</v>
      </c>
      <c r="H8885" s="2" t="s">
        <v>13204</v>
      </c>
      <c r="I8885">
        <v>54832</v>
      </c>
      <c r="J8885" t="s">
        <v>13205</v>
      </c>
      <c r="K8885" t="s">
        <v>12678</v>
      </c>
    </row>
    <row r="8886" spans="1:11" ht="15" customHeight="1" x14ac:dyDescent="0.2">
      <c r="A8886">
        <f>MAX($A$2:$A8885)+1</f>
        <v>7900</v>
      </c>
      <c r="C8886" t="str">
        <f t="shared" si="138"/>
        <v>Avon Energy Partners LLC</v>
      </c>
      <c r="G8886">
        <v>55768</v>
      </c>
      <c r="H8886" s="2" t="s">
        <v>13206</v>
      </c>
      <c r="I8886">
        <v>9205</v>
      </c>
      <c r="J8886" t="s">
        <v>8497</v>
      </c>
      <c r="K8886" t="s">
        <v>12678</v>
      </c>
    </row>
    <row r="8887" spans="1:11" ht="15" customHeight="1" x14ac:dyDescent="0.2">
      <c r="A8887">
        <f>MAX($A$2:$A8886)+1</f>
        <v>7901</v>
      </c>
      <c r="C8887" t="str">
        <f t="shared" si="138"/>
        <v>US Agri-Chemicals Fort Meade</v>
      </c>
      <c r="G8887">
        <v>50291</v>
      </c>
      <c r="H8887" s="2" t="s">
        <v>13207</v>
      </c>
      <c r="I8887">
        <v>19543</v>
      </c>
      <c r="J8887" t="s">
        <v>13208</v>
      </c>
      <c r="K8887" t="s">
        <v>12678</v>
      </c>
    </row>
    <row r="8888" spans="1:11" ht="15" customHeight="1" x14ac:dyDescent="0.2">
      <c r="A8888">
        <f>MAX($A$2:$A8887)+1</f>
        <v>7902</v>
      </c>
      <c r="C8888" t="str">
        <f t="shared" si="138"/>
        <v>Boardman</v>
      </c>
      <c r="G8888">
        <v>4249</v>
      </c>
      <c r="H8888" s="2" t="s">
        <v>214</v>
      </c>
      <c r="I8888">
        <v>19125</v>
      </c>
      <c r="J8888" t="s">
        <v>13209</v>
      </c>
      <c r="K8888" t="s">
        <v>12678</v>
      </c>
    </row>
    <row r="8889" spans="1:11" ht="15" customHeight="1" x14ac:dyDescent="0.2">
      <c r="A8889">
        <f>MAX($A$2:$A8888)+1</f>
        <v>7903</v>
      </c>
      <c r="C8889" t="str">
        <f t="shared" si="138"/>
        <v>Maricopa Solar</v>
      </c>
      <c r="G8889">
        <v>57140</v>
      </c>
      <c r="H8889" s="2" t="s">
        <v>13210</v>
      </c>
      <c r="I8889">
        <v>56492</v>
      </c>
      <c r="J8889" t="s">
        <v>13211</v>
      </c>
      <c r="K8889" t="s">
        <v>12678</v>
      </c>
    </row>
    <row r="8890" spans="1:11" ht="15" customHeight="1" x14ac:dyDescent="0.2">
      <c r="A8890">
        <f>MAX($A$2:$A8889)+1</f>
        <v>7904</v>
      </c>
      <c r="C8890" t="str">
        <f t="shared" si="138"/>
        <v>Continental Mills</v>
      </c>
      <c r="G8890">
        <v>1487</v>
      </c>
      <c r="H8890" s="2" t="s">
        <v>13212</v>
      </c>
      <c r="I8890">
        <v>39006</v>
      </c>
      <c r="J8890" t="s">
        <v>13079</v>
      </c>
      <c r="K8890" t="s">
        <v>12678</v>
      </c>
    </row>
    <row r="8891" spans="1:11" ht="15" customHeight="1" x14ac:dyDescent="0.2">
      <c r="A8891">
        <f>MAX($A$2:$A8890)+1</f>
        <v>7905</v>
      </c>
      <c r="C8891" t="str">
        <f t="shared" si="138"/>
        <v>O'Brien Biogas IV LLC</v>
      </c>
      <c r="G8891">
        <v>55092</v>
      </c>
      <c r="H8891" s="2" t="s">
        <v>13213</v>
      </c>
      <c r="I8891">
        <v>12716</v>
      </c>
      <c r="J8891" t="s">
        <v>12694</v>
      </c>
      <c r="K8891" t="s">
        <v>12678</v>
      </c>
    </row>
    <row r="8892" spans="1:11" ht="15" customHeight="1" x14ac:dyDescent="0.2">
      <c r="A8892">
        <f>MAX($A$2:$A8891)+1</f>
        <v>7906</v>
      </c>
      <c r="C8892" t="str">
        <f t="shared" si="138"/>
        <v>Thermalito</v>
      </c>
      <c r="G8892">
        <v>438</v>
      </c>
      <c r="H8892" s="2" t="s">
        <v>13214</v>
      </c>
      <c r="I8892">
        <v>3255</v>
      </c>
      <c r="J8892" t="s">
        <v>13215</v>
      </c>
      <c r="K8892" t="s">
        <v>12678</v>
      </c>
    </row>
    <row r="8893" spans="1:11" ht="15" customHeight="1" x14ac:dyDescent="0.2">
      <c r="A8893">
        <f>MAX($A$2:$A8892)+1</f>
        <v>7907</v>
      </c>
      <c r="C8893" t="str">
        <f t="shared" si="138"/>
        <v>Cudjoe</v>
      </c>
      <c r="G8893">
        <v>6582</v>
      </c>
      <c r="H8893" s="2" t="s">
        <v>13216</v>
      </c>
      <c r="I8893">
        <v>50079</v>
      </c>
      <c r="J8893" t="s">
        <v>5335</v>
      </c>
      <c r="K8893" t="s">
        <v>12678</v>
      </c>
    </row>
    <row r="8894" spans="1:11" ht="15" customHeight="1" x14ac:dyDescent="0.2">
      <c r="A8894">
        <f>MAX($A$2:$A8893)+1</f>
        <v>7908</v>
      </c>
      <c r="C8894" t="str">
        <f t="shared" si="138"/>
        <v>PWD Northwest Facility</v>
      </c>
      <c r="G8894">
        <v>55336</v>
      </c>
      <c r="H8894" s="2" t="s">
        <v>13217</v>
      </c>
      <c r="I8894">
        <v>14687</v>
      </c>
      <c r="J8894" t="s">
        <v>13218</v>
      </c>
      <c r="K8894" t="s">
        <v>12678</v>
      </c>
    </row>
    <row r="8895" spans="1:11" ht="15" customHeight="1" x14ac:dyDescent="0.2">
      <c r="A8895">
        <f>MAX($A$2:$A8894)+1</f>
        <v>7909</v>
      </c>
      <c r="C8895" t="str">
        <f t="shared" si="138"/>
        <v>Sunnyside Cogen Partners</v>
      </c>
      <c r="G8895">
        <v>52201</v>
      </c>
      <c r="H8895" s="2" t="s">
        <v>13219</v>
      </c>
      <c r="I8895">
        <v>18337</v>
      </c>
      <c r="J8895" t="s">
        <v>13219</v>
      </c>
      <c r="K8895" t="s">
        <v>12678</v>
      </c>
    </row>
    <row r="8896" spans="1:11" ht="15" customHeight="1" x14ac:dyDescent="0.2">
      <c r="A8896">
        <f>MAX($A$2:$A8895)+1</f>
        <v>7910</v>
      </c>
      <c r="C8896" t="str">
        <f t="shared" si="138"/>
        <v>Yktn Term A</v>
      </c>
      <c r="G8896">
        <v>8811</v>
      </c>
      <c r="H8896" s="2" t="s">
        <v>13220</v>
      </c>
      <c r="I8896">
        <v>19876</v>
      </c>
      <c r="J8896" t="s">
        <v>71</v>
      </c>
      <c r="K8896" t="s">
        <v>12678</v>
      </c>
    </row>
    <row r="8897" spans="1:11" ht="15" customHeight="1" x14ac:dyDescent="0.2">
      <c r="A8897">
        <f>MAX($A$2:$A8896)+1</f>
        <v>7911</v>
      </c>
      <c r="C8897" t="str">
        <f t="shared" si="138"/>
        <v>Bellefonte</v>
      </c>
      <c r="G8897">
        <v>6150</v>
      </c>
      <c r="H8897" s="2" t="s">
        <v>13221</v>
      </c>
      <c r="I8897">
        <v>18642</v>
      </c>
      <c r="J8897" t="s">
        <v>3387</v>
      </c>
      <c r="K8897" t="s">
        <v>12678</v>
      </c>
    </row>
    <row r="8898" spans="1:11" ht="15" customHeight="1" x14ac:dyDescent="0.2">
      <c r="A8898">
        <f>MAX($A$2:$A8897)+1</f>
        <v>7912</v>
      </c>
      <c r="C8898" t="str">
        <f t="shared" ref="C8898:C8961" si="139">IF(H8898="",F8898,H8898)</f>
        <v>LandPro-2</v>
      </c>
      <c r="G8898">
        <v>59398</v>
      </c>
      <c r="H8898" s="2" t="s">
        <v>13222</v>
      </c>
      <c r="I8898">
        <v>59174</v>
      </c>
      <c r="J8898" t="s">
        <v>12075</v>
      </c>
      <c r="K8898" t="s">
        <v>12678</v>
      </c>
    </row>
    <row r="8899" spans="1:11" ht="15" customHeight="1" x14ac:dyDescent="0.2">
      <c r="A8899">
        <f>MAX($A$2:$A8898)+1</f>
        <v>7913</v>
      </c>
      <c r="C8899" t="str">
        <f t="shared" si="139"/>
        <v>Bradford Dyeing Association</v>
      </c>
      <c r="G8899">
        <v>54866</v>
      </c>
      <c r="H8899" s="2" t="s">
        <v>13223</v>
      </c>
      <c r="I8899">
        <v>2184</v>
      </c>
      <c r="J8899" t="s">
        <v>13224</v>
      </c>
      <c r="K8899" t="s">
        <v>12678</v>
      </c>
    </row>
    <row r="8900" spans="1:11" ht="15" customHeight="1" x14ac:dyDescent="0.2">
      <c r="A8900">
        <f>MAX($A$2:$A8899)+1</f>
        <v>7914</v>
      </c>
      <c r="C8900" t="str">
        <f t="shared" si="139"/>
        <v>Nicor Gas</v>
      </c>
      <c r="G8900">
        <v>50040</v>
      </c>
      <c r="H8900" s="2" t="s">
        <v>13225</v>
      </c>
      <c r="I8900">
        <v>13593</v>
      </c>
      <c r="J8900" t="s">
        <v>13225</v>
      </c>
      <c r="K8900" t="s">
        <v>12678</v>
      </c>
    </row>
    <row r="8901" spans="1:11" ht="15" customHeight="1" x14ac:dyDescent="0.2">
      <c r="A8901">
        <f>MAX($A$2:$A8900)+1</f>
        <v>7915</v>
      </c>
      <c r="C8901" t="str">
        <f t="shared" si="139"/>
        <v>Patterson Pass</v>
      </c>
      <c r="G8901">
        <v>56213</v>
      </c>
      <c r="H8901" s="2" t="s">
        <v>13226</v>
      </c>
      <c r="I8901">
        <v>5906</v>
      </c>
      <c r="J8901" t="s">
        <v>13227</v>
      </c>
      <c r="K8901" t="s">
        <v>12678</v>
      </c>
    </row>
    <row r="8902" spans="1:11" ht="15" customHeight="1" x14ac:dyDescent="0.2">
      <c r="A8902">
        <f>MAX($A$2:$A8901)+1</f>
        <v>7916</v>
      </c>
      <c r="C8902" t="str">
        <f t="shared" si="139"/>
        <v>Riverwood 100 Building</v>
      </c>
      <c r="G8902">
        <v>54816</v>
      </c>
      <c r="H8902" s="2" t="s">
        <v>13228</v>
      </c>
      <c r="I8902">
        <v>56107</v>
      </c>
      <c r="J8902" t="s">
        <v>13229</v>
      </c>
      <c r="K8902" t="s">
        <v>12678</v>
      </c>
    </row>
    <row r="8903" spans="1:11" ht="15" customHeight="1" x14ac:dyDescent="0.2">
      <c r="A8903">
        <f>MAX($A$2:$A8902)+1</f>
        <v>7917</v>
      </c>
      <c r="C8903" t="str">
        <f t="shared" si="139"/>
        <v>Midkiff Plant</v>
      </c>
      <c r="G8903">
        <v>54459</v>
      </c>
      <c r="H8903" s="2" t="s">
        <v>13230</v>
      </c>
      <c r="I8903">
        <v>56108</v>
      </c>
      <c r="J8903" t="s">
        <v>13231</v>
      </c>
      <c r="K8903" t="s">
        <v>12678</v>
      </c>
    </row>
    <row r="8904" spans="1:11" ht="15" customHeight="1" x14ac:dyDescent="0.2">
      <c r="A8904">
        <f>MAX($A$2:$A8903)+1</f>
        <v>7918</v>
      </c>
      <c r="C8904" t="str">
        <f t="shared" si="139"/>
        <v>Kinsleys Landfill</v>
      </c>
      <c r="G8904">
        <v>10045</v>
      </c>
      <c r="H8904" s="2" t="s">
        <v>13232</v>
      </c>
      <c r="I8904">
        <v>10277</v>
      </c>
      <c r="J8904" t="s">
        <v>13233</v>
      </c>
      <c r="K8904" t="s">
        <v>12678</v>
      </c>
    </row>
    <row r="8905" spans="1:11" ht="15" customHeight="1" x14ac:dyDescent="0.2">
      <c r="A8905">
        <f>MAX($A$2:$A8904)+1</f>
        <v>7919</v>
      </c>
      <c r="C8905" t="str">
        <f t="shared" si="139"/>
        <v>Westroads Shopping Center</v>
      </c>
      <c r="G8905">
        <v>55038</v>
      </c>
      <c r="H8905" s="2" t="s">
        <v>13234</v>
      </c>
      <c r="I8905">
        <v>7055</v>
      </c>
      <c r="J8905" t="s">
        <v>13235</v>
      </c>
      <c r="K8905" t="s">
        <v>12678</v>
      </c>
    </row>
    <row r="8906" spans="1:11" ht="15" customHeight="1" x14ac:dyDescent="0.2">
      <c r="A8906">
        <f>MAX($A$2:$A8905)+1</f>
        <v>7920</v>
      </c>
      <c r="C8906" t="str">
        <f t="shared" si="139"/>
        <v>Summit Property Pharmaceutical</v>
      </c>
      <c r="G8906">
        <v>50313</v>
      </c>
      <c r="H8906" s="2" t="s">
        <v>13236</v>
      </c>
      <c r="I8906">
        <v>18311</v>
      </c>
      <c r="J8906" t="s">
        <v>13237</v>
      </c>
      <c r="K8906" t="s">
        <v>12678</v>
      </c>
    </row>
    <row r="8907" spans="1:11" ht="15" customHeight="1" x14ac:dyDescent="0.2">
      <c r="A8907">
        <f>MAX($A$2:$A8906)+1</f>
        <v>7921</v>
      </c>
      <c r="C8907" t="str">
        <f t="shared" si="139"/>
        <v>Fox Valley Energy Center</v>
      </c>
      <c r="G8907">
        <v>56037</v>
      </c>
      <c r="H8907" s="2" t="s">
        <v>13238</v>
      </c>
      <c r="I8907">
        <v>55755</v>
      </c>
      <c r="J8907" t="s">
        <v>13239</v>
      </c>
      <c r="K8907" t="s">
        <v>12678</v>
      </c>
    </row>
    <row r="8908" spans="1:11" ht="15" customHeight="1" x14ac:dyDescent="0.2">
      <c r="A8908">
        <f>MAX($A$2:$A8907)+1</f>
        <v>7922</v>
      </c>
      <c r="C8908" t="str">
        <f t="shared" si="139"/>
        <v>Farad</v>
      </c>
      <c r="G8908">
        <v>6512</v>
      </c>
      <c r="H8908" s="2" t="s">
        <v>13240</v>
      </c>
      <c r="I8908">
        <v>17166</v>
      </c>
      <c r="J8908" t="s">
        <v>583</v>
      </c>
      <c r="K8908" t="s">
        <v>12678</v>
      </c>
    </row>
    <row r="8909" spans="1:11" ht="15" customHeight="1" x14ac:dyDescent="0.2">
      <c r="A8909">
        <f>MAX($A$2:$A8908)+1</f>
        <v>7923</v>
      </c>
      <c r="C8909" t="str">
        <f t="shared" si="139"/>
        <v>Potomac River</v>
      </c>
      <c r="G8909">
        <v>3788</v>
      </c>
      <c r="H8909" s="2" t="s">
        <v>13241</v>
      </c>
      <c r="I8909">
        <v>12588</v>
      </c>
      <c r="J8909" t="s">
        <v>13242</v>
      </c>
      <c r="K8909" t="s">
        <v>12678</v>
      </c>
    </row>
    <row r="8910" spans="1:11" ht="15" customHeight="1" x14ac:dyDescent="0.2">
      <c r="A8910">
        <f>MAX($A$2:$A8909)+1</f>
        <v>7924</v>
      </c>
      <c r="C8910" t="str">
        <f t="shared" si="139"/>
        <v>Ina Road Water Pollution Control Fac</v>
      </c>
      <c r="G8910">
        <v>55257</v>
      </c>
      <c r="H8910" s="2" t="s">
        <v>13243</v>
      </c>
      <c r="I8910">
        <v>15090</v>
      </c>
      <c r="J8910" t="s">
        <v>13244</v>
      </c>
      <c r="K8910" t="s">
        <v>12678</v>
      </c>
    </row>
    <row r="8911" spans="1:11" ht="15" customHeight="1" x14ac:dyDescent="0.2">
      <c r="A8911">
        <f>MAX($A$2:$A8910)+1</f>
        <v>7925</v>
      </c>
      <c r="C8911" t="str">
        <f t="shared" si="139"/>
        <v>Wright</v>
      </c>
      <c r="G8911">
        <v>2063</v>
      </c>
      <c r="H8911" s="2" t="s">
        <v>13245</v>
      </c>
      <c r="I8911">
        <v>7651</v>
      </c>
      <c r="J8911" t="s">
        <v>4396</v>
      </c>
      <c r="K8911" t="s">
        <v>12678</v>
      </c>
    </row>
    <row r="8912" spans="1:11" ht="15" customHeight="1" x14ac:dyDescent="0.2">
      <c r="A8912">
        <f>MAX($A$2:$A8911)+1</f>
        <v>7926</v>
      </c>
      <c r="C8912" t="str">
        <f t="shared" si="139"/>
        <v>Woodlake Sanitary Services</v>
      </c>
      <c r="G8912">
        <v>54938</v>
      </c>
      <c r="H8912" s="2" t="s">
        <v>13246</v>
      </c>
      <c r="I8912">
        <v>50084</v>
      </c>
      <c r="J8912" t="s">
        <v>12969</v>
      </c>
      <c r="K8912" t="s">
        <v>12678</v>
      </c>
    </row>
    <row r="8913" spans="1:11" ht="15" customHeight="1" x14ac:dyDescent="0.2">
      <c r="A8913">
        <f>MAX($A$2:$A8912)+1</f>
        <v>7927</v>
      </c>
      <c r="C8913" t="str">
        <f t="shared" si="139"/>
        <v>John Street 1, 3, 4 &amp; 5</v>
      </c>
      <c r="G8913">
        <v>56256</v>
      </c>
      <c r="H8913" s="2" t="s">
        <v>13247</v>
      </c>
      <c r="I8913">
        <v>4180</v>
      </c>
      <c r="J8913" t="s">
        <v>5346</v>
      </c>
      <c r="K8913" t="s">
        <v>12678</v>
      </c>
    </row>
    <row r="8914" spans="1:11" ht="15" customHeight="1" x14ac:dyDescent="0.2">
      <c r="A8914">
        <f>MAX($A$2:$A8913)+1</f>
        <v>7928</v>
      </c>
      <c r="C8914" t="str">
        <f t="shared" si="139"/>
        <v>California Dairy Energy I LLC</v>
      </c>
      <c r="G8914">
        <v>58971</v>
      </c>
      <c r="H8914" s="2" t="s">
        <v>13248</v>
      </c>
      <c r="I8914">
        <v>58834</v>
      </c>
      <c r="J8914" t="s">
        <v>12966</v>
      </c>
      <c r="K8914" t="s">
        <v>12678</v>
      </c>
    </row>
    <row r="8915" spans="1:11" ht="15" customHeight="1" x14ac:dyDescent="0.2">
      <c r="A8915">
        <f>MAX($A$2:$A8914)+1</f>
        <v>7929</v>
      </c>
      <c r="C8915" t="str">
        <f t="shared" si="139"/>
        <v>Hidalgo Smelter</v>
      </c>
      <c r="G8915">
        <v>54208</v>
      </c>
      <c r="H8915" s="2" t="s">
        <v>13249</v>
      </c>
      <c r="I8915">
        <v>14938</v>
      </c>
      <c r="J8915" t="s">
        <v>13250</v>
      </c>
      <c r="K8915" t="s">
        <v>12678</v>
      </c>
    </row>
    <row r="8916" spans="1:11" ht="15" customHeight="1" x14ac:dyDescent="0.2">
      <c r="A8916">
        <f>MAX($A$2:$A8915)+1</f>
        <v>7930</v>
      </c>
      <c r="C8916" t="str">
        <f t="shared" si="139"/>
        <v>Dry Lake Solar</v>
      </c>
      <c r="G8916">
        <v>57922</v>
      </c>
      <c r="H8916" s="2" t="s">
        <v>13251</v>
      </c>
      <c r="I8916">
        <v>15399</v>
      </c>
      <c r="J8916" t="s">
        <v>8570</v>
      </c>
      <c r="K8916" t="s">
        <v>12678</v>
      </c>
    </row>
    <row r="8917" spans="1:11" ht="15" customHeight="1" x14ac:dyDescent="0.2">
      <c r="A8917">
        <f>MAX($A$2:$A8916)+1</f>
        <v>7931</v>
      </c>
      <c r="C8917" t="str">
        <f t="shared" si="139"/>
        <v>Building 64</v>
      </c>
      <c r="G8917">
        <v>54825</v>
      </c>
      <c r="H8917" s="2" t="s">
        <v>13252</v>
      </c>
      <c r="I8917">
        <v>5942</v>
      </c>
      <c r="J8917" t="s">
        <v>13253</v>
      </c>
      <c r="K8917" t="s">
        <v>12678</v>
      </c>
    </row>
    <row r="8918" spans="1:11" ht="15" customHeight="1" x14ac:dyDescent="0.2">
      <c r="A8918">
        <f>MAX($A$2:$A8917)+1</f>
        <v>7932</v>
      </c>
      <c r="C8918" t="str">
        <f t="shared" si="139"/>
        <v>Mt Lassen Power</v>
      </c>
      <c r="G8918">
        <v>54468</v>
      </c>
      <c r="H8918" s="2" t="s">
        <v>13254</v>
      </c>
      <c r="I8918">
        <v>22297</v>
      </c>
      <c r="J8918" t="s">
        <v>13254</v>
      </c>
      <c r="K8918" t="s">
        <v>12678</v>
      </c>
    </row>
    <row r="8919" spans="1:11" ht="15" customHeight="1" x14ac:dyDescent="0.2">
      <c r="A8919">
        <f>MAX($A$2:$A8918)+1</f>
        <v>7933</v>
      </c>
      <c r="C8919" t="str">
        <f t="shared" si="139"/>
        <v>Burlington</v>
      </c>
      <c r="G8919">
        <v>490</v>
      </c>
      <c r="H8919" s="2" t="s">
        <v>267</v>
      </c>
      <c r="I8919">
        <v>2550</v>
      </c>
      <c r="J8919" t="s">
        <v>13255</v>
      </c>
      <c r="K8919" t="s">
        <v>12678</v>
      </c>
    </row>
    <row r="8920" spans="1:11" ht="15" customHeight="1" x14ac:dyDescent="0.2">
      <c r="A8920">
        <f>MAX($A$2:$A8919)+1</f>
        <v>7934</v>
      </c>
      <c r="C8920" t="str">
        <f t="shared" si="139"/>
        <v>Whitesboro</v>
      </c>
      <c r="G8920">
        <v>3625</v>
      </c>
      <c r="H8920" s="2" t="s">
        <v>13256</v>
      </c>
      <c r="I8920">
        <v>20588</v>
      </c>
      <c r="J8920" t="s">
        <v>13257</v>
      </c>
      <c r="K8920" t="s">
        <v>12678</v>
      </c>
    </row>
    <row r="8921" spans="1:11" ht="15" customHeight="1" x14ac:dyDescent="0.2">
      <c r="A8921">
        <f>MAX($A$2:$A8920)+1</f>
        <v>7935</v>
      </c>
      <c r="C8921" t="str">
        <f t="shared" si="139"/>
        <v>Onawa Mun Lt &amp; Power</v>
      </c>
      <c r="G8921">
        <v>1170</v>
      </c>
      <c r="H8921" s="2" t="s">
        <v>13258</v>
      </c>
      <c r="I8921">
        <v>14132</v>
      </c>
      <c r="J8921" t="s">
        <v>13259</v>
      </c>
      <c r="K8921" t="s">
        <v>12678</v>
      </c>
    </row>
    <row r="8922" spans="1:11" ht="15" customHeight="1" x14ac:dyDescent="0.2">
      <c r="A8922">
        <f>MAX($A$2:$A8921)+1</f>
        <v>7936</v>
      </c>
      <c r="C8922" t="str">
        <f t="shared" si="139"/>
        <v>Valero Refining Texas City</v>
      </c>
      <c r="G8922">
        <v>52013</v>
      </c>
      <c r="H8922" s="2" t="s">
        <v>13260</v>
      </c>
      <c r="I8922">
        <v>21826</v>
      </c>
      <c r="J8922" t="s">
        <v>13261</v>
      </c>
      <c r="K8922" t="s">
        <v>12678</v>
      </c>
    </row>
    <row r="8923" spans="1:11" ht="15" customHeight="1" x14ac:dyDescent="0.2">
      <c r="A8923">
        <f>MAX($A$2:$A8922)+1</f>
        <v>7937</v>
      </c>
      <c r="C8923" t="str">
        <f t="shared" si="139"/>
        <v>Minnesota Wood Products</v>
      </c>
      <c r="G8923">
        <v>54061</v>
      </c>
      <c r="H8923" s="2" t="s">
        <v>13262</v>
      </c>
      <c r="I8923">
        <v>49955</v>
      </c>
      <c r="J8923" t="s">
        <v>13263</v>
      </c>
      <c r="K8923" t="s">
        <v>12678</v>
      </c>
    </row>
    <row r="8924" spans="1:11" ht="15" customHeight="1" x14ac:dyDescent="0.2">
      <c r="A8924">
        <f>MAX($A$2:$A8923)+1</f>
        <v>7938</v>
      </c>
      <c r="C8924" t="str">
        <f t="shared" si="139"/>
        <v>Biodyne Lyons</v>
      </c>
      <c r="G8924">
        <v>55060</v>
      </c>
      <c r="H8924" s="2" t="s">
        <v>13264</v>
      </c>
      <c r="I8924">
        <v>15912</v>
      </c>
      <c r="J8924" t="s">
        <v>12986</v>
      </c>
      <c r="K8924" t="s">
        <v>12678</v>
      </c>
    </row>
    <row r="8925" spans="1:11" ht="15" customHeight="1" x14ac:dyDescent="0.2">
      <c r="A8925">
        <f>MAX($A$2:$A8924)+1</f>
        <v>7939</v>
      </c>
      <c r="C8925" t="str">
        <f t="shared" si="139"/>
        <v>River Crest</v>
      </c>
      <c r="G8925">
        <v>3503</v>
      </c>
      <c r="H8925" s="2" t="s">
        <v>13265</v>
      </c>
      <c r="I8925">
        <v>19323</v>
      </c>
      <c r="J8925" t="s">
        <v>12783</v>
      </c>
      <c r="K8925" t="s">
        <v>12678</v>
      </c>
    </row>
    <row r="8926" spans="1:11" ht="15" customHeight="1" x14ac:dyDescent="0.2">
      <c r="A8926">
        <f>MAX($A$2:$A8925)+1</f>
        <v>7940</v>
      </c>
      <c r="C8926" t="str">
        <f t="shared" si="139"/>
        <v>Planergy Ramsey</v>
      </c>
      <c r="G8926">
        <v>56672</v>
      </c>
      <c r="H8926" s="2" t="s">
        <v>13266</v>
      </c>
      <c r="I8926">
        <v>55923</v>
      </c>
      <c r="J8926" t="s">
        <v>13267</v>
      </c>
      <c r="K8926" t="s">
        <v>12678</v>
      </c>
    </row>
    <row r="8927" spans="1:11" ht="15" customHeight="1" x14ac:dyDescent="0.2">
      <c r="A8927">
        <f>MAX($A$2:$A8926)+1</f>
        <v>7941</v>
      </c>
      <c r="C8927" t="str">
        <f t="shared" si="139"/>
        <v>Black River Falls</v>
      </c>
      <c r="G8927">
        <v>4104</v>
      </c>
      <c r="H8927" s="2" t="s">
        <v>13268</v>
      </c>
      <c r="I8927">
        <v>1776</v>
      </c>
      <c r="J8927" t="s">
        <v>13269</v>
      </c>
      <c r="K8927" t="s">
        <v>12678</v>
      </c>
    </row>
    <row r="8928" spans="1:11" ht="15" customHeight="1" x14ac:dyDescent="0.2">
      <c r="A8928">
        <f>MAX($A$2:$A8927)+1</f>
        <v>7942</v>
      </c>
      <c r="C8928" t="str">
        <f t="shared" si="139"/>
        <v>West Pharmaceutical Services</v>
      </c>
      <c r="G8928">
        <v>54947</v>
      </c>
      <c r="H8928" s="2" t="s">
        <v>13270</v>
      </c>
      <c r="I8928">
        <v>20281</v>
      </c>
      <c r="J8928" t="s">
        <v>13270</v>
      </c>
      <c r="K8928" t="s">
        <v>12678</v>
      </c>
    </row>
    <row r="8929" spans="1:11" ht="15" customHeight="1" x14ac:dyDescent="0.2">
      <c r="A8929">
        <f>MAX($A$2:$A8928)+1</f>
        <v>7943</v>
      </c>
      <c r="C8929" t="str">
        <f t="shared" si="139"/>
        <v>The American Sugar Refining Co Brooklyn</v>
      </c>
      <c r="G8929">
        <v>54884</v>
      </c>
      <c r="H8929" s="2" t="s">
        <v>13271</v>
      </c>
      <c r="I8929">
        <v>18564</v>
      </c>
      <c r="J8929" t="s">
        <v>7825</v>
      </c>
      <c r="K8929" t="s">
        <v>12678</v>
      </c>
    </row>
    <row r="8930" spans="1:11" ht="15" customHeight="1" x14ac:dyDescent="0.2">
      <c r="A8930">
        <f>MAX($A$2:$A8929)+1</f>
        <v>7944</v>
      </c>
      <c r="C8930" t="str">
        <f t="shared" si="139"/>
        <v>Lafayette Energy Partners LP</v>
      </c>
      <c r="G8930">
        <v>50788</v>
      </c>
      <c r="H8930" s="2" t="s">
        <v>13272</v>
      </c>
      <c r="I8930">
        <v>21148</v>
      </c>
      <c r="J8930" t="s">
        <v>7811</v>
      </c>
      <c r="K8930" t="s">
        <v>12678</v>
      </c>
    </row>
    <row r="8931" spans="1:11" ht="15" customHeight="1" x14ac:dyDescent="0.2">
      <c r="A8931">
        <f>MAX($A$2:$A8930)+1</f>
        <v>7945</v>
      </c>
      <c r="C8931" t="str">
        <f t="shared" si="139"/>
        <v>Kensico</v>
      </c>
      <c r="G8931">
        <v>650</v>
      </c>
      <c r="H8931" s="2" t="s">
        <v>13273</v>
      </c>
      <c r="I8931">
        <v>15296</v>
      </c>
      <c r="J8931" t="s">
        <v>2968</v>
      </c>
      <c r="K8931" t="s">
        <v>12678</v>
      </c>
    </row>
    <row r="8932" spans="1:11" ht="15" customHeight="1" x14ac:dyDescent="0.2">
      <c r="A8932">
        <f>MAX($A$2:$A8931)+1</f>
        <v>7946</v>
      </c>
      <c r="C8932" t="str">
        <f t="shared" si="139"/>
        <v>Foothills Generating LLC</v>
      </c>
      <c r="G8932">
        <v>55883</v>
      </c>
      <c r="H8932" s="2" t="s">
        <v>13274</v>
      </c>
      <c r="I8932">
        <v>6480</v>
      </c>
      <c r="J8932" t="s">
        <v>13275</v>
      </c>
      <c r="K8932" t="s">
        <v>12678</v>
      </c>
    </row>
    <row r="8933" spans="1:11" ht="15" customHeight="1" x14ac:dyDescent="0.2">
      <c r="A8933">
        <f>MAX($A$2:$A8932)+1</f>
        <v>7947</v>
      </c>
      <c r="C8933" t="str">
        <f t="shared" si="139"/>
        <v>Crozer Chester Medical Center</v>
      </c>
      <c r="G8933">
        <v>10097</v>
      </c>
      <c r="H8933" s="2" t="s">
        <v>13276</v>
      </c>
      <c r="I8933">
        <v>54825</v>
      </c>
      <c r="J8933" t="s">
        <v>13276</v>
      </c>
      <c r="K8933" t="s">
        <v>12678</v>
      </c>
    </row>
    <row r="8934" spans="1:11" ht="15" customHeight="1" x14ac:dyDescent="0.2">
      <c r="A8934">
        <f>MAX($A$2:$A8933)+1</f>
        <v>7948</v>
      </c>
      <c r="C8934" t="str">
        <f t="shared" si="139"/>
        <v>Vernon</v>
      </c>
      <c r="G8934">
        <v>7436</v>
      </c>
      <c r="H8934" s="2" t="s">
        <v>3263</v>
      </c>
      <c r="I8934">
        <v>19798</v>
      </c>
      <c r="J8934" t="s">
        <v>8655</v>
      </c>
      <c r="K8934" t="s">
        <v>12678</v>
      </c>
    </row>
    <row r="8935" spans="1:11" ht="15" customHeight="1" x14ac:dyDescent="0.2">
      <c r="A8935">
        <f>MAX($A$2:$A8934)+1</f>
        <v>7949</v>
      </c>
      <c r="C8935" t="str">
        <f t="shared" si="139"/>
        <v>Woodlands Area Power Project</v>
      </c>
      <c r="G8935">
        <v>56882</v>
      </c>
      <c r="H8935" s="2" t="s">
        <v>13277</v>
      </c>
      <c r="I8935">
        <v>56082</v>
      </c>
      <c r="J8935" t="s">
        <v>12997</v>
      </c>
      <c r="K8935" t="s">
        <v>12678</v>
      </c>
    </row>
    <row r="8936" spans="1:11" ht="15" customHeight="1" x14ac:dyDescent="0.2">
      <c r="A8936">
        <f>MAX($A$2:$A8935)+1</f>
        <v>7950</v>
      </c>
      <c r="C8936" t="str">
        <f t="shared" si="139"/>
        <v>SECC</v>
      </c>
      <c r="G8936">
        <v>7730</v>
      </c>
      <c r="H8936" s="2" t="s">
        <v>13278</v>
      </c>
      <c r="I8936">
        <v>3989</v>
      </c>
      <c r="J8936" t="s">
        <v>13279</v>
      </c>
      <c r="K8936" t="s">
        <v>12678</v>
      </c>
    </row>
    <row r="8937" spans="1:11" ht="15" customHeight="1" x14ac:dyDescent="0.2">
      <c r="A8937">
        <f>MAX($A$2:$A8936)+1</f>
        <v>7951</v>
      </c>
      <c r="C8937" t="str">
        <f t="shared" si="139"/>
        <v>Vandalia</v>
      </c>
      <c r="G8937">
        <v>2165</v>
      </c>
      <c r="H8937" s="2" t="s">
        <v>13280</v>
      </c>
      <c r="I8937">
        <v>19722</v>
      </c>
      <c r="J8937" t="s">
        <v>13281</v>
      </c>
      <c r="K8937" t="s">
        <v>12678</v>
      </c>
    </row>
    <row r="8938" spans="1:11" ht="15" customHeight="1" x14ac:dyDescent="0.2">
      <c r="A8938">
        <f>MAX($A$2:$A8937)+1</f>
        <v>7952</v>
      </c>
      <c r="C8938" t="str">
        <f t="shared" si="139"/>
        <v>Wilbur East Power Plant</v>
      </c>
      <c r="G8938">
        <v>10370</v>
      </c>
      <c r="H8938" s="2" t="s">
        <v>13282</v>
      </c>
      <c r="I8938">
        <v>7840</v>
      </c>
      <c r="J8938" t="s">
        <v>13005</v>
      </c>
      <c r="K8938" t="s">
        <v>12678</v>
      </c>
    </row>
    <row r="8939" spans="1:11" ht="15" customHeight="1" x14ac:dyDescent="0.2">
      <c r="A8939">
        <f>MAX($A$2:$A8938)+1</f>
        <v>7953</v>
      </c>
      <c r="C8939" t="str">
        <f t="shared" si="139"/>
        <v>Deepwater</v>
      </c>
      <c r="G8939">
        <v>2384</v>
      </c>
      <c r="H8939" s="2" t="s">
        <v>13013</v>
      </c>
      <c r="I8939">
        <v>56606</v>
      </c>
      <c r="J8939" t="s">
        <v>4572</v>
      </c>
      <c r="K8939" t="s">
        <v>12678</v>
      </c>
    </row>
    <row r="8940" spans="1:11" ht="15" customHeight="1" x14ac:dyDescent="0.2">
      <c r="A8940">
        <f>MAX($A$2:$A8939)+1</f>
        <v>7954</v>
      </c>
      <c r="C8940" t="str">
        <f t="shared" si="139"/>
        <v>Sierra SunTower Solar Generating Station</v>
      </c>
      <c r="G8940">
        <v>57323</v>
      </c>
      <c r="H8940" s="2" t="s">
        <v>13283</v>
      </c>
      <c r="I8940">
        <v>56679</v>
      </c>
      <c r="J8940" t="s">
        <v>13284</v>
      </c>
      <c r="K8940" t="s">
        <v>12678</v>
      </c>
    </row>
    <row r="8941" spans="1:11" ht="15" customHeight="1" x14ac:dyDescent="0.2">
      <c r="A8941">
        <f>MAX($A$2:$A8940)+1</f>
        <v>7955</v>
      </c>
      <c r="C8941" t="str">
        <f t="shared" si="139"/>
        <v>Diamond Walnut</v>
      </c>
      <c r="G8941">
        <v>10257</v>
      </c>
      <c r="H8941" s="2" t="s">
        <v>13285</v>
      </c>
      <c r="I8941">
        <v>5189</v>
      </c>
      <c r="J8941" t="s">
        <v>13286</v>
      </c>
      <c r="K8941" t="s">
        <v>12678</v>
      </c>
    </row>
    <row r="8942" spans="1:11" ht="15" customHeight="1" x14ac:dyDescent="0.2">
      <c r="A8942">
        <f>MAX($A$2:$A8941)+1</f>
        <v>7956</v>
      </c>
      <c r="C8942" t="str">
        <f t="shared" si="139"/>
        <v>G F Weaton Power Station</v>
      </c>
      <c r="G8942">
        <v>50130</v>
      </c>
      <c r="H8942" s="2" t="s">
        <v>13287</v>
      </c>
      <c r="I8942">
        <v>54881</v>
      </c>
      <c r="J8942" t="s">
        <v>13288</v>
      </c>
      <c r="K8942" t="s">
        <v>12678</v>
      </c>
    </row>
    <row r="8943" spans="1:11" ht="15" customHeight="1" x14ac:dyDescent="0.2">
      <c r="A8943">
        <f>MAX($A$2:$A8942)+1</f>
        <v>7957</v>
      </c>
      <c r="C8943" t="str">
        <f t="shared" si="139"/>
        <v>Newark Power Plant</v>
      </c>
      <c r="G8943">
        <v>50797</v>
      </c>
      <c r="H8943" s="2" t="s">
        <v>13289</v>
      </c>
      <c r="I8943">
        <v>2895</v>
      </c>
      <c r="J8943" t="s">
        <v>13290</v>
      </c>
      <c r="K8943" t="s">
        <v>12678</v>
      </c>
    </row>
    <row r="8944" spans="1:11" ht="15" customHeight="1" x14ac:dyDescent="0.2">
      <c r="A8944">
        <f>MAX($A$2:$A8943)+1</f>
        <v>7958</v>
      </c>
      <c r="C8944" t="str">
        <f t="shared" si="139"/>
        <v>R Madison</v>
      </c>
      <c r="G8944">
        <v>596</v>
      </c>
      <c r="H8944" s="2" t="s">
        <v>13291</v>
      </c>
      <c r="I8944">
        <v>4252</v>
      </c>
      <c r="J8944" t="s">
        <v>13292</v>
      </c>
      <c r="K8944" t="s">
        <v>12678</v>
      </c>
    </row>
    <row r="8945" spans="1:11" ht="15" customHeight="1" x14ac:dyDescent="0.2">
      <c r="A8945">
        <f>A235</f>
        <v>158</v>
      </c>
      <c r="C8945" t="str">
        <f t="shared" si="139"/>
        <v>DeSoto County Plant</v>
      </c>
      <c r="D8945">
        <v>247</v>
      </c>
      <c r="E8945" t="s">
        <v>13293</v>
      </c>
      <c r="F8945" s="1" t="s">
        <v>13294</v>
      </c>
      <c r="G8945">
        <v>55422</v>
      </c>
      <c r="H8945" s="2" t="s">
        <v>13295</v>
      </c>
      <c r="I8945">
        <v>56490</v>
      </c>
      <c r="J8945" t="s">
        <v>13296</v>
      </c>
      <c r="K8945" t="s">
        <v>13297</v>
      </c>
    </row>
    <row r="8946" spans="1:11" ht="15" customHeight="1" x14ac:dyDescent="0.2">
      <c r="A8946">
        <f>MAX($A$2:$A8945)+1</f>
        <v>7959</v>
      </c>
      <c r="C8946" t="str">
        <f t="shared" si="139"/>
        <v>North Carolina Solar Bethea II</v>
      </c>
      <c r="G8946">
        <v>58532</v>
      </c>
      <c r="H8946" s="2" t="s">
        <v>13298</v>
      </c>
      <c r="I8946">
        <v>58504</v>
      </c>
      <c r="J8946" t="s">
        <v>13299</v>
      </c>
      <c r="K8946" t="s">
        <v>12678</v>
      </c>
    </row>
    <row r="8947" spans="1:11" ht="15" customHeight="1" x14ac:dyDescent="0.2">
      <c r="A8947">
        <f>MAX($A$2:$A8946)+1</f>
        <v>7960</v>
      </c>
      <c r="C8947" t="str">
        <f t="shared" si="139"/>
        <v>Southbridge Energy Center LLC</v>
      </c>
      <c r="G8947">
        <v>54373</v>
      </c>
      <c r="H8947" s="2" t="s">
        <v>13300</v>
      </c>
      <c r="I8947">
        <v>50081</v>
      </c>
      <c r="J8947" t="s">
        <v>12902</v>
      </c>
      <c r="K8947" t="s">
        <v>12678</v>
      </c>
    </row>
    <row r="8948" spans="1:11" ht="15" customHeight="1" x14ac:dyDescent="0.2">
      <c r="A8948">
        <f>MAX($A$2:$A8947)+1</f>
        <v>7961</v>
      </c>
      <c r="C8948" t="str">
        <f t="shared" si="139"/>
        <v>La Palma</v>
      </c>
      <c r="G8948">
        <v>3442</v>
      </c>
      <c r="H8948" s="2" t="s">
        <v>13301</v>
      </c>
      <c r="I8948">
        <v>54907</v>
      </c>
      <c r="J8948" t="s">
        <v>4909</v>
      </c>
      <c r="K8948" t="s">
        <v>12678</v>
      </c>
    </row>
    <row r="8949" spans="1:11" ht="15" customHeight="1" x14ac:dyDescent="0.2">
      <c r="A8949">
        <f>MAX($A$2:$A8948)+1</f>
        <v>7962</v>
      </c>
      <c r="C8949" t="str">
        <f t="shared" si="139"/>
        <v>Webster</v>
      </c>
      <c r="G8949">
        <v>3471</v>
      </c>
      <c r="H8949" s="2" t="s">
        <v>13017</v>
      </c>
      <c r="I8949">
        <v>54888</v>
      </c>
      <c r="J8949" t="s">
        <v>3500</v>
      </c>
      <c r="K8949" t="s">
        <v>12678</v>
      </c>
    </row>
    <row r="8950" spans="1:11" ht="15" customHeight="1" x14ac:dyDescent="0.2">
      <c r="A8950">
        <f>MAX($A$2:$A8949)+1</f>
        <v>7963</v>
      </c>
      <c r="C8950" t="str">
        <f t="shared" si="139"/>
        <v>Rittman Paperboard</v>
      </c>
      <c r="G8950">
        <v>54235</v>
      </c>
      <c r="H8950" s="2" t="s">
        <v>13302</v>
      </c>
      <c r="I8950">
        <v>2999</v>
      </c>
      <c r="J8950" t="s">
        <v>13303</v>
      </c>
      <c r="K8950" t="s">
        <v>12678</v>
      </c>
    </row>
    <row r="8951" spans="1:11" ht="15" customHeight="1" x14ac:dyDescent="0.2">
      <c r="A8951">
        <f>MAX($A$2:$A8950)+1</f>
        <v>7964</v>
      </c>
      <c r="C8951" t="str">
        <f t="shared" si="139"/>
        <v>Memphis Hardwood Flooring</v>
      </c>
      <c r="G8951">
        <v>10178</v>
      </c>
      <c r="H8951" s="2" t="s">
        <v>13304</v>
      </c>
      <c r="I8951">
        <v>55915</v>
      </c>
      <c r="J8951" t="s">
        <v>13305</v>
      </c>
      <c r="K8951" t="s">
        <v>12678</v>
      </c>
    </row>
    <row r="8952" spans="1:11" ht="15" customHeight="1" x14ac:dyDescent="0.2">
      <c r="A8952">
        <f>MAX($A$2:$A8951)+1</f>
        <v>7965</v>
      </c>
      <c r="C8952" t="str">
        <f t="shared" si="139"/>
        <v>Mullen</v>
      </c>
      <c r="G8952">
        <v>2280</v>
      </c>
      <c r="H8952" s="2" t="s">
        <v>13306</v>
      </c>
      <c r="I8952">
        <v>13090</v>
      </c>
      <c r="J8952" t="s">
        <v>13307</v>
      </c>
      <c r="K8952" t="s">
        <v>12678</v>
      </c>
    </row>
    <row r="8953" spans="1:11" ht="15" customHeight="1" x14ac:dyDescent="0.2">
      <c r="A8953">
        <f>MAX($A$2:$A8952)+1</f>
        <v>7966</v>
      </c>
      <c r="C8953" t="str">
        <f t="shared" si="139"/>
        <v>ESI Project</v>
      </c>
      <c r="G8953">
        <v>50819</v>
      </c>
      <c r="H8953" s="2" t="s">
        <v>13308</v>
      </c>
      <c r="I8953">
        <v>19740</v>
      </c>
      <c r="J8953" t="s">
        <v>7355</v>
      </c>
      <c r="K8953" t="s">
        <v>12678</v>
      </c>
    </row>
    <row r="8954" spans="1:11" ht="15" customHeight="1" x14ac:dyDescent="0.2">
      <c r="A8954">
        <f>MAX($A$2:$A8953)+1</f>
        <v>7967</v>
      </c>
      <c r="C8954" t="str">
        <f t="shared" si="139"/>
        <v>Norton</v>
      </c>
      <c r="G8954">
        <v>1310</v>
      </c>
      <c r="H8954" s="2" t="s">
        <v>13309</v>
      </c>
      <c r="I8954">
        <v>13819</v>
      </c>
      <c r="J8954" t="s">
        <v>13310</v>
      </c>
      <c r="K8954" t="s">
        <v>12678</v>
      </c>
    </row>
    <row r="8955" spans="1:11" ht="15" customHeight="1" x14ac:dyDescent="0.2">
      <c r="A8955">
        <f>MAX($A$2:$A8954)+1</f>
        <v>7968</v>
      </c>
      <c r="C8955" t="str">
        <f t="shared" si="139"/>
        <v>Greenville Steam</v>
      </c>
      <c r="G8955">
        <v>54852</v>
      </c>
      <c r="H8955" s="2" t="s">
        <v>13311</v>
      </c>
      <c r="I8955">
        <v>7662</v>
      </c>
      <c r="J8955" t="s">
        <v>13312</v>
      </c>
      <c r="K8955" t="s">
        <v>12678</v>
      </c>
    </row>
    <row r="8956" spans="1:11" ht="15" customHeight="1" x14ac:dyDescent="0.2">
      <c r="A8956">
        <f>MAX($A$2:$A8955)+1</f>
        <v>7969</v>
      </c>
      <c r="C8956" t="str">
        <f t="shared" si="139"/>
        <v>SEGS II</v>
      </c>
      <c r="G8956">
        <v>10438</v>
      </c>
      <c r="H8956" s="2" t="s">
        <v>13313</v>
      </c>
      <c r="I8956">
        <v>56575</v>
      </c>
      <c r="J8956" t="s">
        <v>13314</v>
      </c>
      <c r="K8956" t="s">
        <v>12678</v>
      </c>
    </row>
    <row r="8957" spans="1:11" ht="15" customHeight="1" x14ac:dyDescent="0.2">
      <c r="A8957">
        <f>MAX($A$2:$A8956)+1</f>
        <v>7970</v>
      </c>
      <c r="C8957" t="str">
        <f t="shared" si="139"/>
        <v>Rincon Facility</v>
      </c>
      <c r="G8957">
        <v>54445</v>
      </c>
      <c r="H8957" s="2" t="s">
        <v>13315</v>
      </c>
      <c r="I8957">
        <v>34649</v>
      </c>
      <c r="J8957" t="s">
        <v>13316</v>
      </c>
      <c r="K8957" t="s">
        <v>12678</v>
      </c>
    </row>
    <row r="8958" spans="1:11" ht="15" customHeight="1" x14ac:dyDescent="0.2">
      <c r="A8958">
        <f>MAX($A$2:$A8957)+1</f>
        <v>7971</v>
      </c>
      <c r="C8958" t="str">
        <f t="shared" si="139"/>
        <v>Springdale Power Station</v>
      </c>
      <c r="G8958">
        <v>3182</v>
      </c>
      <c r="H8958" s="2" t="s">
        <v>13317</v>
      </c>
      <c r="I8958">
        <v>23279</v>
      </c>
      <c r="J8958" t="s">
        <v>692</v>
      </c>
      <c r="K8958" t="s">
        <v>12678</v>
      </c>
    </row>
    <row r="8959" spans="1:11" ht="15" customHeight="1" x14ac:dyDescent="0.2">
      <c r="A8959">
        <f>MAX($A$2:$A8958)+1</f>
        <v>7972</v>
      </c>
      <c r="C8959" t="str">
        <f t="shared" si="139"/>
        <v>Newby Island I</v>
      </c>
      <c r="G8959">
        <v>10388</v>
      </c>
      <c r="H8959" s="2" t="s">
        <v>13318</v>
      </c>
      <c r="I8959">
        <v>25049</v>
      </c>
      <c r="J8959" t="s">
        <v>8421</v>
      </c>
      <c r="K8959" t="s">
        <v>12678</v>
      </c>
    </row>
    <row r="8960" spans="1:11" ht="15" customHeight="1" x14ac:dyDescent="0.2">
      <c r="A8960">
        <f>MAX($A$2:$A8959)+1</f>
        <v>7973</v>
      </c>
      <c r="C8960" t="str">
        <f t="shared" si="139"/>
        <v>Pryor Power Plant</v>
      </c>
      <c r="G8960">
        <v>50991</v>
      </c>
      <c r="H8960" s="2" t="s">
        <v>13319</v>
      </c>
      <c r="I8960">
        <v>2852</v>
      </c>
      <c r="J8960" t="s">
        <v>13320</v>
      </c>
      <c r="K8960" t="s">
        <v>12678</v>
      </c>
    </row>
    <row r="8961" spans="1:11" ht="15" customHeight="1" x14ac:dyDescent="0.2">
      <c r="A8961">
        <f>A1004</f>
        <v>671</v>
      </c>
      <c r="C8961" t="str">
        <f t="shared" si="139"/>
        <v>Bar Harbor</v>
      </c>
      <c r="D8961">
        <v>158</v>
      </c>
      <c r="E8961" t="s">
        <v>1599</v>
      </c>
      <c r="F8961" s="1" t="s">
        <v>13321</v>
      </c>
      <c r="G8961">
        <v>1466</v>
      </c>
      <c r="H8961" s="2" t="s">
        <v>1600</v>
      </c>
      <c r="I8961">
        <v>1179</v>
      </c>
      <c r="J8961" t="s">
        <v>1601</v>
      </c>
      <c r="K8961" t="s">
        <v>183</v>
      </c>
    </row>
    <row r="8962" spans="1:11" ht="15" customHeight="1" x14ac:dyDescent="0.2">
      <c r="A8962">
        <f>MAX($A$2:$A8961)+1</f>
        <v>7974</v>
      </c>
      <c r="C8962" t="str">
        <f t="shared" ref="C8962:C9025" si="140">IF(H8962="",F8962,H8962)</f>
        <v>J D Bassett Manufacturing</v>
      </c>
      <c r="G8962">
        <v>50912</v>
      </c>
      <c r="H8962" s="2" t="s">
        <v>13322</v>
      </c>
      <c r="I8962">
        <v>1311</v>
      </c>
      <c r="J8962" t="s">
        <v>13323</v>
      </c>
      <c r="K8962" t="s">
        <v>12678</v>
      </c>
    </row>
    <row r="8963" spans="1:11" ht="15" customHeight="1" x14ac:dyDescent="0.2">
      <c r="A8963">
        <f>MAX($A$2:$A8962)+1</f>
        <v>7975</v>
      </c>
      <c r="C8963" t="str">
        <f t="shared" si="140"/>
        <v>Zilwaukee Generating Station</v>
      </c>
      <c r="G8963">
        <v>56023</v>
      </c>
      <c r="H8963" s="2" t="s">
        <v>13324</v>
      </c>
      <c r="I8963">
        <v>3635</v>
      </c>
      <c r="J8963" t="s">
        <v>13325</v>
      </c>
      <c r="K8963" t="s">
        <v>12678</v>
      </c>
    </row>
    <row r="8964" spans="1:11" ht="15" customHeight="1" x14ac:dyDescent="0.2">
      <c r="A8964">
        <f>MAX($A$2:$A8963)+1</f>
        <v>7976</v>
      </c>
      <c r="C8964" t="str">
        <f t="shared" si="140"/>
        <v>Pekin Paperboard</v>
      </c>
      <c r="G8964">
        <v>54664</v>
      </c>
      <c r="H8964" s="2" t="s">
        <v>13326</v>
      </c>
      <c r="I8964">
        <v>14661</v>
      </c>
      <c r="J8964" t="s">
        <v>13327</v>
      </c>
      <c r="K8964" t="s">
        <v>12678</v>
      </c>
    </row>
    <row r="8965" spans="1:11" ht="15" customHeight="1" x14ac:dyDescent="0.2">
      <c r="A8965">
        <f>MAX($A$2:$A8964)+1</f>
        <v>7977</v>
      </c>
      <c r="C8965" t="str">
        <f t="shared" si="140"/>
        <v>Philadelphia Water Department Southwest</v>
      </c>
      <c r="G8965">
        <v>55331</v>
      </c>
      <c r="H8965" s="2" t="s">
        <v>13328</v>
      </c>
      <c r="I8965">
        <v>14687</v>
      </c>
      <c r="J8965" t="s">
        <v>13218</v>
      </c>
      <c r="K8965" t="s">
        <v>12678</v>
      </c>
    </row>
    <row r="8966" spans="1:11" ht="15" customHeight="1" x14ac:dyDescent="0.2">
      <c r="A8966">
        <f>MAX($A$2:$A8965)+1</f>
        <v>7978</v>
      </c>
      <c r="C8966" t="str">
        <f t="shared" si="140"/>
        <v>Glen Gardner</v>
      </c>
      <c r="G8966">
        <v>8227</v>
      </c>
      <c r="H8966" s="2" t="s">
        <v>13329</v>
      </c>
      <c r="I8966">
        <v>17235</v>
      </c>
      <c r="J8966" t="s">
        <v>12860</v>
      </c>
      <c r="K8966" t="s">
        <v>12678</v>
      </c>
    </row>
    <row r="8967" spans="1:11" ht="15" customHeight="1" x14ac:dyDescent="0.2">
      <c r="A8967">
        <f>MAX($A$2:$A8966)+1</f>
        <v>7979</v>
      </c>
      <c r="C8967" t="str">
        <f t="shared" si="140"/>
        <v>Ewa Nui Substation DG</v>
      </c>
      <c r="G8967">
        <v>56330</v>
      </c>
      <c r="H8967" s="2" t="s">
        <v>13330</v>
      </c>
      <c r="I8967">
        <v>19547</v>
      </c>
      <c r="J8967" t="s">
        <v>2760</v>
      </c>
      <c r="K8967" t="s">
        <v>12678</v>
      </c>
    </row>
    <row r="8968" spans="1:11" ht="15" customHeight="1" x14ac:dyDescent="0.2">
      <c r="A8968">
        <f>MAX($A$2:$A8967)+1</f>
        <v>7980</v>
      </c>
      <c r="C8968" t="str">
        <f t="shared" si="140"/>
        <v>Moorhead</v>
      </c>
      <c r="G8968">
        <v>1995</v>
      </c>
      <c r="H8968" s="2" t="s">
        <v>13331</v>
      </c>
      <c r="I8968">
        <v>12894</v>
      </c>
      <c r="J8968" t="s">
        <v>13332</v>
      </c>
      <c r="K8968" t="s">
        <v>12678</v>
      </c>
    </row>
    <row r="8969" spans="1:11" ht="15" customHeight="1" x14ac:dyDescent="0.2">
      <c r="A8969">
        <f>MAX($A$2:$A8968)+1</f>
        <v>7981</v>
      </c>
      <c r="C8969" t="str">
        <f t="shared" si="140"/>
        <v>Cargill Hammond</v>
      </c>
      <c r="G8969">
        <v>55537</v>
      </c>
      <c r="H8969" s="2" t="s">
        <v>13333</v>
      </c>
      <c r="I8969">
        <v>3335</v>
      </c>
      <c r="J8969" t="s">
        <v>13333</v>
      </c>
      <c r="K8969" t="s">
        <v>12678</v>
      </c>
    </row>
    <row r="8970" spans="1:11" ht="15" customHeight="1" x14ac:dyDescent="0.2">
      <c r="A8970">
        <f>MAX($A$2:$A8969)+1</f>
        <v>7982</v>
      </c>
      <c r="C8970" t="str">
        <f t="shared" si="140"/>
        <v>Deer Park Plant</v>
      </c>
      <c r="G8970">
        <v>50471</v>
      </c>
      <c r="H8970" s="2" t="s">
        <v>13334</v>
      </c>
      <c r="I8970">
        <v>14254</v>
      </c>
      <c r="J8970" t="s">
        <v>6527</v>
      </c>
      <c r="K8970" t="s">
        <v>12678</v>
      </c>
    </row>
    <row r="8971" spans="1:11" ht="15" customHeight="1" x14ac:dyDescent="0.2">
      <c r="A8971">
        <f>MAX($A$2:$A8970)+1</f>
        <v>7983</v>
      </c>
      <c r="C8971" t="str">
        <f t="shared" si="140"/>
        <v>Somerset Station</v>
      </c>
      <c r="G8971">
        <v>1613</v>
      </c>
      <c r="H8971" s="2" t="s">
        <v>13335</v>
      </c>
      <c r="I8971">
        <v>29878</v>
      </c>
      <c r="J8971" t="s">
        <v>13336</v>
      </c>
      <c r="K8971" t="s">
        <v>12678</v>
      </c>
    </row>
    <row r="8972" spans="1:11" ht="15" customHeight="1" x14ac:dyDescent="0.2">
      <c r="A8972">
        <f>MAX($A$2:$A8971)+1</f>
        <v>7984</v>
      </c>
      <c r="C8972" t="str">
        <f t="shared" si="140"/>
        <v>Coalinga 6C Cogen</v>
      </c>
      <c r="G8972">
        <v>52083</v>
      </c>
      <c r="H8972" s="2" t="s">
        <v>13337</v>
      </c>
      <c r="I8972">
        <v>54713</v>
      </c>
      <c r="J8972" t="s">
        <v>7070</v>
      </c>
      <c r="K8972" t="s">
        <v>12678</v>
      </c>
    </row>
    <row r="8973" spans="1:11" ht="15" customHeight="1" x14ac:dyDescent="0.2">
      <c r="A8973">
        <f>MAX($A$2:$A8972)+1</f>
        <v>7985</v>
      </c>
      <c r="C8973" t="str">
        <f t="shared" si="140"/>
        <v>Pulp Mill Power House</v>
      </c>
      <c r="G8973">
        <v>10074</v>
      </c>
      <c r="H8973" s="2" t="s">
        <v>13338</v>
      </c>
      <c r="I8973">
        <v>56391</v>
      </c>
      <c r="J8973" t="s">
        <v>13339</v>
      </c>
      <c r="K8973" t="s">
        <v>12678</v>
      </c>
    </row>
    <row r="8974" spans="1:11" ht="15" customHeight="1" x14ac:dyDescent="0.2">
      <c r="A8974">
        <f>MAX($A$2:$A8973)+1</f>
        <v>7986</v>
      </c>
      <c r="C8974" t="str">
        <f t="shared" si="140"/>
        <v>Piney Creek Project</v>
      </c>
      <c r="G8974">
        <v>54144</v>
      </c>
      <c r="H8974" s="2" t="s">
        <v>13340</v>
      </c>
      <c r="I8974">
        <v>4129</v>
      </c>
      <c r="J8974" t="s">
        <v>13341</v>
      </c>
      <c r="K8974" t="s">
        <v>12678</v>
      </c>
    </row>
    <row r="8975" spans="1:11" ht="15" customHeight="1" x14ac:dyDescent="0.2">
      <c r="A8975">
        <f>MAX($A$2:$A8974)+1</f>
        <v>7987</v>
      </c>
      <c r="C8975" t="str">
        <f t="shared" si="140"/>
        <v>Kansas State Univ Main Campus</v>
      </c>
      <c r="G8975">
        <v>54811</v>
      </c>
      <c r="H8975" s="2" t="s">
        <v>13342</v>
      </c>
      <c r="I8975">
        <v>10081</v>
      </c>
      <c r="J8975" t="s">
        <v>13343</v>
      </c>
      <c r="K8975" t="s">
        <v>12678</v>
      </c>
    </row>
    <row r="8976" spans="1:11" ht="15" customHeight="1" x14ac:dyDescent="0.2">
      <c r="A8976">
        <f>MAX($A$2:$A8975)+1</f>
        <v>7988</v>
      </c>
      <c r="C8976" t="str">
        <f t="shared" si="140"/>
        <v>General Electric Erie PA Power</v>
      </c>
      <c r="G8976">
        <v>50358</v>
      </c>
      <c r="H8976" s="2" t="s">
        <v>13344</v>
      </c>
      <c r="I8976">
        <v>7097</v>
      </c>
      <c r="J8976" t="s">
        <v>13345</v>
      </c>
      <c r="K8976" t="s">
        <v>12678</v>
      </c>
    </row>
    <row r="8977" spans="1:11" ht="15" customHeight="1" x14ac:dyDescent="0.2">
      <c r="A8977">
        <f>MAX($A$2:$A8976)+1</f>
        <v>7989</v>
      </c>
      <c r="C8977" t="str">
        <f t="shared" si="140"/>
        <v>Moretown Generating Station</v>
      </c>
      <c r="G8977">
        <v>52033</v>
      </c>
      <c r="H8977" s="2" t="s">
        <v>13346</v>
      </c>
      <c r="I8977">
        <v>12920</v>
      </c>
      <c r="J8977" t="s">
        <v>13347</v>
      </c>
      <c r="K8977" t="s">
        <v>12678</v>
      </c>
    </row>
    <row r="8978" spans="1:11" ht="15" customHeight="1" x14ac:dyDescent="0.2">
      <c r="A8978">
        <f>MAX($A$2:$A8977)+1</f>
        <v>7990</v>
      </c>
      <c r="C8978" t="str">
        <f t="shared" si="140"/>
        <v>P.E.R.C.</v>
      </c>
      <c r="G8978">
        <v>55772</v>
      </c>
      <c r="H8978" s="2" t="s">
        <v>13348</v>
      </c>
      <c r="I8978">
        <v>15519</v>
      </c>
      <c r="J8978" t="s">
        <v>13349</v>
      </c>
      <c r="K8978" t="s">
        <v>12678</v>
      </c>
    </row>
    <row r="8979" spans="1:11" ht="15" customHeight="1" x14ac:dyDescent="0.2">
      <c r="A8979">
        <f>MAX($A$2:$A8978)+1</f>
        <v>7991</v>
      </c>
      <c r="C8979" t="str">
        <f t="shared" si="140"/>
        <v>New Albany Energy Facility</v>
      </c>
      <c r="G8979">
        <v>55080</v>
      </c>
      <c r="H8979" s="2" t="s">
        <v>13350</v>
      </c>
      <c r="I8979">
        <v>49941</v>
      </c>
      <c r="J8979" t="s">
        <v>13107</v>
      </c>
      <c r="K8979" t="s">
        <v>12678</v>
      </c>
    </row>
    <row r="8980" spans="1:11" ht="15" customHeight="1" x14ac:dyDescent="0.2">
      <c r="A8980">
        <f>MAX($A$2:$A8979)+1</f>
        <v>7992</v>
      </c>
      <c r="C8980" t="str">
        <f t="shared" si="140"/>
        <v>Solar Star California II LLC</v>
      </c>
      <c r="G8980">
        <v>58143</v>
      </c>
      <c r="H8980" s="2" t="s">
        <v>10505</v>
      </c>
      <c r="I8980">
        <v>58101</v>
      </c>
      <c r="J8980" t="s">
        <v>10505</v>
      </c>
      <c r="K8980" t="s">
        <v>12678</v>
      </c>
    </row>
    <row r="8981" spans="1:11" ht="15" customHeight="1" x14ac:dyDescent="0.2">
      <c r="A8981">
        <f>MAX($A$2:$A8980)+1</f>
        <v>7993</v>
      </c>
      <c r="C8981" t="str">
        <f t="shared" si="140"/>
        <v>Wythe Park Power 3 Richmond Plant</v>
      </c>
      <c r="G8981">
        <v>54047</v>
      </c>
      <c r="H8981" s="2" t="s">
        <v>13351</v>
      </c>
      <c r="I8981">
        <v>21020</v>
      </c>
      <c r="J8981" t="s">
        <v>12738</v>
      </c>
      <c r="K8981" t="s">
        <v>12678</v>
      </c>
    </row>
    <row r="8982" spans="1:11" ht="15" customHeight="1" x14ac:dyDescent="0.2">
      <c r="A8982">
        <f>MAX($A$2:$A8981)+1</f>
        <v>7994</v>
      </c>
      <c r="C8982" t="str">
        <f t="shared" si="140"/>
        <v>International Paper Courtland Mill</v>
      </c>
      <c r="G8982">
        <v>50245</v>
      </c>
      <c r="H8982" s="2" t="s">
        <v>13352</v>
      </c>
      <c r="I8982">
        <v>9384</v>
      </c>
      <c r="J8982" t="s">
        <v>13353</v>
      </c>
      <c r="K8982" t="s">
        <v>12678</v>
      </c>
    </row>
    <row r="8983" spans="1:11" ht="15" customHeight="1" x14ac:dyDescent="0.2">
      <c r="A8983">
        <f>MAX($A$2:$A8982)+1</f>
        <v>7995</v>
      </c>
      <c r="C8983" t="str">
        <f t="shared" si="140"/>
        <v>Wheelabrator Martell</v>
      </c>
      <c r="G8983">
        <v>50950</v>
      </c>
      <c r="H8983" s="2" t="s">
        <v>13354</v>
      </c>
      <c r="I8983">
        <v>20541</v>
      </c>
      <c r="J8983" t="s">
        <v>6219</v>
      </c>
      <c r="K8983" t="s">
        <v>12678</v>
      </c>
    </row>
    <row r="8984" spans="1:11" ht="15" customHeight="1" x14ac:dyDescent="0.2">
      <c r="A8984">
        <f>MAX($A$2:$A8983)+1</f>
        <v>7996</v>
      </c>
      <c r="C8984" t="str">
        <f t="shared" si="140"/>
        <v>Mansfield</v>
      </c>
      <c r="G8984">
        <v>55046</v>
      </c>
      <c r="H8984" s="2" t="s">
        <v>2886</v>
      </c>
      <c r="I8984">
        <v>772</v>
      </c>
      <c r="J8984" t="s">
        <v>6471</v>
      </c>
      <c r="K8984" t="s">
        <v>12678</v>
      </c>
    </row>
    <row r="8985" spans="1:11" ht="15" customHeight="1" x14ac:dyDescent="0.2">
      <c r="A8985">
        <f>MAX($A$2:$A8984)+1</f>
        <v>7997</v>
      </c>
      <c r="C8985" t="str">
        <f t="shared" si="140"/>
        <v>Alma</v>
      </c>
      <c r="G8985">
        <v>4140</v>
      </c>
      <c r="H8985" s="2" t="s">
        <v>13355</v>
      </c>
      <c r="I8985">
        <v>4716</v>
      </c>
      <c r="J8985" t="s">
        <v>5094</v>
      </c>
      <c r="K8985" t="s">
        <v>12678</v>
      </c>
    </row>
    <row r="8986" spans="1:11" ht="15" customHeight="1" x14ac:dyDescent="0.2">
      <c r="A8986">
        <f>MAX($A$2:$A8985)+1</f>
        <v>7998</v>
      </c>
      <c r="C8986" t="str">
        <f t="shared" si="140"/>
        <v>Pharmacia</v>
      </c>
      <c r="G8986">
        <v>10284</v>
      </c>
      <c r="H8986" s="2" t="s">
        <v>13356</v>
      </c>
      <c r="I8986">
        <v>14966</v>
      </c>
      <c r="J8986" t="s">
        <v>13357</v>
      </c>
      <c r="K8986" t="s">
        <v>12678</v>
      </c>
    </row>
    <row r="8987" spans="1:11" ht="15" customHeight="1" x14ac:dyDescent="0.2">
      <c r="A8987">
        <f>MAX($A$2:$A8986)+1</f>
        <v>7999</v>
      </c>
      <c r="C8987" t="str">
        <f t="shared" si="140"/>
        <v>Salinas</v>
      </c>
      <c r="G8987">
        <v>52205</v>
      </c>
      <c r="H8987" s="2" t="s">
        <v>13358</v>
      </c>
      <c r="I8987">
        <v>14359</v>
      </c>
      <c r="J8987" t="s">
        <v>12897</v>
      </c>
      <c r="K8987" t="s">
        <v>12678</v>
      </c>
    </row>
    <row r="8988" spans="1:11" ht="15" customHeight="1" x14ac:dyDescent="0.2">
      <c r="A8988">
        <f>MAX($A$2:$A8987)+1</f>
        <v>8000</v>
      </c>
      <c r="C8988" t="str">
        <f t="shared" si="140"/>
        <v>S&amp;L Cogeneration</v>
      </c>
      <c r="G8988">
        <v>54253</v>
      </c>
      <c r="H8988" s="2" t="s">
        <v>13359</v>
      </c>
      <c r="I8988">
        <v>16502</v>
      </c>
      <c r="J8988" t="s">
        <v>13360</v>
      </c>
      <c r="K8988" t="s">
        <v>12678</v>
      </c>
    </row>
    <row r="8989" spans="1:11" ht="15" customHeight="1" x14ac:dyDescent="0.2">
      <c r="A8989">
        <f>MAX($A$2:$A8988)+1</f>
        <v>8001</v>
      </c>
      <c r="C8989" t="str">
        <f t="shared" si="140"/>
        <v>Chena 6</v>
      </c>
      <c r="G8989">
        <v>55982</v>
      </c>
      <c r="H8989" s="2" t="s">
        <v>13361</v>
      </c>
      <c r="I8989">
        <v>7353</v>
      </c>
      <c r="J8989" t="s">
        <v>5217</v>
      </c>
      <c r="K8989" t="s">
        <v>12678</v>
      </c>
    </row>
    <row r="8990" spans="1:11" ht="15" customHeight="1" x14ac:dyDescent="0.2">
      <c r="A8990">
        <f>MAX($A$2:$A8989)+1</f>
        <v>8002</v>
      </c>
      <c r="C8990" t="str">
        <f t="shared" si="140"/>
        <v>Bartow Nth</v>
      </c>
      <c r="G8990">
        <v>8815</v>
      </c>
      <c r="H8990" s="2" t="s">
        <v>13362</v>
      </c>
      <c r="I8990">
        <v>6455</v>
      </c>
      <c r="J8990" t="s">
        <v>12745</v>
      </c>
      <c r="K8990" t="s">
        <v>12678</v>
      </c>
    </row>
    <row r="8991" spans="1:11" ht="15" customHeight="1" x14ac:dyDescent="0.2">
      <c r="A8991">
        <f>MAX($A$2:$A8990)+1</f>
        <v>8003</v>
      </c>
      <c r="C8991" t="str">
        <f t="shared" si="140"/>
        <v>Moll Industries Seagrove Division</v>
      </c>
      <c r="G8991">
        <v>55546</v>
      </c>
      <c r="H8991" s="2" t="s">
        <v>13363</v>
      </c>
      <c r="I8991">
        <v>12830</v>
      </c>
      <c r="J8991" t="s">
        <v>13364</v>
      </c>
      <c r="K8991" t="s">
        <v>12678</v>
      </c>
    </row>
    <row r="8992" spans="1:11" ht="15" customHeight="1" x14ac:dyDescent="0.2">
      <c r="A8992">
        <f>MAX($A$2:$A8991)+1</f>
        <v>8004</v>
      </c>
      <c r="C8992" t="str">
        <f t="shared" si="140"/>
        <v>Durgin &amp; Crowell Lumber</v>
      </c>
      <c r="G8992">
        <v>54870</v>
      </c>
      <c r="H8992" s="2" t="s">
        <v>13365</v>
      </c>
      <c r="I8992">
        <v>5482</v>
      </c>
      <c r="J8992" t="s">
        <v>13366</v>
      </c>
      <c r="K8992" t="s">
        <v>12678</v>
      </c>
    </row>
    <row r="8993" spans="1:11" ht="15" customHeight="1" x14ac:dyDescent="0.2">
      <c r="A8993">
        <f>MAX($A$2:$A8992)+1</f>
        <v>8005</v>
      </c>
      <c r="C8993" t="str">
        <f t="shared" si="140"/>
        <v>McCracken Power Plant</v>
      </c>
      <c r="G8993">
        <v>50044</v>
      </c>
      <c r="H8993" s="2" t="s">
        <v>13367</v>
      </c>
      <c r="I8993">
        <v>14013</v>
      </c>
      <c r="J8993" t="s">
        <v>13368</v>
      </c>
      <c r="K8993" t="s">
        <v>12678</v>
      </c>
    </row>
    <row r="8994" spans="1:11" ht="15" customHeight="1" x14ac:dyDescent="0.2">
      <c r="A8994">
        <f>MAX($A$2:$A8993)+1</f>
        <v>8006</v>
      </c>
      <c r="C8994" t="str">
        <f t="shared" si="140"/>
        <v>Kern River Fee B Cogen</v>
      </c>
      <c r="G8994">
        <v>52092</v>
      </c>
      <c r="H8994" s="2" t="s">
        <v>13369</v>
      </c>
      <c r="I8994">
        <v>54713</v>
      </c>
      <c r="J8994" t="s">
        <v>7070</v>
      </c>
      <c r="K8994" t="s">
        <v>12678</v>
      </c>
    </row>
    <row r="8995" spans="1:11" ht="15" customHeight="1" x14ac:dyDescent="0.2">
      <c r="A8995">
        <f>MAX($A$2:$A8994)+1</f>
        <v>8007</v>
      </c>
      <c r="C8995" t="str">
        <f t="shared" si="140"/>
        <v>Salk Institute</v>
      </c>
      <c r="G8995">
        <v>50057</v>
      </c>
      <c r="H8995" s="2" t="s">
        <v>13370</v>
      </c>
      <c r="I8995">
        <v>16504</v>
      </c>
      <c r="J8995" t="s">
        <v>13370</v>
      </c>
      <c r="K8995" t="s">
        <v>12678</v>
      </c>
    </row>
    <row r="8996" spans="1:11" ht="15" customHeight="1" x14ac:dyDescent="0.2">
      <c r="A8996">
        <f>MAX($A$2:$A8995)+1</f>
        <v>8008</v>
      </c>
      <c r="C8996" t="str">
        <f t="shared" si="140"/>
        <v>MCAGCC Cogen Plant 2</v>
      </c>
      <c r="G8996">
        <v>58916</v>
      </c>
      <c r="H8996" s="2" t="s">
        <v>13371</v>
      </c>
      <c r="I8996">
        <v>58789</v>
      </c>
      <c r="J8996" t="s">
        <v>11681</v>
      </c>
      <c r="K8996" t="s">
        <v>12678</v>
      </c>
    </row>
    <row r="8997" spans="1:11" ht="15" customHeight="1" x14ac:dyDescent="0.2">
      <c r="A8997">
        <f>MAX($A$2:$A8996)+1</f>
        <v>8009</v>
      </c>
      <c r="C8997" t="str">
        <f t="shared" si="140"/>
        <v>Richmond Refinery TG800</v>
      </c>
      <c r="G8997">
        <v>52105</v>
      </c>
      <c r="H8997" s="2" t="s">
        <v>13372</v>
      </c>
      <c r="I8997">
        <v>49732</v>
      </c>
      <c r="J8997" t="s">
        <v>7320</v>
      </c>
      <c r="K8997" t="s">
        <v>12678</v>
      </c>
    </row>
    <row r="8998" spans="1:11" ht="15" customHeight="1" x14ac:dyDescent="0.2">
      <c r="A8998">
        <f>MAX($A$2:$A8997)+1</f>
        <v>8010</v>
      </c>
      <c r="C8998" t="str">
        <f t="shared" si="140"/>
        <v>International Paper Louisiana Mill</v>
      </c>
      <c r="G8998">
        <v>54090</v>
      </c>
      <c r="H8998" s="2" t="s">
        <v>13373</v>
      </c>
      <c r="I8998">
        <v>9356</v>
      </c>
      <c r="J8998" t="s">
        <v>6816</v>
      </c>
      <c r="K8998" t="s">
        <v>12678</v>
      </c>
    </row>
    <row r="8999" spans="1:11" ht="15" customHeight="1" x14ac:dyDescent="0.2">
      <c r="A8999">
        <f>MAX($A$2:$A8998)+1</f>
        <v>8011</v>
      </c>
      <c r="C8999" t="str">
        <f t="shared" si="140"/>
        <v>Big Escambia Creek</v>
      </c>
      <c r="G8999">
        <v>50724</v>
      </c>
      <c r="H8999" s="2" t="s">
        <v>13374</v>
      </c>
      <c r="I8999">
        <v>54832</v>
      </c>
      <c r="J8999" t="s">
        <v>13205</v>
      </c>
      <c r="K8999" t="s">
        <v>12678</v>
      </c>
    </row>
    <row r="9000" spans="1:11" ht="15" customHeight="1" x14ac:dyDescent="0.2">
      <c r="A9000">
        <f>MAX($A$2:$A8999)+1</f>
        <v>8012</v>
      </c>
      <c r="C9000" t="str">
        <f t="shared" si="140"/>
        <v>Fort Phantom</v>
      </c>
      <c r="G9000">
        <v>4938</v>
      </c>
      <c r="H9000" s="2" t="s">
        <v>13375</v>
      </c>
      <c r="I9000">
        <v>20404</v>
      </c>
      <c r="J9000" t="s">
        <v>1065</v>
      </c>
      <c r="K9000" t="s">
        <v>12678</v>
      </c>
    </row>
    <row r="9001" spans="1:11" ht="15" customHeight="1" x14ac:dyDescent="0.2">
      <c r="A9001">
        <f>MAX($A$2:$A9000)+1</f>
        <v>8013</v>
      </c>
      <c r="C9001" t="str">
        <f t="shared" si="140"/>
        <v>Keuka</v>
      </c>
      <c r="G9001">
        <v>2533</v>
      </c>
      <c r="H9001" s="2" t="s">
        <v>13376</v>
      </c>
      <c r="I9001">
        <v>13511</v>
      </c>
      <c r="J9001" t="s">
        <v>1596</v>
      </c>
      <c r="K9001" t="s">
        <v>12678</v>
      </c>
    </row>
    <row r="9002" spans="1:11" ht="15" customHeight="1" x14ac:dyDescent="0.2">
      <c r="A9002">
        <f>MAX($A$2:$A9001)+1</f>
        <v>8014</v>
      </c>
      <c r="C9002" t="str">
        <f t="shared" si="140"/>
        <v>Alsip Paper Condominium Association</v>
      </c>
      <c r="G9002">
        <v>10406</v>
      </c>
      <c r="H9002" s="2" t="s">
        <v>13377</v>
      </c>
      <c r="I9002">
        <v>404</v>
      </c>
      <c r="J9002" t="s">
        <v>13378</v>
      </c>
      <c r="K9002" t="s">
        <v>12678</v>
      </c>
    </row>
    <row r="9003" spans="1:11" ht="15" customHeight="1" x14ac:dyDescent="0.2">
      <c r="A9003">
        <f>MAX($A$2:$A9002)+1</f>
        <v>8015</v>
      </c>
      <c r="C9003" t="str">
        <f t="shared" si="140"/>
        <v>Winnebago Energy Center</v>
      </c>
      <c r="G9003">
        <v>56780</v>
      </c>
      <c r="H9003" s="2" t="s">
        <v>13379</v>
      </c>
      <c r="I9003">
        <v>55969</v>
      </c>
      <c r="J9003" t="s">
        <v>13380</v>
      </c>
      <c r="K9003" t="s">
        <v>12678</v>
      </c>
    </row>
    <row r="9004" spans="1:11" ht="15" customHeight="1" x14ac:dyDescent="0.2">
      <c r="A9004">
        <f>MAX($A$2:$A9003)+1</f>
        <v>8016</v>
      </c>
      <c r="C9004" t="str">
        <f t="shared" si="140"/>
        <v>Delaware Mountain Windfarm</v>
      </c>
      <c r="G9004">
        <v>55399</v>
      </c>
      <c r="H9004" s="2" t="s">
        <v>13381</v>
      </c>
      <c r="I9004">
        <v>34362</v>
      </c>
      <c r="J9004" t="s">
        <v>13382</v>
      </c>
      <c r="K9004" t="s">
        <v>12678</v>
      </c>
    </row>
    <row r="9005" spans="1:11" ht="15" customHeight="1" x14ac:dyDescent="0.2">
      <c r="A9005">
        <f>MAX($A$2:$A9004)+1</f>
        <v>8017</v>
      </c>
      <c r="C9005" t="str">
        <f t="shared" si="140"/>
        <v>Love Box</v>
      </c>
      <c r="G9005">
        <v>50317</v>
      </c>
      <c r="H9005" s="2" t="s">
        <v>13383</v>
      </c>
      <c r="I9005">
        <v>26256</v>
      </c>
      <c r="J9005" t="s">
        <v>13384</v>
      </c>
      <c r="K9005" t="s">
        <v>12678</v>
      </c>
    </row>
    <row r="9006" spans="1:11" ht="15" customHeight="1" x14ac:dyDescent="0.2">
      <c r="A9006">
        <f>MAX($A$2:$A9005)+1</f>
        <v>8018</v>
      </c>
      <c r="C9006" t="str">
        <f t="shared" si="140"/>
        <v>AES Thames</v>
      </c>
      <c r="G9006">
        <v>10675</v>
      </c>
      <c r="H9006" s="2" t="s">
        <v>13385</v>
      </c>
      <c r="I9006">
        <v>42</v>
      </c>
      <c r="J9006" t="s">
        <v>13386</v>
      </c>
      <c r="K9006" t="s">
        <v>12678</v>
      </c>
    </row>
    <row r="9007" spans="1:11" ht="15" customHeight="1" x14ac:dyDescent="0.2">
      <c r="A9007">
        <f>MAX($A$2:$A9006)+1</f>
        <v>8019</v>
      </c>
      <c r="C9007" t="str">
        <f t="shared" si="140"/>
        <v>Biodyne Beecher</v>
      </c>
      <c r="G9007">
        <v>55055</v>
      </c>
      <c r="H9007" s="2" t="s">
        <v>13387</v>
      </c>
      <c r="I9007">
        <v>15912</v>
      </c>
      <c r="J9007" t="s">
        <v>12986</v>
      </c>
      <c r="K9007" t="s">
        <v>12678</v>
      </c>
    </row>
    <row r="9008" spans="1:11" ht="15" customHeight="1" x14ac:dyDescent="0.2">
      <c r="A9008">
        <f>MAX($A$2:$A9007)+1</f>
        <v>8020</v>
      </c>
      <c r="C9008" t="str">
        <f t="shared" si="140"/>
        <v>Morton Salt Grand Saline</v>
      </c>
      <c r="G9008">
        <v>54976</v>
      </c>
      <c r="H9008" s="2" t="s">
        <v>13388</v>
      </c>
      <c r="I9008">
        <v>13034</v>
      </c>
      <c r="J9008" t="s">
        <v>13389</v>
      </c>
      <c r="K9008" t="s">
        <v>12678</v>
      </c>
    </row>
    <row r="9009" spans="1:11" ht="15" customHeight="1" x14ac:dyDescent="0.2">
      <c r="A9009">
        <f>MAX($A$2:$A9008)+1</f>
        <v>8021</v>
      </c>
      <c r="C9009" t="str">
        <f t="shared" si="140"/>
        <v>Ames Diesel Generating Station</v>
      </c>
      <c r="G9009">
        <v>1052</v>
      </c>
      <c r="H9009" s="2" t="s">
        <v>13390</v>
      </c>
      <c r="I9009">
        <v>9417</v>
      </c>
      <c r="J9009" t="s">
        <v>269</v>
      </c>
      <c r="K9009" t="s">
        <v>12678</v>
      </c>
    </row>
    <row r="9010" spans="1:11" ht="15" customHeight="1" x14ac:dyDescent="0.2">
      <c r="A9010">
        <f>MAX($A$2:$A9009)+1</f>
        <v>8022</v>
      </c>
      <c r="C9010" t="str">
        <f t="shared" si="140"/>
        <v>Pacific Cruise Ship Terminals Berth 93</v>
      </c>
      <c r="G9010">
        <v>57309</v>
      </c>
      <c r="H9010" s="2" t="s">
        <v>13391</v>
      </c>
      <c r="I9010">
        <v>11208</v>
      </c>
      <c r="J9010" t="s">
        <v>3550</v>
      </c>
      <c r="K9010" t="s">
        <v>12678</v>
      </c>
    </row>
    <row r="9011" spans="1:11" ht="15" customHeight="1" x14ac:dyDescent="0.2">
      <c r="A9011">
        <f>MAX($A$2:$A9010)+1</f>
        <v>8023</v>
      </c>
      <c r="C9011" t="str">
        <f t="shared" si="140"/>
        <v>Mosaic Co Greenbay</v>
      </c>
      <c r="G9011">
        <v>10205</v>
      </c>
      <c r="H9011" s="2" t="s">
        <v>13392</v>
      </c>
      <c r="I9011">
        <v>3102</v>
      </c>
      <c r="J9011" t="s">
        <v>6013</v>
      </c>
      <c r="K9011" t="s">
        <v>12678</v>
      </c>
    </row>
    <row r="9012" spans="1:11" ht="15" customHeight="1" x14ac:dyDescent="0.2">
      <c r="A9012">
        <f>A231</f>
        <v>154</v>
      </c>
      <c r="C9012" t="str">
        <f t="shared" si="140"/>
        <v>Delta</v>
      </c>
      <c r="G9012">
        <v>2051</v>
      </c>
      <c r="H9012" s="2" t="s">
        <v>459</v>
      </c>
      <c r="I9012">
        <v>12685</v>
      </c>
      <c r="J9012" t="s">
        <v>100</v>
      </c>
      <c r="K9012" t="s">
        <v>12678</v>
      </c>
    </row>
    <row r="9013" spans="1:11" ht="15" customHeight="1" x14ac:dyDescent="0.2">
      <c r="A9013">
        <f>MAX($A$2:$A9012)+1</f>
        <v>8024</v>
      </c>
      <c r="C9013" t="str">
        <f t="shared" si="140"/>
        <v>Phelps Dodge Chicago Rod</v>
      </c>
      <c r="G9013">
        <v>54942</v>
      </c>
      <c r="H9013" s="2" t="s">
        <v>13393</v>
      </c>
      <c r="I9013">
        <v>14897</v>
      </c>
      <c r="J9013" t="s">
        <v>13393</v>
      </c>
      <c r="K9013" t="s">
        <v>12678</v>
      </c>
    </row>
    <row r="9014" spans="1:11" ht="15" customHeight="1" x14ac:dyDescent="0.2">
      <c r="A9014">
        <f>MAX($A$2:$A9013)+1</f>
        <v>8025</v>
      </c>
      <c r="C9014" t="str">
        <f t="shared" si="140"/>
        <v>Suwannee River Chemical Complex</v>
      </c>
      <c r="G9014">
        <v>50473</v>
      </c>
      <c r="H9014" s="2" t="s">
        <v>13394</v>
      </c>
      <c r="I9014">
        <v>20558</v>
      </c>
      <c r="J9014" t="s">
        <v>6879</v>
      </c>
      <c r="K9014" t="s">
        <v>12678</v>
      </c>
    </row>
    <row r="9015" spans="1:11" ht="15" customHeight="1" x14ac:dyDescent="0.2">
      <c r="A9015">
        <f>MAX($A$2:$A9014)+1</f>
        <v>8026</v>
      </c>
      <c r="C9015" t="str">
        <f t="shared" si="140"/>
        <v>Mesa (ZPII)</v>
      </c>
      <c r="G9015">
        <v>52164</v>
      </c>
      <c r="H9015" s="2" t="s">
        <v>13395</v>
      </c>
      <c r="I9015">
        <v>27727</v>
      </c>
      <c r="J9015" t="s">
        <v>13396</v>
      </c>
      <c r="K9015" t="s">
        <v>12678</v>
      </c>
    </row>
    <row r="9016" spans="1:11" ht="15" customHeight="1" x14ac:dyDescent="0.2">
      <c r="A9016">
        <f>MAX($A$2:$A9015)+1</f>
        <v>8027</v>
      </c>
      <c r="C9016" t="str">
        <f t="shared" si="140"/>
        <v>Oil Storage</v>
      </c>
      <c r="G9016">
        <v>8808</v>
      </c>
      <c r="H9016" s="2" t="s">
        <v>12903</v>
      </c>
      <c r="I9016">
        <v>20847</v>
      </c>
      <c r="J9016" t="s">
        <v>188</v>
      </c>
      <c r="K9016" t="s">
        <v>12678</v>
      </c>
    </row>
    <row r="9017" spans="1:11" ht="15" customHeight="1" x14ac:dyDescent="0.2">
      <c r="A9017">
        <f>MAX($A$2:$A9016)+1</f>
        <v>8028</v>
      </c>
      <c r="C9017" t="str">
        <f t="shared" si="140"/>
        <v>St Vincents Medical Center</v>
      </c>
      <c r="G9017">
        <v>54535</v>
      </c>
      <c r="H9017" s="2" t="s">
        <v>13397</v>
      </c>
      <c r="I9017">
        <v>17927</v>
      </c>
      <c r="J9017" t="s">
        <v>13398</v>
      </c>
      <c r="K9017" t="s">
        <v>12678</v>
      </c>
    </row>
    <row r="9018" spans="1:11" ht="15" customHeight="1" x14ac:dyDescent="0.2">
      <c r="A9018">
        <f>MAX($A$2:$A9017)+1</f>
        <v>8029</v>
      </c>
      <c r="C9018" t="str">
        <f t="shared" si="140"/>
        <v>Randolph Road</v>
      </c>
      <c r="G9018">
        <v>7994</v>
      </c>
      <c r="H9018" s="2" t="s">
        <v>13399</v>
      </c>
      <c r="I9018">
        <v>14624</v>
      </c>
      <c r="J9018" t="s">
        <v>3817</v>
      </c>
      <c r="K9018" t="s">
        <v>12678</v>
      </c>
    </row>
    <row r="9019" spans="1:11" ht="15" customHeight="1" x14ac:dyDescent="0.2">
      <c r="A9019">
        <f>MAX($A$2:$A9018)+1</f>
        <v>8030</v>
      </c>
      <c r="C9019" t="str">
        <f t="shared" si="140"/>
        <v>Paullina</v>
      </c>
      <c r="G9019">
        <v>1174</v>
      </c>
      <c r="H9019" s="2" t="s">
        <v>13400</v>
      </c>
      <c r="I9019">
        <v>14577</v>
      </c>
      <c r="J9019" t="s">
        <v>13401</v>
      </c>
      <c r="K9019" t="s">
        <v>12678</v>
      </c>
    </row>
    <row r="9020" spans="1:11" ht="15" customHeight="1" x14ac:dyDescent="0.2">
      <c r="A9020">
        <f>MAX($A$2:$A9019)+1</f>
        <v>8031</v>
      </c>
      <c r="C9020" t="str">
        <f t="shared" si="140"/>
        <v>PPG Place</v>
      </c>
      <c r="G9020">
        <v>54359</v>
      </c>
      <c r="H9020" s="2" t="s">
        <v>13402</v>
      </c>
      <c r="I9020">
        <v>50031</v>
      </c>
      <c r="J9020" t="s">
        <v>13403</v>
      </c>
      <c r="K9020" t="s">
        <v>12678</v>
      </c>
    </row>
    <row r="9021" spans="1:11" ht="15" customHeight="1" x14ac:dyDescent="0.2">
      <c r="A9021">
        <f>MAX($A$2:$A9020)+1</f>
        <v>8032</v>
      </c>
      <c r="C9021" t="str">
        <f t="shared" si="140"/>
        <v>Cromby Generating Station</v>
      </c>
      <c r="G9021">
        <v>3159</v>
      </c>
      <c r="H9021" s="2" t="s">
        <v>13404</v>
      </c>
      <c r="I9021">
        <v>6035</v>
      </c>
      <c r="J9021" t="s">
        <v>2548</v>
      </c>
      <c r="K9021" t="s">
        <v>12678</v>
      </c>
    </row>
    <row r="9022" spans="1:11" ht="15" customHeight="1" x14ac:dyDescent="0.2">
      <c r="A9022">
        <f>MAX($A$2:$A9021)+1</f>
        <v>8033</v>
      </c>
      <c r="C9022" t="str">
        <f t="shared" si="140"/>
        <v>Southwest Texas State University</v>
      </c>
      <c r="G9022">
        <v>50263</v>
      </c>
      <c r="H9022" s="2" t="s">
        <v>13405</v>
      </c>
      <c r="I9022">
        <v>22155</v>
      </c>
      <c r="J9022" t="s">
        <v>13406</v>
      </c>
      <c r="K9022" t="s">
        <v>12678</v>
      </c>
    </row>
    <row r="9023" spans="1:11" ht="15" customHeight="1" x14ac:dyDescent="0.2">
      <c r="A9023">
        <f>MAX($A$2:$A9022)+1</f>
        <v>8034</v>
      </c>
      <c r="C9023" t="str">
        <f t="shared" si="140"/>
        <v>Bethany II</v>
      </c>
      <c r="G9023">
        <v>7944</v>
      </c>
      <c r="H9023" s="2" t="s">
        <v>13407</v>
      </c>
      <c r="I9023">
        <v>1647</v>
      </c>
      <c r="J9023" t="s">
        <v>13008</v>
      </c>
      <c r="K9023" t="s">
        <v>12678</v>
      </c>
    </row>
    <row r="9024" spans="1:11" ht="15" customHeight="1" x14ac:dyDescent="0.2">
      <c r="A9024">
        <f>MAX($A$2:$A9023)+1</f>
        <v>8035</v>
      </c>
      <c r="C9024" t="str">
        <f t="shared" si="140"/>
        <v>Naches Drop</v>
      </c>
      <c r="G9024">
        <v>3848</v>
      </c>
      <c r="H9024" s="2" t="s">
        <v>13408</v>
      </c>
      <c r="I9024">
        <v>50137</v>
      </c>
      <c r="J9024" t="s">
        <v>2949</v>
      </c>
      <c r="K9024" t="s">
        <v>12678</v>
      </c>
    </row>
    <row r="9025" spans="1:11" ht="15" customHeight="1" x14ac:dyDescent="0.2">
      <c r="A9025">
        <f>MAX($A$2:$A9024)+1</f>
        <v>8036</v>
      </c>
      <c r="C9025" t="str">
        <f t="shared" si="140"/>
        <v>Louis Doc Bonin</v>
      </c>
      <c r="G9025">
        <v>1443</v>
      </c>
      <c r="H9025" s="2" t="s">
        <v>13409</v>
      </c>
      <c r="I9025">
        <v>50111</v>
      </c>
      <c r="J9025" t="s">
        <v>3109</v>
      </c>
      <c r="K9025" t="s">
        <v>12678</v>
      </c>
    </row>
    <row r="9026" spans="1:11" ht="15" customHeight="1" x14ac:dyDescent="0.2">
      <c r="A9026">
        <f>MAX($A$2:$A9025)+1</f>
        <v>8037</v>
      </c>
      <c r="C9026" t="str">
        <f t="shared" ref="C9026:C9089" si="141">IF(H9026="",F9026,H9026)</f>
        <v>Bluffton</v>
      </c>
      <c r="G9026">
        <v>1023</v>
      </c>
      <c r="H9026" s="2" t="s">
        <v>13410</v>
      </c>
      <c r="I9026">
        <v>1896</v>
      </c>
      <c r="J9026" t="s">
        <v>13411</v>
      </c>
      <c r="K9026" t="s">
        <v>12678</v>
      </c>
    </row>
    <row r="9027" spans="1:11" ht="15" customHeight="1" x14ac:dyDescent="0.2">
      <c r="A9027">
        <f>MAX($A$2:$A9026)+1</f>
        <v>8038</v>
      </c>
      <c r="C9027" t="str">
        <f t="shared" si="141"/>
        <v>Vermont Yankee</v>
      </c>
      <c r="G9027">
        <v>3751</v>
      </c>
      <c r="H9027" s="2" t="s">
        <v>13412</v>
      </c>
      <c r="I9027">
        <v>5956</v>
      </c>
      <c r="J9027" t="s">
        <v>13413</v>
      </c>
      <c r="K9027" t="s">
        <v>12678</v>
      </c>
    </row>
    <row r="9028" spans="1:11" ht="15" customHeight="1" x14ac:dyDescent="0.2">
      <c r="A9028">
        <f>MAX($A$2:$A9027)+1</f>
        <v>8039</v>
      </c>
      <c r="C9028" t="str">
        <f t="shared" si="141"/>
        <v>Onondaga Cogeneration</v>
      </c>
      <c r="G9028">
        <v>50855</v>
      </c>
      <c r="H9028" s="2" t="s">
        <v>13414</v>
      </c>
      <c r="I9028">
        <v>14081</v>
      </c>
      <c r="J9028" t="s">
        <v>13415</v>
      </c>
      <c r="K9028" t="s">
        <v>12678</v>
      </c>
    </row>
    <row r="9029" spans="1:11" ht="15" customHeight="1" x14ac:dyDescent="0.2">
      <c r="A9029">
        <f>MAX($A$2:$A9028)+1</f>
        <v>8040</v>
      </c>
      <c r="C9029" t="str">
        <f t="shared" si="141"/>
        <v>Blanco Compressor Station</v>
      </c>
      <c r="G9029">
        <v>54221</v>
      </c>
      <c r="H9029" s="2" t="s">
        <v>13416</v>
      </c>
      <c r="I9029">
        <v>29925</v>
      </c>
      <c r="J9029" t="s">
        <v>6055</v>
      </c>
      <c r="K9029" t="s">
        <v>12678</v>
      </c>
    </row>
    <row r="9030" spans="1:11" ht="15" customHeight="1" x14ac:dyDescent="0.2">
      <c r="A9030">
        <f>MAX($A$2:$A9029)+1</f>
        <v>8041</v>
      </c>
      <c r="C9030" t="str">
        <f t="shared" si="141"/>
        <v>IDE 2 LLC</v>
      </c>
      <c r="G9030">
        <v>58968</v>
      </c>
      <c r="H9030" s="2" t="s">
        <v>13417</v>
      </c>
      <c r="I9030">
        <v>58834</v>
      </c>
      <c r="J9030" t="s">
        <v>12966</v>
      </c>
      <c r="K9030" t="s">
        <v>12678</v>
      </c>
    </row>
    <row r="9031" spans="1:11" ht="15" customHeight="1" x14ac:dyDescent="0.2">
      <c r="A9031">
        <f>MAX($A$2:$A9030)+1</f>
        <v>8042</v>
      </c>
      <c r="C9031" t="str">
        <f t="shared" si="141"/>
        <v>Ware Energy</v>
      </c>
      <c r="G9031">
        <v>50419</v>
      </c>
      <c r="H9031" s="2" t="s">
        <v>13418</v>
      </c>
      <c r="I9031">
        <v>20096</v>
      </c>
      <c r="J9031" t="s">
        <v>13419</v>
      </c>
      <c r="K9031" t="s">
        <v>12678</v>
      </c>
    </row>
    <row r="9032" spans="1:11" ht="15" customHeight="1" x14ac:dyDescent="0.2">
      <c r="A9032">
        <f>MAX($A$2:$A9031)+1</f>
        <v>8043</v>
      </c>
      <c r="C9032" t="str">
        <f t="shared" si="141"/>
        <v>Glenns Ferry Cogen Facility</v>
      </c>
      <c r="G9032">
        <v>54578</v>
      </c>
      <c r="H9032" s="2" t="s">
        <v>13420</v>
      </c>
      <c r="I9032">
        <v>50026</v>
      </c>
      <c r="J9032" t="s">
        <v>13421</v>
      </c>
      <c r="K9032" t="s">
        <v>12678</v>
      </c>
    </row>
    <row r="9033" spans="1:11" ht="15" customHeight="1" x14ac:dyDescent="0.2">
      <c r="A9033">
        <f>A2634</f>
        <v>1709</v>
      </c>
      <c r="C9033" t="str">
        <f t="shared" si="141"/>
        <v>Chanute 1</v>
      </c>
      <c r="G9033">
        <v>1267</v>
      </c>
      <c r="H9033" s="2" t="s">
        <v>13422</v>
      </c>
      <c r="I9033">
        <v>3355</v>
      </c>
      <c r="J9033" t="s">
        <v>4029</v>
      </c>
      <c r="K9033" t="s">
        <v>12678</v>
      </c>
    </row>
    <row r="9034" spans="1:11" ht="15" customHeight="1" x14ac:dyDescent="0.2">
      <c r="A9034">
        <f>MAX($A$2:$A9033)+1</f>
        <v>8044</v>
      </c>
      <c r="C9034" t="str">
        <f t="shared" si="141"/>
        <v>Tacoma Landfill Gas Utilization Project</v>
      </c>
      <c r="G9034">
        <v>55157</v>
      </c>
      <c r="H9034" s="2" t="s">
        <v>13423</v>
      </c>
      <c r="I9034">
        <v>12716</v>
      </c>
      <c r="J9034" t="s">
        <v>12694</v>
      </c>
      <c r="K9034" t="s">
        <v>12678</v>
      </c>
    </row>
    <row r="9035" spans="1:11" ht="15" customHeight="1" x14ac:dyDescent="0.2">
      <c r="A9035">
        <f>MAX($A$2:$A9034)+1</f>
        <v>8045</v>
      </c>
      <c r="C9035" t="str">
        <f t="shared" si="141"/>
        <v>Westar Wind</v>
      </c>
      <c r="G9035">
        <v>56219</v>
      </c>
      <c r="H9035" s="2" t="s">
        <v>13424</v>
      </c>
      <c r="I9035">
        <v>22500</v>
      </c>
      <c r="J9035" t="s">
        <v>305</v>
      </c>
      <c r="K9035" t="s">
        <v>12678</v>
      </c>
    </row>
    <row r="9036" spans="1:11" ht="15" customHeight="1" x14ac:dyDescent="0.2">
      <c r="A9036">
        <f>MAX($A$2:$A9035)+1</f>
        <v>8046</v>
      </c>
      <c r="C9036" t="str">
        <f t="shared" si="141"/>
        <v>Gould Electronics Foil Division</v>
      </c>
      <c r="G9036">
        <v>54838</v>
      </c>
      <c r="H9036" s="2" t="s">
        <v>13425</v>
      </c>
      <c r="I9036">
        <v>9669</v>
      </c>
      <c r="J9036" t="s">
        <v>13426</v>
      </c>
      <c r="K9036" t="s">
        <v>12678</v>
      </c>
    </row>
    <row r="9037" spans="1:11" ht="15" customHeight="1" x14ac:dyDescent="0.2">
      <c r="A9037">
        <f>MAX($A$2:$A9036)+1</f>
        <v>8047</v>
      </c>
      <c r="C9037" t="str">
        <f t="shared" si="141"/>
        <v>Lake Road</v>
      </c>
      <c r="G9037">
        <v>2908</v>
      </c>
      <c r="H9037" s="2" t="s">
        <v>834</v>
      </c>
      <c r="I9037">
        <v>3762</v>
      </c>
      <c r="J9037" t="s">
        <v>13427</v>
      </c>
      <c r="K9037" t="s">
        <v>12678</v>
      </c>
    </row>
    <row r="9038" spans="1:11" ht="15" customHeight="1" x14ac:dyDescent="0.2">
      <c r="A9038">
        <f>MAX($A$2:$A9037)+1</f>
        <v>8048</v>
      </c>
      <c r="C9038" t="str">
        <f t="shared" si="141"/>
        <v>Goodyear Power Plant</v>
      </c>
      <c r="G9038">
        <v>10114</v>
      </c>
      <c r="H9038" s="2" t="s">
        <v>13428</v>
      </c>
      <c r="I9038">
        <v>7392</v>
      </c>
      <c r="J9038" t="s">
        <v>7513</v>
      </c>
      <c r="K9038" t="s">
        <v>12678</v>
      </c>
    </row>
    <row r="9039" spans="1:11" ht="15" customHeight="1" x14ac:dyDescent="0.2">
      <c r="A9039">
        <f>MAX($A$2:$A9038)+1</f>
        <v>8049</v>
      </c>
      <c r="C9039" t="str">
        <f t="shared" si="141"/>
        <v>Alloy Steam Station</v>
      </c>
      <c r="G9039">
        <v>50012</v>
      </c>
      <c r="H9039" s="2" t="s">
        <v>13429</v>
      </c>
      <c r="I9039">
        <v>55779</v>
      </c>
      <c r="J9039" t="s">
        <v>13430</v>
      </c>
      <c r="K9039" t="s">
        <v>12678</v>
      </c>
    </row>
    <row r="9040" spans="1:11" ht="15" customHeight="1" x14ac:dyDescent="0.2">
      <c r="A9040">
        <f>MAX($A$2:$A9039)+1</f>
        <v>8050</v>
      </c>
      <c r="C9040" t="str">
        <f t="shared" si="141"/>
        <v>WWTP</v>
      </c>
      <c r="G9040">
        <v>56043</v>
      </c>
      <c r="H9040" s="2" t="s">
        <v>13431</v>
      </c>
      <c r="I9040">
        <v>5571</v>
      </c>
      <c r="J9040" t="s">
        <v>3532</v>
      </c>
      <c r="K9040" t="s">
        <v>12678</v>
      </c>
    </row>
    <row r="9041" spans="1:11" ht="15" customHeight="1" x14ac:dyDescent="0.2">
      <c r="A9041">
        <f>MAX($A$2:$A9040)+1</f>
        <v>8051</v>
      </c>
      <c r="C9041" t="str">
        <f t="shared" si="141"/>
        <v>Grays Harbor Paper LP</v>
      </c>
      <c r="G9041">
        <v>57105</v>
      </c>
      <c r="H9041" s="2" t="s">
        <v>13432</v>
      </c>
      <c r="I9041">
        <v>56411</v>
      </c>
      <c r="J9041" t="s">
        <v>13432</v>
      </c>
      <c r="K9041" t="s">
        <v>12678</v>
      </c>
    </row>
    <row r="9042" spans="1:11" ht="15" customHeight="1" x14ac:dyDescent="0.2">
      <c r="A9042">
        <f>MAX($A$2:$A9041)+1</f>
        <v>8052</v>
      </c>
      <c r="C9042" t="str">
        <f t="shared" si="141"/>
        <v>Collin</v>
      </c>
      <c r="G9042">
        <v>3500</v>
      </c>
      <c r="H9042" s="2" t="s">
        <v>13433</v>
      </c>
      <c r="I9042">
        <v>19323</v>
      </c>
      <c r="J9042" t="s">
        <v>12783</v>
      </c>
      <c r="K9042" t="s">
        <v>12678</v>
      </c>
    </row>
    <row r="9043" spans="1:11" ht="15" customHeight="1" x14ac:dyDescent="0.2">
      <c r="A9043">
        <f>MAX($A$2:$A9042)+1</f>
        <v>8053</v>
      </c>
      <c r="C9043" t="str">
        <f t="shared" si="141"/>
        <v>Biodyne Peoria</v>
      </c>
      <c r="G9043">
        <v>55057</v>
      </c>
      <c r="H9043" s="2" t="s">
        <v>13434</v>
      </c>
      <c r="I9043">
        <v>15912</v>
      </c>
      <c r="J9043" t="s">
        <v>12986</v>
      </c>
      <c r="K9043" t="s">
        <v>12678</v>
      </c>
    </row>
    <row r="9044" spans="1:11" ht="15" customHeight="1" x14ac:dyDescent="0.2">
      <c r="A9044">
        <f>MAX($A$2:$A9043)+1</f>
        <v>8054</v>
      </c>
      <c r="C9044" t="str">
        <f t="shared" si="141"/>
        <v>Dinwiddie 1 and 2</v>
      </c>
      <c r="G9044">
        <v>56685</v>
      </c>
      <c r="H9044" s="2" t="s">
        <v>13435</v>
      </c>
      <c r="I9044">
        <v>55938</v>
      </c>
      <c r="J9044" t="s">
        <v>9246</v>
      </c>
      <c r="K9044" t="s">
        <v>12678</v>
      </c>
    </row>
    <row r="9045" spans="1:11" ht="15" customHeight="1" x14ac:dyDescent="0.2">
      <c r="A9045">
        <f>MAX($A$2:$A9044)+1</f>
        <v>8055</v>
      </c>
      <c r="C9045" t="str">
        <f t="shared" si="141"/>
        <v>McDuffie</v>
      </c>
      <c r="G9045">
        <v>8826</v>
      </c>
      <c r="H9045" s="2" t="s">
        <v>13436</v>
      </c>
      <c r="I9045">
        <v>6455</v>
      </c>
      <c r="J9045" t="s">
        <v>12745</v>
      </c>
      <c r="K9045" t="s">
        <v>12678</v>
      </c>
    </row>
    <row r="9046" spans="1:11" ht="15" customHeight="1" x14ac:dyDescent="0.2">
      <c r="A9046">
        <f>MAX($A$2:$A9045)+1</f>
        <v>8056</v>
      </c>
      <c r="C9046" t="str">
        <f t="shared" si="141"/>
        <v>Weir Cogen Plant</v>
      </c>
      <c r="G9046">
        <v>50848</v>
      </c>
      <c r="H9046" s="2" t="s">
        <v>13437</v>
      </c>
      <c r="I9046">
        <v>22999</v>
      </c>
      <c r="J9046" t="s">
        <v>13438</v>
      </c>
      <c r="K9046" t="s">
        <v>12678</v>
      </c>
    </row>
    <row r="9047" spans="1:11" ht="15" customHeight="1" x14ac:dyDescent="0.2">
      <c r="A9047">
        <f>MAX($A$2:$A9046)+1</f>
        <v>8057</v>
      </c>
      <c r="C9047" t="str">
        <f t="shared" si="141"/>
        <v>Lincoln Paper &amp; Tissue</v>
      </c>
      <c r="G9047">
        <v>54587</v>
      </c>
      <c r="H9047" s="2" t="s">
        <v>13439</v>
      </c>
      <c r="I9047">
        <v>49969</v>
      </c>
      <c r="J9047" t="s">
        <v>13440</v>
      </c>
      <c r="K9047" t="s">
        <v>12678</v>
      </c>
    </row>
    <row r="9048" spans="1:11" ht="15" customHeight="1" x14ac:dyDescent="0.2">
      <c r="A9048">
        <f>MAX($A$2:$A9047)+1</f>
        <v>8058</v>
      </c>
      <c r="C9048" t="str">
        <f t="shared" si="141"/>
        <v>B E Morrow</v>
      </c>
      <c r="G9048">
        <v>1696</v>
      </c>
      <c r="H9048" s="2" t="s">
        <v>13441</v>
      </c>
      <c r="I9048">
        <v>4254</v>
      </c>
      <c r="J9048" t="s">
        <v>277</v>
      </c>
      <c r="K9048" t="s">
        <v>12678</v>
      </c>
    </row>
    <row r="9049" spans="1:11" ht="15" customHeight="1" x14ac:dyDescent="0.2">
      <c r="A9049">
        <f>MAX($A$2:$A9048)+1</f>
        <v>8059</v>
      </c>
      <c r="C9049" t="str">
        <f t="shared" si="141"/>
        <v>Albany Paper Mill</v>
      </c>
      <c r="G9049">
        <v>54944</v>
      </c>
      <c r="H9049" s="2" t="s">
        <v>13442</v>
      </c>
      <c r="I9049">
        <v>56387</v>
      </c>
      <c r="J9049" t="s">
        <v>7348</v>
      </c>
      <c r="K9049" t="s">
        <v>12678</v>
      </c>
    </row>
    <row r="9050" spans="1:11" ht="15" customHeight="1" x14ac:dyDescent="0.2">
      <c r="A9050">
        <f>MAX($A$2:$A9049)+1</f>
        <v>8060</v>
      </c>
      <c r="C9050" t="str">
        <f t="shared" si="141"/>
        <v>Paper Pak Industries</v>
      </c>
      <c r="G9050">
        <v>50428</v>
      </c>
      <c r="H9050" s="2" t="s">
        <v>13443</v>
      </c>
      <c r="I9050">
        <v>14387</v>
      </c>
      <c r="J9050" t="s">
        <v>13443</v>
      </c>
      <c r="K9050" t="s">
        <v>12678</v>
      </c>
    </row>
    <row r="9051" spans="1:11" ht="15" customHeight="1" x14ac:dyDescent="0.2">
      <c r="A9051">
        <f>MAX($A$2:$A9050)+1</f>
        <v>8061</v>
      </c>
      <c r="C9051" t="str">
        <f t="shared" si="141"/>
        <v>Halifax Electric</v>
      </c>
      <c r="G9051">
        <v>55586</v>
      </c>
      <c r="H9051" s="2" t="s">
        <v>13444</v>
      </c>
      <c r="I9051">
        <v>25049</v>
      </c>
      <c r="J9051" t="s">
        <v>8421</v>
      </c>
      <c r="K9051" t="s">
        <v>12678</v>
      </c>
    </row>
    <row r="9052" spans="1:11" ht="15" customHeight="1" x14ac:dyDescent="0.2">
      <c r="A9052">
        <f>A5575</f>
        <v>4624</v>
      </c>
      <c r="C9052" t="str">
        <f t="shared" si="141"/>
        <v>Sonoma Central Landfill Phase III</v>
      </c>
      <c r="G9052">
        <v>55880</v>
      </c>
      <c r="H9052" s="2" t="s">
        <v>13445</v>
      </c>
      <c r="I9052">
        <v>17412</v>
      </c>
      <c r="J9052" t="s">
        <v>8492</v>
      </c>
      <c r="K9052" t="s">
        <v>12678</v>
      </c>
    </row>
    <row r="9053" spans="1:11" ht="15" customHeight="1" x14ac:dyDescent="0.2">
      <c r="A9053">
        <f>MAX($A$2:$A9052)+1</f>
        <v>8062</v>
      </c>
      <c r="C9053" t="str">
        <f t="shared" si="141"/>
        <v>Hugoton 1</v>
      </c>
      <c r="G9053">
        <v>1289</v>
      </c>
      <c r="H9053" s="2" t="s">
        <v>13446</v>
      </c>
      <c r="I9053">
        <v>9011</v>
      </c>
      <c r="J9053" t="s">
        <v>13447</v>
      </c>
      <c r="K9053" t="s">
        <v>12678</v>
      </c>
    </row>
    <row r="9054" spans="1:11" ht="15" customHeight="1" x14ac:dyDescent="0.2">
      <c r="A9054">
        <f>MAX($A$2:$A9053)+1</f>
        <v>8063</v>
      </c>
      <c r="C9054" t="str">
        <f t="shared" si="141"/>
        <v>Jeanerette Sugar</v>
      </c>
      <c r="G9054">
        <v>10736</v>
      </c>
      <c r="H9054" s="2" t="s">
        <v>13448</v>
      </c>
      <c r="I9054">
        <v>9681</v>
      </c>
      <c r="J9054" t="s">
        <v>13449</v>
      </c>
      <c r="K9054" t="s">
        <v>12678</v>
      </c>
    </row>
    <row r="9055" spans="1:11" ht="15" customHeight="1" x14ac:dyDescent="0.2">
      <c r="A9055">
        <f>A231</f>
        <v>154</v>
      </c>
      <c r="C9055" t="str">
        <f t="shared" si="141"/>
        <v>Delta</v>
      </c>
      <c r="G9055">
        <v>496</v>
      </c>
      <c r="H9055" s="2" t="s">
        <v>459</v>
      </c>
      <c r="I9055">
        <v>5036</v>
      </c>
      <c r="J9055" t="s">
        <v>13450</v>
      </c>
      <c r="K9055" t="s">
        <v>12678</v>
      </c>
    </row>
    <row r="9056" spans="1:11" ht="15" customHeight="1" x14ac:dyDescent="0.2">
      <c r="A9056">
        <f>MAX($A$2:$A9055)+1</f>
        <v>8064</v>
      </c>
      <c r="C9056" t="str">
        <f t="shared" si="141"/>
        <v>Main Street</v>
      </c>
      <c r="G9056">
        <v>2162</v>
      </c>
      <c r="H9056" s="2" t="s">
        <v>13451</v>
      </c>
      <c r="I9056">
        <v>17833</v>
      </c>
      <c r="J9056" t="s">
        <v>13452</v>
      </c>
      <c r="K9056" t="s">
        <v>12678</v>
      </c>
    </row>
    <row r="9057" spans="1:11" ht="15" customHeight="1" x14ac:dyDescent="0.2">
      <c r="A9057">
        <f>MAX($A$2:$A9056)+1</f>
        <v>8065</v>
      </c>
      <c r="C9057" t="str">
        <f t="shared" si="141"/>
        <v>IMEA Waterloo</v>
      </c>
      <c r="G9057">
        <v>56115</v>
      </c>
      <c r="H9057" s="2" t="s">
        <v>13453</v>
      </c>
      <c r="I9057">
        <v>9286</v>
      </c>
      <c r="J9057" t="s">
        <v>8717</v>
      </c>
      <c r="K9057" t="s">
        <v>12678</v>
      </c>
    </row>
    <row r="9058" spans="1:11" ht="15" customHeight="1" x14ac:dyDescent="0.2">
      <c r="A9058">
        <f>A2128</f>
        <v>1252</v>
      </c>
      <c r="C9058" t="str">
        <f t="shared" si="141"/>
        <v>W N Clark</v>
      </c>
      <c r="G9058">
        <v>462</v>
      </c>
      <c r="H9058" s="2" t="s">
        <v>13454</v>
      </c>
      <c r="I9058">
        <v>56146</v>
      </c>
      <c r="J9058" t="s">
        <v>13455</v>
      </c>
      <c r="K9058" t="s">
        <v>12678</v>
      </c>
    </row>
    <row r="9059" spans="1:11" ht="15" customHeight="1" x14ac:dyDescent="0.2">
      <c r="A9059">
        <f>MAX($A$2:$A9058)+1</f>
        <v>8066</v>
      </c>
      <c r="C9059" t="str">
        <f t="shared" si="141"/>
        <v>Crosscut</v>
      </c>
      <c r="G9059">
        <v>143</v>
      </c>
      <c r="H9059" s="2" t="s">
        <v>13456</v>
      </c>
      <c r="I9059">
        <v>16572</v>
      </c>
      <c r="J9059" t="s">
        <v>1016</v>
      </c>
      <c r="K9059" t="s">
        <v>12678</v>
      </c>
    </row>
    <row r="9060" spans="1:11" ht="15" customHeight="1" x14ac:dyDescent="0.2">
      <c r="A9060">
        <f>MAX($A$2:$A9059)+1</f>
        <v>8067</v>
      </c>
      <c r="C9060" t="str">
        <f t="shared" si="141"/>
        <v>Maiden Finger Street</v>
      </c>
      <c r="G9060">
        <v>56065</v>
      </c>
      <c r="H9060" s="2" t="s">
        <v>13457</v>
      </c>
      <c r="I9060">
        <v>13630</v>
      </c>
      <c r="J9060" t="s">
        <v>8671</v>
      </c>
      <c r="K9060" t="s">
        <v>12678</v>
      </c>
    </row>
    <row r="9061" spans="1:11" ht="15" customHeight="1" x14ac:dyDescent="0.2">
      <c r="A9061">
        <f>MAX($A$2:$A9060)+1</f>
        <v>8068</v>
      </c>
      <c r="C9061" t="str">
        <f t="shared" si="141"/>
        <v>Las Vegas Cogeneration II LLC</v>
      </c>
      <c r="G9061">
        <v>55952</v>
      </c>
      <c r="H9061" s="2" t="s">
        <v>13458</v>
      </c>
      <c r="I9061">
        <v>1773</v>
      </c>
      <c r="J9061" t="s">
        <v>13458</v>
      </c>
      <c r="K9061" t="s">
        <v>12678</v>
      </c>
    </row>
    <row r="9062" spans="1:11" ht="15" customHeight="1" x14ac:dyDescent="0.2">
      <c r="A9062">
        <f>MAX($A$2:$A9061)+1</f>
        <v>8069</v>
      </c>
      <c r="C9062" t="str">
        <f t="shared" si="141"/>
        <v>Lyon Development</v>
      </c>
      <c r="G9062">
        <v>55595</v>
      </c>
      <c r="H9062" s="2" t="s">
        <v>13459</v>
      </c>
      <c r="I9062">
        <v>25049</v>
      </c>
      <c r="J9062" t="s">
        <v>8421</v>
      </c>
      <c r="K9062" t="s">
        <v>12678</v>
      </c>
    </row>
    <row r="9063" spans="1:11" ht="15" customHeight="1" x14ac:dyDescent="0.2">
      <c r="A9063">
        <f>MAX($A$2:$A9062)+1</f>
        <v>8070</v>
      </c>
      <c r="C9063" t="str">
        <f t="shared" si="141"/>
        <v>Whiting Mill</v>
      </c>
      <c r="G9063">
        <v>10476</v>
      </c>
      <c r="H9063" s="2" t="s">
        <v>13460</v>
      </c>
      <c r="I9063">
        <v>55965</v>
      </c>
      <c r="J9063" t="s">
        <v>6207</v>
      </c>
      <c r="K9063" t="s">
        <v>12678</v>
      </c>
    </row>
    <row r="9064" spans="1:11" ht="15" customHeight="1" x14ac:dyDescent="0.2">
      <c r="A9064">
        <f>MAX($A$2:$A9063)+1</f>
        <v>8071</v>
      </c>
      <c r="C9064" t="str">
        <f t="shared" si="141"/>
        <v>Gas Turbine</v>
      </c>
      <c r="G9064">
        <v>1298</v>
      </c>
      <c r="H9064" s="2" t="s">
        <v>13461</v>
      </c>
      <c r="I9064">
        <v>10713</v>
      </c>
      <c r="J9064" t="s">
        <v>13462</v>
      </c>
      <c r="K9064" t="s">
        <v>12678</v>
      </c>
    </row>
    <row r="9065" spans="1:11" ht="15" customHeight="1" x14ac:dyDescent="0.2">
      <c r="A9065">
        <f>MAX($A$2:$A9064)+1</f>
        <v>8072</v>
      </c>
      <c r="C9065" t="str">
        <f t="shared" si="141"/>
        <v>North Midway Cogen</v>
      </c>
      <c r="G9065">
        <v>52078</v>
      </c>
      <c r="H9065" s="2" t="s">
        <v>13463</v>
      </c>
      <c r="I9065">
        <v>54713</v>
      </c>
      <c r="J9065" t="s">
        <v>7070</v>
      </c>
      <c r="K9065" t="s">
        <v>12678</v>
      </c>
    </row>
    <row r="9066" spans="1:11" ht="15" customHeight="1" x14ac:dyDescent="0.2">
      <c r="A9066">
        <f>MAX($A$2:$A9065)+1</f>
        <v>8073</v>
      </c>
      <c r="C9066" t="str">
        <f t="shared" si="141"/>
        <v>Brown University Central Heating</v>
      </c>
      <c r="G9066">
        <v>51029</v>
      </c>
      <c r="H9066" s="2" t="s">
        <v>13464</v>
      </c>
      <c r="I9066">
        <v>2371</v>
      </c>
      <c r="J9066" t="s">
        <v>13465</v>
      </c>
      <c r="K9066" t="s">
        <v>12678</v>
      </c>
    </row>
    <row r="9067" spans="1:11" ht="15" customHeight="1" x14ac:dyDescent="0.2">
      <c r="A9067">
        <f>MAX($A$2:$A9066)+1</f>
        <v>8074</v>
      </c>
      <c r="C9067" t="str">
        <f t="shared" si="141"/>
        <v>Mary Ann Gas Plant</v>
      </c>
      <c r="G9067">
        <v>54806</v>
      </c>
      <c r="H9067" s="2" t="s">
        <v>13466</v>
      </c>
      <c r="I9067">
        <v>12663</v>
      </c>
      <c r="J9067" t="s">
        <v>13467</v>
      </c>
      <c r="K9067" t="s">
        <v>12678</v>
      </c>
    </row>
    <row r="9068" spans="1:11" ht="15" customHeight="1" x14ac:dyDescent="0.2">
      <c r="A9068">
        <f>MAX($A$2:$A9067)+1</f>
        <v>8075</v>
      </c>
      <c r="C9068" t="str">
        <f t="shared" si="141"/>
        <v>Riveside Resource Recovery LLC</v>
      </c>
      <c r="G9068">
        <v>55767</v>
      </c>
      <c r="H9068" s="2" t="s">
        <v>13468</v>
      </c>
      <c r="I9068">
        <v>9205</v>
      </c>
      <c r="J9068" t="s">
        <v>8497</v>
      </c>
      <c r="K9068" t="s">
        <v>12678</v>
      </c>
    </row>
    <row r="9069" spans="1:11" ht="15" customHeight="1" x14ac:dyDescent="0.2">
      <c r="A9069">
        <f>MAX($A$2:$A9068)+1</f>
        <v>8076</v>
      </c>
      <c r="C9069" t="str">
        <f t="shared" si="141"/>
        <v>Woodland</v>
      </c>
      <c r="G9069">
        <v>7266</v>
      </c>
      <c r="H9069" s="2" t="s">
        <v>13469</v>
      </c>
      <c r="I9069">
        <v>12745</v>
      </c>
      <c r="J9069" t="s">
        <v>3444</v>
      </c>
      <c r="K9069" t="s">
        <v>12678</v>
      </c>
    </row>
    <row r="9070" spans="1:11" ht="15" customHeight="1" x14ac:dyDescent="0.2">
      <c r="A9070">
        <f>MAX($A$2:$A9069)+1</f>
        <v>8077</v>
      </c>
      <c r="C9070" t="str">
        <f t="shared" si="141"/>
        <v>Gastonia Duke Street</v>
      </c>
      <c r="G9070">
        <v>56061</v>
      </c>
      <c r="H9070" s="2" t="s">
        <v>13470</v>
      </c>
      <c r="I9070">
        <v>13630</v>
      </c>
      <c r="J9070" t="s">
        <v>8671</v>
      </c>
      <c r="K9070" t="s">
        <v>12678</v>
      </c>
    </row>
    <row r="9071" spans="1:11" ht="15" customHeight="1" x14ac:dyDescent="0.2">
      <c r="A9071">
        <f>MAX($A$2:$A9070)+1</f>
        <v>8078</v>
      </c>
      <c r="C9071" t="str">
        <f t="shared" si="141"/>
        <v>Entenmanns Cogeneration Facility</v>
      </c>
      <c r="G9071">
        <v>10376</v>
      </c>
      <c r="H9071" s="2" t="s">
        <v>13471</v>
      </c>
      <c r="I9071">
        <v>49906</v>
      </c>
      <c r="J9071" t="s">
        <v>13472</v>
      </c>
      <c r="K9071" t="s">
        <v>12678</v>
      </c>
    </row>
    <row r="9072" spans="1:11" ht="15" customHeight="1" x14ac:dyDescent="0.2">
      <c r="A9072">
        <f>MAX($A$2:$A9071)+1</f>
        <v>8079</v>
      </c>
      <c r="C9072" t="str">
        <f t="shared" si="141"/>
        <v>Haverhill Paperboard</v>
      </c>
      <c r="G9072">
        <v>55012</v>
      </c>
      <c r="H9072" s="2" t="s">
        <v>13473</v>
      </c>
      <c r="I9072">
        <v>13529</v>
      </c>
      <c r="J9072" t="s">
        <v>13474</v>
      </c>
      <c r="K9072" t="s">
        <v>12678</v>
      </c>
    </row>
    <row r="9073" spans="1:11" ht="15" customHeight="1" x14ac:dyDescent="0.2">
      <c r="A9073">
        <f>MAX($A$2:$A9072)+1</f>
        <v>8080</v>
      </c>
      <c r="C9073" t="str">
        <f t="shared" si="141"/>
        <v>Parkdale</v>
      </c>
      <c r="G9073">
        <v>3455</v>
      </c>
      <c r="H9073" s="2" t="s">
        <v>13475</v>
      </c>
      <c r="I9073">
        <v>19323</v>
      </c>
      <c r="J9073" t="s">
        <v>12783</v>
      </c>
      <c r="K9073" t="s">
        <v>12678</v>
      </c>
    </row>
    <row r="9074" spans="1:11" ht="15" customHeight="1" x14ac:dyDescent="0.2">
      <c r="A9074">
        <f>MAX($A$2:$A9073)+1</f>
        <v>8081</v>
      </c>
      <c r="C9074" t="str">
        <f t="shared" si="141"/>
        <v>MillerCoors Trenton Brewery</v>
      </c>
      <c r="G9074">
        <v>58059</v>
      </c>
      <c r="H9074" s="2" t="s">
        <v>13476</v>
      </c>
      <c r="I9074">
        <v>57437</v>
      </c>
      <c r="J9074" t="s">
        <v>13477</v>
      </c>
      <c r="K9074" t="s">
        <v>12678</v>
      </c>
    </row>
    <row r="9075" spans="1:11" ht="15" customHeight="1" x14ac:dyDescent="0.2">
      <c r="A9075">
        <f>MAX($A$2:$A9074)+1</f>
        <v>8082</v>
      </c>
      <c r="C9075" t="str">
        <f t="shared" si="141"/>
        <v>ExxonMobil Hawkins Gas Plant</v>
      </c>
      <c r="G9075">
        <v>54962</v>
      </c>
      <c r="H9075" s="2" t="s">
        <v>13478</v>
      </c>
      <c r="I9075">
        <v>6529</v>
      </c>
      <c r="J9075" t="s">
        <v>6708</v>
      </c>
      <c r="K9075" t="s">
        <v>12678</v>
      </c>
    </row>
    <row r="9076" spans="1:11" ht="15" customHeight="1" x14ac:dyDescent="0.2">
      <c r="A9076">
        <f>MAX($A$2:$A9075)+1</f>
        <v>8083</v>
      </c>
      <c r="C9076" t="str">
        <f t="shared" si="141"/>
        <v>Kamin LLC Wrens Mine</v>
      </c>
      <c r="G9076">
        <v>55961</v>
      </c>
      <c r="H9076" s="2" t="s">
        <v>13479</v>
      </c>
      <c r="I9076">
        <v>56024</v>
      </c>
      <c r="J9076" t="s">
        <v>7891</v>
      </c>
      <c r="K9076" t="s">
        <v>12678</v>
      </c>
    </row>
    <row r="9077" spans="1:11" ht="15" customHeight="1" x14ac:dyDescent="0.2">
      <c r="A9077">
        <f>MAX($A$2:$A9076)+1</f>
        <v>8084</v>
      </c>
      <c r="C9077" t="str">
        <f t="shared" si="141"/>
        <v>HMDC Kingsland Landfill</v>
      </c>
      <c r="G9077">
        <v>55604</v>
      </c>
      <c r="H9077" s="2" t="s">
        <v>13480</v>
      </c>
      <c r="I9077">
        <v>50084</v>
      </c>
      <c r="J9077" t="s">
        <v>12969</v>
      </c>
      <c r="K9077" t="s">
        <v>12678</v>
      </c>
    </row>
    <row r="9078" spans="1:11" ht="15" customHeight="1" x14ac:dyDescent="0.2">
      <c r="A9078">
        <f>MAX($A$2:$A9077)+1</f>
        <v>8085</v>
      </c>
      <c r="C9078" t="str">
        <f t="shared" si="141"/>
        <v>Severstal Sparrows Point LLC</v>
      </c>
      <c r="G9078">
        <v>10485</v>
      </c>
      <c r="H9078" s="2" t="s">
        <v>13481</v>
      </c>
      <c r="I9078">
        <v>55877</v>
      </c>
      <c r="J9078" t="s">
        <v>13481</v>
      </c>
      <c r="K9078" t="s">
        <v>12678</v>
      </c>
    </row>
    <row r="9079" spans="1:11" ht="15" customHeight="1" x14ac:dyDescent="0.2">
      <c r="A9079">
        <f>MAX($A$2:$A9078)+1</f>
        <v>8086</v>
      </c>
      <c r="C9079" t="str">
        <f t="shared" si="141"/>
        <v>NRG Ilion LP</v>
      </c>
      <c r="G9079">
        <v>50459</v>
      </c>
      <c r="H9079" s="2" t="s">
        <v>13482</v>
      </c>
      <c r="I9079">
        <v>9255</v>
      </c>
      <c r="J9079" t="s">
        <v>13483</v>
      </c>
      <c r="K9079" t="s">
        <v>12678</v>
      </c>
    </row>
    <row r="9080" spans="1:11" ht="15" customHeight="1" x14ac:dyDescent="0.2">
      <c r="A9080">
        <f>MAX($A$2:$A9079)+1</f>
        <v>8087</v>
      </c>
      <c r="C9080" t="str">
        <f t="shared" si="141"/>
        <v>Mascoutah</v>
      </c>
      <c r="G9080">
        <v>950</v>
      </c>
      <c r="H9080" s="2" t="s">
        <v>13484</v>
      </c>
      <c r="I9080">
        <v>11790</v>
      </c>
      <c r="J9080" t="s">
        <v>13485</v>
      </c>
      <c r="K9080" t="s">
        <v>12678</v>
      </c>
    </row>
    <row r="9081" spans="1:11" ht="15" customHeight="1" x14ac:dyDescent="0.2">
      <c r="A9081">
        <f>MAX($A$2:$A9080)+1</f>
        <v>8088</v>
      </c>
      <c r="C9081" t="str">
        <f t="shared" si="141"/>
        <v>Trigen-Oklahoma City</v>
      </c>
      <c r="G9081">
        <v>56246</v>
      </c>
      <c r="H9081" s="2" t="s">
        <v>13486</v>
      </c>
      <c r="I9081">
        <v>49982</v>
      </c>
      <c r="J9081" t="s">
        <v>13487</v>
      </c>
      <c r="K9081" t="s">
        <v>12678</v>
      </c>
    </row>
    <row r="9082" spans="1:11" ht="15" customHeight="1" x14ac:dyDescent="0.2">
      <c r="A9082">
        <f>MAX($A$2:$A9081)+1</f>
        <v>8089</v>
      </c>
      <c r="C9082" t="str">
        <f t="shared" si="141"/>
        <v>Modular Power LLC</v>
      </c>
      <c r="G9082">
        <v>56183</v>
      </c>
      <c r="H9082" s="2" t="s">
        <v>13488</v>
      </c>
      <c r="I9082">
        <v>12807</v>
      </c>
      <c r="J9082" t="s">
        <v>5119</v>
      </c>
      <c r="K9082" t="s">
        <v>12678</v>
      </c>
    </row>
    <row r="9083" spans="1:11" ht="15" customHeight="1" x14ac:dyDescent="0.2">
      <c r="A9083">
        <f>MAX($A$2:$A9082)+1</f>
        <v>8090</v>
      </c>
      <c r="C9083" t="str">
        <f t="shared" si="141"/>
        <v>Klein Tools Chicago</v>
      </c>
      <c r="G9083">
        <v>10498</v>
      </c>
      <c r="H9083" s="2" t="s">
        <v>13489</v>
      </c>
      <c r="I9083">
        <v>10384</v>
      </c>
      <c r="J9083" t="s">
        <v>12699</v>
      </c>
      <c r="K9083" t="s">
        <v>12678</v>
      </c>
    </row>
    <row r="9084" spans="1:11" ht="15" customHeight="1" x14ac:dyDescent="0.2">
      <c r="A9084">
        <f>MAX($A$2:$A9083)+1</f>
        <v>8091</v>
      </c>
      <c r="C9084" t="str">
        <f t="shared" si="141"/>
        <v>Kline Township Cogen Facility</v>
      </c>
      <c r="G9084">
        <v>50039</v>
      </c>
      <c r="H9084" s="2" t="s">
        <v>13490</v>
      </c>
      <c r="I9084">
        <v>13833</v>
      </c>
      <c r="J9084" t="s">
        <v>13491</v>
      </c>
      <c r="K9084" t="s">
        <v>12678</v>
      </c>
    </row>
    <row r="9085" spans="1:11" ht="15" customHeight="1" x14ac:dyDescent="0.2">
      <c r="A9085">
        <f>MAX($A$2:$A9084)+1</f>
        <v>8092</v>
      </c>
      <c r="C9085" t="str">
        <f t="shared" si="141"/>
        <v>Unifi Kinston LLC</v>
      </c>
      <c r="G9085">
        <v>10792</v>
      </c>
      <c r="H9085" s="2" t="s">
        <v>13492</v>
      </c>
      <c r="I9085">
        <v>5543</v>
      </c>
      <c r="J9085" t="s">
        <v>12823</v>
      </c>
      <c r="K9085" t="s">
        <v>12678</v>
      </c>
    </row>
    <row r="9086" spans="1:11" ht="15" customHeight="1" x14ac:dyDescent="0.2">
      <c r="A9086">
        <f>MAX($A$2:$A9085)+1</f>
        <v>8093</v>
      </c>
      <c r="C9086" t="str">
        <f t="shared" si="141"/>
        <v>St Michael</v>
      </c>
      <c r="G9086">
        <v>6339</v>
      </c>
      <c r="H9086" s="2" t="s">
        <v>13493</v>
      </c>
      <c r="I9086">
        <v>221</v>
      </c>
      <c r="J9086" t="s">
        <v>13494</v>
      </c>
      <c r="K9086" t="s">
        <v>12678</v>
      </c>
    </row>
    <row r="9087" spans="1:11" ht="15" customHeight="1" x14ac:dyDescent="0.2">
      <c r="A9087">
        <f>MAX($A$2:$A9086)+1</f>
        <v>8094</v>
      </c>
      <c r="C9087" t="str">
        <f t="shared" si="141"/>
        <v>Sutherland</v>
      </c>
      <c r="G9087">
        <v>2306</v>
      </c>
      <c r="H9087" s="2" t="s">
        <v>1351</v>
      </c>
      <c r="I9087">
        <v>18350</v>
      </c>
      <c r="J9087" t="s">
        <v>13495</v>
      </c>
      <c r="K9087" t="s">
        <v>12678</v>
      </c>
    </row>
    <row r="9088" spans="1:11" ht="15" customHeight="1" x14ac:dyDescent="0.2">
      <c r="A9088">
        <f>MAX($A$2:$A9087)+1</f>
        <v>8095</v>
      </c>
      <c r="C9088" t="str">
        <f t="shared" si="141"/>
        <v>Bates Mill Upper</v>
      </c>
      <c r="G9088">
        <v>7044</v>
      </c>
      <c r="H9088" s="2" t="s">
        <v>13496</v>
      </c>
      <c r="I9088">
        <v>39006</v>
      </c>
      <c r="J9088" t="s">
        <v>13079</v>
      </c>
      <c r="K9088" t="s">
        <v>12678</v>
      </c>
    </row>
    <row r="9089" spans="1:11" ht="15" customHeight="1" x14ac:dyDescent="0.2">
      <c r="A9089">
        <f>MAX($A$2:$A9088)+1</f>
        <v>8096</v>
      </c>
      <c r="C9089" t="str">
        <f t="shared" si="141"/>
        <v>Model</v>
      </c>
      <c r="G9089">
        <v>56863</v>
      </c>
      <c r="H9089" s="2" t="s">
        <v>13497</v>
      </c>
      <c r="I9089">
        <v>55858</v>
      </c>
      <c r="J9089" t="s">
        <v>8714</v>
      </c>
      <c r="K9089" t="s">
        <v>12678</v>
      </c>
    </row>
    <row r="9090" spans="1:11" ht="15" customHeight="1" x14ac:dyDescent="0.2">
      <c r="A9090">
        <f>MAX($A$2:$A9089)+1</f>
        <v>8097</v>
      </c>
      <c r="C9090" t="str">
        <f t="shared" ref="C9090:C9153" si="142">IF(H9090="",F9090,H9090)</f>
        <v>Onondaga Energy Partners LP</v>
      </c>
      <c r="G9090">
        <v>50346</v>
      </c>
      <c r="H9090" s="2" t="s">
        <v>13498</v>
      </c>
      <c r="I9090">
        <v>21148</v>
      </c>
      <c r="J9090" t="s">
        <v>7811</v>
      </c>
      <c r="K9090" t="s">
        <v>12678</v>
      </c>
    </row>
    <row r="9091" spans="1:11" ht="15" customHeight="1" x14ac:dyDescent="0.2">
      <c r="A9091">
        <f>MAX($A$2:$A9090)+1</f>
        <v>8098</v>
      </c>
      <c r="C9091" t="str">
        <f t="shared" si="142"/>
        <v>Fulton</v>
      </c>
      <c r="G9091">
        <v>2566</v>
      </c>
      <c r="H9091" s="2" t="s">
        <v>13499</v>
      </c>
      <c r="I9091">
        <v>5914</v>
      </c>
      <c r="J9091" t="s">
        <v>4604</v>
      </c>
      <c r="K9091" t="s">
        <v>12678</v>
      </c>
    </row>
    <row r="9092" spans="1:11" ht="15" customHeight="1" x14ac:dyDescent="0.2">
      <c r="A9092">
        <f>MAX($A$2:$A9091)+1</f>
        <v>8099</v>
      </c>
      <c r="C9092" t="str">
        <f t="shared" si="142"/>
        <v>Nine Mile Gas Processing Plant</v>
      </c>
      <c r="G9092">
        <v>57132</v>
      </c>
      <c r="H9092" s="2" t="s">
        <v>13500</v>
      </c>
      <c r="I9092">
        <v>56469</v>
      </c>
      <c r="J9092" t="s">
        <v>13501</v>
      </c>
      <c r="K9092" t="s">
        <v>12678</v>
      </c>
    </row>
    <row r="9093" spans="1:11" ht="15" customHeight="1" x14ac:dyDescent="0.2">
      <c r="A9093">
        <f>MAX($A$2:$A9092)+1</f>
        <v>8100</v>
      </c>
      <c r="C9093" t="str">
        <f t="shared" si="142"/>
        <v>PPL Veazie Hydro Station</v>
      </c>
      <c r="G9093">
        <v>1479</v>
      </c>
      <c r="H9093" s="2" t="s">
        <v>13502</v>
      </c>
      <c r="I9093">
        <v>14903</v>
      </c>
      <c r="J9093" t="s">
        <v>13155</v>
      </c>
      <c r="K9093" t="s">
        <v>12678</v>
      </c>
    </row>
    <row r="9094" spans="1:11" ht="15" customHeight="1" x14ac:dyDescent="0.2">
      <c r="A9094">
        <f>MAX($A$2:$A9093)+1</f>
        <v>8101</v>
      </c>
      <c r="C9094" t="str">
        <f t="shared" si="142"/>
        <v>San Angelo</v>
      </c>
      <c r="G9094">
        <v>3527</v>
      </c>
      <c r="H9094" s="2" t="s">
        <v>13503</v>
      </c>
      <c r="I9094">
        <v>20404</v>
      </c>
      <c r="J9094" t="s">
        <v>1065</v>
      </c>
      <c r="K9094" t="s">
        <v>12678</v>
      </c>
    </row>
    <row r="9095" spans="1:11" ht="15" customHeight="1" x14ac:dyDescent="0.2">
      <c r="A9095">
        <f>MAX($A$2:$A9094)+1</f>
        <v>8102</v>
      </c>
      <c r="C9095" t="str">
        <f t="shared" si="142"/>
        <v>San Jose Convention Center</v>
      </c>
      <c r="G9095">
        <v>50925</v>
      </c>
      <c r="H9095" s="2" t="s">
        <v>13504</v>
      </c>
      <c r="I9095">
        <v>30141</v>
      </c>
      <c r="J9095" t="s">
        <v>13505</v>
      </c>
      <c r="K9095" t="s">
        <v>12678</v>
      </c>
    </row>
    <row r="9096" spans="1:11" ht="15" customHeight="1" x14ac:dyDescent="0.2">
      <c r="A9096">
        <f>MAX($A$2:$A9095)+1</f>
        <v>8103</v>
      </c>
      <c r="C9096" t="str">
        <f t="shared" si="142"/>
        <v>AES Deepwater</v>
      </c>
      <c r="G9096">
        <v>10670</v>
      </c>
      <c r="H9096" s="2" t="s">
        <v>13506</v>
      </c>
      <c r="I9096">
        <v>156</v>
      </c>
      <c r="J9096" t="s">
        <v>13507</v>
      </c>
      <c r="K9096" t="s">
        <v>12678</v>
      </c>
    </row>
    <row r="9097" spans="1:11" ht="15" customHeight="1" x14ac:dyDescent="0.2">
      <c r="A9097">
        <f>MAX($A$2:$A9096)+1</f>
        <v>8104</v>
      </c>
      <c r="C9097" t="str">
        <f t="shared" si="142"/>
        <v>Lone Star Steel</v>
      </c>
      <c r="G9097">
        <v>54971</v>
      </c>
      <c r="H9097" s="2" t="s">
        <v>13508</v>
      </c>
      <c r="I9097">
        <v>11136</v>
      </c>
      <c r="J9097" t="s">
        <v>13509</v>
      </c>
      <c r="K9097" t="s">
        <v>12678</v>
      </c>
    </row>
    <row r="9098" spans="1:11" ht="15" customHeight="1" x14ac:dyDescent="0.2">
      <c r="A9098">
        <f>MAX($A$2:$A9097)+1</f>
        <v>8105</v>
      </c>
      <c r="C9098" t="str">
        <f t="shared" si="142"/>
        <v>Stone Container Ontonagon Mill</v>
      </c>
      <c r="G9098">
        <v>50812</v>
      </c>
      <c r="H9098" s="2" t="s">
        <v>13510</v>
      </c>
      <c r="I9098">
        <v>29820</v>
      </c>
      <c r="J9098" t="s">
        <v>13511</v>
      </c>
      <c r="K9098" t="s">
        <v>12678</v>
      </c>
    </row>
    <row r="9099" spans="1:11" ht="15" customHeight="1" x14ac:dyDescent="0.2">
      <c r="A9099">
        <f>MAX($A$2:$A9098)+1</f>
        <v>8106</v>
      </c>
      <c r="C9099" t="str">
        <f t="shared" si="142"/>
        <v>KMS Joliet Power Partners LP</v>
      </c>
      <c r="G9099">
        <v>5756</v>
      </c>
      <c r="H9099" s="2" t="s">
        <v>13512</v>
      </c>
      <c r="I9099">
        <v>50098</v>
      </c>
      <c r="J9099" t="s">
        <v>13513</v>
      </c>
      <c r="K9099" t="s">
        <v>12678</v>
      </c>
    </row>
    <row r="9100" spans="1:11" ht="15" customHeight="1" x14ac:dyDescent="0.2">
      <c r="A9100">
        <f>MAX($A$2:$A9099)+1</f>
        <v>8107</v>
      </c>
      <c r="C9100" t="str">
        <f t="shared" si="142"/>
        <v>Pilot Butte</v>
      </c>
      <c r="G9100">
        <v>674</v>
      </c>
      <c r="H9100" s="2" t="s">
        <v>13514</v>
      </c>
      <c r="I9100">
        <v>2518</v>
      </c>
      <c r="J9100" t="s">
        <v>3446</v>
      </c>
      <c r="K9100" t="s">
        <v>12678</v>
      </c>
    </row>
    <row r="9101" spans="1:11" ht="15" customHeight="1" x14ac:dyDescent="0.2">
      <c r="A9101">
        <f>MAX($A$2:$A9100)+1</f>
        <v>8108</v>
      </c>
      <c r="C9101" t="str">
        <f t="shared" si="142"/>
        <v>Lebanon Methane Recovery</v>
      </c>
      <c r="G9101">
        <v>10557</v>
      </c>
      <c r="H9101" s="2" t="s">
        <v>13515</v>
      </c>
      <c r="I9101">
        <v>10837</v>
      </c>
      <c r="J9101" t="s">
        <v>13516</v>
      </c>
      <c r="K9101" t="s">
        <v>12678</v>
      </c>
    </row>
    <row r="9102" spans="1:11" ht="15" customHeight="1" x14ac:dyDescent="0.2">
      <c r="A9102">
        <f>MAX($A$2:$A9101)+1</f>
        <v>8109</v>
      </c>
      <c r="C9102" t="str">
        <f t="shared" si="142"/>
        <v>Silver Grove</v>
      </c>
      <c r="G9102">
        <v>57955</v>
      </c>
      <c r="H9102" s="2" t="s">
        <v>13517</v>
      </c>
      <c r="I9102">
        <v>57329</v>
      </c>
      <c r="J9102" t="s">
        <v>13518</v>
      </c>
      <c r="K9102" t="s">
        <v>12678</v>
      </c>
    </row>
    <row r="9103" spans="1:11" ht="15" customHeight="1" x14ac:dyDescent="0.2">
      <c r="A9103">
        <f>MAX($A$2:$A9102)+1</f>
        <v>8110</v>
      </c>
      <c r="C9103" t="str">
        <f t="shared" si="142"/>
        <v>FiberMark Warren Glen Mill</v>
      </c>
      <c r="G9103">
        <v>10851</v>
      </c>
      <c r="H9103" s="2" t="s">
        <v>13519</v>
      </c>
      <c r="I9103">
        <v>6309</v>
      </c>
      <c r="J9103" t="s">
        <v>13520</v>
      </c>
      <c r="K9103" t="s">
        <v>12678</v>
      </c>
    </row>
    <row r="9104" spans="1:11" ht="15" customHeight="1" x14ac:dyDescent="0.2">
      <c r="A9104">
        <f>MAX($A$2:$A9103)+1</f>
        <v>8111</v>
      </c>
      <c r="C9104" t="str">
        <f t="shared" si="142"/>
        <v>Sierra Pacific Loyalton Facility</v>
      </c>
      <c r="G9104">
        <v>50111</v>
      </c>
      <c r="H9104" s="2" t="s">
        <v>13521</v>
      </c>
      <c r="I9104">
        <v>17164</v>
      </c>
      <c r="J9104" t="s">
        <v>5957</v>
      </c>
      <c r="K9104" t="s">
        <v>12678</v>
      </c>
    </row>
    <row r="9105" spans="1:11" ht="15" customHeight="1" x14ac:dyDescent="0.2">
      <c r="A9105">
        <f>MAX($A$2:$A9104)+1</f>
        <v>8112</v>
      </c>
      <c r="C9105" t="str">
        <f t="shared" si="142"/>
        <v>Warbasse Cogen Facility</v>
      </c>
      <c r="G9105">
        <v>50405</v>
      </c>
      <c r="H9105" s="2" t="s">
        <v>13522</v>
      </c>
      <c r="I9105">
        <v>20210</v>
      </c>
      <c r="J9105" t="s">
        <v>13523</v>
      </c>
      <c r="K9105" t="s">
        <v>12678</v>
      </c>
    </row>
    <row r="9106" spans="1:11" ht="15" customHeight="1" x14ac:dyDescent="0.2">
      <c r="A9106">
        <f>MAX($A$2:$A9105)+1</f>
        <v>8113</v>
      </c>
      <c r="C9106" t="str">
        <f t="shared" si="142"/>
        <v>Concord Cogen</v>
      </c>
      <c r="G9106">
        <v>52080</v>
      </c>
      <c r="H9106" s="2" t="s">
        <v>13524</v>
      </c>
      <c r="I9106">
        <v>49731</v>
      </c>
      <c r="J9106" t="s">
        <v>13525</v>
      </c>
      <c r="K9106" t="s">
        <v>12678</v>
      </c>
    </row>
    <row r="9107" spans="1:11" ht="15" customHeight="1" x14ac:dyDescent="0.2">
      <c r="A9107">
        <f>MAX($A$2:$A9106)+1</f>
        <v>8114</v>
      </c>
      <c r="C9107" t="str">
        <f t="shared" si="142"/>
        <v>BNWRD</v>
      </c>
      <c r="G9107">
        <v>56176</v>
      </c>
      <c r="H9107" s="2" t="s">
        <v>13526</v>
      </c>
      <c r="I9107">
        <v>4362</v>
      </c>
      <c r="J9107" t="s">
        <v>12802</v>
      </c>
      <c r="K9107" t="s">
        <v>12678</v>
      </c>
    </row>
    <row r="9108" spans="1:11" ht="15" customHeight="1" x14ac:dyDescent="0.2">
      <c r="A9108">
        <f>MAX($A$2:$A9107)+1</f>
        <v>8115</v>
      </c>
      <c r="C9108" t="str">
        <f t="shared" si="142"/>
        <v>Robstown</v>
      </c>
      <c r="G9108">
        <v>3608</v>
      </c>
      <c r="H9108" s="2" t="s">
        <v>13527</v>
      </c>
      <c r="I9108">
        <v>16175</v>
      </c>
      <c r="J9108" t="s">
        <v>13528</v>
      </c>
      <c r="K9108" t="s">
        <v>12678</v>
      </c>
    </row>
    <row r="9109" spans="1:11" ht="15" customHeight="1" x14ac:dyDescent="0.2">
      <c r="A9109">
        <f>MAX($A$2:$A9108)+1</f>
        <v>8116</v>
      </c>
      <c r="C9109" t="str">
        <f t="shared" si="142"/>
        <v>Thomas M Knott Cogen Facility</v>
      </c>
      <c r="G9109">
        <v>58190</v>
      </c>
      <c r="H9109" s="2" t="s">
        <v>13529</v>
      </c>
      <c r="I9109">
        <v>15174</v>
      </c>
      <c r="J9109" t="s">
        <v>6972</v>
      </c>
      <c r="K9109" t="s">
        <v>12678</v>
      </c>
    </row>
    <row r="9110" spans="1:11" ht="15" customHeight="1" x14ac:dyDescent="0.2">
      <c r="A9110">
        <f>MAX($A$2:$A9109)+1</f>
        <v>8117</v>
      </c>
      <c r="C9110" t="str">
        <f t="shared" si="142"/>
        <v>Southernmost Waste To Energy</v>
      </c>
      <c r="G9110">
        <v>50934</v>
      </c>
      <c r="H9110" s="2" t="s">
        <v>13530</v>
      </c>
      <c r="I9110">
        <v>10226</v>
      </c>
      <c r="J9110" t="s">
        <v>13531</v>
      </c>
      <c r="K9110" t="s">
        <v>12678</v>
      </c>
    </row>
    <row r="9111" spans="1:11" ht="15" customHeight="1" x14ac:dyDescent="0.2">
      <c r="A9111">
        <f>MAX($A$2:$A9110)+1</f>
        <v>8118</v>
      </c>
      <c r="C9111" t="str">
        <f t="shared" si="142"/>
        <v>Ray Roberts</v>
      </c>
      <c r="G9111">
        <v>796</v>
      </c>
      <c r="H9111" s="2" t="s">
        <v>13532</v>
      </c>
      <c r="I9111">
        <v>5063</v>
      </c>
      <c r="J9111" t="s">
        <v>13533</v>
      </c>
      <c r="K9111" t="s">
        <v>12678</v>
      </c>
    </row>
    <row r="9112" spans="1:11" ht="15" customHeight="1" x14ac:dyDescent="0.2">
      <c r="A9112">
        <f>MAX($A$2:$A9111)+1</f>
        <v>8119</v>
      </c>
      <c r="C9112" t="str">
        <f t="shared" si="142"/>
        <v>Diesel Group 1</v>
      </c>
      <c r="G9112">
        <v>7939</v>
      </c>
      <c r="H9112" s="2" t="s">
        <v>13534</v>
      </c>
      <c r="I9112">
        <v>40229</v>
      </c>
      <c r="J9112" t="s">
        <v>908</v>
      </c>
      <c r="K9112" t="s">
        <v>12678</v>
      </c>
    </row>
    <row r="9113" spans="1:11" ht="15" customHeight="1" x14ac:dyDescent="0.2">
      <c r="A9113">
        <f>MAX($A$2:$A9112)+1</f>
        <v>8120</v>
      </c>
      <c r="C9113" t="str">
        <f t="shared" si="142"/>
        <v>Alliant SBD 9402 Climax</v>
      </c>
      <c r="G9113">
        <v>54930</v>
      </c>
      <c r="H9113" s="2" t="s">
        <v>13535</v>
      </c>
      <c r="I9113">
        <v>361</v>
      </c>
      <c r="J9113" t="s">
        <v>7763</v>
      </c>
      <c r="K9113" t="s">
        <v>12678</v>
      </c>
    </row>
    <row r="9114" spans="1:11" ht="15" customHeight="1" x14ac:dyDescent="0.2">
      <c r="A9114">
        <f>MAX($A$2:$A9113)+1</f>
        <v>8121</v>
      </c>
      <c r="C9114" t="str">
        <f t="shared" si="142"/>
        <v>LandPro-3</v>
      </c>
      <c r="G9114">
        <v>59399</v>
      </c>
      <c r="H9114" s="2" t="s">
        <v>13536</v>
      </c>
      <c r="I9114">
        <v>59174</v>
      </c>
      <c r="J9114" t="s">
        <v>12075</v>
      </c>
      <c r="K9114" t="s">
        <v>12678</v>
      </c>
    </row>
    <row r="9115" spans="1:11" ht="15" customHeight="1" x14ac:dyDescent="0.2">
      <c r="A9115">
        <f>MAX($A$2:$A9114)+1</f>
        <v>8122</v>
      </c>
      <c r="C9115" t="str">
        <f t="shared" si="142"/>
        <v>Newport Diesels</v>
      </c>
      <c r="G9115">
        <v>3730</v>
      </c>
      <c r="H9115" s="2" t="s">
        <v>13537</v>
      </c>
      <c r="I9115">
        <v>49852</v>
      </c>
      <c r="J9115" t="s">
        <v>2974</v>
      </c>
      <c r="K9115" t="s">
        <v>12678</v>
      </c>
    </row>
    <row r="9116" spans="1:11" ht="15" customHeight="1" x14ac:dyDescent="0.2">
      <c r="A9116">
        <f>MAX($A$2:$A9115)+1</f>
        <v>8123</v>
      </c>
      <c r="C9116" t="str">
        <f t="shared" si="142"/>
        <v>United Cogen</v>
      </c>
      <c r="G9116">
        <v>50104</v>
      </c>
      <c r="H9116" s="2" t="s">
        <v>13538</v>
      </c>
      <c r="I9116">
        <v>19491</v>
      </c>
      <c r="J9116" t="s">
        <v>13539</v>
      </c>
      <c r="K9116" t="s">
        <v>12678</v>
      </c>
    </row>
    <row r="9117" spans="1:11" ht="15" customHeight="1" x14ac:dyDescent="0.2">
      <c r="A9117">
        <f>MAX($A$2:$A9116)+1</f>
        <v>8124</v>
      </c>
      <c r="C9117" t="str">
        <f t="shared" si="142"/>
        <v>Romulus Operations Powertrain</v>
      </c>
      <c r="G9117">
        <v>10159</v>
      </c>
      <c r="H9117" s="2" t="s">
        <v>13540</v>
      </c>
      <c r="I9117">
        <v>7180</v>
      </c>
      <c r="J9117" t="s">
        <v>13541</v>
      </c>
      <c r="K9117" t="s">
        <v>12678</v>
      </c>
    </row>
    <row r="9118" spans="1:11" ht="15" customHeight="1" x14ac:dyDescent="0.2">
      <c r="A9118">
        <f>MAX($A$2:$A9117)+1</f>
        <v>8125</v>
      </c>
      <c r="C9118" t="str">
        <f t="shared" si="142"/>
        <v>Aeroturbine</v>
      </c>
      <c r="G9118">
        <v>56214</v>
      </c>
      <c r="H9118" s="2" t="s">
        <v>13542</v>
      </c>
      <c r="I9118">
        <v>34437</v>
      </c>
      <c r="J9118" t="s">
        <v>13543</v>
      </c>
      <c r="K9118" t="s">
        <v>12678</v>
      </c>
    </row>
    <row r="9119" spans="1:11" ht="15" customHeight="1" x14ac:dyDescent="0.2">
      <c r="A9119">
        <f>MAX($A$2:$A9118)+1</f>
        <v>8126</v>
      </c>
      <c r="C9119" t="str">
        <f t="shared" si="142"/>
        <v>MMC Midsun LLC</v>
      </c>
      <c r="G9119">
        <v>56508</v>
      </c>
      <c r="H9119" s="2" t="s">
        <v>13544</v>
      </c>
      <c r="I9119">
        <v>54882</v>
      </c>
      <c r="J9119" t="s">
        <v>13545</v>
      </c>
      <c r="K9119" t="s">
        <v>12678</v>
      </c>
    </row>
    <row r="9120" spans="1:11" ht="15" customHeight="1" x14ac:dyDescent="0.2">
      <c r="A9120">
        <f>MAX($A$2:$A9119)+1</f>
        <v>8127</v>
      </c>
      <c r="C9120" t="str">
        <f t="shared" si="142"/>
        <v>Jackson County Resource Recovery</v>
      </c>
      <c r="G9120">
        <v>10722</v>
      </c>
      <c r="H9120" s="2" t="s">
        <v>13546</v>
      </c>
      <c r="I9120">
        <v>9570</v>
      </c>
      <c r="J9120" t="s">
        <v>13547</v>
      </c>
      <c r="K9120" t="s">
        <v>12678</v>
      </c>
    </row>
    <row r="9121" spans="1:11" ht="15" customHeight="1" x14ac:dyDescent="0.2">
      <c r="A9121">
        <f>MAX($A$2:$A9120)+1</f>
        <v>8128</v>
      </c>
      <c r="C9121" t="str">
        <f t="shared" si="142"/>
        <v>Independence</v>
      </c>
      <c r="G9121">
        <v>1149</v>
      </c>
      <c r="H9121" s="2" t="s">
        <v>767</v>
      </c>
      <c r="I9121">
        <v>9230</v>
      </c>
      <c r="J9121" t="s">
        <v>13548</v>
      </c>
      <c r="K9121" t="s">
        <v>12678</v>
      </c>
    </row>
    <row r="9122" spans="1:11" ht="15" customHeight="1" x14ac:dyDescent="0.2">
      <c r="A9122">
        <f>MAX($A$2:$A9121)+1</f>
        <v>8129</v>
      </c>
      <c r="C9122" t="str">
        <f t="shared" si="142"/>
        <v>Brookhaven Facility</v>
      </c>
      <c r="G9122">
        <v>55778</v>
      </c>
      <c r="H9122" s="2" t="s">
        <v>13549</v>
      </c>
      <c r="I9122">
        <v>56334</v>
      </c>
      <c r="J9122" t="s">
        <v>13550</v>
      </c>
      <c r="K9122" t="s">
        <v>12678</v>
      </c>
    </row>
    <row r="9123" spans="1:11" ht="15" customHeight="1" x14ac:dyDescent="0.2">
      <c r="A9123">
        <f>MAX($A$2:$A9122)+1</f>
        <v>8130</v>
      </c>
      <c r="C9123" t="str">
        <f t="shared" si="142"/>
        <v>Laidlaw Energy &amp; Environmental</v>
      </c>
      <c r="G9123">
        <v>10403</v>
      </c>
      <c r="H9123" s="2" t="s">
        <v>13551</v>
      </c>
      <c r="I9123">
        <v>50099</v>
      </c>
      <c r="J9123" t="s">
        <v>13552</v>
      </c>
      <c r="K9123" t="s">
        <v>12678</v>
      </c>
    </row>
    <row r="9124" spans="1:11" ht="15" customHeight="1" x14ac:dyDescent="0.2">
      <c r="A9124">
        <f>MAX($A$2:$A9123)+1</f>
        <v>8131</v>
      </c>
      <c r="C9124" t="str">
        <f t="shared" si="142"/>
        <v>Verso Paper Quinnesec Mich Mill</v>
      </c>
      <c r="G9124">
        <v>50251</v>
      </c>
      <c r="H9124" s="2" t="s">
        <v>13553</v>
      </c>
      <c r="I9124">
        <v>56187</v>
      </c>
      <c r="J9124" t="s">
        <v>13554</v>
      </c>
      <c r="K9124" t="s">
        <v>12678</v>
      </c>
    </row>
    <row r="9125" spans="1:11" ht="15" customHeight="1" x14ac:dyDescent="0.2">
      <c r="A9125">
        <f>MAX($A$2:$A9124)+1</f>
        <v>8132</v>
      </c>
      <c r="C9125" t="str">
        <f t="shared" si="142"/>
        <v>Pasadena</v>
      </c>
      <c r="G9125">
        <v>10638</v>
      </c>
      <c r="H9125" s="2" t="s">
        <v>13555</v>
      </c>
      <c r="I9125">
        <v>56304</v>
      </c>
      <c r="J9125" t="s">
        <v>13556</v>
      </c>
      <c r="K9125" t="s">
        <v>12678</v>
      </c>
    </row>
    <row r="9126" spans="1:11" ht="15" customHeight="1" x14ac:dyDescent="0.2">
      <c r="A9126">
        <f>A4953</f>
        <v>4008</v>
      </c>
      <c r="C9126" t="str">
        <f t="shared" si="142"/>
        <v>Coram Energy LLC</v>
      </c>
      <c r="G9126">
        <v>54297</v>
      </c>
      <c r="H9126" s="2" t="s">
        <v>7496</v>
      </c>
      <c r="I9126">
        <v>4579</v>
      </c>
      <c r="J9126" t="s">
        <v>13557</v>
      </c>
      <c r="K9126" t="s">
        <v>12678</v>
      </c>
    </row>
    <row r="9127" spans="1:11" ht="15" customHeight="1" x14ac:dyDescent="0.2">
      <c r="A9127">
        <f>MAX($A$2:$A9126)+1</f>
        <v>8133</v>
      </c>
      <c r="C9127" t="str">
        <f t="shared" si="142"/>
        <v>Kansas City International</v>
      </c>
      <c r="G9127">
        <v>6144</v>
      </c>
      <c r="H9127" s="2" t="s">
        <v>13558</v>
      </c>
      <c r="I9127">
        <v>56211</v>
      </c>
      <c r="J9127" t="s">
        <v>663</v>
      </c>
      <c r="K9127" t="s">
        <v>12678</v>
      </c>
    </row>
    <row r="9128" spans="1:11" ht="15" customHeight="1" x14ac:dyDescent="0.2">
      <c r="A9128">
        <f>MAX($A$2:$A9127)+1</f>
        <v>8134</v>
      </c>
      <c r="C9128" t="str">
        <f t="shared" si="142"/>
        <v>Yuma Axis</v>
      </c>
      <c r="G9128">
        <v>7478</v>
      </c>
      <c r="H9128" s="2" t="s">
        <v>13559</v>
      </c>
      <c r="I9128">
        <v>9216</v>
      </c>
      <c r="J9128" t="s">
        <v>3507</v>
      </c>
      <c r="K9128" t="s">
        <v>12678</v>
      </c>
    </row>
    <row r="9129" spans="1:11" ht="15" customHeight="1" x14ac:dyDescent="0.2">
      <c r="A9129">
        <f>MAX($A$2:$A9128)+1</f>
        <v>8135</v>
      </c>
      <c r="C9129" t="str">
        <f t="shared" si="142"/>
        <v>Cytec 1, 2 &amp; 3</v>
      </c>
      <c r="G9129">
        <v>56257</v>
      </c>
      <c r="H9129" s="2" t="s">
        <v>13560</v>
      </c>
      <c r="I9129">
        <v>4180</v>
      </c>
      <c r="J9129" t="s">
        <v>5346</v>
      </c>
      <c r="K9129" t="s">
        <v>12678</v>
      </c>
    </row>
    <row r="9130" spans="1:11" ht="15" customHeight="1" x14ac:dyDescent="0.2">
      <c r="A9130">
        <f>MAX($A$2:$A9129)+1</f>
        <v>8136</v>
      </c>
      <c r="C9130" t="str">
        <f t="shared" si="142"/>
        <v>Renegy Susanville</v>
      </c>
      <c r="G9130">
        <v>50113</v>
      </c>
      <c r="H9130" s="2" t="s">
        <v>13561</v>
      </c>
      <c r="I9130">
        <v>55921</v>
      </c>
      <c r="J9130" t="s">
        <v>13562</v>
      </c>
      <c r="K9130" t="s">
        <v>12678</v>
      </c>
    </row>
    <row r="9131" spans="1:11" ht="15" customHeight="1" x14ac:dyDescent="0.2">
      <c r="A9131">
        <f>MAX($A$2:$A9130)+1</f>
        <v>8137</v>
      </c>
      <c r="C9131" t="str">
        <f t="shared" si="142"/>
        <v>Austin DT</v>
      </c>
      <c r="G9131">
        <v>1960</v>
      </c>
      <c r="H9131" s="2" t="s">
        <v>13563</v>
      </c>
      <c r="I9131">
        <v>1009</v>
      </c>
      <c r="J9131" t="s">
        <v>13564</v>
      </c>
      <c r="K9131" t="s">
        <v>12678</v>
      </c>
    </row>
    <row r="9132" spans="1:11" ht="15" customHeight="1" x14ac:dyDescent="0.2">
      <c r="A9132">
        <f>MAX($A$2:$A9131)+1</f>
        <v>8138</v>
      </c>
      <c r="C9132" t="str">
        <f t="shared" si="142"/>
        <v>Gates Peaker</v>
      </c>
      <c r="G9132">
        <v>55875</v>
      </c>
      <c r="H9132" s="2" t="s">
        <v>13565</v>
      </c>
      <c r="I9132">
        <v>20323</v>
      </c>
      <c r="J9132" t="s">
        <v>5971</v>
      </c>
      <c r="K9132" t="s">
        <v>12678</v>
      </c>
    </row>
    <row r="9133" spans="1:11" ht="15" customHeight="1" x14ac:dyDescent="0.2">
      <c r="A9133">
        <f>MAX($A$2:$A9132)+1</f>
        <v>8139</v>
      </c>
      <c r="C9133" t="str">
        <f t="shared" si="142"/>
        <v>Shenango Neville Island Coke Works</v>
      </c>
      <c r="G9133">
        <v>54532</v>
      </c>
      <c r="H9133" s="2" t="s">
        <v>13566</v>
      </c>
      <c r="I9133">
        <v>17062</v>
      </c>
      <c r="J9133" t="s">
        <v>13567</v>
      </c>
      <c r="K9133" t="s">
        <v>12678</v>
      </c>
    </row>
    <row r="9134" spans="1:11" ht="15" customHeight="1" x14ac:dyDescent="0.2">
      <c r="A9134">
        <f>MAX($A$2:$A9133)+1</f>
        <v>8140</v>
      </c>
      <c r="C9134" t="str">
        <f t="shared" si="142"/>
        <v>Pacific Oroville Power Inc</v>
      </c>
      <c r="G9134">
        <v>54469</v>
      </c>
      <c r="H9134" s="2" t="s">
        <v>13568</v>
      </c>
      <c r="I9134">
        <v>22048</v>
      </c>
      <c r="J9134" t="s">
        <v>13569</v>
      </c>
      <c r="K9134" t="s">
        <v>12678</v>
      </c>
    </row>
    <row r="9135" spans="1:11" ht="15" customHeight="1" x14ac:dyDescent="0.2">
      <c r="A9135">
        <f>MAX($A$2:$A9134)+1</f>
        <v>8141</v>
      </c>
      <c r="C9135" t="str">
        <f t="shared" si="142"/>
        <v>Koppers Susquehanna Plant</v>
      </c>
      <c r="G9135">
        <v>10731</v>
      </c>
      <c r="H9135" s="2" t="s">
        <v>13570</v>
      </c>
      <c r="I9135">
        <v>10456</v>
      </c>
      <c r="J9135" t="s">
        <v>13571</v>
      </c>
      <c r="K9135" t="s">
        <v>12678</v>
      </c>
    </row>
    <row r="9136" spans="1:11" ht="15" customHeight="1" x14ac:dyDescent="0.2">
      <c r="A9136">
        <f>MAX($A$2:$A9135)+1</f>
        <v>8142</v>
      </c>
      <c r="C9136" t="str">
        <f t="shared" si="142"/>
        <v>Geneva Energy LLC</v>
      </c>
      <c r="G9136">
        <v>55174</v>
      </c>
      <c r="H9136" s="2" t="s">
        <v>13572</v>
      </c>
      <c r="I9136">
        <v>54822</v>
      </c>
      <c r="J9136" t="s">
        <v>13572</v>
      </c>
      <c r="K9136" t="s">
        <v>12678</v>
      </c>
    </row>
    <row r="9137" spans="1:11" ht="15" customHeight="1" x14ac:dyDescent="0.2">
      <c r="A9137">
        <f>MAX($A$2:$A9136)+1</f>
        <v>8143</v>
      </c>
      <c r="C9137" t="str">
        <f t="shared" si="142"/>
        <v>Rio Bravo Poso</v>
      </c>
      <c r="G9137">
        <v>10769</v>
      </c>
      <c r="H9137" s="2" t="s">
        <v>13573</v>
      </c>
      <c r="I9137">
        <v>16002</v>
      </c>
      <c r="J9137" t="s">
        <v>13573</v>
      </c>
      <c r="K9137" t="s">
        <v>12678</v>
      </c>
    </row>
    <row r="9138" spans="1:11" ht="15" customHeight="1" x14ac:dyDescent="0.2">
      <c r="A9138">
        <f>MAX($A$2:$A9137)+1</f>
        <v>8144</v>
      </c>
      <c r="C9138" t="str">
        <f t="shared" si="142"/>
        <v>Solar</v>
      </c>
      <c r="G9138">
        <v>529</v>
      </c>
      <c r="H9138" s="2" t="s">
        <v>13574</v>
      </c>
      <c r="I9138">
        <v>16534</v>
      </c>
      <c r="J9138" t="s">
        <v>3591</v>
      </c>
      <c r="K9138" t="s">
        <v>12678</v>
      </c>
    </row>
    <row r="9139" spans="1:11" ht="15" customHeight="1" x14ac:dyDescent="0.2">
      <c r="A9139">
        <f>MAX($A$2:$A9138)+1</f>
        <v>8145</v>
      </c>
      <c r="C9139" t="str">
        <f t="shared" si="142"/>
        <v>Commercial Street</v>
      </c>
      <c r="G9139">
        <v>6585</v>
      </c>
      <c r="H9139" s="2" t="s">
        <v>13575</v>
      </c>
      <c r="I9139">
        <v>11624</v>
      </c>
      <c r="J9139" t="s">
        <v>13576</v>
      </c>
      <c r="K9139" t="s">
        <v>12678</v>
      </c>
    </row>
    <row r="9140" spans="1:11" ht="15" customHeight="1" x14ac:dyDescent="0.2">
      <c r="A9140">
        <f>MAX($A$2:$A9139)+1</f>
        <v>8146</v>
      </c>
      <c r="C9140" t="str">
        <f t="shared" si="142"/>
        <v>Memphis Refinery</v>
      </c>
      <c r="G9140">
        <v>55703</v>
      </c>
      <c r="H9140" s="2" t="s">
        <v>13577</v>
      </c>
      <c r="I9140">
        <v>3643</v>
      </c>
      <c r="J9140" t="s">
        <v>13578</v>
      </c>
      <c r="K9140" t="s">
        <v>12678</v>
      </c>
    </row>
    <row r="9141" spans="1:11" ht="15" customHeight="1" x14ac:dyDescent="0.2">
      <c r="A9141">
        <f>MAX($A$2:$A9140)+1</f>
        <v>8147</v>
      </c>
      <c r="C9141" t="str">
        <f t="shared" si="142"/>
        <v>Barnett Shoals</v>
      </c>
      <c r="G9141">
        <v>701</v>
      </c>
      <c r="H9141" s="2" t="s">
        <v>13579</v>
      </c>
      <c r="I9141">
        <v>7140</v>
      </c>
      <c r="J9141" t="s">
        <v>230</v>
      </c>
      <c r="K9141" t="s">
        <v>12678</v>
      </c>
    </row>
    <row r="9142" spans="1:11" ht="15" customHeight="1" x14ac:dyDescent="0.2">
      <c r="A9142">
        <f>MAX($A$2:$A9141)+1</f>
        <v>8148</v>
      </c>
      <c r="C9142" t="str">
        <f t="shared" si="142"/>
        <v>2 AC Station</v>
      </c>
      <c r="G9142">
        <v>10211</v>
      </c>
      <c r="H9142" s="2" t="s">
        <v>13580</v>
      </c>
      <c r="I9142">
        <v>56150</v>
      </c>
      <c r="J9142" t="s">
        <v>6193</v>
      </c>
      <c r="K9142" t="s">
        <v>12678</v>
      </c>
    </row>
    <row r="9143" spans="1:11" ht="15" customHeight="1" x14ac:dyDescent="0.2">
      <c r="A9143">
        <f>MAX($A$2:$A9142)+1</f>
        <v>8149</v>
      </c>
      <c r="C9143" t="str">
        <f t="shared" si="142"/>
        <v>Warren</v>
      </c>
      <c r="G9143">
        <v>2019</v>
      </c>
      <c r="H9143" s="2" t="s">
        <v>1458</v>
      </c>
      <c r="I9143">
        <v>20110</v>
      </c>
      <c r="J9143" t="s">
        <v>13581</v>
      </c>
      <c r="K9143" t="s">
        <v>12678</v>
      </c>
    </row>
    <row r="9144" spans="1:11" ht="15" customHeight="1" x14ac:dyDescent="0.2">
      <c r="A9144">
        <f>MAX($A$2:$A9143)+1</f>
        <v>8150</v>
      </c>
      <c r="C9144" t="str">
        <f t="shared" si="142"/>
        <v>Spindletop</v>
      </c>
      <c r="G9144">
        <v>8830</v>
      </c>
      <c r="H9144" s="2" t="s">
        <v>13582</v>
      </c>
      <c r="I9144">
        <v>7806</v>
      </c>
      <c r="J9144" t="s">
        <v>13583</v>
      </c>
      <c r="K9144" t="s">
        <v>12678</v>
      </c>
    </row>
    <row r="9145" spans="1:11" ht="15" customHeight="1" x14ac:dyDescent="0.2">
      <c r="A9145">
        <f>MAX($A$2:$A9144)+1</f>
        <v>8151</v>
      </c>
      <c r="C9145" t="str">
        <f t="shared" si="142"/>
        <v>Fullerton</v>
      </c>
      <c r="G9145">
        <v>54948</v>
      </c>
      <c r="H9145" s="2" t="s">
        <v>13584</v>
      </c>
      <c r="I9145">
        <v>5460</v>
      </c>
      <c r="J9145" t="s">
        <v>13585</v>
      </c>
      <c r="K9145" t="s">
        <v>12678</v>
      </c>
    </row>
    <row r="9146" spans="1:11" ht="15" customHeight="1" x14ac:dyDescent="0.2">
      <c r="A9146">
        <f>MAX($A$2:$A9145)+1</f>
        <v>8152</v>
      </c>
      <c r="C9146" t="str">
        <f t="shared" si="142"/>
        <v>Chicopee Electric</v>
      </c>
      <c r="G9146">
        <v>55590</v>
      </c>
      <c r="H9146" s="2" t="s">
        <v>13586</v>
      </c>
      <c r="I9146">
        <v>25049</v>
      </c>
      <c r="J9146" t="s">
        <v>8421</v>
      </c>
      <c r="K9146" t="s">
        <v>12678</v>
      </c>
    </row>
    <row r="9147" spans="1:11" ht="15" customHeight="1" x14ac:dyDescent="0.2">
      <c r="A9147">
        <f>MAX($A$2:$A9146)+1</f>
        <v>8153</v>
      </c>
      <c r="C9147" t="str">
        <f t="shared" si="142"/>
        <v>Rolling Hills</v>
      </c>
      <c r="G9147">
        <v>55884</v>
      </c>
      <c r="H9147" s="2" t="s">
        <v>1845</v>
      </c>
      <c r="I9147">
        <v>16245</v>
      </c>
      <c r="J9147" t="s">
        <v>13587</v>
      </c>
      <c r="K9147" t="s">
        <v>12678</v>
      </c>
    </row>
    <row r="9148" spans="1:11" ht="15" customHeight="1" x14ac:dyDescent="0.2">
      <c r="A9148">
        <f>MAX($A$2:$A9147)+1</f>
        <v>8154</v>
      </c>
      <c r="C9148" t="str">
        <f t="shared" si="142"/>
        <v>Entenmanns Energy Center</v>
      </c>
      <c r="G9148">
        <v>54541</v>
      </c>
      <c r="H9148" s="2" t="s">
        <v>13588</v>
      </c>
      <c r="I9148">
        <v>26642</v>
      </c>
      <c r="J9148" t="s">
        <v>13589</v>
      </c>
      <c r="K9148" t="s">
        <v>12678</v>
      </c>
    </row>
    <row r="9149" spans="1:11" ht="15" customHeight="1" x14ac:dyDescent="0.2">
      <c r="A9149">
        <f>MAX($A$2:$A9148)+1</f>
        <v>8155</v>
      </c>
      <c r="C9149" t="str">
        <f t="shared" si="142"/>
        <v>L J Trust</v>
      </c>
      <c r="G9149">
        <v>56216</v>
      </c>
      <c r="H9149" s="2" t="s">
        <v>13590</v>
      </c>
      <c r="I9149">
        <v>56599</v>
      </c>
      <c r="J9149" t="s">
        <v>12796</v>
      </c>
      <c r="K9149" t="s">
        <v>12678</v>
      </c>
    </row>
    <row r="9150" spans="1:11" ht="15" customHeight="1" x14ac:dyDescent="0.2">
      <c r="A9150">
        <f>MAX($A$2:$A9149)+1</f>
        <v>8156</v>
      </c>
      <c r="C9150" t="str">
        <f t="shared" si="142"/>
        <v>Herkimer</v>
      </c>
      <c r="G9150">
        <v>52057</v>
      </c>
      <c r="H9150" s="2" t="s">
        <v>13591</v>
      </c>
      <c r="I9150">
        <v>19121</v>
      </c>
      <c r="J9150" t="s">
        <v>13592</v>
      </c>
      <c r="K9150" t="s">
        <v>12678</v>
      </c>
    </row>
    <row r="9151" spans="1:11" ht="15" customHeight="1" x14ac:dyDescent="0.2">
      <c r="A9151">
        <f>A7313</f>
        <v>6346</v>
      </c>
      <c r="C9151" t="str">
        <f t="shared" si="142"/>
        <v>Central Utilities Plant LAX</v>
      </c>
      <c r="G9151">
        <v>10048</v>
      </c>
      <c r="H9151" s="2" t="s">
        <v>13593</v>
      </c>
      <c r="I9151">
        <v>10810</v>
      </c>
      <c r="J9151" t="s">
        <v>10920</v>
      </c>
      <c r="K9151" t="s">
        <v>12678</v>
      </c>
    </row>
    <row r="9152" spans="1:11" ht="15" customHeight="1" x14ac:dyDescent="0.2">
      <c r="A9152">
        <f>MAX($A$2:$A9151)+1</f>
        <v>8157</v>
      </c>
      <c r="C9152" t="str">
        <f t="shared" si="142"/>
        <v>Trigen Syracuse Energy</v>
      </c>
      <c r="G9152">
        <v>50651</v>
      </c>
      <c r="H9152" s="2" t="s">
        <v>13594</v>
      </c>
      <c r="I9152">
        <v>19194</v>
      </c>
      <c r="J9152" t="s">
        <v>13595</v>
      </c>
      <c r="K9152" t="s">
        <v>12678</v>
      </c>
    </row>
    <row r="9153" spans="1:11" ht="15" customHeight="1" x14ac:dyDescent="0.2">
      <c r="A9153">
        <f>MAX($A$2:$A9152)+1</f>
        <v>8158</v>
      </c>
      <c r="C9153" t="str">
        <f t="shared" si="142"/>
        <v>Rockport</v>
      </c>
      <c r="G9153">
        <v>6594</v>
      </c>
      <c r="H9153" s="2" t="s">
        <v>1269</v>
      </c>
      <c r="I9153">
        <v>40382</v>
      </c>
      <c r="J9153" t="s">
        <v>13596</v>
      </c>
      <c r="K9153" t="s">
        <v>12678</v>
      </c>
    </row>
    <row r="9154" spans="1:11" ht="15" customHeight="1" x14ac:dyDescent="0.2">
      <c r="A9154">
        <f>MAX($A$2:$A9153)+1</f>
        <v>8159</v>
      </c>
      <c r="C9154" t="str">
        <f t="shared" ref="C9154:C9217" si="143">IF(H9154="",F9154,H9154)</f>
        <v>Solo Cup Co</v>
      </c>
      <c r="G9154">
        <v>56040</v>
      </c>
      <c r="H9154" s="2" t="s">
        <v>13597</v>
      </c>
      <c r="I9154">
        <v>54699</v>
      </c>
      <c r="J9154" t="s">
        <v>13597</v>
      </c>
      <c r="K9154" t="s">
        <v>12678</v>
      </c>
    </row>
    <row r="9155" spans="1:11" ht="15" customHeight="1" x14ac:dyDescent="0.2">
      <c r="A9155">
        <f>MAX($A$2:$A9154)+1</f>
        <v>8160</v>
      </c>
      <c r="C9155" t="str">
        <f t="shared" si="143"/>
        <v>Nichols Road Power Plant</v>
      </c>
      <c r="G9155">
        <v>10371</v>
      </c>
      <c r="H9155" s="2" t="s">
        <v>13598</v>
      </c>
      <c r="I9155">
        <v>7840</v>
      </c>
      <c r="J9155" t="s">
        <v>13005</v>
      </c>
      <c r="K9155" t="s">
        <v>12678</v>
      </c>
    </row>
    <row r="9156" spans="1:11" ht="15" customHeight="1" x14ac:dyDescent="0.2">
      <c r="A9156">
        <f>MAX($A$2:$A9155)+1</f>
        <v>8161</v>
      </c>
      <c r="C9156" t="str">
        <f t="shared" si="143"/>
        <v>Mistersky</v>
      </c>
      <c r="G9156">
        <v>1822</v>
      </c>
      <c r="H9156" s="2" t="s">
        <v>13599</v>
      </c>
      <c r="I9156">
        <v>5107</v>
      </c>
      <c r="J9156" t="s">
        <v>13600</v>
      </c>
      <c r="K9156" t="s">
        <v>12678</v>
      </c>
    </row>
    <row r="9157" spans="1:11" ht="15" customHeight="1" x14ac:dyDescent="0.2">
      <c r="A9157">
        <f>MAX($A$2:$A9156)+1</f>
        <v>8162</v>
      </c>
      <c r="C9157" t="str">
        <f t="shared" si="143"/>
        <v>Riverdale Mills</v>
      </c>
      <c r="G9157">
        <v>50601</v>
      </c>
      <c r="H9157" s="2" t="s">
        <v>13601</v>
      </c>
      <c r="I9157">
        <v>21678</v>
      </c>
      <c r="J9157" t="s">
        <v>13602</v>
      </c>
      <c r="K9157" t="s">
        <v>12678</v>
      </c>
    </row>
    <row r="9158" spans="1:11" ht="15" customHeight="1" x14ac:dyDescent="0.2">
      <c r="A9158">
        <f>MAX($A$2:$A9157)+1</f>
        <v>8163</v>
      </c>
      <c r="C9158" t="str">
        <f t="shared" si="143"/>
        <v>Bassett Table</v>
      </c>
      <c r="G9158">
        <v>50911</v>
      </c>
      <c r="H9158" s="2" t="s">
        <v>13603</v>
      </c>
      <c r="I9158">
        <v>1311</v>
      </c>
      <c r="J9158" t="s">
        <v>13323</v>
      </c>
      <c r="K9158" t="s">
        <v>12678</v>
      </c>
    </row>
    <row r="9159" spans="1:11" ht="15" customHeight="1" x14ac:dyDescent="0.2">
      <c r="A9159">
        <f>MAX($A$2:$A9158)+1</f>
        <v>8164</v>
      </c>
      <c r="C9159" t="str">
        <f t="shared" si="143"/>
        <v>Black Hills Ontario Facility</v>
      </c>
      <c r="G9159">
        <v>50538</v>
      </c>
      <c r="H9159" s="2" t="s">
        <v>13604</v>
      </c>
      <c r="I9159">
        <v>1652</v>
      </c>
      <c r="J9159" t="s">
        <v>13605</v>
      </c>
      <c r="K9159" t="s">
        <v>12678</v>
      </c>
    </row>
    <row r="9160" spans="1:11" ht="15" customHeight="1" x14ac:dyDescent="0.2">
      <c r="A9160">
        <f>MAX($A$2:$A9159)+1</f>
        <v>8165</v>
      </c>
      <c r="C9160" t="str">
        <f t="shared" si="143"/>
        <v>Grand Forks</v>
      </c>
      <c r="G9160">
        <v>2821</v>
      </c>
      <c r="H9160" s="2" t="s">
        <v>13606</v>
      </c>
      <c r="I9160">
        <v>12658</v>
      </c>
      <c r="J9160" t="s">
        <v>4723</v>
      </c>
      <c r="K9160" t="s">
        <v>12678</v>
      </c>
    </row>
    <row r="9161" spans="1:11" ht="15" customHeight="1" x14ac:dyDescent="0.2">
      <c r="A9161">
        <f>MAX($A$2:$A9160)+1</f>
        <v>8166</v>
      </c>
      <c r="C9161" t="str">
        <f t="shared" si="143"/>
        <v>Stockton Cogen</v>
      </c>
      <c r="G9161">
        <v>10640</v>
      </c>
      <c r="H9161" s="2" t="s">
        <v>13607</v>
      </c>
      <c r="I9161">
        <v>353</v>
      </c>
      <c r="J9161" t="s">
        <v>13608</v>
      </c>
      <c r="K9161" t="s">
        <v>12678</v>
      </c>
    </row>
    <row r="9162" spans="1:11" ht="15" customHeight="1" x14ac:dyDescent="0.2">
      <c r="A9162">
        <f>MAX($A$2:$A9161)+1</f>
        <v>8167</v>
      </c>
      <c r="C9162" t="str">
        <f t="shared" si="143"/>
        <v>Werner</v>
      </c>
      <c r="G9162">
        <v>2385</v>
      </c>
      <c r="H9162" s="2" t="s">
        <v>13609</v>
      </c>
      <c r="I9162">
        <v>17235</v>
      </c>
      <c r="J9162" t="s">
        <v>12860</v>
      </c>
      <c r="K9162" t="s">
        <v>12678</v>
      </c>
    </row>
    <row r="9163" spans="1:11" ht="15" customHeight="1" x14ac:dyDescent="0.2">
      <c r="A9163">
        <f>MAX($A$2:$A9162)+1</f>
        <v>8168</v>
      </c>
      <c r="C9163" t="str">
        <f t="shared" si="143"/>
        <v>Kraft Foods Atlantic Gelatin</v>
      </c>
      <c r="G9163">
        <v>50425</v>
      </c>
      <c r="H9163" s="2" t="s">
        <v>13610</v>
      </c>
      <c r="I9163">
        <v>24591</v>
      </c>
      <c r="J9163" t="s">
        <v>13611</v>
      </c>
      <c r="K9163" t="s">
        <v>12678</v>
      </c>
    </row>
    <row r="9164" spans="1:11" ht="15" customHeight="1" x14ac:dyDescent="0.2">
      <c r="A9164">
        <f>MAX($A$2:$A9163)+1</f>
        <v>8169</v>
      </c>
      <c r="C9164" t="str">
        <f t="shared" si="143"/>
        <v>Hawley</v>
      </c>
      <c r="G9164">
        <v>1978</v>
      </c>
      <c r="H9164" s="2" t="s">
        <v>13612</v>
      </c>
      <c r="I9164">
        <v>8307</v>
      </c>
      <c r="J9164" t="s">
        <v>13613</v>
      </c>
      <c r="K9164" t="s">
        <v>12678</v>
      </c>
    </row>
    <row r="9165" spans="1:11" ht="15" customHeight="1" x14ac:dyDescent="0.2">
      <c r="A9165">
        <f>A1030</f>
        <v>695</v>
      </c>
      <c r="C9165" t="str">
        <f t="shared" si="143"/>
        <v>Centerville</v>
      </c>
      <c r="G9165">
        <v>224</v>
      </c>
      <c r="H9165" s="2" t="s">
        <v>301</v>
      </c>
      <c r="I9165">
        <v>14328</v>
      </c>
      <c r="J9165" t="s">
        <v>387</v>
      </c>
      <c r="K9165" t="s">
        <v>12678</v>
      </c>
    </row>
    <row r="9166" spans="1:11" ht="15" customHeight="1" x14ac:dyDescent="0.2">
      <c r="A9166">
        <f>MAX($A$2:$A9165)+1</f>
        <v>8170</v>
      </c>
      <c r="C9166" t="str">
        <f t="shared" si="143"/>
        <v>Calumet</v>
      </c>
      <c r="G9166">
        <v>866</v>
      </c>
      <c r="H9166" s="2" t="s">
        <v>13614</v>
      </c>
      <c r="I9166">
        <v>12384</v>
      </c>
      <c r="J9166" t="s">
        <v>3541</v>
      </c>
      <c r="K9166" t="s">
        <v>12678</v>
      </c>
    </row>
    <row r="9167" spans="1:11" ht="15" customHeight="1" x14ac:dyDescent="0.2">
      <c r="A9167">
        <f>MAX($A$2:$A9166)+1</f>
        <v>8171</v>
      </c>
      <c r="C9167" t="str">
        <f t="shared" si="143"/>
        <v>White River Lock and Dam 2</v>
      </c>
      <c r="G9167">
        <v>57161</v>
      </c>
      <c r="H9167" s="2" t="s">
        <v>13615</v>
      </c>
      <c r="I9167">
        <v>56515</v>
      </c>
      <c r="J9167" t="s">
        <v>9674</v>
      </c>
      <c r="K9167" t="s">
        <v>12678</v>
      </c>
    </row>
    <row r="9168" spans="1:11" ht="15" customHeight="1" x14ac:dyDescent="0.2">
      <c r="A9168">
        <f>MAX($A$2:$A9167)+1</f>
        <v>8172</v>
      </c>
      <c r="C9168" t="str">
        <f t="shared" si="143"/>
        <v>Sunoco Eagle Point Refinery</v>
      </c>
      <c r="G9168">
        <v>55113</v>
      </c>
      <c r="H9168" s="2" t="s">
        <v>13616</v>
      </c>
      <c r="I9168">
        <v>50103</v>
      </c>
      <c r="J9168" t="s">
        <v>13617</v>
      </c>
      <c r="K9168" t="s">
        <v>12678</v>
      </c>
    </row>
    <row r="9169" spans="1:11" ht="15" customHeight="1" x14ac:dyDescent="0.2">
      <c r="A9169">
        <f>MAX($A$2:$A9168)+1</f>
        <v>8173</v>
      </c>
      <c r="C9169" t="str">
        <f t="shared" si="143"/>
        <v>East Third Street Power Plant</v>
      </c>
      <c r="G9169">
        <v>10367</v>
      </c>
      <c r="H9169" s="2" t="s">
        <v>13618</v>
      </c>
      <c r="I9169">
        <v>7840</v>
      </c>
      <c r="J9169" t="s">
        <v>13005</v>
      </c>
      <c r="K9169" t="s">
        <v>12678</v>
      </c>
    </row>
    <row r="9170" spans="1:11" ht="15" customHeight="1" x14ac:dyDescent="0.2">
      <c r="A9170">
        <f>MAX($A$2:$A9169)+1</f>
        <v>8174</v>
      </c>
      <c r="C9170" t="str">
        <f t="shared" si="143"/>
        <v>PCS Nitrogen Fertilizer LP</v>
      </c>
      <c r="G9170">
        <v>50341</v>
      </c>
      <c r="H9170" s="2" t="s">
        <v>13619</v>
      </c>
      <c r="I9170">
        <v>15237</v>
      </c>
      <c r="J9170" t="s">
        <v>13620</v>
      </c>
      <c r="K9170" t="s">
        <v>12678</v>
      </c>
    </row>
    <row r="9171" spans="1:11" ht="15" customHeight="1" x14ac:dyDescent="0.2">
      <c r="A9171">
        <f>MAX($A$2:$A9170)+1</f>
        <v>8175</v>
      </c>
      <c r="C9171" t="str">
        <f t="shared" si="143"/>
        <v>Pittsburg Power Plant</v>
      </c>
      <c r="G9171">
        <v>54001</v>
      </c>
      <c r="H9171" s="2" t="s">
        <v>13621</v>
      </c>
      <c r="I9171">
        <v>56552</v>
      </c>
      <c r="J9171" t="s">
        <v>13622</v>
      </c>
      <c r="K9171" t="s">
        <v>12678</v>
      </c>
    </row>
    <row r="9172" spans="1:11" ht="15" customHeight="1" x14ac:dyDescent="0.2">
      <c r="A9172">
        <f>MAX($A$2:$A9171)+1</f>
        <v>8176</v>
      </c>
      <c r="C9172" t="str">
        <f t="shared" si="143"/>
        <v>Elizabethtown Power LLC</v>
      </c>
      <c r="G9172">
        <v>10380</v>
      </c>
      <c r="H9172" s="2" t="s">
        <v>13623</v>
      </c>
      <c r="I9172">
        <v>13695</v>
      </c>
      <c r="J9172" t="s">
        <v>13624</v>
      </c>
      <c r="K9172" t="s">
        <v>12678</v>
      </c>
    </row>
    <row r="9173" spans="1:11" ht="15" customHeight="1" x14ac:dyDescent="0.2">
      <c r="A9173">
        <f>MAX($A$2:$A9172)+1</f>
        <v>8177</v>
      </c>
      <c r="C9173" t="str">
        <f t="shared" si="143"/>
        <v>Tradinghouse</v>
      </c>
      <c r="G9173">
        <v>3506</v>
      </c>
      <c r="H9173" s="2" t="s">
        <v>13625</v>
      </c>
      <c r="I9173">
        <v>55983</v>
      </c>
      <c r="J9173" t="s">
        <v>4911</v>
      </c>
      <c r="K9173" t="s">
        <v>12678</v>
      </c>
    </row>
    <row r="9174" spans="1:11" ht="15" customHeight="1" x14ac:dyDescent="0.2">
      <c r="A9174">
        <f>MAX($A$2:$A9173)+1</f>
        <v>8178</v>
      </c>
      <c r="C9174" t="str">
        <f t="shared" si="143"/>
        <v>Baylor University Cogen</v>
      </c>
      <c r="G9174">
        <v>10317</v>
      </c>
      <c r="H9174" s="2" t="s">
        <v>13626</v>
      </c>
      <c r="I9174">
        <v>2255</v>
      </c>
      <c r="J9174" t="s">
        <v>13627</v>
      </c>
      <c r="K9174" t="s">
        <v>12678</v>
      </c>
    </row>
    <row r="9175" spans="1:11" ht="15" customHeight="1" x14ac:dyDescent="0.2">
      <c r="A9175">
        <f>MAX($A$2:$A9174)+1</f>
        <v>8179</v>
      </c>
      <c r="C9175" t="str">
        <f t="shared" si="143"/>
        <v>Richmond</v>
      </c>
      <c r="G9175">
        <v>56691</v>
      </c>
      <c r="H9175" s="2" t="s">
        <v>5461</v>
      </c>
      <c r="I9175">
        <v>55938</v>
      </c>
      <c r="J9175" t="s">
        <v>9246</v>
      </c>
      <c r="K9175" t="s">
        <v>12678</v>
      </c>
    </row>
    <row r="9176" spans="1:11" ht="15" customHeight="1" x14ac:dyDescent="0.2">
      <c r="A9176">
        <f>MAX($A$2:$A9175)+1</f>
        <v>8180</v>
      </c>
      <c r="C9176" t="str">
        <f t="shared" si="143"/>
        <v>Fayette</v>
      </c>
      <c r="G9176">
        <v>2125</v>
      </c>
      <c r="H9176" s="2" t="s">
        <v>2638</v>
      </c>
      <c r="I9176">
        <v>6231</v>
      </c>
      <c r="J9176" t="s">
        <v>13628</v>
      </c>
      <c r="K9176" t="s">
        <v>12678</v>
      </c>
    </row>
    <row r="9177" spans="1:11" ht="15" customHeight="1" x14ac:dyDescent="0.2">
      <c r="A9177">
        <f>MAX($A$2:$A9176)+1</f>
        <v>8181</v>
      </c>
      <c r="C9177" t="str">
        <f t="shared" si="143"/>
        <v>Enterprise Energy Facility</v>
      </c>
      <c r="G9177">
        <v>55373</v>
      </c>
      <c r="H9177" s="2" t="s">
        <v>13629</v>
      </c>
      <c r="I9177">
        <v>49941</v>
      </c>
      <c r="J9177" t="s">
        <v>13107</v>
      </c>
      <c r="K9177" t="s">
        <v>12678</v>
      </c>
    </row>
    <row r="9178" spans="1:11" ht="15" customHeight="1" x14ac:dyDescent="0.2">
      <c r="A9178">
        <f>MAX($A$2:$A9177)+1</f>
        <v>8182</v>
      </c>
      <c r="C9178" t="str">
        <f t="shared" si="143"/>
        <v>Oneida Casino</v>
      </c>
      <c r="G9178">
        <v>7602</v>
      </c>
      <c r="H9178" s="2" t="s">
        <v>13630</v>
      </c>
      <c r="I9178">
        <v>20860</v>
      </c>
      <c r="J9178" t="s">
        <v>465</v>
      </c>
      <c r="K9178" t="s">
        <v>12678</v>
      </c>
    </row>
    <row r="9179" spans="1:11" ht="15" customHeight="1" x14ac:dyDescent="0.2">
      <c r="A9179">
        <f>MAX($A$2:$A9178)+1</f>
        <v>8183</v>
      </c>
      <c r="C9179" t="str">
        <f t="shared" si="143"/>
        <v>Small Hydro of Texas</v>
      </c>
      <c r="G9179">
        <v>55000</v>
      </c>
      <c r="H9179" s="2" t="s">
        <v>13631</v>
      </c>
      <c r="I9179">
        <v>17345</v>
      </c>
      <c r="J9179" t="s">
        <v>13632</v>
      </c>
      <c r="K9179" t="s">
        <v>12678</v>
      </c>
    </row>
    <row r="9180" spans="1:11" ht="15" customHeight="1" x14ac:dyDescent="0.2">
      <c r="A9180">
        <f>MAX($A$2:$A9179)+1</f>
        <v>8184</v>
      </c>
      <c r="C9180" t="str">
        <f t="shared" si="143"/>
        <v>Ruston</v>
      </c>
      <c r="G9180">
        <v>1458</v>
      </c>
      <c r="H9180" s="2" t="s">
        <v>13633</v>
      </c>
      <c r="I9180">
        <v>16463</v>
      </c>
      <c r="J9180" t="s">
        <v>13634</v>
      </c>
      <c r="K9180" t="s">
        <v>12678</v>
      </c>
    </row>
    <row r="9181" spans="1:11" ht="15" customHeight="1" x14ac:dyDescent="0.2">
      <c r="A9181">
        <f>MAX($A$2:$A9180)+1</f>
        <v>8185</v>
      </c>
      <c r="C9181" t="str">
        <f t="shared" si="143"/>
        <v>West Texas Windplant</v>
      </c>
      <c r="G9181">
        <v>54966</v>
      </c>
      <c r="H9181" s="2" t="s">
        <v>13635</v>
      </c>
      <c r="I9181">
        <v>34389</v>
      </c>
      <c r="J9181" t="s">
        <v>13636</v>
      </c>
      <c r="K9181" t="s">
        <v>12678</v>
      </c>
    </row>
    <row r="9182" spans="1:11" ht="15" customHeight="1" x14ac:dyDescent="0.2">
      <c r="A9182">
        <f>MAX($A$2:$A9181)+1</f>
        <v>8186</v>
      </c>
      <c r="C9182" t="str">
        <f t="shared" si="143"/>
        <v>Worcester County Renewable Energy</v>
      </c>
      <c r="G9182">
        <v>56641</v>
      </c>
      <c r="H9182" s="2" t="s">
        <v>13637</v>
      </c>
      <c r="I9182">
        <v>55894</v>
      </c>
      <c r="J9182" t="s">
        <v>13638</v>
      </c>
      <c r="K9182" t="s">
        <v>12678</v>
      </c>
    </row>
    <row r="9183" spans="1:11" ht="15" customHeight="1" x14ac:dyDescent="0.2">
      <c r="A9183">
        <f>MAX($A$2:$A9182)+1</f>
        <v>8187</v>
      </c>
      <c r="C9183" t="str">
        <f t="shared" si="143"/>
        <v>Ponca City Refinery</v>
      </c>
      <c r="G9183">
        <v>52188</v>
      </c>
      <c r="H9183" s="2" t="s">
        <v>13639</v>
      </c>
      <c r="I9183">
        <v>4202</v>
      </c>
      <c r="J9183" t="s">
        <v>13640</v>
      </c>
      <c r="K9183" t="s">
        <v>12678</v>
      </c>
    </row>
    <row r="9184" spans="1:11" ht="15" customHeight="1" x14ac:dyDescent="0.2">
      <c r="A9184">
        <f>MAX($A$2:$A9183)+1</f>
        <v>8188</v>
      </c>
      <c r="C9184" t="str">
        <f t="shared" si="143"/>
        <v>Merrimac Paper</v>
      </c>
      <c r="G9184">
        <v>10179</v>
      </c>
      <c r="H9184" s="2" t="s">
        <v>13641</v>
      </c>
      <c r="I9184">
        <v>12339</v>
      </c>
      <c r="J9184" t="s">
        <v>13642</v>
      </c>
      <c r="K9184" t="s">
        <v>12678</v>
      </c>
    </row>
    <row r="9185" spans="1:11" ht="15" customHeight="1" x14ac:dyDescent="0.2">
      <c r="A9185">
        <f>MAX($A$2:$A9184)+1</f>
        <v>8189</v>
      </c>
      <c r="C9185" t="str">
        <f t="shared" si="143"/>
        <v>Palos Verdes Gas to Energy</v>
      </c>
      <c r="G9185">
        <v>10473</v>
      </c>
      <c r="H9185" s="2" t="s">
        <v>13643</v>
      </c>
      <c r="I9185">
        <v>11217</v>
      </c>
      <c r="J9185" t="s">
        <v>5911</v>
      </c>
      <c r="K9185" t="s">
        <v>12678</v>
      </c>
    </row>
    <row r="9186" spans="1:11" ht="15" customHeight="1" x14ac:dyDescent="0.2">
      <c r="A9186">
        <f>MAX($A$2:$A9185)+1</f>
        <v>8190</v>
      </c>
      <c r="C9186" t="str">
        <f t="shared" si="143"/>
        <v>Oakely</v>
      </c>
      <c r="G9186">
        <v>1311</v>
      </c>
      <c r="H9186" s="2" t="s">
        <v>13644</v>
      </c>
      <c r="I9186">
        <v>13941</v>
      </c>
      <c r="J9186" t="s">
        <v>13645</v>
      </c>
      <c r="K9186" t="s">
        <v>12678</v>
      </c>
    </row>
    <row r="9187" spans="1:11" ht="15" customHeight="1" x14ac:dyDescent="0.2">
      <c r="A9187">
        <f>MAX($A$2:$A9186)+1</f>
        <v>8191</v>
      </c>
      <c r="C9187" t="str">
        <f t="shared" si="143"/>
        <v>Aera South Belridge Cogen Facility</v>
      </c>
      <c r="G9187">
        <v>55185</v>
      </c>
      <c r="H9187" s="2" t="s">
        <v>13646</v>
      </c>
      <c r="I9187">
        <v>164</v>
      </c>
      <c r="J9187" t="s">
        <v>7072</v>
      </c>
      <c r="K9187" t="s">
        <v>12678</v>
      </c>
    </row>
    <row r="9188" spans="1:11" ht="15" customHeight="1" x14ac:dyDescent="0.2">
      <c r="A9188">
        <f>MAX($A$2:$A9187)+1</f>
        <v>8192</v>
      </c>
      <c r="C9188" t="str">
        <f t="shared" si="143"/>
        <v>Waynesboro Virginia Plant</v>
      </c>
      <c r="G9188">
        <v>10796</v>
      </c>
      <c r="H9188" s="2" t="s">
        <v>13647</v>
      </c>
      <c r="I9188">
        <v>50006</v>
      </c>
      <c r="J9188" t="s">
        <v>6419</v>
      </c>
      <c r="K9188" t="s">
        <v>12678</v>
      </c>
    </row>
    <row r="9189" spans="1:11" ht="15" customHeight="1" x14ac:dyDescent="0.2">
      <c r="A9189">
        <f>MAX($A$2:$A9188)+1</f>
        <v>8193</v>
      </c>
      <c r="C9189" t="str">
        <f t="shared" si="143"/>
        <v>High Point, Jackson Lake</v>
      </c>
      <c r="G9189">
        <v>56058</v>
      </c>
      <c r="H9189" s="2" t="s">
        <v>13648</v>
      </c>
      <c r="I9189">
        <v>13630</v>
      </c>
      <c r="J9189" t="s">
        <v>8671</v>
      </c>
      <c r="K9189" t="s">
        <v>12678</v>
      </c>
    </row>
    <row r="9190" spans="1:11" ht="15" customHeight="1" x14ac:dyDescent="0.2">
      <c r="A9190">
        <f>MAX($A$2:$A9189)+1</f>
        <v>8194</v>
      </c>
      <c r="C9190" t="str">
        <f t="shared" si="143"/>
        <v>Newby Island II</v>
      </c>
      <c r="G9190">
        <v>10389</v>
      </c>
      <c r="H9190" s="2" t="s">
        <v>13649</v>
      </c>
      <c r="I9190">
        <v>25049</v>
      </c>
      <c r="J9190" t="s">
        <v>8421</v>
      </c>
      <c r="K9190" t="s">
        <v>12678</v>
      </c>
    </row>
    <row r="9191" spans="1:11" ht="15" customHeight="1" x14ac:dyDescent="0.2">
      <c r="A9191">
        <f>MAX($A$2:$A9190)+1</f>
        <v>8195</v>
      </c>
      <c r="C9191" t="str">
        <f t="shared" si="143"/>
        <v>Hutchinson Creek</v>
      </c>
      <c r="G9191">
        <v>54652</v>
      </c>
      <c r="H9191" s="2" t="s">
        <v>13650</v>
      </c>
      <c r="I9191">
        <v>50135</v>
      </c>
      <c r="J9191" t="s">
        <v>13651</v>
      </c>
      <c r="K9191" t="s">
        <v>12678</v>
      </c>
    </row>
    <row r="9192" spans="1:11" ht="15" customHeight="1" x14ac:dyDescent="0.2">
      <c r="A9192">
        <f>MAX($A$2:$A9191)+1</f>
        <v>8196</v>
      </c>
      <c r="C9192" t="str">
        <f t="shared" si="143"/>
        <v>Hiram Clarke</v>
      </c>
      <c r="G9192">
        <v>3465</v>
      </c>
      <c r="H9192" s="2" t="s">
        <v>13652</v>
      </c>
      <c r="I9192">
        <v>56082</v>
      </c>
      <c r="J9192" t="s">
        <v>12997</v>
      </c>
      <c r="K9192" t="s">
        <v>12678</v>
      </c>
    </row>
    <row r="9193" spans="1:11" ht="15" customHeight="1" x14ac:dyDescent="0.2">
      <c r="A9193">
        <f>MAX($A$2:$A9192)+1</f>
        <v>8197</v>
      </c>
      <c r="C9193" t="str">
        <f t="shared" si="143"/>
        <v>Voss Lantz</v>
      </c>
      <c r="G9193">
        <v>54602</v>
      </c>
      <c r="H9193" s="2" t="s">
        <v>13653</v>
      </c>
      <c r="I9193">
        <v>19893</v>
      </c>
      <c r="J9193" t="s">
        <v>12870</v>
      </c>
      <c r="K9193" t="s">
        <v>12678</v>
      </c>
    </row>
    <row r="9194" spans="1:11" ht="15" customHeight="1" x14ac:dyDescent="0.2">
      <c r="A9194">
        <f>MAX($A$2:$A9193)+1</f>
        <v>8198</v>
      </c>
      <c r="C9194" t="str">
        <f t="shared" si="143"/>
        <v>Nelson Plant Generators</v>
      </c>
      <c r="G9194">
        <v>54245</v>
      </c>
      <c r="H9194" s="2" t="s">
        <v>13654</v>
      </c>
      <c r="I9194">
        <v>3468</v>
      </c>
      <c r="J9194" t="s">
        <v>13655</v>
      </c>
      <c r="K9194" t="s">
        <v>12678</v>
      </c>
    </row>
    <row r="9195" spans="1:11" ht="15" customHeight="1" x14ac:dyDescent="0.2">
      <c r="A9195">
        <f>MAX($A$2:$A9194)+1</f>
        <v>8199</v>
      </c>
      <c r="C9195" t="str">
        <f t="shared" si="143"/>
        <v>Iwilei Tank Farm DG</v>
      </c>
      <c r="G9195">
        <v>56331</v>
      </c>
      <c r="H9195" s="2" t="s">
        <v>13656</v>
      </c>
      <c r="I9195">
        <v>19547</v>
      </c>
      <c r="J9195" t="s">
        <v>2760</v>
      </c>
      <c r="K9195" t="s">
        <v>12678</v>
      </c>
    </row>
    <row r="9196" spans="1:11" ht="15" customHeight="1" x14ac:dyDescent="0.2">
      <c r="A9196">
        <f>MAX($A$2:$A9195)+1</f>
        <v>8200</v>
      </c>
      <c r="C9196" t="str">
        <f t="shared" si="143"/>
        <v>MMC Midsun LLC</v>
      </c>
      <c r="G9196">
        <v>55974</v>
      </c>
      <c r="H9196" s="2" t="s">
        <v>13544</v>
      </c>
      <c r="I9196">
        <v>54882</v>
      </c>
      <c r="J9196" t="s">
        <v>13545</v>
      </c>
      <c r="K9196" t="s">
        <v>12678</v>
      </c>
    </row>
    <row r="9197" spans="1:11" ht="15" customHeight="1" x14ac:dyDescent="0.2">
      <c r="A9197">
        <f>MAX($A$2:$A9196)+1</f>
        <v>8201</v>
      </c>
      <c r="C9197" t="str">
        <f t="shared" si="143"/>
        <v>Cen Storage</v>
      </c>
      <c r="G9197">
        <v>8807</v>
      </c>
      <c r="H9197" s="2" t="s">
        <v>13657</v>
      </c>
      <c r="I9197">
        <v>5109</v>
      </c>
      <c r="J9197" t="s">
        <v>2309</v>
      </c>
      <c r="K9197" t="s">
        <v>12678</v>
      </c>
    </row>
    <row r="9198" spans="1:11" ht="15" customHeight="1" x14ac:dyDescent="0.2">
      <c r="A9198">
        <f>MAX($A$2:$A9197)+1</f>
        <v>8202</v>
      </c>
      <c r="C9198" t="str">
        <f t="shared" si="143"/>
        <v>Pascagoula Cogen</v>
      </c>
      <c r="G9198">
        <v>52084</v>
      </c>
      <c r="H9198" s="2" t="s">
        <v>13658</v>
      </c>
      <c r="I9198">
        <v>3456</v>
      </c>
      <c r="J9198" t="s">
        <v>13659</v>
      </c>
      <c r="K9198" t="s">
        <v>12678</v>
      </c>
    </row>
    <row r="9199" spans="1:11" ht="15" customHeight="1" x14ac:dyDescent="0.2">
      <c r="A9199">
        <f>MAX($A$2:$A9198)+1</f>
        <v>8203</v>
      </c>
      <c r="C9199" t="str">
        <f t="shared" si="143"/>
        <v>C E Newman</v>
      </c>
      <c r="G9199">
        <v>3574</v>
      </c>
      <c r="H9199" s="2" t="s">
        <v>13660</v>
      </c>
      <c r="I9199">
        <v>6958</v>
      </c>
      <c r="J9199" t="s">
        <v>13661</v>
      </c>
      <c r="K9199" t="s">
        <v>12678</v>
      </c>
    </row>
    <row r="9200" spans="1:11" ht="15" customHeight="1" x14ac:dyDescent="0.2">
      <c r="A9200">
        <f>MAX($A$2:$A9199)+1</f>
        <v>8204</v>
      </c>
      <c r="C9200" t="str">
        <f t="shared" si="143"/>
        <v>Medford Operation</v>
      </c>
      <c r="G9200">
        <v>56193</v>
      </c>
      <c r="H9200" s="2" t="s">
        <v>13662</v>
      </c>
      <c r="I9200">
        <v>50082</v>
      </c>
      <c r="J9200" t="s">
        <v>13663</v>
      </c>
      <c r="K9200" t="s">
        <v>12678</v>
      </c>
    </row>
    <row r="9201" spans="1:11" ht="15" customHeight="1" x14ac:dyDescent="0.2">
      <c r="A9201">
        <f>MAX($A$2:$A9200)+1</f>
        <v>8205</v>
      </c>
      <c r="C9201" t="str">
        <f t="shared" si="143"/>
        <v>Art Institute of Chicago</v>
      </c>
      <c r="G9201">
        <v>54455</v>
      </c>
      <c r="H9201" s="2" t="s">
        <v>13664</v>
      </c>
      <c r="I9201">
        <v>877</v>
      </c>
      <c r="J9201" t="s">
        <v>13664</v>
      </c>
      <c r="K9201" t="s">
        <v>12678</v>
      </c>
    </row>
    <row r="9202" spans="1:11" ht="15" customHeight="1" x14ac:dyDescent="0.2">
      <c r="A9202">
        <f>MAX($A$2:$A9201)+1</f>
        <v>8206</v>
      </c>
      <c r="C9202" t="str">
        <f t="shared" si="143"/>
        <v>Cornell Dubilier</v>
      </c>
      <c r="G9202">
        <v>56130</v>
      </c>
      <c r="H9202" s="2" t="s">
        <v>13665</v>
      </c>
      <c r="I9202">
        <v>17543</v>
      </c>
      <c r="J9202" t="s">
        <v>12964</v>
      </c>
      <c r="K9202" t="s">
        <v>12678</v>
      </c>
    </row>
    <row r="9203" spans="1:11" ht="15" customHeight="1" x14ac:dyDescent="0.2">
      <c r="A9203">
        <f>MAX($A$2:$A9202)+1</f>
        <v>8207</v>
      </c>
      <c r="C9203" t="str">
        <f t="shared" si="143"/>
        <v>Catskill Mts Energy Corporation</v>
      </c>
      <c r="G9203">
        <v>57129</v>
      </c>
      <c r="H9203" s="2" t="s">
        <v>13666</v>
      </c>
      <c r="I9203">
        <v>56438</v>
      </c>
      <c r="J9203" t="s">
        <v>13666</v>
      </c>
      <c r="K9203" t="s">
        <v>12678</v>
      </c>
    </row>
    <row r="9204" spans="1:11" ht="15" customHeight="1" x14ac:dyDescent="0.2">
      <c r="A9204">
        <f>MAX($A$2:$A9203)+1</f>
        <v>8208</v>
      </c>
      <c r="C9204" t="str">
        <f t="shared" si="143"/>
        <v>Paint Creek</v>
      </c>
      <c r="G9204">
        <v>3524</v>
      </c>
      <c r="H9204" s="2" t="s">
        <v>13667</v>
      </c>
      <c r="I9204">
        <v>20404</v>
      </c>
      <c r="J9204" t="s">
        <v>1065</v>
      </c>
      <c r="K9204" t="s">
        <v>12678</v>
      </c>
    </row>
    <row r="9205" spans="1:11" ht="15" customHeight="1" x14ac:dyDescent="0.2">
      <c r="A9205">
        <f>MAX($A$2:$A9204)+1</f>
        <v>8209</v>
      </c>
      <c r="C9205" t="str">
        <f t="shared" si="143"/>
        <v>Drop 3</v>
      </c>
      <c r="G9205">
        <v>6508</v>
      </c>
      <c r="H9205" s="2" t="s">
        <v>13668</v>
      </c>
      <c r="I9205">
        <v>56621</v>
      </c>
      <c r="J9205" t="s">
        <v>5301</v>
      </c>
      <c r="K9205" t="s">
        <v>12678</v>
      </c>
    </row>
    <row r="9206" spans="1:11" ht="15" customHeight="1" x14ac:dyDescent="0.2">
      <c r="A9206">
        <f>MAX($A$2:$A9205)+1</f>
        <v>8210</v>
      </c>
      <c r="C9206" t="str">
        <f t="shared" si="143"/>
        <v>Oxnard</v>
      </c>
      <c r="G9206">
        <v>52206</v>
      </c>
      <c r="H9206" s="2" t="s">
        <v>6869</v>
      </c>
      <c r="I9206">
        <v>14359</v>
      </c>
      <c r="J9206" t="s">
        <v>12897</v>
      </c>
      <c r="K9206" t="s">
        <v>12678</v>
      </c>
    </row>
    <row r="9207" spans="1:11" ht="15" customHeight="1" x14ac:dyDescent="0.2">
      <c r="A9207">
        <f>MAX($A$2:$A9206)+1</f>
        <v>8211</v>
      </c>
      <c r="C9207" t="str">
        <f t="shared" si="143"/>
        <v>Offshore Systems</v>
      </c>
      <c r="G9207">
        <v>54871</v>
      </c>
      <c r="H9207" s="2" t="s">
        <v>13669</v>
      </c>
      <c r="I9207">
        <v>13972</v>
      </c>
      <c r="J9207" t="s">
        <v>13670</v>
      </c>
      <c r="K9207" t="s">
        <v>12678</v>
      </c>
    </row>
    <row r="9208" spans="1:11" ht="15" customHeight="1" x14ac:dyDescent="0.2">
      <c r="A9208">
        <f>MAX($A$2:$A9207)+1</f>
        <v>8212</v>
      </c>
      <c r="C9208" t="str">
        <f t="shared" si="143"/>
        <v>IDE 1 LLC</v>
      </c>
      <c r="G9208">
        <v>58967</v>
      </c>
      <c r="H9208" s="2" t="s">
        <v>13671</v>
      </c>
      <c r="I9208">
        <v>58834</v>
      </c>
      <c r="J9208" t="s">
        <v>12966</v>
      </c>
      <c r="K9208" t="s">
        <v>12678</v>
      </c>
    </row>
    <row r="9209" spans="1:11" ht="15" customHeight="1" x14ac:dyDescent="0.2">
      <c r="A9209">
        <f>MAX($A$2:$A9208)+1</f>
        <v>8213</v>
      </c>
      <c r="C9209" t="str">
        <f t="shared" si="143"/>
        <v>Gonzales Hydro Plant</v>
      </c>
      <c r="G9209">
        <v>7394</v>
      </c>
      <c r="H9209" s="2" t="s">
        <v>13672</v>
      </c>
      <c r="I9209">
        <v>7370</v>
      </c>
      <c r="J9209" t="s">
        <v>13673</v>
      </c>
      <c r="K9209" t="s">
        <v>12678</v>
      </c>
    </row>
    <row r="9210" spans="1:11" ht="15" customHeight="1" x14ac:dyDescent="0.2">
      <c r="A9210">
        <f>MAX($A$2:$A9209)+1</f>
        <v>8214</v>
      </c>
      <c r="C9210" t="str">
        <f t="shared" si="143"/>
        <v>Oxford Cogeneration Facility</v>
      </c>
      <c r="G9210">
        <v>52093</v>
      </c>
      <c r="H9210" s="2" t="s">
        <v>13674</v>
      </c>
      <c r="I9210">
        <v>163</v>
      </c>
      <c r="J9210" t="s">
        <v>13675</v>
      </c>
      <c r="K9210" t="s">
        <v>12678</v>
      </c>
    </row>
    <row r="9211" spans="1:11" ht="15" customHeight="1" x14ac:dyDescent="0.2">
      <c r="A9211">
        <f>MAX($A$2:$A9210)+1</f>
        <v>8215</v>
      </c>
      <c r="C9211" t="str">
        <f t="shared" si="143"/>
        <v>Jacksonville Developmental Center</v>
      </c>
      <c r="G9211">
        <v>57918</v>
      </c>
      <c r="H9211" s="2" t="s">
        <v>13676</v>
      </c>
      <c r="I9211">
        <v>57303</v>
      </c>
      <c r="J9211" t="s">
        <v>13677</v>
      </c>
      <c r="K9211" t="s">
        <v>12678</v>
      </c>
    </row>
    <row r="9212" spans="1:11" ht="15" customHeight="1" x14ac:dyDescent="0.2">
      <c r="A9212">
        <f>MAX($A$2:$A9211)+1</f>
        <v>8216</v>
      </c>
      <c r="C9212" t="str">
        <f t="shared" si="143"/>
        <v>Blackjack Creek Treating</v>
      </c>
      <c r="G9212">
        <v>50725</v>
      </c>
      <c r="H9212" s="2" t="s">
        <v>13678</v>
      </c>
      <c r="I9212">
        <v>22502</v>
      </c>
      <c r="J9212" t="s">
        <v>13679</v>
      </c>
      <c r="K9212" t="s">
        <v>12678</v>
      </c>
    </row>
    <row r="9213" spans="1:11" ht="15" customHeight="1" x14ac:dyDescent="0.2">
      <c r="A9213">
        <f>MAX($A$2:$A9212)+1</f>
        <v>8217</v>
      </c>
      <c r="C9213" t="str">
        <f t="shared" si="143"/>
        <v>Yuma</v>
      </c>
      <c r="G9213">
        <v>524</v>
      </c>
      <c r="H9213" s="2" t="s">
        <v>13680</v>
      </c>
      <c r="I9213">
        <v>21143</v>
      </c>
      <c r="J9213" t="s">
        <v>13681</v>
      </c>
      <c r="K9213" t="s">
        <v>12678</v>
      </c>
    </row>
    <row r="9214" spans="1:11" ht="15" customHeight="1" x14ac:dyDescent="0.2">
      <c r="A9214">
        <f>MAX($A$2:$A9213)+1</f>
        <v>8218</v>
      </c>
      <c r="C9214" t="str">
        <f t="shared" si="143"/>
        <v>Radford</v>
      </c>
      <c r="G9214">
        <v>3827</v>
      </c>
      <c r="H9214" s="2" t="s">
        <v>13682</v>
      </c>
      <c r="I9214">
        <v>15619</v>
      </c>
      <c r="J9214" t="s">
        <v>13683</v>
      </c>
      <c r="K9214" t="s">
        <v>12678</v>
      </c>
    </row>
    <row r="9215" spans="1:11" ht="15" customHeight="1" x14ac:dyDescent="0.2">
      <c r="A9215">
        <f>A570</f>
        <v>393</v>
      </c>
      <c r="C9215" t="str">
        <f t="shared" si="143"/>
        <v>Moore County</v>
      </c>
      <c r="G9215">
        <v>3483</v>
      </c>
      <c r="H9215" s="2" t="s">
        <v>990</v>
      </c>
      <c r="I9215">
        <v>17718</v>
      </c>
      <c r="J9215" t="s">
        <v>291</v>
      </c>
      <c r="K9215" t="s">
        <v>12678</v>
      </c>
    </row>
    <row r="9216" spans="1:11" ht="15" customHeight="1" x14ac:dyDescent="0.2">
      <c r="A9216">
        <f>MAX($A$2:$A9215)+1</f>
        <v>8219</v>
      </c>
      <c r="C9216" t="str">
        <f t="shared" si="143"/>
        <v>Henderson I</v>
      </c>
      <c r="G9216">
        <v>1372</v>
      </c>
      <c r="H9216" s="2" t="s">
        <v>13684</v>
      </c>
      <c r="I9216">
        <v>8449</v>
      </c>
      <c r="J9216" t="s">
        <v>13685</v>
      </c>
      <c r="K9216" t="s">
        <v>12678</v>
      </c>
    </row>
    <row r="9217" spans="1:11" ht="15" customHeight="1" x14ac:dyDescent="0.2">
      <c r="A9217">
        <f>MAX($A$2:$A9216)+1</f>
        <v>8220</v>
      </c>
      <c r="C9217" t="str">
        <f t="shared" si="143"/>
        <v>Kannapolis Energy Partners</v>
      </c>
      <c r="G9217">
        <v>10626</v>
      </c>
      <c r="H9217" s="2" t="s">
        <v>13686</v>
      </c>
      <c r="I9217">
        <v>10001</v>
      </c>
      <c r="J9217" t="s">
        <v>13687</v>
      </c>
      <c r="K9217" t="s">
        <v>12678</v>
      </c>
    </row>
    <row r="9218" spans="1:11" ht="15" customHeight="1" x14ac:dyDescent="0.2">
      <c r="A9218">
        <f>MAX($A$2:$A9217)+1</f>
        <v>8221</v>
      </c>
      <c r="C9218" t="str">
        <f t="shared" ref="C9218:C9281" si="144">IF(H9218="",F9218,H9218)</f>
        <v>Eagle River</v>
      </c>
      <c r="G9218">
        <v>4062</v>
      </c>
      <c r="H9218" s="2" t="s">
        <v>13688</v>
      </c>
      <c r="I9218">
        <v>20860</v>
      </c>
      <c r="J9218" t="s">
        <v>465</v>
      </c>
      <c r="K9218" t="s">
        <v>12678</v>
      </c>
    </row>
    <row r="9219" spans="1:11" ht="15" customHeight="1" x14ac:dyDescent="0.2">
      <c r="A9219">
        <f>A585</f>
        <v>406</v>
      </c>
      <c r="C9219" t="str">
        <f t="shared" si="144"/>
        <v>Natchez</v>
      </c>
      <c r="G9219">
        <v>2052</v>
      </c>
      <c r="H9219" s="2" t="s">
        <v>1013</v>
      </c>
      <c r="I9219">
        <v>12685</v>
      </c>
      <c r="J9219" t="s">
        <v>100</v>
      </c>
      <c r="K9219" t="s">
        <v>12678</v>
      </c>
    </row>
    <row r="9220" spans="1:11" ht="15" customHeight="1" x14ac:dyDescent="0.2">
      <c r="A9220">
        <f>MAX($A$2:$A9219)+1</f>
        <v>8222</v>
      </c>
      <c r="C9220" t="str">
        <f t="shared" si="144"/>
        <v>Klawock</v>
      </c>
      <c r="G9220">
        <v>7466</v>
      </c>
      <c r="H9220" s="2" t="s">
        <v>13689</v>
      </c>
      <c r="I9220">
        <v>18963</v>
      </c>
      <c r="J9220" t="s">
        <v>5525</v>
      </c>
      <c r="K9220" t="s">
        <v>12678</v>
      </c>
    </row>
    <row r="9221" spans="1:11" ht="15" customHeight="1" x14ac:dyDescent="0.2">
      <c r="A9221">
        <f>MAX($A$2:$A9220)+1</f>
        <v>8223</v>
      </c>
      <c r="C9221" t="str">
        <f t="shared" si="144"/>
        <v>University of California</v>
      </c>
      <c r="G9221">
        <v>50117</v>
      </c>
      <c r="H9221" s="2" t="s">
        <v>13690</v>
      </c>
      <c r="I9221">
        <v>30803</v>
      </c>
      <c r="J9221" t="s">
        <v>13690</v>
      </c>
      <c r="K9221" t="s">
        <v>12678</v>
      </c>
    </row>
    <row r="9222" spans="1:11" ht="15" customHeight="1" x14ac:dyDescent="0.2">
      <c r="A9222">
        <f>MAX($A$2:$A9221)+1</f>
        <v>8224</v>
      </c>
      <c r="C9222" t="str">
        <f t="shared" si="144"/>
        <v>Gaylord Container Antioch</v>
      </c>
      <c r="G9222">
        <v>10886</v>
      </c>
      <c r="H9222" s="2" t="s">
        <v>13691</v>
      </c>
      <c r="I9222">
        <v>7042</v>
      </c>
      <c r="J9222" t="s">
        <v>13692</v>
      </c>
      <c r="K9222" t="s">
        <v>12678</v>
      </c>
    </row>
    <row r="9223" spans="1:11" ht="15" customHeight="1" x14ac:dyDescent="0.2">
      <c r="A9223">
        <f>MAX($A$2:$A9222)+1</f>
        <v>8225</v>
      </c>
      <c r="C9223" t="str">
        <f t="shared" si="144"/>
        <v>F J Gannon</v>
      </c>
      <c r="G9223">
        <v>646</v>
      </c>
      <c r="H9223" s="2" t="s">
        <v>13693</v>
      </c>
      <c r="I9223">
        <v>18454</v>
      </c>
      <c r="J9223" t="s">
        <v>135</v>
      </c>
      <c r="K9223" t="s">
        <v>12678</v>
      </c>
    </row>
    <row r="9224" spans="1:11" ht="15" customHeight="1" x14ac:dyDescent="0.2">
      <c r="A9224">
        <f>MAX($A$2:$A9223)+1</f>
        <v>8226</v>
      </c>
      <c r="C9224" t="str">
        <f t="shared" si="144"/>
        <v>Potrero Power</v>
      </c>
      <c r="G9224">
        <v>273</v>
      </c>
      <c r="H9224" s="2" t="s">
        <v>13694</v>
      </c>
      <c r="I9224">
        <v>12622</v>
      </c>
      <c r="J9224" t="s">
        <v>13695</v>
      </c>
      <c r="K9224" t="s">
        <v>12678</v>
      </c>
    </row>
    <row r="9225" spans="1:11" ht="15" customHeight="1" x14ac:dyDescent="0.2">
      <c r="A9225">
        <f>MAX($A$2:$A9224)+1</f>
        <v>8227</v>
      </c>
      <c r="C9225" t="str">
        <f t="shared" si="144"/>
        <v>North Shore Towers</v>
      </c>
      <c r="G9225">
        <v>52052</v>
      </c>
      <c r="H9225" s="2" t="s">
        <v>13696</v>
      </c>
      <c r="I9225">
        <v>13726</v>
      </c>
      <c r="J9225" t="s">
        <v>13697</v>
      </c>
      <c r="K9225" t="s">
        <v>12678</v>
      </c>
    </row>
    <row r="9226" spans="1:11" ht="15" customHeight="1" x14ac:dyDescent="0.2">
      <c r="A9226">
        <f>MAX($A$2:$A9225)+1</f>
        <v>8228</v>
      </c>
      <c r="C9226" t="str">
        <f t="shared" si="144"/>
        <v>Wheelabrator Lassen</v>
      </c>
      <c r="G9226">
        <v>50298</v>
      </c>
      <c r="H9226" s="2" t="s">
        <v>13698</v>
      </c>
      <c r="I9226">
        <v>20541</v>
      </c>
      <c r="J9226" t="s">
        <v>6219</v>
      </c>
      <c r="K9226" t="s">
        <v>12678</v>
      </c>
    </row>
    <row r="9227" spans="1:11" ht="15" customHeight="1" x14ac:dyDescent="0.2">
      <c r="A9227">
        <f>MAX($A$2:$A9226)+1</f>
        <v>8229</v>
      </c>
      <c r="C9227" t="str">
        <f t="shared" si="144"/>
        <v>Trinity Oaks Energy</v>
      </c>
      <c r="G9227">
        <v>57877</v>
      </c>
      <c r="H9227" s="2" t="s">
        <v>13699</v>
      </c>
      <c r="I9227">
        <v>57196</v>
      </c>
      <c r="J9227" t="s">
        <v>13700</v>
      </c>
      <c r="K9227" t="s">
        <v>12678</v>
      </c>
    </row>
    <row r="9228" spans="1:11" ht="15" customHeight="1" x14ac:dyDescent="0.2">
      <c r="A9228">
        <f>MAX($A$2:$A9227)+1</f>
        <v>8230</v>
      </c>
      <c r="C9228" t="str">
        <f t="shared" si="144"/>
        <v>Millinocket Mill</v>
      </c>
      <c r="G9228">
        <v>55829</v>
      </c>
      <c r="H9228" s="2" t="s">
        <v>13701</v>
      </c>
      <c r="I9228">
        <v>49747</v>
      </c>
      <c r="J9228" t="s">
        <v>12945</v>
      </c>
      <c r="K9228" t="s">
        <v>12678</v>
      </c>
    </row>
    <row r="9229" spans="1:11" ht="15" customHeight="1" x14ac:dyDescent="0.2">
      <c r="A9229">
        <f>MAX($A$2:$A9228)+1</f>
        <v>8231</v>
      </c>
      <c r="C9229" t="str">
        <f t="shared" si="144"/>
        <v>Little Company of Mary Hospital</v>
      </c>
      <c r="G9229">
        <v>10400</v>
      </c>
      <c r="H9229" s="2" t="s">
        <v>13702</v>
      </c>
      <c r="I9229">
        <v>11068</v>
      </c>
      <c r="J9229" t="s">
        <v>13703</v>
      </c>
      <c r="K9229" t="s">
        <v>12678</v>
      </c>
    </row>
    <row r="9230" spans="1:11" ht="15" customHeight="1" x14ac:dyDescent="0.2">
      <c r="A9230">
        <f>MAX($A$2:$A9229)+1</f>
        <v>8232</v>
      </c>
      <c r="C9230" t="str">
        <f t="shared" si="144"/>
        <v>Pella</v>
      </c>
      <c r="G9230">
        <v>1175</v>
      </c>
      <c r="H9230" s="2" t="s">
        <v>13704</v>
      </c>
      <c r="I9230">
        <v>14645</v>
      </c>
      <c r="J9230" t="s">
        <v>13705</v>
      </c>
      <c r="K9230" t="s">
        <v>12678</v>
      </c>
    </row>
    <row r="9231" spans="1:11" ht="15" customHeight="1" x14ac:dyDescent="0.2">
      <c r="A9231">
        <f>MAX($A$2:$A9230)+1</f>
        <v>8233</v>
      </c>
      <c r="C9231" t="str">
        <f t="shared" si="144"/>
        <v>Glines Hydroelectric Project</v>
      </c>
      <c r="G9231">
        <v>54050</v>
      </c>
      <c r="H9231" s="2" t="s">
        <v>13706</v>
      </c>
      <c r="I9231">
        <v>2518</v>
      </c>
      <c r="J9231" t="s">
        <v>3446</v>
      </c>
      <c r="K9231" t="s">
        <v>12678</v>
      </c>
    </row>
    <row r="9232" spans="1:11" ht="15" customHeight="1" x14ac:dyDescent="0.2">
      <c r="A9232">
        <f>MAX($A$2:$A9231)+1</f>
        <v>8234</v>
      </c>
      <c r="C9232" t="str">
        <f t="shared" si="144"/>
        <v>Westend Facility</v>
      </c>
      <c r="G9232">
        <v>10685</v>
      </c>
      <c r="H9232" s="2" t="s">
        <v>13707</v>
      </c>
      <c r="I9232">
        <v>49968</v>
      </c>
      <c r="J9232" t="s">
        <v>6345</v>
      </c>
      <c r="K9232" t="s">
        <v>12678</v>
      </c>
    </row>
    <row r="9233" spans="1:11" ht="15" customHeight="1" x14ac:dyDescent="0.2">
      <c r="A9233">
        <f>MAX($A$2:$A9232)+1</f>
        <v>8235</v>
      </c>
      <c r="C9233" t="str">
        <f t="shared" si="144"/>
        <v>ISG Weirton</v>
      </c>
      <c r="G9233">
        <v>54344</v>
      </c>
      <c r="H9233" s="2" t="s">
        <v>13708</v>
      </c>
      <c r="I9233">
        <v>40845</v>
      </c>
      <c r="J9233" t="s">
        <v>13709</v>
      </c>
      <c r="K9233" t="s">
        <v>12678</v>
      </c>
    </row>
    <row r="9234" spans="1:11" ht="15" customHeight="1" x14ac:dyDescent="0.2">
      <c r="A9234">
        <f>MAX($A$2:$A9233)+1</f>
        <v>8236</v>
      </c>
      <c r="C9234" t="str">
        <f t="shared" si="144"/>
        <v>Finley Combustion Turbine Plant</v>
      </c>
      <c r="G9234">
        <v>7945</v>
      </c>
      <c r="H9234" s="2" t="s">
        <v>13710</v>
      </c>
      <c r="I9234">
        <v>1579</v>
      </c>
      <c r="J9234" t="s">
        <v>13711</v>
      </c>
      <c r="K9234" t="s">
        <v>12678</v>
      </c>
    </row>
    <row r="9235" spans="1:11" ht="15" customHeight="1" x14ac:dyDescent="0.2">
      <c r="A9235">
        <f>MAX($A$2:$A9234)+1</f>
        <v>8237</v>
      </c>
      <c r="C9235" t="str">
        <f t="shared" si="144"/>
        <v>Ivy River Hydro</v>
      </c>
      <c r="G9235">
        <v>50890</v>
      </c>
      <c r="H9235" s="2" t="s">
        <v>13712</v>
      </c>
      <c r="I9235">
        <v>11468</v>
      </c>
      <c r="J9235" t="s">
        <v>13713</v>
      </c>
      <c r="K9235" t="s">
        <v>12678</v>
      </c>
    </row>
    <row r="9236" spans="1:11" ht="15" customHeight="1" x14ac:dyDescent="0.2">
      <c r="A9236">
        <f>MAX($A$2:$A9235)+1</f>
        <v>8238</v>
      </c>
      <c r="C9236" t="str">
        <f t="shared" si="144"/>
        <v>Glenmore Turbines</v>
      </c>
      <c r="G9236">
        <v>7882</v>
      </c>
      <c r="H9236" s="2" t="s">
        <v>13714</v>
      </c>
      <c r="I9236">
        <v>20860</v>
      </c>
      <c r="J9236" t="s">
        <v>465</v>
      </c>
      <c r="K9236" t="s">
        <v>12678</v>
      </c>
    </row>
    <row r="9237" spans="1:11" ht="15" customHeight="1" x14ac:dyDescent="0.2">
      <c r="A9237">
        <f>MAX($A$2:$A9236)+1</f>
        <v>8239</v>
      </c>
      <c r="C9237" t="str">
        <f t="shared" si="144"/>
        <v>Galesburg</v>
      </c>
      <c r="G9237">
        <v>54310</v>
      </c>
      <c r="H9237" s="2" t="s">
        <v>13715</v>
      </c>
      <c r="I9237">
        <v>772</v>
      </c>
      <c r="J9237" t="s">
        <v>6471</v>
      </c>
      <c r="K9237" t="s">
        <v>12678</v>
      </c>
    </row>
    <row r="9238" spans="1:11" ht="15" customHeight="1" x14ac:dyDescent="0.2">
      <c r="A9238">
        <f>MAX($A$2:$A9237)+1</f>
        <v>8240</v>
      </c>
      <c r="C9238" t="str">
        <f t="shared" si="144"/>
        <v>Western Renewable</v>
      </c>
      <c r="G9238">
        <v>56358</v>
      </c>
      <c r="H9238" s="2" t="s">
        <v>13716</v>
      </c>
      <c r="I9238">
        <v>54690</v>
      </c>
      <c r="J9238" t="s">
        <v>13717</v>
      </c>
      <c r="K9238" t="s">
        <v>12678</v>
      </c>
    </row>
    <row r="9239" spans="1:11" ht="15" customHeight="1" x14ac:dyDescent="0.2">
      <c r="A9239">
        <f>MAX($A$2:$A9238)+1</f>
        <v>8241</v>
      </c>
      <c r="C9239" t="str">
        <f t="shared" si="144"/>
        <v>Air Products Port Arthur</v>
      </c>
      <c r="G9239">
        <v>55309</v>
      </c>
      <c r="H9239" s="2" t="s">
        <v>13718</v>
      </c>
      <c r="I9239">
        <v>56304</v>
      </c>
      <c r="J9239" t="s">
        <v>13556</v>
      </c>
      <c r="K9239" t="s">
        <v>12678</v>
      </c>
    </row>
    <row r="9240" spans="1:11" ht="15" customHeight="1" x14ac:dyDescent="0.2">
      <c r="A9240">
        <f>MAX($A$2:$A9239)+1</f>
        <v>8242</v>
      </c>
      <c r="C9240" t="str">
        <f t="shared" si="144"/>
        <v>Bryant Sugar House</v>
      </c>
      <c r="G9240">
        <v>50483</v>
      </c>
      <c r="H9240" s="2" t="s">
        <v>13719</v>
      </c>
      <c r="I9240">
        <v>19365</v>
      </c>
      <c r="J9240" t="s">
        <v>6889</v>
      </c>
      <c r="K9240" t="s">
        <v>12678</v>
      </c>
    </row>
    <row r="9241" spans="1:11" ht="15" customHeight="1" x14ac:dyDescent="0.2">
      <c r="A9241">
        <f>MAX($A$2:$A9240)+1</f>
        <v>8243</v>
      </c>
      <c r="C9241" t="str">
        <f t="shared" si="144"/>
        <v>Alyeska Seafoods</v>
      </c>
      <c r="G9241">
        <v>54222</v>
      </c>
      <c r="H9241" s="2" t="s">
        <v>13720</v>
      </c>
      <c r="I9241">
        <v>431</v>
      </c>
      <c r="J9241" t="s">
        <v>13721</v>
      </c>
      <c r="K9241" t="s">
        <v>12678</v>
      </c>
    </row>
    <row r="9242" spans="1:11" ht="15" customHeight="1" x14ac:dyDescent="0.2">
      <c r="A9242">
        <f>MAX($A$2:$A9241)+1</f>
        <v>8244</v>
      </c>
      <c r="C9242" t="str">
        <f t="shared" si="144"/>
        <v>IDE 3 LLC</v>
      </c>
      <c r="G9242">
        <v>58969</v>
      </c>
      <c r="H9242" s="2" t="s">
        <v>13722</v>
      </c>
      <c r="I9242">
        <v>58834</v>
      </c>
      <c r="J9242" t="s">
        <v>12966</v>
      </c>
      <c r="K9242" t="s">
        <v>12678</v>
      </c>
    </row>
    <row r="9243" spans="1:11" ht="15" customHeight="1" x14ac:dyDescent="0.2">
      <c r="A9243">
        <f>MAX($A$2:$A9242)+1</f>
        <v>8245</v>
      </c>
      <c r="C9243" t="str">
        <f t="shared" si="144"/>
        <v>John Harmon Gen</v>
      </c>
      <c r="G9243">
        <v>7412</v>
      </c>
      <c r="H9243" s="2" t="s">
        <v>13723</v>
      </c>
      <c r="I9243">
        <v>6617</v>
      </c>
      <c r="J9243" t="s">
        <v>13724</v>
      </c>
      <c r="K9243" t="s">
        <v>12678</v>
      </c>
    </row>
    <row r="9244" spans="1:11" ht="15" customHeight="1" x14ac:dyDescent="0.2">
      <c r="A9244">
        <f>MAX($A$2:$A9243)+1</f>
        <v>8246</v>
      </c>
      <c r="C9244" t="str">
        <f t="shared" si="144"/>
        <v>Dixon Marquette</v>
      </c>
      <c r="G9244">
        <v>54516</v>
      </c>
      <c r="H9244" s="2" t="s">
        <v>13725</v>
      </c>
      <c r="I9244">
        <v>54716</v>
      </c>
      <c r="J9244" t="s">
        <v>13726</v>
      </c>
      <c r="K9244" t="s">
        <v>12678</v>
      </c>
    </row>
    <row r="9245" spans="1:11" ht="15" customHeight="1" x14ac:dyDescent="0.2">
      <c r="A9245">
        <f>MAX($A$2:$A9244)+1</f>
        <v>8247</v>
      </c>
      <c r="C9245" t="str">
        <f t="shared" si="144"/>
        <v>Indeck Pepperell Power Facility</v>
      </c>
      <c r="G9245">
        <v>10522</v>
      </c>
      <c r="H9245" s="2" t="s">
        <v>13727</v>
      </c>
      <c r="I9245">
        <v>54726</v>
      </c>
      <c r="J9245" t="s">
        <v>13728</v>
      </c>
      <c r="K9245" t="s">
        <v>12678</v>
      </c>
    </row>
    <row r="9246" spans="1:11" ht="15" customHeight="1" x14ac:dyDescent="0.2">
      <c r="A9246">
        <f>MAX($A$2:$A9245)+1</f>
        <v>8248</v>
      </c>
      <c r="C9246" t="str">
        <f t="shared" si="144"/>
        <v>Worcester Energy</v>
      </c>
      <c r="G9246">
        <v>10165</v>
      </c>
      <c r="H9246" s="2" t="s">
        <v>13729</v>
      </c>
      <c r="I9246">
        <v>12971</v>
      </c>
      <c r="J9246" t="s">
        <v>13730</v>
      </c>
      <c r="K9246" t="s">
        <v>12678</v>
      </c>
    </row>
    <row r="9247" spans="1:11" ht="15" customHeight="1" x14ac:dyDescent="0.2">
      <c r="A9247">
        <f>MAX($A$2:$A9246)+1</f>
        <v>8249</v>
      </c>
      <c r="C9247" t="str">
        <f t="shared" si="144"/>
        <v>Lalamilo Windfarm</v>
      </c>
      <c r="G9247">
        <v>7769</v>
      </c>
      <c r="H9247" s="2" t="s">
        <v>13731</v>
      </c>
      <c r="I9247">
        <v>8287</v>
      </c>
      <c r="J9247" t="s">
        <v>2756</v>
      </c>
      <c r="K9247" t="s">
        <v>12678</v>
      </c>
    </row>
    <row r="9248" spans="1:11" ht="15" customHeight="1" x14ac:dyDescent="0.2">
      <c r="A9248">
        <f>MAX($A$2:$A9247)+1</f>
        <v>8250</v>
      </c>
      <c r="C9248" t="str">
        <f t="shared" si="144"/>
        <v>Greensburg</v>
      </c>
      <c r="G9248">
        <v>1281</v>
      </c>
      <c r="H9248" s="2" t="s">
        <v>9636</v>
      </c>
      <c r="I9248">
        <v>7631</v>
      </c>
      <c r="J9248" t="s">
        <v>13732</v>
      </c>
      <c r="K9248" t="s">
        <v>12678</v>
      </c>
    </row>
    <row r="9249" spans="1:11" ht="15" customHeight="1" x14ac:dyDescent="0.2">
      <c r="A9249">
        <f>MAX($A$2:$A9248)+1</f>
        <v>8251</v>
      </c>
      <c r="C9249" t="str">
        <f t="shared" si="144"/>
        <v>Santa Felicia Dam</v>
      </c>
      <c r="G9249">
        <v>50076</v>
      </c>
      <c r="H9249" s="2" t="s">
        <v>13733</v>
      </c>
      <c r="I9249">
        <v>19532</v>
      </c>
      <c r="J9249" t="s">
        <v>13734</v>
      </c>
      <c r="K9249" t="s">
        <v>12678</v>
      </c>
    </row>
    <row r="9250" spans="1:11" ht="15" customHeight="1" x14ac:dyDescent="0.2">
      <c r="A9250">
        <f>MAX($A$2:$A9249)+1</f>
        <v>8252</v>
      </c>
      <c r="C9250" t="str">
        <f t="shared" si="144"/>
        <v>Fair Station</v>
      </c>
      <c r="G9250">
        <v>1218</v>
      </c>
      <c r="H9250" s="2" t="s">
        <v>13735</v>
      </c>
      <c r="I9250">
        <v>3258</v>
      </c>
      <c r="J9250" t="s">
        <v>4006</v>
      </c>
      <c r="K9250" t="s">
        <v>12678</v>
      </c>
    </row>
    <row r="9251" spans="1:11" ht="15" customHeight="1" x14ac:dyDescent="0.2">
      <c r="A9251">
        <f>MAX($A$2:$A9250)+1</f>
        <v>8253</v>
      </c>
      <c r="C9251" t="str">
        <f t="shared" si="144"/>
        <v>Kalaeoloa Pole Yard DG</v>
      </c>
      <c r="G9251">
        <v>56514</v>
      </c>
      <c r="H9251" s="2" t="s">
        <v>13736</v>
      </c>
      <c r="I9251">
        <v>19547</v>
      </c>
      <c r="J9251" t="s">
        <v>2760</v>
      </c>
      <c r="K9251" t="s">
        <v>12678</v>
      </c>
    </row>
    <row r="9252" spans="1:11" ht="15" customHeight="1" x14ac:dyDescent="0.2">
      <c r="A9252">
        <f>A376</f>
        <v>256</v>
      </c>
      <c r="C9252" t="str">
        <f t="shared" si="144"/>
        <v>Harvey Couch</v>
      </c>
      <c r="G9252">
        <v>169</v>
      </c>
      <c r="H9252" s="2" t="s">
        <v>699</v>
      </c>
      <c r="I9252">
        <v>814</v>
      </c>
      <c r="J9252" t="s">
        <v>87</v>
      </c>
      <c r="K9252" t="s">
        <v>12678</v>
      </c>
    </row>
    <row r="9253" spans="1:11" ht="15" customHeight="1" x14ac:dyDescent="0.2">
      <c r="A9253">
        <f>MAX($A$2:$A9252)+1</f>
        <v>8254</v>
      </c>
      <c r="C9253" t="str">
        <f t="shared" si="144"/>
        <v>Central Ohio BioEnergy Plant #1</v>
      </c>
      <c r="G9253">
        <v>57513</v>
      </c>
      <c r="H9253" s="2" t="s">
        <v>13737</v>
      </c>
      <c r="I9253">
        <v>56833</v>
      </c>
      <c r="J9253" t="s">
        <v>13738</v>
      </c>
      <c r="K9253" t="s">
        <v>12678</v>
      </c>
    </row>
    <row r="9254" spans="1:11" ht="15" customHeight="1" x14ac:dyDescent="0.2">
      <c r="A9254">
        <f>MAX($A$2:$A9253)+1</f>
        <v>8255</v>
      </c>
      <c r="C9254" t="str">
        <f t="shared" si="144"/>
        <v>Rich Hill</v>
      </c>
      <c r="G9254">
        <v>2154</v>
      </c>
      <c r="H9254" s="2" t="s">
        <v>13739</v>
      </c>
      <c r="I9254">
        <v>15943</v>
      </c>
      <c r="J9254" t="s">
        <v>13740</v>
      </c>
      <c r="K9254" t="s">
        <v>12678</v>
      </c>
    </row>
    <row r="9255" spans="1:11" ht="15" customHeight="1" x14ac:dyDescent="0.2">
      <c r="A9255">
        <f>MAX($A$2:$A9254)+1</f>
        <v>8256</v>
      </c>
      <c r="C9255" t="str">
        <f t="shared" si="144"/>
        <v>KMS Crossroads</v>
      </c>
      <c r="G9255">
        <v>50693</v>
      </c>
      <c r="H9255" s="2" t="s">
        <v>13741</v>
      </c>
      <c r="I9255">
        <v>10402</v>
      </c>
      <c r="J9255" t="s">
        <v>13742</v>
      </c>
      <c r="K9255" t="s">
        <v>12678</v>
      </c>
    </row>
    <row r="9256" spans="1:11" ht="15" customHeight="1" x14ac:dyDescent="0.2">
      <c r="A9256">
        <f>MAX($A$2:$A9255)+1</f>
        <v>8257</v>
      </c>
      <c r="C9256" t="str">
        <f t="shared" si="144"/>
        <v>Roche Vitamins</v>
      </c>
      <c r="G9256">
        <v>54416</v>
      </c>
      <c r="H9256" s="2" t="s">
        <v>13743</v>
      </c>
      <c r="I9256">
        <v>49964</v>
      </c>
      <c r="J9256" t="s">
        <v>13744</v>
      </c>
      <c r="K9256" t="s">
        <v>12678</v>
      </c>
    </row>
    <row r="9257" spans="1:11" ht="15" customHeight="1" x14ac:dyDescent="0.2">
      <c r="A9257">
        <f>MAX($A$2:$A9256)+1</f>
        <v>8258</v>
      </c>
      <c r="C9257" t="str">
        <f t="shared" si="144"/>
        <v>UTSA TEP II</v>
      </c>
      <c r="G9257">
        <v>56401</v>
      </c>
      <c r="H9257" s="2" t="s">
        <v>13745</v>
      </c>
      <c r="I9257">
        <v>20838</v>
      </c>
      <c r="J9257" t="s">
        <v>12691</v>
      </c>
      <c r="K9257" t="s">
        <v>12678</v>
      </c>
    </row>
    <row r="9258" spans="1:11" ht="15" customHeight="1" x14ac:dyDescent="0.2">
      <c r="A9258">
        <f>A658</f>
        <v>448</v>
      </c>
      <c r="C9258" t="str">
        <f t="shared" si="144"/>
        <v>Phillips</v>
      </c>
      <c r="G9258">
        <v>748</v>
      </c>
      <c r="H9258" s="2" t="s">
        <v>1103</v>
      </c>
      <c r="I9258">
        <v>18454</v>
      </c>
      <c r="J9258" t="s">
        <v>135</v>
      </c>
      <c r="K9258" t="s">
        <v>12678</v>
      </c>
    </row>
    <row r="9259" spans="1:11" ht="15" customHeight="1" x14ac:dyDescent="0.2">
      <c r="A9259">
        <f>MAX($A$2:$A9258)+1</f>
        <v>8259</v>
      </c>
      <c r="C9259" t="str">
        <f t="shared" si="144"/>
        <v>South Norwalk Electric</v>
      </c>
      <c r="G9259">
        <v>6598</v>
      </c>
      <c r="H9259" s="2" t="s">
        <v>13746</v>
      </c>
      <c r="I9259">
        <v>17569</v>
      </c>
      <c r="J9259" t="s">
        <v>13747</v>
      </c>
      <c r="K9259" t="s">
        <v>12678</v>
      </c>
    </row>
    <row r="9260" spans="1:11" ht="15" customHeight="1" x14ac:dyDescent="0.2">
      <c r="A9260">
        <f>MAX($A$2:$A9259)+1</f>
        <v>8260</v>
      </c>
      <c r="C9260" t="str">
        <f t="shared" si="144"/>
        <v>Solano Wind Plant III</v>
      </c>
      <c r="G9260">
        <v>58092</v>
      </c>
      <c r="H9260" s="2" t="s">
        <v>13748</v>
      </c>
      <c r="I9260">
        <v>57211</v>
      </c>
      <c r="J9260" t="s">
        <v>13749</v>
      </c>
      <c r="K9260" t="s">
        <v>12678</v>
      </c>
    </row>
    <row r="9261" spans="1:11" ht="15" customHeight="1" x14ac:dyDescent="0.2">
      <c r="A9261">
        <f>MAX($A$2:$A9260)+1</f>
        <v>8261</v>
      </c>
      <c r="C9261" t="str">
        <f t="shared" si="144"/>
        <v>ACE Cogeneration Facility</v>
      </c>
      <c r="G9261">
        <v>10002</v>
      </c>
      <c r="H9261" s="2" t="s">
        <v>13750</v>
      </c>
      <c r="I9261">
        <v>52</v>
      </c>
      <c r="J9261" t="s">
        <v>13751</v>
      </c>
      <c r="K9261" t="s">
        <v>12678</v>
      </c>
    </row>
    <row r="9262" spans="1:11" ht="15" customHeight="1" x14ac:dyDescent="0.2">
      <c r="A9262">
        <f>MAX($A$2:$A9261)+1</f>
        <v>8262</v>
      </c>
      <c r="C9262" t="str">
        <f t="shared" si="144"/>
        <v>Gillum</v>
      </c>
      <c r="G9262">
        <v>7891</v>
      </c>
      <c r="H9262" s="2" t="s">
        <v>13752</v>
      </c>
      <c r="I9262">
        <v>4362</v>
      </c>
      <c r="J9262" t="s">
        <v>12802</v>
      </c>
      <c r="K9262" t="s">
        <v>12678</v>
      </c>
    </row>
    <row r="9263" spans="1:11" ht="15" customHeight="1" x14ac:dyDescent="0.2">
      <c r="A9263">
        <f>MAX($A$2:$A9262)+1</f>
        <v>8263</v>
      </c>
      <c r="C9263" t="str">
        <f t="shared" si="144"/>
        <v>J L Bates</v>
      </c>
      <c r="G9263">
        <v>3438</v>
      </c>
      <c r="H9263" s="2" t="s">
        <v>13753</v>
      </c>
      <c r="I9263">
        <v>54907</v>
      </c>
      <c r="J9263" t="s">
        <v>4909</v>
      </c>
      <c r="K9263" t="s">
        <v>12678</v>
      </c>
    </row>
    <row r="9264" spans="1:11" ht="15" customHeight="1" x14ac:dyDescent="0.2">
      <c r="A9264">
        <f>MAX($A$2:$A9263)+1</f>
        <v>8264</v>
      </c>
      <c r="C9264" t="str">
        <f t="shared" si="144"/>
        <v>Akron Recycle Energy Plant</v>
      </c>
      <c r="G9264">
        <v>54265</v>
      </c>
      <c r="H9264" s="2" t="s">
        <v>13754</v>
      </c>
      <c r="I9264">
        <v>222</v>
      </c>
      <c r="J9264" t="s">
        <v>13755</v>
      </c>
      <c r="K9264" t="s">
        <v>12678</v>
      </c>
    </row>
    <row r="9265" spans="1:11" ht="15" customHeight="1" x14ac:dyDescent="0.2">
      <c r="A9265">
        <f>MAX($A$2:$A9264)+1</f>
        <v>8265</v>
      </c>
      <c r="C9265" t="str">
        <f t="shared" si="144"/>
        <v>Leviton Manufacturing</v>
      </c>
      <c r="G9265">
        <v>55637</v>
      </c>
      <c r="H9265" s="2" t="s">
        <v>13756</v>
      </c>
      <c r="I9265">
        <v>10878</v>
      </c>
      <c r="J9265" t="s">
        <v>13757</v>
      </c>
      <c r="K9265" t="s">
        <v>12678</v>
      </c>
    </row>
    <row r="9266" spans="1:11" ht="15" customHeight="1" x14ac:dyDescent="0.2">
      <c r="A9266">
        <f>MAX($A$2:$A9265)+1</f>
        <v>8266</v>
      </c>
      <c r="C9266" t="str">
        <f t="shared" si="144"/>
        <v>Two Harbors</v>
      </c>
      <c r="G9266">
        <v>2016</v>
      </c>
      <c r="H9266" s="2" t="s">
        <v>13758</v>
      </c>
      <c r="I9266">
        <v>19321</v>
      </c>
      <c r="J9266" t="s">
        <v>13759</v>
      </c>
      <c r="K9266" t="s">
        <v>12678</v>
      </c>
    </row>
    <row r="9267" spans="1:11" ht="15" customHeight="1" x14ac:dyDescent="0.2">
      <c r="A9267">
        <f>MAX($A$2:$A9266)+1</f>
        <v>8267</v>
      </c>
      <c r="C9267" t="str">
        <f t="shared" si="144"/>
        <v>Altamont Power LLC</v>
      </c>
      <c r="G9267">
        <v>10581</v>
      </c>
      <c r="H9267" s="2" t="s">
        <v>13760</v>
      </c>
      <c r="I9267">
        <v>402</v>
      </c>
      <c r="J9267" t="s">
        <v>13760</v>
      </c>
      <c r="K9267" t="s">
        <v>12678</v>
      </c>
    </row>
    <row r="9268" spans="1:11" ht="15" customHeight="1" x14ac:dyDescent="0.2">
      <c r="A9268">
        <f>MAX($A$2:$A9267)+1</f>
        <v>8268</v>
      </c>
      <c r="C9268" t="str">
        <f t="shared" si="144"/>
        <v>Indian River</v>
      </c>
      <c r="G9268">
        <v>55318</v>
      </c>
      <c r="H9268" s="2" t="s">
        <v>13761</v>
      </c>
      <c r="I9268">
        <v>50096</v>
      </c>
      <c r="J9268" t="s">
        <v>13052</v>
      </c>
      <c r="K9268" t="s">
        <v>12678</v>
      </c>
    </row>
    <row r="9269" spans="1:11" ht="15" customHeight="1" x14ac:dyDescent="0.2">
      <c r="A9269">
        <f>MAX($A$2:$A9268)+1</f>
        <v>8269</v>
      </c>
      <c r="C9269" t="str">
        <f t="shared" si="144"/>
        <v>Fredonia</v>
      </c>
      <c r="G9269">
        <v>1277</v>
      </c>
      <c r="H9269" s="2" t="s">
        <v>592</v>
      </c>
      <c r="I9269">
        <v>6762</v>
      </c>
      <c r="J9269" t="s">
        <v>13762</v>
      </c>
      <c r="K9269" t="s">
        <v>12678</v>
      </c>
    </row>
    <row r="9270" spans="1:11" ht="15" customHeight="1" x14ac:dyDescent="0.2">
      <c r="A9270">
        <f>MAX($A$2:$A9269)+1</f>
        <v>8270</v>
      </c>
      <c r="C9270" t="str">
        <f t="shared" si="144"/>
        <v>Wyoming</v>
      </c>
      <c r="G9270">
        <v>8840</v>
      </c>
      <c r="H9270" s="2" t="s">
        <v>13763</v>
      </c>
      <c r="I9270">
        <v>5109</v>
      </c>
      <c r="J9270" t="s">
        <v>2309</v>
      </c>
      <c r="K9270" t="s">
        <v>12678</v>
      </c>
    </row>
    <row r="9271" spans="1:11" ht="15" customHeight="1" x14ac:dyDescent="0.2">
      <c r="A9271">
        <f>MAX($A$2:$A9270)+1</f>
        <v>8271</v>
      </c>
      <c r="C9271" t="str">
        <f t="shared" si="144"/>
        <v>Richmond Electric</v>
      </c>
      <c r="G9271">
        <v>55587</v>
      </c>
      <c r="H9271" s="2" t="s">
        <v>13764</v>
      </c>
      <c r="I9271">
        <v>25049</v>
      </c>
      <c r="J9271" t="s">
        <v>8421</v>
      </c>
      <c r="K9271" t="s">
        <v>12678</v>
      </c>
    </row>
    <row r="9272" spans="1:11" ht="15" customHeight="1" x14ac:dyDescent="0.2">
      <c r="A9272">
        <f>MAX($A$2:$A9271)+1</f>
        <v>8272</v>
      </c>
      <c r="C9272" t="str">
        <f t="shared" si="144"/>
        <v>Swinging Bridge 1</v>
      </c>
      <c r="G9272">
        <v>2633</v>
      </c>
      <c r="H9272" s="2" t="s">
        <v>13765</v>
      </c>
      <c r="I9272">
        <v>56142</v>
      </c>
      <c r="J9272" t="s">
        <v>13766</v>
      </c>
      <c r="K9272" t="s">
        <v>12678</v>
      </c>
    </row>
    <row r="9273" spans="1:11" ht="15" customHeight="1" x14ac:dyDescent="0.2">
      <c r="A9273">
        <f>MAX($A$2:$A9272)+1</f>
        <v>8273</v>
      </c>
      <c r="C9273" t="str">
        <f t="shared" si="144"/>
        <v>Contra Costa</v>
      </c>
      <c r="G9273">
        <v>228</v>
      </c>
      <c r="H9273" s="2" t="s">
        <v>13767</v>
      </c>
      <c r="I9273">
        <v>12631</v>
      </c>
      <c r="J9273" t="s">
        <v>13768</v>
      </c>
      <c r="K9273" t="s">
        <v>12678</v>
      </c>
    </row>
    <row r="9274" spans="1:11" ht="15" customHeight="1" x14ac:dyDescent="0.2">
      <c r="A9274">
        <f>MAX($A$2:$A9273)+1</f>
        <v>8274</v>
      </c>
      <c r="C9274" t="str">
        <f t="shared" si="144"/>
        <v>DTE Pontiac North LLC</v>
      </c>
      <c r="G9274">
        <v>10111</v>
      </c>
      <c r="H9274" s="2" t="s">
        <v>13769</v>
      </c>
      <c r="I9274">
        <v>56398</v>
      </c>
      <c r="J9274" t="s">
        <v>13769</v>
      </c>
      <c r="K9274" t="s">
        <v>12678</v>
      </c>
    </row>
    <row r="9275" spans="1:11" ht="15" customHeight="1" x14ac:dyDescent="0.2">
      <c r="A9275">
        <f>MAX($A$2:$A9274)+1</f>
        <v>8275</v>
      </c>
      <c r="C9275" t="str">
        <f t="shared" si="144"/>
        <v>HSCo CHP</v>
      </c>
      <c r="G9275">
        <v>57572</v>
      </c>
      <c r="H9275" s="2" t="s">
        <v>9692</v>
      </c>
      <c r="I9275">
        <v>8153</v>
      </c>
      <c r="J9275" t="s">
        <v>7289</v>
      </c>
      <c r="K9275" t="s">
        <v>12678</v>
      </c>
    </row>
    <row r="9276" spans="1:11" ht="15" customHeight="1" x14ac:dyDescent="0.2">
      <c r="A9276">
        <f>MAX($A$2:$A9275)+1</f>
        <v>8276</v>
      </c>
      <c r="C9276" t="str">
        <f t="shared" si="144"/>
        <v>Exeter Energy LP</v>
      </c>
      <c r="G9276">
        <v>50736</v>
      </c>
      <c r="H9276" s="2" t="s">
        <v>13770</v>
      </c>
      <c r="I9276">
        <v>3836</v>
      </c>
      <c r="J9276" t="s">
        <v>6447</v>
      </c>
      <c r="K9276" t="s">
        <v>12678</v>
      </c>
    </row>
    <row r="9277" spans="1:11" ht="15" customHeight="1" x14ac:dyDescent="0.2">
      <c r="A9277">
        <f>MAX($A$2:$A9276)+1</f>
        <v>8277</v>
      </c>
      <c r="C9277" t="str">
        <f t="shared" si="144"/>
        <v>Electric Junction</v>
      </c>
      <c r="G9277">
        <v>870</v>
      </c>
      <c r="H9277" s="2" t="s">
        <v>13771</v>
      </c>
      <c r="I9277">
        <v>12384</v>
      </c>
      <c r="J9277" t="s">
        <v>3541</v>
      </c>
      <c r="K9277" t="s">
        <v>12678</v>
      </c>
    </row>
    <row r="9278" spans="1:11" ht="15" customHeight="1" x14ac:dyDescent="0.2">
      <c r="A9278">
        <f>MAX($A$2:$A9277)+1</f>
        <v>8278</v>
      </c>
      <c r="C9278" t="str">
        <f t="shared" si="144"/>
        <v>West Fairbault</v>
      </c>
      <c r="G9278">
        <v>1932</v>
      </c>
      <c r="H9278" s="2" t="s">
        <v>13772</v>
      </c>
      <c r="I9278">
        <v>13781</v>
      </c>
      <c r="J9278" t="s">
        <v>31</v>
      </c>
      <c r="K9278" t="s">
        <v>12678</v>
      </c>
    </row>
    <row r="9279" spans="1:11" ht="15" customHeight="1" x14ac:dyDescent="0.2">
      <c r="A9279">
        <f>MAX($A$2:$A9278)+1</f>
        <v>8279</v>
      </c>
      <c r="C9279" t="str">
        <f t="shared" si="144"/>
        <v>District 70 Transco Gas Pipe Line</v>
      </c>
      <c r="G9279">
        <v>54744</v>
      </c>
      <c r="H9279" s="2" t="s">
        <v>13773</v>
      </c>
      <c r="I9279">
        <v>19102</v>
      </c>
      <c r="J9279" t="s">
        <v>12949</v>
      </c>
      <c r="K9279" t="s">
        <v>12678</v>
      </c>
    </row>
    <row r="9280" spans="1:11" ht="15" customHeight="1" x14ac:dyDescent="0.2">
      <c r="A9280">
        <f>MAX($A$2:$A9279)+1</f>
        <v>8280</v>
      </c>
      <c r="C9280" t="str">
        <f t="shared" si="144"/>
        <v>Mason Steam</v>
      </c>
      <c r="G9280">
        <v>1496</v>
      </c>
      <c r="H9280" s="2" t="s">
        <v>13774</v>
      </c>
      <c r="I9280">
        <v>34363</v>
      </c>
      <c r="J9280" t="s">
        <v>13775</v>
      </c>
      <c r="K9280" t="s">
        <v>12678</v>
      </c>
    </row>
    <row r="9281" spans="1:11" ht="15" customHeight="1" x14ac:dyDescent="0.2">
      <c r="A9281">
        <f>MAX($A$2:$A9280)+1</f>
        <v>8281</v>
      </c>
      <c r="C9281" t="str">
        <f t="shared" si="144"/>
        <v>Duraco Products</v>
      </c>
      <c r="G9281">
        <v>54798</v>
      </c>
      <c r="H9281" s="2" t="s">
        <v>13776</v>
      </c>
      <c r="I9281">
        <v>5463</v>
      </c>
      <c r="J9281" t="s">
        <v>13777</v>
      </c>
      <c r="K9281" t="s">
        <v>12678</v>
      </c>
    </row>
    <row r="9282" spans="1:11" ht="15" customHeight="1" x14ac:dyDescent="0.2">
      <c r="A9282">
        <f>MAX($A$2:$A9281)+1</f>
        <v>8282</v>
      </c>
      <c r="C9282" t="str">
        <f t="shared" ref="C9282:C9345" si="145">IF(H9282="",F9282,H9282)</f>
        <v>Project Orange Associates LP</v>
      </c>
      <c r="G9282">
        <v>54425</v>
      </c>
      <c r="H9282" s="2" t="s">
        <v>13778</v>
      </c>
      <c r="I9282">
        <v>15434</v>
      </c>
      <c r="J9282" t="s">
        <v>13778</v>
      </c>
      <c r="K9282" t="s">
        <v>12678</v>
      </c>
    </row>
    <row r="9283" spans="1:11" ht="15" customHeight="1" x14ac:dyDescent="0.2">
      <c r="A9283">
        <f>MAX($A$2:$A9282)+1</f>
        <v>8283</v>
      </c>
      <c r="C9283" t="str">
        <f t="shared" si="145"/>
        <v>Irving</v>
      </c>
      <c r="G9283">
        <v>115</v>
      </c>
      <c r="H9283" s="2" t="s">
        <v>13779</v>
      </c>
      <c r="I9283">
        <v>803</v>
      </c>
      <c r="J9283" t="s">
        <v>326</v>
      </c>
      <c r="K9283" t="s">
        <v>12678</v>
      </c>
    </row>
    <row r="9284" spans="1:11" ht="15" customHeight="1" x14ac:dyDescent="0.2">
      <c r="A9284">
        <f>MAX($A$2:$A9283)+1</f>
        <v>8284</v>
      </c>
      <c r="C9284" t="str">
        <f t="shared" si="145"/>
        <v>Trenton Diesel</v>
      </c>
      <c r="G9284">
        <v>2163</v>
      </c>
      <c r="H9284" s="2" t="s">
        <v>13780</v>
      </c>
      <c r="I9284">
        <v>19150</v>
      </c>
      <c r="J9284" t="s">
        <v>13781</v>
      </c>
      <c r="K9284" t="s">
        <v>12678</v>
      </c>
    </row>
    <row r="9285" spans="1:11" ht="15" customHeight="1" x14ac:dyDescent="0.2">
      <c r="A9285">
        <f>MAX($A$2:$A9284)+1</f>
        <v>8285</v>
      </c>
      <c r="C9285" t="str">
        <f t="shared" si="145"/>
        <v>Loveridge Road Power Plant</v>
      </c>
      <c r="G9285">
        <v>10368</v>
      </c>
      <c r="H9285" s="2" t="s">
        <v>13782</v>
      </c>
      <c r="I9285">
        <v>7840</v>
      </c>
      <c r="J9285" t="s">
        <v>13005</v>
      </c>
      <c r="K9285" t="s">
        <v>12678</v>
      </c>
    </row>
    <row r="9286" spans="1:11" ht="15" customHeight="1" x14ac:dyDescent="0.2">
      <c r="A9286">
        <f>MAX($A$2:$A9285)+1</f>
        <v>8286</v>
      </c>
      <c r="C9286" t="str">
        <f t="shared" si="145"/>
        <v>South West Landfill</v>
      </c>
      <c r="G9286">
        <v>7963</v>
      </c>
      <c r="H9286" s="2" t="s">
        <v>13783</v>
      </c>
      <c r="I9286">
        <v>6909</v>
      </c>
      <c r="J9286" t="s">
        <v>3719</v>
      </c>
      <c r="K9286" t="s">
        <v>12678</v>
      </c>
    </row>
    <row r="9287" spans="1:11" ht="15" customHeight="1" x14ac:dyDescent="0.2">
      <c r="A9287">
        <f>MAX($A$2:$A9286)+1</f>
        <v>8287</v>
      </c>
      <c r="C9287" t="str">
        <f t="shared" si="145"/>
        <v>Coldwater</v>
      </c>
      <c r="G9287">
        <v>1819</v>
      </c>
      <c r="H9287" s="2" t="s">
        <v>13784</v>
      </c>
      <c r="I9287">
        <v>3915</v>
      </c>
      <c r="J9287" t="s">
        <v>13785</v>
      </c>
      <c r="K9287" t="s">
        <v>12678</v>
      </c>
    </row>
    <row r="9288" spans="1:11" ht="15" customHeight="1" x14ac:dyDescent="0.2">
      <c r="A9288">
        <f>MAX($A$2:$A9287)+1</f>
        <v>8288</v>
      </c>
      <c r="C9288" t="str">
        <f t="shared" si="145"/>
        <v>Lexington Hickory Street</v>
      </c>
      <c r="G9288">
        <v>56066</v>
      </c>
      <c r="H9288" s="2" t="s">
        <v>13786</v>
      </c>
      <c r="I9288">
        <v>13630</v>
      </c>
      <c r="J9288" t="s">
        <v>8671</v>
      </c>
      <c r="K9288" t="s">
        <v>12678</v>
      </c>
    </row>
    <row r="9289" spans="1:11" ht="15" customHeight="1" x14ac:dyDescent="0.2">
      <c r="A9289">
        <f>MAX($A$2:$A9288)+1</f>
        <v>8289</v>
      </c>
      <c r="C9289" t="str">
        <f t="shared" si="145"/>
        <v>Menasha</v>
      </c>
      <c r="G9289">
        <v>4127</v>
      </c>
      <c r="H9289" s="2" t="s">
        <v>13787</v>
      </c>
      <c r="I9289">
        <v>12298</v>
      </c>
      <c r="J9289" t="s">
        <v>13788</v>
      </c>
      <c r="K9289" t="s">
        <v>12678</v>
      </c>
    </row>
    <row r="9290" spans="1:11" ht="15" customHeight="1" x14ac:dyDescent="0.2">
      <c r="A9290">
        <f>MAX($A$2:$A9289)+1</f>
        <v>8290</v>
      </c>
      <c r="C9290" t="str">
        <f t="shared" si="145"/>
        <v>Clear Lake Hydro Project</v>
      </c>
      <c r="G9290">
        <v>50128</v>
      </c>
      <c r="H9290" s="2" t="s">
        <v>13789</v>
      </c>
      <c r="I9290">
        <v>22079</v>
      </c>
      <c r="J9290" t="s">
        <v>6590</v>
      </c>
      <c r="K9290" t="s">
        <v>12678</v>
      </c>
    </row>
    <row r="9291" spans="1:11" ht="15" customHeight="1" x14ac:dyDescent="0.2">
      <c r="A9291">
        <f>MAX($A$2:$A9290)+1</f>
        <v>8291</v>
      </c>
      <c r="C9291" t="str">
        <f t="shared" si="145"/>
        <v>Visalia Landfill Gas Utilization Project</v>
      </c>
      <c r="G9291">
        <v>55160</v>
      </c>
      <c r="H9291" s="2" t="s">
        <v>13790</v>
      </c>
      <c r="I9291">
        <v>12716</v>
      </c>
      <c r="J9291" t="s">
        <v>12694</v>
      </c>
      <c r="K9291" t="s">
        <v>12678</v>
      </c>
    </row>
    <row r="9292" spans="1:11" ht="15" customHeight="1" x14ac:dyDescent="0.2">
      <c r="A9292">
        <f>MAX($A$2:$A9291)+1</f>
        <v>8292</v>
      </c>
      <c r="C9292" t="str">
        <f t="shared" si="145"/>
        <v>Redfield</v>
      </c>
      <c r="G9292">
        <v>3347</v>
      </c>
      <c r="H9292" s="2" t="s">
        <v>13791</v>
      </c>
      <c r="I9292">
        <v>13809</v>
      </c>
      <c r="J9292" t="s">
        <v>1310</v>
      </c>
      <c r="K9292" t="s">
        <v>12678</v>
      </c>
    </row>
    <row r="9293" spans="1:11" ht="15" customHeight="1" x14ac:dyDescent="0.2">
      <c r="A9293">
        <f>MAX($A$2:$A9292)+1</f>
        <v>8293</v>
      </c>
      <c r="C9293" t="str">
        <f t="shared" si="145"/>
        <v>Enterprise Solar, LLC</v>
      </c>
      <c r="G9293">
        <v>59386</v>
      </c>
      <c r="H9293" s="2" t="s">
        <v>13792</v>
      </c>
      <c r="I9293">
        <v>58468</v>
      </c>
      <c r="J9293" t="s">
        <v>11222</v>
      </c>
      <c r="K9293" t="s">
        <v>13793</v>
      </c>
    </row>
    <row r="9294" spans="1:11" ht="15" customHeight="1" x14ac:dyDescent="0.2">
      <c r="A9294">
        <f>MAX($A$2:$A9293)+1</f>
        <v>8294</v>
      </c>
      <c r="C9294" t="str">
        <f t="shared" si="145"/>
        <v>Bingham Wind</v>
      </c>
      <c r="G9294">
        <v>57531</v>
      </c>
      <c r="H9294" s="2" t="s">
        <v>13794</v>
      </c>
      <c r="I9294">
        <v>60453</v>
      </c>
      <c r="J9294" t="s">
        <v>13795</v>
      </c>
      <c r="K9294" t="s">
        <v>13793</v>
      </c>
    </row>
    <row r="9295" spans="1:11" ht="15" customHeight="1" x14ac:dyDescent="0.2">
      <c r="A9295">
        <f>MAX($A$2:$A9294)+1</f>
        <v>8295</v>
      </c>
      <c r="C9295" t="str">
        <f t="shared" si="145"/>
        <v>Passadumkeag Windpark LLC</v>
      </c>
      <c r="G9295">
        <v>59222</v>
      </c>
      <c r="H9295" s="2" t="s">
        <v>13796</v>
      </c>
      <c r="I9295">
        <v>17650</v>
      </c>
      <c r="J9295" t="s">
        <v>5602</v>
      </c>
      <c r="K9295" t="s">
        <v>13793</v>
      </c>
    </row>
    <row r="9296" spans="1:11" ht="15" customHeight="1" x14ac:dyDescent="0.2">
      <c r="A9296">
        <f>MAX($A$2:$A9295)+1</f>
        <v>8296</v>
      </c>
      <c r="C9296" t="str">
        <f t="shared" si="145"/>
        <v>Gunsight Mountain Wind Energy LLC</v>
      </c>
      <c r="G9296">
        <v>56776</v>
      </c>
      <c r="H9296" s="2" t="s">
        <v>13797</v>
      </c>
      <c r="I9296">
        <v>49893</v>
      </c>
      <c r="J9296" t="s">
        <v>5761</v>
      </c>
      <c r="K9296" t="s">
        <v>13793</v>
      </c>
    </row>
    <row r="9297" spans="1:11" ht="15" customHeight="1" x14ac:dyDescent="0.2">
      <c r="A9297">
        <f>MAX($A$2:$A9296)+1</f>
        <v>8297</v>
      </c>
      <c r="C9297" t="str">
        <f t="shared" si="145"/>
        <v>Bison Solar LLC</v>
      </c>
      <c r="G9297">
        <v>60351</v>
      </c>
      <c r="H9297" s="2" t="s">
        <v>13798</v>
      </c>
      <c r="I9297">
        <v>60143</v>
      </c>
      <c r="J9297" t="s">
        <v>13798</v>
      </c>
      <c r="K9297" t="s">
        <v>13793</v>
      </c>
    </row>
    <row r="9298" spans="1:11" ht="15" customHeight="1" x14ac:dyDescent="0.2">
      <c r="A9298">
        <f>MAX($A$2:$A9297)+1</f>
        <v>8298</v>
      </c>
      <c r="C9298" t="str">
        <f t="shared" si="145"/>
        <v>Javelina Wind Energy II, LLC</v>
      </c>
      <c r="G9298">
        <v>60645</v>
      </c>
      <c r="H9298" s="2" t="s">
        <v>13799</v>
      </c>
      <c r="I9298">
        <v>60384</v>
      </c>
      <c r="J9298" t="s">
        <v>13799</v>
      </c>
      <c r="K9298" t="s">
        <v>13793</v>
      </c>
    </row>
    <row r="9299" spans="1:11" ht="15" customHeight="1" x14ac:dyDescent="0.2">
      <c r="A9299">
        <f>MAX($A$2:$A9298)+1</f>
        <v>8299</v>
      </c>
      <c r="C9299" t="str">
        <f t="shared" si="145"/>
        <v>Copper Mountain Solar 4, LLC</v>
      </c>
      <c r="G9299">
        <v>59814</v>
      </c>
      <c r="H9299" s="2" t="s">
        <v>13800</v>
      </c>
      <c r="I9299">
        <v>59595</v>
      </c>
      <c r="J9299" t="s">
        <v>13800</v>
      </c>
      <c r="K9299" t="s">
        <v>13793</v>
      </c>
    </row>
    <row r="9300" spans="1:11" ht="15" customHeight="1" x14ac:dyDescent="0.2">
      <c r="A9300">
        <f>MAX($A$2:$A9299)+1</f>
        <v>8300</v>
      </c>
      <c r="C9300" t="str">
        <f t="shared" si="145"/>
        <v>Marshall Wind Farm</v>
      </c>
      <c r="G9300">
        <v>59084</v>
      </c>
      <c r="H9300" s="2" t="s">
        <v>13801</v>
      </c>
      <c r="I9300">
        <v>59359</v>
      </c>
      <c r="J9300" t="s">
        <v>13802</v>
      </c>
      <c r="K9300" t="s">
        <v>13793</v>
      </c>
    </row>
    <row r="9301" spans="1:11" ht="15" customHeight="1" x14ac:dyDescent="0.2">
      <c r="A9301">
        <f>MAX($A$2:$A9300)+1</f>
        <v>8301</v>
      </c>
      <c r="C9301" t="str">
        <f t="shared" si="145"/>
        <v>Ninnescah Wind Energy, LLC</v>
      </c>
      <c r="G9301">
        <v>60620</v>
      </c>
      <c r="H9301" s="2" t="s">
        <v>13803</v>
      </c>
      <c r="I9301">
        <v>60364</v>
      </c>
      <c r="J9301" t="s">
        <v>13804</v>
      </c>
      <c r="K9301" t="s">
        <v>13793</v>
      </c>
    </row>
    <row r="9302" spans="1:11" ht="15" customHeight="1" x14ac:dyDescent="0.2">
      <c r="A9302">
        <f>MAX($A$2:$A9301)+1</f>
        <v>8302</v>
      </c>
      <c r="C9302" t="str">
        <f t="shared" si="145"/>
        <v>Block Island Wind Farm</v>
      </c>
      <c r="G9302">
        <v>58035</v>
      </c>
      <c r="H9302" s="2" t="s">
        <v>13805</v>
      </c>
      <c r="I9302">
        <v>57406</v>
      </c>
      <c r="J9302" t="s">
        <v>13806</v>
      </c>
      <c r="K9302" t="s">
        <v>13793</v>
      </c>
    </row>
    <row r="9303" spans="1:11" ht="15" customHeight="1" x14ac:dyDescent="0.2">
      <c r="A9303">
        <f>MAX($A$2:$A9302)+1</f>
        <v>8303</v>
      </c>
      <c r="C9303" t="str">
        <f t="shared" si="145"/>
        <v>River Bend Solar, LLC</v>
      </c>
      <c r="G9303">
        <v>60058</v>
      </c>
      <c r="H9303" s="2" t="s">
        <v>13807</v>
      </c>
      <c r="I9303">
        <v>59790</v>
      </c>
      <c r="J9303" t="s">
        <v>13807</v>
      </c>
      <c r="K9303" t="s">
        <v>13793</v>
      </c>
    </row>
    <row r="9304" spans="1:11" ht="15" customHeight="1" x14ac:dyDescent="0.2">
      <c r="A9304">
        <f>MAX($A$2:$A9303)+1</f>
        <v>8304</v>
      </c>
      <c r="C9304" t="str">
        <f t="shared" si="145"/>
        <v>Boulder Solar Power, LLC</v>
      </c>
      <c r="G9304">
        <v>60352</v>
      </c>
      <c r="H9304" s="2" t="s">
        <v>13808</v>
      </c>
      <c r="I9304">
        <v>17650</v>
      </c>
      <c r="J9304" t="s">
        <v>5602</v>
      </c>
      <c r="K9304" t="s">
        <v>13793</v>
      </c>
    </row>
    <row r="9305" spans="1:11" ht="15" customHeight="1" x14ac:dyDescent="0.2">
      <c r="A9305">
        <f>MAX($A$2:$A9304)+1</f>
        <v>8305</v>
      </c>
      <c r="C9305" t="str">
        <f t="shared" si="145"/>
        <v>Springbok Solar Farm 2</v>
      </c>
      <c r="G9305">
        <v>59840</v>
      </c>
      <c r="H9305" s="2" t="s">
        <v>13809</v>
      </c>
      <c r="I9305">
        <v>59616</v>
      </c>
      <c r="J9305" t="s">
        <v>13810</v>
      </c>
      <c r="K9305" t="s">
        <v>13793</v>
      </c>
    </row>
    <row r="9306" spans="1:11" ht="15" customHeight="1" x14ac:dyDescent="0.2">
      <c r="A9306">
        <f>MAX($A$2:$A9305)+1</f>
        <v>8306</v>
      </c>
      <c r="C9306" t="str">
        <f t="shared" si="145"/>
        <v>Grant Plains Wind, LLC</v>
      </c>
      <c r="G9306">
        <v>60545</v>
      </c>
      <c r="H9306" s="2" t="s">
        <v>13811</v>
      </c>
      <c r="I9306">
        <v>17650</v>
      </c>
      <c r="J9306" t="s">
        <v>5602</v>
      </c>
      <c r="K9306" t="s">
        <v>13793</v>
      </c>
    </row>
    <row r="9307" spans="1:11" ht="15" customHeight="1" x14ac:dyDescent="0.2">
      <c r="A9307">
        <f>MAX($A$2:$A9306)+1</f>
        <v>8307</v>
      </c>
      <c r="C9307" t="str">
        <f t="shared" si="145"/>
        <v>Elm City Solar Facility</v>
      </c>
      <c r="G9307">
        <v>59164</v>
      </c>
      <c r="H9307" s="2" t="s">
        <v>13812</v>
      </c>
      <c r="I9307">
        <v>3046</v>
      </c>
      <c r="J9307" t="s">
        <v>97</v>
      </c>
      <c r="K9307" t="s">
        <v>13793</v>
      </c>
    </row>
    <row r="9308" spans="1:11" ht="15" customHeight="1" x14ac:dyDescent="0.2">
      <c r="A9308">
        <f>MAX($A$2:$A9307)+1</f>
        <v>8308</v>
      </c>
      <c r="C9308" t="str">
        <f t="shared" si="145"/>
        <v>Granite Mountain Solar West</v>
      </c>
      <c r="G9308">
        <v>59945</v>
      </c>
      <c r="H9308" s="2" t="s">
        <v>13813</v>
      </c>
      <c r="I9308">
        <v>58468</v>
      </c>
      <c r="J9308" t="s">
        <v>11222</v>
      </c>
      <c r="K9308" t="s">
        <v>13793</v>
      </c>
    </row>
    <row r="9309" spans="1:11" ht="15" customHeight="1" x14ac:dyDescent="0.2">
      <c r="A9309">
        <f>MAX($A$2:$A9308)+1</f>
        <v>8309</v>
      </c>
      <c r="C9309" t="str">
        <f t="shared" si="145"/>
        <v>Three Peaks Power</v>
      </c>
      <c r="G9309">
        <v>60432</v>
      </c>
      <c r="H9309" s="2" t="s">
        <v>13814</v>
      </c>
      <c r="I9309">
        <v>60245</v>
      </c>
      <c r="J9309" t="s">
        <v>13815</v>
      </c>
      <c r="K9309" t="s">
        <v>13793</v>
      </c>
    </row>
    <row r="9310" spans="1:11" ht="15" customHeight="1" x14ac:dyDescent="0.2">
      <c r="A9310">
        <f>MAX($A$2:$A9309)+1</f>
        <v>8310</v>
      </c>
      <c r="C9310" t="str">
        <f t="shared" si="145"/>
        <v>Kelly Creek Wind Project</v>
      </c>
      <c r="G9310">
        <v>60587</v>
      </c>
      <c r="H9310" s="2" t="s">
        <v>13816</v>
      </c>
      <c r="I9310">
        <v>60354</v>
      </c>
      <c r="J9310" t="s">
        <v>13817</v>
      </c>
      <c r="K9310" t="s">
        <v>13793</v>
      </c>
    </row>
    <row r="9311" spans="1:11" ht="15" customHeight="1" x14ac:dyDescent="0.2">
      <c r="A9311">
        <f>MAX($A$2:$A9310)+1</f>
        <v>8311</v>
      </c>
      <c r="C9311" t="str">
        <f t="shared" si="145"/>
        <v>Panda Patriot Generation Plant</v>
      </c>
      <c r="G9311">
        <v>58426</v>
      </c>
      <c r="H9311" s="2" t="s">
        <v>13818</v>
      </c>
      <c r="I9311">
        <v>58421</v>
      </c>
      <c r="J9311" t="s">
        <v>13819</v>
      </c>
      <c r="K9311" t="s">
        <v>13793</v>
      </c>
    </row>
    <row r="9312" spans="1:11" ht="15" customHeight="1" x14ac:dyDescent="0.2">
      <c r="A9312">
        <f>MAX($A$2:$A9311)+1</f>
        <v>8312</v>
      </c>
      <c r="C9312" t="str">
        <f t="shared" si="145"/>
        <v>PB2 - Gila River</v>
      </c>
      <c r="G9312">
        <v>60768</v>
      </c>
      <c r="H9312" s="2" t="s">
        <v>13820</v>
      </c>
      <c r="I9312">
        <v>60460</v>
      </c>
      <c r="J9312" t="s">
        <v>13821</v>
      </c>
      <c r="K9312" t="s">
        <v>13793</v>
      </c>
    </row>
    <row r="9313" spans="1:11" ht="15" customHeight="1" x14ac:dyDescent="0.2">
      <c r="A9313">
        <f>MAX($A$2:$A9312)+1</f>
        <v>8313</v>
      </c>
      <c r="C9313" t="str">
        <f t="shared" si="145"/>
        <v>Bluestem</v>
      </c>
      <c r="G9313">
        <v>60256</v>
      </c>
      <c r="H9313" s="2" t="s">
        <v>13822</v>
      </c>
      <c r="I9313">
        <v>60044</v>
      </c>
      <c r="J9313" t="s">
        <v>13823</v>
      </c>
      <c r="K9313" t="s">
        <v>13793</v>
      </c>
    </row>
    <row r="9314" spans="1:11" ht="15" customHeight="1" x14ac:dyDescent="0.2">
      <c r="A9314">
        <f>MAX($A$2:$A9313)+1</f>
        <v>8314</v>
      </c>
      <c r="C9314" t="str">
        <f t="shared" si="145"/>
        <v>Escalante Solar I, LLC</v>
      </c>
      <c r="G9314">
        <v>59387</v>
      </c>
      <c r="H9314" s="2" t="s">
        <v>13824</v>
      </c>
      <c r="I9314">
        <v>58468</v>
      </c>
      <c r="J9314" t="s">
        <v>11222</v>
      </c>
      <c r="K9314" t="s">
        <v>13793</v>
      </c>
    </row>
    <row r="9315" spans="1:11" ht="15" customHeight="1" x14ac:dyDescent="0.2">
      <c r="A9315">
        <f>MAX($A$2:$A9314)+1</f>
        <v>8315</v>
      </c>
      <c r="C9315" t="str">
        <f t="shared" si="145"/>
        <v>Pavant Solar II LLC</v>
      </c>
      <c r="G9315">
        <v>60449</v>
      </c>
      <c r="H9315" s="2" t="s">
        <v>13825</v>
      </c>
      <c r="I9315">
        <v>60238</v>
      </c>
      <c r="J9315" t="s">
        <v>13825</v>
      </c>
      <c r="K9315" t="s">
        <v>13793</v>
      </c>
    </row>
    <row r="9316" spans="1:11" ht="15" customHeight="1" x14ac:dyDescent="0.2">
      <c r="A9316">
        <f>MAX($A$2:$A9315)+1</f>
        <v>8316</v>
      </c>
      <c r="C9316" t="str">
        <f t="shared" si="145"/>
        <v>Colbec's Corner, LLC</v>
      </c>
      <c r="G9316">
        <v>59068</v>
      </c>
      <c r="H9316" s="2" t="s">
        <v>13826</v>
      </c>
      <c r="I9316">
        <v>56215</v>
      </c>
      <c r="J9316" t="s">
        <v>8945</v>
      </c>
      <c r="K9316" t="s">
        <v>13793</v>
      </c>
    </row>
    <row r="9317" spans="1:11" ht="15" customHeight="1" x14ac:dyDescent="0.2">
      <c r="A9317">
        <f>MAX($A$2:$A9316)+1</f>
        <v>8317</v>
      </c>
      <c r="C9317" t="str">
        <f t="shared" si="145"/>
        <v>Blythe Solar II, LLC</v>
      </c>
      <c r="G9317">
        <v>60092</v>
      </c>
      <c r="H9317" s="2" t="s">
        <v>13827</v>
      </c>
      <c r="I9317">
        <v>59843</v>
      </c>
      <c r="J9317" t="s">
        <v>13827</v>
      </c>
      <c r="K9317" t="s">
        <v>13793</v>
      </c>
    </row>
    <row r="9318" spans="1:11" ht="15" customHeight="1" x14ac:dyDescent="0.2">
      <c r="A9318">
        <f>MAX($A$2:$A9317)+1</f>
        <v>8318</v>
      </c>
      <c r="C9318" t="str">
        <f t="shared" si="145"/>
        <v>Mariah North</v>
      </c>
      <c r="G9318">
        <v>59005</v>
      </c>
      <c r="H9318" s="2" t="s">
        <v>13828</v>
      </c>
      <c r="I9318">
        <v>60475</v>
      </c>
      <c r="J9318" t="s">
        <v>13829</v>
      </c>
      <c r="K9318" t="s">
        <v>13793</v>
      </c>
    </row>
    <row r="9319" spans="1:11" ht="15" customHeight="1" x14ac:dyDescent="0.2">
      <c r="A9319">
        <f>MAX($A$2:$A9318)+1</f>
        <v>8319</v>
      </c>
      <c r="C9319" t="str">
        <f t="shared" si="145"/>
        <v>Hancock Wind Plant</v>
      </c>
      <c r="G9319">
        <v>58686</v>
      </c>
      <c r="H9319" s="2" t="s">
        <v>13830</v>
      </c>
      <c r="I9319">
        <v>60453</v>
      </c>
      <c r="J9319" t="s">
        <v>13795</v>
      </c>
      <c r="K9319" t="s">
        <v>13793</v>
      </c>
    </row>
    <row r="9320" spans="1:11" ht="15" customHeight="1" x14ac:dyDescent="0.2">
      <c r="A9320">
        <f>MAX($A$2:$A9319)+1</f>
        <v>8320</v>
      </c>
      <c r="C9320" t="str">
        <f t="shared" si="145"/>
        <v>Hazlehurst II</v>
      </c>
      <c r="G9320">
        <v>60554</v>
      </c>
      <c r="H9320" s="2" t="s">
        <v>13831</v>
      </c>
      <c r="I9320">
        <v>60330</v>
      </c>
      <c r="J9320" t="s">
        <v>13832</v>
      </c>
      <c r="K9320" t="s">
        <v>13793</v>
      </c>
    </row>
    <row r="9321" spans="1:11" ht="15" customHeight="1" x14ac:dyDescent="0.2">
      <c r="A9321">
        <f>MAX($A$2:$A9320)+1</f>
        <v>8321</v>
      </c>
      <c r="C9321" t="str">
        <f t="shared" si="145"/>
        <v>Wake Wind Energy Center</v>
      </c>
      <c r="G9321">
        <v>58766</v>
      </c>
      <c r="H9321" s="2" t="s">
        <v>13833</v>
      </c>
      <c r="I9321">
        <v>17650</v>
      </c>
      <c r="J9321" t="s">
        <v>5602</v>
      </c>
      <c r="K9321" t="s">
        <v>13793</v>
      </c>
    </row>
    <row r="9322" spans="1:11" ht="15" customHeight="1" x14ac:dyDescent="0.2">
      <c r="A9322">
        <f>MAX($A$2:$A9321)+1</f>
        <v>8322</v>
      </c>
      <c r="C9322" t="str">
        <f t="shared" si="145"/>
        <v>Fowler Ridge IV Wind Farm LLC</v>
      </c>
      <c r="G9322">
        <v>59547</v>
      </c>
      <c r="H9322" s="2" t="s">
        <v>13834</v>
      </c>
      <c r="I9322">
        <v>56545</v>
      </c>
      <c r="J9322" t="s">
        <v>9227</v>
      </c>
      <c r="K9322" t="s">
        <v>13793</v>
      </c>
    </row>
    <row r="9323" spans="1:11" ht="15" customHeight="1" x14ac:dyDescent="0.2">
      <c r="A9323">
        <f>MAX($A$2:$A9322)+1</f>
        <v>8323</v>
      </c>
      <c r="C9323" t="str">
        <f t="shared" si="145"/>
        <v>Granite Mountain Solar East</v>
      </c>
      <c r="G9323">
        <v>59946</v>
      </c>
      <c r="H9323" s="2" t="s">
        <v>13835</v>
      </c>
      <c r="I9323">
        <v>58468</v>
      </c>
      <c r="J9323" t="s">
        <v>11222</v>
      </c>
      <c r="K9323" t="s">
        <v>13793</v>
      </c>
    </row>
    <row r="9324" spans="1:11" ht="15" customHeight="1" x14ac:dyDescent="0.2">
      <c r="A9324">
        <f>MAX($A$2:$A9323)+1</f>
        <v>8324</v>
      </c>
      <c r="C9324" t="str">
        <f t="shared" si="145"/>
        <v>Rutherford Farm</v>
      </c>
      <c r="G9324">
        <v>59589</v>
      </c>
      <c r="H9324" s="2" t="s">
        <v>13836</v>
      </c>
      <c r="I9324">
        <v>17650</v>
      </c>
      <c r="J9324" t="s">
        <v>5602</v>
      </c>
      <c r="K9324" t="s">
        <v>13793</v>
      </c>
    </row>
    <row r="9325" spans="1:11" ht="15" customHeight="1" x14ac:dyDescent="0.2">
      <c r="A9325">
        <f>MAX($A$2:$A9324)+1</f>
        <v>8325</v>
      </c>
      <c r="C9325" t="str">
        <f t="shared" si="145"/>
        <v>Grande Prairie Wind Farm</v>
      </c>
      <c r="G9325">
        <v>58695</v>
      </c>
      <c r="H9325" s="2" t="s">
        <v>13837</v>
      </c>
      <c r="I9325">
        <v>59359</v>
      </c>
      <c r="J9325" t="s">
        <v>13802</v>
      </c>
      <c r="K9325" t="s">
        <v>13793</v>
      </c>
    </row>
    <row r="9326" spans="1:11" ht="15" customHeight="1" x14ac:dyDescent="0.2">
      <c r="A9326">
        <f>MAX($A$2:$A9325)+1</f>
        <v>8326</v>
      </c>
      <c r="C9326" t="str">
        <f t="shared" si="145"/>
        <v>OCI Alamo 7 LLC</v>
      </c>
      <c r="G9326">
        <v>59207</v>
      </c>
      <c r="H9326" s="2" t="s">
        <v>13838</v>
      </c>
      <c r="I9326">
        <v>56769</v>
      </c>
      <c r="J9326" t="s">
        <v>9767</v>
      </c>
      <c r="K9326" t="s">
        <v>13793</v>
      </c>
    </row>
    <row r="9327" spans="1:11" ht="15" customHeight="1" x14ac:dyDescent="0.2">
      <c r="A9327">
        <f>MAX($A$2:$A9326)+1</f>
        <v>8327</v>
      </c>
      <c r="C9327" t="str">
        <f t="shared" si="145"/>
        <v>Grant Wind, LLC</v>
      </c>
      <c r="G9327">
        <v>60013</v>
      </c>
      <c r="H9327" s="2" t="s">
        <v>13839</v>
      </c>
      <c r="I9327">
        <v>17650</v>
      </c>
      <c r="J9327" t="s">
        <v>5602</v>
      </c>
      <c r="K9327" t="s">
        <v>13793</v>
      </c>
    </row>
    <row r="9328" spans="1:11" ht="15" customHeight="1" x14ac:dyDescent="0.2">
      <c r="A9328">
        <f>MAX($A$2:$A9327)+1</f>
        <v>8328</v>
      </c>
      <c r="C9328" t="str">
        <f t="shared" si="145"/>
        <v>Imperial Solar Energy Center West</v>
      </c>
      <c r="G9328">
        <v>57491</v>
      </c>
      <c r="H9328" s="2" t="s">
        <v>13840</v>
      </c>
      <c r="I9328">
        <v>57260</v>
      </c>
      <c r="J9328" t="s">
        <v>13841</v>
      </c>
      <c r="K9328" t="s">
        <v>13793</v>
      </c>
    </row>
    <row r="9329" spans="1:11" ht="15" customHeight="1" x14ac:dyDescent="0.2">
      <c r="A9329">
        <f>MAX($A$2:$A9328)+1</f>
        <v>8329</v>
      </c>
      <c r="C9329" t="str">
        <f t="shared" si="145"/>
        <v>Los Vientos Windpower IV</v>
      </c>
      <c r="G9329">
        <v>59321</v>
      </c>
      <c r="H9329" s="2" t="s">
        <v>13842</v>
      </c>
      <c r="I9329">
        <v>59120</v>
      </c>
      <c r="J9329" t="s">
        <v>13843</v>
      </c>
      <c r="K9329" t="s">
        <v>13793</v>
      </c>
    </row>
    <row r="9330" spans="1:11" ht="15" customHeight="1" x14ac:dyDescent="0.2">
      <c r="A9330">
        <f>MAX($A$2:$A9329)+1</f>
        <v>8330</v>
      </c>
      <c r="C9330" t="str">
        <f t="shared" si="145"/>
        <v>Escalante Solar II, LLC</v>
      </c>
      <c r="G9330">
        <v>59388</v>
      </c>
      <c r="H9330" s="2" t="s">
        <v>13844</v>
      </c>
      <c r="I9330">
        <v>58468</v>
      </c>
      <c r="J9330" t="s">
        <v>11222</v>
      </c>
      <c r="K9330" t="s">
        <v>13793</v>
      </c>
    </row>
    <row r="9331" spans="1:11" ht="15" customHeight="1" x14ac:dyDescent="0.2">
      <c r="A9331">
        <f>MAX($A$2:$A9330)+1</f>
        <v>8331</v>
      </c>
      <c r="C9331" t="str">
        <f t="shared" si="145"/>
        <v>Blythe Solar 110, LLC</v>
      </c>
      <c r="G9331">
        <v>60093</v>
      </c>
      <c r="H9331" s="2" t="s">
        <v>13845</v>
      </c>
      <c r="I9331">
        <v>59842</v>
      </c>
      <c r="J9331" t="s">
        <v>13845</v>
      </c>
      <c r="K9331" t="s">
        <v>13793</v>
      </c>
    </row>
    <row r="9332" spans="1:11" ht="15" customHeight="1" x14ac:dyDescent="0.2">
      <c r="A9332">
        <f>MAX($A$2:$A9331)+1</f>
        <v>8332</v>
      </c>
      <c r="C9332" t="str">
        <f t="shared" si="145"/>
        <v>Grand View Solar Two</v>
      </c>
      <c r="G9332">
        <v>60068</v>
      </c>
      <c r="H9332" s="2" t="s">
        <v>13846</v>
      </c>
      <c r="I9332">
        <v>59806</v>
      </c>
      <c r="J9332" t="s">
        <v>13847</v>
      </c>
      <c r="K9332" t="s">
        <v>13793</v>
      </c>
    </row>
    <row r="9333" spans="1:11" ht="15" customHeight="1" x14ac:dyDescent="0.2">
      <c r="A9333">
        <f>MAX($A$2:$A9332)+1</f>
        <v>8333</v>
      </c>
      <c r="C9333" t="str">
        <f t="shared" si="145"/>
        <v>Brady II Wind Energy Center</v>
      </c>
      <c r="G9333">
        <v>60354</v>
      </c>
      <c r="H9333" s="2" t="s">
        <v>13848</v>
      </c>
      <c r="I9333">
        <v>60149</v>
      </c>
      <c r="J9333" t="s">
        <v>13849</v>
      </c>
      <c r="K9333" t="s">
        <v>13793</v>
      </c>
    </row>
    <row r="9334" spans="1:11" ht="15" customHeight="1" x14ac:dyDescent="0.2">
      <c r="A9334">
        <f>MAX($A$2:$A9333)+1</f>
        <v>8334</v>
      </c>
      <c r="C9334" t="str">
        <f t="shared" si="145"/>
        <v>Five Points Solar Park</v>
      </c>
      <c r="G9334">
        <v>59523</v>
      </c>
      <c r="H9334" s="2" t="s">
        <v>13850</v>
      </c>
      <c r="I9334">
        <v>59258</v>
      </c>
      <c r="J9334" t="s">
        <v>13851</v>
      </c>
      <c r="K9334" t="s">
        <v>13793</v>
      </c>
    </row>
    <row r="9335" spans="1:11" ht="15" customHeight="1" x14ac:dyDescent="0.2">
      <c r="A9335">
        <f>MAX($A$2:$A9334)+1</f>
        <v>8335</v>
      </c>
      <c r="C9335" t="str">
        <f t="shared" si="145"/>
        <v>Ringer Hill Wind Farm, LLC</v>
      </c>
      <c r="G9335">
        <v>60329</v>
      </c>
      <c r="H9335" s="2" t="s">
        <v>13852</v>
      </c>
      <c r="I9335">
        <v>56990</v>
      </c>
      <c r="J9335" t="s">
        <v>10172</v>
      </c>
      <c r="K9335" t="s">
        <v>13793</v>
      </c>
    </row>
    <row r="9336" spans="1:11" ht="15" customHeight="1" x14ac:dyDescent="0.2">
      <c r="A9336">
        <f>MAX($A$2:$A9335)+1</f>
        <v>8336</v>
      </c>
      <c r="C9336" t="str">
        <f t="shared" si="145"/>
        <v>Kingman Wind</v>
      </c>
      <c r="G9336">
        <v>60639</v>
      </c>
      <c r="H9336" s="2" t="s">
        <v>13853</v>
      </c>
      <c r="I9336">
        <v>60371</v>
      </c>
      <c r="J9336" t="s">
        <v>13854</v>
      </c>
      <c r="K9336" t="s">
        <v>13793</v>
      </c>
    </row>
    <row r="9337" spans="1:11" ht="15" customHeight="1" x14ac:dyDescent="0.2">
      <c r="A9337">
        <f>MAX($A$2:$A9336)+1</f>
        <v>8337</v>
      </c>
      <c r="C9337" t="str">
        <f t="shared" si="145"/>
        <v>Eastern Shore Solar, LLC</v>
      </c>
      <c r="G9337">
        <v>60127</v>
      </c>
      <c r="H9337" s="2" t="s">
        <v>13855</v>
      </c>
      <c r="I9337">
        <v>58468</v>
      </c>
      <c r="J9337" t="s">
        <v>11222</v>
      </c>
      <c r="K9337" t="s">
        <v>13793</v>
      </c>
    </row>
    <row r="9338" spans="1:11" ht="15" customHeight="1" x14ac:dyDescent="0.2">
      <c r="A9338">
        <f>MAX($A$2:$A9337)+1</f>
        <v>8338</v>
      </c>
      <c r="C9338" t="str">
        <f t="shared" si="145"/>
        <v>San Isabel Solar, LLC</v>
      </c>
      <c r="G9338">
        <v>60304</v>
      </c>
      <c r="H9338" s="2" t="s">
        <v>13856</v>
      </c>
      <c r="I9338">
        <v>60097</v>
      </c>
      <c r="J9338" t="s">
        <v>13856</v>
      </c>
      <c r="K9338" t="s">
        <v>13793</v>
      </c>
    </row>
    <row r="9339" spans="1:11" ht="15" customHeight="1" x14ac:dyDescent="0.2">
      <c r="A9339">
        <f>MAX($A$2:$A9338)+1</f>
        <v>8339</v>
      </c>
      <c r="C9339" t="str">
        <f t="shared" si="145"/>
        <v>Elevation Solar C</v>
      </c>
      <c r="G9339">
        <v>59964</v>
      </c>
      <c r="H9339" s="2" t="s">
        <v>13857</v>
      </c>
      <c r="I9339">
        <v>58661</v>
      </c>
      <c r="J9339" t="s">
        <v>10389</v>
      </c>
      <c r="K9339" t="s">
        <v>13793</v>
      </c>
    </row>
    <row r="9340" spans="1:11" ht="15" customHeight="1" x14ac:dyDescent="0.2">
      <c r="A9340">
        <f>MAX($A$2:$A9339)+1</f>
        <v>8340</v>
      </c>
      <c r="C9340" t="str">
        <f t="shared" si="145"/>
        <v>Bonnybrooke PV</v>
      </c>
      <c r="G9340">
        <v>60413</v>
      </c>
      <c r="H9340" s="2" t="s">
        <v>13858</v>
      </c>
      <c r="I9340">
        <v>57369</v>
      </c>
      <c r="J9340" t="s">
        <v>10582</v>
      </c>
      <c r="K9340" t="s">
        <v>13793</v>
      </c>
    </row>
    <row r="9341" spans="1:11" ht="15" customHeight="1" x14ac:dyDescent="0.2">
      <c r="A9341">
        <f>MAX($A$2:$A9340)+1</f>
        <v>8341</v>
      </c>
      <c r="C9341" t="str">
        <f t="shared" si="145"/>
        <v>Escalante Solar III, LLC</v>
      </c>
      <c r="G9341">
        <v>59389</v>
      </c>
      <c r="H9341" s="2" t="s">
        <v>13859</v>
      </c>
      <c r="I9341">
        <v>58468</v>
      </c>
      <c r="J9341" t="s">
        <v>11222</v>
      </c>
      <c r="K9341" t="s">
        <v>13793</v>
      </c>
    </row>
    <row r="9342" spans="1:11" ht="15" customHeight="1" x14ac:dyDescent="0.2">
      <c r="A9342">
        <f>MAX($A$2:$A9341)+1</f>
        <v>8342</v>
      </c>
      <c r="C9342" t="str">
        <f t="shared" si="145"/>
        <v>RE Tranquillity</v>
      </c>
      <c r="G9342">
        <v>59939</v>
      </c>
      <c r="H9342" s="2" t="s">
        <v>13860</v>
      </c>
      <c r="I9342">
        <v>17650</v>
      </c>
      <c r="J9342" t="s">
        <v>5602</v>
      </c>
      <c r="K9342" t="s">
        <v>13793</v>
      </c>
    </row>
    <row r="9343" spans="1:11" ht="15" customHeight="1" x14ac:dyDescent="0.2">
      <c r="A9343">
        <f>MAX($A$2:$A9342)+1</f>
        <v>8343</v>
      </c>
      <c r="C9343" t="str">
        <f t="shared" si="145"/>
        <v>RE Garland</v>
      </c>
      <c r="G9343">
        <v>60233</v>
      </c>
      <c r="H9343" s="2" t="s">
        <v>13861</v>
      </c>
      <c r="I9343">
        <v>17650</v>
      </c>
      <c r="J9343" t="s">
        <v>5602</v>
      </c>
      <c r="K9343" t="s">
        <v>13793</v>
      </c>
    </row>
    <row r="9344" spans="1:11" ht="15" customHeight="1" x14ac:dyDescent="0.2">
      <c r="A9344">
        <f>MAX($A$2:$A9343)+1</f>
        <v>8344</v>
      </c>
      <c r="C9344" t="str">
        <f t="shared" si="145"/>
        <v>Salt Fork Wind Project, LLC</v>
      </c>
      <c r="G9344">
        <v>60657</v>
      </c>
      <c r="H9344" s="2" t="s">
        <v>13862</v>
      </c>
      <c r="I9344">
        <v>17650</v>
      </c>
      <c r="J9344" t="s">
        <v>5602</v>
      </c>
      <c r="K9344" t="s">
        <v>13793</v>
      </c>
    </row>
    <row r="9345" spans="1:11" ht="15" customHeight="1" x14ac:dyDescent="0.2">
      <c r="A9345">
        <f>MAX($A$2:$A9344)+1</f>
        <v>8345</v>
      </c>
      <c r="C9345" t="str">
        <f t="shared" si="145"/>
        <v>Springbok Solar Farm 1</v>
      </c>
      <c r="G9345">
        <v>59532</v>
      </c>
      <c r="H9345" s="2" t="s">
        <v>13863</v>
      </c>
      <c r="I9345">
        <v>59273</v>
      </c>
      <c r="J9345" t="s">
        <v>13864</v>
      </c>
      <c r="K9345" t="s">
        <v>13793</v>
      </c>
    </row>
    <row r="9346" spans="1:11" ht="15" customHeight="1" x14ac:dyDescent="0.2">
      <c r="A9346">
        <f>MAX($A$2:$A9345)+1</f>
        <v>8346</v>
      </c>
      <c r="C9346" t="str">
        <f t="shared" ref="C9346:C9409" si="146">IF(H9346="",F9346,H9346)</f>
        <v>Electra Wind Farm</v>
      </c>
      <c r="G9346">
        <v>60338</v>
      </c>
      <c r="H9346" s="2" t="s">
        <v>13865</v>
      </c>
      <c r="I9346">
        <v>60128</v>
      </c>
      <c r="J9346" t="s">
        <v>13866</v>
      </c>
      <c r="K9346" t="s">
        <v>13793</v>
      </c>
    </row>
    <row r="9347" spans="1:11" ht="15" customHeight="1" x14ac:dyDescent="0.2">
      <c r="A9347">
        <f>MAX($A$2:$A9346)+1</f>
        <v>8347</v>
      </c>
      <c r="C9347" t="str">
        <f t="shared" si="146"/>
        <v>Caprock Solar 1 LLC</v>
      </c>
      <c r="G9347">
        <v>59251</v>
      </c>
      <c r="H9347" s="2" t="s">
        <v>13867</v>
      </c>
      <c r="I9347">
        <v>59991</v>
      </c>
      <c r="J9347" t="s">
        <v>13868</v>
      </c>
      <c r="K9347" t="s">
        <v>13793</v>
      </c>
    </row>
    <row r="9348" spans="1:11" ht="15" customHeight="1" x14ac:dyDescent="0.2">
      <c r="A9348">
        <f>MAX($A$2:$A9347)+1</f>
        <v>8348</v>
      </c>
      <c r="C9348" t="str">
        <f t="shared" si="146"/>
        <v>Waverly Wind Farm LLC</v>
      </c>
      <c r="G9348">
        <v>57614</v>
      </c>
      <c r="H9348" s="2" t="s">
        <v>13869</v>
      </c>
      <c r="I9348">
        <v>56948</v>
      </c>
      <c r="J9348" t="s">
        <v>13869</v>
      </c>
      <c r="K9348" t="s">
        <v>13793</v>
      </c>
    </row>
    <row r="9349" spans="1:11" ht="15" customHeight="1" x14ac:dyDescent="0.2">
      <c r="A9349">
        <f>MAX($A$2:$A9348)+1</f>
        <v>8349</v>
      </c>
      <c r="C9349" t="str">
        <f t="shared" si="146"/>
        <v>RE Mustang LLC</v>
      </c>
      <c r="G9349">
        <v>59150</v>
      </c>
      <c r="H9349" s="2" t="s">
        <v>13870</v>
      </c>
      <c r="I9349">
        <v>58968</v>
      </c>
      <c r="J9349" t="s">
        <v>13870</v>
      </c>
      <c r="K9349" t="s">
        <v>13793</v>
      </c>
    </row>
    <row r="9350" spans="1:11" ht="15" customHeight="1" x14ac:dyDescent="0.2">
      <c r="A9350">
        <f>MAX($A$2:$A9349)+1</f>
        <v>8350</v>
      </c>
      <c r="C9350" t="str">
        <f t="shared" si="146"/>
        <v>Panda Liberty Generation Plant</v>
      </c>
      <c r="G9350">
        <v>58420</v>
      </c>
      <c r="H9350" s="2" t="s">
        <v>13871</v>
      </c>
      <c r="I9350">
        <v>58417</v>
      </c>
      <c r="J9350" t="s">
        <v>13872</v>
      </c>
      <c r="K9350" t="s">
        <v>13793</v>
      </c>
    </row>
    <row r="9351" spans="1:11" ht="15" customHeight="1" x14ac:dyDescent="0.2">
      <c r="A9351">
        <f>MAX($A$2:$A9350)+1</f>
        <v>8351</v>
      </c>
      <c r="C9351" t="str">
        <f t="shared" si="146"/>
        <v>Chaves Solar, LLC</v>
      </c>
      <c r="G9351">
        <v>60405</v>
      </c>
      <c r="H9351" s="2" t="s">
        <v>13873</v>
      </c>
      <c r="I9351">
        <v>60208</v>
      </c>
      <c r="J9351" t="s">
        <v>13874</v>
      </c>
      <c r="K9351" t="s">
        <v>13793</v>
      </c>
    </row>
    <row r="9352" spans="1:11" ht="15" customHeight="1" x14ac:dyDescent="0.2">
      <c r="A9352">
        <f>MAX($A$2:$A9351)+1</f>
        <v>8352</v>
      </c>
      <c r="C9352" t="str">
        <f t="shared" si="146"/>
        <v>Brady Wind Energy Center</v>
      </c>
      <c r="G9352">
        <v>60355</v>
      </c>
      <c r="H9352" s="2" t="s">
        <v>13875</v>
      </c>
      <c r="I9352">
        <v>60148</v>
      </c>
      <c r="J9352" t="s">
        <v>13876</v>
      </c>
      <c r="K9352" t="s">
        <v>13793</v>
      </c>
    </row>
    <row r="9353" spans="1:11" ht="15" customHeight="1" x14ac:dyDescent="0.2">
      <c r="A9353">
        <f>MAX($A$2:$A9352)+1</f>
        <v>8353</v>
      </c>
      <c r="C9353" t="str">
        <f t="shared" si="146"/>
        <v>Golden Fields Solar I, LLC</v>
      </c>
      <c r="G9353">
        <v>60590</v>
      </c>
      <c r="H9353" s="2" t="s">
        <v>13877</v>
      </c>
      <c r="I9353">
        <v>60352</v>
      </c>
      <c r="J9353" t="s">
        <v>13877</v>
      </c>
      <c r="K9353" t="s">
        <v>13793</v>
      </c>
    </row>
    <row r="9354" spans="1:11" ht="15" customHeight="1" x14ac:dyDescent="0.2">
      <c r="A9354">
        <f>MAX($A$2:$A9353)+1</f>
        <v>8354</v>
      </c>
      <c r="C9354" t="str">
        <f t="shared" si="146"/>
        <v>Tyler Bluff Wind Project, LLC</v>
      </c>
      <c r="G9354">
        <v>60502</v>
      </c>
      <c r="H9354" s="2" t="s">
        <v>13878</v>
      </c>
      <c r="I9354">
        <v>17650</v>
      </c>
      <c r="J9354" t="s">
        <v>5602</v>
      </c>
      <c r="K9354" t="s">
        <v>13793</v>
      </c>
    </row>
    <row r="9355" spans="1:11" ht="15" customHeight="1" x14ac:dyDescent="0.2">
      <c r="A9355">
        <f>MAX($A$2:$A9354)+1</f>
        <v>8355</v>
      </c>
      <c r="C9355" t="str">
        <f t="shared" si="146"/>
        <v>Innovative Solar 46</v>
      </c>
      <c r="G9355">
        <v>59671</v>
      </c>
      <c r="H9355" s="2" t="s">
        <v>13879</v>
      </c>
      <c r="I9355">
        <v>59441</v>
      </c>
      <c r="J9355" t="s">
        <v>13880</v>
      </c>
      <c r="K9355" t="s">
        <v>13793</v>
      </c>
    </row>
    <row r="9356" spans="1:11" ht="15" customHeight="1" x14ac:dyDescent="0.2">
      <c r="A9356">
        <f>MAX($A$2:$A9355)+1</f>
        <v>8356</v>
      </c>
      <c r="C9356" t="str">
        <f t="shared" si="146"/>
        <v>Latigo Wind Park</v>
      </c>
      <c r="G9356">
        <v>59965</v>
      </c>
      <c r="H9356" s="2" t="s">
        <v>13881</v>
      </c>
      <c r="I9356">
        <v>58661</v>
      </c>
      <c r="J9356" t="s">
        <v>10389</v>
      </c>
      <c r="K9356" t="s">
        <v>13793</v>
      </c>
    </row>
    <row r="9357" spans="1:11" ht="15" customHeight="1" x14ac:dyDescent="0.2">
      <c r="A9357">
        <f>MAX($A$2:$A9356)+1</f>
        <v>8357</v>
      </c>
      <c r="C9357" t="str">
        <f t="shared" si="146"/>
        <v>Pioneer Wind Park, LLC</v>
      </c>
      <c r="G9357">
        <v>60259</v>
      </c>
      <c r="H9357" s="2" t="s">
        <v>13882</v>
      </c>
      <c r="I9357">
        <v>58661</v>
      </c>
      <c r="J9357" t="s">
        <v>10389</v>
      </c>
      <c r="K9357" t="s">
        <v>13793</v>
      </c>
    </row>
    <row r="9358" spans="1:11" ht="15" customHeight="1" x14ac:dyDescent="0.2">
      <c r="A9358">
        <f>MAX($A$2:$A9357)+1</f>
        <v>8358</v>
      </c>
      <c r="C9358" t="str">
        <f t="shared" si="146"/>
        <v>RE Barren Ridge 1</v>
      </c>
      <c r="G9358">
        <v>60389</v>
      </c>
      <c r="H9358" s="2" t="s">
        <v>13883</v>
      </c>
      <c r="I9358">
        <v>60191</v>
      </c>
      <c r="J9358" t="s">
        <v>13884</v>
      </c>
      <c r="K9358" t="s">
        <v>13793</v>
      </c>
    </row>
    <row r="9359" spans="1:11" ht="15" customHeight="1" x14ac:dyDescent="0.2">
      <c r="A9359">
        <f>MAX($A$2:$A9358)+1</f>
        <v>8359</v>
      </c>
      <c r="C9359" t="str">
        <f t="shared" si="146"/>
        <v>North Star Solar Project</v>
      </c>
      <c r="G9359">
        <v>59852</v>
      </c>
      <c r="H9359" s="2" t="s">
        <v>13885</v>
      </c>
      <c r="I9359">
        <v>59634</v>
      </c>
      <c r="J9359" t="s">
        <v>13886</v>
      </c>
      <c r="K9359" t="s">
        <v>13793</v>
      </c>
    </row>
    <row r="9360" spans="1:11" ht="15" customHeight="1" x14ac:dyDescent="0.2">
      <c r="A9360">
        <f>MAX($A$2:$A9359)+1</f>
        <v>8360</v>
      </c>
      <c r="C9360" t="str">
        <f t="shared" si="146"/>
        <v>Horse Creek Wind Farm</v>
      </c>
      <c r="G9360">
        <v>60339</v>
      </c>
      <c r="H9360" s="2" t="s">
        <v>13887</v>
      </c>
      <c r="I9360">
        <v>60129</v>
      </c>
      <c r="J9360" t="s">
        <v>13888</v>
      </c>
      <c r="K9360" t="s">
        <v>13793</v>
      </c>
    </row>
    <row r="9361" spans="1:11" ht="15" customHeight="1" x14ac:dyDescent="0.2">
      <c r="A9361">
        <f>MAX($A$2:$A9360)+1</f>
        <v>8361</v>
      </c>
      <c r="C9361" t="str">
        <f t="shared" si="146"/>
        <v>Cimarron Bend Wind Project I, LLC</v>
      </c>
      <c r="G9361">
        <v>60687</v>
      </c>
      <c r="H9361" s="2" t="s">
        <v>13889</v>
      </c>
      <c r="I9361">
        <v>60406</v>
      </c>
      <c r="J9361" t="s">
        <v>13889</v>
      </c>
      <c r="K9361" t="s">
        <v>13793</v>
      </c>
    </row>
    <row r="9362" spans="1:11" ht="15" customHeight="1" x14ac:dyDescent="0.2">
      <c r="A9362">
        <f>MAX($A$2:$A9361)+1</f>
        <v>8362</v>
      </c>
      <c r="C9362" t="str">
        <f t="shared" si="146"/>
        <v>Prairie Breeze III</v>
      </c>
      <c r="G9362">
        <v>60314</v>
      </c>
      <c r="H9362" s="2" t="s">
        <v>13890</v>
      </c>
      <c r="I9362">
        <v>49893</v>
      </c>
      <c r="J9362" t="s">
        <v>5761</v>
      </c>
      <c r="K9362" t="s">
        <v>13793</v>
      </c>
    </row>
    <row r="9363" spans="1:11" ht="15" customHeight="1" x14ac:dyDescent="0.2">
      <c r="A9363">
        <f>MAX($A$2:$A9362)+1</f>
        <v>8363</v>
      </c>
      <c r="C9363" t="str">
        <f t="shared" si="146"/>
        <v>Roswell Solar, LLC</v>
      </c>
      <c r="G9363">
        <v>60406</v>
      </c>
      <c r="H9363" s="2" t="s">
        <v>13891</v>
      </c>
      <c r="I9363">
        <v>60209</v>
      </c>
      <c r="J9363" t="s">
        <v>13891</v>
      </c>
      <c r="K9363" t="s">
        <v>13793</v>
      </c>
    </row>
    <row r="9364" spans="1:11" ht="15" customHeight="1" x14ac:dyDescent="0.2">
      <c r="A9364">
        <f>MAX($A$2:$A9363)+1</f>
        <v>8364</v>
      </c>
      <c r="C9364" t="str">
        <f t="shared" si="146"/>
        <v>Pawpaw Solar Plant</v>
      </c>
      <c r="G9364">
        <v>59894</v>
      </c>
      <c r="H9364" s="2" t="s">
        <v>13892</v>
      </c>
      <c r="I9364">
        <v>17650</v>
      </c>
      <c r="J9364" t="s">
        <v>5602</v>
      </c>
      <c r="K9364" t="s">
        <v>13793</v>
      </c>
    </row>
    <row r="9365" spans="1:11" ht="15" customHeight="1" x14ac:dyDescent="0.2">
      <c r="A9365">
        <f>MAX($A$2:$A9364)+1</f>
        <v>8365</v>
      </c>
      <c r="C9365" t="str">
        <f t="shared" si="146"/>
        <v>South Plains II</v>
      </c>
      <c r="G9365">
        <v>60087</v>
      </c>
      <c r="H9365" s="2" t="s">
        <v>13893</v>
      </c>
      <c r="I9365">
        <v>60453</v>
      </c>
      <c r="J9365" t="s">
        <v>13795</v>
      </c>
      <c r="K9365" t="s">
        <v>13793</v>
      </c>
    </row>
    <row r="9366" spans="1:11" ht="15" customHeight="1" x14ac:dyDescent="0.2">
      <c r="A9366">
        <f>MAX($A$2:$A9365)+1</f>
        <v>8366</v>
      </c>
      <c r="C9366" t="str">
        <f t="shared" si="146"/>
        <v>Moapa Southern Paiute</v>
      </c>
      <c r="G9366">
        <v>57859</v>
      </c>
      <c r="H9366" s="2" t="s">
        <v>13894</v>
      </c>
      <c r="I9366">
        <v>59745</v>
      </c>
      <c r="J9366" t="s">
        <v>11120</v>
      </c>
      <c r="K9366" t="s">
        <v>13793</v>
      </c>
    </row>
    <row r="9367" spans="1:11" ht="15" customHeight="1" x14ac:dyDescent="0.2">
      <c r="A9367">
        <f>MAX($A$2:$A9366)+1</f>
        <v>8367</v>
      </c>
      <c r="C9367" t="str">
        <f t="shared" si="146"/>
        <v>Great Western Wind Energy, LLC</v>
      </c>
      <c r="G9367">
        <v>60574</v>
      </c>
      <c r="H9367" s="2" t="s">
        <v>13895</v>
      </c>
      <c r="I9367">
        <v>57170</v>
      </c>
      <c r="J9367" t="s">
        <v>6439</v>
      </c>
      <c r="K9367" t="s">
        <v>13793</v>
      </c>
    </row>
    <row r="9368" spans="1:11" ht="15" customHeight="1" x14ac:dyDescent="0.2">
      <c r="A9368">
        <f>MAX($A$2:$A9367)+1</f>
        <v>8368</v>
      </c>
      <c r="C9368" t="str">
        <f t="shared" si="146"/>
        <v>Henrietta Solar Project</v>
      </c>
      <c r="G9368">
        <v>58975</v>
      </c>
      <c r="H9368" s="2" t="s">
        <v>13896</v>
      </c>
      <c r="I9368">
        <v>17650</v>
      </c>
      <c r="J9368" t="s">
        <v>5602</v>
      </c>
      <c r="K9368" t="s">
        <v>13793</v>
      </c>
    </row>
    <row r="9369" spans="1:11" ht="15" customHeight="1" x14ac:dyDescent="0.2">
      <c r="A9369">
        <f>MAX($A$2:$A9368)+1</f>
        <v>8369</v>
      </c>
      <c r="C9369" t="str">
        <f t="shared" si="146"/>
        <v>Greenfield Wind - MT</v>
      </c>
      <c r="G9369">
        <v>60486</v>
      </c>
      <c r="H9369" s="2" t="s">
        <v>13897</v>
      </c>
      <c r="I9369">
        <v>60025</v>
      </c>
      <c r="J9369" t="s">
        <v>10938</v>
      </c>
      <c r="K9369" t="s">
        <v>13793</v>
      </c>
    </row>
    <row r="9370" spans="1:11" ht="15" customHeight="1" x14ac:dyDescent="0.2">
      <c r="A9370">
        <f>MAX($A$2:$A9369)+1</f>
        <v>8370</v>
      </c>
      <c r="C9370" t="str">
        <f t="shared" si="146"/>
        <v>Sunflower Wind Project</v>
      </c>
      <c r="G9370">
        <v>60088</v>
      </c>
      <c r="H9370" s="2" t="s">
        <v>13898</v>
      </c>
      <c r="I9370">
        <v>59839</v>
      </c>
      <c r="J9370" t="s">
        <v>13898</v>
      </c>
      <c r="K9370" t="s">
        <v>13793</v>
      </c>
    </row>
    <row r="9371" spans="1:11" ht="15" customHeight="1" x14ac:dyDescent="0.2">
      <c r="A9371">
        <f>MAX($A$2:$A9370)+1</f>
        <v>8371</v>
      </c>
      <c r="C9371" t="str">
        <f t="shared" si="146"/>
        <v>Solar Star California, XLI, LLC</v>
      </c>
      <c r="G9371">
        <v>60591</v>
      </c>
      <c r="H9371" s="2" t="s">
        <v>13899</v>
      </c>
      <c r="I9371">
        <v>60353</v>
      </c>
      <c r="J9371" t="s">
        <v>13899</v>
      </c>
      <c r="K9371" t="s">
        <v>13793</v>
      </c>
    </row>
    <row r="9372" spans="1:11" ht="15" customHeight="1" x14ac:dyDescent="0.2">
      <c r="A9372">
        <f>MAX($A$2:$A9371)+1</f>
        <v>8372</v>
      </c>
      <c r="C9372" t="str">
        <f t="shared" si="146"/>
        <v>Frontier Windpower</v>
      </c>
      <c r="G9372">
        <v>60218</v>
      </c>
      <c r="H9372" s="2" t="s">
        <v>13900</v>
      </c>
      <c r="I9372">
        <v>59998</v>
      </c>
      <c r="J9372" t="s">
        <v>13901</v>
      </c>
      <c r="K9372" t="s">
        <v>13793</v>
      </c>
    </row>
    <row r="9373" spans="1:11" ht="15" customHeight="1" x14ac:dyDescent="0.2">
      <c r="A9373">
        <f>MAX($A$2:$A9372)+1</f>
        <v>8373</v>
      </c>
      <c r="C9373" t="str">
        <f t="shared" si="146"/>
        <v>Odell Wind Farm</v>
      </c>
      <c r="G9373">
        <v>58657</v>
      </c>
      <c r="H9373" s="2" t="s">
        <v>13902</v>
      </c>
      <c r="I9373">
        <v>59050</v>
      </c>
      <c r="J9373" t="s">
        <v>9797</v>
      </c>
      <c r="K9373" t="s">
        <v>13793</v>
      </c>
    </row>
    <row r="9374" spans="1:11" ht="15" customHeight="1" x14ac:dyDescent="0.2">
      <c r="A9374">
        <f>MAX($A$2:$A9373)+1</f>
        <v>8374</v>
      </c>
      <c r="C9374" t="str">
        <f t="shared" si="146"/>
        <v>Red Horse III</v>
      </c>
      <c r="G9374">
        <v>60285</v>
      </c>
      <c r="H9374" s="2" t="s">
        <v>13903</v>
      </c>
      <c r="I9374">
        <v>60068</v>
      </c>
      <c r="J9374" t="s">
        <v>13903</v>
      </c>
      <c r="K9374" t="s">
        <v>13793</v>
      </c>
    </row>
    <row r="9375" spans="1:11" ht="15" customHeight="1" x14ac:dyDescent="0.2">
      <c r="A9375">
        <f>MAX($A$2:$A9374)+1</f>
        <v>8375</v>
      </c>
      <c r="C9375" t="str">
        <f t="shared" si="146"/>
        <v>Comanche Solar</v>
      </c>
      <c r="G9375">
        <v>59656</v>
      </c>
      <c r="H9375" s="2" t="s">
        <v>13904</v>
      </c>
      <c r="I9375">
        <v>59429</v>
      </c>
      <c r="J9375" t="s">
        <v>13905</v>
      </c>
      <c r="K9375" t="s">
        <v>13793</v>
      </c>
    </row>
    <row r="9376" spans="1:11" ht="15" customHeight="1" x14ac:dyDescent="0.2">
      <c r="A9376">
        <f>MAX($A$2:$A9375)+1</f>
        <v>8376</v>
      </c>
      <c r="C9376" t="str">
        <f t="shared" si="146"/>
        <v>Red Gate Power Plant</v>
      </c>
      <c r="G9376">
        <v>59391</v>
      </c>
      <c r="H9376" s="2" t="s">
        <v>13906</v>
      </c>
      <c r="I9376">
        <v>17583</v>
      </c>
      <c r="J9376" t="s">
        <v>4959</v>
      </c>
      <c r="K9376" t="s">
        <v>13793</v>
      </c>
    </row>
    <row r="9377" spans="1:11" ht="15" customHeight="1" x14ac:dyDescent="0.2">
      <c r="A9377">
        <f>MAX($A$2:$A9376)+1</f>
        <v>8377</v>
      </c>
      <c r="C9377" t="str">
        <f t="shared" si="146"/>
        <v>Iron Springs Solar</v>
      </c>
      <c r="G9377">
        <v>59941</v>
      </c>
      <c r="H9377" s="2" t="s">
        <v>13907</v>
      </c>
      <c r="I9377">
        <v>58468</v>
      </c>
      <c r="J9377" t="s">
        <v>11222</v>
      </c>
      <c r="K9377" t="s">
        <v>13793</v>
      </c>
    </row>
    <row r="9378" spans="1:11" ht="15" customHeight="1" x14ac:dyDescent="0.2">
      <c r="A9378">
        <f>MAX($A$2:$A9377)+1</f>
        <v>8378</v>
      </c>
      <c r="C9378" t="str">
        <f t="shared" si="146"/>
        <v>Rush Springs Wind</v>
      </c>
      <c r="G9378">
        <v>60592</v>
      </c>
      <c r="H9378" s="2" t="s">
        <v>13908</v>
      </c>
      <c r="I9378">
        <v>56622</v>
      </c>
      <c r="J9378" t="s">
        <v>11993</v>
      </c>
      <c r="K9378" t="s">
        <v>13793</v>
      </c>
    </row>
    <row r="9379" spans="1:11" ht="15" customHeight="1" x14ac:dyDescent="0.2">
      <c r="A9379">
        <f>MAX($A$2:$A9378)+1</f>
        <v>8379</v>
      </c>
      <c r="C9379" t="str">
        <f t="shared" si="146"/>
        <v>Solverde 1</v>
      </c>
      <c r="G9379">
        <v>60185</v>
      </c>
      <c r="H9379" s="2" t="s">
        <v>13909</v>
      </c>
      <c r="I9379">
        <v>58661</v>
      </c>
      <c r="J9379" t="s">
        <v>10389</v>
      </c>
      <c r="K9379" t="s">
        <v>13793</v>
      </c>
    </row>
    <row r="9380" spans="1:11" ht="15" customHeight="1" x14ac:dyDescent="0.2">
      <c r="A9380">
        <f>MAX($A$2:$A9379)+1</f>
        <v>8380</v>
      </c>
      <c r="C9380" t="str">
        <f t="shared" si="146"/>
        <v>Hecate Energy Beacon Solar 3</v>
      </c>
      <c r="G9380">
        <v>59316</v>
      </c>
      <c r="H9380" s="2" t="s">
        <v>13910</v>
      </c>
      <c r="I9380">
        <v>58661</v>
      </c>
      <c r="J9380" t="s">
        <v>10389</v>
      </c>
      <c r="K9380" t="s">
        <v>13793</v>
      </c>
    </row>
    <row r="9381" spans="1:11" ht="15" customHeight="1" x14ac:dyDescent="0.2">
      <c r="A9381">
        <f>MAX($A$2:$A9380)+1</f>
        <v>8381</v>
      </c>
      <c r="C9381" t="str">
        <f t="shared" si="146"/>
        <v>Osborn Wind Energy</v>
      </c>
      <c r="G9381">
        <v>60672</v>
      </c>
      <c r="H9381" s="2" t="s">
        <v>13911</v>
      </c>
      <c r="I9381">
        <v>60397</v>
      </c>
      <c r="J9381" t="s">
        <v>13912</v>
      </c>
      <c r="K9381" t="s">
        <v>13793</v>
      </c>
    </row>
    <row r="9382" spans="1:11" ht="15" customHeight="1" x14ac:dyDescent="0.2">
      <c r="A9382">
        <f>MAX($A$2:$A9381)+1</f>
        <v>8382</v>
      </c>
      <c r="C9382" t="str">
        <f t="shared" si="146"/>
        <v>Paulding Wind Farm III</v>
      </c>
      <c r="G9382">
        <v>60470</v>
      </c>
      <c r="H9382" s="2" t="s">
        <v>13913</v>
      </c>
      <c r="I9382">
        <v>60258</v>
      </c>
      <c r="J9382" t="s">
        <v>13914</v>
      </c>
      <c r="K9382" t="s">
        <v>13793</v>
      </c>
    </row>
    <row r="9383" spans="1:11" ht="15" customHeight="1" x14ac:dyDescent="0.2">
      <c r="A9383">
        <f>MAX($A$2:$A9382)+1</f>
        <v>8383</v>
      </c>
      <c r="C9383" t="str">
        <f t="shared" si="146"/>
        <v>ID Solar</v>
      </c>
      <c r="G9383">
        <v>60445</v>
      </c>
      <c r="H9383" s="2" t="s">
        <v>13915</v>
      </c>
      <c r="I9383">
        <v>60235</v>
      </c>
      <c r="J9383" t="s">
        <v>13916</v>
      </c>
      <c r="K9383" t="s">
        <v>13793</v>
      </c>
    </row>
    <row r="9384" spans="1:11" ht="15" customHeight="1" x14ac:dyDescent="0.2">
      <c r="A9384">
        <f>MAX($A$2:$A9383)+1</f>
        <v>8384</v>
      </c>
      <c r="C9384" t="str">
        <f t="shared" si="146"/>
        <v>Live Oak Solar, LLC</v>
      </c>
      <c r="G9384">
        <v>60063</v>
      </c>
      <c r="H9384" s="2" t="s">
        <v>13917</v>
      </c>
      <c r="I9384">
        <v>59802</v>
      </c>
      <c r="J9384" t="s">
        <v>13917</v>
      </c>
      <c r="K9384" t="s">
        <v>13793</v>
      </c>
    </row>
    <row r="9385" spans="1:11" ht="15" customHeight="1" x14ac:dyDescent="0.2">
      <c r="A9385">
        <f>MAX($A$2:$A9384)+1</f>
        <v>8385</v>
      </c>
      <c r="C9385" t="str">
        <f t="shared" si="146"/>
        <v>Hidalgo Wind Farm LLC</v>
      </c>
      <c r="G9385">
        <v>57617</v>
      </c>
      <c r="H9385" s="2" t="s">
        <v>13918</v>
      </c>
      <c r="I9385">
        <v>56946</v>
      </c>
      <c r="J9385" t="s">
        <v>13918</v>
      </c>
      <c r="K9385" t="s">
        <v>13793</v>
      </c>
    </row>
    <row r="9386" spans="1:11" ht="15" customHeight="1" x14ac:dyDescent="0.2">
      <c r="A9386">
        <f>MAX($A$2:$A9385)+1</f>
        <v>8386</v>
      </c>
      <c r="C9386" t="str">
        <f t="shared" si="146"/>
        <v>Butler Solar Project 103</v>
      </c>
      <c r="G9386">
        <v>59896</v>
      </c>
      <c r="H9386" s="2" t="s">
        <v>13919</v>
      </c>
      <c r="I9386">
        <v>17650</v>
      </c>
      <c r="J9386" t="s">
        <v>5602</v>
      </c>
      <c r="K9386" t="s">
        <v>13793</v>
      </c>
    </row>
    <row r="9387" spans="1:11" ht="15" customHeight="1" x14ac:dyDescent="0.2">
      <c r="A9387">
        <f>MAX($A$2:$A9386)+1</f>
        <v>8387</v>
      </c>
      <c r="C9387" t="str">
        <f t="shared" si="146"/>
        <v>Mesquite Solar 2, LLC</v>
      </c>
      <c r="G9387">
        <v>60307</v>
      </c>
      <c r="H9387" s="2" t="s">
        <v>13920</v>
      </c>
      <c r="I9387">
        <v>60106</v>
      </c>
      <c r="J9387" t="s">
        <v>13920</v>
      </c>
      <c r="K9387" t="s">
        <v>13793</v>
      </c>
    </row>
    <row r="9388" spans="1:11" ht="15" customHeight="1" x14ac:dyDescent="0.2">
      <c r="A9388">
        <f>MAX($A$2:$A9387)+1</f>
        <v>8388</v>
      </c>
      <c r="C9388" t="str">
        <f t="shared" si="146"/>
        <v>Drift Sand Wind Project LLC</v>
      </c>
      <c r="G9388">
        <v>59065</v>
      </c>
      <c r="H9388" s="2" t="s">
        <v>13921</v>
      </c>
      <c r="I9388">
        <v>59380</v>
      </c>
      <c r="J9388" t="s">
        <v>7163</v>
      </c>
      <c r="K9388" t="s">
        <v>13793</v>
      </c>
    </row>
    <row r="9389" spans="1:11" ht="15" customHeight="1" x14ac:dyDescent="0.2">
      <c r="A9389">
        <f>MAX($A$2:$A9388)+1</f>
        <v>8389</v>
      </c>
      <c r="C9389" t="str">
        <f t="shared" si="146"/>
        <v>White Pine Solar, LLC</v>
      </c>
      <c r="G9389">
        <v>60064</v>
      </c>
      <c r="H9389" s="2" t="s">
        <v>13922</v>
      </c>
      <c r="I9389">
        <v>59803</v>
      </c>
      <c r="J9389" t="s">
        <v>13922</v>
      </c>
      <c r="K9389" t="s">
        <v>13793</v>
      </c>
    </row>
    <row r="9390" spans="1:11" ht="15" customHeight="1" x14ac:dyDescent="0.2">
      <c r="A9390">
        <f>MAX($A$2:$A9389)+1</f>
        <v>8390</v>
      </c>
      <c r="C9390" t="str">
        <f t="shared" si="146"/>
        <v>RE Astoria</v>
      </c>
      <c r="G9390">
        <v>59976</v>
      </c>
      <c r="H9390" s="2" t="s">
        <v>13923</v>
      </c>
      <c r="I9390">
        <v>59727</v>
      </c>
      <c r="J9390" t="s">
        <v>13924</v>
      </c>
      <c r="K9390" t="s">
        <v>13793</v>
      </c>
    </row>
    <row r="9391" spans="1:11" ht="15" customHeight="1" x14ac:dyDescent="0.2">
      <c r="A9391">
        <f>MAX($A$2:$A9390)+1</f>
        <v>8391</v>
      </c>
      <c r="C9391" t="str">
        <f t="shared" si="146"/>
        <v>Antelope DSR 1</v>
      </c>
      <c r="G9391">
        <v>60186</v>
      </c>
      <c r="H9391" s="2" t="s">
        <v>13925</v>
      </c>
      <c r="I9391">
        <v>58661</v>
      </c>
      <c r="J9391" t="s">
        <v>10389</v>
      </c>
      <c r="K9391" t="s">
        <v>13793</v>
      </c>
    </row>
    <row r="9392" spans="1:11" ht="15" customHeight="1" x14ac:dyDescent="0.2">
      <c r="A9392">
        <f>MAX($A$2:$A9391)+1</f>
        <v>8392</v>
      </c>
      <c r="C9392" t="str">
        <f t="shared" si="146"/>
        <v>Hecate Energy Beacon Solar 4</v>
      </c>
      <c r="G9392">
        <v>59317</v>
      </c>
      <c r="H9392" s="2" t="s">
        <v>13926</v>
      </c>
      <c r="I9392">
        <v>58661</v>
      </c>
      <c r="J9392" t="s">
        <v>10389</v>
      </c>
      <c r="K9392" t="s">
        <v>13793</v>
      </c>
    </row>
    <row r="9393" spans="1:11" ht="15" customHeight="1" x14ac:dyDescent="0.2">
      <c r="A9393">
        <f>MAX($A$2:$A9392)+1</f>
        <v>8393</v>
      </c>
      <c r="C9393" t="str">
        <f t="shared" si="146"/>
        <v>Desert Wind Farm, LLC</v>
      </c>
      <c r="G9393">
        <v>59968</v>
      </c>
      <c r="H9393" s="2" t="s">
        <v>13927</v>
      </c>
      <c r="I9393">
        <v>15399</v>
      </c>
      <c r="J9393" t="s">
        <v>8570</v>
      </c>
      <c r="K9393" t="s">
        <v>13793</v>
      </c>
    </row>
    <row r="9394" spans="1:11" ht="15" customHeight="1" x14ac:dyDescent="0.2">
      <c r="A9394">
        <f>MAX($A$2:$A9393)+1</f>
        <v>8394</v>
      </c>
      <c r="C9394" t="str">
        <f t="shared" si="146"/>
        <v>Cannelton Hydroelectric Plant</v>
      </c>
      <c r="G9394">
        <v>57399</v>
      </c>
      <c r="H9394" s="2" t="s">
        <v>13928</v>
      </c>
      <c r="I9394">
        <v>40577</v>
      </c>
      <c r="J9394" t="s">
        <v>5576</v>
      </c>
      <c r="K9394" t="s">
        <v>13793</v>
      </c>
    </row>
    <row r="9395" spans="1:11" ht="15" customHeight="1" x14ac:dyDescent="0.2">
      <c r="A9395">
        <f>MAX($A$2:$A9394)+1</f>
        <v>8395</v>
      </c>
      <c r="C9395" t="str">
        <f t="shared" si="146"/>
        <v>Black Oak Wind Farm</v>
      </c>
      <c r="G9395">
        <v>58692</v>
      </c>
      <c r="H9395" s="2" t="s">
        <v>13929</v>
      </c>
      <c r="I9395">
        <v>58625</v>
      </c>
      <c r="J9395" t="s">
        <v>13930</v>
      </c>
      <c r="K9395" t="s">
        <v>13793</v>
      </c>
    </row>
    <row r="9396" spans="1:11" ht="15" customHeight="1" x14ac:dyDescent="0.2">
      <c r="A9396">
        <f>MAX($A$2:$A9395)+1</f>
        <v>8396</v>
      </c>
      <c r="C9396" t="str">
        <f t="shared" si="146"/>
        <v>Pio Pico Energy Center</v>
      </c>
      <c r="G9396">
        <v>57555</v>
      </c>
      <c r="H9396" s="2" t="s">
        <v>13931</v>
      </c>
      <c r="I9396">
        <v>56895</v>
      </c>
      <c r="J9396" t="s">
        <v>13932</v>
      </c>
      <c r="K9396" t="s">
        <v>13793</v>
      </c>
    </row>
    <row r="9397" spans="1:11" ht="15" customHeight="1" x14ac:dyDescent="0.2">
      <c r="A9397">
        <f>MAX($A$2:$A9396)+1</f>
        <v>8397</v>
      </c>
      <c r="C9397" t="str">
        <f t="shared" si="146"/>
        <v>Taylor County Solar</v>
      </c>
      <c r="G9397">
        <v>59897</v>
      </c>
      <c r="H9397" s="2" t="s">
        <v>13933</v>
      </c>
      <c r="I9397">
        <v>17650</v>
      </c>
      <c r="J9397" t="s">
        <v>5602</v>
      </c>
      <c r="K9397" t="s">
        <v>13793</v>
      </c>
    </row>
    <row r="9398" spans="1:11" ht="15" customHeight="1" x14ac:dyDescent="0.2">
      <c r="A9398">
        <f>MAX($A$2:$A9397)+1</f>
        <v>8398</v>
      </c>
      <c r="C9398" t="str">
        <f t="shared" si="146"/>
        <v>Mesquite Solar 3, LLC</v>
      </c>
      <c r="G9398">
        <v>60308</v>
      </c>
      <c r="H9398" s="2" t="s">
        <v>13934</v>
      </c>
      <c r="I9398">
        <v>60107</v>
      </c>
      <c r="J9398" t="s">
        <v>13934</v>
      </c>
      <c r="K9398" t="s">
        <v>13793</v>
      </c>
    </row>
    <row r="9399" spans="1:11" ht="15" customHeight="1" x14ac:dyDescent="0.2">
      <c r="A9399">
        <f>MAX($A$2:$A9398)+1</f>
        <v>8399</v>
      </c>
      <c r="C9399" t="str">
        <f t="shared" si="146"/>
        <v>Brunswick County Power Station</v>
      </c>
      <c r="G9399">
        <v>58260</v>
      </c>
      <c r="H9399" s="2" t="s">
        <v>13935</v>
      </c>
      <c r="I9399">
        <v>19876</v>
      </c>
      <c r="J9399" t="s">
        <v>71</v>
      </c>
      <c r="K9399" t="s">
        <v>13793</v>
      </c>
    </row>
    <row r="9400" spans="1:11" ht="15" customHeight="1" x14ac:dyDescent="0.2">
      <c r="A9400">
        <f>MAX($A$2:$A9399)+1</f>
        <v>8400</v>
      </c>
      <c r="C9400" t="str">
        <f t="shared" si="146"/>
        <v>Kingfisher Wind LLC</v>
      </c>
      <c r="G9400">
        <v>58902</v>
      </c>
      <c r="H9400" s="2" t="s">
        <v>13936</v>
      </c>
      <c r="I9400">
        <v>58773</v>
      </c>
      <c r="J9400" t="s">
        <v>13936</v>
      </c>
      <c r="K9400" t="s">
        <v>13793</v>
      </c>
    </row>
    <row r="9401" spans="1:11" ht="15" customHeight="1" x14ac:dyDescent="0.2">
      <c r="A9401">
        <f>MAX($A$2:$A9400)+1</f>
        <v>8401</v>
      </c>
      <c r="C9401" t="str">
        <f t="shared" si="146"/>
        <v>Milo Wind Project LLC</v>
      </c>
      <c r="G9401">
        <v>59838</v>
      </c>
      <c r="H9401" s="2" t="s">
        <v>13937</v>
      </c>
      <c r="I9401">
        <v>57170</v>
      </c>
      <c r="J9401" t="s">
        <v>6439</v>
      </c>
      <c r="K9401" t="s">
        <v>13793</v>
      </c>
    </row>
    <row r="9402" spans="1:11" ht="15" customHeight="1" x14ac:dyDescent="0.2">
      <c r="A9402">
        <f>MAX($A$2:$A9401)+1</f>
        <v>8402</v>
      </c>
      <c r="C9402" t="str">
        <f t="shared" si="146"/>
        <v>RE Astoria 2</v>
      </c>
      <c r="G9402">
        <v>59977</v>
      </c>
      <c r="H9402" s="2" t="s">
        <v>13938</v>
      </c>
      <c r="I9402">
        <v>59728</v>
      </c>
      <c r="J9402" t="s">
        <v>13939</v>
      </c>
      <c r="K9402" t="s">
        <v>13793</v>
      </c>
    </row>
    <row r="9403" spans="1:11" ht="15" customHeight="1" x14ac:dyDescent="0.2">
      <c r="A9403">
        <f>MAX($A$2:$A9402)+1</f>
        <v>8403</v>
      </c>
      <c r="C9403" t="str">
        <f t="shared" si="146"/>
        <v>New Creek Wind</v>
      </c>
      <c r="G9403">
        <v>60132</v>
      </c>
      <c r="H9403" s="2" t="s">
        <v>13940</v>
      </c>
      <c r="I9403">
        <v>58720</v>
      </c>
      <c r="J9403" t="s">
        <v>9966</v>
      </c>
      <c r="K9403" t="s">
        <v>13793</v>
      </c>
    </row>
    <row r="9404" spans="1:11" ht="15" customHeight="1" x14ac:dyDescent="0.2">
      <c r="A9404">
        <f>MAX($A$2:$A9403)+1</f>
        <v>8404</v>
      </c>
      <c r="C9404" t="str">
        <f t="shared" si="146"/>
        <v>White Oak Solar, LLC</v>
      </c>
      <c r="G9404">
        <v>60082</v>
      </c>
      <c r="H9404" s="2" t="s">
        <v>13941</v>
      </c>
      <c r="I9404">
        <v>59831</v>
      </c>
      <c r="J9404" t="s">
        <v>13941</v>
      </c>
      <c r="K9404" t="s">
        <v>13793</v>
      </c>
    </row>
    <row r="9405" spans="1:11" ht="15" customHeight="1" x14ac:dyDescent="0.2">
      <c r="A9405">
        <f>MAX($A$2:$A9404)+1</f>
        <v>8405</v>
      </c>
      <c r="C9405" t="str">
        <f t="shared" si="146"/>
        <v>CPV St Charles Energy Center</v>
      </c>
      <c r="G9405">
        <v>56846</v>
      </c>
      <c r="H9405" s="2" t="s">
        <v>13942</v>
      </c>
      <c r="I9405">
        <v>56031</v>
      </c>
      <c r="J9405" t="s">
        <v>13943</v>
      </c>
      <c r="K9405" t="s">
        <v>13793</v>
      </c>
    </row>
    <row r="9406" spans="1:11" ht="15" customHeight="1" x14ac:dyDescent="0.2">
      <c r="A9406">
        <f>MAX($A$2:$A9405)+1</f>
        <v>8406</v>
      </c>
      <c r="C9406" t="str">
        <f t="shared" si="146"/>
        <v>RE Roserock</v>
      </c>
      <c r="G9406">
        <v>59994</v>
      </c>
      <c r="H9406" s="2" t="s">
        <v>13944</v>
      </c>
      <c r="I9406">
        <v>17650</v>
      </c>
      <c r="J9406" t="s">
        <v>5602</v>
      </c>
      <c r="K9406" t="s">
        <v>13793</v>
      </c>
    </row>
    <row r="9407" spans="1:11" ht="15" customHeight="1" x14ac:dyDescent="0.2">
      <c r="A9407">
        <f>MAX($A$2:$A9406)+1</f>
        <v>8407</v>
      </c>
      <c r="C9407" t="str">
        <f t="shared" si="146"/>
        <v>Innovative Solar 43, LLC</v>
      </c>
      <c r="G9407">
        <v>60149</v>
      </c>
      <c r="H9407" s="2" t="s">
        <v>13945</v>
      </c>
      <c r="I9407">
        <v>59941</v>
      </c>
      <c r="J9407" t="s">
        <v>13945</v>
      </c>
      <c r="K9407" t="s">
        <v>13793</v>
      </c>
    </row>
    <row r="9408" spans="1:11" ht="15" customHeight="1" x14ac:dyDescent="0.2">
      <c r="A9408">
        <f>MAX($A$2:$A9407)+1</f>
        <v>8408</v>
      </c>
      <c r="C9408" t="str">
        <f t="shared" si="146"/>
        <v>Meldahl Hydroelectric Project</v>
      </c>
      <c r="G9408">
        <v>56872</v>
      </c>
      <c r="H9408" s="2" t="s">
        <v>13946</v>
      </c>
      <c r="I9408">
        <v>7977</v>
      </c>
      <c r="J9408" t="s">
        <v>4748</v>
      </c>
      <c r="K9408" t="s">
        <v>13793</v>
      </c>
    </row>
    <row r="9409" spans="1:11" ht="15" customHeight="1" x14ac:dyDescent="0.2">
      <c r="A9409">
        <f>MAX($A$2:$A9408)+1</f>
        <v>8409</v>
      </c>
      <c r="C9409" t="str">
        <f t="shared" si="146"/>
        <v>Summit Farms Solar</v>
      </c>
      <c r="G9409">
        <v>60611</v>
      </c>
      <c r="H9409" s="2" t="s">
        <v>13947</v>
      </c>
      <c r="I9409">
        <v>60359</v>
      </c>
      <c r="J9409" t="s">
        <v>13948</v>
      </c>
      <c r="K9409" t="s">
        <v>13793</v>
      </c>
    </row>
    <row r="9410" spans="1:11" ht="15" customHeight="1" x14ac:dyDescent="0.2">
      <c r="A9410">
        <f>MAX($A$2:$A9409)+1</f>
        <v>8410</v>
      </c>
      <c r="C9410" t="str">
        <f t="shared" ref="C9410:C9473" si="147">IF(H9410="",F9410,H9410)</f>
        <v>Four Rivers Terminal</v>
      </c>
      <c r="G9410">
        <v>8899</v>
      </c>
      <c r="H9410" s="2" t="s">
        <v>13949</v>
      </c>
      <c r="I9410">
        <v>18642</v>
      </c>
      <c r="J9410" t="s">
        <v>3387</v>
      </c>
      <c r="K9410" t="s">
        <v>13793</v>
      </c>
    </row>
    <row r="9411" spans="1:11" ht="15" customHeight="1" x14ac:dyDescent="0.2">
      <c r="A9411">
        <f>MAX($A$2:$A9410)+1</f>
        <v>8411</v>
      </c>
      <c r="C9411" t="str">
        <f t="shared" si="147"/>
        <v>Jericho Rise Wind Farm LLC</v>
      </c>
      <c r="G9411">
        <v>59629</v>
      </c>
      <c r="H9411" s="2" t="s">
        <v>13950</v>
      </c>
      <c r="I9411">
        <v>59362</v>
      </c>
      <c r="J9411" t="s">
        <v>13950</v>
      </c>
      <c r="K9411" t="s">
        <v>13793</v>
      </c>
    </row>
    <row r="9412" spans="1:11" ht="15" customHeight="1" x14ac:dyDescent="0.2">
      <c r="A9412">
        <f>MAX($A$2:$A9411)+1</f>
        <v>8412</v>
      </c>
      <c r="C9412" t="str">
        <f t="shared" si="147"/>
        <v>Al Elec Coop'S</v>
      </c>
      <c r="D9412">
        <v>294</v>
      </c>
      <c r="E9412" t="s">
        <v>117</v>
      </c>
      <c r="F9412" s="1" t="s">
        <v>13951</v>
      </c>
      <c r="H9412" s="2"/>
      <c r="K9412" t="s">
        <v>13952</v>
      </c>
    </row>
    <row r="9413" spans="1:11" ht="15" customHeight="1" x14ac:dyDescent="0.2">
      <c r="A9413">
        <f>A9412</f>
        <v>8412</v>
      </c>
      <c r="C9413" t="str">
        <f t="shared" si="147"/>
        <v>Al Elec Coop'S Port.</v>
      </c>
      <c r="D9413">
        <v>294</v>
      </c>
      <c r="E9413" t="s">
        <v>117</v>
      </c>
      <c r="F9413" s="1" t="s">
        <v>13953</v>
      </c>
      <c r="H9413" s="2"/>
      <c r="K9413" t="s">
        <v>13952</v>
      </c>
    </row>
    <row r="9414" spans="1:11" ht="15" customHeight="1" x14ac:dyDescent="0.2">
      <c r="A9414">
        <f>A1207</f>
        <v>850</v>
      </c>
      <c r="C9414" t="str">
        <f t="shared" si="147"/>
        <v>Jordan Dam</v>
      </c>
      <c r="D9414">
        <v>294</v>
      </c>
      <c r="E9414" t="s">
        <v>117</v>
      </c>
      <c r="F9414" s="1" t="s">
        <v>1941</v>
      </c>
      <c r="H9414" s="2"/>
      <c r="K9414" t="s">
        <v>13952</v>
      </c>
    </row>
    <row r="9415" spans="1:11" ht="15" customHeight="1" x14ac:dyDescent="0.2">
      <c r="A9415">
        <f>MAX($A$2:$A9414)+1</f>
        <v>8413</v>
      </c>
      <c r="C9415" t="str">
        <f t="shared" si="147"/>
        <v>Miss Power</v>
      </c>
      <c r="D9415">
        <v>294</v>
      </c>
      <c r="E9415" t="s">
        <v>117</v>
      </c>
      <c r="F9415" s="1" t="s">
        <v>13954</v>
      </c>
      <c r="H9415" s="2"/>
      <c r="K9415" t="s">
        <v>13952</v>
      </c>
    </row>
    <row r="9416" spans="1:11" ht="15" customHeight="1" x14ac:dyDescent="0.2">
      <c r="A9416">
        <f>MAX($A$2:$A9415)+1</f>
        <v>8414</v>
      </c>
      <c r="C9416" t="str">
        <f t="shared" si="147"/>
        <v>Miss. Power</v>
      </c>
      <c r="D9416">
        <v>294</v>
      </c>
      <c r="E9416" t="s">
        <v>117</v>
      </c>
      <c r="F9416" s="1" t="s">
        <v>13955</v>
      </c>
      <c r="H9416" s="2"/>
      <c r="K9416" t="s">
        <v>13952</v>
      </c>
    </row>
    <row r="9417" spans="1:11" ht="15" customHeight="1" x14ac:dyDescent="0.2">
      <c r="A9417">
        <f>MAX($A$2:$A9416)+1</f>
        <v>8415</v>
      </c>
      <c r="C9417" t="str">
        <f t="shared" si="147"/>
        <v>Respondent'S Portion</v>
      </c>
      <c r="D9417">
        <v>294</v>
      </c>
      <c r="E9417" t="s">
        <v>117</v>
      </c>
      <c r="F9417" s="1" t="s">
        <v>13956</v>
      </c>
      <c r="H9417" s="2"/>
      <c r="K9417" t="s">
        <v>13952</v>
      </c>
    </row>
    <row r="9418" spans="1:11" ht="15" customHeight="1" x14ac:dyDescent="0.2">
      <c r="A9418">
        <f>A2205</f>
        <v>1286</v>
      </c>
      <c r="C9418" t="str">
        <f t="shared" si="147"/>
        <v>Annex Creek Hydro</v>
      </c>
      <c r="D9418">
        <v>394</v>
      </c>
      <c r="E9418" t="s">
        <v>105</v>
      </c>
      <c r="F9418" s="1" t="s">
        <v>13957</v>
      </c>
      <c r="H9418" s="2"/>
      <c r="K9418" t="s">
        <v>13952</v>
      </c>
    </row>
    <row r="9419" spans="1:11" ht="15" customHeight="1" x14ac:dyDescent="0.2">
      <c r="A9419">
        <f>MAX($A$2:$A9418)+1</f>
        <v>8416</v>
      </c>
      <c r="C9419" t="str">
        <f t="shared" si="147"/>
        <v>Enterprise Diesel (#1)</v>
      </c>
      <c r="D9419">
        <v>394</v>
      </c>
      <c r="E9419" t="s">
        <v>105</v>
      </c>
      <c r="F9419" s="1" t="s">
        <v>13958</v>
      </c>
      <c r="H9419" s="2"/>
      <c r="K9419" t="s">
        <v>13952</v>
      </c>
    </row>
    <row r="9420" spans="1:11" ht="15" customHeight="1" x14ac:dyDescent="0.2">
      <c r="A9420">
        <f>A9419</f>
        <v>8416</v>
      </c>
      <c r="C9420" t="str">
        <f t="shared" si="147"/>
        <v>Enterprise Diesel (#2)</v>
      </c>
      <c r="D9420">
        <v>394</v>
      </c>
      <c r="E9420" t="s">
        <v>105</v>
      </c>
      <c r="F9420" s="1" t="s">
        <v>13959</v>
      </c>
      <c r="H9420" s="2"/>
      <c r="K9420" t="s">
        <v>13952</v>
      </c>
    </row>
    <row r="9421" spans="1:11" ht="15" customHeight="1" x14ac:dyDescent="0.2">
      <c r="A9421">
        <f>A9419</f>
        <v>8416</v>
      </c>
      <c r="C9421" t="str">
        <f t="shared" si="147"/>
        <v>Enterprise Diesel (#3)</v>
      </c>
      <c r="D9421">
        <v>394</v>
      </c>
      <c r="E9421" t="s">
        <v>105</v>
      </c>
      <c r="F9421" s="1" t="s">
        <v>13960</v>
      </c>
      <c r="H9421" s="2"/>
      <c r="K9421" t="s">
        <v>13952</v>
      </c>
    </row>
    <row r="9422" spans="1:11" ht="15" customHeight="1" x14ac:dyDescent="0.2">
      <c r="A9422">
        <f>MAX($A$2:$A9421)+1</f>
        <v>8417</v>
      </c>
      <c r="C9422" t="str">
        <f t="shared" si="147"/>
        <v>Fairbanks Morse (#4)</v>
      </c>
      <c r="D9422">
        <v>394</v>
      </c>
      <c r="E9422" t="s">
        <v>105</v>
      </c>
      <c r="F9422" s="1" t="s">
        <v>13961</v>
      </c>
      <c r="H9422" s="2"/>
      <c r="K9422" t="s">
        <v>13952</v>
      </c>
    </row>
    <row r="9423" spans="1:11" ht="15" customHeight="1" x14ac:dyDescent="0.2">
      <c r="A9423">
        <f>A9422</f>
        <v>8417</v>
      </c>
      <c r="C9423" t="str">
        <f t="shared" si="147"/>
        <v>Fairbanks Morse (#5)</v>
      </c>
      <c r="D9423">
        <v>394</v>
      </c>
      <c r="E9423" t="s">
        <v>105</v>
      </c>
      <c r="F9423" s="1" t="s">
        <v>13962</v>
      </c>
      <c r="H9423" s="2"/>
      <c r="K9423" t="s">
        <v>13952</v>
      </c>
    </row>
    <row r="9424" spans="1:11" ht="15" customHeight="1" x14ac:dyDescent="0.2">
      <c r="A9424">
        <f>MAX($A$2:$A9423)+1</f>
        <v>8418</v>
      </c>
      <c r="C9424" t="str">
        <f t="shared" si="147"/>
        <v>Gold Creek Hydro</v>
      </c>
      <c r="D9424">
        <v>394</v>
      </c>
      <c r="E9424" t="s">
        <v>105</v>
      </c>
      <c r="F9424" s="1" t="s">
        <v>13963</v>
      </c>
      <c r="H9424" s="2"/>
      <c r="K9424" t="s">
        <v>13952</v>
      </c>
    </row>
    <row r="9425" spans="1:11" ht="15" customHeight="1" x14ac:dyDescent="0.2">
      <c r="A9425">
        <f>A2206</f>
        <v>1287</v>
      </c>
      <c r="C9425" t="str">
        <f t="shared" si="147"/>
        <v>Salmon Creek Hydro</v>
      </c>
      <c r="D9425">
        <v>394</v>
      </c>
      <c r="E9425" t="s">
        <v>105</v>
      </c>
      <c r="F9425" s="1" t="s">
        <v>13964</v>
      </c>
      <c r="H9425" s="2"/>
      <c r="K9425" t="s">
        <v>13952</v>
      </c>
    </row>
    <row r="9426" spans="1:11" ht="15" customHeight="1" x14ac:dyDescent="0.2">
      <c r="A9426">
        <f>A9419</f>
        <v>8416</v>
      </c>
      <c r="C9426" t="str">
        <f t="shared" si="147"/>
        <v>Unit #1 Elliot/Enterprise</v>
      </c>
      <c r="D9426">
        <v>394</v>
      </c>
      <c r="E9426" t="s">
        <v>105</v>
      </c>
      <c r="F9426" s="1" t="s">
        <v>13965</v>
      </c>
      <c r="H9426" s="2"/>
      <c r="K9426" t="s">
        <v>13952</v>
      </c>
    </row>
    <row r="9427" spans="1:11" ht="15" customHeight="1" x14ac:dyDescent="0.2">
      <c r="A9427">
        <f>A9420</f>
        <v>8416</v>
      </c>
      <c r="C9427" t="str">
        <f t="shared" si="147"/>
        <v>Unit#2  Ge/Enterprise</v>
      </c>
      <c r="D9427">
        <v>394</v>
      </c>
      <c r="E9427" t="s">
        <v>105</v>
      </c>
      <c r="F9427" s="1" t="s">
        <v>13966</v>
      </c>
      <c r="H9427" s="2"/>
      <c r="K9427" t="s">
        <v>13952</v>
      </c>
    </row>
    <row r="9428" spans="1:11" ht="15" customHeight="1" x14ac:dyDescent="0.2">
      <c r="A9428">
        <f>A9422</f>
        <v>8417</v>
      </c>
      <c r="C9428" t="str">
        <f t="shared" si="147"/>
        <v>Unit#3 Fairbanks//Fairbanks Morse</v>
      </c>
      <c r="D9428">
        <v>394</v>
      </c>
      <c r="E9428" t="s">
        <v>105</v>
      </c>
      <c r="F9428" s="1" t="s">
        <v>13967</v>
      </c>
      <c r="H9428" s="2"/>
      <c r="K9428" t="s">
        <v>13952</v>
      </c>
    </row>
    <row r="9429" spans="1:11" ht="15" customHeight="1" x14ac:dyDescent="0.2">
      <c r="A9429">
        <f>A9422</f>
        <v>8417</v>
      </c>
      <c r="C9429" t="str">
        <f t="shared" si="147"/>
        <v>Unit#4  Ge/Enterprise</v>
      </c>
      <c r="D9429">
        <v>394</v>
      </c>
      <c r="E9429" t="s">
        <v>105</v>
      </c>
      <c r="F9429" s="1" t="s">
        <v>13968</v>
      </c>
      <c r="H9429" s="2"/>
      <c r="K9429" t="s">
        <v>13952</v>
      </c>
    </row>
    <row r="9430" spans="1:11" ht="15" customHeight="1" x14ac:dyDescent="0.2">
      <c r="A9430">
        <f>A9423</f>
        <v>8417</v>
      </c>
      <c r="C9430" t="str">
        <f t="shared" si="147"/>
        <v>Unit#5  Electric Mach/Fairbanks Morse</v>
      </c>
      <c r="D9430">
        <v>394</v>
      </c>
      <c r="E9430" t="s">
        <v>105</v>
      </c>
      <c r="F9430" s="1" t="s">
        <v>13969</v>
      </c>
      <c r="H9430" s="2"/>
      <c r="K9430" t="s">
        <v>13952</v>
      </c>
    </row>
    <row r="9431" spans="1:11" ht="15" customHeight="1" x14ac:dyDescent="0.2">
      <c r="A9431">
        <f>MAX($A$2:$A9430)+1</f>
        <v>8419</v>
      </c>
      <c r="C9431" t="str">
        <f t="shared" si="147"/>
        <v>Hydro-Electric</v>
      </c>
      <c r="D9431">
        <v>200</v>
      </c>
      <c r="E9431" t="s">
        <v>72</v>
      </c>
      <c r="F9431" s="1" t="s">
        <v>13970</v>
      </c>
      <c r="H9431" s="2"/>
      <c r="K9431" t="s">
        <v>13952</v>
      </c>
    </row>
    <row r="9432" spans="1:11" ht="15" customHeight="1" x14ac:dyDescent="0.2">
      <c r="A9432">
        <f>A3318</f>
        <v>2390</v>
      </c>
      <c r="C9432" t="str">
        <f t="shared" si="147"/>
        <v>Niagara - Project #2466</v>
      </c>
      <c r="D9432">
        <v>200</v>
      </c>
      <c r="E9432" t="s">
        <v>72</v>
      </c>
      <c r="F9432" s="1" t="s">
        <v>13971</v>
      </c>
      <c r="H9432" s="2"/>
      <c r="K9432" t="s">
        <v>13952</v>
      </c>
    </row>
    <row r="9433" spans="1:11" ht="15" customHeight="1" x14ac:dyDescent="0.2">
      <c r="A9433">
        <f>MAX($A$2:$A9432)+1</f>
        <v>8420</v>
      </c>
      <c r="C9433" t="str">
        <f t="shared" si="147"/>
        <v>Total Hydro (Small Plants)</v>
      </c>
      <c r="D9433">
        <v>200</v>
      </c>
      <c r="E9433" t="s">
        <v>72</v>
      </c>
      <c r="F9433" s="1" t="s">
        <v>13972</v>
      </c>
      <c r="H9433" s="2"/>
      <c r="K9433" t="s">
        <v>13952</v>
      </c>
    </row>
    <row r="9434" spans="1:11" ht="15" customHeight="1" x14ac:dyDescent="0.2">
      <c r="A9434">
        <f>MAX($A$2:$A9433)+1</f>
        <v>8421</v>
      </c>
      <c r="C9434" t="str">
        <f t="shared" si="147"/>
        <v>Carol Spring</v>
      </c>
      <c r="D9434">
        <v>286</v>
      </c>
      <c r="E9434" t="s">
        <v>334</v>
      </c>
      <c r="F9434" s="1" t="s">
        <v>13973</v>
      </c>
      <c r="H9434" s="2"/>
      <c r="K9434" t="s">
        <v>13952</v>
      </c>
    </row>
    <row r="9435" spans="1:11" ht="15" customHeight="1" x14ac:dyDescent="0.2">
      <c r="A9435">
        <f>MAX($A$2:$A9434)+1</f>
        <v>8422</v>
      </c>
      <c r="C9435" t="str">
        <f t="shared" si="147"/>
        <v>Chase Field</v>
      </c>
      <c r="D9435">
        <v>286</v>
      </c>
      <c r="E9435" t="s">
        <v>334</v>
      </c>
      <c r="F9435" s="1" t="s">
        <v>13974</v>
      </c>
      <c r="H9435" s="2"/>
      <c r="K9435" t="s">
        <v>13952</v>
      </c>
    </row>
    <row r="9436" spans="1:11" ht="15" customHeight="1" x14ac:dyDescent="0.2">
      <c r="A9436">
        <f>A8638</f>
        <v>7663</v>
      </c>
      <c r="C9436" t="str">
        <f t="shared" si="147"/>
        <v>Childs (1)</v>
      </c>
      <c r="D9436">
        <v>286</v>
      </c>
      <c r="E9436" t="s">
        <v>334</v>
      </c>
      <c r="F9436" s="1" t="s">
        <v>13975</v>
      </c>
      <c r="H9436" s="2"/>
      <c r="K9436" t="s">
        <v>13952</v>
      </c>
    </row>
    <row r="9437" spans="1:11" ht="15" customHeight="1" x14ac:dyDescent="0.2">
      <c r="A9437">
        <f>MAX($A$2:$A9436)+1</f>
        <v>8423</v>
      </c>
      <c r="C9437" t="str">
        <f t="shared" si="147"/>
        <v>Childs-Irving</v>
      </c>
      <c r="D9437">
        <v>286</v>
      </c>
      <c r="E9437" t="s">
        <v>334</v>
      </c>
      <c r="F9437" s="1" t="s">
        <v>13976</v>
      </c>
      <c r="H9437" s="2"/>
      <c r="K9437" t="s">
        <v>13952</v>
      </c>
    </row>
    <row r="9438" spans="1:11" ht="15" customHeight="1" x14ac:dyDescent="0.2">
      <c r="A9438">
        <f>MAX($A$2:$A9437)+1</f>
        <v>8424</v>
      </c>
      <c r="C9438" t="str">
        <f t="shared" si="147"/>
        <v>Dvn1</v>
      </c>
      <c r="D9438">
        <v>286</v>
      </c>
      <c r="E9438" t="s">
        <v>334</v>
      </c>
      <c r="F9438" s="1" t="s">
        <v>13977</v>
      </c>
      <c r="H9438" s="2"/>
      <c r="K9438" t="s">
        <v>13952</v>
      </c>
    </row>
    <row r="9439" spans="1:11" ht="15" customHeight="1" x14ac:dyDescent="0.2">
      <c r="A9439">
        <f>MAX($A$2:$A9438)+1</f>
        <v>8425</v>
      </c>
      <c r="C9439" t="str">
        <f t="shared" si="147"/>
        <v>Flagstaff</v>
      </c>
      <c r="D9439">
        <v>286</v>
      </c>
      <c r="E9439" t="s">
        <v>334</v>
      </c>
      <c r="F9439" s="1" t="s">
        <v>13978</v>
      </c>
      <c r="H9439" s="2"/>
      <c r="K9439" t="s">
        <v>13952</v>
      </c>
    </row>
    <row r="9440" spans="1:11" ht="15" customHeight="1" x14ac:dyDescent="0.2">
      <c r="A9440">
        <f>MAX($A$2:$A9439)+1</f>
        <v>8426</v>
      </c>
      <c r="C9440" t="str">
        <f t="shared" si="147"/>
        <v>Gilbert</v>
      </c>
      <c r="D9440">
        <v>286</v>
      </c>
      <c r="E9440" t="s">
        <v>334</v>
      </c>
      <c r="F9440" s="1" t="s">
        <v>4579</v>
      </c>
      <c r="H9440" s="2"/>
      <c r="K9440" t="s">
        <v>13952</v>
      </c>
    </row>
    <row r="9441" spans="1:11" ht="15" customHeight="1" x14ac:dyDescent="0.2">
      <c r="A9441">
        <f>MAX($A$2:$A9440)+1</f>
        <v>8427</v>
      </c>
      <c r="C9441" t="str">
        <f t="shared" si="147"/>
        <v>Glendale Airport</v>
      </c>
      <c r="D9441">
        <v>286</v>
      </c>
      <c r="E9441" t="s">
        <v>334</v>
      </c>
      <c r="F9441" s="1" t="s">
        <v>13979</v>
      </c>
      <c r="H9441" s="2"/>
      <c r="K9441" t="s">
        <v>13952</v>
      </c>
    </row>
    <row r="9442" spans="1:11" ht="15" customHeight="1" x14ac:dyDescent="0.2">
      <c r="A9442">
        <f>MAX($A$2:$A9441)+1</f>
        <v>8428</v>
      </c>
      <c r="C9442" t="str">
        <f t="shared" si="147"/>
        <v>Hydro Plants</v>
      </c>
      <c r="D9442">
        <v>286</v>
      </c>
      <c r="E9442" t="s">
        <v>334</v>
      </c>
      <c r="F9442" s="1" t="s">
        <v>13980</v>
      </c>
      <c r="H9442" s="2"/>
      <c r="K9442" t="s">
        <v>13952</v>
      </c>
    </row>
    <row r="9443" spans="1:11" ht="15" customHeight="1" x14ac:dyDescent="0.2">
      <c r="A9443">
        <f>A9283</f>
        <v>8283</v>
      </c>
      <c r="C9443" t="str">
        <f t="shared" si="147"/>
        <v>Irving (1)</v>
      </c>
      <c r="D9443">
        <v>286</v>
      </c>
      <c r="E9443" t="s">
        <v>334</v>
      </c>
      <c r="F9443" s="1" t="s">
        <v>13981</v>
      </c>
      <c r="H9443" s="2"/>
      <c r="K9443" t="s">
        <v>13952</v>
      </c>
    </row>
    <row r="9444" spans="1:11" ht="15" customHeight="1" x14ac:dyDescent="0.2">
      <c r="A9444">
        <f>MAX($A$2:$A9443)+1</f>
        <v>8429</v>
      </c>
      <c r="C9444" t="str">
        <f t="shared" si="147"/>
        <v>Municipal Rooftops</v>
      </c>
      <c r="D9444">
        <v>286</v>
      </c>
      <c r="E9444" t="s">
        <v>334</v>
      </c>
      <c r="F9444" s="1" t="s">
        <v>13982</v>
      </c>
      <c r="H9444" s="2"/>
      <c r="K9444" t="s">
        <v>13952</v>
      </c>
    </row>
    <row r="9445" spans="1:11" ht="15" customHeight="1" x14ac:dyDescent="0.2">
      <c r="A9445">
        <f>A9444</f>
        <v>8429</v>
      </c>
      <c r="C9445" t="str">
        <f t="shared" si="147"/>
        <v>Municpal Rooftops</v>
      </c>
      <c r="D9445">
        <v>286</v>
      </c>
      <c r="E9445" t="s">
        <v>334</v>
      </c>
      <c r="F9445" s="1" t="s">
        <v>13983</v>
      </c>
      <c r="H9445" s="2"/>
      <c r="K9445" t="s">
        <v>13952</v>
      </c>
    </row>
    <row r="9446" spans="1:11" ht="15" customHeight="1" x14ac:dyDescent="0.2">
      <c r="A9446">
        <f>MAX($A$2:$A9445)+1</f>
        <v>8430</v>
      </c>
      <c r="C9446" t="str">
        <f t="shared" si="147"/>
        <v>Off-Grid Facilities</v>
      </c>
      <c r="D9446">
        <v>286</v>
      </c>
      <c r="E9446" t="s">
        <v>334</v>
      </c>
      <c r="F9446" s="1" t="s">
        <v>13984</v>
      </c>
      <c r="H9446" s="2"/>
      <c r="K9446" t="s">
        <v>13952</v>
      </c>
    </row>
    <row r="9447" spans="1:11" ht="15" customHeight="1" x14ac:dyDescent="0.2">
      <c r="A9447">
        <f>A639</f>
        <v>437</v>
      </c>
      <c r="C9447" t="str">
        <f t="shared" si="147"/>
        <v>Palo Verde Emergengy Ops Center</v>
      </c>
      <c r="D9447">
        <v>286</v>
      </c>
      <c r="E9447" t="s">
        <v>334</v>
      </c>
      <c r="F9447" s="1" t="s">
        <v>13985</v>
      </c>
      <c r="H9447" s="2"/>
      <c r="K9447" t="s">
        <v>13952</v>
      </c>
    </row>
    <row r="9448" spans="1:11" ht="15" customHeight="1" x14ac:dyDescent="0.2">
      <c r="A9448">
        <f>MAX($A$2:$A9447)+1</f>
        <v>8431</v>
      </c>
      <c r="C9448" t="str">
        <f t="shared" si="147"/>
        <v>Phoenix</v>
      </c>
      <c r="D9448">
        <v>286</v>
      </c>
      <c r="E9448" t="s">
        <v>334</v>
      </c>
      <c r="F9448" s="1" t="s">
        <v>3493</v>
      </c>
      <c r="H9448" s="2"/>
      <c r="K9448" t="s">
        <v>13952</v>
      </c>
    </row>
    <row r="9449" spans="1:11" ht="15" customHeight="1" x14ac:dyDescent="0.2">
      <c r="A9449">
        <f>A5792</f>
        <v>4835</v>
      </c>
      <c r="C9449" t="str">
        <f t="shared" si="147"/>
        <v>Prescott</v>
      </c>
      <c r="D9449">
        <v>286</v>
      </c>
      <c r="E9449" t="s">
        <v>334</v>
      </c>
      <c r="F9449" s="1" t="s">
        <v>13986</v>
      </c>
      <c r="H9449" s="2"/>
      <c r="K9449" t="s">
        <v>13952</v>
      </c>
    </row>
    <row r="9450" spans="1:11" ht="15" customHeight="1" x14ac:dyDescent="0.2">
      <c r="A9450">
        <f>A5792</f>
        <v>4835</v>
      </c>
      <c r="C9450" t="str">
        <f t="shared" si="147"/>
        <v>Prescott Airport</v>
      </c>
      <c r="D9450">
        <v>286</v>
      </c>
      <c r="E9450" t="s">
        <v>334</v>
      </c>
      <c r="F9450" s="1" t="s">
        <v>8808</v>
      </c>
      <c r="H9450" s="2"/>
      <c r="K9450" t="s">
        <v>13952</v>
      </c>
    </row>
    <row r="9451" spans="1:11" ht="15" customHeight="1" x14ac:dyDescent="0.2">
      <c r="A9451">
        <f>MAX($A$2:$A9450)+1</f>
        <v>8432</v>
      </c>
      <c r="C9451" t="str">
        <f t="shared" si="147"/>
        <v>Prescott Earu</v>
      </c>
      <c r="D9451">
        <v>286</v>
      </c>
      <c r="E9451" t="s">
        <v>334</v>
      </c>
      <c r="F9451" s="1" t="s">
        <v>13987</v>
      </c>
      <c r="H9451" s="2"/>
      <c r="K9451" t="s">
        <v>13952</v>
      </c>
    </row>
    <row r="9452" spans="1:11" ht="15" customHeight="1" x14ac:dyDescent="0.2">
      <c r="A9452">
        <f>MAX($A$2:$A9451)+1</f>
        <v>8433</v>
      </c>
      <c r="C9452" t="str">
        <f t="shared" si="147"/>
        <v>Red Rock</v>
      </c>
      <c r="D9452">
        <v>286</v>
      </c>
      <c r="E9452" t="s">
        <v>334</v>
      </c>
      <c r="F9452" s="1" t="s">
        <v>13988</v>
      </c>
      <c r="G9452">
        <v>60467</v>
      </c>
      <c r="H9452" s="2" t="s">
        <v>13988</v>
      </c>
      <c r="I9452">
        <v>803</v>
      </c>
      <c r="J9452" t="s">
        <v>326</v>
      </c>
    </row>
    <row r="9453" spans="1:11" ht="15" customHeight="1" x14ac:dyDescent="0.2">
      <c r="A9453">
        <f>MAX($A$2:$A9452)+1</f>
        <v>8434</v>
      </c>
      <c r="C9453" t="str">
        <f t="shared" si="147"/>
        <v>Scottsdale Covered Parking</v>
      </c>
      <c r="D9453">
        <v>286</v>
      </c>
      <c r="E9453" t="s">
        <v>334</v>
      </c>
      <c r="F9453" s="1" t="s">
        <v>13989</v>
      </c>
      <c r="H9453" s="2"/>
      <c r="K9453" t="s">
        <v>13952</v>
      </c>
    </row>
    <row r="9454" spans="1:11" ht="15" customHeight="1" x14ac:dyDescent="0.2">
      <c r="A9454">
        <f>MAX($A$2:$A9453)+1</f>
        <v>8435</v>
      </c>
      <c r="C9454" t="str">
        <f t="shared" si="147"/>
        <v>Solar Plants</v>
      </c>
      <c r="D9454">
        <v>286</v>
      </c>
      <c r="E9454" t="s">
        <v>334</v>
      </c>
      <c r="F9454" s="1" t="s">
        <v>13990</v>
      </c>
      <c r="H9454" s="2"/>
      <c r="K9454" t="s">
        <v>13952</v>
      </c>
    </row>
    <row r="9455" spans="1:11" ht="15" customHeight="1" x14ac:dyDescent="0.2">
      <c r="A9455">
        <f>MAX($A$2:$A9454)+1</f>
        <v>8436</v>
      </c>
      <c r="C9455" t="str">
        <f t="shared" si="147"/>
        <v>St Microelectronics Rooftop</v>
      </c>
      <c r="D9455">
        <v>286</v>
      </c>
      <c r="E9455" t="s">
        <v>334</v>
      </c>
      <c r="F9455" s="1" t="s">
        <v>13991</v>
      </c>
      <c r="H9455" s="2"/>
      <c r="K9455" t="s">
        <v>13952</v>
      </c>
    </row>
    <row r="9456" spans="1:11" ht="15" customHeight="1" x14ac:dyDescent="0.2">
      <c r="A9456">
        <f>MAX($A$2:$A9455)+1</f>
        <v>8437</v>
      </c>
      <c r="C9456" t="str">
        <f t="shared" si="147"/>
        <v>Star</v>
      </c>
      <c r="D9456">
        <v>286</v>
      </c>
      <c r="E9456" t="s">
        <v>334</v>
      </c>
      <c r="F9456" s="1" t="s">
        <v>13992</v>
      </c>
      <c r="H9456" s="2"/>
      <c r="K9456" t="s">
        <v>13952</v>
      </c>
    </row>
    <row r="9457" spans="1:11" ht="15" customHeight="1" x14ac:dyDescent="0.2">
      <c r="A9457">
        <f>MAX($A$2:$A9456)+1</f>
        <v>8438</v>
      </c>
      <c r="C9457" t="str">
        <f t="shared" si="147"/>
        <v>Tempe</v>
      </c>
      <c r="D9457">
        <v>286</v>
      </c>
      <c r="E9457" t="s">
        <v>334</v>
      </c>
      <c r="F9457" s="1" t="s">
        <v>13993</v>
      </c>
      <c r="H9457" s="2"/>
      <c r="K9457" t="s">
        <v>13952</v>
      </c>
    </row>
    <row r="9458" spans="1:11" ht="15" customHeight="1" x14ac:dyDescent="0.2">
      <c r="A9458">
        <f>MAX($A$2:$A9457)+1</f>
        <v>8439</v>
      </c>
      <c r="C9458" t="str">
        <f t="shared" si="147"/>
        <v>Total Solar Operation/Maintenance</v>
      </c>
      <c r="D9458">
        <v>286</v>
      </c>
      <c r="E9458" t="s">
        <v>334</v>
      </c>
      <c r="F9458" s="1" t="s">
        <v>1890</v>
      </c>
      <c r="H9458" s="2"/>
      <c r="K9458" t="s">
        <v>13952</v>
      </c>
    </row>
    <row r="9459" spans="1:11" ht="15" customHeight="1" x14ac:dyDescent="0.2">
      <c r="A9459">
        <f>MAX($A$2:$A9458)+1</f>
        <v>8440</v>
      </c>
      <c r="C9459" t="str">
        <f t="shared" si="147"/>
        <v>Us Airways Center</v>
      </c>
      <c r="D9459">
        <v>286</v>
      </c>
      <c r="E9459" t="s">
        <v>334</v>
      </c>
      <c r="F9459" s="1" t="s">
        <v>13994</v>
      </c>
      <c r="H9459" s="2"/>
      <c r="K9459" t="s">
        <v>13952</v>
      </c>
    </row>
    <row r="9460" spans="1:11" ht="15" customHeight="1" x14ac:dyDescent="0.2">
      <c r="A9460">
        <f>A1073</f>
        <v>733</v>
      </c>
      <c r="C9460" t="str">
        <f t="shared" si="147"/>
        <v>West Phoenix</v>
      </c>
      <c r="D9460">
        <v>286</v>
      </c>
      <c r="E9460" t="s">
        <v>334</v>
      </c>
      <c r="F9460" s="1" t="s">
        <v>1721</v>
      </c>
      <c r="H9460" s="2"/>
      <c r="K9460" t="s">
        <v>13952</v>
      </c>
    </row>
    <row r="9461" spans="1:11" ht="15" customHeight="1" x14ac:dyDescent="0.2">
      <c r="A9461">
        <f>MAX($A$2:$A9460)+1</f>
        <v>8441</v>
      </c>
      <c r="C9461" t="str">
        <f t="shared" si="147"/>
        <v>Yucca</v>
      </c>
      <c r="D9461">
        <v>286</v>
      </c>
      <c r="E9461" t="s">
        <v>334</v>
      </c>
      <c r="F9461" s="1" t="s">
        <v>2230</v>
      </c>
      <c r="H9461" s="2"/>
      <c r="K9461" t="s">
        <v>13952</v>
      </c>
    </row>
    <row r="9462" spans="1:11" ht="15" customHeight="1" x14ac:dyDescent="0.2">
      <c r="A9462">
        <f>MAX($A$2:$A9461)+1</f>
        <v>8442</v>
      </c>
      <c r="C9462" t="str">
        <f t="shared" si="147"/>
        <v>Yuma</v>
      </c>
      <c r="D9462">
        <v>286</v>
      </c>
      <c r="E9462" t="s">
        <v>334</v>
      </c>
      <c r="F9462" s="1" t="s">
        <v>13680</v>
      </c>
      <c r="H9462" s="2"/>
      <c r="K9462" t="s">
        <v>13952</v>
      </c>
    </row>
    <row r="9463" spans="1:11" ht="15" customHeight="1" x14ac:dyDescent="0.2">
      <c r="A9463">
        <f>A1511</f>
        <v>1072</v>
      </c>
      <c r="C9463" t="str">
        <f t="shared" si="147"/>
        <v>Bl England</v>
      </c>
      <c r="D9463">
        <v>292</v>
      </c>
      <c r="E9463" t="s">
        <v>2421</v>
      </c>
      <c r="F9463" s="1" t="s">
        <v>2422</v>
      </c>
      <c r="H9463" s="2"/>
      <c r="K9463" t="s">
        <v>13952</v>
      </c>
    </row>
    <row r="9464" spans="1:11" ht="15" customHeight="1" x14ac:dyDescent="0.2">
      <c r="A9464">
        <f>A1583</f>
        <v>1093</v>
      </c>
      <c r="C9464" t="str">
        <f t="shared" si="147"/>
        <v>Conemaugh</v>
      </c>
      <c r="D9464">
        <v>292</v>
      </c>
      <c r="E9464" t="s">
        <v>2421</v>
      </c>
      <c r="F9464" s="1" t="s">
        <v>2527</v>
      </c>
      <c r="H9464" s="2"/>
      <c r="K9464" t="s">
        <v>13952</v>
      </c>
    </row>
    <row r="9465" spans="1:11" ht="15" customHeight="1" x14ac:dyDescent="0.2">
      <c r="A9465">
        <f>A1803</f>
        <v>1153</v>
      </c>
      <c r="C9465" t="str">
        <f t="shared" si="147"/>
        <v>Keystone</v>
      </c>
      <c r="D9465">
        <v>292</v>
      </c>
      <c r="E9465" t="s">
        <v>2421</v>
      </c>
      <c r="F9465" s="1" t="s">
        <v>2842</v>
      </c>
      <c r="H9465" s="2"/>
      <c r="K9465" t="s">
        <v>13952</v>
      </c>
    </row>
    <row r="9466" spans="1:11" ht="15" customHeight="1" x14ac:dyDescent="0.2">
      <c r="A9466">
        <f>MAX($A$2:$A9465)+1</f>
        <v>8443</v>
      </c>
      <c r="C9466" t="str">
        <f t="shared" si="147"/>
        <v>Miscellaneous</v>
      </c>
      <c r="D9466">
        <v>292</v>
      </c>
      <c r="E9466" t="s">
        <v>2421</v>
      </c>
      <c r="F9466" s="1" t="s">
        <v>13995</v>
      </c>
      <c r="H9466" s="2"/>
      <c r="K9466" t="s">
        <v>13952</v>
      </c>
    </row>
    <row r="9467" spans="1:11" ht="15" customHeight="1" x14ac:dyDescent="0.2">
      <c r="A9467">
        <f>MAX($A$2:$A9466)+1</f>
        <v>8444</v>
      </c>
      <c r="C9467" t="str">
        <f t="shared" si="147"/>
        <v>Internal Combustion</v>
      </c>
      <c r="D9467">
        <v>158</v>
      </c>
      <c r="E9467" t="s">
        <v>13996</v>
      </c>
      <c r="F9467" s="1" t="s">
        <v>13997</v>
      </c>
      <c r="H9467" s="2"/>
      <c r="K9467" t="s">
        <v>13952</v>
      </c>
    </row>
    <row r="9468" spans="1:11" ht="15" customHeight="1" x14ac:dyDescent="0.2">
      <c r="A9468">
        <f>MAX($A$2:$A9467)+1</f>
        <v>8445</v>
      </c>
      <c r="C9468" t="str">
        <f t="shared" si="147"/>
        <v>Ferc Licensed Project No. 2380</v>
      </c>
      <c r="D9468">
        <v>160</v>
      </c>
      <c r="E9468" t="s">
        <v>2463</v>
      </c>
      <c r="F9468" s="1" t="s">
        <v>13998</v>
      </c>
      <c r="H9468" s="2"/>
      <c r="K9468" t="s">
        <v>13952</v>
      </c>
    </row>
    <row r="9469" spans="1:11" ht="15" customHeight="1" x14ac:dyDescent="0.2">
      <c r="A9469">
        <f>MAX($A$2:$A9468)+1</f>
        <v>8446</v>
      </c>
      <c r="C9469" t="str">
        <f t="shared" si="147"/>
        <v>Marshall Hydro</v>
      </c>
      <c r="D9469">
        <v>160</v>
      </c>
      <c r="E9469" t="s">
        <v>2463</v>
      </c>
      <c r="F9469" s="1" t="s">
        <v>13999</v>
      </c>
      <c r="H9469" s="2"/>
      <c r="K9469" t="s">
        <v>13952</v>
      </c>
    </row>
    <row r="9470" spans="1:11" ht="15" customHeight="1" x14ac:dyDescent="0.2">
      <c r="A9470">
        <f>A757</f>
        <v>515</v>
      </c>
      <c r="C9470" t="str">
        <f t="shared" si="147"/>
        <v>Roxboro</v>
      </c>
      <c r="D9470">
        <v>160</v>
      </c>
      <c r="E9470" t="s">
        <v>2463</v>
      </c>
      <c r="F9470" s="1" t="s">
        <v>1241</v>
      </c>
      <c r="H9470" s="2"/>
      <c r="K9470" t="s">
        <v>13952</v>
      </c>
    </row>
    <row r="9471" spans="1:11" ht="15" customHeight="1" x14ac:dyDescent="0.2">
      <c r="A9471">
        <f>A900</f>
        <v>606</v>
      </c>
      <c r="C9471" t="str">
        <f t="shared" si="147"/>
        <v>W. H. Weatherspoon</v>
      </c>
      <c r="D9471">
        <v>160</v>
      </c>
      <c r="E9471" t="s">
        <v>2463</v>
      </c>
      <c r="F9471" s="1" t="s">
        <v>3276</v>
      </c>
      <c r="H9471" s="2"/>
      <c r="K9471" t="s">
        <v>13952</v>
      </c>
    </row>
    <row r="9472" spans="1:11" ht="15" customHeight="1" x14ac:dyDescent="0.2">
      <c r="A9472">
        <f>A2981</f>
        <v>2055</v>
      </c>
      <c r="C9472" t="str">
        <f t="shared" si="147"/>
        <v>Dashville</v>
      </c>
      <c r="D9472">
        <v>246</v>
      </c>
      <c r="E9472" t="s">
        <v>412</v>
      </c>
      <c r="F9472" s="1" t="s">
        <v>4586</v>
      </c>
      <c r="H9472" s="2"/>
      <c r="K9472" t="s">
        <v>13952</v>
      </c>
    </row>
    <row r="9473" spans="1:11" ht="15" customHeight="1" x14ac:dyDescent="0.2">
      <c r="A9473">
        <f>MAX($A$2:$A9472)+1</f>
        <v>8447</v>
      </c>
      <c r="C9473" t="str">
        <f t="shared" si="147"/>
        <v>General</v>
      </c>
      <c r="D9473">
        <v>246</v>
      </c>
      <c r="E9473" t="s">
        <v>412</v>
      </c>
      <c r="F9473" s="1" t="s">
        <v>14000</v>
      </c>
      <c r="H9473" s="2"/>
      <c r="K9473" t="s">
        <v>13952</v>
      </c>
    </row>
    <row r="9474" spans="1:11" ht="15" customHeight="1" x14ac:dyDescent="0.2">
      <c r="A9474">
        <f>MAX($A$2:$A9473)+1</f>
        <v>8448</v>
      </c>
      <c r="C9474" t="str">
        <f t="shared" ref="C9474:C9537" si="148">IF(H9474="",F9474,H9474)</f>
        <v>Groveville Mills</v>
      </c>
      <c r="D9474">
        <v>246</v>
      </c>
      <c r="E9474" t="s">
        <v>412</v>
      </c>
      <c r="F9474" s="1" t="s">
        <v>14001</v>
      </c>
      <c r="H9474" s="2"/>
      <c r="K9474" t="s">
        <v>13952</v>
      </c>
    </row>
    <row r="9475" spans="1:11" ht="15" customHeight="1" x14ac:dyDescent="0.2">
      <c r="A9475">
        <f>MAX($A$2:$A9474)+1</f>
        <v>8449</v>
      </c>
      <c r="C9475" t="str">
        <f t="shared" si="148"/>
        <v>High Falls</v>
      </c>
      <c r="D9475">
        <v>246</v>
      </c>
      <c r="E9475" t="s">
        <v>412</v>
      </c>
      <c r="F9475" s="1" t="s">
        <v>2091</v>
      </c>
      <c r="H9475" s="2"/>
      <c r="K9475" t="s">
        <v>13952</v>
      </c>
    </row>
    <row r="9476" spans="1:11" ht="15" customHeight="1" x14ac:dyDescent="0.2">
      <c r="A9476">
        <f>MAX($A$2:$A9475)+1</f>
        <v>8450</v>
      </c>
      <c r="C9476" t="str">
        <f t="shared" si="148"/>
        <v>Neversink</v>
      </c>
      <c r="D9476">
        <v>246</v>
      </c>
      <c r="E9476" t="s">
        <v>412</v>
      </c>
      <c r="F9476" s="1" t="s">
        <v>2967</v>
      </c>
      <c r="H9476" s="2"/>
      <c r="K9476" t="s">
        <v>13952</v>
      </c>
    </row>
    <row r="9477" spans="1:11" ht="15" customHeight="1" x14ac:dyDescent="0.2">
      <c r="A9477">
        <f>A2076</f>
        <v>1227</v>
      </c>
      <c r="C9477" t="str">
        <f t="shared" si="148"/>
        <v>Sturgeon Pool</v>
      </c>
      <c r="D9477">
        <v>246</v>
      </c>
      <c r="E9477" t="s">
        <v>412</v>
      </c>
      <c r="F9477" s="1" t="s">
        <v>3210</v>
      </c>
      <c r="H9477" s="2"/>
      <c r="K9477" t="s">
        <v>13952</v>
      </c>
    </row>
    <row r="9478" spans="1:11" ht="15" customHeight="1" x14ac:dyDescent="0.2">
      <c r="A9478">
        <f>MAX($A$2:$A9477)+1</f>
        <v>8451</v>
      </c>
      <c r="C9478" t="str">
        <f t="shared" si="148"/>
        <v>West Coxsakie</v>
      </c>
      <c r="D9478">
        <v>246</v>
      </c>
      <c r="E9478" t="s">
        <v>412</v>
      </c>
      <c r="F9478" s="1" t="s">
        <v>3314</v>
      </c>
      <c r="H9478" s="2"/>
      <c r="K9478" t="s">
        <v>13952</v>
      </c>
    </row>
    <row r="9479" spans="1:11" ht="15" customHeight="1" x14ac:dyDescent="0.2">
      <c r="A9479">
        <f>A3404</f>
        <v>2474</v>
      </c>
      <c r="C9479" t="str">
        <f t="shared" si="148"/>
        <v>B.M. Davis</v>
      </c>
      <c r="D9479">
        <v>198</v>
      </c>
      <c r="E9479" t="s">
        <v>2991</v>
      </c>
      <c r="F9479" s="1" t="s">
        <v>14002</v>
      </c>
      <c r="H9479" s="2"/>
      <c r="K9479" t="s">
        <v>13952</v>
      </c>
    </row>
    <row r="9480" spans="1:11" ht="15" customHeight="1" x14ac:dyDescent="0.2">
      <c r="A9480">
        <f>A3458</f>
        <v>2528</v>
      </c>
      <c r="C9480" t="str">
        <f t="shared" si="148"/>
        <v>Coleto Creek</v>
      </c>
      <c r="D9480">
        <v>198</v>
      </c>
      <c r="E9480" t="s">
        <v>2991</v>
      </c>
      <c r="F9480" s="1" t="s">
        <v>5185</v>
      </c>
      <c r="H9480" s="2"/>
      <c r="K9480" t="s">
        <v>13952</v>
      </c>
    </row>
    <row r="9481" spans="1:11" ht="15" customHeight="1" x14ac:dyDescent="0.2">
      <c r="A9481">
        <f>MAX($A$2:$A9480)+1</f>
        <v>8452</v>
      </c>
      <c r="C9481" t="str">
        <f t="shared" si="148"/>
        <v>E S Joslin</v>
      </c>
      <c r="D9481">
        <v>198</v>
      </c>
      <c r="E9481" t="s">
        <v>2991</v>
      </c>
      <c r="F9481" s="1" t="s">
        <v>14003</v>
      </c>
      <c r="G9481">
        <v>3436</v>
      </c>
      <c r="H9481" s="2" t="s">
        <v>14004</v>
      </c>
      <c r="I9481">
        <v>50053</v>
      </c>
      <c r="J9481" t="s">
        <v>14005</v>
      </c>
    </row>
    <row r="9482" spans="1:11" ht="15" customHeight="1" x14ac:dyDescent="0.2">
      <c r="A9482">
        <f>A3242</f>
        <v>2314</v>
      </c>
      <c r="C9482" t="str">
        <f t="shared" si="148"/>
        <v>Eagle Pass Hydro</v>
      </c>
      <c r="D9482">
        <v>198</v>
      </c>
      <c r="E9482" t="s">
        <v>2991</v>
      </c>
      <c r="F9482" s="1" t="s">
        <v>14006</v>
      </c>
      <c r="H9482" s="2"/>
      <c r="K9482" t="s">
        <v>13952</v>
      </c>
    </row>
    <row r="9483" spans="1:11" ht="15" customHeight="1" x14ac:dyDescent="0.2">
      <c r="A9483">
        <f>MAX($A$2:$A9482)+1</f>
        <v>8453</v>
      </c>
      <c r="C9483" t="str">
        <f t="shared" si="148"/>
        <v>J.L. Bates</v>
      </c>
      <c r="D9483">
        <v>198</v>
      </c>
      <c r="E9483" t="s">
        <v>2991</v>
      </c>
      <c r="F9483" s="1" t="s">
        <v>14007</v>
      </c>
      <c r="H9483" s="2"/>
      <c r="K9483" t="s">
        <v>13952</v>
      </c>
    </row>
    <row r="9484" spans="1:11" ht="15" customHeight="1" x14ac:dyDescent="0.2">
      <c r="A9484">
        <f>A8948</f>
        <v>7961</v>
      </c>
      <c r="C9484" t="str">
        <f t="shared" si="148"/>
        <v>La Palma #4, #5, #6</v>
      </c>
      <c r="D9484">
        <v>198</v>
      </c>
      <c r="E9484" t="s">
        <v>2991</v>
      </c>
      <c r="F9484" s="1" t="s">
        <v>14008</v>
      </c>
      <c r="H9484" s="2"/>
      <c r="K9484" t="s">
        <v>13952</v>
      </c>
    </row>
    <row r="9485" spans="1:11" ht="15" customHeight="1" x14ac:dyDescent="0.2">
      <c r="A9485">
        <f>A8948</f>
        <v>7961</v>
      </c>
      <c r="C9485" t="str">
        <f t="shared" si="148"/>
        <v>La Palma #7</v>
      </c>
      <c r="D9485">
        <v>198</v>
      </c>
      <c r="E9485" t="s">
        <v>2991</v>
      </c>
      <c r="F9485" s="1" t="s">
        <v>14009</v>
      </c>
      <c r="H9485" s="2"/>
      <c r="K9485" t="s">
        <v>13952</v>
      </c>
    </row>
    <row r="9486" spans="1:11" ht="15" customHeight="1" x14ac:dyDescent="0.2">
      <c r="A9486">
        <f>MAX($A$2:$A9485)+1</f>
        <v>8454</v>
      </c>
      <c r="C9486" t="str">
        <f t="shared" si="148"/>
        <v>Laredo</v>
      </c>
      <c r="D9486">
        <v>198</v>
      </c>
      <c r="E9486" t="s">
        <v>2991</v>
      </c>
      <c r="F9486" s="1" t="s">
        <v>4906</v>
      </c>
      <c r="H9486" s="2"/>
      <c r="K9486" t="s">
        <v>13952</v>
      </c>
    </row>
    <row r="9487" spans="1:11" ht="15" customHeight="1" x14ac:dyDescent="0.2">
      <c r="A9487">
        <f>A8545</f>
        <v>7572</v>
      </c>
      <c r="C9487" t="str">
        <f t="shared" si="148"/>
        <v>Lon C. Hill</v>
      </c>
      <c r="D9487">
        <v>198</v>
      </c>
      <c r="E9487" t="s">
        <v>2991</v>
      </c>
      <c r="F9487" s="1" t="s">
        <v>14010</v>
      </c>
      <c r="H9487" s="2"/>
      <c r="K9487" t="s">
        <v>13952</v>
      </c>
    </row>
    <row r="9488" spans="1:11" ht="15" customHeight="1" x14ac:dyDescent="0.2">
      <c r="A9488">
        <f>MAX($A$2:$A9487)+1</f>
        <v>8455</v>
      </c>
      <c r="C9488" t="str">
        <f t="shared" si="148"/>
        <v>Nueces Bay</v>
      </c>
      <c r="D9488">
        <v>198</v>
      </c>
      <c r="E9488" t="s">
        <v>2991</v>
      </c>
      <c r="F9488" s="1" t="s">
        <v>4908</v>
      </c>
      <c r="H9488" s="2"/>
      <c r="K9488" t="s">
        <v>13952</v>
      </c>
    </row>
    <row r="9489" spans="1:11" ht="15" customHeight="1" x14ac:dyDescent="0.2">
      <c r="A9489">
        <f>MAX($A$2:$A9488)+1</f>
        <v>8456</v>
      </c>
      <c r="C9489" t="str">
        <f t="shared" si="148"/>
        <v>Victoria</v>
      </c>
      <c r="D9489">
        <v>198</v>
      </c>
      <c r="E9489" t="s">
        <v>2991</v>
      </c>
      <c r="F9489" s="1" t="s">
        <v>2290</v>
      </c>
      <c r="H9489" s="2"/>
      <c r="K9489" t="s">
        <v>13952</v>
      </c>
    </row>
    <row r="9490" spans="1:11" ht="15" customHeight="1" x14ac:dyDescent="0.2">
      <c r="A9490">
        <f>MAX($A$2:$A9489)+1</f>
        <v>8457</v>
      </c>
      <c r="C9490" t="str">
        <f t="shared" si="148"/>
        <v>Arnold Falls</v>
      </c>
      <c r="D9490">
        <v>405</v>
      </c>
      <c r="E9490" t="s">
        <v>2363</v>
      </c>
      <c r="F9490" s="1" t="s">
        <v>14011</v>
      </c>
      <c r="H9490" s="2"/>
      <c r="K9490" t="s">
        <v>13952</v>
      </c>
    </row>
    <row r="9491" spans="1:11" ht="15" customHeight="1" x14ac:dyDescent="0.2">
      <c r="A9491">
        <f>A9490</f>
        <v>8457</v>
      </c>
      <c r="C9491" t="str">
        <f t="shared" si="148"/>
        <v>Arnold Falls                    2399</v>
      </c>
      <c r="D9491">
        <v>405</v>
      </c>
      <c r="E9491" t="s">
        <v>2363</v>
      </c>
      <c r="F9491" s="1" t="s">
        <v>14012</v>
      </c>
      <c r="H9491" s="2"/>
      <c r="K9491" t="s">
        <v>13952</v>
      </c>
    </row>
    <row r="9492" spans="1:11" ht="15" customHeight="1" x14ac:dyDescent="0.2">
      <c r="A9492">
        <f>A3544</f>
        <v>2612</v>
      </c>
      <c r="C9492" t="str">
        <f t="shared" si="148"/>
        <v>Carver Falls</v>
      </c>
      <c r="D9492">
        <v>405</v>
      </c>
      <c r="E9492" t="s">
        <v>2363</v>
      </c>
      <c r="F9492" s="1" t="s">
        <v>5287</v>
      </c>
      <c r="H9492" s="2"/>
      <c r="K9492" t="s">
        <v>13952</v>
      </c>
    </row>
    <row r="9493" spans="1:11" ht="15" customHeight="1" x14ac:dyDescent="0.2">
      <c r="A9493">
        <f>A3544</f>
        <v>2612</v>
      </c>
      <c r="C9493" t="str">
        <f t="shared" si="148"/>
        <v>Carver Falls                 11475</v>
      </c>
      <c r="D9493">
        <v>405</v>
      </c>
      <c r="E9493" t="s">
        <v>2363</v>
      </c>
      <c r="F9493" s="1" t="s">
        <v>14013</v>
      </c>
      <c r="H9493" s="2"/>
      <c r="K9493" t="s">
        <v>13952</v>
      </c>
    </row>
    <row r="9494" spans="1:11" ht="15" customHeight="1" x14ac:dyDescent="0.2">
      <c r="A9494">
        <f>A3301</f>
        <v>2373</v>
      </c>
      <c r="C9494" t="str">
        <f t="shared" si="148"/>
        <v>Cavendish</v>
      </c>
      <c r="D9494">
        <v>405</v>
      </c>
      <c r="E9494" t="s">
        <v>2363</v>
      </c>
      <c r="F9494" s="1" t="s">
        <v>4986</v>
      </c>
      <c r="H9494" s="2"/>
      <c r="K9494" t="s">
        <v>13952</v>
      </c>
    </row>
    <row r="9495" spans="1:11" ht="15" customHeight="1" x14ac:dyDescent="0.2">
      <c r="A9495">
        <f>A3301</f>
        <v>2373</v>
      </c>
      <c r="C9495" t="str">
        <f t="shared" si="148"/>
        <v>Cavendish                     2489</v>
      </c>
      <c r="D9495">
        <v>405</v>
      </c>
      <c r="E9495" t="s">
        <v>2363</v>
      </c>
      <c r="F9495" s="1" t="s">
        <v>14014</v>
      </c>
      <c r="H9495" s="2"/>
      <c r="K9495" t="s">
        <v>13952</v>
      </c>
    </row>
    <row r="9496" spans="1:11" ht="15" customHeight="1" x14ac:dyDescent="0.2">
      <c r="A9496">
        <f>MAX($A$2:$A9495)+1</f>
        <v>8458</v>
      </c>
      <c r="C9496" t="str">
        <f t="shared" si="148"/>
        <v>Center Rutland</v>
      </c>
      <c r="D9496">
        <v>405</v>
      </c>
      <c r="E9496" t="s">
        <v>2363</v>
      </c>
      <c r="F9496" s="1" t="s">
        <v>14015</v>
      </c>
      <c r="H9496" s="2"/>
      <c r="K9496" t="s">
        <v>13952</v>
      </c>
    </row>
    <row r="9497" spans="1:11" ht="15" customHeight="1" x14ac:dyDescent="0.2">
      <c r="A9497">
        <f>A3302</f>
        <v>2374</v>
      </c>
      <c r="C9497" t="str">
        <f t="shared" si="148"/>
        <v>Clark Falls</v>
      </c>
      <c r="D9497">
        <v>405</v>
      </c>
      <c r="E9497" t="s">
        <v>2363</v>
      </c>
      <c r="F9497" s="1" t="s">
        <v>4987</v>
      </c>
      <c r="H9497" s="2"/>
      <c r="K9497" t="s">
        <v>13952</v>
      </c>
    </row>
    <row r="9498" spans="1:11" ht="15" customHeight="1" x14ac:dyDescent="0.2">
      <c r="A9498">
        <f>A3302</f>
        <v>2374</v>
      </c>
      <c r="C9498" t="str">
        <f t="shared" si="148"/>
        <v>Clark Falls                       2205</v>
      </c>
      <c r="D9498">
        <v>405</v>
      </c>
      <c r="E9498" t="s">
        <v>2363</v>
      </c>
      <c r="F9498" s="1" t="s">
        <v>14016</v>
      </c>
      <c r="H9498" s="2"/>
      <c r="K9498" t="s">
        <v>13952</v>
      </c>
    </row>
    <row r="9499" spans="1:11" ht="15" customHeight="1" x14ac:dyDescent="0.2">
      <c r="A9499">
        <f>A2487</f>
        <v>1563</v>
      </c>
      <c r="C9499" t="str">
        <f t="shared" si="148"/>
        <v>East Barnet</v>
      </c>
      <c r="D9499">
        <v>405</v>
      </c>
      <c r="E9499" t="s">
        <v>2363</v>
      </c>
      <c r="F9499" s="1" t="s">
        <v>3771</v>
      </c>
      <c r="H9499" s="2"/>
      <c r="K9499" t="s">
        <v>13952</v>
      </c>
    </row>
    <row r="9500" spans="1:11" ht="15" customHeight="1" x14ac:dyDescent="0.2">
      <c r="A9500">
        <f>A2487</f>
        <v>1563</v>
      </c>
      <c r="C9500" t="str">
        <f t="shared" si="148"/>
        <v>East Barnet                     3051</v>
      </c>
      <c r="D9500">
        <v>405</v>
      </c>
      <c r="E9500" t="s">
        <v>2363</v>
      </c>
      <c r="F9500" s="1" t="s">
        <v>14017</v>
      </c>
      <c r="H9500" s="2"/>
      <c r="K9500" t="s">
        <v>13952</v>
      </c>
    </row>
    <row r="9501" spans="1:11" ht="15" customHeight="1" x14ac:dyDescent="0.2">
      <c r="A9501">
        <f>A3303</f>
        <v>2375</v>
      </c>
      <c r="C9501" t="str">
        <f t="shared" si="148"/>
        <v>Fairfax</v>
      </c>
      <c r="D9501">
        <v>405</v>
      </c>
      <c r="E9501" t="s">
        <v>2363</v>
      </c>
      <c r="F9501" s="1" t="s">
        <v>4316</v>
      </c>
      <c r="H9501" s="2"/>
      <c r="K9501" t="s">
        <v>13952</v>
      </c>
    </row>
    <row r="9502" spans="1:11" ht="15" customHeight="1" x14ac:dyDescent="0.2">
      <c r="A9502">
        <f>A3303</f>
        <v>2375</v>
      </c>
      <c r="C9502" t="str">
        <f t="shared" si="148"/>
        <v>Fairfax                            2205</v>
      </c>
      <c r="D9502">
        <v>405</v>
      </c>
      <c r="E9502" t="s">
        <v>2363</v>
      </c>
      <c r="F9502" s="1" t="s">
        <v>14018</v>
      </c>
      <c r="H9502" s="2"/>
      <c r="K9502" t="s">
        <v>13952</v>
      </c>
    </row>
    <row r="9503" spans="1:11" ht="15" customHeight="1" x14ac:dyDescent="0.2">
      <c r="A9503">
        <f>MAX($A$2:$A9502)+1</f>
        <v>8459</v>
      </c>
      <c r="C9503" t="str">
        <f t="shared" si="148"/>
        <v>Gage</v>
      </c>
      <c r="D9503">
        <v>405</v>
      </c>
      <c r="E9503" t="s">
        <v>2363</v>
      </c>
      <c r="F9503" s="1" t="s">
        <v>14019</v>
      </c>
      <c r="H9503" s="2"/>
      <c r="K9503" t="s">
        <v>13952</v>
      </c>
    </row>
    <row r="9504" spans="1:11" ht="15" customHeight="1" x14ac:dyDescent="0.2">
      <c r="A9504">
        <f>A9503</f>
        <v>8459</v>
      </c>
      <c r="C9504" t="str">
        <f t="shared" si="148"/>
        <v>Gage                              2397</v>
      </c>
      <c r="D9504">
        <v>405</v>
      </c>
      <c r="E9504" t="s">
        <v>2363</v>
      </c>
      <c r="F9504" s="1" t="s">
        <v>14020</v>
      </c>
      <c r="H9504" s="2"/>
      <c r="K9504" t="s">
        <v>13952</v>
      </c>
    </row>
    <row r="9505" spans="1:11" ht="15" customHeight="1" x14ac:dyDescent="0.2">
      <c r="A9505">
        <f>MAX($A$2:$A9504)+1</f>
        <v>8460</v>
      </c>
      <c r="C9505" t="str">
        <f t="shared" si="148"/>
        <v>Glen</v>
      </c>
      <c r="D9505">
        <v>405</v>
      </c>
      <c r="E9505" t="s">
        <v>2363</v>
      </c>
      <c r="F9505" s="1" t="s">
        <v>4989</v>
      </c>
      <c r="H9505" s="2"/>
      <c r="K9505" t="s">
        <v>13952</v>
      </c>
    </row>
    <row r="9506" spans="1:11" ht="15" customHeight="1" x14ac:dyDescent="0.2">
      <c r="A9506">
        <f>MAX($A$2:$A9505)+1</f>
        <v>8461</v>
      </c>
      <c r="C9506" t="str">
        <f t="shared" si="148"/>
        <v>Middlebury Lower</v>
      </c>
      <c r="D9506">
        <v>405</v>
      </c>
      <c r="E9506" t="s">
        <v>2363</v>
      </c>
      <c r="F9506" s="1" t="s">
        <v>14021</v>
      </c>
      <c r="H9506" s="2"/>
      <c r="K9506" t="s">
        <v>13952</v>
      </c>
    </row>
    <row r="9507" spans="1:11" ht="15" customHeight="1" x14ac:dyDescent="0.2">
      <c r="A9507">
        <f>A9506</f>
        <v>8461</v>
      </c>
      <c r="C9507" t="str">
        <f t="shared" si="148"/>
        <v>Middlebury Lower          2737</v>
      </c>
      <c r="D9507">
        <v>405</v>
      </c>
      <c r="E9507" t="s">
        <v>2363</v>
      </c>
      <c r="F9507" s="1" t="s">
        <v>14022</v>
      </c>
      <c r="H9507" s="2"/>
      <c r="K9507" t="s">
        <v>13952</v>
      </c>
    </row>
    <row r="9508" spans="1:11" ht="15" customHeight="1" x14ac:dyDescent="0.2">
      <c r="A9508">
        <f>MAX($A$2:$A9507)+1</f>
        <v>8462</v>
      </c>
      <c r="C9508" t="str">
        <f t="shared" si="148"/>
        <v>Passumpsic</v>
      </c>
      <c r="D9508">
        <v>405</v>
      </c>
      <c r="E9508" t="s">
        <v>2363</v>
      </c>
      <c r="F9508" s="1" t="s">
        <v>14023</v>
      </c>
      <c r="H9508" s="2"/>
      <c r="K9508" t="s">
        <v>13952</v>
      </c>
    </row>
    <row r="9509" spans="1:11" ht="15" customHeight="1" x14ac:dyDescent="0.2">
      <c r="A9509">
        <f>A9508</f>
        <v>8462</v>
      </c>
      <c r="C9509" t="str">
        <f t="shared" si="148"/>
        <v>Passumpsic                    2400</v>
      </c>
      <c r="D9509">
        <v>405</v>
      </c>
      <c r="E9509" t="s">
        <v>2363</v>
      </c>
      <c r="F9509" s="1" t="s">
        <v>14024</v>
      </c>
      <c r="H9509" s="2"/>
      <c r="K9509" t="s">
        <v>13952</v>
      </c>
    </row>
    <row r="9510" spans="1:11" ht="15" customHeight="1" x14ac:dyDescent="0.2">
      <c r="A9510">
        <f>MAX($A$2:$A9509)+1</f>
        <v>8463</v>
      </c>
      <c r="C9510" t="str">
        <f t="shared" si="148"/>
        <v>Patch</v>
      </c>
      <c r="D9510">
        <v>405</v>
      </c>
      <c r="E9510" t="s">
        <v>2363</v>
      </c>
      <c r="F9510" s="1" t="s">
        <v>14025</v>
      </c>
      <c r="H9510" s="2"/>
      <c r="K9510" t="s">
        <v>13952</v>
      </c>
    </row>
    <row r="9511" spans="1:11" ht="15" customHeight="1" x14ac:dyDescent="0.2">
      <c r="A9511">
        <f>MAX($A$2:$A9510)+1</f>
        <v>8464</v>
      </c>
      <c r="C9511" t="str">
        <f t="shared" si="148"/>
        <v>Pierce Mills</v>
      </c>
      <c r="D9511">
        <v>405</v>
      </c>
      <c r="E9511" t="s">
        <v>2363</v>
      </c>
      <c r="F9511" s="1" t="s">
        <v>14026</v>
      </c>
      <c r="H9511" s="2"/>
      <c r="K9511" t="s">
        <v>13952</v>
      </c>
    </row>
    <row r="9512" spans="1:11" ht="15" customHeight="1" x14ac:dyDescent="0.2">
      <c r="A9512">
        <f>A9511</f>
        <v>8464</v>
      </c>
      <c r="C9512" t="str">
        <f t="shared" si="148"/>
        <v>Pierce Mills                      2396</v>
      </c>
      <c r="D9512">
        <v>405</v>
      </c>
      <c r="E9512" t="s">
        <v>2363</v>
      </c>
      <c r="F9512" s="1" t="s">
        <v>14027</v>
      </c>
      <c r="H9512" s="2"/>
      <c r="K9512" t="s">
        <v>13952</v>
      </c>
    </row>
    <row r="9513" spans="1:11" ht="15" customHeight="1" x14ac:dyDescent="0.2">
      <c r="A9513">
        <f>A3306</f>
        <v>2378</v>
      </c>
      <c r="C9513" t="str">
        <f t="shared" si="148"/>
        <v>Pittsford</v>
      </c>
      <c r="D9513">
        <v>405</v>
      </c>
      <c r="E9513" t="s">
        <v>2363</v>
      </c>
      <c r="F9513" s="1" t="s">
        <v>4991</v>
      </c>
      <c r="H9513" s="2"/>
      <c r="K9513" t="s">
        <v>13952</v>
      </c>
    </row>
    <row r="9514" spans="1:11" ht="15" customHeight="1" x14ac:dyDescent="0.2">
      <c r="A9514">
        <f>A3307</f>
        <v>2379</v>
      </c>
      <c r="C9514" t="str">
        <f t="shared" si="148"/>
        <v>Salisbury</v>
      </c>
      <c r="D9514">
        <v>405</v>
      </c>
      <c r="E9514" t="s">
        <v>2363</v>
      </c>
      <c r="F9514" s="1" t="s">
        <v>4992</v>
      </c>
      <c r="H9514" s="2"/>
      <c r="K9514" t="s">
        <v>13952</v>
      </c>
    </row>
    <row r="9515" spans="1:11" ht="15" customHeight="1" x14ac:dyDescent="0.2">
      <c r="A9515">
        <f>A3308</f>
        <v>2380</v>
      </c>
      <c r="C9515" t="str">
        <f t="shared" si="148"/>
        <v>Silver Lake</v>
      </c>
      <c r="D9515">
        <v>405</v>
      </c>
      <c r="E9515" t="s">
        <v>2363</v>
      </c>
      <c r="F9515" s="1" t="s">
        <v>4365</v>
      </c>
      <c r="H9515" s="2"/>
      <c r="K9515" t="s">
        <v>13952</v>
      </c>
    </row>
    <row r="9516" spans="1:11" ht="15" customHeight="1" x14ac:dyDescent="0.2">
      <c r="A9516">
        <f>A3308</f>
        <v>2380</v>
      </c>
      <c r="C9516" t="str">
        <f t="shared" si="148"/>
        <v>Silver Lake                   11478</v>
      </c>
      <c r="D9516">
        <v>405</v>
      </c>
      <c r="E9516" t="s">
        <v>2363</v>
      </c>
      <c r="F9516" s="1" t="s">
        <v>14028</v>
      </c>
      <c r="H9516" s="2"/>
      <c r="K9516" t="s">
        <v>13952</v>
      </c>
    </row>
    <row r="9517" spans="1:11" ht="15" customHeight="1" x14ac:dyDescent="0.2">
      <c r="A9517">
        <f>A3300</f>
        <v>2372</v>
      </c>
      <c r="C9517" t="str">
        <f t="shared" si="148"/>
        <v>Smith</v>
      </c>
      <c r="D9517">
        <v>405</v>
      </c>
      <c r="E9517" t="s">
        <v>2363</v>
      </c>
      <c r="F9517" s="1" t="s">
        <v>1388</v>
      </c>
      <c r="H9517" s="2"/>
      <c r="K9517" t="s">
        <v>13952</v>
      </c>
    </row>
    <row r="9518" spans="1:11" ht="15" customHeight="1" x14ac:dyDescent="0.2">
      <c r="A9518">
        <f>A3300</f>
        <v>2372</v>
      </c>
      <c r="C9518" t="str">
        <f t="shared" si="148"/>
        <v>Smith                               2488</v>
      </c>
      <c r="D9518">
        <v>405</v>
      </c>
      <c r="E9518" t="s">
        <v>2363</v>
      </c>
      <c r="F9518" s="1" t="s">
        <v>14029</v>
      </c>
      <c r="H9518" s="2"/>
      <c r="K9518" t="s">
        <v>13952</v>
      </c>
    </row>
    <row r="9519" spans="1:11" ht="15" customHeight="1" x14ac:dyDescent="0.2">
      <c r="A9519">
        <f>A8159</f>
        <v>7188</v>
      </c>
      <c r="C9519" t="str">
        <f t="shared" si="148"/>
        <v>St. Albans</v>
      </c>
      <c r="D9519">
        <v>405</v>
      </c>
      <c r="E9519" t="s">
        <v>2363</v>
      </c>
      <c r="F9519" s="1" t="s">
        <v>14030</v>
      </c>
      <c r="H9519" s="2"/>
      <c r="K9519" t="s">
        <v>13952</v>
      </c>
    </row>
    <row r="9520" spans="1:11" ht="15" customHeight="1" x14ac:dyDescent="0.2">
      <c r="A9520">
        <f>MAX($A$2:$A9519)+1</f>
        <v>8465</v>
      </c>
      <c r="C9520" t="str">
        <f t="shared" si="148"/>
        <v>Taftsville</v>
      </c>
      <c r="D9520">
        <v>405</v>
      </c>
      <c r="E9520" t="s">
        <v>2363</v>
      </c>
      <c r="F9520" s="1" t="s">
        <v>14031</v>
      </c>
      <c r="H9520" s="2"/>
      <c r="K9520" t="s">
        <v>13952</v>
      </c>
    </row>
    <row r="9521" spans="1:11" ht="15" customHeight="1" x14ac:dyDescent="0.2">
      <c r="A9521">
        <f>A9520</f>
        <v>8465</v>
      </c>
      <c r="C9521" t="str">
        <f t="shared" si="148"/>
        <v>Taftsville                         2490</v>
      </c>
      <c r="D9521">
        <v>405</v>
      </c>
      <c r="E9521" t="s">
        <v>2363</v>
      </c>
      <c r="F9521" s="1" t="s">
        <v>14032</v>
      </c>
      <c r="H9521" s="2"/>
      <c r="K9521" t="s">
        <v>13952</v>
      </c>
    </row>
    <row r="9522" spans="1:11" ht="15" customHeight="1" x14ac:dyDescent="0.2">
      <c r="A9522">
        <f>A3309</f>
        <v>2381</v>
      </c>
      <c r="C9522" t="str">
        <f t="shared" si="148"/>
        <v>Weybridge</v>
      </c>
      <c r="D9522">
        <v>405</v>
      </c>
      <c r="E9522" t="s">
        <v>2363</v>
      </c>
      <c r="F9522" s="1" t="s">
        <v>4994</v>
      </c>
      <c r="H9522" s="2"/>
      <c r="K9522" t="s">
        <v>13952</v>
      </c>
    </row>
    <row r="9523" spans="1:11" ht="15" customHeight="1" x14ac:dyDescent="0.2">
      <c r="A9523">
        <f>A9522</f>
        <v>2381</v>
      </c>
      <c r="C9523" t="str">
        <f t="shared" si="148"/>
        <v>Weybridge                    2731</v>
      </c>
      <c r="D9523">
        <v>405</v>
      </c>
      <c r="E9523" t="s">
        <v>2363</v>
      </c>
      <c r="F9523" s="1" t="s">
        <v>14033</v>
      </c>
      <c r="H9523" s="2"/>
      <c r="K9523" t="s">
        <v>13952</v>
      </c>
    </row>
    <row r="9524" spans="1:11" ht="15" customHeight="1" x14ac:dyDescent="0.2">
      <c r="A9524">
        <f>MAX($A$2:$A9523)+1</f>
        <v>8466</v>
      </c>
      <c r="C9524" t="str">
        <f t="shared" si="148"/>
        <v>N/A</v>
      </c>
      <c r="D9524">
        <v>277</v>
      </c>
      <c r="E9524" t="s">
        <v>137</v>
      </c>
      <c r="F9524" s="1" t="s">
        <v>1012</v>
      </c>
      <c r="H9524" s="2"/>
      <c r="K9524" t="s">
        <v>13952</v>
      </c>
    </row>
    <row r="9525" spans="1:11" ht="15" customHeight="1" x14ac:dyDescent="0.2">
      <c r="A9525">
        <f>MAX($A$2:$A9524)+1</f>
        <v>8467</v>
      </c>
      <c r="C9525" t="str">
        <f t="shared" si="148"/>
        <v>Sugar Creek</v>
      </c>
      <c r="D9525">
        <v>172</v>
      </c>
      <c r="E9525" t="s">
        <v>137</v>
      </c>
      <c r="F9525" s="1" t="s">
        <v>1337</v>
      </c>
      <c r="H9525" s="2"/>
      <c r="K9525" t="s">
        <v>13952</v>
      </c>
    </row>
    <row r="9526" spans="1:11" ht="15" customHeight="1" x14ac:dyDescent="0.2">
      <c r="A9526">
        <f>MAX($A$2:$A9525)+1</f>
        <v>8468</v>
      </c>
      <c r="C9526" t="str">
        <f t="shared" si="148"/>
        <v>Charleston, Vermont</v>
      </c>
      <c r="D9526">
        <v>10</v>
      </c>
      <c r="E9526" t="s">
        <v>2971</v>
      </c>
      <c r="F9526" s="1" t="s">
        <v>14034</v>
      </c>
      <c r="H9526" s="2"/>
      <c r="K9526" t="s">
        <v>13952</v>
      </c>
    </row>
    <row r="9527" spans="1:11" ht="15" customHeight="1" x14ac:dyDescent="0.2">
      <c r="A9527">
        <f>MAX($A$2:$A9526)+1</f>
        <v>8469</v>
      </c>
      <c r="C9527" t="str">
        <f t="shared" si="148"/>
        <v>Hydro</v>
      </c>
      <c r="D9527">
        <v>10</v>
      </c>
      <c r="E9527" t="s">
        <v>2971</v>
      </c>
      <c r="F9527" s="1" t="s">
        <v>14035</v>
      </c>
      <c r="H9527" s="2"/>
      <c r="K9527" t="s">
        <v>13952</v>
      </c>
    </row>
    <row r="9528" spans="1:11" ht="15" customHeight="1" x14ac:dyDescent="0.2">
      <c r="A9528">
        <f>MAX($A$2:$A9527)+1</f>
        <v>8470</v>
      </c>
      <c r="C9528" t="str">
        <f t="shared" si="148"/>
        <v>Internal Combustion</v>
      </c>
      <c r="D9528">
        <v>10</v>
      </c>
      <c r="E9528" t="s">
        <v>2971</v>
      </c>
      <c r="F9528" s="1" t="s">
        <v>13997</v>
      </c>
      <c r="H9528" s="2"/>
      <c r="K9528" t="s">
        <v>13952</v>
      </c>
    </row>
    <row r="9529" spans="1:11" ht="15" customHeight="1" x14ac:dyDescent="0.2">
      <c r="A9529">
        <f>MAX($A$2:$A9528)+1</f>
        <v>8471</v>
      </c>
      <c r="C9529" t="str">
        <f t="shared" si="148"/>
        <v>Unseg Nuclear Chgs</v>
      </c>
      <c r="D9529">
        <v>175</v>
      </c>
      <c r="E9529" t="s">
        <v>2392</v>
      </c>
      <c r="F9529" s="1" t="s">
        <v>14036</v>
      </c>
      <c r="H9529" s="2"/>
      <c r="K9529" t="s">
        <v>13952</v>
      </c>
    </row>
    <row r="9530" spans="1:11" ht="15" customHeight="1" x14ac:dyDescent="0.2">
      <c r="A9530">
        <f>MAX($A$2:$A9529)+1</f>
        <v>8472</v>
      </c>
      <c r="C9530" t="str">
        <f t="shared" si="148"/>
        <v>N/A</v>
      </c>
      <c r="D9530">
        <v>277</v>
      </c>
      <c r="E9530" t="s">
        <v>14037</v>
      </c>
      <c r="F9530" s="1" t="s">
        <v>1012</v>
      </c>
      <c r="H9530" s="2"/>
      <c r="K9530" t="s">
        <v>13952</v>
      </c>
    </row>
    <row r="9531" spans="1:11" ht="15" customHeight="1" x14ac:dyDescent="0.2">
      <c r="A9531">
        <f>MAX($A$2:$A9530)+1</f>
        <v>8473</v>
      </c>
      <c r="C9531" t="str">
        <f t="shared" si="148"/>
        <v>General</v>
      </c>
      <c r="D9531">
        <v>159</v>
      </c>
      <c r="E9531" t="s">
        <v>21</v>
      </c>
      <c r="F9531" s="1" t="s">
        <v>14000</v>
      </c>
      <c r="H9531" s="2"/>
      <c r="K9531" t="s">
        <v>13952</v>
      </c>
    </row>
    <row r="9532" spans="1:11" ht="15" customHeight="1" x14ac:dyDescent="0.2">
      <c r="A9532">
        <f>MAX($A$2:$A9531)+1</f>
        <v>8474</v>
      </c>
      <c r="C9532" t="str">
        <f t="shared" si="148"/>
        <v>Hudson Ave Gt 3,4 &amp;5</v>
      </c>
      <c r="D9532">
        <v>159</v>
      </c>
      <c r="E9532" t="s">
        <v>21</v>
      </c>
      <c r="F9532" s="1" t="s">
        <v>14038</v>
      </c>
      <c r="H9532" s="2"/>
      <c r="K9532" t="s">
        <v>13952</v>
      </c>
    </row>
    <row r="9533" spans="1:11" ht="15" customHeight="1" x14ac:dyDescent="0.2">
      <c r="A9533">
        <f>MAX($A$2:$A9532)+1</f>
        <v>8475</v>
      </c>
      <c r="C9533" t="str">
        <f t="shared" si="148"/>
        <v>Schiller</v>
      </c>
      <c r="D9533">
        <v>243</v>
      </c>
      <c r="E9533" t="s">
        <v>14039</v>
      </c>
      <c r="F9533" s="1" t="s">
        <v>1355</v>
      </c>
      <c r="H9533" s="2"/>
      <c r="K9533" t="s">
        <v>13952</v>
      </c>
    </row>
    <row r="9534" spans="1:11" ht="15" customHeight="1" x14ac:dyDescent="0.2">
      <c r="A9534">
        <f>A2178</f>
        <v>649</v>
      </c>
      <c r="C9534" t="str">
        <f t="shared" si="148"/>
        <v>Wyman #4</v>
      </c>
      <c r="D9534">
        <v>243</v>
      </c>
      <c r="E9534" t="s">
        <v>14039</v>
      </c>
      <c r="F9534" s="1" t="s">
        <v>3358</v>
      </c>
      <c r="H9534" s="2"/>
      <c r="K9534" t="s">
        <v>13952</v>
      </c>
    </row>
    <row r="9535" spans="1:11" ht="15" customHeight="1" x14ac:dyDescent="0.2">
      <c r="A9535">
        <f>MAX($A$2:$A9534)+1</f>
        <v>8476</v>
      </c>
      <c r="C9535" t="str">
        <f t="shared" si="148"/>
        <v>Hydro Plants:</v>
      </c>
      <c r="D9535">
        <v>312</v>
      </c>
      <c r="E9535" t="s">
        <v>1608</v>
      </c>
      <c r="F9535" s="1" t="s">
        <v>14040</v>
      </c>
      <c r="H9535" s="2"/>
      <c r="K9535" t="s">
        <v>13952</v>
      </c>
    </row>
    <row r="9536" spans="1:11" ht="15" customHeight="1" x14ac:dyDescent="0.2">
      <c r="A9536">
        <f>A3350</f>
        <v>2421</v>
      </c>
      <c r="C9536" t="str">
        <f t="shared" si="148"/>
        <v>Stevens Point</v>
      </c>
      <c r="D9536">
        <v>312</v>
      </c>
      <c r="E9536" t="s">
        <v>1608</v>
      </c>
      <c r="F9536" s="1" t="s">
        <v>5050</v>
      </c>
      <c r="H9536" s="2"/>
      <c r="K9536" t="s">
        <v>13952</v>
      </c>
    </row>
    <row r="9537" spans="1:11" ht="15" customHeight="1" x14ac:dyDescent="0.2">
      <c r="A9537">
        <f>MAX($A$2:$A9536)+1</f>
        <v>8477</v>
      </c>
      <c r="C9537" t="str">
        <f t="shared" si="148"/>
        <v>Big Rock</v>
      </c>
      <c r="D9537">
        <v>163</v>
      </c>
      <c r="E9537" t="s">
        <v>274</v>
      </c>
      <c r="F9537" s="1" t="s">
        <v>2420</v>
      </c>
      <c r="H9537" s="2"/>
      <c r="K9537" t="s">
        <v>13952</v>
      </c>
    </row>
    <row r="9538" spans="1:11" ht="15" customHeight="1" x14ac:dyDescent="0.2">
      <c r="A9538">
        <f>A2762</f>
        <v>1837</v>
      </c>
      <c r="C9538" t="str">
        <f t="shared" ref="C9538:C9601" si="149">IF(H9538="",F9538,H9538)</f>
        <v>Calkins Bridge (Allegan) - Fpc #785</v>
      </c>
      <c r="D9538">
        <v>163</v>
      </c>
      <c r="E9538" t="s">
        <v>274</v>
      </c>
      <c r="F9538" s="1" t="s">
        <v>14041</v>
      </c>
      <c r="H9538" s="2"/>
      <c r="K9538" t="s">
        <v>13952</v>
      </c>
    </row>
    <row r="9539" spans="1:11" ht="15" customHeight="1" x14ac:dyDescent="0.2">
      <c r="A9539">
        <f>A13248</f>
        <v>1838</v>
      </c>
      <c r="C9539" t="str">
        <f t="shared" si="149"/>
        <v>Loud - Fpc #2449</v>
      </c>
      <c r="D9539">
        <v>163</v>
      </c>
      <c r="E9539" t="s">
        <v>274</v>
      </c>
      <c r="F9539" s="1" t="s">
        <v>14042</v>
      </c>
      <c r="H9539" s="2"/>
      <c r="K9539" t="s">
        <v>13952</v>
      </c>
    </row>
    <row r="9540" spans="1:11" ht="15" customHeight="1" x14ac:dyDescent="0.2">
      <c r="A9540">
        <f>A2764</f>
        <v>1839</v>
      </c>
      <c r="C9540" t="str">
        <f t="shared" si="149"/>
        <v>Mio -  Fpc #2448</v>
      </c>
      <c r="D9540">
        <v>163</v>
      </c>
      <c r="E9540" t="s">
        <v>274</v>
      </c>
      <c r="F9540" s="1" t="s">
        <v>14043</v>
      </c>
      <c r="H9540" s="2"/>
      <c r="K9540" t="s">
        <v>13952</v>
      </c>
    </row>
    <row r="9541" spans="1:11" ht="15" customHeight="1" x14ac:dyDescent="0.2">
      <c r="A9541">
        <f>A2765</f>
        <v>1840</v>
      </c>
      <c r="C9541" t="str">
        <f t="shared" si="149"/>
        <v>Webber - Fpc #2566</v>
      </c>
      <c r="D9541">
        <v>163</v>
      </c>
      <c r="E9541" t="s">
        <v>274</v>
      </c>
      <c r="F9541" s="1" t="s">
        <v>14044</v>
      </c>
      <c r="H9541" s="2"/>
      <c r="K9541" t="s">
        <v>13952</v>
      </c>
    </row>
    <row r="9542" spans="1:11" ht="15" customHeight="1" x14ac:dyDescent="0.2">
      <c r="A9542">
        <f>MAX($A$2:$A9541)+1</f>
        <v>8478</v>
      </c>
      <c r="C9542" t="str">
        <f t="shared" si="149"/>
        <v>Yankee Solar #1</v>
      </c>
      <c r="D9542">
        <v>211</v>
      </c>
      <c r="E9542" t="s">
        <v>396</v>
      </c>
      <c r="F9542" s="1" t="s">
        <v>14045</v>
      </c>
      <c r="H9542" s="2"/>
      <c r="K9542" t="s">
        <v>13952</v>
      </c>
    </row>
    <row r="9543" spans="1:11" ht="15" customHeight="1" x14ac:dyDescent="0.2">
      <c r="A9543">
        <f>A1729</f>
        <v>1130</v>
      </c>
      <c r="C9543" t="str">
        <f t="shared" si="149"/>
        <v>*Harbor Beach</v>
      </c>
      <c r="D9543">
        <v>184</v>
      </c>
      <c r="E9543" t="s">
        <v>2305</v>
      </c>
      <c r="F9543" s="1" t="s">
        <v>14046</v>
      </c>
      <c r="H9543" s="2"/>
      <c r="K9543" t="s">
        <v>13952</v>
      </c>
    </row>
    <row r="9544" spans="1:11" ht="15" customHeight="1" x14ac:dyDescent="0.2">
      <c r="A9544">
        <f>MAX($A$2:$A9543)+1</f>
        <v>8479</v>
      </c>
      <c r="C9544" t="str">
        <f t="shared" si="149"/>
        <v>Blue Cross Blue Shield (Detroit)</v>
      </c>
      <c r="D9544">
        <v>184</v>
      </c>
      <c r="E9544" t="s">
        <v>2305</v>
      </c>
      <c r="F9544" s="1" t="s">
        <v>14047</v>
      </c>
      <c r="H9544" s="2"/>
      <c r="K9544" t="s">
        <v>13952</v>
      </c>
    </row>
    <row r="9545" spans="1:11" ht="15" customHeight="1" x14ac:dyDescent="0.2">
      <c r="A9545">
        <f>A9544</f>
        <v>8479</v>
      </c>
      <c r="C9545" t="str">
        <f t="shared" si="149"/>
        <v>Blue Cross Blue Shield Solar</v>
      </c>
      <c r="D9545">
        <v>184</v>
      </c>
      <c r="E9545" t="s">
        <v>2305</v>
      </c>
      <c r="F9545" s="1" t="s">
        <v>14048</v>
      </c>
      <c r="H9545" s="2"/>
      <c r="K9545" t="s">
        <v>13952</v>
      </c>
    </row>
    <row r="9546" spans="1:11" ht="15" customHeight="1" x14ac:dyDescent="0.2">
      <c r="A9546">
        <f>A9544</f>
        <v>8479</v>
      </c>
      <c r="C9546" t="str">
        <f t="shared" si="149"/>
        <v>Blue Cross Blue Shield Solar (Detroit)</v>
      </c>
      <c r="D9546">
        <v>184</v>
      </c>
      <c r="E9546" t="s">
        <v>2305</v>
      </c>
      <c r="F9546" s="1" t="s">
        <v>14049</v>
      </c>
      <c r="H9546" s="2"/>
      <c r="K9546" t="s">
        <v>13952</v>
      </c>
    </row>
    <row r="9547" spans="1:11" ht="15" customHeight="1" x14ac:dyDescent="0.2">
      <c r="A9547">
        <f>MAX($A$2:$A9546)+1</f>
        <v>8480</v>
      </c>
      <c r="C9547" t="str">
        <f t="shared" si="149"/>
        <v>Dayton (Ret.)</v>
      </c>
      <c r="D9547">
        <v>184</v>
      </c>
      <c r="E9547" t="s">
        <v>2305</v>
      </c>
      <c r="F9547" s="1" t="s">
        <v>2568</v>
      </c>
      <c r="H9547" s="2"/>
      <c r="K9547" t="s">
        <v>13952</v>
      </c>
    </row>
    <row r="9548" spans="1:11" ht="15" customHeight="1" x14ac:dyDescent="0.2">
      <c r="A9548">
        <f>MAX($A$2:$A9547)+1</f>
        <v>8481</v>
      </c>
      <c r="C9548" t="str">
        <f t="shared" si="149"/>
        <v>Deco Project #3-Hq (Detroit)</v>
      </c>
      <c r="D9548">
        <v>184</v>
      </c>
      <c r="E9548" t="s">
        <v>2305</v>
      </c>
      <c r="F9548" s="1" t="s">
        <v>14050</v>
      </c>
      <c r="H9548" s="2"/>
      <c r="K9548" t="s">
        <v>13952</v>
      </c>
    </row>
    <row r="9549" spans="1:11" ht="15" customHeight="1" x14ac:dyDescent="0.2">
      <c r="A9549">
        <f>A8446</f>
        <v>7473</v>
      </c>
      <c r="C9549" t="str">
        <f t="shared" si="149"/>
        <v>Dominos Farm</v>
      </c>
      <c r="D9549">
        <v>184</v>
      </c>
      <c r="E9549" t="s">
        <v>2305</v>
      </c>
      <c r="F9549" s="1" t="s">
        <v>14051</v>
      </c>
      <c r="H9549" s="2"/>
      <c r="K9549" t="s">
        <v>13952</v>
      </c>
    </row>
    <row r="9550" spans="1:11" ht="15" customHeight="1" x14ac:dyDescent="0.2">
      <c r="A9550">
        <f>A9548</f>
        <v>8481</v>
      </c>
      <c r="C9550" t="str">
        <f t="shared" si="149"/>
        <v>Dte Headquarters (Deco Project #3)</v>
      </c>
      <c r="D9550">
        <v>184</v>
      </c>
      <c r="E9550" t="s">
        <v>2305</v>
      </c>
      <c r="F9550" s="1" t="s">
        <v>14052</v>
      </c>
      <c r="H9550" s="2"/>
      <c r="K9550" t="s">
        <v>13952</v>
      </c>
    </row>
    <row r="9551" spans="1:11" ht="15" customHeight="1" x14ac:dyDescent="0.2">
      <c r="A9551">
        <f>MAX($A$2:$A9550)+1</f>
        <v>8482</v>
      </c>
      <c r="C9551" t="str">
        <f t="shared" si="149"/>
        <v>Ford Solar Array (Wayne)</v>
      </c>
      <c r="D9551">
        <v>184</v>
      </c>
      <c r="E9551" t="s">
        <v>2305</v>
      </c>
      <c r="F9551" s="3" t="s">
        <v>14053</v>
      </c>
      <c r="H9551" s="2"/>
      <c r="K9551" t="s">
        <v>13952</v>
      </c>
    </row>
    <row r="9552" spans="1:11" ht="15" customHeight="1" x14ac:dyDescent="0.2">
      <c r="A9552">
        <f>A8447</f>
        <v>7474</v>
      </c>
      <c r="C9552" t="str">
        <f t="shared" si="149"/>
        <v>Ford World Headquarters</v>
      </c>
      <c r="D9552">
        <v>184</v>
      </c>
      <c r="E9552" t="s">
        <v>2305</v>
      </c>
      <c r="F9552" s="1" t="s">
        <v>12554</v>
      </c>
      <c r="H9552" s="2"/>
      <c r="K9552" t="s">
        <v>13952</v>
      </c>
    </row>
    <row r="9553" spans="1:11" ht="15" customHeight="1" x14ac:dyDescent="0.2">
      <c r="A9553">
        <f>MAX($A$2:$A9552)+1</f>
        <v>8483</v>
      </c>
      <c r="C9553" t="str">
        <f t="shared" si="149"/>
        <v>General Motors Orion Assembly (Orion Twp)</v>
      </c>
      <c r="D9553">
        <v>184</v>
      </c>
      <c r="E9553" t="s">
        <v>2305</v>
      </c>
      <c r="F9553" s="1" t="s">
        <v>14054</v>
      </c>
      <c r="H9553" s="2"/>
      <c r="K9553" t="s">
        <v>13952</v>
      </c>
    </row>
    <row r="9554" spans="1:11" ht="15" customHeight="1" x14ac:dyDescent="0.2">
      <c r="A9554">
        <f>MAX($A$2:$A9553)+1</f>
        <v>8484</v>
      </c>
      <c r="C9554" t="str">
        <f t="shared" si="149"/>
        <v>General Motors Solar Array (Hamtramck)</v>
      </c>
      <c r="D9554">
        <v>184</v>
      </c>
      <c r="E9554" t="s">
        <v>2305</v>
      </c>
      <c r="F9554" s="1" t="s">
        <v>14055</v>
      </c>
      <c r="H9554" s="2"/>
      <c r="K9554" t="s">
        <v>13952</v>
      </c>
    </row>
    <row r="9555" spans="1:11" ht="15" customHeight="1" x14ac:dyDescent="0.2">
      <c r="A9555">
        <f>A9553</f>
        <v>8483</v>
      </c>
      <c r="C9555" t="str">
        <f t="shared" si="149"/>
        <v>Gm Orion Assembly (Orion Twp)</v>
      </c>
      <c r="D9555">
        <v>184</v>
      </c>
      <c r="E9555" t="s">
        <v>2305</v>
      </c>
      <c r="F9555" s="1" t="s">
        <v>14056</v>
      </c>
      <c r="H9555" s="2"/>
      <c r="K9555" t="s">
        <v>13952</v>
      </c>
    </row>
    <row r="9556" spans="1:11" ht="15" customHeight="1" x14ac:dyDescent="0.2">
      <c r="A9556">
        <f>A9554</f>
        <v>8484</v>
      </c>
      <c r="C9556" t="str">
        <f t="shared" si="149"/>
        <v>Gm Solar Array (Hamtramck)</v>
      </c>
      <c r="D9556">
        <v>184</v>
      </c>
      <c r="E9556" t="s">
        <v>2305</v>
      </c>
      <c r="F9556" s="1" t="s">
        <v>14057</v>
      </c>
      <c r="H9556" s="2"/>
      <c r="K9556" t="s">
        <v>13952</v>
      </c>
    </row>
    <row r="9557" spans="1:11" ht="15" customHeight="1" x14ac:dyDescent="0.2">
      <c r="A9557">
        <f>A1729</f>
        <v>1130</v>
      </c>
      <c r="C9557" t="str">
        <f t="shared" si="149"/>
        <v>Harbor Beach</v>
      </c>
      <c r="D9557">
        <v>184</v>
      </c>
      <c r="E9557" t="s">
        <v>2305</v>
      </c>
      <c r="F9557" s="1" t="s">
        <v>2730</v>
      </c>
      <c r="H9557" s="2"/>
      <c r="K9557" t="s">
        <v>13952</v>
      </c>
    </row>
    <row r="9558" spans="1:11" ht="15" customHeight="1" x14ac:dyDescent="0.2">
      <c r="A9558">
        <f>MAX($A$2:$A9557)+1</f>
        <v>8485</v>
      </c>
      <c r="C9558" t="str">
        <f t="shared" si="149"/>
        <v>Hartland Schools (Hartland)</v>
      </c>
      <c r="D9558">
        <v>184</v>
      </c>
      <c r="E9558" t="s">
        <v>2305</v>
      </c>
      <c r="F9558" s="1" t="s">
        <v>14058</v>
      </c>
      <c r="H9558" s="2"/>
      <c r="K9558" t="s">
        <v>13952</v>
      </c>
    </row>
    <row r="9559" spans="1:11" ht="15" customHeight="1" x14ac:dyDescent="0.2">
      <c r="A9559">
        <f>MAX($A$2:$A9558)+1</f>
        <v>8486</v>
      </c>
      <c r="C9559" t="str">
        <f t="shared" si="149"/>
        <v>Hcmp (White Lake)</v>
      </c>
      <c r="D9559">
        <v>184</v>
      </c>
      <c r="E9559" t="s">
        <v>2305</v>
      </c>
      <c r="F9559" s="1" t="s">
        <v>14059</v>
      </c>
      <c r="H9559" s="2"/>
      <c r="K9559" t="s">
        <v>13952</v>
      </c>
    </row>
    <row r="9560" spans="1:11" ht="15" customHeight="1" x14ac:dyDescent="0.2">
      <c r="A9560">
        <f>A9559</f>
        <v>8486</v>
      </c>
      <c r="C9560" t="str">
        <f t="shared" si="149"/>
        <v>Huron-Clinton-Indian Springs-Metro (White Lake)</v>
      </c>
      <c r="D9560">
        <v>184</v>
      </c>
      <c r="E9560" t="s">
        <v>2305</v>
      </c>
      <c r="F9560" s="1" t="s">
        <v>14060</v>
      </c>
      <c r="H9560" s="2"/>
      <c r="K9560" t="s">
        <v>13952</v>
      </c>
    </row>
    <row r="9561" spans="1:11" ht="15" customHeight="1" x14ac:dyDescent="0.2">
      <c r="A9561">
        <f>MAX($A$2:$A9560)+1</f>
        <v>8487</v>
      </c>
      <c r="C9561" t="str">
        <f t="shared" si="149"/>
        <v>Ihm The Mother House (Monroe)</v>
      </c>
      <c r="D9561">
        <v>184</v>
      </c>
      <c r="E9561" t="s">
        <v>2305</v>
      </c>
      <c r="F9561" s="1" t="s">
        <v>14061</v>
      </c>
      <c r="H9561" s="2"/>
      <c r="K9561" t="s">
        <v>13952</v>
      </c>
    </row>
    <row r="9562" spans="1:11" ht="15" customHeight="1" x14ac:dyDescent="0.2">
      <c r="A9562">
        <f>A9561</f>
        <v>8487</v>
      </c>
      <c r="C9562" t="str">
        <f t="shared" si="149"/>
        <v>Immaculate House Of Mary  (Monroe)</v>
      </c>
      <c r="D9562">
        <v>184</v>
      </c>
      <c r="E9562" t="s">
        <v>2305</v>
      </c>
      <c r="F9562" s="1" t="s">
        <v>14062</v>
      </c>
      <c r="H9562" s="2"/>
      <c r="K9562" t="s">
        <v>13952</v>
      </c>
    </row>
    <row r="9563" spans="1:11" ht="15" customHeight="1" x14ac:dyDescent="0.2">
      <c r="A9563">
        <f>MAX($A$2:$A9562)+1</f>
        <v>8488</v>
      </c>
      <c r="C9563" t="str">
        <f t="shared" si="149"/>
        <v>Internal Combustion</v>
      </c>
      <c r="D9563">
        <v>184</v>
      </c>
      <c r="E9563" t="s">
        <v>2305</v>
      </c>
      <c r="F9563" s="1" t="s">
        <v>13997</v>
      </c>
      <c r="H9563" s="2"/>
      <c r="K9563" t="s">
        <v>13952</v>
      </c>
    </row>
    <row r="9564" spans="1:11" ht="15" customHeight="1" x14ac:dyDescent="0.2">
      <c r="A9564">
        <f>MAX($A$2:$A9563)+1</f>
        <v>8489</v>
      </c>
      <c r="C9564" t="str">
        <f t="shared" si="149"/>
        <v>Leipprandt Orchards (Pigeon)</v>
      </c>
      <c r="D9564">
        <v>184</v>
      </c>
      <c r="E9564" t="s">
        <v>2305</v>
      </c>
      <c r="F9564" s="1" t="s">
        <v>14063</v>
      </c>
      <c r="H9564" s="2"/>
      <c r="K9564" t="s">
        <v>13952</v>
      </c>
    </row>
    <row r="9565" spans="1:11" ht="15" customHeight="1" x14ac:dyDescent="0.2">
      <c r="A9565">
        <f>MAX($A$2:$A9564)+1</f>
        <v>8490</v>
      </c>
      <c r="C9565" t="str">
        <f t="shared" si="149"/>
        <v>Mccc Solar Array (Monroe)</v>
      </c>
      <c r="D9565">
        <v>184</v>
      </c>
      <c r="E9565" t="s">
        <v>2305</v>
      </c>
      <c r="F9565" s="1" t="s">
        <v>14064</v>
      </c>
      <c r="H9565" s="2"/>
      <c r="K9565" t="s">
        <v>13952</v>
      </c>
    </row>
    <row r="9566" spans="1:11" ht="15" customHeight="1" x14ac:dyDescent="0.2">
      <c r="A9566">
        <f>MAX($A$2:$A9565)+1</f>
        <v>8491</v>
      </c>
      <c r="C9566" t="str">
        <f t="shared" si="149"/>
        <v>Mcphail (Wixom)</v>
      </c>
      <c r="D9566">
        <v>184</v>
      </c>
      <c r="E9566" t="s">
        <v>2305</v>
      </c>
      <c r="F9566" s="1" t="s">
        <v>14065</v>
      </c>
      <c r="H9566" s="2"/>
      <c r="K9566" t="s">
        <v>13952</v>
      </c>
    </row>
    <row r="9567" spans="1:11" ht="15" customHeight="1" x14ac:dyDescent="0.2">
      <c r="A9567">
        <f>A1851</f>
        <v>1169</v>
      </c>
      <c r="C9567" t="str">
        <f t="shared" si="149"/>
        <v>Mercy High School (Farmington Hills)</v>
      </c>
      <c r="D9567">
        <v>184</v>
      </c>
      <c r="E9567" t="s">
        <v>2305</v>
      </c>
      <c r="F9567" s="1" t="s">
        <v>14066</v>
      </c>
      <c r="H9567" s="2"/>
      <c r="K9567" t="s">
        <v>13952</v>
      </c>
    </row>
    <row r="9568" spans="1:11" ht="15" customHeight="1" x14ac:dyDescent="0.2">
      <c r="A9568">
        <f>MAX($A$2:$A9567)+1</f>
        <v>8492</v>
      </c>
      <c r="C9568" t="str">
        <f t="shared" si="149"/>
        <v>Monroe County Community Solar (Monroe)</v>
      </c>
      <c r="D9568">
        <v>184</v>
      </c>
      <c r="E9568" t="s">
        <v>2305</v>
      </c>
      <c r="F9568" s="1" t="s">
        <v>14067</v>
      </c>
      <c r="H9568" s="2"/>
      <c r="K9568" t="s">
        <v>13952</v>
      </c>
    </row>
    <row r="9569" spans="1:11" ht="15" customHeight="1" x14ac:dyDescent="0.2">
      <c r="A9569">
        <f>MAX($A$2:$A9568)+1</f>
        <v>8493</v>
      </c>
      <c r="C9569" t="str">
        <f t="shared" si="149"/>
        <v>Peaking Units</v>
      </c>
      <c r="D9569">
        <v>184</v>
      </c>
      <c r="E9569" t="s">
        <v>2305</v>
      </c>
      <c r="F9569" s="1" t="s">
        <v>14068</v>
      </c>
      <c r="H9569" s="2"/>
      <c r="K9569" t="s">
        <v>13952</v>
      </c>
    </row>
    <row r="9570" spans="1:11" ht="15" customHeight="1" x14ac:dyDescent="0.2">
      <c r="A9570">
        <f>MAX($A$2:$A9569)+1</f>
        <v>8494</v>
      </c>
      <c r="C9570" t="str">
        <f t="shared" si="149"/>
        <v>Riopelle Farms (Harbor Beach)</v>
      </c>
      <c r="D9570">
        <v>184</v>
      </c>
      <c r="E9570" t="s">
        <v>2305</v>
      </c>
      <c r="F9570" s="1" t="s">
        <v>14069</v>
      </c>
      <c r="H9570" s="2"/>
      <c r="K9570" t="s">
        <v>13952</v>
      </c>
    </row>
    <row r="9571" spans="1:11" ht="15" customHeight="1" x14ac:dyDescent="0.2">
      <c r="A9571">
        <f>A749</f>
        <v>508</v>
      </c>
      <c r="C9571" t="str">
        <f t="shared" si="149"/>
        <v>River Rouge (Cont'D)</v>
      </c>
      <c r="D9571">
        <v>184</v>
      </c>
      <c r="E9571" t="s">
        <v>2305</v>
      </c>
      <c r="F9571" s="1" t="s">
        <v>14070</v>
      </c>
      <c r="H9571" s="2"/>
      <c r="K9571" t="s">
        <v>13952</v>
      </c>
    </row>
    <row r="9572" spans="1:11" ht="15" customHeight="1" x14ac:dyDescent="0.2">
      <c r="A9572">
        <f>MAX($A$2:$A9571)+1</f>
        <v>8495</v>
      </c>
      <c r="C9572" t="str">
        <f t="shared" si="149"/>
        <v>Scio Solar Aray (Scio Twp)</v>
      </c>
      <c r="D9572">
        <v>184</v>
      </c>
      <c r="E9572" t="s">
        <v>2305</v>
      </c>
      <c r="F9572" s="1" t="s">
        <v>14071</v>
      </c>
      <c r="H9572" s="2"/>
      <c r="K9572" t="s">
        <v>13952</v>
      </c>
    </row>
    <row r="9573" spans="1:11" ht="15" customHeight="1" x14ac:dyDescent="0.2">
      <c r="A9573">
        <f>A9572</f>
        <v>8495</v>
      </c>
      <c r="C9573" t="str">
        <f t="shared" si="149"/>
        <v>Scio Solar Array (Scio Twp)</v>
      </c>
      <c r="D9573">
        <v>184</v>
      </c>
      <c r="E9573" t="s">
        <v>2305</v>
      </c>
      <c r="F9573" s="1" t="s">
        <v>14072</v>
      </c>
      <c r="H9573" s="2"/>
      <c r="K9573" t="s">
        <v>13952</v>
      </c>
    </row>
    <row r="9574" spans="1:11" ht="15" customHeight="1" x14ac:dyDescent="0.2">
      <c r="A9574">
        <f>MAX($A$2:$A9573)+1</f>
        <v>8496</v>
      </c>
      <c r="C9574" t="str">
        <f t="shared" si="149"/>
        <v>Solar Array</v>
      </c>
      <c r="D9574">
        <v>184</v>
      </c>
      <c r="E9574" t="s">
        <v>2305</v>
      </c>
      <c r="F9574" s="1" t="s">
        <v>14073</v>
      </c>
      <c r="H9574" s="2"/>
      <c r="K9574" t="s">
        <v>13952</v>
      </c>
    </row>
    <row r="9575" spans="1:11" ht="15" customHeight="1" x14ac:dyDescent="0.2">
      <c r="A9575">
        <f>A879</f>
        <v>593</v>
      </c>
      <c r="C9575" t="str">
        <f t="shared" si="149"/>
        <v>St. Clair Pp(Cont'D)</v>
      </c>
      <c r="D9575">
        <v>184</v>
      </c>
      <c r="E9575" t="s">
        <v>2305</v>
      </c>
      <c r="F9575" s="1" t="s">
        <v>14074</v>
      </c>
      <c r="H9575" s="2"/>
      <c r="K9575" t="s">
        <v>13952</v>
      </c>
    </row>
    <row r="9576" spans="1:11" ht="15" customHeight="1" x14ac:dyDescent="0.2">
      <c r="A9576">
        <f>MAX($A$2:$A9575)+1</f>
        <v>8497</v>
      </c>
      <c r="C9576" t="str">
        <f t="shared" si="149"/>
        <v>St. Clair Resa (Marysville)</v>
      </c>
      <c r="D9576">
        <v>184</v>
      </c>
      <c r="E9576" t="s">
        <v>2305</v>
      </c>
      <c r="F9576" s="1" t="s">
        <v>14075</v>
      </c>
      <c r="H9576" s="2"/>
      <c r="K9576" t="s">
        <v>13952</v>
      </c>
    </row>
    <row r="9577" spans="1:11" ht="15" customHeight="1" x14ac:dyDescent="0.2">
      <c r="A9577">
        <f>MAX($A$2:$A9576)+1</f>
        <v>8498</v>
      </c>
      <c r="C9577" t="str">
        <f t="shared" si="149"/>
        <v>Steam Heating Plant</v>
      </c>
      <c r="D9577">
        <v>184</v>
      </c>
      <c r="E9577" t="s">
        <v>2305</v>
      </c>
      <c r="F9577" s="1" t="s">
        <v>14076</v>
      </c>
      <c r="H9577" s="2"/>
      <c r="K9577" t="s">
        <v>13952</v>
      </c>
    </row>
    <row r="9578" spans="1:11" ht="15" customHeight="1" x14ac:dyDescent="0.2">
      <c r="A9578">
        <f>MAX($A$2:$A9577)+1</f>
        <v>8499</v>
      </c>
      <c r="C9578" t="str">
        <f t="shared" si="149"/>
        <v>Tdc Solar Array (Westland)</v>
      </c>
      <c r="D9578">
        <v>184</v>
      </c>
      <c r="E9578" t="s">
        <v>2305</v>
      </c>
      <c r="F9578" s="1" t="s">
        <v>14077</v>
      </c>
      <c r="H9578" s="2"/>
      <c r="K9578" t="s">
        <v>13952</v>
      </c>
    </row>
    <row r="9579" spans="1:11" ht="15" customHeight="1" x14ac:dyDescent="0.2">
      <c r="A9579">
        <f>MAX($A$2:$A9578)+1</f>
        <v>8500</v>
      </c>
      <c r="C9579" t="str">
        <f t="shared" si="149"/>
        <v>Thumb Electric Cooperative</v>
      </c>
      <c r="D9579">
        <v>184</v>
      </c>
      <c r="E9579" t="s">
        <v>2305</v>
      </c>
      <c r="F9579" s="1" t="s">
        <v>14078</v>
      </c>
      <c r="H9579" s="2"/>
      <c r="K9579" t="s">
        <v>13952</v>
      </c>
    </row>
    <row r="9580" spans="1:11" ht="15" customHeight="1" x14ac:dyDescent="0.2">
      <c r="A9580">
        <f>A9578</f>
        <v>8499</v>
      </c>
      <c r="C9580" t="str">
        <f t="shared" si="149"/>
        <v>Training And Development Center (Westland Solar)</v>
      </c>
      <c r="D9580">
        <v>184</v>
      </c>
      <c r="E9580" t="s">
        <v>2305</v>
      </c>
      <c r="F9580" s="1" t="s">
        <v>14079</v>
      </c>
      <c r="H9580" s="2"/>
      <c r="K9580" t="s">
        <v>13952</v>
      </c>
    </row>
    <row r="9581" spans="1:11" ht="15" customHeight="1" x14ac:dyDescent="0.2">
      <c r="A9581">
        <f>A9578</f>
        <v>8499</v>
      </c>
      <c r="C9581" t="str">
        <f t="shared" si="149"/>
        <v>U Of M - Ist (Ann Arbor)</v>
      </c>
      <c r="D9581">
        <v>184</v>
      </c>
      <c r="E9581" t="s">
        <v>2305</v>
      </c>
      <c r="F9581" s="1" t="s">
        <v>14080</v>
      </c>
      <c r="H9581" s="2"/>
      <c r="K9581" t="s">
        <v>13952</v>
      </c>
    </row>
    <row r="9582" spans="1:11" ht="15" customHeight="1" x14ac:dyDescent="0.2">
      <c r="A9582">
        <f>MAX($A$2:$A9581)+1</f>
        <v>8501</v>
      </c>
      <c r="C9582" t="str">
        <f t="shared" si="149"/>
        <v>U Of M - Ncrc (Ann Arbor)</v>
      </c>
      <c r="D9582">
        <v>184</v>
      </c>
      <c r="E9582" t="s">
        <v>2305</v>
      </c>
      <c r="F9582" s="1" t="s">
        <v>14081</v>
      </c>
      <c r="H9582" s="2"/>
      <c r="K9582" t="s">
        <v>13952</v>
      </c>
    </row>
    <row r="9583" spans="1:11" ht="15" customHeight="1" x14ac:dyDescent="0.2">
      <c r="A9583">
        <f>MAX($A$2:$A9582)+1</f>
        <v>8502</v>
      </c>
      <c r="C9583" t="str">
        <f t="shared" si="149"/>
        <v>University Of Michigan - Institute Of Science</v>
      </c>
      <c r="D9583">
        <v>184</v>
      </c>
      <c r="E9583" t="s">
        <v>2305</v>
      </c>
      <c r="F9583" s="1" t="s">
        <v>14082</v>
      </c>
      <c r="H9583" s="2"/>
      <c r="K9583" t="s">
        <v>13952</v>
      </c>
    </row>
    <row r="9584" spans="1:11" ht="15" customHeight="1" x14ac:dyDescent="0.2">
      <c r="A9584">
        <f>MAX($A$2:$A9583)+1</f>
        <v>8503</v>
      </c>
      <c r="C9584" t="str">
        <f t="shared" si="149"/>
        <v>University Of Michigan - North Capus Center</v>
      </c>
      <c r="D9584">
        <v>184</v>
      </c>
      <c r="E9584" t="s">
        <v>2305</v>
      </c>
      <c r="F9584" s="1" t="s">
        <v>14083</v>
      </c>
      <c r="H9584" s="2"/>
      <c r="K9584" t="s">
        <v>13952</v>
      </c>
    </row>
    <row r="9585" spans="1:11" ht="15" customHeight="1" x14ac:dyDescent="0.2">
      <c r="A9585">
        <f>MAX($A$2:$A9584)+1</f>
        <v>8504</v>
      </c>
      <c r="C9585" t="str">
        <f t="shared" si="149"/>
        <v>Warren Consolidated Schools (Sterling Heights)</v>
      </c>
      <c r="D9585">
        <v>184</v>
      </c>
      <c r="E9585" t="s">
        <v>2305</v>
      </c>
      <c r="F9585" s="1" t="s">
        <v>14084</v>
      </c>
      <c r="H9585" s="2"/>
      <c r="K9585" t="s">
        <v>13952</v>
      </c>
    </row>
    <row r="9586" spans="1:11" ht="15" customHeight="1" x14ac:dyDescent="0.2">
      <c r="A9586">
        <f>MAX($A$2:$A9585)+1</f>
        <v>8505</v>
      </c>
      <c r="C9586" t="str">
        <f t="shared" si="149"/>
        <v>Warren Service Center (Solar)</v>
      </c>
      <c r="D9586">
        <v>184</v>
      </c>
      <c r="E9586" t="s">
        <v>2305</v>
      </c>
      <c r="F9586" s="1" t="s">
        <v>14085</v>
      </c>
      <c r="H9586" s="2"/>
      <c r="K9586" t="s">
        <v>13952</v>
      </c>
    </row>
    <row r="9587" spans="1:11" ht="15" customHeight="1" x14ac:dyDescent="0.2">
      <c r="A9587">
        <f>A9585</f>
        <v>8504</v>
      </c>
      <c r="C9587" t="str">
        <f t="shared" si="149"/>
        <v>Wcs Solar Array (Sterling Hts.)</v>
      </c>
      <c r="D9587">
        <v>184</v>
      </c>
      <c r="E9587" t="s">
        <v>2305</v>
      </c>
      <c r="F9587" s="1" t="s">
        <v>14086</v>
      </c>
      <c r="H9587" s="2"/>
      <c r="K9587" t="s">
        <v>13952</v>
      </c>
    </row>
    <row r="9588" spans="1:11" ht="15" customHeight="1" x14ac:dyDescent="0.2">
      <c r="A9588">
        <f>MAX($A$2:$A9587)+1</f>
        <v>8506</v>
      </c>
      <c r="C9588" t="str">
        <f t="shared" si="149"/>
        <v>Wil-Le Farms (Bad Axe)</v>
      </c>
      <c r="D9588">
        <v>184</v>
      </c>
      <c r="E9588" t="s">
        <v>2305</v>
      </c>
      <c r="F9588" s="1" t="s">
        <v>14087</v>
      </c>
      <c r="H9588" s="2"/>
      <c r="K9588" t="s">
        <v>13952</v>
      </c>
    </row>
    <row r="9589" spans="1:11" ht="15" customHeight="1" x14ac:dyDescent="0.2">
      <c r="A9589">
        <f>MAX($A$2:$A9588)+1</f>
        <v>8507</v>
      </c>
      <c r="C9589" t="str">
        <f t="shared" si="149"/>
        <v>Wind</v>
      </c>
      <c r="D9589">
        <v>184</v>
      </c>
      <c r="E9589" t="s">
        <v>2305</v>
      </c>
      <c r="F9589" s="1" t="s">
        <v>14088</v>
      </c>
      <c r="H9589" s="2"/>
      <c r="K9589" t="s">
        <v>13952</v>
      </c>
    </row>
    <row r="9590" spans="1:11" ht="15" customHeight="1" x14ac:dyDescent="0.2">
      <c r="A9590">
        <f>MAX($A$2:$A9589)+1</f>
        <v>8508</v>
      </c>
      <c r="C9590" t="str">
        <f t="shared" si="149"/>
        <v>Wind - Solar</v>
      </c>
      <c r="D9590">
        <v>184</v>
      </c>
      <c r="E9590" t="s">
        <v>2305</v>
      </c>
      <c r="F9590" s="1" t="s">
        <v>14089</v>
      </c>
      <c r="H9590" s="2"/>
      <c r="K9590" t="s">
        <v>13952</v>
      </c>
    </row>
    <row r="9591" spans="1:11" ht="15" customHeight="1" x14ac:dyDescent="0.2">
      <c r="A9591">
        <f>MAX($A$2:$A9590)+1</f>
        <v>8509</v>
      </c>
      <c r="C9591" t="str">
        <f t="shared" si="149"/>
        <v>Bryson - Project 2601</v>
      </c>
      <c r="D9591">
        <v>170</v>
      </c>
      <c r="E9591" t="s">
        <v>65</v>
      </c>
      <c r="F9591" s="1" t="s">
        <v>14090</v>
      </c>
      <c r="H9591" s="2"/>
      <c r="K9591" t="s">
        <v>13952</v>
      </c>
    </row>
    <row r="9592" spans="1:11" ht="15" customHeight="1" x14ac:dyDescent="0.2">
      <c r="A9592">
        <f>A102</f>
        <v>78</v>
      </c>
      <c r="C9592" t="str">
        <f t="shared" si="149"/>
        <v>Buck</v>
      </c>
      <c r="D9592">
        <v>170</v>
      </c>
      <c r="E9592" t="s">
        <v>65</v>
      </c>
      <c r="F9592" s="1" t="s">
        <v>242</v>
      </c>
      <c r="H9592" s="2"/>
      <c r="K9592" t="s">
        <v>13952</v>
      </c>
    </row>
    <row r="9593" spans="1:11" ht="15" customHeight="1" x14ac:dyDescent="0.2">
      <c r="A9593">
        <f>MAX($A$2:$A9592)+1</f>
        <v>8510</v>
      </c>
      <c r="C9593" t="str">
        <f t="shared" si="149"/>
        <v>Dillsboro - Project 2602</v>
      </c>
      <c r="D9593">
        <v>170</v>
      </c>
      <c r="E9593" t="s">
        <v>65</v>
      </c>
      <c r="F9593" s="1" t="s">
        <v>14091</v>
      </c>
      <c r="H9593" s="2"/>
      <c r="K9593" t="s">
        <v>13952</v>
      </c>
    </row>
    <row r="9594" spans="1:11" ht="15" customHeight="1" x14ac:dyDescent="0.2">
      <c r="A9594">
        <f>A3080</f>
        <v>2152</v>
      </c>
      <c r="C9594" t="str">
        <f t="shared" si="149"/>
        <v>Franklin - Project 2603</v>
      </c>
      <c r="D9594">
        <v>170</v>
      </c>
      <c r="E9594" t="s">
        <v>65</v>
      </c>
      <c r="F9594" s="1" t="s">
        <v>14092</v>
      </c>
      <c r="H9594" s="2"/>
      <c r="K9594" t="s">
        <v>13952</v>
      </c>
    </row>
    <row r="9595" spans="1:11" ht="15" customHeight="1" x14ac:dyDescent="0.2">
      <c r="A9595">
        <f>A3081</f>
        <v>2153</v>
      </c>
      <c r="C9595" t="str">
        <f t="shared" si="149"/>
        <v>Mission - Project 2619</v>
      </c>
      <c r="D9595">
        <v>170</v>
      </c>
      <c r="E9595" t="s">
        <v>65</v>
      </c>
      <c r="F9595" s="1" t="s">
        <v>14093</v>
      </c>
      <c r="H9595" s="2"/>
      <c r="K9595" t="s">
        <v>13952</v>
      </c>
    </row>
    <row r="9596" spans="1:11" ht="15" customHeight="1" x14ac:dyDescent="0.2">
      <c r="A9596">
        <f>A3081</f>
        <v>2153</v>
      </c>
      <c r="C9596" t="str">
        <f t="shared" si="149"/>
        <v>Missions - Project 2619</v>
      </c>
      <c r="D9596">
        <v>170</v>
      </c>
      <c r="E9596" t="s">
        <v>65</v>
      </c>
      <c r="F9596" s="1" t="s">
        <v>14094</v>
      </c>
      <c r="H9596" s="2"/>
      <c r="K9596" t="s">
        <v>13952</v>
      </c>
    </row>
    <row r="9597" spans="1:11" ht="15" customHeight="1" x14ac:dyDescent="0.2">
      <c r="A9597">
        <f>A3541</f>
        <v>2609</v>
      </c>
      <c r="C9597" t="str">
        <f t="shared" si="149"/>
        <v>Queen'S Creek - Project 2694</v>
      </c>
      <c r="D9597">
        <v>170</v>
      </c>
      <c r="E9597" t="s">
        <v>65</v>
      </c>
      <c r="F9597" s="1" t="s">
        <v>14095</v>
      </c>
      <c r="H9597" s="2"/>
      <c r="K9597" t="s">
        <v>13952</v>
      </c>
    </row>
    <row r="9598" spans="1:11" ht="15" customHeight="1" x14ac:dyDescent="0.2">
      <c r="A9598">
        <f>A3082</f>
        <v>2154</v>
      </c>
      <c r="C9598" t="str">
        <f t="shared" si="149"/>
        <v>Tuckasegee - Project 2686</v>
      </c>
      <c r="D9598">
        <v>170</v>
      </c>
      <c r="E9598" t="s">
        <v>65</v>
      </c>
      <c r="F9598" s="1" t="s">
        <v>14096</v>
      </c>
      <c r="H9598" s="2"/>
      <c r="K9598" t="s">
        <v>13952</v>
      </c>
    </row>
    <row r="9599" spans="1:11" ht="15" customHeight="1" x14ac:dyDescent="0.2">
      <c r="A9599">
        <f>A3079</f>
        <v>2151</v>
      </c>
      <c r="C9599" t="str">
        <f t="shared" si="149"/>
        <v>Tuxedo</v>
      </c>
      <c r="D9599">
        <v>170</v>
      </c>
      <c r="E9599" t="s">
        <v>65</v>
      </c>
      <c r="F9599" s="1" t="s">
        <v>4705</v>
      </c>
      <c r="H9599" s="2"/>
      <c r="K9599" t="s">
        <v>13952</v>
      </c>
    </row>
    <row r="9600" spans="1:11" ht="15" customHeight="1" x14ac:dyDescent="0.2">
      <c r="A9600">
        <f>MAX($A$2:$A9599)+1</f>
        <v>8511</v>
      </c>
      <c r="C9600" t="str">
        <f t="shared" si="149"/>
        <v>Internal Combustion</v>
      </c>
      <c r="D9600">
        <v>14</v>
      </c>
      <c r="E9600" t="s">
        <v>2605</v>
      </c>
      <c r="F9600" s="1" t="s">
        <v>13997</v>
      </c>
      <c r="H9600" s="2"/>
      <c r="K9600" t="s">
        <v>13952</v>
      </c>
    </row>
    <row r="9601" spans="1:11" ht="15" customHeight="1" x14ac:dyDescent="0.2">
      <c r="A9601">
        <f>A2766</f>
        <v>1841</v>
      </c>
      <c r="C9601" t="str">
        <f t="shared" si="149"/>
        <v>Manistique</v>
      </c>
      <c r="D9601">
        <v>14</v>
      </c>
      <c r="E9601" t="s">
        <v>2605</v>
      </c>
      <c r="F9601" s="1" t="s">
        <v>4230</v>
      </c>
      <c r="H9601" s="2"/>
      <c r="K9601" t="s">
        <v>13952</v>
      </c>
    </row>
    <row r="9602" spans="1:11" ht="15" customHeight="1" x14ac:dyDescent="0.2">
      <c r="A9602">
        <f>MAX($A$2:$A9601)+1</f>
        <v>8512</v>
      </c>
      <c r="C9602" t="str">
        <f t="shared" ref="C9602:C9665" si="150">IF(H9602="",F9602,H9602)</f>
        <v>El Paso Community College Pv System</v>
      </c>
      <c r="D9602">
        <v>186</v>
      </c>
      <c r="E9602" t="s">
        <v>403</v>
      </c>
      <c r="F9602" s="1" t="s">
        <v>14097</v>
      </c>
      <c r="H9602" s="2"/>
      <c r="K9602" t="s">
        <v>13952</v>
      </c>
    </row>
    <row r="9603" spans="1:11" ht="15" customHeight="1" x14ac:dyDescent="0.2">
      <c r="A9603">
        <f>MAX($A$2:$A9602)+1</f>
        <v>8513</v>
      </c>
      <c r="C9603" t="str">
        <f t="shared" si="150"/>
        <v>Newman Pv System</v>
      </c>
      <c r="D9603">
        <v>186</v>
      </c>
      <c r="E9603" t="s">
        <v>403</v>
      </c>
      <c r="F9603" s="1" t="s">
        <v>14098</v>
      </c>
      <c r="H9603" s="2"/>
      <c r="K9603" t="s">
        <v>13952</v>
      </c>
    </row>
    <row r="9604" spans="1:11" ht="15" customHeight="1" x14ac:dyDescent="0.2">
      <c r="A9604">
        <f>MAX($A$2:$A9603)+1</f>
        <v>8514</v>
      </c>
      <c r="C9604" t="str">
        <f t="shared" si="150"/>
        <v>Rio Grande Pv System</v>
      </c>
      <c r="D9604">
        <v>186</v>
      </c>
      <c r="E9604" t="s">
        <v>403</v>
      </c>
      <c r="F9604" s="1" t="s">
        <v>14099</v>
      </c>
      <c r="H9604" s="2"/>
      <c r="K9604" t="s">
        <v>13952</v>
      </c>
    </row>
    <row r="9605" spans="1:11" ht="15" customHeight="1" x14ac:dyDescent="0.2">
      <c r="A9605">
        <f>MAX($A$2:$A9604)+1</f>
        <v>8515</v>
      </c>
      <c r="C9605" t="str">
        <f t="shared" si="150"/>
        <v>Solar Plants</v>
      </c>
      <c r="D9605">
        <v>186</v>
      </c>
      <c r="E9605" t="s">
        <v>403</v>
      </c>
      <c r="F9605" s="1" t="s">
        <v>13990</v>
      </c>
      <c r="H9605" s="2"/>
      <c r="K9605" t="s">
        <v>13952</v>
      </c>
    </row>
    <row r="9606" spans="1:11" ht="15" customHeight="1" x14ac:dyDescent="0.2">
      <c r="A9606">
        <f>MAX($A$2:$A9605)+1</f>
        <v>8516</v>
      </c>
      <c r="C9606" t="str">
        <f t="shared" si="150"/>
        <v>Stanton Pv System</v>
      </c>
      <c r="D9606">
        <v>186</v>
      </c>
      <c r="E9606" t="s">
        <v>403</v>
      </c>
      <c r="F9606" s="1" t="s">
        <v>14100</v>
      </c>
      <c r="H9606" s="2"/>
      <c r="K9606" t="s">
        <v>13952</v>
      </c>
    </row>
    <row r="9607" spans="1:11" ht="15" customHeight="1" x14ac:dyDescent="0.2">
      <c r="A9607">
        <f>MAX($A$2:$A9606)+1</f>
        <v>8517</v>
      </c>
      <c r="C9607" t="str">
        <f t="shared" si="150"/>
        <v>Total Solar</v>
      </c>
      <c r="D9607">
        <v>186</v>
      </c>
      <c r="E9607" t="s">
        <v>403</v>
      </c>
      <c r="F9607" s="1" t="s">
        <v>14101</v>
      </c>
      <c r="H9607" s="2"/>
      <c r="K9607" t="s">
        <v>13952</v>
      </c>
    </row>
    <row r="9608" spans="1:11" ht="15" customHeight="1" x14ac:dyDescent="0.2">
      <c r="A9608">
        <f>MAX($A$2:$A9607)+1</f>
        <v>8518</v>
      </c>
      <c r="C9608" t="str">
        <f t="shared" si="150"/>
        <v>Van Horn Pv System</v>
      </c>
      <c r="D9608">
        <v>186</v>
      </c>
      <c r="E9608" t="s">
        <v>403</v>
      </c>
      <c r="F9608" s="1" t="s">
        <v>14102</v>
      </c>
      <c r="H9608" s="2"/>
      <c r="K9608" t="s">
        <v>13952</v>
      </c>
    </row>
    <row r="9609" spans="1:11" ht="15" customHeight="1" x14ac:dyDescent="0.2">
      <c r="A9609">
        <f>MAX($A$2:$A9608)+1</f>
        <v>8519</v>
      </c>
      <c r="C9609" t="str">
        <f t="shared" si="150"/>
        <v>Wrangler Cpv System</v>
      </c>
      <c r="D9609">
        <v>186</v>
      </c>
      <c r="E9609" t="s">
        <v>403</v>
      </c>
      <c r="F9609" s="1" t="s">
        <v>14103</v>
      </c>
      <c r="H9609" s="2"/>
      <c r="K9609" t="s">
        <v>13952</v>
      </c>
    </row>
    <row r="9610" spans="1:11" ht="15" customHeight="1" x14ac:dyDescent="0.2">
      <c r="A9610">
        <f>A2178</f>
        <v>649</v>
      </c>
      <c r="C9610" t="str">
        <f t="shared" si="150"/>
        <v>Wyman 4</v>
      </c>
      <c r="D9610">
        <v>264</v>
      </c>
      <c r="E9610" t="s">
        <v>3360</v>
      </c>
      <c r="F9610" s="1" t="s">
        <v>3361</v>
      </c>
      <c r="H9610" s="2"/>
      <c r="K9610" t="s">
        <v>13952</v>
      </c>
    </row>
    <row r="9611" spans="1:11" ht="15" customHeight="1" x14ac:dyDescent="0.2">
      <c r="A9611">
        <f>A44</f>
        <v>36</v>
      </c>
      <c r="C9611" t="str">
        <f t="shared" si="150"/>
        <v>Bartow</v>
      </c>
      <c r="D9611">
        <v>161</v>
      </c>
      <c r="E9611" t="s">
        <v>2373</v>
      </c>
      <c r="F9611" s="1" t="s">
        <v>2374</v>
      </c>
      <c r="H9611" s="2"/>
      <c r="K9611" t="s">
        <v>13952</v>
      </c>
    </row>
    <row r="9612" spans="1:11" ht="15" customHeight="1" x14ac:dyDescent="0.2">
      <c r="A9612">
        <f>A124</f>
        <v>92</v>
      </c>
      <c r="C9612" t="str">
        <f t="shared" si="150"/>
        <v>Cape Canaveral</v>
      </c>
      <c r="D9612">
        <v>247</v>
      </c>
      <c r="E9612" t="s">
        <v>283</v>
      </c>
      <c r="F9612" s="1" t="s">
        <v>284</v>
      </c>
      <c r="H9612" s="2"/>
      <c r="K9612" t="s">
        <v>13952</v>
      </c>
    </row>
    <row r="9613" spans="1:11" ht="15" customHeight="1" x14ac:dyDescent="0.2">
      <c r="A9613">
        <f>A1608</f>
        <v>1099</v>
      </c>
      <c r="C9613" t="str">
        <f t="shared" si="150"/>
        <v>Cutler</v>
      </c>
      <c r="D9613">
        <v>247</v>
      </c>
      <c r="E9613" t="s">
        <v>283</v>
      </c>
      <c r="F9613" s="1" t="s">
        <v>2219</v>
      </c>
      <c r="H9613" s="2"/>
      <c r="K9613" t="s">
        <v>13952</v>
      </c>
    </row>
    <row r="9614" spans="1:11" ht="15" customHeight="1" x14ac:dyDescent="0.2">
      <c r="A9614">
        <f>A734</f>
        <v>501</v>
      </c>
      <c r="C9614" t="str">
        <f t="shared" si="150"/>
        <v>Riviera</v>
      </c>
      <c r="D9614">
        <v>247</v>
      </c>
      <c r="E9614" t="s">
        <v>283</v>
      </c>
      <c r="F9614" s="1" t="s">
        <v>1210</v>
      </c>
      <c r="H9614" s="2"/>
      <c r="K9614" t="s">
        <v>13952</v>
      </c>
    </row>
    <row r="9615" spans="1:11" ht="15" customHeight="1" x14ac:dyDescent="0.2">
      <c r="A9615">
        <f>MAX($A$2:$A9614)+1</f>
        <v>8520</v>
      </c>
      <c r="C9615" t="str">
        <f t="shared" si="150"/>
        <v>Sanford</v>
      </c>
      <c r="D9615">
        <v>247</v>
      </c>
      <c r="E9615" t="s">
        <v>283</v>
      </c>
      <c r="F9615" s="1" t="s">
        <v>1264</v>
      </c>
      <c r="H9615" s="2"/>
      <c r="K9615" t="s">
        <v>13952</v>
      </c>
    </row>
    <row r="9616" spans="1:11" ht="15" customHeight="1" x14ac:dyDescent="0.2">
      <c r="A9616">
        <f>MAX($A$2:$A9615)+1</f>
        <v>8521</v>
      </c>
      <c r="C9616" t="str">
        <f t="shared" si="150"/>
        <v>(A) Licensed Project Number 2354.</v>
      </c>
      <c r="D9616">
        <v>295</v>
      </c>
      <c r="E9616" t="s">
        <v>227</v>
      </c>
      <c r="F9616" s="1" t="s">
        <v>14104</v>
      </c>
      <c r="H9616" s="2"/>
      <c r="K9616" t="s">
        <v>13952</v>
      </c>
    </row>
    <row r="9617" spans="1:11" ht="15" customHeight="1" x14ac:dyDescent="0.2">
      <c r="A9617">
        <f>MAX($A$2:$A9616)+1</f>
        <v>8522</v>
      </c>
      <c r="C9617" t="str">
        <f t="shared" si="150"/>
        <v>(B) Leased From James White Estate.</v>
      </c>
      <c r="D9617">
        <v>295</v>
      </c>
      <c r="E9617" t="s">
        <v>227</v>
      </c>
      <c r="F9617" s="1" t="s">
        <v>14105</v>
      </c>
      <c r="H9617" s="2"/>
      <c r="K9617" t="s">
        <v>13952</v>
      </c>
    </row>
    <row r="9618" spans="1:11" ht="15" customHeight="1" x14ac:dyDescent="0.2">
      <c r="A9618">
        <f>MAX($A$2:$A9617)+1</f>
        <v>8523</v>
      </c>
      <c r="C9618" t="str">
        <f t="shared" si="150"/>
        <v>(B) Licensed Project Number 1218.</v>
      </c>
      <c r="D9618">
        <v>295</v>
      </c>
      <c r="E9618" t="s">
        <v>227</v>
      </c>
      <c r="F9618" s="1" t="s">
        <v>14106</v>
      </c>
      <c r="H9618" s="2"/>
      <c r="K9618" t="s">
        <v>13952</v>
      </c>
    </row>
    <row r="9619" spans="1:11" ht="15" customHeight="1" x14ac:dyDescent="0.2">
      <c r="A9619">
        <f>MAX($A$2:$A9618)+1</f>
        <v>8524</v>
      </c>
      <c r="C9619" t="str">
        <f t="shared" si="150"/>
        <v>(C) Approximately 1928. Record Of Owners Inadeq.</v>
      </c>
      <c r="D9619">
        <v>295</v>
      </c>
      <c r="E9619" t="s">
        <v>227</v>
      </c>
      <c r="F9619" s="1" t="s">
        <v>14107</v>
      </c>
      <c r="H9619" s="2"/>
      <c r="K9619" t="s">
        <v>13952</v>
      </c>
    </row>
    <row r="9620" spans="1:11" ht="15" customHeight="1" x14ac:dyDescent="0.2">
      <c r="A9620">
        <f>MAX($A$2:$A9619)+1</f>
        <v>8525</v>
      </c>
      <c r="C9620" t="str">
        <f t="shared" si="150"/>
        <v>(C) Licensed Project Number 1218.</v>
      </c>
      <c r="D9620">
        <v>295</v>
      </c>
      <c r="E9620" t="s">
        <v>227</v>
      </c>
      <c r="F9620" s="1" t="s">
        <v>14108</v>
      </c>
      <c r="H9620" s="2"/>
      <c r="K9620" t="s">
        <v>13952</v>
      </c>
    </row>
    <row r="9621" spans="1:11" ht="15" customHeight="1" x14ac:dyDescent="0.2">
      <c r="A9621">
        <f>MAX($A$2:$A9620)+1</f>
        <v>8526</v>
      </c>
      <c r="C9621" t="str">
        <f t="shared" si="150"/>
        <v>(D) Approximately 1928. Record Of Owners Inadeq.</v>
      </c>
      <c r="D9621">
        <v>295</v>
      </c>
      <c r="E9621" t="s">
        <v>227</v>
      </c>
      <c r="F9621" s="1" t="s">
        <v>14109</v>
      </c>
      <c r="H9621" s="2"/>
      <c r="K9621" t="s">
        <v>13952</v>
      </c>
    </row>
    <row r="9622" spans="1:11" ht="15" customHeight="1" x14ac:dyDescent="0.2">
      <c r="A9622">
        <f>MAX($A$2:$A9621)+1</f>
        <v>8527</v>
      </c>
      <c r="C9622" t="str">
        <f t="shared" si="150"/>
        <v>(D) Licensed Project Number 2341.</v>
      </c>
      <c r="D9622">
        <v>295</v>
      </c>
      <c r="E9622" t="s">
        <v>227</v>
      </c>
      <c r="F9622" s="1" t="s">
        <v>14110</v>
      </c>
      <c r="H9622" s="2"/>
      <c r="K9622" t="s">
        <v>13952</v>
      </c>
    </row>
    <row r="9623" spans="1:11" ht="15" customHeight="1" x14ac:dyDescent="0.2">
      <c r="A9623">
        <f>MAX($A$2:$A9622)+1</f>
        <v>8528</v>
      </c>
      <c r="C9623" t="str">
        <f t="shared" si="150"/>
        <v>(E) Licensed Project Number 2341.</v>
      </c>
      <c r="D9623">
        <v>295</v>
      </c>
      <c r="E9623" t="s">
        <v>227</v>
      </c>
      <c r="F9623" s="1" t="s">
        <v>14111</v>
      </c>
      <c r="H9623" s="2"/>
      <c r="K9623" t="s">
        <v>13952</v>
      </c>
    </row>
    <row r="9624" spans="1:11" ht="15" customHeight="1" x14ac:dyDescent="0.2">
      <c r="A9624">
        <f>MAX($A$2:$A9623)+1</f>
        <v>8529</v>
      </c>
      <c r="C9624" t="str">
        <f t="shared" si="150"/>
        <v>(E) Licensed Project Number 2350.</v>
      </c>
      <c r="D9624">
        <v>295</v>
      </c>
      <c r="E9624" t="s">
        <v>227</v>
      </c>
      <c r="F9624" s="1" t="s">
        <v>14112</v>
      </c>
      <c r="H9624" s="2"/>
      <c r="K9624" t="s">
        <v>13952</v>
      </c>
    </row>
    <row r="9625" spans="1:11" ht="15" customHeight="1" x14ac:dyDescent="0.2">
      <c r="A9625">
        <f>MAX($A$2:$A9624)+1</f>
        <v>8530</v>
      </c>
      <c r="C9625" t="str">
        <f t="shared" si="150"/>
        <v>(F) Licensed Project Number 2350.</v>
      </c>
      <c r="D9625">
        <v>295</v>
      </c>
      <c r="E9625" t="s">
        <v>227</v>
      </c>
      <c r="F9625" s="1" t="s">
        <v>14113</v>
      </c>
      <c r="H9625" s="2"/>
      <c r="K9625" t="s">
        <v>13952</v>
      </c>
    </row>
    <row r="9626" spans="1:11" ht="15" customHeight="1" x14ac:dyDescent="0.2">
      <c r="A9626">
        <f>A9141</f>
        <v>8147</v>
      </c>
      <c r="C9626" t="str">
        <f t="shared" si="150"/>
        <v>Barnett Shoals (B)</v>
      </c>
      <c r="D9626">
        <v>295</v>
      </c>
      <c r="E9626" t="s">
        <v>227</v>
      </c>
      <c r="F9626" s="1" t="s">
        <v>14114</v>
      </c>
      <c r="H9626" s="2"/>
      <c r="K9626" t="s">
        <v>13952</v>
      </c>
    </row>
    <row r="9627" spans="1:11" ht="15" customHeight="1" x14ac:dyDescent="0.2">
      <c r="A9627">
        <f>MAX($A$2:$A9626)+1</f>
        <v>8531</v>
      </c>
      <c r="C9627" t="str">
        <f t="shared" si="150"/>
        <v>Dalton</v>
      </c>
      <c r="D9627">
        <v>295</v>
      </c>
      <c r="E9627" t="s">
        <v>227</v>
      </c>
      <c r="F9627" s="1" t="s">
        <v>14115</v>
      </c>
      <c r="H9627" s="2"/>
      <c r="K9627" t="s">
        <v>13952</v>
      </c>
    </row>
    <row r="9628" spans="1:11" ht="15" customHeight="1" x14ac:dyDescent="0.2">
      <c r="A9628">
        <f>MAX($A$2:$A9627)+1</f>
        <v>8532</v>
      </c>
      <c r="C9628" t="str">
        <f t="shared" si="150"/>
        <v>Estatoah</v>
      </c>
      <c r="D9628">
        <v>295</v>
      </c>
      <c r="E9628" t="s">
        <v>227</v>
      </c>
      <c r="F9628" s="1" t="s">
        <v>14116</v>
      </c>
      <c r="H9628" s="2"/>
      <c r="K9628" t="s">
        <v>13952</v>
      </c>
    </row>
    <row r="9629" spans="1:11" ht="15" customHeight="1" x14ac:dyDescent="0.2">
      <c r="A9629">
        <f>A9628</f>
        <v>8532</v>
      </c>
      <c r="C9629" t="str">
        <f t="shared" si="150"/>
        <v>Estatoah  (C)</v>
      </c>
      <c r="D9629">
        <v>295</v>
      </c>
      <c r="E9629" t="s">
        <v>227</v>
      </c>
      <c r="F9629" s="1" t="s">
        <v>14117</v>
      </c>
      <c r="H9629" s="2"/>
      <c r="K9629" t="s">
        <v>13952</v>
      </c>
    </row>
    <row r="9630" spans="1:11" ht="15" customHeight="1" x14ac:dyDescent="0.2">
      <c r="A9630">
        <f>A9628</f>
        <v>8532</v>
      </c>
      <c r="C9630" t="str">
        <f t="shared" si="150"/>
        <v>Estatoah  (D)</v>
      </c>
      <c r="D9630">
        <v>295</v>
      </c>
      <c r="E9630" t="s">
        <v>227</v>
      </c>
      <c r="F9630" s="1" t="s">
        <v>14118</v>
      </c>
      <c r="H9630" s="2"/>
      <c r="K9630" t="s">
        <v>13952</v>
      </c>
    </row>
    <row r="9631" spans="1:11" ht="15" customHeight="1" x14ac:dyDescent="0.2">
      <c r="A9631">
        <f>MAX($A$2:$A9630)+1</f>
        <v>8533</v>
      </c>
      <c r="C9631" t="str">
        <f t="shared" si="150"/>
        <v>Fort Benning</v>
      </c>
      <c r="D9631">
        <v>295</v>
      </c>
      <c r="E9631" t="s">
        <v>227</v>
      </c>
      <c r="F9631" s="1" t="s">
        <v>14119</v>
      </c>
      <c r="H9631" s="2"/>
      <c r="K9631" t="s">
        <v>13952</v>
      </c>
    </row>
    <row r="9632" spans="1:11" ht="15" customHeight="1" x14ac:dyDescent="0.2">
      <c r="A9632">
        <f>A2467</f>
        <v>1544</v>
      </c>
      <c r="C9632" t="str">
        <f t="shared" si="150"/>
        <v>Langdale (D)</v>
      </c>
      <c r="D9632">
        <v>295</v>
      </c>
      <c r="E9632" t="s">
        <v>227</v>
      </c>
      <c r="F9632" s="1" t="s">
        <v>14120</v>
      </c>
      <c r="H9632" s="2"/>
      <c r="K9632" t="s">
        <v>13952</v>
      </c>
    </row>
    <row r="9633" spans="1:11" ht="15" customHeight="1" x14ac:dyDescent="0.2">
      <c r="A9633">
        <f>A2467</f>
        <v>1544</v>
      </c>
      <c r="C9633" t="str">
        <f t="shared" si="150"/>
        <v>Langdale (E)</v>
      </c>
      <c r="D9633">
        <v>295</v>
      </c>
      <c r="E9633" t="s">
        <v>227</v>
      </c>
      <c r="F9633" s="1" t="s">
        <v>14121</v>
      </c>
      <c r="H9633" s="2"/>
      <c r="K9633" t="s">
        <v>13952</v>
      </c>
    </row>
    <row r="9634" spans="1:11" ht="15" customHeight="1" x14ac:dyDescent="0.2">
      <c r="A9634">
        <f>A2468</f>
        <v>1545</v>
      </c>
      <c r="C9634" t="str">
        <f t="shared" si="150"/>
        <v>Nacoochee (A)</v>
      </c>
      <c r="D9634">
        <v>295</v>
      </c>
      <c r="E9634" t="s">
        <v>227</v>
      </c>
      <c r="F9634" s="1" t="s">
        <v>14122</v>
      </c>
      <c r="H9634" s="2"/>
      <c r="K9634" t="s">
        <v>13952</v>
      </c>
    </row>
    <row r="9635" spans="1:11" ht="15" customHeight="1" x14ac:dyDescent="0.2">
      <c r="A9635">
        <f>A1982</f>
        <v>1209</v>
      </c>
      <c r="C9635" t="str">
        <f t="shared" si="150"/>
        <v>Riverside</v>
      </c>
      <c r="D9635">
        <v>295</v>
      </c>
      <c r="E9635" t="s">
        <v>227</v>
      </c>
      <c r="F9635" s="1" t="s">
        <v>1197</v>
      </c>
      <c r="H9635" s="2"/>
      <c r="K9635" t="s">
        <v>13952</v>
      </c>
    </row>
    <row r="9636" spans="1:11" ht="15" customHeight="1" x14ac:dyDescent="0.2">
      <c r="A9636">
        <f>MAX($A$2:$A9635)+1</f>
        <v>8534</v>
      </c>
      <c r="C9636" t="str">
        <f t="shared" si="150"/>
        <v>Riverview (E)</v>
      </c>
      <c r="D9636">
        <v>295</v>
      </c>
      <c r="E9636" t="s">
        <v>227</v>
      </c>
      <c r="F9636" s="1" t="s">
        <v>14123</v>
      </c>
      <c r="H9636" s="2"/>
      <c r="K9636" t="s">
        <v>13952</v>
      </c>
    </row>
    <row r="9637" spans="1:11" ht="15" customHeight="1" x14ac:dyDescent="0.2">
      <c r="A9637">
        <f>A9636</f>
        <v>8534</v>
      </c>
      <c r="C9637" t="str">
        <f t="shared" si="150"/>
        <v>Riverview (F)</v>
      </c>
      <c r="D9637">
        <v>295</v>
      </c>
      <c r="E9637" t="s">
        <v>227</v>
      </c>
      <c r="F9637" s="1" t="s">
        <v>14124</v>
      </c>
      <c r="H9637" s="2"/>
      <c r="K9637" t="s">
        <v>13952</v>
      </c>
    </row>
    <row r="9638" spans="1:11" ht="15" customHeight="1" x14ac:dyDescent="0.2">
      <c r="A9638">
        <f>MAX($A$2:$A9637)+1</f>
        <v>8535</v>
      </c>
      <c r="C9638" t="str">
        <f t="shared" si="150"/>
        <v>Ranger</v>
      </c>
      <c r="D9638">
        <v>273</v>
      </c>
      <c r="E9638" t="s">
        <v>80</v>
      </c>
      <c r="F9638" s="1" t="s">
        <v>14125</v>
      </c>
      <c r="H9638" s="2"/>
      <c r="K9638" t="s">
        <v>13952</v>
      </c>
    </row>
    <row r="9639" spans="1:11" ht="15" customHeight="1" x14ac:dyDescent="0.2">
      <c r="A9639">
        <f>MAX($A$2:$A9638)+1</f>
        <v>8536</v>
      </c>
      <c r="C9639" t="str">
        <f t="shared" si="150"/>
        <v>Reese</v>
      </c>
      <c r="D9639">
        <v>273</v>
      </c>
      <c r="E9639" t="s">
        <v>80</v>
      </c>
      <c r="F9639" s="1" t="s">
        <v>14126</v>
      </c>
      <c r="H9639" s="2"/>
      <c r="K9639" t="s">
        <v>13952</v>
      </c>
    </row>
    <row r="9640" spans="1:11" ht="15" customHeight="1" x14ac:dyDescent="0.2">
      <c r="A9640">
        <f>MAX($A$2:$A9639)+1</f>
        <v>8537</v>
      </c>
      <c r="C9640" t="str">
        <f t="shared" si="150"/>
        <v>( A ) License # 2090</v>
      </c>
      <c r="D9640">
        <v>313</v>
      </c>
      <c r="E9640" t="s">
        <v>2361</v>
      </c>
      <c r="F9640" s="1" t="s">
        <v>14127</v>
      </c>
      <c r="H9640" s="2"/>
      <c r="K9640" t="s">
        <v>13952</v>
      </c>
    </row>
    <row r="9641" spans="1:11" ht="15" customHeight="1" x14ac:dyDescent="0.2">
      <c r="A9641">
        <f>MAX($A$2:$A9640)+1</f>
        <v>8538</v>
      </c>
      <c r="C9641" t="str">
        <f t="shared" si="150"/>
        <v>( B ) License # 2531</v>
      </c>
      <c r="D9641">
        <v>313</v>
      </c>
      <c r="E9641" t="s">
        <v>2361</v>
      </c>
      <c r="F9641" s="1" t="s">
        <v>14128</v>
      </c>
      <c r="H9641" s="2"/>
      <c r="K9641" t="s">
        <v>13952</v>
      </c>
    </row>
    <row r="9642" spans="1:11" ht="15" customHeight="1" x14ac:dyDescent="0.2">
      <c r="A9642">
        <f>MAX($A$2:$A9641)+1</f>
        <v>8539</v>
      </c>
      <c r="C9642" t="str">
        <f t="shared" si="150"/>
        <v>( C ) License # 2674</v>
      </c>
      <c r="D9642">
        <v>313</v>
      </c>
      <c r="E9642" t="s">
        <v>2361</v>
      </c>
      <c r="F9642" s="1" t="s">
        <v>14129</v>
      </c>
      <c r="H9642" s="2"/>
      <c r="K9642" t="s">
        <v>13952</v>
      </c>
    </row>
    <row r="9643" spans="1:11" ht="15" customHeight="1" x14ac:dyDescent="0.2">
      <c r="A9643">
        <f>MAX($A$2:$A9642)+1</f>
        <v>8540</v>
      </c>
      <c r="C9643" t="str">
        <f t="shared" si="150"/>
        <v>( D ) License # 2879</v>
      </c>
      <c r="D9643">
        <v>313</v>
      </c>
      <c r="E9643" t="s">
        <v>2361</v>
      </c>
      <c r="F9643" s="1" t="s">
        <v>14130</v>
      </c>
      <c r="H9643" s="2"/>
      <c r="K9643" t="s">
        <v>13952</v>
      </c>
    </row>
    <row r="9644" spans="1:11" ht="15" customHeight="1" x14ac:dyDescent="0.2">
      <c r="A9644">
        <f>MAX($A$2:$A9643)+1</f>
        <v>8541</v>
      </c>
      <c r="C9644" t="str">
        <f t="shared" si="150"/>
        <v>* Generation Is Recorded As Company Use</v>
      </c>
      <c r="D9644">
        <v>313</v>
      </c>
      <c r="E9644" t="s">
        <v>2361</v>
      </c>
      <c r="F9644" s="1" t="s">
        <v>14131</v>
      </c>
      <c r="H9644" s="2"/>
      <c r="K9644" t="s">
        <v>13952</v>
      </c>
    </row>
    <row r="9645" spans="1:11" ht="15" customHeight="1" x14ac:dyDescent="0.2">
      <c r="A9645">
        <f>A9490</f>
        <v>8457</v>
      </c>
      <c r="C9645" t="str">
        <f t="shared" si="150"/>
        <v>Arnold Falls #219</v>
      </c>
      <c r="D9645">
        <v>313</v>
      </c>
      <c r="E9645" t="s">
        <v>2361</v>
      </c>
      <c r="F9645" s="1" t="s">
        <v>14132</v>
      </c>
      <c r="H9645" s="2"/>
      <c r="K9645" t="s">
        <v>13952</v>
      </c>
    </row>
    <row r="9646" spans="1:11" ht="15" customHeight="1" x14ac:dyDescent="0.2">
      <c r="A9646">
        <f>A3544</f>
        <v>2612</v>
      </c>
      <c r="C9646" t="str">
        <f t="shared" si="150"/>
        <v>Carver Falls #210</v>
      </c>
      <c r="D9646">
        <v>313</v>
      </c>
      <c r="E9646" t="s">
        <v>2361</v>
      </c>
      <c r="F9646" s="1" t="s">
        <v>14133</v>
      </c>
      <c r="H9646" s="2"/>
      <c r="K9646" t="s">
        <v>13952</v>
      </c>
    </row>
    <row r="9647" spans="1:11" ht="15" customHeight="1" x14ac:dyDescent="0.2">
      <c r="A9647">
        <f>A3301</f>
        <v>2373</v>
      </c>
      <c r="C9647" t="str">
        <f t="shared" si="150"/>
        <v>Cavendish #211</v>
      </c>
      <c r="D9647">
        <v>313</v>
      </c>
      <c r="E9647" t="s">
        <v>2361</v>
      </c>
      <c r="F9647" s="1" t="s">
        <v>14134</v>
      </c>
      <c r="H9647" s="2"/>
      <c r="K9647" t="s">
        <v>13952</v>
      </c>
    </row>
    <row r="9648" spans="1:11" ht="15" customHeight="1" x14ac:dyDescent="0.2">
      <c r="A9648">
        <f>A9496</f>
        <v>8458</v>
      </c>
      <c r="C9648" t="str">
        <f t="shared" si="150"/>
        <v>Center Rutland #206</v>
      </c>
      <c r="D9648">
        <v>313</v>
      </c>
      <c r="E9648" t="s">
        <v>2361</v>
      </c>
      <c r="F9648" s="1" t="s">
        <v>14135</v>
      </c>
      <c r="H9648" s="2"/>
      <c r="K9648" t="s">
        <v>13952</v>
      </c>
    </row>
    <row r="9649" spans="1:11" ht="15" customHeight="1" x14ac:dyDescent="0.2">
      <c r="A9649">
        <f>A3302</f>
        <v>2374</v>
      </c>
      <c r="C9649" t="str">
        <f t="shared" si="150"/>
        <v>Clark Falls #224</v>
      </c>
      <c r="D9649">
        <v>313</v>
      </c>
      <c r="E9649" t="s">
        <v>2361</v>
      </c>
      <c r="F9649" s="1" t="s">
        <v>14136</v>
      </c>
      <c r="H9649" s="2"/>
      <c r="K9649" t="s">
        <v>13952</v>
      </c>
    </row>
    <row r="9650" spans="1:11" ht="15" customHeight="1" x14ac:dyDescent="0.2">
      <c r="A9650">
        <f>MAX($A$2:$A9649)+1</f>
        <v>8542</v>
      </c>
      <c r="C9650" t="str">
        <f t="shared" si="150"/>
        <v>Csj Solar #107*</v>
      </c>
      <c r="D9650">
        <v>313</v>
      </c>
      <c r="E9650" t="s">
        <v>2361</v>
      </c>
      <c r="F9650" s="1" t="s">
        <v>14137</v>
      </c>
      <c r="H9650" s="2"/>
      <c r="K9650" t="s">
        <v>13952</v>
      </c>
    </row>
    <row r="9651" spans="1:11" ht="15" customHeight="1" x14ac:dyDescent="0.2">
      <c r="A9651">
        <f>A2487</f>
        <v>1563</v>
      </c>
      <c r="C9651" t="str">
        <f t="shared" si="150"/>
        <v>East Barnet #222</v>
      </c>
      <c r="D9651">
        <v>313</v>
      </c>
      <c r="E9651" t="s">
        <v>2361</v>
      </c>
      <c r="F9651" s="1" t="s">
        <v>14138</v>
      </c>
      <c r="H9651" s="2"/>
      <c r="K9651" t="s">
        <v>13952</v>
      </c>
    </row>
    <row r="9652" spans="1:11" ht="15" customHeight="1" x14ac:dyDescent="0.2">
      <c r="A9652">
        <f>MAX($A$2:$A9651)+1</f>
        <v>8543</v>
      </c>
      <c r="C9652" t="str">
        <f t="shared" si="150"/>
        <v>Eic Building #234*</v>
      </c>
      <c r="D9652">
        <v>313</v>
      </c>
      <c r="E9652" t="s">
        <v>2361</v>
      </c>
      <c r="F9652" s="1" t="s">
        <v>14139</v>
      </c>
      <c r="H9652" s="2"/>
      <c r="K9652" t="s">
        <v>13952</v>
      </c>
    </row>
    <row r="9653" spans="1:11" ht="15" customHeight="1" x14ac:dyDescent="0.2">
      <c r="A9653">
        <f>MAX($A$2:$A9652)+1</f>
        <v>8544</v>
      </c>
      <c r="C9653" t="str">
        <f t="shared" si="150"/>
        <v>Essex Station # 19</v>
      </c>
      <c r="D9653">
        <v>313</v>
      </c>
      <c r="E9653" t="s">
        <v>2361</v>
      </c>
      <c r="F9653" s="1" t="s">
        <v>14140</v>
      </c>
      <c r="H9653" s="2"/>
      <c r="K9653" t="s">
        <v>13952</v>
      </c>
    </row>
    <row r="9654" spans="1:11" ht="15" customHeight="1" x14ac:dyDescent="0.2">
      <c r="A9654">
        <f>A9653</f>
        <v>8544</v>
      </c>
      <c r="C9654" t="str">
        <f t="shared" si="150"/>
        <v>Essex Station #19B</v>
      </c>
      <c r="D9654">
        <v>313</v>
      </c>
      <c r="E9654" t="s">
        <v>2361</v>
      </c>
      <c r="F9654" s="1" t="s">
        <v>14141</v>
      </c>
      <c r="H9654" s="2"/>
      <c r="K9654" t="s">
        <v>13952</v>
      </c>
    </row>
    <row r="9655" spans="1:11" ht="15" customHeight="1" x14ac:dyDescent="0.2">
      <c r="A9655">
        <f>A9501</f>
        <v>2375</v>
      </c>
      <c r="C9655" t="str">
        <f t="shared" si="150"/>
        <v>Fairfax #223</v>
      </c>
      <c r="D9655">
        <v>313</v>
      </c>
      <c r="E9655" t="s">
        <v>2361</v>
      </c>
      <c r="F9655" s="1" t="s">
        <v>14142</v>
      </c>
      <c r="H9655" s="2"/>
      <c r="K9655" t="s">
        <v>13952</v>
      </c>
    </row>
    <row r="9656" spans="1:11" ht="15" customHeight="1" x14ac:dyDescent="0.2">
      <c r="A9656">
        <f>MAX($A$2:$A9655)+1</f>
        <v>8545</v>
      </c>
      <c r="C9656" t="str">
        <f t="shared" si="150"/>
        <v>Ferrisburg Wind #112*</v>
      </c>
      <c r="D9656">
        <v>313</v>
      </c>
      <c r="E9656" t="s">
        <v>2361</v>
      </c>
      <c r="F9656" s="1" t="s">
        <v>14143</v>
      </c>
      <c r="H9656" s="2"/>
      <c r="K9656" t="s">
        <v>13952</v>
      </c>
    </row>
    <row r="9657" spans="1:11" ht="15" customHeight="1" x14ac:dyDescent="0.2">
      <c r="A9657">
        <f>A9503</f>
        <v>8459</v>
      </c>
      <c r="C9657" t="str">
        <f t="shared" si="150"/>
        <v>Gage #220</v>
      </c>
      <c r="D9657">
        <v>313</v>
      </c>
      <c r="E9657" t="s">
        <v>2361</v>
      </c>
      <c r="F9657" s="1" t="s">
        <v>14144</v>
      </c>
      <c r="H9657" s="2"/>
      <c r="K9657" t="s">
        <v>13952</v>
      </c>
    </row>
    <row r="9658" spans="1:11" ht="15" customHeight="1" x14ac:dyDescent="0.2">
      <c r="A9658">
        <f>A9505</f>
        <v>8460</v>
      </c>
      <c r="C9658" t="str">
        <f t="shared" si="150"/>
        <v>Glen #208</v>
      </c>
      <c r="D9658">
        <v>313</v>
      </c>
      <c r="E9658" t="s">
        <v>2361</v>
      </c>
      <c r="F9658" s="1" t="s">
        <v>14145</v>
      </c>
      <c r="H9658" s="2"/>
      <c r="K9658" t="s">
        <v>13952</v>
      </c>
    </row>
    <row r="9659" spans="1:11" ht="15" customHeight="1" x14ac:dyDescent="0.2">
      <c r="A9659">
        <f>A3548</f>
        <v>2616</v>
      </c>
      <c r="C9659" t="str">
        <f t="shared" si="150"/>
        <v>Gorge Station # 18</v>
      </c>
      <c r="D9659">
        <v>313</v>
      </c>
      <c r="E9659" t="s">
        <v>2361</v>
      </c>
      <c r="F9659" s="1" t="s">
        <v>14146</v>
      </c>
      <c r="H9659" s="2"/>
      <c r="K9659" t="s">
        <v>13952</v>
      </c>
    </row>
    <row r="9660" spans="1:11" ht="15" customHeight="1" x14ac:dyDescent="0.2">
      <c r="A9660">
        <f>MAX($A$2:$A9659)+1</f>
        <v>8546</v>
      </c>
      <c r="C9660" t="str">
        <f t="shared" si="150"/>
        <v>Hydro</v>
      </c>
      <c r="D9660">
        <v>313</v>
      </c>
      <c r="E9660" t="s">
        <v>2361</v>
      </c>
      <c r="F9660" s="1" t="s">
        <v>14035</v>
      </c>
      <c r="H9660" s="2"/>
      <c r="K9660" t="s">
        <v>13952</v>
      </c>
    </row>
    <row r="9661" spans="1:11" ht="15" customHeight="1" x14ac:dyDescent="0.2">
      <c r="A9661">
        <f>A3310</f>
        <v>2382</v>
      </c>
      <c r="C9661" t="str">
        <f t="shared" si="150"/>
        <v>Marshfield Station # 6</v>
      </c>
      <c r="D9661">
        <v>313</v>
      </c>
      <c r="E9661" t="s">
        <v>2361</v>
      </c>
      <c r="F9661" s="1" t="s">
        <v>14147</v>
      </c>
      <c r="H9661" s="2"/>
      <c r="K9661" t="s">
        <v>13952</v>
      </c>
    </row>
    <row r="9662" spans="1:11" ht="15" customHeight="1" x14ac:dyDescent="0.2">
      <c r="A9662">
        <f>A9506</f>
        <v>8461</v>
      </c>
      <c r="C9662" t="str">
        <f t="shared" si="150"/>
        <v>Middlebury Lower #214</v>
      </c>
      <c r="D9662">
        <v>313</v>
      </c>
      <c r="E9662" t="s">
        <v>2361</v>
      </c>
      <c r="F9662" s="1" t="s">
        <v>14148</v>
      </c>
      <c r="H9662" s="2"/>
      <c r="K9662" t="s">
        <v>13952</v>
      </c>
    </row>
    <row r="9663" spans="1:11" ht="15" customHeight="1" x14ac:dyDescent="0.2">
      <c r="A9663">
        <f>A3311</f>
        <v>2383</v>
      </c>
      <c r="C9663" t="str">
        <f t="shared" si="150"/>
        <v>Middlesex Station # 2</v>
      </c>
      <c r="D9663">
        <v>313</v>
      </c>
      <c r="E9663" t="s">
        <v>2361</v>
      </c>
      <c r="F9663" s="1" t="s">
        <v>14149</v>
      </c>
      <c r="H9663" s="2"/>
      <c r="K9663" t="s">
        <v>13952</v>
      </c>
    </row>
    <row r="9664" spans="1:11" ht="15" customHeight="1" x14ac:dyDescent="0.2">
      <c r="A9664">
        <f>A1121</f>
        <v>772</v>
      </c>
      <c r="C9664" t="str">
        <f t="shared" si="150"/>
        <v>Millstone #227</v>
      </c>
      <c r="D9664">
        <v>313</v>
      </c>
      <c r="E9664" t="s">
        <v>2361</v>
      </c>
      <c r="F9664" s="1" t="s">
        <v>14150</v>
      </c>
      <c r="H9664" s="2"/>
      <c r="K9664" t="s">
        <v>13952</v>
      </c>
    </row>
    <row r="9665" spans="1:11" ht="15" customHeight="1" x14ac:dyDescent="0.2">
      <c r="A9665">
        <f>A1121</f>
        <v>772</v>
      </c>
      <c r="C9665" t="str">
        <f t="shared" si="150"/>
        <v>Millstone Nuclear #227</v>
      </c>
      <c r="D9665">
        <v>313</v>
      </c>
      <c r="E9665" t="s">
        <v>2361</v>
      </c>
      <c r="F9665" s="1" t="s">
        <v>1798</v>
      </c>
      <c r="H9665" s="2"/>
      <c r="K9665" t="s">
        <v>13952</v>
      </c>
    </row>
    <row r="9666" spans="1:11" ht="15" customHeight="1" x14ac:dyDescent="0.2">
      <c r="A9666">
        <f>MAX($A$2:$A9665)+1</f>
        <v>8547</v>
      </c>
      <c r="C9666" t="str">
        <f t="shared" ref="C9666:C9729" si="151">IF(H9666="",F9666,H9666)</f>
        <v>Nuclear</v>
      </c>
      <c r="D9666">
        <v>186</v>
      </c>
      <c r="E9666" t="s">
        <v>2361</v>
      </c>
      <c r="F9666" s="1" t="s">
        <v>14151</v>
      </c>
      <c r="H9666" s="2"/>
      <c r="K9666" t="s">
        <v>13952</v>
      </c>
    </row>
    <row r="9667" spans="1:11" ht="15" customHeight="1" x14ac:dyDescent="0.2">
      <c r="A9667">
        <f>MAX($A$2:$A9666)+1</f>
        <v>8548</v>
      </c>
      <c r="C9667" t="str">
        <f t="shared" si="151"/>
        <v>Other</v>
      </c>
      <c r="D9667">
        <v>313</v>
      </c>
      <c r="E9667" t="s">
        <v>2361</v>
      </c>
      <c r="F9667" s="1" t="s">
        <v>14152</v>
      </c>
      <c r="H9667" s="2"/>
      <c r="K9667" t="s">
        <v>13952</v>
      </c>
    </row>
    <row r="9668" spans="1:11" ht="15" customHeight="1" x14ac:dyDescent="0.2">
      <c r="A9668">
        <f>A9508</f>
        <v>8462</v>
      </c>
      <c r="C9668" t="str">
        <f t="shared" si="151"/>
        <v>Passumpsic #221</v>
      </c>
      <c r="D9668">
        <v>313</v>
      </c>
      <c r="E9668" t="s">
        <v>2361</v>
      </c>
      <c r="F9668" s="1" t="s">
        <v>14153</v>
      </c>
      <c r="H9668" s="2"/>
      <c r="K9668" t="s">
        <v>13952</v>
      </c>
    </row>
    <row r="9669" spans="1:11" ht="15" customHeight="1" x14ac:dyDescent="0.2">
      <c r="A9669">
        <f>A9510</f>
        <v>8463</v>
      </c>
      <c r="C9669" t="str">
        <f t="shared" si="151"/>
        <v>Patch #209</v>
      </c>
      <c r="D9669">
        <v>313</v>
      </c>
      <c r="E9669" t="s">
        <v>2361</v>
      </c>
      <c r="F9669" s="1" t="s">
        <v>14154</v>
      </c>
      <c r="H9669" s="2"/>
      <c r="K9669" t="s">
        <v>13952</v>
      </c>
    </row>
    <row r="9670" spans="1:11" ht="15" customHeight="1" x14ac:dyDescent="0.2">
      <c r="A9670">
        <f>A9511</f>
        <v>8464</v>
      </c>
      <c r="C9670" t="str">
        <f t="shared" si="151"/>
        <v>Pierce Mills #218</v>
      </c>
      <c r="D9670">
        <v>313</v>
      </c>
      <c r="E9670" t="s">
        <v>2361</v>
      </c>
      <c r="F9670" s="1" t="s">
        <v>14155</v>
      </c>
      <c r="H9670" s="2"/>
      <c r="K9670" t="s">
        <v>13952</v>
      </c>
    </row>
    <row r="9671" spans="1:11" ht="15" customHeight="1" x14ac:dyDescent="0.2">
      <c r="A9671">
        <f>A3306</f>
        <v>2378</v>
      </c>
      <c r="C9671" t="str">
        <f t="shared" si="151"/>
        <v>Pittsford #207</v>
      </c>
      <c r="D9671">
        <v>313</v>
      </c>
      <c r="E9671" t="s">
        <v>2361</v>
      </c>
      <c r="F9671" s="1" t="s">
        <v>14156</v>
      </c>
      <c r="H9671" s="2"/>
      <c r="K9671" t="s">
        <v>13952</v>
      </c>
    </row>
    <row r="9672" spans="1:11" ht="15" customHeight="1" x14ac:dyDescent="0.2">
      <c r="A9672">
        <f>MAX($A$2:$A9671)+1</f>
        <v>8549</v>
      </c>
      <c r="C9672" t="str">
        <f t="shared" si="151"/>
        <v>Post Road Solar #232</v>
      </c>
      <c r="D9672">
        <v>313</v>
      </c>
      <c r="E9672" t="s">
        <v>2361</v>
      </c>
      <c r="F9672" s="1" t="s">
        <v>14157</v>
      </c>
      <c r="H9672" s="2"/>
      <c r="K9672" t="s">
        <v>13952</v>
      </c>
    </row>
    <row r="9673" spans="1:11" ht="15" customHeight="1" x14ac:dyDescent="0.2">
      <c r="A9673">
        <f>MAX($A$2:$A9672)+1</f>
        <v>8550</v>
      </c>
      <c r="C9673" t="str">
        <f t="shared" si="151"/>
        <v>Rrmc Solar #108*</v>
      </c>
      <c r="D9673">
        <v>313</v>
      </c>
      <c r="E9673" t="s">
        <v>2361</v>
      </c>
      <c r="F9673" s="1" t="s">
        <v>14158</v>
      </c>
      <c r="H9673" s="2"/>
      <c r="K9673" t="s">
        <v>13952</v>
      </c>
    </row>
    <row r="9674" spans="1:11" ht="15" customHeight="1" x14ac:dyDescent="0.2">
      <c r="A9674">
        <f>A3307</f>
        <v>2379</v>
      </c>
      <c r="C9674" t="str">
        <f t="shared" si="151"/>
        <v>Salisbury #212</v>
      </c>
      <c r="D9674">
        <v>313</v>
      </c>
      <c r="E9674" t="s">
        <v>2361</v>
      </c>
      <c r="F9674" s="1" t="s">
        <v>14159</v>
      </c>
      <c r="H9674" s="2"/>
      <c r="K9674" t="s">
        <v>13952</v>
      </c>
    </row>
    <row r="9675" spans="1:11" ht="15" customHeight="1" x14ac:dyDescent="0.2">
      <c r="A9675">
        <f>A3308</f>
        <v>2380</v>
      </c>
      <c r="C9675" t="str">
        <f t="shared" si="151"/>
        <v>Silver Lake #213</v>
      </c>
      <c r="D9675">
        <v>313</v>
      </c>
      <c r="E9675" t="s">
        <v>2361</v>
      </c>
      <c r="F9675" s="1" t="s">
        <v>14160</v>
      </c>
      <c r="H9675" s="2"/>
      <c r="K9675" t="s">
        <v>13952</v>
      </c>
    </row>
    <row r="9676" spans="1:11" ht="15" customHeight="1" x14ac:dyDescent="0.2">
      <c r="A9676">
        <f>A3300</f>
        <v>2372</v>
      </c>
      <c r="C9676" t="str">
        <f t="shared" si="151"/>
        <v>Smith #217</v>
      </c>
      <c r="D9676">
        <v>313</v>
      </c>
      <c r="E9676" t="s">
        <v>2361</v>
      </c>
      <c r="F9676" s="1" t="s">
        <v>14161</v>
      </c>
      <c r="H9676" s="2"/>
      <c r="K9676" t="s">
        <v>13952</v>
      </c>
    </row>
    <row r="9677" spans="1:11" ht="15" customHeight="1" x14ac:dyDescent="0.2">
      <c r="A9677">
        <f>A8673</f>
        <v>7188</v>
      </c>
      <c r="C9677" t="str">
        <f t="shared" si="151"/>
        <v>St. Albans #202</v>
      </c>
      <c r="D9677">
        <v>313</v>
      </c>
      <c r="E9677" t="s">
        <v>2361</v>
      </c>
      <c r="F9677" s="1" t="s">
        <v>14162</v>
      </c>
      <c r="H9677" s="2"/>
      <c r="K9677" t="s">
        <v>13952</v>
      </c>
    </row>
    <row r="9678" spans="1:11" ht="15" customHeight="1" x14ac:dyDescent="0.2">
      <c r="A9678">
        <f>MAX($A$2:$A9677)+1</f>
        <v>8551</v>
      </c>
      <c r="C9678" t="str">
        <f t="shared" si="151"/>
        <v>Stafford Hill Solar #113*</v>
      </c>
      <c r="D9678">
        <v>313</v>
      </c>
      <c r="E9678" t="s">
        <v>2361</v>
      </c>
      <c r="F9678" s="1" t="s">
        <v>14163</v>
      </c>
      <c r="H9678" s="2"/>
      <c r="K9678" t="s">
        <v>13952</v>
      </c>
    </row>
    <row r="9679" spans="1:11" ht="15" customHeight="1" x14ac:dyDescent="0.2">
      <c r="A9679">
        <f>A9521</f>
        <v>8465</v>
      </c>
      <c r="C9679" t="str">
        <f t="shared" si="151"/>
        <v>Taftsville #216</v>
      </c>
      <c r="D9679">
        <v>313</v>
      </c>
      <c r="E9679" t="s">
        <v>2361</v>
      </c>
      <c r="F9679" s="1" t="s">
        <v>14164</v>
      </c>
      <c r="H9679" s="2"/>
      <c r="K9679" t="s">
        <v>13952</v>
      </c>
    </row>
    <row r="9680" spans="1:11" ht="15" customHeight="1" x14ac:dyDescent="0.2">
      <c r="A9680">
        <f>MAX($A$2:$A9679)+1</f>
        <v>8552</v>
      </c>
      <c r="C9680" t="str">
        <f t="shared" si="151"/>
        <v>The Hydro Plant Above</v>
      </c>
      <c r="D9680">
        <v>313</v>
      </c>
      <c r="E9680" t="s">
        <v>2361</v>
      </c>
      <c r="F9680" s="1" t="s">
        <v>14165</v>
      </c>
      <c r="H9680" s="2"/>
      <c r="K9680" t="s">
        <v>13952</v>
      </c>
    </row>
    <row r="9681" spans="1:11" ht="15" customHeight="1" x14ac:dyDescent="0.2">
      <c r="A9681">
        <f>MAX($A$2:$A9680)+1</f>
        <v>8553</v>
      </c>
      <c r="C9681" t="str">
        <f t="shared" si="151"/>
        <v>Total</v>
      </c>
      <c r="D9681">
        <v>313</v>
      </c>
      <c r="E9681" t="s">
        <v>2361</v>
      </c>
      <c r="F9681" s="1" t="s">
        <v>1885</v>
      </c>
      <c r="H9681" s="2"/>
      <c r="K9681" t="s">
        <v>13952</v>
      </c>
    </row>
    <row r="9682" spans="1:11" ht="15" customHeight="1" x14ac:dyDescent="0.2">
      <c r="A9682">
        <f>A3557</f>
        <v>2625</v>
      </c>
      <c r="C9682" t="str">
        <f t="shared" si="151"/>
        <v>Vergennes Station # 9</v>
      </c>
      <c r="D9682">
        <v>313</v>
      </c>
      <c r="E9682" t="s">
        <v>2361</v>
      </c>
      <c r="F9682" s="1" t="s">
        <v>14166</v>
      </c>
      <c r="H9682" s="2"/>
      <c r="K9682" t="s">
        <v>13952</v>
      </c>
    </row>
    <row r="9683" spans="1:11" ht="15" customHeight="1" x14ac:dyDescent="0.2">
      <c r="A9683">
        <f>A3557</f>
        <v>2625</v>
      </c>
      <c r="C9683" t="str">
        <f t="shared" si="151"/>
        <v>Vergennes Station # 9 C</v>
      </c>
      <c r="D9683">
        <v>313</v>
      </c>
      <c r="E9683" t="s">
        <v>2361</v>
      </c>
      <c r="F9683" s="1" t="s">
        <v>14167</v>
      </c>
      <c r="H9683" s="2"/>
      <c r="K9683" t="s">
        <v>13952</v>
      </c>
    </row>
    <row r="9684" spans="1:11" ht="15" customHeight="1" x14ac:dyDescent="0.2">
      <c r="A9684">
        <f>A3557</f>
        <v>2625</v>
      </c>
      <c r="C9684" t="str">
        <f t="shared" si="151"/>
        <v>Vergennes Station # 9 C License# 2674</v>
      </c>
      <c r="D9684">
        <v>313</v>
      </c>
      <c r="E9684" t="s">
        <v>2361</v>
      </c>
      <c r="F9684" s="1" t="s">
        <v>14168</v>
      </c>
      <c r="H9684" s="2"/>
      <c r="K9684" t="s">
        <v>13952</v>
      </c>
    </row>
    <row r="9685" spans="1:11" ht="15" customHeight="1" x14ac:dyDescent="0.2">
      <c r="A9685">
        <f>A3557</f>
        <v>2625</v>
      </c>
      <c r="C9685" t="str">
        <f t="shared" si="151"/>
        <v>Vergennes Station # 9 License# 2674</v>
      </c>
      <c r="D9685">
        <v>313</v>
      </c>
      <c r="E9685" t="s">
        <v>2361</v>
      </c>
      <c r="F9685" s="1" t="s">
        <v>14169</v>
      </c>
      <c r="H9685" s="2"/>
      <c r="K9685" t="s">
        <v>13952</v>
      </c>
    </row>
    <row r="9686" spans="1:11" ht="15" customHeight="1" x14ac:dyDescent="0.2">
      <c r="A9686">
        <f>A3557</f>
        <v>2625</v>
      </c>
      <c r="C9686" t="str">
        <f t="shared" si="151"/>
        <v>Vergennes Station #9C</v>
      </c>
      <c r="D9686">
        <v>313</v>
      </c>
      <c r="E9686" t="s">
        <v>2361</v>
      </c>
      <c r="F9686" s="1" t="s">
        <v>14170</v>
      </c>
      <c r="H9686" s="2"/>
      <c r="K9686" t="s">
        <v>13952</v>
      </c>
    </row>
    <row r="9687" spans="1:11" ht="15" customHeight="1" x14ac:dyDescent="0.2">
      <c r="A9687">
        <f>A3312</f>
        <v>2384</v>
      </c>
      <c r="C9687" t="str">
        <f t="shared" si="151"/>
        <v>W, Danville Station # 15</v>
      </c>
      <c r="D9687">
        <v>313</v>
      </c>
      <c r="E9687" t="s">
        <v>2361</v>
      </c>
      <c r="F9687" s="1" t="s">
        <v>14171</v>
      </c>
      <c r="H9687" s="2"/>
      <c r="K9687" t="s">
        <v>13952</v>
      </c>
    </row>
    <row r="9688" spans="1:11" ht="15" customHeight="1" x14ac:dyDescent="0.2">
      <c r="A9688">
        <f>A9522</f>
        <v>2381</v>
      </c>
      <c r="C9688" t="str">
        <f t="shared" si="151"/>
        <v>Weybridge #215</v>
      </c>
      <c r="D9688">
        <v>313</v>
      </c>
      <c r="E9688" t="s">
        <v>2361</v>
      </c>
      <c r="F9688" s="1" t="s">
        <v>14172</v>
      </c>
      <c r="H9688" s="2"/>
      <c r="K9688" t="s">
        <v>13952</v>
      </c>
    </row>
    <row r="9689" spans="1:11" ht="15" customHeight="1" x14ac:dyDescent="0.2">
      <c r="A9689">
        <f>A8730</f>
        <v>7750</v>
      </c>
      <c r="C9689" t="str">
        <f t="shared" si="151"/>
        <v>Ceip Dg-1</v>
      </c>
      <c r="D9689">
        <v>400</v>
      </c>
      <c r="E9689" t="s">
        <v>2758</v>
      </c>
      <c r="F9689" s="1" t="s">
        <v>14173</v>
      </c>
      <c r="H9689" s="2"/>
      <c r="K9689" t="s">
        <v>13952</v>
      </c>
    </row>
    <row r="9690" spans="1:11" ht="15" customHeight="1" x14ac:dyDescent="0.2">
      <c r="A9690">
        <f>A8730</f>
        <v>7750</v>
      </c>
      <c r="C9690" t="str">
        <f t="shared" si="151"/>
        <v>Ceip Dg-2</v>
      </c>
      <c r="D9690">
        <v>400</v>
      </c>
      <c r="E9690" t="s">
        <v>2758</v>
      </c>
      <c r="F9690" s="1" t="s">
        <v>14174</v>
      </c>
      <c r="H9690" s="2"/>
      <c r="K9690" t="s">
        <v>13952</v>
      </c>
    </row>
    <row r="9691" spans="1:11" ht="15" customHeight="1" x14ac:dyDescent="0.2">
      <c r="A9691">
        <f>A8730</f>
        <v>7750</v>
      </c>
      <c r="C9691" t="str">
        <f t="shared" si="151"/>
        <v>Ceip Dg-3</v>
      </c>
      <c r="D9691">
        <v>400</v>
      </c>
      <c r="E9691" t="s">
        <v>2758</v>
      </c>
      <c r="F9691" s="1" t="s">
        <v>14175</v>
      </c>
      <c r="H9691" s="2"/>
      <c r="K9691" t="s">
        <v>13952</v>
      </c>
    </row>
    <row r="9692" spans="1:11" ht="15" customHeight="1" x14ac:dyDescent="0.2">
      <c r="A9692">
        <f>A8967</f>
        <v>7979</v>
      </c>
      <c r="C9692" t="str">
        <f t="shared" si="151"/>
        <v>Ewa Nui Dg-1</v>
      </c>
      <c r="D9692">
        <v>400</v>
      </c>
      <c r="E9692" t="s">
        <v>2758</v>
      </c>
      <c r="F9692" s="1" t="s">
        <v>14176</v>
      </c>
      <c r="H9692" s="2"/>
      <c r="K9692" t="s">
        <v>13952</v>
      </c>
    </row>
    <row r="9693" spans="1:11" ht="15" customHeight="1" x14ac:dyDescent="0.2">
      <c r="A9693">
        <f>A8967</f>
        <v>7979</v>
      </c>
      <c r="C9693" t="str">
        <f t="shared" si="151"/>
        <v>Ewa Nui Dg-2</v>
      </c>
      <c r="D9693">
        <v>400</v>
      </c>
      <c r="E9693" t="s">
        <v>2758</v>
      </c>
      <c r="F9693" s="1" t="s">
        <v>14177</v>
      </c>
      <c r="H9693" s="2"/>
      <c r="K9693" t="s">
        <v>13952</v>
      </c>
    </row>
    <row r="9694" spans="1:11" ht="15" customHeight="1" x14ac:dyDescent="0.2">
      <c r="A9694">
        <f>A8967</f>
        <v>7979</v>
      </c>
      <c r="C9694" t="str">
        <f t="shared" si="151"/>
        <v>Ewa Nui Dg-3</v>
      </c>
      <c r="D9694">
        <v>400</v>
      </c>
      <c r="E9694" t="s">
        <v>2758</v>
      </c>
      <c r="F9694" s="1" t="s">
        <v>14178</v>
      </c>
      <c r="H9694" s="2"/>
      <c r="K9694" t="s">
        <v>13952</v>
      </c>
    </row>
    <row r="9695" spans="1:11" ht="15" customHeight="1" x14ac:dyDescent="0.2">
      <c r="A9695">
        <f>A8967</f>
        <v>7979</v>
      </c>
      <c r="C9695" t="str">
        <f t="shared" si="151"/>
        <v>Ewa Nui Dg-4</v>
      </c>
      <c r="D9695">
        <v>400</v>
      </c>
      <c r="E9695" t="s">
        <v>2758</v>
      </c>
      <c r="F9695" s="1" t="s">
        <v>14179</v>
      </c>
      <c r="H9695" s="2"/>
      <c r="K9695" t="s">
        <v>13952</v>
      </c>
    </row>
    <row r="9696" spans="1:11" ht="15" customHeight="1" x14ac:dyDescent="0.2">
      <c r="A9696">
        <f>A8967</f>
        <v>7979</v>
      </c>
      <c r="C9696" t="str">
        <f t="shared" si="151"/>
        <v>Ewa Nui Dg-5</v>
      </c>
      <c r="D9696">
        <v>400</v>
      </c>
      <c r="E9696" t="s">
        <v>2758</v>
      </c>
      <c r="F9696" s="1" t="s">
        <v>14180</v>
      </c>
      <c r="H9696" s="2"/>
      <c r="K9696" t="s">
        <v>13952</v>
      </c>
    </row>
    <row r="9697" spans="1:11" ht="15" customHeight="1" x14ac:dyDescent="0.2">
      <c r="A9697">
        <f>A8967</f>
        <v>7979</v>
      </c>
      <c r="C9697" t="str">
        <f t="shared" si="151"/>
        <v>Ewa Nui Dg-6</v>
      </c>
      <c r="D9697">
        <v>400</v>
      </c>
      <c r="E9697" t="s">
        <v>2758</v>
      </c>
      <c r="F9697" s="1" t="s">
        <v>14181</v>
      </c>
      <c r="H9697" s="2"/>
      <c r="K9697" t="s">
        <v>13952</v>
      </c>
    </row>
    <row r="9698" spans="1:11" ht="15" customHeight="1" x14ac:dyDescent="0.2">
      <c r="A9698">
        <f>A8668</f>
        <v>7691</v>
      </c>
      <c r="C9698" t="str">
        <f t="shared" si="151"/>
        <v>Helemano Dg-1</v>
      </c>
      <c r="D9698">
        <v>400</v>
      </c>
      <c r="E9698" t="s">
        <v>2758</v>
      </c>
      <c r="F9698" s="1" t="s">
        <v>14182</v>
      </c>
      <c r="H9698" s="2"/>
      <c r="K9698" t="s">
        <v>13952</v>
      </c>
    </row>
    <row r="9699" spans="1:11" ht="15" customHeight="1" x14ac:dyDescent="0.2">
      <c r="A9699">
        <f>A8668</f>
        <v>7691</v>
      </c>
      <c r="C9699" t="str">
        <f t="shared" si="151"/>
        <v>Helemano Dg-2</v>
      </c>
      <c r="D9699">
        <v>400</v>
      </c>
      <c r="E9699" t="s">
        <v>2758</v>
      </c>
      <c r="F9699" s="1" t="s">
        <v>14183</v>
      </c>
      <c r="H9699" s="2"/>
      <c r="K9699" t="s">
        <v>13952</v>
      </c>
    </row>
    <row r="9700" spans="1:11" ht="15" customHeight="1" x14ac:dyDescent="0.2">
      <c r="A9700">
        <f>A8668</f>
        <v>7691</v>
      </c>
      <c r="C9700" t="str">
        <f t="shared" si="151"/>
        <v>Helemano Dg-3</v>
      </c>
      <c r="D9700">
        <v>400</v>
      </c>
      <c r="E9700" t="s">
        <v>2758</v>
      </c>
      <c r="F9700" s="1" t="s">
        <v>14184</v>
      </c>
      <c r="H9700" s="2"/>
      <c r="K9700" t="s">
        <v>13952</v>
      </c>
    </row>
    <row r="9701" spans="1:11" ht="15" customHeight="1" x14ac:dyDescent="0.2">
      <c r="A9701">
        <f>A9195</f>
        <v>8199</v>
      </c>
      <c r="C9701" t="str">
        <f t="shared" si="151"/>
        <v>Iwilei Dg-1</v>
      </c>
      <c r="D9701">
        <v>400</v>
      </c>
      <c r="E9701" t="s">
        <v>2758</v>
      </c>
      <c r="F9701" s="1" t="s">
        <v>14185</v>
      </c>
      <c r="H9701" s="2"/>
      <c r="K9701" t="s">
        <v>13952</v>
      </c>
    </row>
    <row r="9702" spans="1:11" ht="15" customHeight="1" x14ac:dyDescent="0.2">
      <c r="A9702">
        <f>A9195</f>
        <v>8199</v>
      </c>
      <c r="C9702" t="str">
        <f t="shared" si="151"/>
        <v>Iwilei Dg-2</v>
      </c>
      <c r="D9702">
        <v>400</v>
      </c>
      <c r="E9702" t="s">
        <v>2758</v>
      </c>
      <c r="F9702" s="1" t="s">
        <v>14186</v>
      </c>
      <c r="H9702" s="2"/>
      <c r="K9702" t="s">
        <v>13952</v>
      </c>
    </row>
    <row r="9703" spans="1:11" ht="15" customHeight="1" x14ac:dyDescent="0.2">
      <c r="A9703">
        <f>A9195</f>
        <v>8199</v>
      </c>
      <c r="C9703" t="str">
        <f t="shared" si="151"/>
        <v>Iwilei Dg-3</v>
      </c>
      <c r="D9703">
        <v>400</v>
      </c>
      <c r="E9703" t="s">
        <v>2758</v>
      </c>
      <c r="F9703" s="1" t="s">
        <v>14187</v>
      </c>
      <c r="H9703" s="2"/>
      <c r="K9703" t="s">
        <v>13952</v>
      </c>
    </row>
    <row r="9704" spans="1:11" ht="15" customHeight="1" x14ac:dyDescent="0.2">
      <c r="A9704">
        <f>A9251</f>
        <v>8253</v>
      </c>
      <c r="C9704" t="str">
        <f t="shared" si="151"/>
        <v>Pole Yard Dg-1</v>
      </c>
      <c r="D9704">
        <v>400</v>
      </c>
      <c r="E9704" t="s">
        <v>2758</v>
      </c>
      <c r="F9704" s="1" t="s">
        <v>14188</v>
      </c>
      <c r="H9704" s="2"/>
      <c r="K9704" t="s">
        <v>13952</v>
      </c>
    </row>
    <row r="9705" spans="1:11" ht="15" customHeight="1" x14ac:dyDescent="0.2">
      <c r="A9705">
        <f>A9251</f>
        <v>8253</v>
      </c>
      <c r="C9705" t="str">
        <f t="shared" si="151"/>
        <v>Pole Yard Dg-2</v>
      </c>
      <c r="D9705">
        <v>400</v>
      </c>
      <c r="E9705" t="s">
        <v>2758</v>
      </c>
      <c r="F9705" s="1" t="s">
        <v>14189</v>
      </c>
      <c r="H9705" s="2"/>
      <c r="K9705" t="s">
        <v>13952</v>
      </c>
    </row>
    <row r="9706" spans="1:11" ht="15" customHeight="1" x14ac:dyDescent="0.2">
      <c r="A9706">
        <f>A9251</f>
        <v>8253</v>
      </c>
      <c r="C9706" t="str">
        <f t="shared" si="151"/>
        <v>Pole Yard Dg-3</v>
      </c>
      <c r="D9706">
        <v>400</v>
      </c>
      <c r="E9706" t="s">
        <v>2758</v>
      </c>
      <c r="F9706" s="1" t="s">
        <v>14190</v>
      </c>
      <c r="H9706" s="2"/>
      <c r="K9706" t="s">
        <v>13952</v>
      </c>
    </row>
    <row r="9707" spans="1:11" ht="15" customHeight="1" x14ac:dyDescent="0.2">
      <c r="A9707">
        <f>MAX($A$2:$A9706)+1</f>
        <v>8554</v>
      </c>
      <c r="C9707" t="str">
        <f t="shared" si="151"/>
        <v>Clear Lakes</v>
      </c>
      <c r="D9707">
        <v>216</v>
      </c>
      <c r="E9707" t="s">
        <v>32</v>
      </c>
      <c r="F9707" s="1" t="s">
        <v>14191</v>
      </c>
      <c r="H9707" s="2"/>
      <c r="K9707" t="s">
        <v>13952</v>
      </c>
    </row>
    <row r="9708" spans="1:11" ht="15" customHeight="1" x14ac:dyDescent="0.2">
      <c r="A9708">
        <f>MAX($A$2:$A9707)+1</f>
        <v>8555</v>
      </c>
      <c r="C9708" t="str">
        <f t="shared" si="151"/>
        <v>Common Facilities</v>
      </c>
      <c r="D9708">
        <v>216</v>
      </c>
      <c r="E9708" t="s">
        <v>32</v>
      </c>
      <c r="F9708" s="1" t="s">
        <v>14192</v>
      </c>
      <c r="H9708" s="2"/>
      <c r="K9708" t="s">
        <v>13952</v>
      </c>
    </row>
    <row r="9709" spans="1:11" ht="15" customHeight="1" x14ac:dyDescent="0.2">
      <c r="A9709">
        <f>A2496</f>
        <v>1572</v>
      </c>
      <c r="C9709" t="str">
        <f t="shared" si="151"/>
        <v>Salmon Diesel</v>
      </c>
      <c r="D9709">
        <v>216</v>
      </c>
      <c r="E9709" t="s">
        <v>32</v>
      </c>
      <c r="F9709" s="1" t="s">
        <v>3786</v>
      </c>
      <c r="H9709" s="2"/>
      <c r="K9709" t="s">
        <v>13952</v>
      </c>
    </row>
    <row r="9710" spans="1:11" ht="15" customHeight="1" x14ac:dyDescent="0.2">
      <c r="A9710">
        <f>A2496</f>
        <v>1572</v>
      </c>
      <c r="C9710" t="str">
        <f t="shared" si="151"/>
        <v>Salmon Diesel (1)</v>
      </c>
      <c r="D9710">
        <v>216</v>
      </c>
      <c r="E9710" t="s">
        <v>32</v>
      </c>
      <c r="F9710" s="1" t="s">
        <v>14193</v>
      </c>
      <c r="H9710" s="2"/>
      <c r="K9710" t="s">
        <v>13952</v>
      </c>
    </row>
    <row r="9711" spans="1:11" ht="15" customHeight="1" x14ac:dyDescent="0.2">
      <c r="A9711">
        <f>A2767</f>
        <v>1842</v>
      </c>
      <c r="C9711" t="str">
        <f t="shared" si="151"/>
        <v>Buchanan</v>
      </c>
      <c r="D9711">
        <v>201</v>
      </c>
      <c r="E9711" t="s">
        <v>479</v>
      </c>
      <c r="F9711" s="1" t="s">
        <v>14194</v>
      </c>
      <c r="H9711" s="2"/>
      <c r="K9711" t="s">
        <v>13952</v>
      </c>
    </row>
    <row r="9712" spans="1:11" ht="15" customHeight="1" x14ac:dyDescent="0.2">
      <c r="A9712">
        <f>A2767</f>
        <v>1842</v>
      </c>
      <c r="C9712" t="str">
        <f t="shared" si="151"/>
        <v>Buchanan (Project #2551)</v>
      </c>
      <c r="D9712">
        <v>201</v>
      </c>
      <c r="E9712" t="s">
        <v>479</v>
      </c>
      <c r="F9712" s="1" t="s">
        <v>14195</v>
      </c>
      <c r="H9712" s="2"/>
      <c r="K9712" t="s">
        <v>13952</v>
      </c>
    </row>
    <row r="9713" spans="1:11" ht="15" customHeight="1" x14ac:dyDescent="0.2">
      <c r="A9713">
        <f>A2769</f>
        <v>1844</v>
      </c>
      <c r="C9713" t="str">
        <f t="shared" si="151"/>
        <v>Constantine</v>
      </c>
      <c r="D9713">
        <v>201</v>
      </c>
      <c r="E9713" t="s">
        <v>479</v>
      </c>
      <c r="F9713" s="1" t="s">
        <v>4233</v>
      </c>
      <c r="H9713" s="2"/>
      <c r="K9713" t="s">
        <v>13952</v>
      </c>
    </row>
    <row r="9714" spans="1:11" ht="15" customHeight="1" x14ac:dyDescent="0.2">
      <c r="A9714">
        <f>A9713</f>
        <v>1844</v>
      </c>
      <c r="C9714" t="str">
        <f t="shared" si="151"/>
        <v>Constantine (Project #10661)</v>
      </c>
      <c r="D9714">
        <v>201</v>
      </c>
      <c r="E9714" t="s">
        <v>479</v>
      </c>
      <c r="F9714" s="1" t="s">
        <v>14196</v>
      </c>
      <c r="H9714" s="2"/>
      <c r="K9714" t="s">
        <v>13952</v>
      </c>
    </row>
    <row r="9715" spans="1:11" ht="15" customHeight="1" x14ac:dyDescent="0.2">
      <c r="A9715">
        <f>A2548</f>
        <v>1624</v>
      </c>
      <c r="C9715" t="str">
        <f t="shared" si="151"/>
        <v>Elkhart</v>
      </c>
      <c r="D9715">
        <v>201</v>
      </c>
      <c r="E9715" t="s">
        <v>479</v>
      </c>
      <c r="F9715" s="1" t="s">
        <v>3865</v>
      </c>
      <c r="H9715" s="2"/>
      <c r="K9715" t="s">
        <v>13952</v>
      </c>
    </row>
    <row r="9716" spans="1:11" ht="15" customHeight="1" x14ac:dyDescent="0.2">
      <c r="A9716">
        <f>A2548</f>
        <v>1624</v>
      </c>
      <c r="C9716" t="str">
        <f t="shared" si="151"/>
        <v>Elkhart (Project #2651)</v>
      </c>
      <c r="D9716">
        <v>201</v>
      </c>
      <c r="E9716" t="s">
        <v>479</v>
      </c>
      <c r="F9716" s="1" t="s">
        <v>14197</v>
      </c>
      <c r="H9716" s="2"/>
      <c r="K9716" t="s">
        <v>13952</v>
      </c>
    </row>
    <row r="9717" spans="1:11" ht="15" customHeight="1" x14ac:dyDescent="0.2">
      <c r="A9717">
        <f>MAX($A$2:$A9716)+1</f>
        <v>8556</v>
      </c>
      <c r="C9717" t="str">
        <f t="shared" si="151"/>
        <v>Hydroelectric</v>
      </c>
      <c r="D9717">
        <v>201</v>
      </c>
      <c r="E9717" t="s">
        <v>479</v>
      </c>
      <c r="F9717" s="1" t="s">
        <v>14198</v>
      </c>
      <c r="H9717" s="2"/>
      <c r="K9717" t="s">
        <v>13952</v>
      </c>
    </row>
    <row r="9718" spans="1:11" ht="15" customHeight="1" x14ac:dyDescent="0.2">
      <c r="A9718">
        <f>A2770</f>
        <v>1845</v>
      </c>
      <c r="C9718" t="str">
        <f t="shared" si="151"/>
        <v>Mottville</v>
      </c>
      <c r="D9718">
        <v>201</v>
      </c>
      <c r="E9718" t="s">
        <v>479</v>
      </c>
      <c r="F9718" s="1" t="s">
        <v>4234</v>
      </c>
      <c r="H9718" s="2"/>
      <c r="K9718" t="s">
        <v>13952</v>
      </c>
    </row>
    <row r="9719" spans="1:11" ht="15" customHeight="1" x14ac:dyDescent="0.2">
      <c r="A9719">
        <f>A2770</f>
        <v>1845</v>
      </c>
      <c r="C9719" t="str">
        <f t="shared" si="151"/>
        <v>Mottville (Project #401)</v>
      </c>
      <c r="D9719">
        <v>201</v>
      </c>
      <c r="E9719" t="s">
        <v>479</v>
      </c>
      <c r="F9719" s="1" t="s">
        <v>14199</v>
      </c>
      <c r="H9719" s="2"/>
      <c r="K9719" t="s">
        <v>13952</v>
      </c>
    </row>
    <row r="9720" spans="1:11" ht="15" customHeight="1" x14ac:dyDescent="0.2">
      <c r="A9720">
        <f>A2549</f>
        <v>1625</v>
      </c>
      <c r="C9720" t="str">
        <f t="shared" si="151"/>
        <v>Twin Branch</v>
      </c>
      <c r="D9720">
        <v>201</v>
      </c>
      <c r="E9720" t="s">
        <v>479</v>
      </c>
      <c r="F9720" s="1" t="s">
        <v>3866</v>
      </c>
      <c r="H9720" s="2"/>
      <c r="K9720" t="s">
        <v>13952</v>
      </c>
    </row>
    <row r="9721" spans="1:11" ht="15" customHeight="1" x14ac:dyDescent="0.2">
      <c r="A9721">
        <f>A2549</f>
        <v>1625</v>
      </c>
      <c r="C9721" t="str">
        <f t="shared" si="151"/>
        <v>Twin Branch (Project #2579)</v>
      </c>
      <c r="D9721">
        <v>201</v>
      </c>
      <c r="E9721" t="s">
        <v>479</v>
      </c>
      <c r="F9721" s="1" t="s">
        <v>14200</v>
      </c>
      <c r="H9721" s="2"/>
      <c r="K9721" t="s">
        <v>13952</v>
      </c>
    </row>
    <row r="9722" spans="1:11" ht="15" customHeight="1" x14ac:dyDescent="0.2">
      <c r="A9722">
        <f>A246</f>
        <v>167</v>
      </c>
      <c r="C9722" t="str">
        <f t="shared" si="151"/>
        <v>Eagle Valley</v>
      </c>
      <c r="D9722">
        <v>279</v>
      </c>
      <c r="E9722" t="s">
        <v>489</v>
      </c>
      <c r="F9722" s="1" t="s">
        <v>490</v>
      </c>
      <c r="H9722" s="2"/>
      <c r="K9722" t="s">
        <v>13952</v>
      </c>
    </row>
    <row r="9723" spans="1:11" ht="15" customHeight="1" x14ac:dyDescent="0.2">
      <c r="A9723">
        <f>A1731</f>
        <v>259</v>
      </c>
      <c r="C9723" t="str">
        <f t="shared" si="151"/>
        <v>Harding Street</v>
      </c>
      <c r="D9723">
        <v>279</v>
      </c>
      <c r="E9723" t="s">
        <v>489</v>
      </c>
      <c r="F9723" s="1" t="s">
        <v>708</v>
      </c>
      <c r="H9723" s="2"/>
      <c r="K9723" t="s">
        <v>13952</v>
      </c>
    </row>
    <row r="9724" spans="1:11" ht="15" customHeight="1" x14ac:dyDescent="0.2">
      <c r="A9724">
        <f>A1731</f>
        <v>259</v>
      </c>
      <c r="C9724" t="str">
        <f t="shared" si="151"/>
        <v>Harding Street Station</v>
      </c>
      <c r="D9724">
        <v>279</v>
      </c>
      <c r="E9724" t="s">
        <v>489</v>
      </c>
      <c r="F9724" s="1" t="s">
        <v>14201</v>
      </c>
      <c r="H9724" s="2"/>
      <c r="K9724" t="s">
        <v>13952</v>
      </c>
    </row>
    <row r="9725" spans="1:11" ht="15" customHeight="1" x14ac:dyDescent="0.2">
      <c r="A9725">
        <f>MAX($A$2:$A9724)+1</f>
        <v>8557</v>
      </c>
      <c r="C9725" t="str">
        <f t="shared" si="151"/>
        <v>Internal Combustion</v>
      </c>
      <c r="D9725">
        <v>279</v>
      </c>
      <c r="E9725" t="s">
        <v>489</v>
      </c>
      <c r="F9725" s="1" t="s">
        <v>13997</v>
      </c>
      <c r="H9725" s="2"/>
      <c r="K9725" t="s">
        <v>13952</v>
      </c>
    </row>
    <row r="9726" spans="1:11" ht="15" customHeight="1" x14ac:dyDescent="0.2">
      <c r="A9726">
        <f>MAX($A$2:$A9725)+1</f>
        <v>8558</v>
      </c>
      <c r="C9726" t="str">
        <f t="shared" si="151"/>
        <v>Forked River</v>
      </c>
      <c r="D9726">
        <v>173</v>
      </c>
      <c r="E9726" t="s">
        <v>2077</v>
      </c>
      <c r="F9726" s="1" t="s">
        <v>2648</v>
      </c>
      <c r="H9726" s="2"/>
      <c r="K9726" t="s">
        <v>13952</v>
      </c>
    </row>
    <row r="9727" spans="1:11" ht="15" customHeight="1" x14ac:dyDescent="0.2">
      <c r="A9727">
        <f>A4428</f>
        <v>3483</v>
      </c>
      <c r="C9727" t="str">
        <f t="shared" si="151"/>
        <v>Evans (Diesel) -- Formerly Wichita Diesel</v>
      </c>
      <c r="D9727">
        <v>356</v>
      </c>
      <c r="E9727" t="s">
        <v>675</v>
      </c>
      <c r="F9727" s="1" t="s">
        <v>14202</v>
      </c>
      <c r="H9727" s="2"/>
      <c r="K9727" t="s">
        <v>13952</v>
      </c>
    </row>
    <row r="9728" spans="1:11" ht="15" customHeight="1" x14ac:dyDescent="0.2">
      <c r="A9728">
        <f>A4428</f>
        <v>3483</v>
      </c>
      <c r="C9728" t="str">
        <f t="shared" si="151"/>
        <v>Evans (Diesel) --Formerly Wichita Diesel</v>
      </c>
      <c r="D9728">
        <v>356</v>
      </c>
      <c r="E9728" t="s">
        <v>675</v>
      </c>
      <c r="F9728" s="1" t="s">
        <v>14203</v>
      </c>
      <c r="H9728" s="2"/>
      <c r="K9728" t="s">
        <v>13952</v>
      </c>
    </row>
    <row r="9729" spans="1:11" ht="15" customHeight="1" x14ac:dyDescent="0.2">
      <c r="A9729">
        <f>A9035</f>
        <v>8045</v>
      </c>
      <c r="C9729" t="str">
        <f t="shared" si="151"/>
        <v>Westar Wind (Wind Turbines) -- 20%</v>
      </c>
      <c r="D9729">
        <v>356</v>
      </c>
      <c r="E9729" t="s">
        <v>675</v>
      </c>
      <c r="F9729" s="1" t="s">
        <v>14204</v>
      </c>
      <c r="H9729" s="2"/>
      <c r="K9729" t="s">
        <v>13952</v>
      </c>
    </row>
    <row r="9730" spans="1:11" ht="15" customHeight="1" x14ac:dyDescent="0.2">
      <c r="A9730">
        <f>MAX($A$2:$A9729)+1</f>
        <v>8559</v>
      </c>
      <c r="C9730" t="str">
        <f t="shared" ref="C9730:C9793" si="152">IF(H9730="",F9730,H9730)</f>
        <v>Usg Lock #7 Project 539</v>
      </c>
      <c r="D9730">
        <v>210</v>
      </c>
      <c r="E9730" t="s">
        <v>265</v>
      </c>
      <c r="F9730" s="1" t="s">
        <v>14205</v>
      </c>
      <c r="H9730" s="2"/>
      <c r="K9730" t="s">
        <v>13952</v>
      </c>
    </row>
    <row r="9731" spans="1:11" ht="15" customHeight="1" x14ac:dyDescent="0.2">
      <c r="A9731">
        <f>A1829</f>
        <v>1161</v>
      </c>
      <c r="C9731" t="str">
        <f t="shared" si="152"/>
        <v>Lockhart Minimum Flow (Project #2620)</v>
      </c>
      <c r="D9731">
        <v>252</v>
      </c>
      <c r="E9731" t="s">
        <v>1658</v>
      </c>
      <c r="F9731" s="1" t="s">
        <v>14206</v>
      </c>
      <c r="H9731" s="2"/>
      <c r="K9731" t="s">
        <v>13952</v>
      </c>
    </row>
    <row r="9732" spans="1:11" ht="15" customHeight="1" x14ac:dyDescent="0.2">
      <c r="A9732">
        <f>MAX($A$2:$A9731)+1</f>
        <v>8560</v>
      </c>
      <c r="C9732" t="str">
        <f t="shared" si="152"/>
        <v>Lower Pacolet Hydro (Project #2621)</v>
      </c>
      <c r="D9732">
        <v>252</v>
      </c>
      <c r="E9732" t="s">
        <v>1658</v>
      </c>
      <c r="F9732" s="1" t="s">
        <v>14207</v>
      </c>
      <c r="H9732" s="2"/>
      <c r="K9732" t="s">
        <v>13952</v>
      </c>
    </row>
    <row r="9733" spans="1:11" ht="15" customHeight="1" x14ac:dyDescent="0.2">
      <c r="A9733">
        <f>A9732</f>
        <v>8560</v>
      </c>
      <c r="C9733" t="str">
        <f t="shared" si="152"/>
        <v>Pacolet</v>
      </c>
      <c r="D9733">
        <v>252</v>
      </c>
      <c r="E9733" t="s">
        <v>1658</v>
      </c>
      <c r="F9733" s="1" t="s">
        <v>14208</v>
      </c>
      <c r="H9733" s="2"/>
      <c r="K9733" t="s">
        <v>13952</v>
      </c>
    </row>
    <row r="9734" spans="1:11" ht="15" customHeight="1" x14ac:dyDescent="0.2">
      <c r="A9734">
        <f>A9732</f>
        <v>8560</v>
      </c>
      <c r="C9734" t="str">
        <f t="shared" si="152"/>
        <v>Pacolet Hydro (Project #2621)</v>
      </c>
      <c r="D9734">
        <v>252</v>
      </c>
      <c r="E9734" t="s">
        <v>1658</v>
      </c>
      <c r="F9734" s="1" t="s">
        <v>14209</v>
      </c>
      <c r="H9734" s="2"/>
      <c r="K9734" t="s">
        <v>13952</v>
      </c>
    </row>
    <row r="9735" spans="1:11" ht="15" customHeight="1" x14ac:dyDescent="0.2">
      <c r="A9735">
        <f>A9732</f>
        <v>8560</v>
      </c>
      <c r="C9735" t="str">
        <f t="shared" si="152"/>
        <v>Pacolet Hydro (Project No 2621)</v>
      </c>
      <c r="D9735">
        <v>252</v>
      </c>
      <c r="E9735" t="s">
        <v>1658</v>
      </c>
      <c r="F9735" s="1" t="s">
        <v>14210</v>
      </c>
      <c r="H9735" s="2"/>
      <c r="K9735" t="s">
        <v>13952</v>
      </c>
    </row>
    <row r="9736" spans="1:11" ht="15" customHeight="1" x14ac:dyDescent="0.2">
      <c r="A9736">
        <f>A9732</f>
        <v>8560</v>
      </c>
      <c r="C9736" t="str">
        <f t="shared" si="152"/>
        <v>Pacolet Hydro (Project No. 2621)</v>
      </c>
      <c r="D9736">
        <v>252</v>
      </c>
      <c r="E9736" t="s">
        <v>1658</v>
      </c>
      <c r="F9736" s="1" t="s">
        <v>14211</v>
      </c>
      <c r="H9736" s="2"/>
      <c r="K9736" t="s">
        <v>13952</v>
      </c>
    </row>
    <row r="9737" spans="1:11" ht="15" customHeight="1" x14ac:dyDescent="0.2">
      <c r="A9737">
        <f>A7312</f>
        <v>6345</v>
      </c>
      <c r="C9737" t="str">
        <f t="shared" si="152"/>
        <v>Upper Pacolet Hydro (Project #2621)</v>
      </c>
      <c r="D9737">
        <v>252</v>
      </c>
      <c r="E9737" t="s">
        <v>1658</v>
      </c>
      <c r="F9737" s="1" t="s">
        <v>14212</v>
      </c>
      <c r="H9737" s="2"/>
      <c r="K9737" t="s">
        <v>13952</v>
      </c>
    </row>
    <row r="9738" spans="1:11" ht="15" customHeight="1" x14ac:dyDescent="0.2">
      <c r="A9738">
        <f>A7312</f>
        <v>6345</v>
      </c>
      <c r="C9738" t="str">
        <f t="shared" si="152"/>
        <v>Upper Pacolet Hydro Project #2621</v>
      </c>
      <c r="D9738">
        <v>252</v>
      </c>
      <c r="E9738" t="s">
        <v>1658</v>
      </c>
      <c r="F9738" s="1" t="s">
        <v>14213</v>
      </c>
      <c r="H9738" s="2"/>
      <c r="K9738" t="s">
        <v>13952</v>
      </c>
    </row>
    <row r="9739" spans="1:11" ht="15" customHeight="1" x14ac:dyDescent="0.2">
      <c r="A9739">
        <f>A7004</f>
        <v>6039</v>
      </c>
      <c r="C9739" t="str">
        <f t="shared" si="152"/>
        <v>Wellford Landfill Gas To Energy Plant</v>
      </c>
      <c r="D9739">
        <v>252</v>
      </c>
      <c r="E9739" t="s">
        <v>1658</v>
      </c>
      <c r="F9739" s="1" t="s">
        <v>14214</v>
      </c>
      <c r="H9739" s="2"/>
      <c r="K9739" t="s">
        <v>13952</v>
      </c>
    </row>
    <row r="9740" spans="1:11" ht="15" customHeight="1" x14ac:dyDescent="0.2">
      <c r="A9740">
        <f>A277</f>
        <v>188</v>
      </c>
      <c r="C9740" t="str">
        <f t="shared" si="152"/>
        <v>Far Rockaway</v>
      </c>
      <c r="D9740">
        <v>281</v>
      </c>
      <c r="E9740" t="s">
        <v>2637</v>
      </c>
      <c r="F9740" s="1" t="s">
        <v>542</v>
      </c>
      <c r="H9740" s="2"/>
      <c r="K9740" t="s">
        <v>13952</v>
      </c>
    </row>
    <row r="9741" spans="1:11" ht="15" customHeight="1" x14ac:dyDescent="0.2">
      <c r="A9741">
        <f>A1880</f>
        <v>1175</v>
      </c>
      <c r="C9741" t="str">
        <f t="shared" si="152"/>
        <v>Montauk Diesel</v>
      </c>
      <c r="D9741">
        <v>281</v>
      </c>
      <c r="E9741" t="s">
        <v>2637</v>
      </c>
      <c r="F9741" s="1" t="s">
        <v>2935</v>
      </c>
      <c r="H9741" s="2"/>
      <c r="K9741" t="s">
        <v>13952</v>
      </c>
    </row>
    <row r="9742" spans="1:11" ht="15" customHeight="1" x14ac:dyDescent="0.2">
      <c r="A9742">
        <f>MAX($A$2:$A9741)+1</f>
        <v>8561</v>
      </c>
      <c r="C9742" t="str">
        <f t="shared" si="152"/>
        <v>N/A</v>
      </c>
      <c r="D9742">
        <v>277</v>
      </c>
      <c r="E9742" t="s">
        <v>2637</v>
      </c>
      <c r="F9742" s="1" t="s">
        <v>1012</v>
      </c>
      <c r="H9742" s="2"/>
      <c r="K9742" t="s">
        <v>13952</v>
      </c>
    </row>
    <row r="9743" spans="1:11" ht="15" customHeight="1" x14ac:dyDescent="0.2">
      <c r="A9743">
        <f>MAX($A$2:$A9742)+1</f>
        <v>8562</v>
      </c>
      <c r="C9743" t="str">
        <f t="shared" si="152"/>
        <v>Waterside</v>
      </c>
      <c r="D9743">
        <v>209</v>
      </c>
      <c r="E9743" t="s">
        <v>260</v>
      </c>
      <c r="F9743" s="1" t="s">
        <v>3308</v>
      </c>
      <c r="H9743" s="2"/>
      <c r="K9743" t="s">
        <v>13952</v>
      </c>
    </row>
    <row r="9744" spans="1:11" ht="15" customHeight="1" x14ac:dyDescent="0.2">
      <c r="A9744">
        <f>A675</f>
        <v>461</v>
      </c>
      <c r="C9744" t="str">
        <f t="shared" si="152"/>
        <v>Portable Generators</v>
      </c>
      <c r="D9744">
        <v>335</v>
      </c>
      <c r="E9744" t="s">
        <v>204</v>
      </c>
      <c r="F9744" s="1" t="s">
        <v>1128</v>
      </c>
      <c r="H9744" s="2"/>
      <c r="K9744" t="s">
        <v>13952</v>
      </c>
    </row>
    <row r="9745" spans="1:11" ht="15" customHeight="1" x14ac:dyDescent="0.2">
      <c r="A9745">
        <f>MAX($A$2:$A9744)+1</f>
        <v>8563</v>
      </c>
      <c r="C9745" t="str">
        <f t="shared" si="152"/>
        <v>Wind Generators - Ia</v>
      </c>
      <c r="D9745">
        <v>335</v>
      </c>
      <c r="E9745" t="s">
        <v>204</v>
      </c>
      <c r="F9745" s="1" t="s">
        <v>14215</v>
      </c>
      <c r="H9745" s="2"/>
      <c r="K9745" t="s">
        <v>13952</v>
      </c>
    </row>
    <row r="9746" spans="1:11" ht="15" customHeight="1" x14ac:dyDescent="0.2">
      <c r="A9746">
        <f>A4771</f>
        <v>3826</v>
      </c>
      <c r="C9746" t="str">
        <f t="shared" si="152"/>
        <v>Caterpillar 1</v>
      </c>
      <c r="D9746">
        <v>25</v>
      </c>
      <c r="E9746" t="s">
        <v>2824</v>
      </c>
      <c r="F9746" s="1" t="s">
        <v>14216</v>
      </c>
      <c r="H9746" s="2"/>
      <c r="K9746" t="s">
        <v>13952</v>
      </c>
    </row>
    <row r="9747" spans="1:11" ht="15" customHeight="1" x14ac:dyDescent="0.2">
      <c r="A9747">
        <f>A4771</f>
        <v>3826</v>
      </c>
      <c r="C9747" t="str">
        <f t="shared" si="152"/>
        <v>Caterpillar 2</v>
      </c>
      <c r="D9747">
        <v>25</v>
      </c>
      <c r="E9747" t="s">
        <v>2824</v>
      </c>
      <c r="F9747" s="1" t="s">
        <v>14217</v>
      </c>
      <c r="H9747" s="2"/>
      <c r="K9747" t="s">
        <v>13952</v>
      </c>
    </row>
    <row r="9748" spans="1:11" ht="15" customHeight="1" x14ac:dyDescent="0.2">
      <c r="A9748">
        <f>A4771</f>
        <v>3826</v>
      </c>
      <c r="C9748" t="str">
        <f t="shared" si="152"/>
        <v>Caterpillar 7</v>
      </c>
      <c r="D9748">
        <v>25</v>
      </c>
      <c r="E9748" t="s">
        <v>2824</v>
      </c>
      <c r="F9748" s="1" t="s">
        <v>14218</v>
      </c>
      <c r="H9748" s="2"/>
      <c r="K9748" t="s">
        <v>13952</v>
      </c>
    </row>
    <row r="9749" spans="1:11" ht="15" customHeight="1" x14ac:dyDescent="0.2">
      <c r="A9749">
        <f>A4771</f>
        <v>3826</v>
      </c>
      <c r="C9749" t="str">
        <f t="shared" si="152"/>
        <v>Caterpillar 8</v>
      </c>
      <c r="D9749">
        <v>25</v>
      </c>
      <c r="E9749" t="s">
        <v>2824</v>
      </c>
      <c r="F9749" s="1" t="s">
        <v>14219</v>
      </c>
      <c r="H9749" s="2"/>
      <c r="K9749" t="s">
        <v>13952</v>
      </c>
    </row>
    <row r="9750" spans="1:11" ht="15" customHeight="1" x14ac:dyDescent="0.2">
      <c r="A9750">
        <f>A4771</f>
        <v>3826</v>
      </c>
      <c r="C9750" t="str">
        <f t="shared" si="152"/>
        <v>Caterpillar 9</v>
      </c>
      <c r="D9750">
        <v>25</v>
      </c>
      <c r="E9750" t="s">
        <v>2824</v>
      </c>
      <c r="F9750" s="1" t="s">
        <v>14220</v>
      </c>
      <c r="H9750" s="2"/>
      <c r="K9750" t="s">
        <v>13952</v>
      </c>
    </row>
    <row r="9751" spans="1:11" ht="15" customHeight="1" x14ac:dyDescent="0.2">
      <c r="A9751">
        <f>MAX($A$2:$A9750)+1</f>
        <v>8564</v>
      </c>
      <c r="C9751" t="str">
        <f t="shared" si="152"/>
        <v>Cummins Diesel #3</v>
      </c>
      <c r="D9751">
        <v>25</v>
      </c>
      <c r="E9751" t="s">
        <v>2824</v>
      </c>
      <c r="F9751" s="1" t="s">
        <v>14221</v>
      </c>
      <c r="H9751" s="2"/>
      <c r="K9751" t="s">
        <v>13952</v>
      </c>
    </row>
    <row r="9752" spans="1:11" ht="15" customHeight="1" x14ac:dyDescent="0.2">
      <c r="A9752">
        <f>A9751</f>
        <v>8564</v>
      </c>
      <c r="C9752" t="str">
        <f t="shared" si="152"/>
        <v>Cummins Diesel #4</v>
      </c>
      <c r="D9752">
        <v>25</v>
      </c>
      <c r="E9752" t="s">
        <v>2824</v>
      </c>
      <c r="F9752" s="1" t="s">
        <v>14222</v>
      </c>
      <c r="H9752" s="2"/>
      <c r="K9752" t="s">
        <v>13952</v>
      </c>
    </row>
    <row r="9753" spans="1:11" ht="15" customHeight="1" x14ac:dyDescent="0.2">
      <c r="A9753">
        <f>A9751</f>
        <v>8564</v>
      </c>
      <c r="C9753" t="str">
        <f t="shared" si="152"/>
        <v>Cummins Diesel #5</v>
      </c>
      <c r="D9753">
        <v>25</v>
      </c>
      <c r="E9753" t="s">
        <v>2824</v>
      </c>
      <c r="F9753" s="1" t="s">
        <v>14223</v>
      </c>
      <c r="H9753" s="2"/>
      <c r="K9753" t="s">
        <v>13952</v>
      </c>
    </row>
    <row r="9754" spans="1:11" ht="15" customHeight="1" x14ac:dyDescent="0.2">
      <c r="A9754">
        <f>A9751</f>
        <v>8564</v>
      </c>
      <c r="C9754" t="str">
        <f t="shared" si="152"/>
        <v>Cummins Diesel #6</v>
      </c>
      <c r="D9754">
        <v>25</v>
      </c>
      <c r="E9754" t="s">
        <v>2824</v>
      </c>
      <c r="F9754" s="1" t="s">
        <v>14224</v>
      </c>
      <c r="H9754" s="2"/>
      <c r="K9754" t="s">
        <v>13952</v>
      </c>
    </row>
    <row r="9755" spans="1:11" ht="15" customHeight="1" x14ac:dyDescent="0.2">
      <c r="A9755">
        <f>MAX($A$2:$A9754)+1</f>
        <v>8565</v>
      </c>
      <c r="C9755" t="str">
        <f t="shared" si="152"/>
        <v>Gas Turbine</v>
      </c>
      <c r="D9755">
        <v>25</v>
      </c>
      <c r="E9755" t="s">
        <v>2824</v>
      </c>
      <c r="F9755" s="1" t="s">
        <v>13461</v>
      </c>
      <c r="H9755" s="2"/>
      <c r="K9755" t="s">
        <v>13952</v>
      </c>
    </row>
    <row r="9756" spans="1:11" ht="15" customHeight="1" x14ac:dyDescent="0.2">
      <c r="A9756">
        <f>MAX($A$2:$A9755)+1</f>
        <v>8566</v>
      </c>
      <c r="C9756" t="str">
        <f t="shared" si="152"/>
        <v>H-1</v>
      </c>
      <c r="D9756">
        <v>25</v>
      </c>
      <c r="E9756" t="s">
        <v>2824</v>
      </c>
      <c r="F9756" s="1" t="s">
        <v>14225</v>
      </c>
      <c r="H9756" s="2"/>
      <c r="K9756" t="s">
        <v>13952</v>
      </c>
    </row>
    <row r="9757" spans="1:11" ht="15" customHeight="1" x14ac:dyDescent="0.2">
      <c r="A9757">
        <f>MAX($A$2:$A9756)+1</f>
        <v>8567</v>
      </c>
      <c r="C9757" t="str">
        <f t="shared" si="152"/>
        <v>H-2</v>
      </c>
      <c r="D9757">
        <v>25</v>
      </c>
      <c r="E9757" t="s">
        <v>2824</v>
      </c>
      <c r="F9757" s="1" t="s">
        <v>14226</v>
      </c>
      <c r="H9757" s="2"/>
      <c r="K9757" t="s">
        <v>13952</v>
      </c>
    </row>
    <row r="9758" spans="1:11" ht="15" customHeight="1" x14ac:dyDescent="0.2">
      <c r="A9758">
        <f>A5695</f>
        <v>4738</v>
      </c>
      <c r="C9758" t="str">
        <f t="shared" si="152"/>
        <v>Hana</v>
      </c>
      <c r="D9758">
        <v>25</v>
      </c>
      <c r="E9758" t="s">
        <v>2824</v>
      </c>
      <c r="F9758" s="1" t="s">
        <v>14227</v>
      </c>
      <c r="H9758" s="2"/>
      <c r="K9758" t="s">
        <v>13952</v>
      </c>
    </row>
    <row r="9759" spans="1:11" ht="15" customHeight="1" x14ac:dyDescent="0.2">
      <c r="A9759">
        <f>MAX($A$2:$A9758)+1</f>
        <v>8568</v>
      </c>
      <c r="C9759" t="str">
        <f t="shared" si="152"/>
        <v>L7</v>
      </c>
      <c r="D9759">
        <v>25</v>
      </c>
      <c r="E9759" t="s">
        <v>2824</v>
      </c>
      <c r="F9759" s="1" t="s">
        <v>14228</v>
      </c>
      <c r="H9759" s="2"/>
      <c r="K9759" t="s">
        <v>13952</v>
      </c>
    </row>
    <row r="9760" spans="1:11" ht="15" customHeight="1" x14ac:dyDescent="0.2">
      <c r="A9760">
        <f>MAX($A$2:$A9759)+1</f>
        <v>8569</v>
      </c>
      <c r="C9760" t="str">
        <f t="shared" si="152"/>
        <v>L8</v>
      </c>
      <c r="D9760">
        <v>25</v>
      </c>
      <c r="E9760" t="s">
        <v>2824</v>
      </c>
      <c r="F9760" s="1" t="s">
        <v>14229</v>
      </c>
      <c r="H9760" s="2"/>
      <c r="K9760" t="s">
        <v>13952</v>
      </c>
    </row>
    <row r="9761" spans="1:11" ht="15" customHeight="1" x14ac:dyDescent="0.2">
      <c r="A9761">
        <f>MAX($A$2:$A9760)+1</f>
        <v>8570</v>
      </c>
      <c r="C9761" t="str">
        <f t="shared" si="152"/>
        <v>Lanai City Plant</v>
      </c>
      <c r="D9761">
        <v>25</v>
      </c>
      <c r="E9761" t="s">
        <v>2824</v>
      </c>
      <c r="F9761" s="1" t="s">
        <v>14230</v>
      </c>
      <c r="H9761" s="2"/>
      <c r="K9761" t="s">
        <v>13952</v>
      </c>
    </row>
    <row r="9762" spans="1:11" ht="15" customHeight="1" x14ac:dyDescent="0.2">
      <c r="A9762">
        <f>MAX($A$2:$A9761)+1</f>
        <v>8571</v>
      </c>
      <c r="C9762" t="str">
        <f t="shared" si="152"/>
        <v>Ll1</v>
      </c>
      <c r="D9762">
        <v>25</v>
      </c>
      <c r="E9762" t="s">
        <v>2824</v>
      </c>
      <c r="F9762" s="1" t="s">
        <v>14231</v>
      </c>
      <c r="H9762" s="2"/>
      <c r="K9762" t="s">
        <v>13952</v>
      </c>
    </row>
    <row r="9763" spans="1:11" ht="15" customHeight="1" x14ac:dyDescent="0.2">
      <c r="A9763">
        <f>MAX($A$2:$A9762)+1</f>
        <v>8572</v>
      </c>
      <c r="C9763" t="str">
        <f t="shared" si="152"/>
        <v>Ll2</v>
      </c>
      <c r="D9763">
        <v>25</v>
      </c>
      <c r="E9763" t="s">
        <v>2824</v>
      </c>
      <c r="F9763" s="1" t="s">
        <v>14232</v>
      </c>
      <c r="H9763" s="2"/>
      <c r="K9763" t="s">
        <v>13952</v>
      </c>
    </row>
    <row r="9764" spans="1:11" ht="15" customHeight="1" x14ac:dyDescent="0.2">
      <c r="A9764">
        <f>MAX($A$2:$A9763)+1</f>
        <v>8573</v>
      </c>
      <c r="C9764" t="str">
        <f t="shared" si="152"/>
        <v>Ll3</v>
      </c>
      <c r="D9764">
        <v>25</v>
      </c>
      <c r="E9764" t="s">
        <v>2824</v>
      </c>
      <c r="F9764" s="1" t="s">
        <v>14233</v>
      </c>
      <c r="H9764" s="2"/>
      <c r="K9764" t="s">
        <v>13952</v>
      </c>
    </row>
    <row r="9765" spans="1:11" ht="15" customHeight="1" x14ac:dyDescent="0.2">
      <c r="A9765">
        <f>MAX($A$2:$A9764)+1</f>
        <v>8574</v>
      </c>
      <c r="C9765" t="str">
        <f t="shared" si="152"/>
        <v>Ll4</v>
      </c>
      <c r="D9765">
        <v>25</v>
      </c>
      <c r="E9765" t="s">
        <v>2824</v>
      </c>
      <c r="F9765" s="1" t="s">
        <v>14234</v>
      </c>
      <c r="H9765" s="2"/>
      <c r="K9765" t="s">
        <v>13952</v>
      </c>
    </row>
    <row r="9766" spans="1:11" ht="15" customHeight="1" x14ac:dyDescent="0.2">
      <c r="A9766">
        <f>MAX($A$2:$A9765)+1</f>
        <v>8575</v>
      </c>
      <c r="C9766" t="str">
        <f t="shared" si="152"/>
        <v>Ll5</v>
      </c>
      <c r="D9766">
        <v>25</v>
      </c>
      <c r="E9766" t="s">
        <v>2824</v>
      </c>
      <c r="F9766" s="1" t="s">
        <v>14235</v>
      </c>
      <c r="H9766" s="2"/>
      <c r="K9766" t="s">
        <v>13952</v>
      </c>
    </row>
    <row r="9767" spans="1:11" ht="15" customHeight="1" x14ac:dyDescent="0.2">
      <c r="A9767">
        <f>MAX($A$2:$A9766)+1</f>
        <v>8576</v>
      </c>
      <c r="C9767" t="str">
        <f t="shared" si="152"/>
        <v>Ll6</v>
      </c>
      <c r="D9767">
        <v>25</v>
      </c>
      <c r="E9767" t="s">
        <v>2824</v>
      </c>
      <c r="F9767" s="1" t="s">
        <v>14236</v>
      </c>
      <c r="H9767" s="2"/>
      <c r="K9767" t="s">
        <v>13952</v>
      </c>
    </row>
    <row r="9768" spans="1:11" ht="15" customHeight="1" x14ac:dyDescent="0.2">
      <c r="A9768">
        <f>MAX($A$2:$A9767)+1</f>
        <v>8577</v>
      </c>
      <c r="C9768" t="str">
        <f t="shared" si="152"/>
        <v>Ll7</v>
      </c>
      <c r="D9768">
        <v>25</v>
      </c>
      <c r="E9768" t="s">
        <v>2824</v>
      </c>
      <c r="F9768" s="1" t="s">
        <v>14237</v>
      </c>
      <c r="H9768" s="2"/>
      <c r="K9768" t="s">
        <v>13952</v>
      </c>
    </row>
    <row r="9769" spans="1:11" ht="15" customHeight="1" x14ac:dyDescent="0.2">
      <c r="A9769">
        <f>MAX($A$2:$A9768)+1</f>
        <v>8578</v>
      </c>
      <c r="C9769" t="str">
        <f t="shared" si="152"/>
        <v>Ll8</v>
      </c>
      <c r="D9769">
        <v>25</v>
      </c>
      <c r="E9769" t="s">
        <v>2824</v>
      </c>
      <c r="F9769" s="1" t="s">
        <v>14238</v>
      </c>
      <c r="H9769" s="2"/>
      <c r="K9769" t="s">
        <v>13952</v>
      </c>
    </row>
    <row r="9770" spans="1:11" ht="15" customHeight="1" x14ac:dyDescent="0.2">
      <c r="A9770">
        <f>A2102</f>
        <v>1242</v>
      </c>
      <c r="C9770" t="str">
        <f t="shared" si="152"/>
        <v>Miki Basin</v>
      </c>
      <c r="D9770">
        <v>25</v>
      </c>
      <c r="E9770" t="s">
        <v>2824</v>
      </c>
      <c r="F9770" s="1" t="s">
        <v>3237</v>
      </c>
      <c r="H9770" s="2"/>
      <c r="K9770" t="s">
        <v>13952</v>
      </c>
    </row>
    <row r="9771" spans="1:11" ht="15" customHeight="1" x14ac:dyDescent="0.2">
      <c r="A9771">
        <f>A2102</f>
        <v>1242</v>
      </c>
      <c r="C9771" t="str">
        <f t="shared" si="152"/>
        <v>Miki Basin Plant</v>
      </c>
      <c r="D9771">
        <v>25</v>
      </c>
      <c r="E9771" t="s">
        <v>2824</v>
      </c>
      <c r="F9771" s="1" t="s">
        <v>14239</v>
      </c>
      <c r="H9771" s="2"/>
      <c r="K9771" t="s">
        <v>13952</v>
      </c>
    </row>
    <row r="9772" spans="1:11" ht="15" customHeight="1" x14ac:dyDescent="0.2">
      <c r="A9772">
        <f>A2103</f>
        <v>1243</v>
      </c>
      <c r="C9772" t="str">
        <f t="shared" si="152"/>
        <v>Molokai</v>
      </c>
      <c r="D9772">
        <v>25</v>
      </c>
      <c r="E9772" t="s">
        <v>2824</v>
      </c>
      <c r="F9772" s="1" t="s">
        <v>14240</v>
      </c>
      <c r="H9772" s="2"/>
      <c r="K9772" t="s">
        <v>13952</v>
      </c>
    </row>
    <row r="9773" spans="1:11" ht="15" customHeight="1" x14ac:dyDescent="0.2">
      <c r="A9773">
        <f>A5695</f>
        <v>4738</v>
      </c>
      <c r="C9773" t="str">
        <f t="shared" si="152"/>
        <v>Total Hana</v>
      </c>
      <c r="D9773">
        <v>25</v>
      </c>
      <c r="E9773" t="s">
        <v>2824</v>
      </c>
      <c r="F9773" s="1" t="s">
        <v>14241</v>
      </c>
      <c r="H9773" s="2"/>
      <c r="K9773" t="s">
        <v>13952</v>
      </c>
    </row>
    <row r="9774" spans="1:11" ht="15" customHeight="1" x14ac:dyDescent="0.2">
      <c r="A9774">
        <f>MAX($A$2:$A9773)+1</f>
        <v>8579</v>
      </c>
      <c r="C9774" t="str">
        <f t="shared" si="152"/>
        <v>Total Lanai City &amp; Miki Basin Plants</v>
      </c>
      <c r="D9774">
        <v>25</v>
      </c>
      <c r="E9774" t="s">
        <v>2824</v>
      </c>
      <c r="F9774" s="1" t="s">
        <v>14242</v>
      </c>
      <c r="H9774" s="2"/>
      <c r="K9774" t="s">
        <v>13952</v>
      </c>
    </row>
    <row r="9775" spans="1:11" ht="15" customHeight="1" x14ac:dyDescent="0.2">
      <c r="A9775">
        <f>A2102</f>
        <v>1242</v>
      </c>
      <c r="C9775" t="str">
        <f t="shared" si="152"/>
        <v>Total Miki Basin</v>
      </c>
      <c r="D9775">
        <v>25</v>
      </c>
      <c r="E9775" t="s">
        <v>2824</v>
      </c>
      <c r="F9775" s="1" t="s">
        <v>3236</v>
      </c>
      <c r="H9775" s="2"/>
      <c r="K9775" t="s">
        <v>13952</v>
      </c>
    </row>
    <row r="9776" spans="1:11" ht="15" customHeight="1" x14ac:dyDescent="0.2">
      <c r="A9776">
        <f>A2103</f>
        <v>1243</v>
      </c>
      <c r="C9776" t="str">
        <f t="shared" si="152"/>
        <v>Total Molokai</v>
      </c>
      <c r="D9776">
        <v>25</v>
      </c>
      <c r="E9776" t="s">
        <v>2824</v>
      </c>
      <c r="F9776" s="1" t="s">
        <v>3238</v>
      </c>
      <c r="H9776" s="2"/>
      <c r="K9776" t="s">
        <v>13952</v>
      </c>
    </row>
    <row r="9777" spans="1:11" ht="15" customHeight="1" x14ac:dyDescent="0.2">
      <c r="A9777">
        <f>A75</f>
        <v>56</v>
      </c>
      <c r="C9777" t="str">
        <f t="shared" si="152"/>
        <v>Big Stone Continued</v>
      </c>
      <c r="D9777">
        <v>319</v>
      </c>
      <c r="E9777" t="s">
        <v>192</v>
      </c>
      <c r="F9777" s="1" t="s">
        <v>14243</v>
      </c>
      <c r="H9777" s="2"/>
      <c r="K9777" t="s">
        <v>13952</v>
      </c>
    </row>
    <row r="9778" spans="1:11" ht="15" customHeight="1" x14ac:dyDescent="0.2">
      <c r="A9778">
        <f>A1049</f>
        <v>713</v>
      </c>
      <c r="C9778" t="str">
        <f t="shared" si="152"/>
        <v>Diamond Willow</v>
      </c>
      <c r="D9778">
        <v>319</v>
      </c>
      <c r="E9778" t="s">
        <v>192</v>
      </c>
      <c r="F9778" s="1" t="s">
        <v>1679</v>
      </c>
      <c r="H9778" s="2"/>
      <c r="K9778" t="s">
        <v>13952</v>
      </c>
    </row>
    <row r="9779" spans="1:11" ht="15" customHeight="1" x14ac:dyDescent="0.2">
      <c r="A9779">
        <f>MAX($A$2:$A9778)+1</f>
        <v>8580</v>
      </c>
      <c r="C9779" t="str">
        <f t="shared" si="152"/>
        <v>Gas Turbine</v>
      </c>
      <c r="D9779">
        <v>319</v>
      </c>
      <c r="E9779" t="s">
        <v>192</v>
      </c>
      <c r="F9779" s="1" t="s">
        <v>13461</v>
      </c>
      <c r="H9779" s="2"/>
      <c r="K9779" t="s">
        <v>13952</v>
      </c>
    </row>
    <row r="9780" spans="1:11" ht="15" customHeight="1" x14ac:dyDescent="0.2">
      <c r="A9780">
        <f>MAX($A$2:$A9779)+1</f>
        <v>8581</v>
      </c>
      <c r="C9780" t="str">
        <f t="shared" si="152"/>
        <v>Oil</v>
      </c>
      <c r="D9780">
        <v>319</v>
      </c>
      <c r="E9780" t="s">
        <v>192</v>
      </c>
      <c r="F9780" s="1" t="s">
        <v>14244</v>
      </c>
      <c r="H9780" s="2"/>
      <c r="K9780" t="s">
        <v>13952</v>
      </c>
    </row>
    <row r="9781" spans="1:11" ht="15" customHeight="1" x14ac:dyDescent="0.2">
      <c r="A9781">
        <f>MAX($A$2:$A9780)+1</f>
        <v>8582</v>
      </c>
      <c r="C9781" t="str">
        <f t="shared" si="152"/>
        <v>Waste Heat</v>
      </c>
      <c r="D9781">
        <v>319</v>
      </c>
      <c r="E9781" t="s">
        <v>192</v>
      </c>
      <c r="F9781" s="1" t="s">
        <v>14245</v>
      </c>
      <c r="H9781" s="2"/>
      <c r="K9781" t="s">
        <v>13952</v>
      </c>
    </row>
    <row r="9782" spans="1:11" ht="15" customHeight="1" x14ac:dyDescent="0.2">
      <c r="A9782">
        <f>MAX($A$2:$A9781)+1</f>
        <v>8583</v>
      </c>
      <c r="C9782" t="str">
        <f t="shared" si="152"/>
        <v>Wind</v>
      </c>
      <c r="D9782">
        <v>319</v>
      </c>
      <c r="E9782" t="s">
        <v>192</v>
      </c>
      <c r="F9782" s="1" t="s">
        <v>14088</v>
      </c>
      <c r="H9782" s="2"/>
      <c r="K9782" t="s">
        <v>13952</v>
      </c>
    </row>
    <row r="9783" spans="1:11" ht="15" customHeight="1" x14ac:dyDescent="0.2">
      <c r="A9783">
        <f>MAX($A$2:$A9782)+1</f>
        <v>8584</v>
      </c>
      <c r="C9783" t="str">
        <f t="shared" si="152"/>
        <v>All Other Hydro Plant, Resv., Misc., Etc.</v>
      </c>
      <c r="D9783">
        <v>307</v>
      </c>
      <c r="E9783" t="s">
        <v>194</v>
      </c>
      <c r="F9783" s="1" t="s">
        <v>14246</v>
      </c>
      <c r="H9783" s="2"/>
      <c r="K9783" t="s">
        <v>13952</v>
      </c>
    </row>
    <row r="9784" spans="1:11" ht="15" customHeight="1" x14ac:dyDescent="0.2">
      <c r="A9784">
        <f>MAX($A$2:$A9783)+1</f>
        <v>8585</v>
      </c>
      <c r="C9784" t="str">
        <f t="shared" si="152"/>
        <v>Hydro Plants</v>
      </c>
      <c r="D9784">
        <v>307</v>
      </c>
      <c r="E9784" t="s">
        <v>194</v>
      </c>
      <c r="F9784" s="1" t="s">
        <v>13980</v>
      </c>
      <c r="H9784" s="2"/>
      <c r="K9784" t="s">
        <v>13952</v>
      </c>
    </row>
    <row r="9785" spans="1:11" ht="15" customHeight="1" x14ac:dyDescent="0.2">
      <c r="A9785">
        <f>A2805</f>
        <v>1880</v>
      </c>
      <c r="C9785" t="str">
        <f t="shared" si="152"/>
        <v>Knife Falls Ferc Project No. 2360</v>
      </c>
      <c r="D9785">
        <v>307</v>
      </c>
      <c r="E9785" t="s">
        <v>194</v>
      </c>
      <c r="F9785" s="1" t="s">
        <v>14247</v>
      </c>
      <c r="H9785" s="2"/>
      <c r="K9785" t="s">
        <v>13952</v>
      </c>
    </row>
    <row r="9786" spans="1:11" ht="15" customHeight="1" x14ac:dyDescent="0.2">
      <c r="A9786">
        <f>A2806</f>
        <v>1881</v>
      </c>
      <c r="C9786" t="str">
        <f t="shared" si="152"/>
        <v>Little Falls Ferc Project No. 2532</v>
      </c>
      <c r="D9786">
        <v>307</v>
      </c>
      <c r="E9786" t="s">
        <v>194</v>
      </c>
      <c r="F9786" s="1" t="s">
        <v>14248</v>
      </c>
      <c r="H9786" s="2"/>
      <c r="K9786" t="s">
        <v>13952</v>
      </c>
    </row>
    <row r="9787" spans="1:11" ht="15" customHeight="1" x14ac:dyDescent="0.2">
      <c r="A9787">
        <f>MAX($A$2:$A9786)+1</f>
        <v>8586</v>
      </c>
      <c r="C9787" t="str">
        <f t="shared" si="152"/>
        <v>Other Hydro Assets (Resvr., Strm Gages, Etc.)</v>
      </c>
      <c r="D9787">
        <v>307</v>
      </c>
      <c r="E9787" t="s">
        <v>194</v>
      </c>
      <c r="F9787" s="1" t="s">
        <v>14249</v>
      </c>
      <c r="H9787" s="2"/>
      <c r="K9787" t="s">
        <v>13952</v>
      </c>
    </row>
    <row r="9788" spans="1:11" ht="15" customHeight="1" x14ac:dyDescent="0.2">
      <c r="A9788">
        <f>A9787</f>
        <v>8586</v>
      </c>
      <c r="C9788" t="str">
        <f t="shared" si="152"/>
        <v>Other Hydro Assets (Resvr.,Strm Gages, Etc.)</v>
      </c>
      <c r="D9788">
        <v>307</v>
      </c>
      <c r="E9788" t="s">
        <v>194</v>
      </c>
      <c r="F9788" s="1" t="s">
        <v>14250</v>
      </c>
      <c r="H9788" s="2"/>
      <c r="K9788" t="s">
        <v>13952</v>
      </c>
    </row>
    <row r="9789" spans="1:11" ht="15" customHeight="1" x14ac:dyDescent="0.2">
      <c r="A9789">
        <f>A2807</f>
        <v>1882</v>
      </c>
      <c r="C9789" t="str">
        <f t="shared" si="152"/>
        <v>Pillager Ferc Project No. 2663</v>
      </c>
      <c r="D9789">
        <v>307</v>
      </c>
      <c r="E9789" t="s">
        <v>194</v>
      </c>
      <c r="F9789" s="1" t="s">
        <v>14251</v>
      </c>
      <c r="H9789" s="2"/>
      <c r="K9789" t="s">
        <v>13952</v>
      </c>
    </row>
    <row r="9790" spans="1:11" ht="15" customHeight="1" x14ac:dyDescent="0.2">
      <c r="A9790">
        <f>A2305</f>
        <v>1383</v>
      </c>
      <c r="C9790" t="str">
        <f t="shared" si="152"/>
        <v>Prairie River Ferc Project No. 2361</v>
      </c>
      <c r="D9790">
        <v>307</v>
      </c>
      <c r="E9790" t="s">
        <v>194</v>
      </c>
      <c r="F9790" s="1" t="s">
        <v>14252</v>
      </c>
      <c r="H9790" s="2"/>
      <c r="K9790" t="s">
        <v>13952</v>
      </c>
    </row>
    <row r="9791" spans="1:11" ht="15" customHeight="1" x14ac:dyDescent="0.2">
      <c r="A9791">
        <f>A702</f>
        <v>477</v>
      </c>
      <c r="C9791" t="str">
        <f t="shared" si="152"/>
        <v>Rapids Ferc Proj. No. 2362 (Non-Rate Base)</v>
      </c>
      <c r="D9791">
        <v>307</v>
      </c>
      <c r="E9791" t="s">
        <v>194</v>
      </c>
      <c r="F9791" s="1" t="s">
        <v>14253</v>
      </c>
      <c r="H9791" s="2"/>
      <c r="K9791" t="s">
        <v>13952</v>
      </c>
    </row>
    <row r="9792" spans="1:11" ht="15" customHeight="1" x14ac:dyDescent="0.2">
      <c r="A9792">
        <f>A702</f>
        <v>477</v>
      </c>
      <c r="C9792" t="str">
        <f t="shared" si="152"/>
        <v>Rapids Ferc Project No. 2362 (Non-Regul)</v>
      </c>
      <c r="D9792">
        <v>307</v>
      </c>
      <c r="E9792" t="s">
        <v>194</v>
      </c>
      <c r="F9792" s="1" t="s">
        <v>14254</v>
      </c>
      <c r="H9792" s="2"/>
      <c r="K9792" t="s">
        <v>13952</v>
      </c>
    </row>
    <row r="9793" spans="1:11" ht="15" customHeight="1" x14ac:dyDescent="0.2">
      <c r="A9793">
        <f>A2808</f>
        <v>1883</v>
      </c>
      <c r="C9793" t="str">
        <f t="shared" si="152"/>
        <v>Scanlon Ferc Project No. 2360</v>
      </c>
      <c r="D9793">
        <v>307</v>
      </c>
      <c r="E9793" t="s">
        <v>194</v>
      </c>
      <c r="F9793" s="1" t="s">
        <v>14255</v>
      </c>
      <c r="H9793" s="2"/>
      <c r="K9793" t="s">
        <v>13952</v>
      </c>
    </row>
    <row r="9794" spans="1:11" ht="15" customHeight="1" x14ac:dyDescent="0.2">
      <c r="A9794">
        <f>A2809</f>
        <v>1884</v>
      </c>
      <c r="C9794" t="str">
        <f t="shared" ref="C9794:C9857" si="153">IF(H9794="",F9794,H9794)</f>
        <v>Sylvan Ferc Project No. 2454</v>
      </c>
      <c r="D9794">
        <v>307</v>
      </c>
      <c r="E9794" t="s">
        <v>194</v>
      </c>
      <c r="F9794" s="1" t="s">
        <v>14256</v>
      </c>
      <c r="H9794" s="2"/>
      <c r="K9794" t="s">
        <v>13952</v>
      </c>
    </row>
    <row r="9795" spans="1:11" ht="15" customHeight="1" x14ac:dyDescent="0.2">
      <c r="A9795">
        <f>A2810</f>
        <v>1885</v>
      </c>
      <c r="C9795" t="str">
        <f t="shared" si="153"/>
        <v>Winton Ferc Project No. 469</v>
      </c>
      <c r="D9795">
        <v>307</v>
      </c>
      <c r="E9795" t="s">
        <v>194</v>
      </c>
      <c r="F9795" s="1" t="s">
        <v>14257</v>
      </c>
      <c r="H9795" s="2"/>
      <c r="K9795" t="s">
        <v>13952</v>
      </c>
    </row>
    <row r="9796" spans="1:11" ht="15" customHeight="1" x14ac:dyDescent="0.2">
      <c r="A9796">
        <f>A31</f>
        <v>26</v>
      </c>
      <c r="C9796" t="str">
        <f t="shared" si="153"/>
        <v>Attala</v>
      </c>
      <c r="D9796">
        <v>382</v>
      </c>
      <c r="E9796" t="s">
        <v>98</v>
      </c>
      <c r="F9796" s="1" t="s">
        <v>99</v>
      </c>
      <c r="H9796" s="2"/>
      <c r="K9796" t="s">
        <v>13952</v>
      </c>
    </row>
    <row r="9797" spans="1:11" ht="15" customHeight="1" x14ac:dyDescent="0.2">
      <c r="A9797">
        <f>MAX($A$2:$A9796)+1</f>
        <v>8587</v>
      </c>
      <c r="C9797" t="str">
        <f t="shared" si="153"/>
        <v>Na</v>
      </c>
      <c r="D9797">
        <v>397</v>
      </c>
      <c r="E9797" t="s">
        <v>14258</v>
      </c>
      <c r="F9797" s="1" t="s">
        <v>14259</v>
      </c>
      <c r="H9797" s="2"/>
      <c r="K9797" t="s">
        <v>13952</v>
      </c>
    </row>
    <row r="9798" spans="1:11" ht="15" customHeight="1" x14ac:dyDescent="0.2">
      <c r="A9798">
        <f>MAX($A$2:$A9797)+1</f>
        <v>8588</v>
      </c>
      <c r="C9798" t="str">
        <f t="shared" si="153"/>
        <v>Black Mountain</v>
      </c>
      <c r="D9798">
        <v>301</v>
      </c>
      <c r="E9798" t="s">
        <v>2495</v>
      </c>
      <c r="F9798" s="1" t="s">
        <v>200</v>
      </c>
      <c r="H9798" s="2"/>
      <c r="K9798" t="s">
        <v>13952</v>
      </c>
    </row>
    <row r="9799" spans="1:11" ht="15" customHeight="1" x14ac:dyDescent="0.2">
      <c r="A9799">
        <f>A162</f>
        <v>117</v>
      </c>
      <c r="C9799" t="str">
        <f t="shared" si="153"/>
        <v>Clark 1,2,3</v>
      </c>
      <c r="D9799">
        <v>301</v>
      </c>
      <c r="E9799" t="s">
        <v>2495</v>
      </c>
      <c r="F9799" s="1" t="s">
        <v>2496</v>
      </c>
      <c r="H9799" s="2"/>
      <c r="K9799" t="s">
        <v>13952</v>
      </c>
    </row>
    <row r="9800" spans="1:11" ht="15" customHeight="1" x14ac:dyDescent="0.2">
      <c r="A9800">
        <f>A162</f>
        <v>117</v>
      </c>
      <c r="C9800" t="str">
        <f t="shared" si="153"/>
        <v>Clark 5-8</v>
      </c>
      <c r="D9800">
        <v>301</v>
      </c>
      <c r="E9800" t="s">
        <v>2495</v>
      </c>
      <c r="F9800" s="1" t="s">
        <v>14260</v>
      </c>
      <c r="H9800" s="2"/>
      <c r="K9800" t="s">
        <v>13952</v>
      </c>
    </row>
    <row r="9801" spans="1:11" ht="15" customHeight="1" x14ac:dyDescent="0.2">
      <c r="A9801">
        <f>MAX($A$2:$A9800)+1</f>
        <v>8589</v>
      </c>
      <c r="C9801" t="str">
        <f t="shared" si="153"/>
        <v>Lenzie</v>
      </c>
      <c r="D9801">
        <v>301</v>
      </c>
      <c r="E9801" t="s">
        <v>2495</v>
      </c>
      <c r="F9801" s="1" t="s">
        <v>14261</v>
      </c>
      <c r="H9801" s="2"/>
      <c r="K9801" t="s">
        <v>13952</v>
      </c>
    </row>
    <row r="9802" spans="1:11" ht="15" customHeight="1" x14ac:dyDescent="0.2">
      <c r="A9802">
        <f>MAX($A$2:$A9801)+1</f>
        <v>8590</v>
      </c>
      <c r="C9802" t="str">
        <f t="shared" si="153"/>
        <v>Pahranagat</v>
      </c>
      <c r="D9802">
        <v>301</v>
      </c>
      <c r="E9802" t="s">
        <v>2495</v>
      </c>
      <c r="F9802" s="1" t="s">
        <v>14262</v>
      </c>
      <c r="H9802" s="2"/>
      <c r="K9802" t="s">
        <v>13952</v>
      </c>
    </row>
    <row r="9803" spans="1:11" ht="15" customHeight="1" x14ac:dyDescent="0.2">
      <c r="A9803">
        <f>MAX($A$2:$A9802)+1</f>
        <v>8591</v>
      </c>
      <c r="C9803" t="str">
        <f t="shared" si="153"/>
        <v>Pearson</v>
      </c>
      <c r="D9803">
        <v>301</v>
      </c>
      <c r="E9803" t="s">
        <v>2495</v>
      </c>
      <c r="F9803" s="1" t="s">
        <v>14263</v>
      </c>
      <c r="H9803" s="2"/>
      <c r="K9803" t="s">
        <v>13952</v>
      </c>
    </row>
    <row r="9804" spans="1:11" ht="15" customHeight="1" x14ac:dyDescent="0.2">
      <c r="A9804">
        <f>MAX($A$2:$A9803)+1</f>
        <v>8592</v>
      </c>
      <c r="C9804" t="str">
        <f t="shared" si="153"/>
        <v>Ryan Center</v>
      </c>
      <c r="D9804">
        <v>301</v>
      </c>
      <c r="E9804" t="s">
        <v>2495</v>
      </c>
      <c r="F9804" s="1" t="s">
        <v>14264</v>
      </c>
      <c r="H9804" s="2"/>
      <c r="K9804" t="s">
        <v>13952</v>
      </c>
    </row>
    <row r="9805" spans="1:11" ht="15" customHeight="1" x14ac:dyDescent="0.2">
      <c r="A9805">
        <f>MAX($A$2:$A9804)+1</f>
        <v>8593</v>
      </c>
      <c r="C9805" t="str">
        <f t="shared" si="153"/>
        <v>Solargenix</v>
      </c>
      <c r="D9805">
        <v>301</v>
      </c>
      <c r="E9805" t="s">
        <v>2495</v>
      </c>
      <c r="F9805" s="1" t="s">
        <v>14265</v>
      </c>
      <c r="H9805" s="2"/>
      <c r="K9805" t="s">
        <v>13952</v>
      </c>
    </row>
    <row r="9806" spans="1:11" ht="15" customHeight="1" x14ac:dyDescent="0.2">
      <c r="A9806">
        <f>A9805</f>
        <v>8593</v>
      </c>
      <c r="C9806" t="str">
        <f t="shared" si="153"/>
        <v>Solargennix</v>
      </c>
      <c r="D9806">
        <v>301</v>
      </c>
      <c r="E9806" t="s">
        <v>2495</v>
      </c>
      <c r="F9806" s="1" t="s">
        <v>14266</v>
      </c>
      <c r="H9806" s="2"/>
      <c r="K9806" t="s">
        <v>13952</v>
      </c>
    </row>
    <row r="9807" spans="1:11" ht="15" customHeight="1" x14ac:dyDescent="0.2">
      <c r="A9807">
        <f>MAX($A$2:$A9806)+1</f>
        <v>8594</v>
      </c>
      <c r="C9807" t="str">
        <f t="shared" si="153"/>
        <v>Sunrise 1</v>
      </c>
      <c r="D9807">
        <v>301</v>
      </c>
      <c r="E9807" t="s">
        <v>2495</v>
      </c>
      <c r="F9807" s="1" t="s">
        <v>3211</v>
      </c>
      <c r="H9807" s="2"/>
      <c r="K9807" t="s">
        <v>13952</v>
      </c>
    </row>
    <row r="9808" spans="1:11" ht="15" customHeight="1" x14ac:dyDescent="0.2">
      <c r="A9808">
        <f>MAX($A$2:$A9807)+1</f>
        <v>8595</v>
      </c>
      <c r="C9808" t="str">
        <f t="shared" si="153"/>
        <v>Sunrise 2</v>
      </c>
      <c r="D9808">
        <v>301</v>
      </c>
      <c r="E9808" t="s">
        <v>2495</v>
      </c>
      <c r="F9808" s="1" t="s">
        <v>3213</v>
      </c>
      <c r="H9808" s="2"/>
      <c r="K9808" t="s">
        <v>13952</v>
      </c>
    </row>
    <row r="9809" spans="1:11" ht="15" customHeight="1" x14ac:dyDescent="0.2">
      <c r="A9809">
        <f>MAX($A$2:$A9808)+1</f>
        <v>8596</v>
      </c>
      <c r="C9809" t="str">
        <f t="shared" si="153"/>
        <v>Total</v>
      </c>
      <c r="D9809">
        <v>301</v>
      </c>
      <c r="E9809" t="s">
        <v>2495</v>
      </c>
      <c r="F9809" s="1" t="s">
        <v>1885</v>
      </c>
      <c r="H9809" s="2"/>
      <c r="K9809" t="s">
        <v>13952</v>
      </c>
    </row>
    <row r="9810" spans="1:11" ht="15" customHeight="1" x14ac:dyDescent="0.2">
      <c r="A9810">
        <f>MAX($A$2:$A9809)+1</f>
        <v>8597</v>
      </c>
      <c r="C9810" t="str">
        <f t="shared" si="153"/>
        <v>Bunker Road             Nantucket, Ma</v>
      </c>
      <c r="D9810">
        <v>274</v>
      </c>
      <c r="E9810" t="s">
        <v>2950</v>
      </c>
      <c r="F9810" s="1" t="s">
        <v>14267</v>
      </c>
      <c r="H9810" s="2"/>
      <c r="K9810" t="s">
        <v>13952</v>
      </c>
    </row>
    <row r="9811" spans="1:11" ht="15" customHeight="1" x14ac:dyDescent="0.2">
      <c r="A9811">
        <f>MAX($A$2:$A9810)+1</f>
        <v>8598</v>
      </c>
      <c r="C9811" t="str">
        <f t="shared" si="153"/>
        <v>Gas Turbine Plants</v>
      </c>
      <c r="D9811">
        <v>274</v>
      </c>
      <c r="E9811" t="s">
        <v>2950</v>
      </c>
      <c r="F9811" s="1" t="s">
        <v>14268</v>
      </c>
      <c r="H9811" s="2"/>
      <c r="K9811" t="s">
        <v>13952</v>
      </c>
    </row>
    <row r="9812" spans="1:11" ht="15" customHeight="1" x14ac:dyDescent="0.2">
      <c r="A9812">
        <f>MAX($A$2:$A9811)+1</f>
        <v>8599</v>
      </c>
      <c r="C9812" t="str">
        <f t="shared" si="153"/>
        <v>Southbridge Street</v>
      </c>
      <c r="D9812">
        <v>274</v>
      </c>
      <c r="E9812" t="s">
        <v>2950</v>
      </c>
      <c r="F9812" s="1" t="s">
        <v>14269</v>
      </c>
      <c r="H9812" s="2"/>
      <c r="K9812" t="s">
        <v>13952</v>
      </c>
    </row>
    <row r="9813" spans="1:11" ht="15" customHeight="1" x14ac:dyDescent="0.2">
      <c r="A9813">
        <f>A9812</f>
        <v>8599</v>
      </c>
      <c r="C9813" t="str">
        <f t="shared" si="153"/>
        <v>Southbridge Street   Worcester, Ma</v>
      </c>
      <c r="D9813">
        <v>274</v>
      </c>
      <c r="E9813" t="s">
        <v>2950</v>
      </c>
      <c r="F9813" s="1" t="s">
        <v>14270</v>
      </c>
      <c r="H9813" s="2"/>
      <c r="K9813" t="s">
        <v>13952</v>
      </c>
    </row>
    <row r="9814" spans="1:11" ht="15" customHeight="1" x14ac:dyDescent="0.2">
      <c r="A9814">
        <f>MAX($A$2:$A9813)+1</f>
        <v>8600</v>
      </c>
      <c r="C9814" t="str">
        <f t="shared" si="153"/>
        <v>(A) Project # 2738</v>
      </c>
      <c r="D9814">
        <v>215</v>
      </c>
      <c r="E9814" t="s">
        <v>1593</v>
      </c>
      <c r="F9814" s="1" t="s">
        <v>14271</v>
      </c>
      <c r="H9814" s="2"/>
      <c r="K9814" t="s">
        <v>13952</v>
      </c>
    </row>
    <row r="9815" spans="1:11" ht="15" customHeight="1" x14ac:dyDescent="0.2">
      <c r="A9815">
        <f>MAX($A$2:$A9814)+1</f>
        <v>8601</v>
      </c>
      <c r="C9815" t="str">
        <f t="shared" si="153"/>
        <v>(A) Project #2738</v>
      </c>
      <c r="D9815">
        <v>215</v>
      </c>
      <c r="E9815" t="s">
        <v>1593</v>
      </c>
      <c r="F9815" s="1" t="s">
        <v>14272</v>
      </c>
      <c r="H9815" s="2"/>
      <c r="K9815" t="s">
        <v>13952</v>
      </c>
    </row>
    <row r="9816" spans="1:11" ht="15" customHeight="1" x14ac:dyDescent="0.2">
      <c r="A9816">
        <f>MAX($A$2:$A9815)+1</f>
        <v>8602</v>
      </c>
      <c r="C9816" t="str">
        <f t="shared" si="153"/>
        <v>(B) Project # 2835</v>
      </c>
      <c r="D9816">
        <v>215</v>
      </c>
      <c r="E9816" t="s">
        <v>1593</v>
      </c>
      <c r="F9816" s="1" t="s">
        <v>14273</v>
      </c>
      <c r="H9816" s="2"/>
      <c r="K9816" t="s">
        <v>13952</v>
      </c>
    </row>
    <row r="9817" spans="1:11" ht="15" customHeight="1" x14ac:dyDescent="0.2">
      <c r="A9817">
        <f>MAX($A$2:$A9816)+1</f>
        <v>8603</v>
      </c>
      <c r="C9817" t="str">
        <f t="shared" si="153"/>
        <v>(B) Project #2835</v>
      </c>
      <c r="D9817">
        <v>215</v>
      </c>
      <c r="E9817" t="s">
        <v>1593</v>
      </c>
      <c r="F9817" s="1" t="s">
        <v>14274</v>
      </c>
      <c r="H9817" s="2"/>
      <c r="K9817" t="s">
        <v>13952</v>
      </c>
    </row>
    <row r="9818" spans="1:11" ht="15" customHeight="1" x14ac:dyDescent="0.2">
      <c r="A9818">
        <f>MAX($A$2:$A9817)+1</f>
        <v>8604</v>
      </c>
      <c r="C9818" t="str">
        <f t="shared" si="153"/>
        <v>(C) Project # 2852</v>
      </c>
      <c r="D9818">
        <v>215</v>
      </c>
      <c r="E9818" t="s">
        <v>1593</v>
      </c>
      <c r="F9818" s="1" t="s">
        <v>14275</v>
      </c>
      <c r="H9818" s="2"/>
      <c r="K9818" t="s">
        <v>13952</v>
      </c>
    </row>
    <row r="9819" spans="1:11" ht="15" customHeight="1" x14ac:dyDescent="0.2">
      <c r="A9819">
        <f>MAX($A$2:$A9818)+1</f>
        <v>8605</v>
      </c>
      <c r="C9819" t="str">
        <f t="shared" si="153"/>
        <v>(C) Project #2852</v>
      </c>
      <c r="D9819">
        <v>215</v>
      </c>
      <c r="E9819" t="s">
        <v>1593</v>
      </c>
      <c r="F9819" s="1" t="s">
        <v>14276</v>
      </c>
      <c r="H9819" s="2"/>
      <c r="K9819" t="s">
        <v>13952</v>
      </c>
    </row>
    <row r="9820" spans="1:11" ht="15" customHeight="1" x14ac:dyDescent="0.2">
      <c r="A9820">
        <f>MAX($A$2:$A9819)+1</f>
        <v>8606</v>
      </c>
      <c r="C9820" t="str">
        <f t="shared" si="153"/>
        <v>Fossil</v>
      </c>
      <c r="D9820">
        <v>215</v>
      </c>
      <c r="E9820" t="s">
        <v>1593</v>
      </c>
      <c r="F9820" s="1" t="s">
        <v>14277</v>
      </c>
      <c r="H9820" s="2"/>
      <c r="K9820" t="s">
        <v>13952</v>
      </c>
    </row>
    <row r="9821" spans="1:11" ht="15" customHeight="1" x14ac:dyDescent="0.2">
      <c r="A9821">
        <f>A2988</f>
        <v>2062</v>
      </c>
      <c r="C9821" t="str">
        <f t="shared" si="153"/>
        <v>Harris Lake</v>
      </c>
      <c r="D9821">
        <v>215</v>
      </c>
      <c r="E9821" t="s">
        <v>1593</v>
      </c>
      <c r="F9821" s="1" t="s">
        <v>4598</v>
      </c>
      <c r="H9821" s="2"/>
      <c r="K9821" t="s">
        <v>13952</v>
      </c>
    </row>
    <row r="9822" spans="1:11" ht="15" customHeight="1" x14ac:dyDescent="0.2">
      <c r="A9822">
        <f>MAX($A$2:$A9821)+1</f>
        <v>8607</v>
      </c>
      <c r="C9822" t="str">
        <f t="shared" si="153"/>
        <v>Hydro</v>
      </c>
      <c r="D9822">
        <v>215</v>
      </c>
      <c r="E9822" t="s">
        <v>1593</v>
      </c>
      <c r="F9822" s="1" t="s">
        <v>14035</v>
      </c>
      <c r="H9822" s="2"/>
      <c r="K9822" t="s">
        <v>13952</v>
      </c>
    </row>
    <row r="9823" spans="1:11" ht="15" customHeight="1" x14ac:dyDescent="0.2">
      <c r="A9823">
        <f>MAX($A$2:$A9822)+1</f>
        <v>8608</v>
      </c>
      <c r="C9823" t="str">
        <f t="shared" si="153"/>
        <v>Internal Combustion</v>
      </c>
      <c r="D9823">
        <v>215</v>
      </c>
      <c r="E9823" t="s">
        <v>1593</v>
      </c>
      <c r="F9823" s="1" t="s">
        <v>13997</v>
      </c>
      <c r="H9823" s="2"/>
      <c r="K9823" t="s">
        <v>13952</v>
      </c>
    </row>
    <row r="9824" spans="1:11" ht="15" customHeight="1" x14ac:dyDescent="0.2">
      <c r="A9824">
        <f>A9001</f>
        <v>8013</v>
      </c>
      <c r="C9824" t="str">
        <f t="shared" si="153"/>
        <v>Keuka (C)</v>
      </c>
      <c r="D9824">
        <v>215</v>
      </c>
      <c r="E9824" t="s">
        <v>1593</v>
      </c>
      <c r="F9824" s="1" t="s">
        <v>14278</v>
      </c>
      <c r="H9824" s="2"/>
      <c r="K9824" t="s">
        <v>13952</v>
      </c>
    </row>
    <row r="9825" spans="1:11" ht="15" customHeight="1" x14ac:dyDescent="0.2">
      <c r="A9825">
        <f>MAX($A$2:$A9824)+1</f>
        <v>8609</v>
      </c>
      <c r="C9825" t="str">
        <f t="shared" si="153"/>
        <v>Plattsburg</v>
      </c>
      <c r="D9825">
        <v>215</v>
      </c>
      <c r="E9825" t="s">
        <v>1593</v>
      </c>
      <c r="F9825" s="1" t="s">
        <v>14279</v>
      </c>
      <c r="H9825" s="2"/>
      <c r="K9825" t="s">
        <v>13952</v>
      </c>
    </row>
    <row r="9826" spans="1:11" ht="15" customHeight="1" x14ac:dyDescent="0.2">
      <c r="A9826">
        <f>A3037</f>
        <v>2111</v>
      </c>
      <c r="C9826" t="str">
        <f t="shared" si="153"/>
        <v>Rainbow Falls (B)</v>
      </c>
      <c r="D9826">
        <v>215</v>
      </c>
      <c r="E9826" t="s">
        <v>1593</v>
      </c>
      <c r="F9826" s="1" t="s">
        <v>14280</v>
      </c>
      <c r="H9826" s="2"/>
      <c r="K9826" t="s">
        <v>13952</v>
      </c>
    </row>
    <row r="9827" spans="1:11" ht="15" customHeight="1" x14ac:dyDescent="0.2">
      <c r="A9827">
        <f>MAX($A$2:$A9826)+1</f>
        <v>8610</v>
      </c>
      <c r="C9827" t="str">
        <f t="shared" si="153"/>
        <v>Saranac River Project #2738</v>
      </c>
      <c r="D9827">
        <v>215</v>
      </c>
      <c r="E9827" t="s">
        <v>1593</v>
      </c>
      <c r="F9827" s="1" t="s">
        <v>14281</v>
      </c>
      <c r="H9827" s="2"/>
      <c r="K9827" t="s">
        <v>13952</v>
      </c>
    </row>
    <row r="9828" spans="1:11" ht="15" customHeight="1" x14ac:dyDescent="0.2">
      <c r="A9828">
        <f>A14106</f>
        <v>3259</v>
      </c>
      <c r="C9828" t="str">
        <f t="shared" si="153"/>
        <v>Diamond Island (Project No. 5801)</v>
      </c>
      <c r="D9828">
        <v>275</v>
      </c>
      <c r="E9828" t="s">
        <v>2776</v>
      </c>
      <c r="F9828" s="1" t="s">
        <v>14282</v>
      </c>
      <c r="H9828" s="2"/>
      <c r="K9828" t="s">
        <v>13952</v>
      </c>
    </row>
    <row r="9829" spans="1:11" ht="15" customHeight="1" x14ac:dyDescent="0.2">
      <c r="A9829">
        <f>MAX($A$2:$A9828)+1</f>
        <v>8611</v>
      </c>
      <c r="C9829" t="str">
        <f t="shared" si="153"/>
        <v>Leased Plants:</v>
      </c>
      <c r="D9829">
        <v>275</v>
      </c>
      <c r="E9829" t="s">
        <v>2776</v>
      </c>
      <c r="F9829" s="1" t="s">
        <v>14283</v>
      </c>
      <c r="H9829" s="2"/>
      <c r="K9829" t="s">
        <v>13952</v>
      </c>
    </row>
    <row r="9830" spans="1:11" ht="15" customHeight="1" x14ac:dyDescent="0.2">
      <c r="A9830">
        <f>A4070</f>
        <v>3129</v>
      </c>
      <c r="C9830" t="str">
        <f t="shared" si="153"/>
        <v>Middle Falls (Project No. 8610)</v>
      </c>
      <c r="D9830">
        <v>275</v>
      </c>
      <c r="E9830" t="s">
        <v>2776</v>
      </c>
      <c r="F9830" s="1" t="s">
        <v>14284</v>
      </c>
      <c r="H9830" s="2"/>
      <c r="K9830" t="s">
        <v>13952</v>
      </c>
    </row>
    <row r="9831" spans="1:11" ht="15" customHeight="1" x14ac:dyDescent="0.2">
      <c r="A9831">
        <f>A4200</f>
        <v>3258</v>
      </c>
      <c r="C9831" t="str">
        <f t="shared" si="153"/>
        <v>Theresa (Project No. 4486)</v>
      </c>
      <c r="D9831">
        <v>275</v>
      </c>
      <c r="E9831" t="s">
        <v>2776</v>
      </c>
      <c r="F9831" s="1" t="s">
        <v>14285</v>
      </c>
      <c r="H9831" s="2"/>
      <c r="K9831" t="s">
        <v>13952</v>
      </c>
    </row>
    <row r="9832" spans="1:11" ht="15" customHeight="1" x14ac:dyDescent="0.2">
      <c r="A9832">
        <f>A4431</f>
        <v>3486</v>
      </c>
      <c r="C9832" t="str">
        <f t="shared" si="153"/>
        <v>Union Falls (Project No. 4472)</v>
      </c>
      <c r="D9832">
        <v>275</v>
      </c>
      <c r="E9832" t="s">
        <v>2776</v>
      </c>
      <c r="F9832" s="1" t="s">
        <v>14286</v>
      </c>
      <c r="H9832" s="2"/>
      <c r="K9832" t="s">
        <v>13952</v>
      </c>
    </row>
    <row r="9833" spans="1:11" ht="15" customHeight="1" x14ac:dyDescent="0.2">
      <c r="A9833">
        <f>A35</f>
        <v>30</v>
      </c>
      <c r="C9833" t="str">
        <f t="shared" si="153"/>
        <v>Bailly</v>
      </c>
      <c r="D9833">
        <v>208</v>
      </c>
      <c r="E9833" t="s">
        <v>109</v>
      </c>
      <c r="F9833" s="1" t="s">
        <v>110</v>
      </c>
      <c r="H9833" s="2"/>
      <c r="K9833" t="s">
        <v>13952</v>
      </c>
    </row>
    <row r="9834" spans="1:11" ht="15" customHeight="1" x14ac:dyDescent="0.2">
      <c r="A9834">
        <f>MAX($A$2:$A9833)+1</f>
        <v>8612</v>
      </c>
      <c r="C9834" t="str">
        <f t="shared" si="153"/>
        <v>D H Mitchell</v>
      </c>
      <c r="D9834">
        <v>208</v>
      </c>
      <c r="E9834" t="s">
        <v>109</v>
      </c>
      <c r="F9834" s="1" t="s">
        <v>14287</v>
      </c>
      <c r="H9834" s="2"/>
      <c r="K9834" t="s">
        <v>13952</v>
      </c>
    </row>
    <row r="9835" spans="1:11" ht="15" customHeight="1" x14ac:dyDescent="0.2">
      <c r="A9835">
        <f>MAX($A$2:$A9834)+1</f>
        <v>8613</v>
      </c>
      <c r="C9835" t="str">
        <f t="shared" si="153"/>
        <v>Dh Mitchell</v>
      </c>
      <c r="D9835">
        <v>208</v>
      </c>
      <c r="E9835" t="s">
        <v>109</v>
      </c>
      <c r="F9835" s="1" t="s">
        <v>2578</v>
      </c>
      <c r="H9835" s="2"/>
      <c r="K9835" t="s">
        <v>13952</v>
      </c>
    </row>
    <row r="9836" spans="1:11" ht="15" customHeight="1" x14ac:dyDescent="0.2">
      <c r="A9836">
        <f>A735</f>
        <v>502</v>
      </c>
      <c r="C9836" t="str">
        <f t="shared" si="153"/>
        <v>R M Schahfer</v>
      </c>
      <c r="D9836">
        <v>208</v>
      </c>
      <c r="E9836" t="s">
        <v>109</v>
      </c>
      <c r="F9836" s="1" t="s">
        <v>1212</v>
      </c>
      <c r="H9836" s="2"/>
      <c r="K9836" t="s">
        <v>13952</v>
      </c>
    </row>
    <row r="9837" spans="1:11" ht="15" customHeight="1" x14ac:dyDescent="0.2">
      <c r="A9837">
        <f>A735</f>
        <v>502</v>
      </c>
      <c r="C9837" t="str">
        <f t="shared" si="153"/>
        <v>Rm Schahfer</v>
      </c>
      <c r="D9837">
        <v>208</v>
      </c>
      <c r="E9837" t="s">
        <v>109</v>
      </c>
      <c r="F9837" s="1" t="s">
        <v>14288</v>
      </c>
      <c r="H9837" s="2"/>
      <c r="K9837" t="s">
        <v>13952</v>
      </c>
    </row>
    <row r="9838" spans="1:11" ht="15" customHeight="1" x14ac:dyDescent="0.2">
      <c r="A9838">
        <f>A735</f>
        <v>502</v>
      </c>
      <c r="C9838" t="str">
        <f t="shared" si="153"/>
        <v>Schahfer</v>
      </c>
      <c r="D9838">
        <v>208</v>
      </c>
      <c r="E9838" t="s">
        <v>109</v>
      </c>
      <c r="F9838" s="1" t="s">
        <v>14289</v>
      </c>
      <c r="H9838" s="2"/>
      <c r="K9838" t="s">
        <v>13952</v>
      </c>
    </row>
    <row r="9839" spans="1:11" ht="15" customHeight="1" x14ac:dyDescent="0.2">
      <c r="A9839">
        <f>MAX($A$2:$A9838)+1</f>
        <v>8614</v>
      </c>
      <c r="C9839" t="str">
        <f t="shared" si="153"/>
        <v>Dispersed Generation</v>
      </c>
      <c r="D9839">
        <v>229</v>
      </c>
      <c r="E9839" t="s">
        <v>28</v>
      </c>
      <c r="F9839" s="1" t="s">
        <v>14290</v>
      </c>
      <c r="H9839" s="2"/>
      <c r="K9839" t="s">
        <v>13952</v>
      </c>
    </row>
    <row r="9840" spans="1:11" ht="15" customHeight="1" x14ac:dyDescent="0.2">
      <c r="A9840">
        <f>MAX($A$2:$A9839)+1</f>
        <v>8615</v>
      </c>
      <c r="C9840" t="str">
        <f t="shared" si="153"/>
        <v>Gas Plant</v>
      </c>
      <c r="D9840">
        <v>229</v>
      </c>
      <c r="E9840" t="s">
        <v>28</v>
      </c>
      <c r="F9840" s="1" t="s">
        <v>14291</v>
      </c>
      <c r="H9840" s="2"/>
      <c r="K9840" t="s">
        <v>13952</v>
      </c>
    </row>
    <row r="9841" spans="1:11" ht="15" customHeight="1" x14ac:dyDescent="0.2">
      <c r="A9841">
        <f>A392</f>
        <v>265</v>
      </c>
      <c r="C9841" t="str">
        <f t="shared" si="153"/>
        <v>High Bridge 5 &amp; 6</v>
      </c>
      <c r="D9841">
        <v>229</v>
      </c>
      <c r="E9841" t="s">
        <v>28</v>
      </c>
      <c r="F9841" s="1" t="s">
        <v>2750</v>
      </c>
      <c r="H9841" s="2"/>
      <c r="K9841" t="s">
        <v>13952</v>
      </c>
    </row>
    <row r="9842" spans="1:11" ht="15" customHeight="1" x14ac:dyDescent="0.2">
      <c r="A9842">
        <f>MAX($A$2:$A9841)+1</f>
        <v>8616</v>
      </c>
      <c r="C9842" t="str">
        <f t="shared" si="153"/>
        <v>Holland</v>
      </c>
      <c r="D9842">
        <v>229</v>
      </c>
      <c r="E9842" t="s">
        <v>28</v>
      </c>
      <c r="F9842" s="1" t="s">
        <v>731</v>
      </c>
      <c r="H9842" s="2"/>
      <c r="K9842" t="s">
        <v>13952</v>
      </c>
    </row>
    <row r="9843" spans="1:11" ht="15" customHeight="1" x14ac:dyDescent="0.2">
      <c r="A9843">
        <f>MAX($A$2:$A9842)+1</f>
        <v>8617</v>
      </c>
      <c r="C9843" t="str">
        <f t="shared" si="153"/>
        <v>Hydro Plants</v>
      </c>
      <c r="D9843">
        <v>229</v>
      </c>
      <c r="E9843" t="s">
        <v>28</v>
      </c>
      <c r="F9843" s="1" t="s">
        <v>13980</v>
      </c>
      <c r="H9843" s="2"/>
      <c r="K9843" t="s">
        <v>13952</v>
      </c>
    </row>
    <row r="9844" spans="1:11" ht="15" customHeight="1" x14ac:dyDescent="0.2">
      <c r="A9844">
        <f>MAX($A$2:$A9843)+1</f>
        <v>8618</v>
      </c>
      <c r="C9844" t="str">
        <f t="shared" si="153"/>
        <v>Internal Combustion</v>
      </c>
      <c r="D9844">
        <v>229</v>
      </c>
      <c r="E9844" t="s">
        <v>28</v>
      </c>
      <c r="F9844" s="1" t="s">
        <v>13997</v>
      </c>
      <c r="H9844" s="2"/>
      <c r="K9844" t="s">
        <v>13952</v>
      </c>
    </row>
    <row r="9845" spans="1:11" ht="15" customHeight="1" x14ac:dyDescent="0.2">
      <c r="A9845">
        <f>MAX($A$2:$A9844)+1</f>
        <v>8619</v>
      </c>
      <c r="C9845" t="str">
        <f t="shared" si="153"/>
        <v>Lake Benton</v>
      </c>
      <c r="D9845">
        <v>229</v>
      </c>
      <c r="E9845" t="s">
        <v>28</v>
      </c>
      <c r="F9845" s="1" t="s">
        <v>14292</v>
      </c>
      <c r="H9845" s="2"/>
      <c r="K9845" t="s">
        <v>13952</v>
      </c>
    </row>
    <row r="9846" spans="1:11" ht="15" customHeight="1" x14ac:dyDescent="0.2">
      <c r="A9846">
        <f>A1831</f>
        <v>1162</v>
      </c>
      <c r="C9846" t="str">
        <f t="shared" si="153"/>
        <v>Lower Dam</v>
      </c>
      <c r="D9846">
        <v>229</v>
      </c>
      <c r="E9846" t="s">
        <v>28</v>
      </c>
      <c r="F9846" s="1" t="s">
        <v>2877</v>
      </c>
      <c r="H9846" s="2"/>
      <c r="K9846" t="s">
        <v>13952</v>
      </c>
    </row>
    <row r="9847" spans="1:11" ht="15" customHeight="1" x14ac:dyDescent="0.2">
      <c r="A9847">
        <f>A1871</f>
        <v>1172</v>
      </c>
      <c r="C9847" t="str">
        <f t="shared" si="153"/>
        <v>Minnesota Valley</v>
      </c>
      <c r="D9847">
        <v>229</v>
      </c>
      <c r="E9847" t="s">
        <v>28</v>
      </c>
      <c r="F9847" s="1" t="s">
        <v>2925</v>
      </c>
      <c r="H9847" s="2"/>
      <c r="K9847" t="s">
        <v>13952</v>
      </c>
    </row>
    <row r="9848" spans="1:11" ht="15" customHeight="1" x14ac:dyDescent="0.2">
      <c r="A9848">
        <f>MAX($A$2:$A9847)+1</f>
        <v>8620</v>
      </c>
      <c r="C9848" t="str">
        <f t="shared" si="153"/>
        <v>Photovoltaic Units</v>
      </c>
      <c r="D9848">
        <v>229</v>
      </c>
      <c r="E9848" t="s">
        <v>28</v>
      </c>
      <c r="F9848" s="1" t="s">
        <v>14293</v>
      </c>
      <c r="H9848" s="2"/>
      <c r="K9848" t="s">
        <v>13952</v>
      </c>
    </row>
    <row r="9849" spans="1:11" ht="15" customHeight="1" x14ac:dyDescent="0.2">
      <c r="A9849">
        <f>MAX($A$2:$A9848)+1</f>
        <v>8621</v>
      </c>
      <c r="C9849" t="str">
        <f t="shared" si="153"/>
        <v>Solar</v>
      </c>
      <c r="D9849">
        <v>229</v>
      </c>
      <c r="E9849" t="s">
        <v>28</v>
      </c>
      <c r="F9849" s="1" t="s">
        <v>13574</v>
      </c>
      <c r="H9849" s="2"/>
      <c r="K9849" t="s">
        <v>13952</v>
      </c>
    </row>
    <row r="9850" spans="1:11" ht="15" customHeight="1" x14ac:dyDescent="0.2">
      <c r="A9850">
        <f>MAX($A$2:$A9849)+1</f>
        <v>8622</v>
      </c>
      <c r="C9850" t="str">
        <f t="shared" si="153"/>
        <v>Steam Plant</v>
      </c>
      <c r="D9850">
        <v>229</v>
      </c>
      <c r="E9850" t="s">
        <v>28</v>
      </c>
      <c r="F9850" s="1" t="s">
        <v>14294</v>
      </c>
      <c r="H9850" s="2"/>
      <c r="K9850" t="s">
        <v>13952</v>
      </c>
    </row>
    <row r="9851" spans="1:11" ht="15" customHeight="1" x14ac:dyDescent="0.2">
      <c r="A9851">
        <f>A9278</f>
        <v>8278</v>
      </c>
      <c r="C9851" t="str">
        <f t="shared" si="153"/>
        <v>West Faribault</v>
      </c>
      <c r="D9851">
        <v>229</v>
      </c>
      <c r="E9851" t="s">
        <v>28</v>
      </c>
      <c r="F9851" s="1" t="s">
        <v>3315</v>
      </c>
      <c r="H9851" s="2"/>
      <c r="K9851" t="s">
        <v>13952</v>
      </c>
    </row>
    <row r="9852" spans="1:11" ht="15" customHeight="1" x14ac:dyDescent="0.2">
      <c r="A9852">
        <f>MAX($A$2:$A9851)+1</f>
        <v>8623</v>
      </c>
      <c r="C9852" t="str">
        <f t="shared" si="153"/>
        <v>Wind Turbine Plants</v>
      </c>
      <c r="D9852">
        <v>229</v>
      </c>
      <c r="E9852" t="s">
        <v>28</v>
      </c>
      <c r="F9852" s="1" t="s">
        <v>14295</v>
      </c>
      <c r="H9852" s="2"/>
      <c r="K9852" t="s">
        <v>13952</v>
      </c>
    </row>
    <row r="9853" spans="1:11" ht="15" customHeight="1" x14ac:dyDescent="0.2">
      <c r="A9853">
        <f>A2811</f>
        <v>1886</v>
      </c>
      <c r="C9853" t="str">
        <f t="shared" si="153"/>
        <v>Apple River</v>
      </c>
      <c r="D9853">
        <v>228</v>
      </c>
      <c r="E9853" t="s">
        <v>122</v>
      </c>
      <c r="F9853" s="1" t="s">
        <v>4295</v>
      </c>
      <c r="H9853" s="2"/>
      <c r="K9853" t="s">
        <v>13952</v>
      </c>
    </row>
    <row r="9854" spans="1:11" ht="15" customHeight="1" x14ac:dyDescent="0.2">
      <c r="A9854">
        <f>MAX($A$2:$A9853)+1</f>
        <v>8624</v>
      </c>
      <c r="C9854" t="str">
        <f t="shared" si="153"/>
        <v>Hayward</v>
      </c>
      <c r="D9854">
        <v>228</v>
      </c>
      <c r="E9854" t="s">
        <v>122</v>
      </c>
      <c r="F9854" s="1" t="s">
        <v>14296</v>
      </c>
      <c r="H9854" s="2"/>
      <c r="K9854" t="s">
        <v>13952</v>
      </c>
    </row>
    <row r="9855" spans="1:11" ht="15" customHeight="1" x14ac:dyDescent="0.2">
      <c r="A9855">
        <f>MAX($A$2:$A9854)+1</f>
        <v>8625</v>
      </c>
      <c r="C9855" t="str">
        <f t="shared" si="153"/>
        <v>Hydro</v>
      </c>
      <c r="D9855">
        <v>228</v>
      </c>
      <c r="E9855" t="s">
        <v>122</v>
      </c>
      <c r="F9855" s="1" t="s">
        <v>14035</v>
      </c>
      <c r="H9855" s="2"/>
      <c r="K9855" t="s">
        <v>13952</v>
      </c>
    </row>
    <row r="9856" spans="1:11" ht="15" customHeight="1" x14ac:dyDescent="0.2">
      <c r="A9856">
        <f>A3353</f>
        <v>2424</v>
      </c>
      <c r="C9856" t="str">
        <f t="shared" si="153"/>
        <v>Ladysmith</v>
      </c>
      <c r="D9856">
        <v>228</v>
      </c>
      <c r="E9856" t="s">
        <v>122</v>
      </c>
      <c r="F9856" s="1" t="s">
        <v>831</v>
      </c>
      <c r="H9856" s="2"/>
      <c r="K9856" t="s">
        <v>13952</v>
      </c>
    </row>
    <row r="9857" spans="1:11" ht="15" customHeight="1" x14ac:dyDescent="0.2">
      <c r="A9857">
        <f>MAX($A$2:$A9856)+1</f>
        <v>8626</v>
      </c>
      <c r="C9857" t="str">
        <f t="shared" si="153"/>
        <v>Riverdale</v>
      </c>
      <c r="D9857">
        <v>228</v>
      </c>
      <c r="E9857" t="s">
        <v>122</v>
      </c>
      <c r="F9857" s="1" t="s">
        <v>14297</v>
      </c>
      <c r="H9857" s="2"/>
      <c r="K9857" t="s">
        <v>13952</v>
      </c>
    </row>
    <row r="9858" spans="1:11" ht="15" customHeight="1" x14ac:dyDescent="0.2">
      <c r="A9858">
        <f>A3423</f>
        <v>2493</v>
      </c>
      <c r="C9858" t="str">
        <f t="shared" ref="C9858:C9921" si="154">IF(H9858="",F9858,H9858)</f>
        <v>Saxon Falls</v>
      </c>
      <c r="D9858">
        <v>228</v>
      </c>
      <c r="E9858" t="s">
        <v>122</v>
      </c>
      <c r="F9858" s="1" t="s">
        <v>5144</v>
      </c>
      <c r="H9858" s="2"/>
      <c r="K9858" t="s">
        <v>13952</v>
      </c>
    </row>
    <row r="9859" spans="1:11" ht="15" customHeight="1" x14ac:dyDescent="0.2">
      <c r="A9859">
        <f>A3657</f>
        <v>2723</v>
      </c>
      <c r="C9859" t="str">
        <f t="shared" si="154"/>
        <v>Superior Falls</v>
      </c>
      <c r="D9859">
        <v>228</v>
      </c>
      <c r="E9859" t="s">
        <v>122</v>
      </c>
      <c r="F9859" s="1" t="s">
        <v>5437</v>
      </c>
      <c r="H9859" s="2"/>
      <c r="K9859" t="s">
        <v>13952</v>
      </c>
    </row>
    <row r="9860" spans="1:11" ht="15" customHeight="1" x14ac:dyDescent="0.2">
      <c r="A9860">
        <f>A3686</f>
        <v>2751</v>
      </c>
      <c r="C9860" t="str">
        <f t="shared" si="154"/>
        <v>Thornapple</v>
      </c>
      <c r="D9860">
        <v>228</v>
      </c>
      <c r="E9860" t="s">
        <v>122</v>
      </c>
      <c r="F9860" s="1" t="s">
        <v>5475</v>
      </c>
      <c r="H9860" s="2"/>
      <c r="K9860" t="s">
        <v>13952</v>
      </c>
    </row>
    <row r="9861" spans="1:11" ht="15" customHeight="1" x14ac:dyDescent="0.2">
      <c r="A9861">
        <f>A3687</f>
        <v>2752</v>
      </c>
      <c r="C9861" t="str">
        <f t="shared" si="154"/>
        <v>Trego</v>
      </c>
      <c r="D9861">
        <v>228</v>
      </c>
      <c r="E9861" t="s">
        <v>122</v>
      </c>
      <c r="F9861" s="1" t="s">
        <v>5476</v>
      </c>
      <c r="H9861" s="2"/>
      <c r="K9861" t="s">
        <v>13952</v>
      </c>
    </row>
    <row r="9862" spans="1:11" ht="15" customHeight="1" x14ac:dyDescent="0.2">
      <c r="A9862">
        <f>A6365</f>
        <v>5402</v>
      </c>
      <c r="C9862" t="str">
        <f t="shared" si="154"/>
        <v>White River</v>
      </c>
      <c r="D9862">
        <v>228</v>
      </c>
      <c r="E9862" t="s">
        <v>122</v>
      </c>
      <c r="F9862" s="1" t="s">
        <v>3332</v>
      </c>
      <c r="H9862" s="2"/>
      <c r="K9862" t="s">
        <v>13952</v>
      </c>
    </row>
    <row r="9863" spans="1:11" ht="15" customHeight="1" x14ac:dyDescent="0.2">
      <c r="A9863">
        <f>A5623</f>
        <v>4668</v>
      </c>
      <c r="C9863" t="str">
        <f t="shared" si="154"/>
        <v>Basin Creek Equity Partners, Llc (Basin)</v>
      </c>
      <c r="D9863">
        <v>315</v>
      </c>
      <c r="E9863" t="s">
        <v>46</v>
      </c>
      <c r="F9863" s="1" t="s">
        <v>14298</v>
      </c>
      <c r="H9863" s="2"/>
      <c r="K9863" t="s">
        <v>13952</v>
      </c>
    </row>
    <row r="9864" spans="1:11" ht="15" customHeight="1" x14ac:dyDescent="0.2">
      <c r="A9864">
        <f>A3205</f>
        <v>2277</v>
      </c>
      <c r="C9864" t="str">
        <f t="shared" si="154"/>
        <v>Clark</v>
      </c>
      <c r="D9864">
        <v>315</v>
      </c>
      <c r="E9864" t="s">
        <v>46</v>
      </c>
      <c r="F9864" s="1" t="s">
        <v>14299</v>
      </c>
      <c r="H9864" s="2"/>
      <c r="K9864" t="s">
        <v>13952</v>
      </c>
    </row>
    <row r="9865" spans="1:11" ht="15" customHeight="1" x14ac:dyDescent="0.2">
      <c r="A9865">
        <f>MAX($A$2:$A9864)+1</f>
        <v>8627</v>
      </c>
      <c r="C9865" t="str">
        <f t="shared" si="154"/>
        <v>Common Hydro Plant</v>
      </c>
      <c r="D9865">
        <v>315</v>
      </c>
      <c r="E9865" t="s">
        <v>46</v>
      </c>
      <c r="F9865" s="1" t="s">
        <v>14300</v>
      </c>
      <c r="H9865" s="2"/>
      <c r="K9865" t="s">
        <v>13952</v>
      </c>
    </row>
    <row r="9866" spans="1:11" ht="15" customHeight="1" x14ac:dyDescent="0.2">
      <c r="A9866">
        <f>A3206</f>
        <v>2278</v>
      </c>
      <c r="C9866" t="str">
        <f t="shared" si="154"/>
        <v>Faulkton</v>
      </c>
      <c r="D9866">
        <v>315</v>
      </c>
      <c r="E9866" t="s">
        <v>46</v>
      </c>
      <c r="F9866" s="1" t="s">
        <v>4869</v>
      </c>
      <c r="H9866" s="2"/>
      <c r="K9866" t="s">
        <v>13952</v>
      </c>
    </row>
    <row r="9867" spans="1:11" ht="15" customHeight="1" x14ac:dyDescent="0.2">
      <c r="A9867">
        <f>MAX($A$2:$A9866)+1</f>
        <v>8628</v>
      </c>
      <c r="C9867" t="str">
        <f t="shared" si="154"/>
        <v>Grand Total</v>
      </c>
      <c r="D9867">
        <v>315</v>
      </c>
      <c r="E9867" t="s">
        <v>46</v>
      </c>
      <c r="F9867" s="1" t="s">
        <v>14301</v>
      </c>
      <c r="H9867" s="2"/>
      <c r="K9867" t="s">
        <v>13952</v>
      </c>
    </row>
    <row r="9868" spans="1:11" ht="15" customHeight="1" x14ac:dyDescent="0.2">
      <c r="A9868">
        <f>MAX($A$2:$A9867)+1</f>
        <v>8629</v>
      </c>
      <c r="C9868" t="str">
        <f t="shared" si="154"/>
        <v>Grant Village</v>
      </c>
      <c r="D9868">
        <v>315</v>
      </c>
      <c r="E9868" t="s">
        <v>46</v>
      </c>
      <c r="F9868" s="1" t="s">
        <v>14302</v>
      </c>
      <c r="H9868" s="2"/>
      <c r="K9868" t="s">
        <v>13952</v>
      </c>
    </row>
    <row r="9869" spans="1:11" ht="15" customHeight="1" x14ac:dyDescent="0.2">
      <c r="A9869">
        <f>MAX($A$2:$A9868)+1</f>
        <v>8630</v>
      </c>
      <c r="C9869" t="str">
        <f t="shared" si="154"/>
        <v>Hebgen</v>
      </c>
      <c r="D9869">
        <v>315</v>
      </c>
      <c r="E9869" t="s">
        <v>46</v>
      </c>
      <c r="F9869" s="1" t="s">
        <v>14303</v>
      </c>
      <c r="H9869" s="2"/>
      <c r="K9869" t="s">
        <v>13952</v>
      </c>
    </row>
    <row r="9870" spans="1:11" ht="15" customHeight="1" x14ac:dyDescent="0.2">
      <c r="A9870">
        <f>A8816</f>
        <v>7833</v>
      </c>
      <c r="C9870" t="str">
        <f t="shared" si="154"/>
        <v>Highmore</v>
      </c>
      <c r="D9870">
        <v>315</v>
      </c>
      <c r="E9870" t="s">
        <v>46</v>
      </c>
      <c r="F9870" s="1" t="s">
        <v>13108</v>
      </c>
      <c r="H9870" s="2"/>
      <c r="K9870" t="s">
        <v>13952</v>
      </c>
    </row>
    <row r="9871" spans="1:11" ht="15" customHeight="1" x14ac:dyDescent="0.2">
      <c r="A9871">
        <f>MAX($A$2:$A9870)+1</f>
        <v>8631</v>
      </c>
      <c r="C9871" t="str">
        <f t="shared" si="154"/>
        <v>Hydro</v>
      </c>
      <c r="D9871">
        <v>315</v>
      </c>
      <c r="E9871" t="s">
        <v>46</v>
      </c>
      <c r="F9871" s="1" t="s">
        <v>14035</v>
      </c>
      <c r="H9871" s="2"/>
      <c r="K9871" t="s">
        <v>13952</v>
      </c>
    </row>
    <row r="9872" spans="1:11" ht="15" customHeight="1" x14ac:dyDescent="0.2">
      <c r="A9872">
        <f>MAX($A$2:$A9871)+1</f>
        <v>8632</v>
      </c>
      <c r="C9872" t="str">
        <f t="shared" si="154"/>
        <v>Internal Combustion</v>
      </c>
      <c r="D9872">
        <v>315</v>
      </c>
      <c r="E9872" t="s">
        <v>46</v>
      </c>
      <c r="F9872" s="1" t="s">
        <v>13997</v>
      </c>
      <c r="H9872" s="2"/>
      <c r="K9872" t="s">
        <v>13952</v>
      </c>
    </row>
    <row r="9873" spans="1:11" ht="15" customHeight="1" x14ac:dyDescent="0.2">
      <c r="A9873">
        <f>MAX($A$2:$A9872)+1</f>
        <v>8633</v>
      </c>
      <c r="C9873" t="str">
        <f t="shared" si="154"/>
        <v>Lake</v>
      </c>
      <c r="D9873">
        <v>315</v>
      </c>
      <c r="E9873" t="s">
        <v>46</v>
      </c>
      <c r="F9873" s="1" t="s">
        <v>14304</v>
      </c>
      <c r="H9873" s="2"/>
      <c r="K9873" t="s">
        <v>13952</v>
      </c>
    </row>
    <row r="9874" spans="1:11" ht="15" customHeight="1" x14ac:dyDescent="0.2">
      <c r="A9874">
        <f>MAX($A$2:$A9873)+1</f>
        <v>8634</v>
      </c>
      <c r="C9874" t="str">
        <f t="shared" si="154"/>
        <v>Leased Generators For Storm Damage</v>
      </c>
      <c r="D9874">
        <v>315</v>
      </c>
      <c r="E9874" t="s">
        <v>46</v>
      </c>
      <c r="F9874" s="1" t="s">
        <v>14305</v>
      </c>
      <c r="H9874" s="2"/>
      <c r="K9874" t="s">
        <v>13952</v>
      </c>
    </row>
    <row r="9875" spans="1:11" ht="15" customHeight="1" x14ac:dyDescent="0.2">
      <c r="A9875">
        <f>MAX($A$2:$A9874)+1</f>
        <v>8635</v>
      </c>
      <c r="C9875" t="str">
        <f t="shared" si="154"/>
        <v>Mobile A</v>
      </c>
      <c r="D9875">
        <v>315</v>
      </c>
      <c r="E9875" t="s">
        <v>46</v>
      </c>
      <c r="F9875" s="1" t="s">
        <v>14306</v>
      </c>
      <c r="H9875" s="2"/>
      <c r="K9875" t="s">
        <v>13952</v>
      </c>
    </row>
    <row r="9876" spans="1:11" ht="15" customHeight="1" x14ac:dyDescent="0.2">
      <c r="A9876">
        <f>MAX($A$2:$A9875)+1</f>
        <v>8636</v>
      </c>
      <c r="C9876" t="str">
        <f t="shared" si="154"/>
        <v>Mobile B</v>
      </c>
      <c r="D9876">
        <v>315</v>
      </c>
      <c r="E9876" t="s">
        <v>46</v>
      </c>
      <c r="F9876" s="1" t="s">
        <v>14307</v>
      </c>
      <c r="H9876" s="2"/>
      <c r="K9876" t="s">
        <v>13952</v>
      </c>
    </row>
    <row r="9877" spans="1:11" ht="15" customHeight="1" x14ac:dyDescent="0.2">
      <c r="A9877">
        <f>MAX($A$2:$A9876)+1</f>
        <v>8637</v>
      </c>
      <c r="C9877" t="str">
        <f t="shared" si="154"/>
        <v>Mobile C</v>
      </c>
      <c r="D9877">
        <v>315</v>
      </c>
      <c r="E9877" t="s">
        <v>46</v>
      </c>
      <c r="F9877" s="1" t="s">
        <v>14308</v>
      </c>
      <c r="H9877" s="2"/>
      <c r="K9877" t="s">
        <v>13952</v>
      </c>
    </row>
    <row r="9878" spans="1:11" ht="15" customHeight="1" x14ac:dyDescent="0.2">
      <c r="A9878">
        <f>A2903</f>
        <v>1977</v>
      </c>
      <c r="C9878" t="str">
        <f t="shared" si="154"/>
        <v>Old Faithful</v>
      </c>
      <c r="D9878">
        <v>315</v>
      </c>
      <c r="E9878" t="s">
        <v>46</v>
      </c>
      <c r="F9878" s="1" t="s">
        <v>4463</v>
      </c>
      <c r="H9878" s="2"/>
      <c r="K9878" t="s">
        <v>13952</v>
      </c>
    </row>
    <row r="9879" spans="1:11" ht="15" customHeight="1" x14ac:dyDescent="0.2">
      <c r="A9879">
        <f>MAX($A$2:$A9878)+1</f>
        <v>8638</v>
      </c>
      <c r="C9879" t="str">
        <f t="shared" si="154"/>
        <v>Other</v>
      </c>
      <c r="D9879">
        <v>315</v>
      </c>
      <c r="E9879" t="s">
        <v>46</v>
      </c>
      <c r="F9879" s="1" t="s">
        <v>14152</v>
      </c>
      <c r="H9879" s="2"/>
      <c r="K9879" t="s">
        <v>13952</v>
      </c>
    </row>
    <row r="9880" spans="1:11" ht="15" customHeight="1" x14ac:dyDescent="0.2">
      <c r="A9880">
        <f>MAX($A$2:$A9879)+1</f>
        <v>8639</v>
      </c>
      <c r="C9880" t="str">
        <f t="shared" si="154"/>
        <v>Other-Leased:</v>
      </c>
      <c r="D9880">
        <v>315</v>
      </c>
      <c r="E9880" t="s">
        <v>46</v>
      </c>
      <c r="F9880" s="1" t="s">
        <v>14309</v>
      </c>
      <c r="H9880" s="2"/>
      <c r="K9880" t="s">
        <v>13952</v>
      </c>
    </row>
    <row r="9881" spans="1:11" ht="15" customHeight="1" x14ac:dyDescent="0.2">
      <c r="A9881">
        <f>MAX($A$2:$A9880)+1</f>
        <v>8640</v>
      </c>
      <c r="C9881" t="str">
        <f t="shared" si="154"/>
        <v>Other-Steam Expenses:</v>
      </c>
      <c r="D9881">
        <v>315</v>
      </c>
      <c r="E9881" t="s">
        <v>46</v>
      </c>
      <c r="F9881" s="1" t="s">
        <v>14310</v>
      </c>
      <c r="H9881" s="2"/>
      <c r="K9881" t="s">
        <v>13952</v>
      </c>
    </row>
    <row r="9882" spans="1:11" ht="15" customHeight="1" x14ac:dyDescent="0.2">
      <c r="A9882">
        <f>A9292</f>
        <v>8292</v>
      </c>
      <c r="C9882" t="str">
        <f t="shared" si="154"/>
        <v>Redfield</v>
      </c>
      <c r="D9882">
        <v>315</v>
      </c>
      <c r="E9882" t="s">
        <v>46</v>
      </c>
      <c r="F9882" s="1" t="s">
        <v>13791</v>
      </c>
      <c r="H9882" s="2"/>
      <c r="K9882" t="s">
        <v>13952</v>
      </c>
    </row>
    <row r="9883" spans="1:11" ht="15" customHeight="1" x14ac:dyDescent="0.2">
      <c r="A9883">
        <f>MAX($A$2:$A9882)+1</f>
        <v>8641</v>
      </c>
      <c r="C9883" t="str">
        <f t="shared" si="154"/>
        <v>Sub Total</v>
      </c>
      <c r="D9883">
        <v>315</v>
      </c>
      <c r="E9883" t="s">
        <v>46</v>
      </c>
      <c r="F9883" s="1" t="s">
        <v>14311</v>
      </c>
      <c r="H9883" s="2"/>
      <c r="K9883" t="s">
        <v>13952</v>
      </c>
    </row>
    <row r="9884" spans="1:11" ht="15" customHeight="1" x14ac:dyDescent="0.2">
      <c r="A9884">
        <f>MAX($A$2:$A9883)+1</f>
        <v>8642</v>
      </c>
      <c r="C9884" t="str">
        <f t="shared" si="154"/>
        <v>Total</v>
      </c>
      <c r="D9884">
        <v>315</v>
      </c>
      <c r="E9884" t="s">
        <v>46</v>
      </c>
      <c r="F9884" s="1" t="s">
        <v>1885</v>
      </c>
      <c r="H9884" s="2"/>
      <c r="K9884" t="s">
        <v>13952</v>
      </c>
    </row>
    <row r="9885" spans="1:11" ht="15" customHeight="1" x14ac:dyDescent="0.2">
      <c r="A9885">
        <f>MAX($A$2:$A9884)+1</f>
        <v>8643</v>
      </c>
      <c r="C9885" t="str">
        <f t="shared" si="154"/>
        <v>Total South Dakota</v>
      </c>
      <c r="D9885">
        <v>315</v>
      </c>
      <c r="E9885" t="s">
        <v>46</v>
      </c>
      <c r="F9885" s="1" t="s">
        <v>14312</v>
      </c>
      <c r="H9885" s="2"/>
      <c r="K9885" t="s">
        <v>13952</v>
      </c>
    </row>
    <row r="9886" spans="1:11" ht="15" customHeight="1" x14ac:dyDescent="0.2">
      <c r="A9886">
        <f>MAX($A$2:$A9885)+1</f>
        <v>8644</v>
      </c>
      <c r="C9886" t="str">
        <f t="shared" si="154"/>
        <v>Total Yellowstone</v>
      </c>
      <c r="D9886">
        <v>315</v>
      </c>
      <c r="E9886" t="s">
        <v>46</v>
      </c>
      <c r="F9886" s="1" t="s">
        <v>14313</v>
      </c>
      <c r="H9886" s="2"/>
      <c r="K9886" t="s">
        <v>13952</v>
      </c>
    </row>
    <row r="9887" spans="1:11" ht="15" customHeight="1" x14ac:dyDescent="0.2">
      <c r="A9887">
        <f>MAX($A$2:$A9886)+1</f>
        <v>8645</v>
      </c>
      <c r="C9887" t="str">
        <f t="shared" si="154"/>
        <v>Tower Falls</v>
      </c>
      <c r="D9887">
        <v>315</v>
      </c>
      <c r="E9887" t="s">
        <v>46</v>
      </c>
      <c r="F9887" s="1" t="s">
        <v>14314</v>
      </c>
      <c r="H9887" s="2"/>
      <c r="K9887" t="s">
        <v>13952</v>
      </c>
    </row>
    <row r="9888" spans="1:11" ht="15" customHeight="1" x14ac:dyDescent="0.2">
      <c r="A9888">
        <f>A8759</f>
        <v>7779</v>
      </c>
      <c r="C9888" t="str">
        <f t="shared" si="154"/>
        <v>Webster</v>
      </c>
      <c r="D9888">
        <v>315</v>
      </c>
      <c r="E9888" t="s">
        <v>46</v>
      </c>
      <c r="F9888" s="1" t="s">
        <v>13017</v>
      </c>
      <c r="H9888" s="2"/>
      <c r="K9888" t="s">
        <v>13952</v>
      </c>
    </row>
    <row r="9889" spans="1:11" ht="15" customHeight="1" x14ac:dyDescent="0.2">
      <c r="A9889">
        <f>A9886</f>
        <v>8644</v>
      </c>
      <c r="C9889" t="str">
        <f t="shared" si="154"/>
        <v>Yellowstone Park</v>
      </c>
      <c r="D9889">
        <v>315</v>
      </c>
      <c r="E9889" t="s">
        <v>46</v>
      </c>
      <c r="F9889" s="1" t="s">
        <v>14315</v>
      </c>
      <c r="H9889" s="2"/>
      <c r="K9889" t="s">
        <v>13952</v>
      </c>
    </row>
    <row r="9890" spans="1:11" ht="15" customHeight="1" x14ac:dyDescent="0.2">
      <c r="A9890">
        <f>A9886</f>
        <v>8644</v>
      </c>
      <c r="C9890" t="str">
        <f t="shared" si="154"/>
        <v>Yellowstone Park:</v>
      </c>
      <c r="D9890">
        <v>315</v>
      </c>
      <c r="E9890" t="s">
        <v>46</v>
      </c>
      <c r="F9890" s="1" t="s">
        <v>14316</v>
      </c>
      <c r="H9890" s="2"/>
      <c r="K9890" t="s">
        <v>13952</v>
      </c>
    </row>
    <row r="9891" spans="1:11" ht="15" customHeight="1" x14ac:dyDescent="0.2">
      <c r="A9891">
        <f>A1044</f>
        <v>709</v>
      </c>
      <c r="C9891" t="str">
        <f t="shared" si="154"/>
        <v>Danbury</v>
      </c>
      <c r="D9891">
        <v>399</v>
      </c>
      <c r="E9891" t="s">
        <v>1670</v>
      </c>
      <c r="F9891" s="1" t="s">
        <v>14317</v>
      </c>
      <c r="H9891" s="2"/>
      <c r="K9891" t="s">
        <v>13952</v>
      </c>
    </row>
    <row r="9892" spans="1:11" ht="15" customHeight="1" x14ac:dyDescent="0.2">
      <c r="A9892">
        <f>A1082</f>
        <v>739</v>
      </c>
      <c r="C9892" t="str">
        <f t="shared" si="154"/>
        <v>Grantsburg</v>
      </c>
      <c r="D9892">
        <v>399</v>
      </c>
      <c r="E9892" t="s">
        <v>1670</v>
      </c>
      <c r="F9892" s="1" t="s">
        <v>14318</v>
      </c>
      <c r="H9892" s="2"/>
      <c r="K9892" t="s">
        <v>13952</v>
      </c>
    </row>
    <row r="9893" spans="1:11" ht="15" customHeight="1" x14ac:dyDescent="0.2">
      <c r="A9893">
        <f>MAX($A$2:$A9892)+1</f>
        <v>8646</v>
      </c>
      <c r="C9893" t="str">
        <f t="shared" si="154"/>
        <v>Unseg Nuclear Chgs</v>
      </c>
      <c r="D9893">
        <v>174</v>
      </c>
      <c r="E9893" t="s">
        <v>2394</v>
      </c>
      <c r="F9893" s="1" t="s">
        <v>14036</v>
      </c>
      <c r="H9893" s="2"/>
      <c r="K9893" t="s">
        <v>13952</v>
      </c>
    </row>
    <row r="9894" spans="1:11" ht="15" customHeight="1" x14ac:dyDescent="0.2">
      <c r="A9894">
        <f>A9893</f>
        <v>8646</v>
      </c>
      <c r="C9894" t="str">
        <f t="shared" si="154"/>
        <v>Unseg Nuclear Chrgs</v>
      </c>
      <c r="D9894">
        <v>174</v>
      </c>
      <c r="E9894" t="s">
        <v>2394</v>
      </c>
      <c r="F9894" s="1" t="s">
        <v>14319</v>
      </c>
      <c r="H9894" s="2"/>
      <c r="K9894" t="s">
        <v>13952</v>
      </c>
    </row>
    <row r="9895" spans="1:11" ht="15" customHeight="1" x14ac:dyDescent="0.2">
      <c r="A9895">
        <f>MAX($A$2:$A9894)+1</f>
        <v>8647</v>
      </c>
      <c r="C9895" t="str">
        <f t="shared" si="154"/>
        <v>Bemidji</v>
      </c>
      <c r="D9895">
        <v>272</v>
      </c>
      <c r="E9895" t="s">
        <v>14320</v>
      </c>
      <c r="F9895" s="1" t="s">
        <v>14321</v>
      </c>
      <c r="H9895" s="2"/>
      <c r="K9895" t="s">
        <v>13952</v>
      </c>
    </row>
    <row r="9896" spans="1:11" ht="15" customHeight="1" x14ac:dyDescent="0.2">
      <c r="A9896">
        <f>A75</f>
        <v>56</v>
      </c>
      <c r="C9896" t="str">
        <f t="shared" si="154"/>
        <v>Big Stone (Cont.)</v>
      </c>
      <c r="D9896">
        <v>272</v>
      </c>
      <c r="E9896" t="s">
        <v>14320</v>
      </c>
      <c r="F9896" s="1" t="s">
        <v>14322</v>
      </c>
      <c r="H9896" s="2"/>
      <c r="K9896" t="s">
        <v>13952</v>
      </c>
    </row>
    <row r="9897" spans="1:11" ht="15" customHeight="1" x14ac:dyDescent="0.2">
      <c r="A9897">
        <f>MAX($A$2:$A9896)+1</f>
        <v>8648</v>
      </c>
      <c r="C9897" t="str">
        <f t="shared" si="154"/>
        <v>Dayton Hollow</v>
      </c>
      <c r="D9897">
        <v>272</v>
      </c>
      <c r="E9897" t="s">
        <v>14320</v>
      </c>
      <c r="F9897" s="1" t="s">
        <v>14323</v>
      </c>
      <c r="H9897" s="2"/>
      <c r="K9897" t="s">
        <v>13952</v>
      </c>
    </row>
    <row r="9898" spans="1:11" ht="15" customHeight="1" x14ac:dyDescent="0.2">
      <c r="A9898">
        <f>MAX($A$2:$A9897)+1</f>
        <v>8649</v>
      </c>
      <c r="C9898" t="str">
        <f t="shared" si="154"/>
        <v>Diesel Generators</v>
      </c>
      <c r="D9898">
        <v>272</v>
      </c>
      <c r="E9898" t="s">
        <v>14320</v>
      </c>
      <c r="F9898" s="1" t="s">
        <v>1129</v>
      </c>
      <c r="H9898" s="2"/>
      <c r="K9898" t="s">
        <v>13952</v>
      </c>
    </row>
    <row r="9899" spans="1:11" ht="15" customHeight="1" x14ac:dyDescent="0.2">
      <c r="A9899">
        <f>A3740</f>
        <v>2805</v>
      </c>
      <c r="C9899" t="str">
        <f t="shared" si="154"/>
        <v>Fergus Control Center</v>
      </c>
      <c r="D9899">
        <v>272</v>
      </c>
      <c r="E9899" t="s">
        <v>14320</v>
      </c>
      <c r="F9899" s="1" t="s">
        <v>14324</v>
      </c>
      <c r="H9899" s="2"/>
      <c r="K9899" t="s">
        <v>13952</v>
      </c>
    </row>
    <row r="9900" spans="1:11" ht="15" customHeight="1" x14ac:dyDescent="0.2">
      <c r="A9900">
        <f>A3740</f>
        <v>2805</v>
      </c>
      <c r="C9900" t="str">
        <f t="shared" si="154"/>
        <v>Fergus Falls Control Center</v>
      </c>
      <c r="D9900">
        <v>272</v>
      </c>
      <c r="E9900" t="s">
        <v>14320</v>
      </c>
      <c r="F9900" s="1" t="s">
        <v>14325</v>
      </c>
      <c r="H9900" s="2"/>
      <c r="K9900" t="s">
        <v>13952</v>
      </c>
    </row>
    <row r="9901" spans="1:11" ht="15" customHeight="1" x14ac:dyDescent="0.2">
      <c r="A9901">
        <f>A397</f>
        <v>270</v>
      </c>
      <c r="C9901" t="str">
        <f t="shared" si="154"/>
        <v>Hoot Lake</v>
      </c>
      <c r="D9901">
        <v>272</v>
      </c>
      <c r="E9901" t="s">
        <v>14320</v>
      </c>
      <c r="F9901" s="1" t="s">
        <v>735</v>
      </c>
      <c r="H9901" s="2"/>
      <c r="K9901" t="s">
        <v>13952</v>
      </c>
    </row>
    <row r="9902" spans="1:11" ht="15" customHeight="1" x14ac:dyDescent="0.2">
      <c r="A9902">
        <f>MAX($A$2:$A9901)+1</f>
        <v>8650</v>
      </c>
      <c r="C9902" t="str">
        <f t="shared" si="154"/>
        <v>Pisgah</v>
      </c>
      <c r="D9902">
        <v>272</v>
      </c>
      <c r="E9902" t="s">
        <v>14320</v>
      </c>
      <c r="F9902" s="1" t="s">
        <v>14326</v>
      </c>
      <c r="H9902" s="2"/>
      <c r="K9902" t="s">
        <v>13952</v>
      </c>
    </row>
    <row r="9903" spans="1:11" ht="15" customHeight="1" x14ac:dyDescent="0.2">
      <c r="A9903">
        <f>MAX($A$2:$A9902)+1</f>
        <v>8651</v>
      </c>
      <c r="C9903" t="str">
        <f t="shared" si="154"/>
        <v>Taplin Gorge</v>
      </c>
      <c r="D9903">
        <v>272</v>
      </c>
      <c r="E9903" t="s">
        <v>14320</v>
      </c>
      <c r="F9903" s="1" t="s">
        <v>14327</v>
      </c>
      <c r="H9903" s="2"/>
      <c r="K9903" t="s">
        <v>13952</v>
      </c>
    </row>
    <row r="9904" spans="1:11" ht="15" customHeight="1" x14ac:dyDescent="0.2">
      <c r="A9904">
        <f>MAX($A$2:$A9903)+1</f>
        <v>8652</v>
      </c>
      <c r="C9904" t="str">
        <f t="shared" si="154"/>
        <v>Wind Turbine Plants</v>
      </c>
      <c r="D9904">
        <v>272</v>
      </c>
      <c r="E9904" t="s">
        <v>14320</v>
      </c>
      <c r="F9904" s="1" t="s">
        <v>14295</v>
      </c>
      <c r="H9904" s="2"/>
      <c r="K9904" t="s">
        <v>13952</v>
      </c>
    </row>
    <row r="9905" spans="1:11" ht="15" customHeight="1" x14ac:dyDescent="0.2">
      <c r="A9905">
        <f>MAX($A$2:$A9904)+1</f>
        <v>8653</v>
      </c>
      <c r="C9905" t="str">
        <f t="shared" si="154"/>
        <v>Wright</v>
      </c>
      <c r="D9905">
        <v>272</v>
      </c>
      <c r="E9905" t="s">
        <v>14320</v>
      </c>
      <c r="F9905" s="1" t="s">
        <v>13245</v>
      </c>
      <c r="H9905" s="2"/>
      <c r="K9905" t="s">
        <v>13952</v>
      </c>
    </row>
    <row r="9906" spans="1:11" ht="15" customHeight="1" x14ac:dyDescent="0.2">
      <c r="A9906">
        <f>MAX($A$2:$A9905)+1</f>
        <v>8654</v>
      </c>
      <c r="C9906" t="str">
        <f t="shared" si="154"/>
        <v>(Emergency Standby Units)</v>
      </c>
      <c r="D9906">
        <v>183</v>
      </c>
      <c r="E9906" t="s">
        <v>384</v>
      </c>
      <c r="F9906" s="1" t="s">
        <v>14328</v>
      </c>
      <c r="H9906" s="2"/>
      <c r="K9906" t="s">
        <v>13952</v>
      </c>
    </row>
    <row r="9907" spans="1:11" ht="15" customHeight="1" x14ac:dyDescent="0.2">
      <c r="A9907">
        <f>A2259</f>
        <v>1340</v>
      </c>
      <c r="C9907" t="str">
        <f t="shared" si="154"/>
        <v>Alta Ferc No.2310</v>
      </c>
      <c r="D9907">
        <v>183</v>
      </c>
      <c r="E9907" t="s">
        <v>384</v>
      </c>
      <c r="F9907" s="1" t="s">
        <v>14329</v>
      </c>
      <c r="H9907" s="2"/>
      <c r="K9907" t="s">
        <v>13952</v>
      </c>
    </row>
    <row r="9908" spans="1:11" ht="15" customHeight="1" x14ac:dyDescent="0.2">
      <c r="A9908">
        <f>A2259</f>
        <v>1340</v>
      </c>
      <c r="C9908" t="str">
        <f t="shared" si="154"/>
        <v>Alta Ferc No.2310 - (B)</v>
      </c>
      <c r="D9908">
        <v>183</v>
      </c>
      <c r="E9908" t="s">
        <v>384</v>
      </c>
      <c r="F9908" s="1" t="s">
        <v>14330</v>
      </c>
      <c r="H9908" s="2"/>
      <c r="K9908" t="s">
        <v>13952</v>
      </c>
    </row>
    <row r="9909" spans="1:11" ht="15" customHeight="1" x14ac:dyDescent="0.2">
      <c r="A9909">
        <f>MAX($A$2:$A9908)+1</f>
        <v>8655</v>
      </c>
      <c r="C9909" t="str">
        <f t="shared" si="154"/>
        <v>At&amp;T Park Solar Arrays</v>
      </c>
      <c r="D9909">
        <v>183</v>
      </c>
      <c r="E9909" t="s">
        <v>384</v>
      </c>
      <c r="F9909" s="1" t="s">
        <v>14331</v>
      </c>
      <c r="H9909" s="2"/>
      <c r="K9909" t="s">
        <v>13952</v>
      </c>
    </row>
    <row r="9910" spans="1:11" ht="15" customHeight="1" x14ac:dyDescent="0.2">
      <c r="A9910">
        <f>A2262</f>
        <v>1343</v>
      </c>
      <c r="C9910" t="str">
        <f t="shared" si="154"/>
        <v>California State University East Bay</v>
      </c>
      <c r="D9910">
        <v>183</v>
      </c>
      <c r="E9910" t="s">
        <v>384</v>
      </c>
      <c r="F9910" s="1" t="s">
        <v>14332</v>
      </c>
      <c r="H9910" s="2"/>
      <c r="K9910" t="s">
        <v>13952</v>
      </c>
    </row>
    <row r="9911" spans="1:11" ht="15" customHeight="1" x14ac:dyDescent="0.2">
      <c r="A9911">
        <f>A14426</f>
        <v>7849</v>
      </c>
      <c r="C9911" t="str">
        <f t="shared" si="154"/>
        <v>Coal Canyon</v>
      </c>
      <c r="D9911">
        <v>183</v>
      </c>
      <c r="E9911" t="s">
        <v>384</v>
      </c>
      <c r="F9911" s="1" t="s">
        <v>13132</v>
      </c>
      <c r="H9911" s="2"/>
      <c r="K9911" t="s">
        <v>13952</v>
      </c>
    </row>
    <row r="9912" spans="1:11" ht="15" customHeight="1" x14ac:dyDescent="0.2">
      <c r="A9912">
        <f>A14426</f>
        <v>7849</v>
      </c>
      <c r="C9912" t="str">
        <f t="shared" si="154"/>
        <v>Coal Canyon (A, F)</v>
      </c>
      <c r="D9912">
        <v>183</v>
      </c>
      <c r="E9912" t="s">
        <v>384</v>
      </c>
      <c r="F9912" s="1" t="s">
        <v>14333</v>
      </c>
      <c r="H9912" s="2"/>
      <c r="K9912" t="s">
        <v>13952</v>
      </c>
    </row>
    <row r="9913" spans="1:11" ht="15" customHeight="1" x14ac:dyDescent="0.2">
      <c r="A9913">
        <f>A2261</f>
        <v>1342</v>
      </c>
      <c r="C9913" t="str">
        <f t="shared" si="154"/>
        <v>Cow Creek Ferc No.606</v>
      </c>
      <c r="D9913">
        <v>183</v>
      </c>
      <c r="E9913" t="s">
        <v>384</v>
      </c>
      <c r="F9913" s="1" t="s">
        <v>14334</v>
      </c>
      <c r="H9913" s="2"/>
      <c r="K9913" t="s">
        <v>13952</v>
      </c>
    </row>
    <row r="9914" spans="1:11" ht="15" customHeight="1" x14ac:dyDescent="0.2">
      <c r="A9914">
        <f>MAX($A$2:$A9913)+1</f>
        <v>8656</v>
      </c>
      <c r="C9914" t="str">
        <f t="shared" si="154"/>
        <v>Crane Valley Ferc No.1354</v>
      </c>
      <c r="D9914">
        <v>183</v>
      </c>
      <c r="E9914" t="s">
        <v>384</v>
      </c>
      <c r="F9914" s="1" t="s">
        <v>14335</v>
      </c>
      <c r="H9914" s="2"/>
      <c r="K9914" t="s">
        <v>13952</v>
      </c>
    </row>
    <row r="9915" spans="1:11" ht="15" customHeight="1" x14ac:dyDescent="0.2">
      <c r="A9915">
        <f>A9914</f>
        <v>8656</v>
      </c>
      <c r="C9915" t="str">
        <f t="shared" si="154"/>
        <v>Crane Valley Ferc No.1354 - (C)</v>
      </c>
      <c r="D9915">
        <v>183</v>
      </c>
      <c r="E9915" t="s">
        <v>384</v>
      </c>
      <c r="F9915" s="1" t="s">
        <v>14336</v>
      </c>
      <c r="H9915" s="2"/>
      <c r="K9915" t="s">
        <v>13952</v>
      </c>
    </row>
    <row r="9916" spans="1:11" ht="15" customHeight="1" x14ac:dyDescent="0.2">
      <c r="A9916">
        <f>MAX($A$2:$A9915)+1</f>
        <v>8657</v>
      </c>
      <c r="C9916" t="str">
        <f t="shared" si="154"/>
        <v>Downieville Diesel Plant</v>
      </c>
      <c r="D9916">
        <v>183</v>
      </c>
      <c r="E9916" t="s">
        <v>384</v>
      </c>
      <c r="F9916" s="1" t="s">
        <v>14337</v>
      </c>
      <c r="H9916" s="2"/>
      <c r="K9916" t="s">
        <v>13952</v>
      </c>
    </row>
    <row r="9917" spans="1:11" ht="15" customHeight="1" x14ac:dyDescent="0.2">
      <c r="A9917">
        <f>MAX($A$2:$A9916)+1</f>
        <v>8658</v>
      </c>
      <c r="C9917" t="str">
        <f t="shared" si="154"/>
        <v>Fuel Cell</v>
      </c>
      <c r="D9917">
        <v>183</v>
      </c>
      <c r="E9917" t="s">
        <v>384</v>
      </c>
      <c r="F9917" s="1" t="s">
        <v>14338</v>
      </c>
      <c r="H9917" s="2"/>
      <c r="K9917" t="s">
        <v>13952</v>
      </c>
    </row>
    <row r="9918" spans="1:11" ht="15" customHeight="1" x14ac:dyDescent="0.2">
      <c r="A9918">
        <f>MAX($A$2:$A9917)+1</f>
        <v>8659</v>
      </c>
      <c r="C9918" t="str">
        <f t="shared" si="154"/>
        <v>Fuel Cell Generator, Csu</v>
      </c>
      <c r="D9918">
        <v>183</v>
      </c>
      <c r="E9918" t="s">
        <v>384</v>
      </c>
      <c r="F9918" s="1" t="s">
        <v>14339</v>
      </c>
      <c r="H9918" s="2"/>
      <c r="K9918" t="s">
        <v>13952</v>
      </c>
    </row>
    <row r="9919" spans="1:11" ht="15" customHeight="1" x14ac:dyDescent="0.2">
      <c r="A9919">
        <f>MAX($A$2:$A9918)+1</f>
        <v>8660</v>
      </c>
      <c r="C9919" t="str">
        <f t="shared" si="154"/>
        <v>Fuel Cell Generator, Sf</v>
      </c>
      <c r="D9919">
        <v>183</v>
      </c>
      <c r="E9919" t="s">
        <v>384</v>
      </c>
      <c r="F9919" s="1" t="s">
        <v>14340</v>
      </c>
      <c r="H9919" s="2"/>
      <c r="K9919" t="s">
        <v>13952</v>
      </c>
    </row>
    <row r="9920" spans="1:11" ht="15" customHeight="1" x14ac:dyDescent="0.2">
      <c r="A9920">
        <f>A9917</f>
        <v>8658</v>
      </c>
      <c r="C9920" t="str">
        <f t="shared" si="154"/>
        <v>Fuel Cell:</v>
      </c>
      <c r="D9920">
        <v>183</v>
      </c>
      <c r="E9920" t="s">
        <v>384</v>
      </c>
      <c r="F9920" s="1" t="s">
        <v>14341</v>
      </c>
      <c r="H9920" s="2"/>
      <c r="K9920" t="s">
        <v>13952</v>
      </c>
    </row>
    <row r="9921" spans="1:11" ht="15" customHeight="1" x14ac:dyDescent="0.2">
      <c r="A9921">
        <f>MAX($A$2:$A9920)+1</f>
        <v>8661</v>
      </c>
      <c r="C9921" t="str">
        <f t="shared" si="154"/>
        <v>Grass Valley Mobile Diesel Generator</v>
      </c>
      <c r="D9921">
        <v>183</v>
      </c>
      <c r="E9921" t="s">
        <v>384</v>
      </c>
      <c r="F9921" s="1" t="s">
        <v>14342</v>
      </c>
      <c r="H9921" s="2"/>
      <c r="K9921" t="s">
        <v>13952</v>
      </c>
    </row>
    <row r="9922" spans="1:11" ht="15" customHeight="1" x14ac:dyDescent="0.2">
      <c r="A9922">
        <f>MAX($A$2:$A9921)+1</f>
        <v>8662</v>
      </c>
      <c r="C9922" t="str">
        <f t="shared" ref="C9922:C9985" si="155">IF(H9922="",F9922,H9922)</f>
        <v>Hydroelectric Generating Plants:</v>
      </c>
      <c r="D9922">
        <v>183</v>
      </c>
      <c r="E9922" t="s">
        <v>384</v>
      </c>
      <c r="F9922" s="1" t="s">
        <v>14343</v>
      </c>
      <c r="H9922" s="2"/>
      <c r="K9922" t="s">
        <v>13952</v>
      </c>
    </row>
    <row r="9923" spans="1:11" ht="15" customHeight="1" x14ac:dyDescent="0.2">
      <c r="A9923">
        <f>A2267</f>
        <v>1348</v>
      </c>
      <c r="C9923" t="str">
        <f t="shared" si="155"/>
        <v>Kilarc Ferc No.606</v>
      </c>
      <c r="D9923">
        <v>183</v>
      </c>
      <c r="E9923" t="s">
        <v>384</v>
      </c>
      <c r="F9923" s="1" t="s">
        <v>14344</v>
      </c>
      <c r="H9923" s="2"/>
      <c r="K9923" t="s">
        <v>13952</v>
      </c>
    </row>
    <row r="9924" spans="1:11" ht="15" customHeight="1" x14ac:dyDescent="0.2">
      <c r="A9924">
        <f>A2268</f>
        <v>1349</v>
      </c>
      <c r="C9924" t="str">
        <f t="shared" si="155"/>
        <v>Lime Saddle</v>
      </c>
      <c r="D9924">
        <v>183</v>
      </c>
      <c r="E9924" t="s">
        <v>384</v>
      </c>
      <c r="F9924" s="1" t="s">
        <v>3490</v>
      </c>
      <c r="H9924" s="2"/>
      <c r="K9924" t="s">
        <v>13952</v>
      </c>
    </row>
    <row r="9925" spans="1:11" ht="15" customHeight="1" x14ac:dyDescent="0.2">
      <c r="A9925">
        <f>A2268</f>
        <v>1349</v>
      </c>
      <c r="C9925" t="str">
        <f t="shared" si="155"/>
        <v>Lime Saddle    (A, F)</v>
      </c>
      <c r="D9925">
        <v>183</v>
      </c>
      <c r="E9925" t="s">
        <v>384</v>
      </c>
      <c r="F9925" s="1" t="s">
        <v>14345</v>
      </c>
      <c r="H9925" s="2"/>
      <c r="K9925" t="s">
        <v>13952</v>
      </c>
    </row>
    <row r="9926" spans="1:11" ht="15" customHeight="1" x14ac:dyDescent="0.2">
      <c r="A9926">
        <f>A2269</f>
        <v>1350</v>
      </c>
      <c r="C9926" t="str">
        <f t="shared" si="155"/>
        <v>Merced Falls Ferc No.2467</v>
      </c>
      <c r="D9926">
        <v>183</v>
      </c>
      <c r="E9926" t="s">
        <v>384</v>
      </c>
      <c r="F9926" s="1" t="s">
        <v>14346</v>
      </c>
      <c r="H9926" s="2"/>
      <c r="K9926" t="s">
        <v>13952</v>
      </c>
    </row>
    <row r="9927" spans="1:11" ht="15" customHeight="1" x14ac:dyDescent="0.2">
      <c r="A9927">
        <f>MAX($A$2:$A9926)+1</f>
        <v>8663</v>
      </c>
      <c r="C9927" t="str">
        <f t="shared" si="155"/>
        <v>Miscellaneous Items</v>
      </c>
      <c r="D9927">
        <v>183</v>
      </c>
      <c r="E9927" t="s">
        <v>384</v>
      </c>
      <c r="F9927" s="1" t="s">
        <v>14347</v>
      </c>
      <c r="H9927" s="2"/>
      <c r="K9927" t="s">
        <v>13952</v>
      </c>
    </row>
    <row r="9928" spans="1:11" ht="15" customHeight="1" x14ac:dyDescent="0.2">
      <c r="A9928">
        <f>MAX($A$2:$A9927)+1</f>
        <v>8664</v>
      </c>
      <c r="C9928" t="str">
        <f t="shared" si="155"/>
        <v>Miscellaneous Minor</v>
      </c>
      <c r="D9928">
        <v>183</v>
      </c>
      <c r="E9928" t="s">
        <v>384</v>
      </c>
      <c r="F9928" s="1" t="s">
        <v>14348</v>
      </c>
      <c r="H9928" s="2"/>
      <c r="K9928" t="s">
        <v>13952</v>
      </c>
    </row>
    <row r="9929" spans="1:11" ht="15" customHeight="1" x14ac:dyDescent="0.2">
      <c r="A9929">
        <f>MAX($A$2:$A9928)+1</f>
        <v>8665</v>
      </c>
      <c r="C9929" t="str">
        <f t="shared" si="155"/>
        <v>Mobile Unit 1</v>
      </c>
      <c r="D9929">
        <v>183</v>
      </c>
      <c r="E9929" t="s">
        <v>384</v>
      </c>
      <c r="F9929" s="1" t="s">
        <v>2926</v>
      </c>
      <c r="H9929" s="2"/>
      <c r="K9929" t="s">
        <v>13952</v>
      </c>
    </row>
    <row r="9930" spans="1:11" ht="15" customHeight="1" x14ac:dyDescent="0.2">
      <c r="A9930">
        <f>A2270</f>
        <v>1351</v>
      </c>
      <c r="C9930" t="str">
        <f t="shared" si="155"/>
        <v>Oak Flat Ferc No.2105</v>
      </c>
      <c r="D9930">
        <v>183</v>
      </c>
      <c r="E9930" t="s">
        <v>384</v>
      </c>
      <c r="F9930" s="1" t="s">
        <v>14349</v>
      </c>
      <c r="H9930" s="2"/>
      <c r="K9930" t="s">
        <v>13952</v>
      </c>
    </row>
    <row r="9931" spans="1:11" ht="15" customHeight="1" x14ac:dyDescent="0.2">
      <c r="A9931">
        <f>MAX($A$2:$A9930)+1</f>
        <v>8666</v>
      </c>
      <c r="C9931" t="str">
        <f t="shared" si="155"/>
        <v>Other</v>
      </c>
      <c r="D9931">
        <v>183</v>
      </c>
      <c r="E9931" t="s">
        <v>384</v>
      </c>
      <c r="F9931" s="1" t="s">
        <v>14152</v>
      </c>
      <c r="H9931" s="2"/>
      <c r="K9931" t="s">
        <v>13952</v>
      </c>
    </row>
    <row r="9932" spans="1:11" ht="15" customHeight="1" x14ac:dyDescent="0.2">
      <c r="A9932">
        <f>A2271</f>
        <v>1352</v>
      </c>
      <c r="C9932" t="str">
        <f t="shared" si="155"/>
        <v>Phoenix Ferc No.1061</v>
      </c>
      <c r="D9932">
        <v>183</v>
      </c>
      <c r="E9932" t="s">
        <v>384</v>
      </c>
      <c r="F9932" s="1" t="s">
        <v>14350</v>
      </c>
      <c r="H9932" s="2"/>
      <c r="K9932" t="s">
        <v>13952</v>
      </c>
    </row>
    <row r="9933" spans="1:11" ht="15" customHeight="1" x14ac:dyDescent="0.2">
      <c r="A9933">
        <f>A2271</f>
        <v>1352</v>
      </c>
      <c r="C9933" t="str">
        <f t="shared" si="155"/>
        <v>Phoenix Ferc No.1061 - (E)</v>
      </c>
      <c r="D9933">
        <v>183</v>
      </c>
      <c r="E9933" t="s">
        <v>384</v>
      </c>
      <c r="F9933" s="1" t="s">
        <v>14351</v>
      </c>
      <c r="H9933" s="2"/>
      <c r="K9933" t="s">
        <v>13952</v>
      </c>
    </row>
    <row r="9934" spans="1:11" ht="15" customHeight="1" x14ac:dyDescent="0.2">
      <c r="A9934">
        <f>MAX($A$2:$A9933)+1</f>
        <v>8667</v>
      </c>
      <c r="C9934" t="str">
        <f t="shared" si="155"/>
        <v>Photo Voltaic Generating Plants:</v>
      </c>
      <c r="D9934">
        <v>183</v>
      </c>
      <c r="E9934" t="s">
        <v>384</v>
      </c>
      <c r="F9934" s="1" t="s">
        <v>14352</v>
      </c>
      <c r="H9934" s="2"/>
      <c r="K9934" t="s">
        <v>13952</v>
      </c>
    </row>
    <row r="9935" spans="1:11" ht="15" customHeight="1" x14ac:dyDescent="0.2">
      <c r="A9935">
        <f>A2466</f>
        <v>1543</v>
      </c>
      <c r="C9935" t="str">
        <f t="shared" si="155"/>
        <v>San Francisco State</v>
      </c>
      <c r="D9935">
        <v>183</v>
      </c>
      <c r="E9935" t="s">
        <v>384</v>
      </c>
      <c r="F9935" s="1" t="s">
        <v>14353</v>
      </c>
      <c r="H9935" s="2"/>
      <c r="K9935" t="s">
        <v>13952</v>
      </c>
    </row>
    <row r="9936" spans="1:11" ht="15" customHeight="1" x14ac:dyDescent="0.2">
      <c r="A9936">
        <f>A2448</f>
        <v>1526</v>
      </c>
      <c r="C9936" t="str">
        <f t="shared" si="155"/>
        <v>San Joaquin No. 1-A Ferc No.1354</v>
      </c>
      <c r="D9936">
        <v>183</v>
      </c>
      <c r="E9936" t="s">
        <v>384</v>
      </c>
      <c r="F9936" s="1" t="s">
        <v>14354</v>
      </c>
      <c r="H9936" s="2"/>
      <c r="K9936" t="s">
        <v>13952</v>
      </c>
    </row>
    <row r="9937" spans="1:11" ht="15" customHeight="1" x14ac:dyDescent="0.2">
      <c r="A9937">
        <f>A9936</f>
        <v>1526</v>
      </c>
      <c r="C9937" t="str">
        <f t="shared" si="155"/>
        <v>San Joaquin No. 1-A Ferc No.1354 - (C)</v>
      </c>
      <c r="D9937">
        <v>183</v>
      </c>
      <c r="E9937" t="s">
        <v>384</v>
      </c>
      <c r="F9937" s="1" t="s">
        <v>14355</v>
      </c>
      <c r="H9937" s="2"/>
      <c r="K9937" t="s">
        <v>13952</v>
      </c>
    </row>
    <row r="9938" spans="1:11" ht="15" customHeight="1" x14ac:dyDescent="0.2">
      <c r="A9938">
        <f>A2448</f>
        <v>1526</v>
      </c>
      <c r="C9938" t="str">
        <f t="shared" si="155"/>
        <v>San Joaquin No. 2 Ferc No.1354</v>
      </c>
      <c r="D9938">
        <v>183</v>
      </c>
      <c r="E9938" t="s">
        <v>384</v>
      </c>
      <c r="F9938" s="1" t="s">
        <v>14356</v>
      </c>
      <c r="H9938" s="2"/>
      <c r="K9938" t="s">
        <v>13952</v>
      </c>
    </row>
    <row r="9939" spans="1:11" ht="15" customHeight="1" x14ac:dyDescent="0.2">
      <c r="A9939">
        <f>A2448</f>
        <v>1526</v>
      </c>
      <c r="C9939" t="str">
        <f t="shared" si="155"/>
        <v>San Joaquin No. 2 Ferc No.1354 - (C)</v>
      </c>
      <c r="D9939">
        <v>183</v>
      </c>
      <c r="E9939" t="s">
        <v>384</v>
      </c>
      <c r="F9939" s="1" t="s">
        <v>14357</v>
      </c>
      <c r="H9939" s="2"/>
      <c r="K9939" t="s">
        <v>13952</v>
      </c>
    </row>
    <row r="9940" spans="1:11" ht="15" customHeight="1" x14ac:dyDescent="0.2">
      <c r="A9940">
        <f>A2458</f>
        <v>1526</v>
      </c>
      <c r="C9940" t="str">
        <f t="shared" si="155"/>
        <v>San Joaquin No. 3 Ferc No.1354</v>
      </c>
      <c r="D9940">
        <v>183</v>
      </c>
      <c r="E9940" t="s">
        <v>384</v>
      </c>
      <c r="F9940" s="1" t="s">
        <v>14358</v>
      </c>
      <c r="H9940" s="2"/>
      <c r="K9940" t="s">
        <v>13952</v>
      </c>
    </row>
    <row r="9941" spans="1:11" ht="15" customHeight="1" x14ac:dyDescent="0.2">
      <c r="A9941">
        <f>A2458</f>
        <v>1526</v>
      </c>
      <c r="C9941" t="str">
        <f t="shared" si="155"/>
        <v>San Joaquin No. 3 Ferc No.1354 - (C)</v>
      </c>
      <c r="D9941">
        <v>183</v>
      </c>
      <c r="E9941" t="s">
        <v>384</v>
      </c>
      <c r="F9941" s="1" t="s">
        <v>14359</v>
      </c>
      <c r="H9941" s="2"/>
      <c r="K9941" t="s">
        <v>13952</v>
      </c>
    </row>
    <row r="9942" spans="1:11" ht="15" customHeight="1" x14ac:dyDescent="0.2">
      <c r="A9942">
        <f>MAX($A$2:$A9941)+1</f>
        <v>8668</v>
      </c>
      <c r="C9942" t="str">
        <f t="shared" si="155"/>
        <v>Sf Service Center Solar Array 1</v>
      </c>
      <c r="D9942">
        <v>183</v>
      </c>
      <c r="E9942" t="s">
        <v>384</v>
      </c>
      <c r="F9942" s="1" t="s">
        <v>14360</v>
      </c>
      <c r="H9942" s="2"/>
      <c r="K9942" t="s">
        <v>13952</v>
      </c>
    </row>
    <row r="9943" spans="1:11" ht="15" customHeight="1" x14ac:dyDescent="0.2">
      <c r="A9943">
        <f>A9942</f>
        <v>8668</v>
      </c>
      <c r="C9943" t="str">
        <f t="shared" si="155"/>
        <v>Sf Service Center Solar Array 1 &amp; 2</v>
      </c>
      <c r="D9943">
        <v>183</v>
      </c>
      <c r="E9943" t="s">
        <v>384</v>
      </c>
      <c r="F9943" s="1" t="s">
        <v>14361</v>
      </c>
      <c r="H9943" s="2"/>
      <c r="K9943" t="s">
        <v>13952</v>
      </c>
    </row>
    <row r="9944" spans="1:11" ht="15" customHeight="1" x14ac:dyDescent="0.2">
      <c r="A9944">
        <f>A9942</f>
        <v>8668</v>
      </c>
      <c r="C9944" t="str">
        <f t="shared" si="155"/>
        <v>Sf Service Center Solar Arrays</v>
      </c>
      <c r="D9944">
        <v>183</v>
      </c>
      <c r="E9944" t="s">
        <v>384</v>
      </c>
      <c r="F9944" s="1" t="s">
        <v>14362</v>
      </c>
      <c r="H9944" s="2"/>
      <c r="K9944" t="s">
        <v>13952</v>
      </c>
    </row>
    <row r="9945" spans="1:11" ht="15" customHeight="1" x14ac:dyDescent="0.2">
      <c r="A9945">
        <f>MAX($A$2:$A9944)+1</f>
        <v>8669</v>
      </c>
      <c r="C9945" t="str">
        <f t="shared" si="155"/>
        <v>Sierra City Mobile Diesel Generator</v>
      </c>
      <c r="D9945">
        <v>183</v>
      </c>
      <c r="E9945" t="s">
        <v>384</v>
      </c>
      <c r="F9945" s="1" t="s">
        <v>14363</v>
      </c>
      <c r="H9945" s="2"/>
      <c r="K9945" t="s">
        <v>13952</v>
      </c>
    </row>
    <row r="9946" spans="1:11" ht="15" customHeight="1" x14ac:dyDescent="0.2">
      <c r="A9946">
        <f>MAX($A$2:$A9945)+1</f>
        <v>8670</v>
      </c>
      <c r="C9946" t="str">
        <f t="shared" si="155"/>
        <v>Small Hydroelectric Plants:</v>
      </c>
      <c r="D9946">
        <v>183</v>
      </c>
      <c r="E9946" t="s">
        <v>384</v>
      </c>
      <c r="F9946" s="1" t="s">
        <v>14364</v>
      </c>
      <c r="H9946" s="2"/>
      <c r="K9946" t="s">
        <v>13952</v>
      </c>
    </row>
    <row r="9947" spans="1:11" ht="15" customHeight="1" x14ac:dyDescent="0.2">
      <c r="A9947">
        <f>A3857</f>
        <v>808</v>
      </c>
      <c r="C9947" t="str">
        <f t="shared" si="155"/>
        <v>Spaulding No. 2 Ferc No.2310</v>
      </c>
      <c r="D9947">
        <v>183</v>
      </c>
      <c r="E9947" t="s">
        <v>384</v>
      </c>
      <c r="F9947" s="1" t="s">
        <v>14365</v>
      </c>
      <c r="H9947" s="2"/>
      <c r="K9947" t="s">
        <v>13952</v>
      </c>
    </row>
    <row r="9948" spans="1:11" ht="15" customHeight="1" x14ac:dyDescent="0.2">
      <c r="A9948">
        <f>A3857</f>
        <v>808</v>
      </c>
      <c r="C9948" t="str">
        <f t="shared" si="155"/>
        <v>Spaulding No. 2 Ferc No.2310 - (B)</v>
      </c>
      <c r="D9948">
        <v>183</v>
      </c>
      <c r="E9948" t="s">
        <v>384</v>
      </c>
      <c r="F9948" s="1" t="s">
        <v>14366</v>
      </c>
      <c r="H9948" s="2"/>
      <c r="K9948" t="s">
        <v>13952</v>
      </c>
    </row>
    <row r="9949" spans="1:11" ht="15" customHeight="1" x14ac:dyDescent="0.2">
      <c r="A9949">
        <f>A6710</f>
        <v>5746</v>
      </c>
      <c r="C9949" t="str">
        <f t="shared" si="155"/>
        <v>Toadtown Ferc No.803</v>
      </c>
      <c r="D9949">
        <v>183</v>
      </c>
      <c r="E9949" t="s">
        <v>384</v>
      </c>
      <c r="F9949" s="1" t="s">
        <v>14367</v>
      </c>
      <c r="H9949" s="2"/>
      <c r="K9949" t="s">
        <v>13952</v>
      </c>
    </row>
    <row r="9950" spans="1:11" ht="15" customHeight="1" x14ac:dyDescent="0.2">
      <c r="A9950">
        <f>MAX($A$2:$A9949)+1</f>
        <v>8671</v>
      </c>
      <c r="C9950" t="str">
        <f t="shared" si="155"/>
        <v>Total</v>
      </c>
      <c r="D9950">
        <v>183</v>
      </c>
      <c r="E9950" t="s">
        <v>384</v>
      </c>
      <c r="F9950" s="1" t="s">
        <v>1885</v>
      </c>
      <c r="H9950" s="2"/>
      <c r="K9950" t="s">
        <v>13952</v>
      </c>
    </row>
    <row r="9951" spans="1:11" ht="15" customHeight="1" x14ac:dyDescent="0.2">
      <c r="A9951">
        <f>A6711</f>
        <v>5747</v>
      </c>
      <c r="C9951" t="str">
        <f t="shared" si="155"/>
        <v>Tule Ferc No.1333</v>
      </c>
      <c r="D9951">
        <v>183</v>
      </c>
      <c r="E9951" t="s">
        <v>384</v>
      </c>
      <c r="F9951" s="1" t="s">
        <v>14368</v>
      </c>
      <c r="H9951" s="2"/>
      <c r="K9951" t="s">
        <v>13952</v>
      </c>
    </row>
    <row r="9952" spans="1:11" ht="15" customHeight="1" x14ac:dyDescent="0.2">
      <c r="A9952">
        <f>A6712</f>
        <v>5748</v>
      </c>
      <c r="C9952" t="str">
        <f t="shared" si="155"/>
        <v>Vaca Dixon Solar Station</v>
      </c>
      <c r="D9952">
        <v>183</v>
      </c>
      <c r="E9952" t="s">
        <v>384</v>
      </c>
      <c r="F9952" s="1" t="s">
        <v>10025</v>
      </c>
      <c r="H9952" s="2"/>
      <c r="K9952" t="s">
        <v>13952</v>
      </c>
    </row>
    <row r="9953" spans="1:11" ht="15" customHeight="1" x14ac:dyDescent="0.2">
      <c r="A9953">
        <f>A6726</f>
        <v>5762</v>
      </c>
      <c r="C9953" t="str">
        <f t="shared" si="155"/>
        <v>Volta No.2 Ferc No.1121</v>
      </c>
      <c r="D9953">
        <v>183</v>
      </c>
      <c r="E9953" t="s">
        <v>384</v>
      </c>
      <c r="F9953" s="1" t="s">
        <v>14369</v>
      </c>
      <c r="H9953" s="2"/>
      <c r="K9953" t="s">
        <v>13952</v>
      </c>
    </row>
    <row r="9954" spans="1:11" ht="15" customHeight="1" x14ac:dyDescent="0.2">
      <c r="A9954">
        <f>A1343</f>
        <v>976</v>
      </c>
      <c r="C9954" t="str">
        <f t="shared" si="155"/>
        <v>Wise Ii Ferc No.2310</v>
      </c>
      <c r="D9954">
        <v>183</v>
      </c>
      <c r="E9954" t="s">
        <v>384</v>
      </c>
      <c r="F9954" s="1" t="s">
        <v>14370</v>
      </c>
      <c r="H9954" s="2"/>
      <c r="K9954" t="s">
        <v>13952</v>
      </c>
    </row>
    <row r="9955" spans="1:11" ht="15" customHeight="1" x14ac:dyDescent="0.2">
      <c r="A9955">
        <f>MAX($A$2:$A9954)+1</f>
        <v>8672</v>
      </c>
      <c r="C9955" t="str">
        <f t="shared" si="155"/>
        <v>American Fork                      696</v>
      </c>
      <c r="D9955">
        <v>303</v>
      </c>
      <c r="E9955" t="s">
        <v>211</v>
      </c>
      <c r="F9955" s="1" t="s">
        <v>14371</v>
      </c>
      <c r="H9955" s="2"/>
      <c r="K9955" t="s">
        <v>13952</v>
      </c>
    </row>
    <row r="9956" spans="1:11" ht="15" customHeight="1" x14ac:dyDescent="0.2">
      <c r="A9956">
        <f>A2273</f>
        <v>1354</v>
      </c>
      <c r="C9956" t="str">
        <f t="shared" si="155"/>
        <v>Bend</v>
      </c>
      <c r="D9956">
        <v>303</v>
      </c>
      <c r="E9956" t="s">
        <v>211</v>
      </c>
      <c r="F9956" s="1" t="s">
        <v>3496</v>
      </c>
      <c r="H9956" s="2"/>
      <c r="K9956" t="s">
        <v>13952</v>
      </c>
    </row>
    <row r="9957" spans="1:11" ht="15" customHeight="1" x14ac:dyDescent="0.2">
      <c r="A9957">
        <f>A2273</f>
        <v>1354</v>
      </c>
      <c r="C9957" t="str">
        <f t="shared" si="155"/>
        <v>Bend                                   2643</v>
      </c>
      <c r="D9957">
        <v>303</v>
      </c>
      <c r="E9957" t="s">
        <v>211</v>
      </c>
      <c r="F9957" s="1" t="s">
        <v>14372</v>
      </c>
      <c r="H9957" s="2"/>
      <c r="K9957" t="s">
        <v>13952</v>
      </c>
    </row>
    <row r="9958" spans="1:11" ht="15" customHeight="1" x14ac:dyDescent="0.2">
      <c r="A9958">
        <f>A14538</f>
        <v>1355</v>
      </c>
      <c r="C9958" t="str">
        <f t="shared" si="155"/>
        <v>Big Fork                              2652</v>
      </c>
      <c r="D9958">
        <v>303</v>
      </c>
      <c r="E9958" t="s">
        <v>211</v>
      </c>
      <c r="F9958" s="1" t="s">
        <v>14373</v>
      </c>
      <c r="H9958" s="2"/>
      <c r="K9958" t="s">
        <v>13952</v>
      </c>
    </row>
    <row r="9959" spans="1:11" ht="15" customHeight="1" x14ac:dyDescent="0.2">
      <c r="A9959">
        <f>A2275</f>
        <v>1356</v>
      </c>
      <c r="C9959" t="str">
        <f t="shared" si="155"/>
        <v>Black Cap</v>
      </c>
      <c r="D9959">
        <v>303</v>
      </c>
      <c r="E9959" t="s">
        <v>211</v>
      </c>
      <c r="F9959" s="1" t="s">
        <v>14374</v>
      </c>
      <c r="H9959" s="2"/>
      <c r="K9959" t="s">
        <v>13952</v>
      </c>
    </row>
    <row r="9960" spans="1:11" ht="15" customHeight="1" x14ac:dyDescent="0.2">
      <c r="A9960">
        <f>A8622</f>
        <v>7647</v>
      </c>
      <c r="C9960" t="str">
        <f t="shared" si="155"/>
        <v>Cline Falls</v>
      </c>
      <c r="D9960">
        <v>303</v>
      </c>
      <c r="E9960" t="s">
        <v>211</v>
      </c>
      <c r="F9960" s="1" t="s">
        <v>12805</v>
      </c>
      <c r="H9960" s="2"/>
      <c r="K9960" t="s">
        <v>13952</v>
      </c>
    </row>
    <row r="9961" spans="1:11" ht="15" customHeight="1" x14ac:dyDescent="0.2">
      <c r="A9961">
        <f>A3133</f>
        <v>2205</v>
      </c>
      <c r="C9961" t="str">
        <f t="shared" si="155"/>
        <v>Eagle Point</v>
      </c>
      <c r="D9961">
        <v>303</v>
      </c>
      <c r="E9961" t="s">
        <v>211</v>
      </c>
      <c r="F9961" s="1" t="s">
        <v>4787</v>
      </c>
      <c r="H9961" s="2"/>
      <c r="K9961" t="s">
        <v>13952</v>
      </c>
    </row>
    <row r="9962" spans="1:11" ht="15" customHeight="1" x14ac:dyDescent="0.2">
      <c r="A9962" s="2">
        <f>A3134</f>
        <v>2206</v>
      </c>
      <c r="B9962" s="2"/>
      <c r="C9962" s="2" t="str">
        <f t="shared" si="155"/>
        <v>East Side                             2082</v>
      </c>
      <c r="D9962">
        <v>303</v>
      </c>
      <c r="E9962" t="s">
        <v>211</v>
      </c>
      <c r="F9962" s="1" t="s">
        <v>14375</v>
      </c>
      <c r="H9962" s="2"/>
      <c r="K9962" t="s">
        <v>13952</v>
      </c>
    </row>
    <row r="9963" spans="1:11" ht="15" customHeight="1" x14ac:dyDescent="0.2">
      <c r="A9963">
        <f>A3134</f>
        <v>2206</v>
      </c>
      <c r="C9963" t="str">
        <f t="shared" si="155"/>
        <v>Eastside                             2082</v>
      </c>
      <c r="D9963">
        <v>303</v>
      </c>
      <c r="E9963" t="s">
        <v>211</v>
      </c>
      <c r="F9963" s="1" t="s">
        <v>14376</v>
      </c>
      <c r="H9963" s="2"/>
      <c r="K9963" t="s">
        <v>13952</v>
      </c>
    </row>
    <row r="9964" spans="1:11" ht="15" customHeight="1" x14ac:dyDescent="0.2">
      <c r="A9964">
        <f>A3135</f>
        <v>2207</v>
      </c>
      <c r="C9964" t="str">
        <f t="shared" si="155"/>
        <v>Fall Creek                           2082</v>
      </c>
      <c r="D9964">
        <v>303</v>
      </c>
      <c r="E9964" t="s">
        <v>211</v>
      </c>
      <c r="F9964" s="1" t="s">
        <v>14377</v>
      </c>
      <c r="H9964" s="2"/>
      <c r="K9964" t="s">
        <v>13952</v>
      </c>
    </row>
    <row r="9965" spans="1:11" ht="15" customHeight="1" x14ac:dyDescent="0.2">
      <c r="A9965">
        <f>MAX($A$2:$A9964)+1</f>
        <v>8673</v>
      </c>
      <c r="C9965" t="str">
        <f t="shared" si="155"/>
        <v>Fountain Green</v>
      </c>
      <c r="D9965">
        <v>303</v>
      </c>
      <c r="E9965" t="s">
        <v>211</v>
      </c>
      <c r="F9965" s="1" t="s">
        <v>14378</v>
      </c>
      <c r="H9965" s="2"/>
      <c r="K9965" t="s">
        <v>13952</v>
      </c>
    </row>
    <row r="9966" spans="1:11" ht="15" customHeight="1" x14ac:dyDescent="0.2">
      <c r="A9966">
        <f>A9965</f>
        <v>8673</v>
      </c>
      <c r="C9966" t="str">
        <f t="shared" si="155"/>
        <v>Fountain Green                10690</v>
      </c>
      <c r="D9966">
        <v>303</v>
      </c>
      <c r="E9966" t="s">
        <v>211</v>
      </c>
      <c r="F9966" s="1" t="s">
        <v>14379</v>
      </c>
      <c r="H9966" s="2"/>
      <c r="K9966" t="s">
        <v>13952</v>
      </c>
    </row>
    <row r="9967" spans="1:11" ht="15" customHeight="1" x14ac:dyDescent="0.2">
      <c r="A9967">
        <f>A3136</f>
        <v>2208</v>
      </c>
      <c r="C9967" t="str">
        <f t="shared" si="155"/>
        <v>Granite</v>
      </c>
      <c r="D9967">
        <v>303</v>
      </c>
      <c r="E9967" t="s">
        <v>211</v>
      </c>
      <c r="F9967" s="1" t="s">
        <v>4790</v>
      </c>
      <c r="H9967" s="2"/>
      <c r="K9967" t="s">
        <v>13952</v>
      </c>
    </row>
    <row r="9968" spans="1:11" ht="15" customHeight="1" x14ac:dyDescent="0.2">
      <c r="A9968">
        <f>MAX($A$2:$A9967)+1</f>
        <v>8674</v>
      </c>
      <c r="C9968" t="str">
        <f t="shared" si="155"/>
        <v>Gunlock</v>
      </c>
      <c r="D9968">
        <v>303</v>
      </c>
      <c r="E9968" t="s">
        <v>211</v>
      </c>
      <c r="F9968" s="1" t="s">
        <v>14380</v>
      </c>
      <c r="H9968" s="2"/>
      <c r="K9968" t="s">
        <v>13952</v>
      </c>
    </row>
    <row r="9969" spans="1:11" ht="15" customHeight="1" x14ac:dyDescent="0.2">
      <c r="A9969">
        <f>A9968</f>
        <v>8674</v>
      </c>
      <c r="C9969" t="str">
        <f t="shared" si="155"/>
        <v>Gunlock                             9281</v>
      </c>
      <c r="D9969">
        <v>303</v>
      </c>
      <c r="E9969" t="s">
        <v>211</v>
      </c>
      <c r="F9969" s="1" t="s">
        <v>14381</v>
      </c>
      <c r="H9969" s="2"/>
      <c r="K9969" t="s">
        <v>13952</v>
      </c>
    </row>
    <row r="9970" spans="1:11" ht="15" customHeight="1" x14ac:dyDescent="0.2">
      <c r="A9970">
        <f>MAX($A$2:$A9969)+1</f>
        <v>8675</v>
      </c>
      <c r="C9970" t="str">
        <f t="shared" si="155"/>
        <v>Hydro :               Licensed Proj. No.</v>
      </c>
      <c r="D9970">
        <v>303</v>
      </c>
      <c r="E9970" t="s">
        <v>211</v>
      </c>
      <c r="F9970" s="1" t="s">
        <v>14382</v>
      </c>
      <c r="H9970" s="2"/>
      <c r="K9970" t="s">
        <v>13952</v>
      </c>
    </row>
    <row r="9971" spans="1:11" ht="15" customHeight="1" x14ac:dyDescent="0.2">
      <c r="A9971">
        <f>MAX($A$2:$A9970)+1</f>
        <v>8676</v>
      </c>
      <c r="C9971" t="str">
        <f t="shared" si="155"/>
        <v>Hydroelectric :               Licensed Proj. No.</v>
      </c>
      <c r="D9971">
        <v>303</v>
      </c>
      <c r="E9971" t="s">
        <v>211</v>
      </c>
      <c r="F9971" s="1" t="s">
        <v>14383</v>
      </c>
      <c r="H9971" s="2"/>
      <c r="K9971" t="s">
        <v>13952</v>
      </c>
    </row>
    <row r="9972" spans="1:11" ht="15" customHeight="1" x14ac:dyDescent="0.2">
      <c r="A9972">
        <f>MAX($A$2:$A9971)+1</f>
        <v>8677</v>
      </c>
      <c r="C9972" t="str">
        <f t="shared" si="155"/>
        <v>Keno Regulating Dam        2082</v>
      </c>
      <c r="D9972">
        <v>303</v>
      </c>
      <c r="E9972" t="s">
        <v>211</v>
      </c>
      <c r="F9972" s="1" t="s">
        <v>14384</v>
      </c>
      <c r="H9972" s="2"/>
      <c r="K9972" t="s">
        <v>13952</v>
      </c>
    </row>
    <row r="9973" spans="1:11" ht="15" customHeight="1" x14ac:dyDescent="0.2">
      <c r="A9973">
        <f>A3288</f>
        <v>2360</v>
      </c>
      <c r="C9973" t="str">
        <f t="shared" si="155"/>
        <v>Last Chance</v>
      </c>
      <c r="D9973">
        <v>303</v>
      </c>
      <c r="E9973" t="s">
        <v>211</v>
      </c>
      <c r="F9973" s="1" t="s">
        <v>4964</v>
      </c>
      <c r="H9973" s="2"/>
      <c r="K9973" t="s">
        <v>13952</v>
      </c>
    </row>
    <row r="9974" spans="1:11" ht="15" customHeight="1" x14ac:dyDescent="0.2">
      <c r="A9974">
        <f>A3288</f>
        <v>2360</v>
      </c>
      <c r="C9974" t="str">
        <f t="shared" si="155"/>
        <v>Last Chance                      4580</v>
      </c>
      <c r="D9974">
        <v>303</v>
      </c>
      <c r="E9974" t="s">
        <v>211</v>
      </c>
      <c r="F9974" s="1" t="s">
        <v>14385</v>
      </c>
      <c r="H9974" s="2"/>
      <c r="K9974" t="s">
        <v>13952</v>
      </c>
    </row>
    <row r="9975" spans="1:11" ht="15" customHeight="1" x14ac:dyDescent="0.2">
      <c r="A9975">
        <f>MAX($A$2:$A9974)+1</f>
        <v>8678</v>
      </c>
      <c r="C9975" t="str">
        <f t="shared" si="155"/>
        <v>Lifton</v>
      </c>
      <c r="D9975">
        <v>303</v>
      </c>
      <c r="E9975" t="s">
        <v>211</v>
      </c>
      <c r="F9975" s="1" t="s">
        <v>14386</v>
      </c>
      <c r="H9975" s="2"/>
      <c r="K9975" t="s">
        <v>13952</v>
      </c>
    </row>
    <row r="9976" spans="1:11" ht="15" customHeight="1" x14ac:dyDescent="0.2">
      <c r="A9976">
        <f>A9024</f>
        <v>8035</v>
      </c>
      <c r="C9976" t="str">
        <f t="shared" si="155"/>
        <v>Naches Drop</v>
      </c>
      <c r="D9976">
        <v>303</v>
      </c>
      <c r="E9976" t="s">
        <v>211</v>
      </c>
      <c r="F9976" s="1" t="s">
        <v>13408</v>
      </c>
      <c r="H9976" s="2"/>
      <c r="K9976" t="s">
        <v>13952</v>
      </c>
    </row>
    <row r="9977" spans="1:11" ht="15" customHeight="1" x14ac:dyDescent="0.2">
      <c r="A9977">
        <f>MAX($A$2:$A9976)+1</f>
        <v>8679</v>
      </c>
      <c r="C9977" t="str">
        <f t="shared" si="155"/>
        <v>North Umpqua                   1927</v>
      </c>
      <c r="D9977">
        <v>303</v>
      </c>
      <c r="E9977" t="s">
        <v>211</v>
      </c>
      <c r="F9977" s="1" t="s">
        <v>14387</v>
      </c>
      <c r="H9977" s="2"/>
      <c r="K9977" t="s">
        <v>13952</v>
      </c>
    </row>
    <row r="9978" spans="1:11" ht="15" customHeight="1" x14ac:dyDescent="0.2">
      <c r="A9978">
        <f>A646</f>
        <v>440</v>
      </c>
      <c r="C9978" t="str">
        <f t="shared" si="155"/>
        <v>Paris</v>
      </c>
      <c r="D9978">
        <v>280</v>
      </c>
      <c r="E9978" t="s">
        <v>185</v>
      </c>
      <c r="F9978" s="1" t="s">
        <v>14388</v>
      </c>
      <c r="H9978" s="2"/>
      <c r="K9978" t="s">
        <v>13952</v>
      </c>
    </row>
    <row r="9979" spans="1:11" ht="15" customHeight="1" x14ac:dyDescent="0.2">
      <c r="A9979">
        <f>MAX($A$2:$A9978)+1</f>
        <v>8680</v>
      </c>
      <c r="C9979" t="str">
        <f t="shared" si="155"/>
        <v>Paris                                    703</v>
      </c>
      <c r="D9979">
        <v>303</v>
      </c>
      <c r="E9979" t="s">
        <v>211</v>
      </c>
      <c r="F9979" s="1" t="s">
        <v>14389</v>
      </c>
      <c r="H9979" s="2"/>
      <c r="K9979" t="s">
        <v>13952</v>
      </c>
    </row>
    <row r="9980" spans="1:11" ht="15" customHeight="1" x14ac:dyDescent="0.2">
      <c r="A9980">
        <f>A3552</f>
        <v>2620</v>
      </c>
      <c r="C9980" t="str">
        <f t="shared" si="155"/>
        <v>Pioneer                              2722</v>
      </c>
      <c r="D9980">
        <v>303</v>
      </c>
      <c r="E9980" t="s">
        <v>211</v>
      </c>
      <c r="F9980" s="1" t="s">
        <v>14390</v>
      </c>
      <c r="H9980" s="2"/>
      <c r="K9980" t="s">
        <v>13952</v>
      </c>
    </row>
    <row r="9981" spans="1:11" ht="15" customHeight="1" x14ac:dyDescent="0.2">
      <c r="A9981">
        <f>A3925</f>
        <v>2985</v>
      </c>
      <c r="C9981" t="str">
        <f t="shared" si="155"/>
        <v>Prospect No. 1                   2630</v>
      </c>
      <c r="D9981">
        <v>303</v>
      </c>
      <c r="E9981" t="s">
        <v>211</v>
      </c>
      <c r="F9981" s="1" t="s">
        <v>14391</v>
      </c>
      <c r="H9981" s="2"/>
      <c r="K9981" t="s">
        <v>13952</v>
      </c>
    </row>
    <row r="9982" spans="1:11" ht="15" customHeight="1" x14ac:dyDescent="0.2">
      <c r="A9982">
        <f>A5552</f>
        <v>4601</v>
      </c>
      <c r="C9982" t="str">
        <f t="shared" si="155"/>
        <v>Prospect No. 4                   2630</v>
      </c>
      <c r="D9982">
        <v>303</v>
      </c>
      <c r="E9982" t="s">
        <v>211</v>
      </c>
      <c r="F9982" s="1" t="s">
        <v>14392</v>
      </c>
      <c r="H9982" s="2"/>
      <c r="K9982" t="s">
        <v>13952</v>
      </c>
    </row>
    <row r="9983" spans="1:11" ht="15" customHeight="1" x14ac:dyDescent="0.2">
      <c r="A9983">
        <f>MAX($A$2:$A9982)+1</f>
        <v>8681</v>
      </c>
      <c r="C9983" t="str">
        <f t="shared" si="155"/>
        <v>Pumping Plant:</v>
      </c>
      <c r="D9983">
        <v>303</v>
      </c>
      <c r="E9983" t="s">
        <v>211</v>
      </c>
      <c r="F9983" s="1" t="s">
        <v>14393</v>
      </c>
      <c r="H9983" s="2"/>
      <c r="K9983" t="s">
        <v>13952</v>
      </c>
    </row>
    <row r="9984" spans="1:11" ht="15" customHeight="1" x14ac:dyDescent="0.2">
      <c r="A9984">
        <f>MAX($A$2:$A9983)+1</f>
        <v>8682</v>
      </c>
      <c r="C9984" t="str">
        <f t="shared" si="155"/>
        <v>Sand Cove</v>
      </c>
      <c r="D9984">
        <v>303</v>
      </c>
      <c r="E9984" t="s">
        <v>211</v>
      </c>
      <c r="F9984" s="1" t="s">
        <v>14394</v>
      </c>
      <c r="H9984" s="2"/>
      <c r="K9984" t="s">
        <v>13952</v>
      </c>
    </row>
    <row r="9985" spans="1:11" ht="15" customHeight="1" x14ac:dyDescent="0.2">
      <c r="A9985">
        <f>A9984</f>
        <v>8682</v>
      </c>
      <c r="C9985" t="str">
        <f t="shared" si="155"/>
        <v>Sand Cove                         9281</v>
      </c>
      <c r="D9985">
        <v>303</v>
      </c>
      <c r="E9985" t="s">
        <v>211</v>
      </c>
      <c r="F9985" s="1" t="s">
        <v>14395</v>
      </c>
      <c r="H9985" s="2"/>
      <c r="K9985" t="s">
        <v>13952</v>
      </c>
    </row>
    <row r="9986" spans="1:11" ht="15" customHeight="1" x14ac:dyDescent="0.2">
      <c r="A9986">
        <f>A3661</f>
        <v>2727</v>
      </c>
      <c r="C9986" t="str">
        <f t="shared" ref="C9986:C10049" si="156">IF(H9986="",F9986,H9986)</f>
        <v>Skookumchuck</v>
      </c>
      <c r="D9986">
        <v>303</v>
      </c>
      <c r="E9986" t="s">
        <v>211</v>
      </c>
      <c r="F9986" s="1" t="s">
        <v>5443</v>
      </c>
      <c r="H9986" s="2"/>
      <c r="K9986" t="s">
        <v>13952</v>
      </c>
    </row>
    <row r="9987" spans="1:11" ht="15" customHeight="1" x14ac:dyDescent="0.2">
      <c r="A9987">
        <f>A3287</f>
        <v>2359</v>
      </c>
      <c r="C9987" t="str">
        <f t="shared" si="156"/>
        <v>Snake Creek</v>
      </c>
      <c r="D9987">
        <v>303</v>
      </c>
      <c r="E9987" t="s">
        <v>211</v>
      </c>
      <c r="F9987" s="1" t="s">
        <v>4963</v>
      </c>
      <c r="H9987" s="2"/>
      <c r="K9987" t="s">
        <v>13952</v>
      </c>
    </row>
    <row r="9988" spans="1:11" ht="15" customHeight="1" x14ac:dyDescent="0.2">
      <c r="A9988">
        <f>MAX($A$2:$A9987)+1</f>
        <v>8683</v>
      </c>
      <c r="C9988" t="str">
        <f t="shared" si="156"/>
        <v>St. Anthony                        2381</v>
      </c>
      <c r="D9988">
        <v>303</v>
      </c>
      <c r="E9988" t="s">
        <v>211</v>
      </c>
      <c r="F9988" s="1" t="s">
        <v>14396</v>
      </c>
      <c r="H9988" s="2"/>
      <c r="K9988" t="s">
        <v>13952</v>
      </c>
    </row>
    <row r="9989" spans="1:11" ht="15" customHeight="1" x14ac:dyDescent="0.2">
      <c r="A9989">
        <f>A6210</f>
        <v>5250</v>
      </c>
      <c r="C9989" t="str">
        <f t="shared" si="156"/>
        <v>Stairs                                   597</v>
      </c>
      <c r="D9989">
        <v>303</v>
      </c>
      <c r="E9989" t="s">
        <v>211</v>
      </c>
      <c r="F9989" s="1" t="s">
        <v>14397</v>
      </c>
      <c r="H9989" s="2"/>
      <c r="K9989" t="s">
        <v>13952</v>
      </c>
    </row>
    <row r="9990" spans="1:11" ht="15" customHeight="1" x14ac:dyDescent="0.2">
      <c r="A9990">
        <f>A3286</f>
        <v>2358</v>
      </c>
      <c r="C9990" t="str">
        <f t="shared" si="156"/>
        <v>Upper Beaver                       814</v>
      </c>
      <c r="D9990">
        <v>303</v>
      </c>
      <c r="E9990" t="s">
        <v>211</v>
      </c>
      <c r="F9990" s="1" t="s">
        <v>14398</v>
      </c>
      <c r="H9990" s="2"/>
      <c r="K9990" t="s">
        <v>13952</v>
      </c>
    </row>
    <row r="9991" spans="1:11" ht="15" customHeight="1" x14ac:dyDescent="0.2">
      <c r="A9991">
        <f>MAX($A$2:$A9990)+1</f>
        <v>8684</v>
      </c>
      <c r="C9991" t="str">
        <f t="shared" si="156"/>
        <v>Upper Klamath Lake          2082</v>
      </c>
      <c r="D9991">
        <v>303</v>
      </c>
      <c r="E9991" t="s">
        <v>211</v>
      </c>
      <c r="F9991" s="1" t="s">
        <v>14399</v>
      </c>
      <c r="H9991" s="2"/>
      <c r="K9991" t="s">
        <v>13952</v>
      </c>
    </row>
    <row r="9992" spans="1:11" ht="15" customHeight="1" x14ac:dyDescent="0.2">
      <c r="A9992">
        <f>MAX($A$2:$A9991)+1</f>
        <v>8685</v>
      </c>
      <c r="C9992" t="str">
        <f t="shared" si="156"/>
        <v>Veyo</v>
      </c>
      <c r="D9992">
        <v>303</v>
      </c>
      <c r="E9992" t="s">
        <v>211</v>
      </c>
      <c r="F9992" s="1" t="s">
        <v>14400</v>
      </c>
      <c r="H9992" s="2"/>
      <c r="K9992" t="s">
        <v>13952</v>
      </c>
    </row>
    <row r="9993" spans="1:11" ht="15" customHeight="1" x14ac:dyDescent="0.2">
      <c r="A9993">
        <f>A9992</f>
        <v>8685</v>
      </c>
      <c r="C9993" t="str">
        <f t="shared" si="156"/>
        <v>Veyo                                  9281</v>
      </c>
      <c r="D9993">
        <v>303</v>
      </c>
      <c r="E9993" t="s">
        <v>211</v>
      </c>
      <c r="F9993" s="1" t="s">
        <v>14401</v>
      </c>
      <c r="H9993" s="2"/>
      <c r="K9993" t="s">
        <v>13952</v>
      </c>
    </row>
    <row r="9994" spans="1:11" ht="15" customHeight="1" x14ac:dyDescent="0.2">
      <c r="A9994">
        <f>MAX($A$2:$A9993)+1</f>
        <v>8686</v>
      </c>
      <c r="C9994" t="str">
        <f t="shared" si="156"/>
        <v>Viva Naughton</v>
      </c>
      <c r="D9994">
        <v>303</v>
      </c>
      <c r="E9994" t="s">
        <v>211</v>
      </c>
      <c r="F9994" s="1" t="s">
        <v>14402</v>
      </c>
      <c r="H9994" s="2"/>
      <c r="K9994" t="s">
        <v>13952</v>
      </c>
    </row>
    <row r="9995" spans="1:11" ht="15" customHeight="1" x14ac:dyDescent="0.2">
      <c r="A9995">
        <f>A9994</f>
        <v>8686</v>
      </c>
      <c r="C9995" t="str">
        <f t="shared" si="156"/>
        <v>Viva Naughton                   6509</v>
      </c>
      <c r="D9995">
        <v>303</v>
      </c>
      <c r="E9995" t="s">
        <v>211</v>
      </c>
      <c r="F9995" s="1" t="s">
        <v>14403</v>
      </c>
      <c r="H9995" s="2"/>
      <c r="K9995" t="s">
        <v>13952</v>
      </c>
    </row>
    <row r="9996" spans="1:11" ht="15" customHeight="1" x14ac:dyDescent="0.2">
      <c r="A9996">
        <f>A6360</f>
        <v>5397</v>
      </c>
      <c r="C9996" t="str">
        <f t="shared" si="156"/>
        <v>Wallowa Falls                      308</v>
      </c>
      <c r="D9996">
        <v>303</v>
      </c>
      <c r="E9996" t="s">
        <v>211</v>
      </c>
      <c r="F9996" s="1" t="s">
        <v>14404</v>
      </c>
      <c r="H9996" s="2"/>
      <c r="K9996" t="s">
        <v>13952</v>
      </c>
    </row>
    <row r="9997" spans="1:11" ht="15" customHeight="1" x14ac:dyDescent="0.2">
      <c r="A9997">
        <f>A6361</f>
        <v>5398</v>
      </c>
      <c r="C9997" t="str">
        <f t="shared" si="156"/>
        <v>Weber                                1744</v>
      </c>
      <c r="D9997">
        <v>303</v>
      </c>
      <c r="E9997" t="s">
        <v>211</v>
      </c>
      <c r="F9997" s="1" t="s">
        <v>14405</v>
      </c>
      <c r="H9997" s="2"/>
      <c r="K9997" t="s">
        <v>13952</v>
      </c>
    </row>
    <row r="9998" spans="1:11" ht="15" customHeight="1" x14ac:dyDescent="0.2">
      <c r="A9998">
        <f>MAX($A$2:$A9997)+1</f>
        <v>8687</v>
      </c>
      <c r="C9998" t="str">
        <f t="shared" si="156"/>
        <v>West Side                          2082</v>
      </c>
      <c r="D9998">
        <v>303</v>
      </c>
      <c r="E9998" t="s">
        <v>211</v>
      </c>
      <c r="F9998" s="1" t="s">
        <v>14406</v>
      </c>
      <c r="H9998" s="2"/>
      <c r="K9998" t="s">
        <v>13952</v>
      </c>
    </row>
    <row r="9999" spans="1:11" ht="15" customHeight="1" x14ac:dyDescent="0.2">
      <c r="A9999">
        <f>MAX($A$2:$A9998)+1</f>
        <v>8688</v>
      </c>
      <c r="C9999" t="str">
        <f t="shared" si="156"/>
        <v>Unseg Nuclear Chgs</v>
      </c>
      <c r="D9999">
        <v>177</v>
      </c>
      <c r="E9999" t="s">
        <v>2388</v>
      </c>
      <c r="F9999" s="1" t="s">
        <v>14036</v>
      </c>
      <c r="H9999" s="2"/>
      <c r="K9999" t="s">
        <v>13952</v>
      </c>
    </row>
    <row r="10000" spans="1:11" ht="15" customHeight="1" x14ac:dyDescent="0.2">
      <c r="A10000">
        <f>MAX($A$2:$A9999)+1</f>
        <v>8689</v>
      </c>
      <c r="C10000" t="str">
        <f t="shared" si="156"/>
        <v>Avery Dsg</v>
      </c>
      <c r="D10000">
        <v>250</v>
      </c>
      <c r="E10000" t="s">
        <v>129</v>
      </c>
      <c r="F10000" s="1" t="s">
        <v>14407</v>
      </c>
      <c r="H10000" s="2"/>
      <c r="K10000" t="s">
        <v>13952</v>
      </c>
    </row>
    <row r="10001" spans="1:11" ht="15" customHeight="1" x14ac:dyDescent="0.2">
      <c r="A10001">
        <f>MAX($A$2:$A10000)+1</f>
        <v>8690</v>
      </c>
      <c r="C10001" t="str">
        <f t="shared" si="156"/>
        <v>Carver (Readiness Center) Dsg</v>
      </c>
      <c r="D10001">
        <v>250</v>
      </c>
      <c r="E10001" t="s">
        <v>129</v>
      </c>
      <c r="F10001" s="1" t="s">
        <v>14408</v>
      </c>
      <c r="H10001" s="2"/>
      <c r="K10001" t="s">
        <v>13952</v>
      </c>
    </row>
    <row r="10002" spans="1:11" ht="15" customHeight="1" x14ac:dyDescent="0.2">
      <c r="A10002">
        <f>MAX($A$2:$A10001)+1</f>
        <v>8691</v>
      </c>
      <c r="C10002" t="str">
        <f t="shared" si="156"/>
        <v>City Of Hillsboro Crandall Reservoir</v>
      </c>
      <c r="D10002">
        <v>250</v>
      </c>
      <c r="E10002" t="s">
        <v>129</v>
      </c>
      <c r="F10002" s="1" t="s">
        <v>14409</v>
      </c>
      <c r="H10002" s="2"/>
      <c r="K10002" t="s">
        <v>13952</v>
      </c>
    </row>
    <row r="10003" spans="1:11" ht="15" customHeight="1" x14ac:dyDescent="0.2">
      <c r="A10003">
        <f>MAX($A$2:$A10002)+1</f>
        <v>8692</v>
      </c>
      <c r="C10003" t="str">
        <f t="shared" si="156"/>
        <v>City Of Portland-Columbia Blvd Wwtp</v>
      </c>
      <c r="D10003">
        <v>250</v>
      </c>
      <c r="E10003" t="s">
        <v>129</v>
      </c>
      <c r="F10003" s="1" t="s">
        <v>14410</v>
      </c>
      <c r="H10003" s="2"/>
      <c r="K10003" t="s">
        <v>13952</v>
      </c>
    </row>
    <row r="10004" spans="1:11" ht="15" customHeight="1" x14ac:dyDescent="0.2">
      <c r="A10004">
        <f>MAX($A$2:$A10003)+1</f>
        <v>8693</v>
      </c>
      <c r="C10004" t="str">
        <f t="shared" si="156"/>
        <v>Clackamas Intertie 2</v>
      </c>
      <c r="D10004">
        <v>250</v>
      </c>
      <c r="E10004" t="s">
        <v>129</v>
      </c>
      <c r="F10004" s="1" t="s">
        <v>14411</v>
      </c>
      <c r="H10004" s="2"/>
      <c r="K10004" t="s">
        <v>13952</v>
      </c>
    </row>
    <row r="10005" spans="1:11" ht="15" customHeight="1" x14ac:dyDescent="0.2">
      <c r="A10005">
        <f>MAX($A$2:$A10004)+1</f>
        <v>8694</v>
      </c>
      <c r="C10005" t="str">
        <f t="shared" si="156"/>
        <v>Clackamas River Water Dsg</v>
      </c>
      <c r="D10005">
        <v>250</v>
      </c>
      <c r="E10005" t="s">
        <v>129</v>
      </c>
      <c r="F10005" s="1" t="s">
        <v>14412</v>
      </c>
      <c r="H10005" s="2"/>
      <c r="K10005" t="s">
        <v>13952</v>
      </c>
    </row>
    <row r="10006" spans="1:11" ht="15" customHeight="1" x14ac:dyDescent="0.2">
      <c r="A10006">
        <f>MAX($A$2:$A10005)+1</f>
        <v>8695</v>
      </c>
      <c r="C10006" t="str">
        <f t="shared" si="156"/>
        <v>Dawson Creek</v>
      </c>
      <c r="D10006">
        <v>250</v>
      </c>
      <c r="E10006" t="s">
        <v>129</v>
      </c>
      <c r="F10006" s="1" t="s">
        <v>14413</v>
      </c>
      <c r="H10006" s="2"/>
      <c r="K10006" t="s">
        <v>13952</v>
      </c>
    </row>
    <row r="10007" spans="1:11" ht="15" customHeight="1" x14ac:dyDescent="0.2">
      <c r="A10007">
        <f>MAX($A$2:$A10006)+1</f>
        <v>8696</v>
      </c>
      <c r="C10007" t="str">
        <f t="shared" si="156"/>
        <v>East County Courts</v>
      </c>
      <c r="D10007">
        <v>250</v>
      </c>
      <c r="E10007" t="s">
        <v>129</v>
      </c>
      <c r="F10007" s="1" t="s">
        <v>14414</v>
      </c>
      <c r="H10007" s="2"/>
      <c r="K10007" t="s">
        <v>13952</v>
      </c>
    </row>
    <row r="10008" spans="1:11" ht="15" customHeight="1" x14ac:dyDescent="0.2">
      <c r="A10008">
        <f>MAX($A$2:$A10007)+1</f>
        <v>8697</v>
      </c>
      <c r="C10008" t="str">
        <f t="shared" si="156"/>
        <v>Food Services Of America</v>
      </c>
      <c r="D10008">
        <v>250</v>
      </c>
      <c r="E10008" t="s">
        <v>129</v>
      </c>
      <c r="F10008" s="1" t="s">
        <v>14415</v>
      </c>
      <c r="H10008" s="2"/>
      <c r="K10008" t="s">
        <v>13952</v>
      </c>
    </row>
    <row r="10009" spans="1:11" ht="15" customHeight="1" x14ac:dyDescent="0.2">
      <c r="A10009">
        <f>A1067</f>
        <v>728</v>
      </c>
      <c r="C10009" t="str">
        <f t="shared" si="156"/>
        <v>Fortix</v>
      </c>
      <c r="D10009">
        <v>250</v>
      </c>
      <c r="E10009" t="s">
        <v>129</v>
      </c>
      <c r="F10009" s="1" t="s">
        <v>14416</v>
      </c>
      <c r="H10009" s="2"/>
      <c r="K10009" t="s">
        <v>13952</v>
      </c>
    </row>
    <row r="10010" spans="1:11" ht="15" customHeight="1" x14ac:dyDescent="0.2">
      <c r="A10010">
        <f>A1067</f>
        <v>728</v>
      </c>
      <c r="C10010" t="str">
        <f t="shared" si="156"/>
        <v>Fortix (Viawest)</v>
      </c>
      <c r="D10010">
        <v>250</v>
      </c>
      <c r="E10010" t="s">
        <v>129</v>
      </c>
      <c r="F10010" s="1" t="s">
        <v>14417</v>
      </c>
      <c r="H10010" s="2"/>
      <c r="K10010" t="s">
        <v>13952</v>
      </c>
    </row>
    <row r="10011" spans="1:11" ht="15" customHeight="1" x14ac:dyDescent="0.2">
      <c r="A10011">
        <f>MAX($A$2:$A10010)+1</f>
        <v>8698</v>
      </c>
      <c r="C10011" t="str">
        <f t="shared" si="156"/>
        <v>Ibm</v>
      </c>
      <c r="D10011">
        <v>250</v>
      </c>
      <c r="E10011" t="s">
        <v>129</v>
      </c>
      <c r="F10011" s="1" t="s">
        <v>14418</v>
      </c>
      <c r="H10011" s="2"/>
      <c r="K10011" t="s">
        <v>13952</v>
      </c>
    </row>
    <row r="10012" spans="1:11" ht="15" customHeight="1" x14ac:dyDescent="0.2">
      <c r="A10012">
        <f>MAX($A$2:$A10011)+1</f>
        <v>8699</v>
      </c>
      <c r="C10012" t="str">
        <f t="shared" si="156"/>
        <v>Joint Water Commission</v>
      </c>
      <c r="D10012">
        <v>250</v>
      </c>
      <c r="E10012" t="s">
        <v>129</v>
      </c>
      <c r="F10012" s="1" t="s">
        <v>14419</v>
      </c>
      <c r="H10012" s="2"/>
      <c r="K10012" t="s">
        <v>13952</v>
      </c>
    </row>
    <row r="10013" spans="1:11" ht="15" customHeight="1" x14ac:dyDescent="0.2">
      <c r="A10013">
        <f>MAX($A$2:$A10012)+1</f>
        <v>8700</v>
      </c>
      <c r="C10013" t="str">
        <f t="shared" si="156"/>
        <v>Juvenile Justice Center</v>
      </c>
      <c r="D10013">
        <v>250</v>
      </c>
      <c r="E10013" t="s">
        <v>129</v>
      </c>
      <c r="F10013" s="1" t="s">
        <v>14420</v>
      </c>
      <c r="H10013" s="2"/>
      <c r="K10013" t="s">
        <v>13952</v>
      </c>
    </row>
    <row r="10014" spans="1:11" ht="15" customHeight="1" x14ac:dyDescent="0.2">
      <c r="A10014">
        <f>MAX($A$2:$A10013)+1</f>
        <v>8701</v>
      </c>
      <c r="C10014" t="str">
        <f t="shared" si="156"/>
        <v>Kaiser Sunnyside Hospital</v>
      </c>
      <c r="D10014">
        <v>250</v>
      </c>
      <c r="E10014" t="s">
        <v>129</v>
      </c>
      <c r="F10014" s="1" t="s">
        <v>14421</v>
      </c>
      <c r="H10014" s="2"/>
      <c r="K10014" t="s">
        <v>13952</v>
      </c>
    </row>
    <row r="10015" spans="1:11" ht="15" customHeight="1" x14ac:dyDescent="0.2">
      <c r="A10015">
        <f>MAX($A$2:$A10014)+1</f>
        <v>8702</v>
      </c>
      <c r="C10015" t="str">
        <f t="shared" si="156"/>
        <v>Kaiser Westside Hospital</v>
      </c>
      <c r="D10015">
        <v>250</v>
      </c>
      <c r="E10015" t="s">
        <v>129</v>
      </c>
      <c r="F10015" s="1" t="s">
        <v>14422</v>
      </c>
      <c r="H10015" s="2"/>
      <c r="K10015" t="s">
        <v>13952</v>
      </c>
    </row>
    <row r="10016" spans="1:11" ht="15" customHeight="1" x14ac:dyDescent="0.2">
      <c r="A10016">
        <f>MAX($A$2:$A10015)+1</f>
        <v>8703</v>
      </c>
      <c r="C10016" t="str">
        <f t="shared" si="156"/>
        <v>Maclaren</v>
      </c>
      <c r="D10016">
        <v>250</v>
      </c>
      <c r="E10016" t="s">
        <v>129</v>
      </c>
      <c r="F10016" s="1" t="s">
        <v>14423</v>
      </c>
      <c r="H10016" s="2"/>
      <c r="K10016" t="s">
        <v>13952</v>
      </c>
    </row>
    <row r="10017" spans="1:11" ht="15" customHeight="1" x14ac:dyDescent="0.2">
      <c r="A10017">
        <f>MAX($A$2:$A10016)+1</f>
        <v>8704</v>
      </c>
      <c r="C10017" t="str">
        <f t="shared" si="156"/>
        <v>Memc (Solaicx)</v>
      </c>
      <c r="D10017">
        <v>250</v>
      </c>
      <c r="E10017" t="s">
        <v>129</v>
      </c>
      <c r="F10017" s="1" t="s">
        <v>14424</v>
      </c>
      <c r="H10017" s="2"/>
      <c r="K10017" t="s">
        <v>13952</v>
      </c>
    </row>
    <row r="10018" spans="1:11" ht="15" customHeight="1" x14ac:dyDescent="0.2">
      <c r="A10018">
        <f>MAX($A$2:$A10017)+1</f>
        <v>8705</v>
      </c>
      <c r="C10018" t="str">
        <f t="shared" si="156"/>
        <v>Nccwc- Filter Plant</v>
      </c>
      <c r="D10018">
        <v>250</v>
      </c>
      <c r="E10018" t="s">
        <v>129</v>
      </c>
      <c r="F10018" s="1" t="s">
        <v>14425</v>
      </c>
      <c r="H10018" s="2"/>
      <c r="K10018" t="s">
        <v>13952</v>
      </c>
    </row>
    <row r="10019" spans="1:11" ht="15" customHeight="1" x14ac:dyDescent="0.2">
      <c r="A10019">
        <f>MAX($A$2:$A10018)+1</f>
        <v>8706</v>
      </c>
      <c r="C10019" t="str">
        <f t="shared" si="156"/>
        <v>Newberg Waste Water Treatment Plant</v>
      </c>
      <c r="D10019">
        <v>250</v>
      </c>
      <c r="E10019" t="s">
        <v>129</v>
      </c>
      <c r="F10019" s="1" t="s">
        <v>14426</v>
      </c>
      <c r="H10019" s="2"/>
      <c r="K10019" t="s">
        <v>13952</v>
      </c>
    </row>
    <row r="10020" spans="1:11" ht="15" customHeight="1" x14ac:dyDescent="0.2">
      <c r="A10020">
        <f>MAX($A$2:$A10019)+1</f>
        <v>8707</v>
      </c>
      <c r="C10020" t="str">
        <f t="shared" si="156"/>
        <v>Newberg Water Treatment Plant</v>
      </c>
      <c r="D10020">
        <v>250</v>
      </c>
      <c r="E10020" t="s">
        <v>129</v>
      </c>
      <c r="F10020" s="1" t="s">
        <v>14427</v>
      </c>
      <c r="H10020" s="2"/>
      <c r="K10020" t="s">
        <v>13952</v>
      </c>
    </row>
    <row r="10021" spans="1:11" ht="15" customHeight="1" x14ac:dyDescent="0.2">
      <c r="A10021">
        <f>MAX($A$2:$A10020)+1</f>
        <v>8708</v>
      </c>
      <c r="C10021" t="str">
        <f t="shared" si="156"/>
        <v>North Plains Pump Station</v>
      </c>
      <c r="D10021">
        <v>250</v>
      </c>
      <c r="E10021" t="s">
        <v>129</v>
      </c>
      <c r="F10021" s="1" t="s">
        <v>14428</v>
      </c>
      <c r="H10021" s="2"/>
      <c r="K10021" t="s">
        <v>13952</v>
      </c>
    </row>
    <row r="10022" spans="1:11" ht="15" customHeight="1" x14ac:dyDescent="0.2">
      <c r="A10022">
        <f>MAX($A$2:$A10021)+1</f>
        <v>8709</v>
      </c>
      <c r="C10022" t="str">
        <f t="shared" si="156"/>
        <v>Oak Lodge Sanitary District</v>
      </c>
      <c r="D10022">
        <v>250</v>
      </c>
      <c r="E10022" t="s">
        <v>129</v>
      </c>
      <c r="F10022" s="1" t="s">
        <v>14429</v>
      </c>
      <c r="H10022" s="2"/>
      <c r="K10022" t="s">
        <v>13952</v>
      </c>
    </row>
    <row r="10023" spans="1:11" ht="15" customHeight="1" x14ac:dyDescent="0.2">
      <c r="A10023">
        <f>MAX($A$2:$A10022)+1</f>
        <v>8710</v>
      </c>
      <c r="C10023" t="str">
        <f t="shared" si="156"/>
        <v>Odot (Sunway 1)</v>
      </c>
      <c r="D10023">
        <v>250</v>
      </c>
      <c r="E10023" t="s">
        <v>129</v>
      </c>
      <c r="F10023" s="1" t="s">
        <v>14430</v>
      </c>
      <c r="H10023" s="2"/>
      <c r="K10023" t="s">
        <v>13952</v>
      </c>
    </row>
    <row r="10024" spans="1:11" ht="15" customHeight="1" x14ac:dyDescent="0.2">
      <c r="A10024">
        <f>MAX($A$2:$A10023)+1</f>
        <v>8711</v>
      </c>
      <c r="C10024" t="str">
        <f t="shared" si="156"/>
        <v>Oregon Dept Of Admin Serv - Data Center</v>
      </c>
      <c r="D10024">
        <v>250</v>
      </c>
      <c r="E10024" t="s">
        <v>129</v>
      </c>
      <c r="F10024" s="1" t="s">
        <v>14431</v>
      </c>
      <c r="H10024" s="2"/>
      <c r="K10024" t="s">
        <v>13952</v>
      </c>
    </row>
    <row r="10025" spans="1:11" ht="15" customHeight="1" x14ac:dyDescent="0.2">
      <c r="A10025">
        <f>MAX($A$2:$A10024)+1</f>
        <v>8712</v>
      </c>
      <c r="C10025" t="str">
        <f t="shared" si="156"/>
        <v>Oregon Dept Of Admin Serv - Revenue Bldg</v>
      </c>
      <c r="D10025">
        <v>250</v>
      </c>
      <c r="E10025" t="s">
        <v>129</v>
      </c>
      <c r="F10025" s="1" t="s">
        <v>14432</v>
      </c>
      <c r="H10025" s="2"/>
      <c r="K10025" t="s">
        <v>13952</v>
      </c>
    </row>
    <row r="10026" spans="1:11" ht="15" customHeight="1" x14ac:dyDescent="0.2">
      <c r="A10026">
        <f>MAX($A$2:$A10025)+1</f>
        <v>8713</v>
      </c>
      <c r="C10026" t="str">
        <f t="shared" si="156"/>
        <v>Oregon Military Dept/A.F.R.C</v>
      </c>
      <c r="D10026">
        <v>250</v>
      </c>
      <c r="E10026" t="s">
        <v>129</v>
      </c>
      <c r="F10026" s="1" t="s">
        <v>14433</v>
      </c>
      <c r="H10026" s="2"/>
      <c r="K10026" t="s">
        <v>13952</v>
      </c>
    </row>
    <row r="10027" spans="1:11" ht="15" customHeight="1" x14ac:dyDescent="0.2">
      <c r="A10027">
        <f>MAX($A$2:$A10026)+1</f>
        <v>8714</v>
      </c>
      <c r="C10027" t="str">
        <f t="shared" si="156"/>
        <v>Oregon Military Joint Forces Hq</v>
      </c>
      <c r="D10027">
        <v>250</v>
      </c>
      <c r="E10027" t="s">
        <v>129</v>
      </c>
      <c r="F10027" s="1" t="s">
        <v>14434</v>
      </c>
      <c r="H10027" s="2"/>
      <c r="K10027" t="s">
        <v>13952</v>
      </c>
    </row>
    <row r="10028" spans="1:11" ht="15" customHeight="1" x14ac:dyDescent="0.2">
      <c r="A10028">
        <f>MAX($A$2:$A10027)+1</f>
        <v>8715</v>
      </c>
      <c r="C10028" t="str">
        <f t="shared" si="156"/>
        <v>Oregon State Hospital</v>
      </c>
      <c r="D10028">
        <v>250</v>
      </c>
      <c r="E10028" t="s">
        <v>129</v>
      </c>
      <c r="F10028" s="1" t="s">
        <v>14435</v>
      </c>
      <c r="H10028" s="2"/>
      <c r="K10028" t="s">
        <v>13952</v>
      </c>
    </row>
    <row r="10029" spans="1:11" ht="15" customHeight="1" x14ac:dyDescent="0.2">
      <c r="A10029">
        <f>MAX($A$2:$A10028)+1</f>
        <v>8716</v>
      </c>
      <c r="C10029" t="str">
        <f t="shared" si="156"/>
        <v>Pcc Structurals</v>
      </c>
      <c r="D10029">
        <v>250</v>
      </c>
      <c r="E10029" t="s">
        <v>129</v>
      </c>
      <c r="F10029" s="1" t="s">
        <v>14436</v>
      </c>
      <c r="H10029" s="2"/>
      <c r="K10029" t="s">
        <v>13952</v>
      </c>
    </row>
    <row r="10030" spans="1:11" ht="15" customHeight="1" x14ac:dyDescent="0.2">
      <c r="A10030">
        <f>MAX($A$2:$A10029)+1</f>
        <v>8717</v>
      </c>
      <c r="C10030" t="str">
        <f t="shared" si="156"/>
        <v>Portland Service Center</v>
      </c>
      <c r="D10030">
        <v>250</v>
      </c>
      <c r="E10030" t="s">
        <v>129</v>
      </c>
      <c r="F10030" s="1" t="s">
        <v>14437</v>
      </c>
      <c r="H10030" s="2"/>
      <c r="K10030" t="s">
        <v>13952</v>
      </c>
    </row>
    <row r="10031" spans="1:11" ht="15" customHeight="1" x14ac:dyDescent="0.2">
      <c r="A10031">
        <f>MAX($A$2:$A10030)+1</f>
        <v>8718</v>
      </c>
      <c r="C10031" t="str">
        <f t="shared" si="156"/>
        <v>Portland State University</v>
      </c>
      <c r="D10031">
        <v>250</v>
      </c>
      <c r="E10031" t="s">
        <v>129</v>
      </c>
      <c r="F10031" s="1" t="s">
        <v>14438</v>
      </c>
      <c r="H10031" s="2"/>
      <c r="K10031" t="s">
        <v>13952</v>
      </c>
    </row>
    <row r="10032" spans="1:11" ht="15" customHeight="1" x14ac:dyDescent="0.2">
      <c r="A10032">
        <f>MAX($A$2:$A10031)+1</f>
        <v>8719</v>
      </c>
      <c r="C10032" t="str">
        <f t="shared" si="156"/>
        <v>Prologis (Sunway 2)</v>
      </c>
      <c r="D10032">
        <v>250</v>
      </c>
      <c r="E10032" t="s">
        <v>129</v>
      </c>
      <c r="F10032" s="1" t="s">
        <v>14439</v>
      </c>
      <c r="H10032" s="2"/>
      <c r="K10032" t="s">
        <v>13952</v>
      </c>
    </row>
    <row r="10033" spans="1:11" ht="15" customHeight="1" x14ac:dyDescent="0.2">
      <c r="A10033">
        <f>MAX($A$2:$A10032)+1</f>
        <v>8720</v>
      </c>
      <c r="C10033" t="str">
        <f t="shared" si="156"/>
        <v>Providence Business Center</v>
      </c>
      <c r="D10033">
        <v>250</v>
      </c>
      <c r="E10033" t="s">
        <v>129</v>
      </c>
      <c r="F10033" s="1" t="s">
        <v>14440</v>
      </c>
      <c r="H10033" s="2"/>
      <c r="K10033" t="s">
        <v>13952</v>
      </c>
    </row>
    <row r="10034" spans="1:11" ht="15" customHeight="1" x14ac:dyDescent="0.2">
      <c r="A10034">
        <f>MAX($A$2:$A10033)+1</f>
        <v>8721</v>
      </c>
      <c r="C10034" t="str">
        <f t="shared" si="156"/>
        <v>Providence Newberg Hospital</v>
      </c>
      <c r="D10034">
        <v>250</v>
      </c>
      <c r="E10034" t="s">
        <v>129</v>
      </c>
      <c r="F10034" s="1" t="s">
        <v>14441</v>
      </c>
      <c r="H10034" s="2"/>
      <c r="K10034" t="s">
        <v>13952</v>
      </c>
    </row>
    <row r="10035" spans="1:11" ht="15" customHeight="1" x14ac:dyDescent="0.2">
      <c r="A10035">
        <f>MAX($A$2:$A10034)+1</f>
        <v>8722</v>
      </c>
      <c r="C10035" t="str">
        <f t="shared" si="156"/>
        <v>Salem Hospital</v>
      </c>
      <c r="D10035">
        <v>250</v>
      </c>
      <c r="E10035" t="s">
        <v>129</v>
      </c>
      <c r="F10035" s="1" t="s">
        <v>14442</v>
      </c>
      <c r="H10035" s="2"/>
      <c r="K10035" t="s">
        <v>13952</v>
      </c>
    </row>
    <row r="10036" spans="1:11" ht="15" customHeight="1" x14ac:dyDescent="0.2">
      <c r="A10036">
        <f>MAX($A$2:$A10035)+1</f>
        <v>8723</v>
      </c>
      <c r="C10036" t="str">
        <f t="shared" si="156"/>
        <v>Sandy Highschool</v>
      </c>
      <c r="D10036">
        <v>250</v>
      </c>
      <c r="E10036" t="s">
        <v>129</v>
      </c>
      <c r="F10036" s="1" t="s">
        <v>14443</v>
      </c>
      <c r="H10036" s="2"/>
      <c r="K10036" t="s">
        <v>13952</v>
      </c>
    </row>
    <row r="10037" spans="1:11" ht="15" customHeight="1" x14ac:dyDescent="0.2">
      <c r="A10037">
        <f>MAX($A$2:$A10036)+1</f>
        <v>8724</v>
      </c>
      <c r="C10037" t="str">
        <f t="shared" si="156"/>
        <v>Sanyo</v>
      </c>
      <c r="D10037">
        <v>250</v>
      </c>
      <c r="E10037" t="s">
        <v>129</v>
      </c>
      <c r="F10037" s="1" t="s">
        <v>14444</v>
      </c>
      <c r="H10037" s="2"/>
      <c r="K10037" t="s">
        <v>13952</v>
      </c>
    </row>
    <row r="10038" spans="1:11" ht="15" customHeight="1" x14ac:dyDescent="0.2">
      <c r="A10038">
        <f>MAX($A$2:$A10037)+1</f>
        <v>8725</v>
      </c>
      <c r="C10038" t="str">
        <f t="shared" si="156"/>
        <v>Skyline</v>
      </c>
      <c r="D10038">
        <v>250</v>
      </c>
      <c r="E10038" t="s">
        <v>129</v>
      </c>
      <c r="F10038" s="1" t="s">
        <v>14445</v>
      </c>
      <c r="H10038" s="2"/>
      <c r="K10038" t="s">
        <v>13952</v>
      </c>
    </row>
    <row r="10039" spans="1:11" ht="15" customHeight="1" x14ac:dyDescent="0.2">
      <c r="A10039">
        <f>A10017</f>
        <v>8704</v>
      </c>
      <c r="C10039" t="str">
        <f t="shared" si="156"/>
        <v>Solaicx</v>
      </c>
      <c r="D10039">
        <v>250</v>
      </c>
      <c r="E10039" t="s">
        <v>129</v>
      </c>
      <c r="F10039" s="1" t="s">
        <v>14446</v>
      </c>
      <c r="H10039" s="2"/>
      <c r="K10039" t="s">
        <v>13952</v>
      </c>
    </row>
    <row r="10040" spans="1:11" ht="15" customHeight="1" x14ac:dyDescent="0.2">
      <c r="A10040">
        <f>MAX($A$2:$A10039)+1</f>
        <v>8726</v>
      </c>
      <c r="C10040" t="str">
        <f t="shared" si="156"/>
        <v>Solar World</v>
      </c>
      <c r="D10040">
        <v>250</v>
      </c>
      <c r="E10040" t="s">
        <v>129</v>
      </c>
      <c r="F10040" s="1" t="s">
        <v>14447</v>
      </c>
      <c r="H10040" s="2"/>
      <c r="K10040" t="s">
        <v>13952</v>
      </c>
    </row>
    <row r="10041" spans="1:11" ht="15" customHeight="1" x14ac:dyDescent="0.2">
      <c r="A10041">
        <f>MAX($A$2:$A10040)+1</f>
        <v>8727</v>
      </c>
      <c r="C10041" t="str">
        <f t="shared" si="156"/>
        <v>Stimson Lumber</v>
      </c>
      <c r="D10041">
        <v>250</v>
      </c>
      <c r="E10041" t="s">
        <v>129</v>
      </c>
      <c r="F10041" s="1" t="s">
        <v>14448</v>
      </c>
      <c r="H10041" s="2"/>
      <c r="K10041" t="s">
        <v>13952</v>
      </c>
    </row>
    <row r="10042" spans="1:11" ht="15" customHeight="1" x14ac:dyDescent="0.2">
      <c r="A10042">
        <f>MAX($A$2:$A10041)+1</f>
        <v>8728</v>
      </c>
      <c r="C10042" t="str">
        <f t="shared" si="156"/>
        <v>Sungard Dsg</v>
      </c>
      <c r="D10042">
        <v>250</v>
      </c>
      <c r="E10042" t="s">
        <v>129</v>
      </c>
      <c r="F10042" s="1" t="s">
        <v>14449</v>
      </c>
      <c r="H10042" s="2"/>
      <c r="K10042" t="s">
        <v>13952</v>
      </c>
    </row>
    <row r="10043" spans="1:11" ht="15" customHeight="1" x14ac:dyDescent="0.2">
      <c r="A10043">
        <f>MAX($A$2:$A10042)+1</f>
        <v>8729</v>
      </c>
      <c r="C10043" t="str">
        <f t="shared" si="156"/>
        <v>Sunrise Water Authority Pump Station</v>
      </c>
      <c r="D10043">
        <v>250</v>
      </c>
      <c r="E10043" t="s">
        <v>129</v>
      </c>
      <c r="F10043" s="1" t="s">
        <v>14450</v>
      </c>
      <c r="H10043" s="2"/>
      <c r="K10043" t="s">
        <v>13952</v>
      </c>
    </row>
    <row r="10044" spans="1:11" ht="15" customHeight="1" x14ac:dyDescent="0.2">
      <c r="A10044">
        <f>A10023</f>
        <v>8710</v>
      </c>
      <c r="C10044" t="str">
        <f t="shared" si="156"/>
        <v>Sunway 1</v>
      </c>
      <c r="D10044">
        <v>250</v>
      </c>
      <c r="E10044" t="s">
        <v>129</v>
      </c>
      <c r="F10044" s="1" t="s">
        <v>14451</v>
      </c>
      <c r="H10044" s="2"/>
      <c r="K10044" t="s">
        <v>13952</v>
      </c>
    </row>
    <row r="10045" spans="1:11" ht="15" customHeight="1" x14ac:dyDescent="0.2">
      <c r="A10045">
        <f>MAX($A$2:$A10044)+1</f>
        <v>8730</v>
      </c>
      <c r="C10045" t="str">
        <f t="shared" si="156"/>
        <v>Sysco Foods</v>
      </c>
      <c r="D10045">
        <v>250</v>
      </c>
      <c r="E10045" t="s">
        <v>129</v>
      </c>
      <c r="F10045" s="1" t="s">
        <v>14452</v>
      </c>
      <c r="H10045" s="2"/>
      <c r="K10045" t="s">
        <v>13952</v>
      </c>
    </row>
    <row r="10046" spans="1:11" ht="15" customHeight="1" x14ac:dyDescent="0.2">
      <c r="A10046">
        <f>MAX($A$2:$A10045)+1</f>
        <v>8731</v>
      </c>
      <c r="C10046" t="str">
        <f t="shared" si="156"/>
        <v>Tata Communications - Hillsboro</v>
      </c>
      <c r="D10046">
        <v>250</v>
      </c>
      <c r="E10046" t="s">
        <v>129</v>
      </c>
      <c r="F10046" s="1" t="s">
        <v>14453</v>
      </c>
      <c r="H10046" s="2"/>
      <c r="K10046" t="s">
        <v>13952</v>
      </c>
    </row>
    <row r="10047" spans="1:11" ht="15" customHeight="1" x14ac:dyDescent="0.2">
      <c r="A10047">
        <f>A1067</f>
        <v>728</v>
      </c>
      <c r="C10047" t="str">
        <f t="shared" si="156"/>
        <v>Tek Systems (Fortix)</v>
      </c>
      <c r="D10047">
        <v>250</v>
      </c>
      <c r="E10047" t="s">
        <v>129</v>
      </c>
      <c r="F10047" s="1" t="s">
        <v>14454</v>
      </c>
      <c r="H10047" s="2"/>
      <c r="K10047" t="s">
        <v>13952</v>
      </c>
    </row>
    <row r="10048" spans="1:11" ht="15" customHeight="1" x14ac:dyDescent="0.2">
      <c r="A10048">
        <f>MAX($A$2:$A10047)+1</f>
        <v>8732</v>
      </c>
      <c r="C10048" t="str">
        <f t="shared" si="156"/>
        <v>Total</v>
      </c>
      <c r="D10048">
        <v>250</v>
      </c>
      <c r="E10048" t="s">
        <v>129</v>
      </c>
      <c r="F10048" s="1" t="s">
        <v>1885</v>
      </c>
      <c r="H10048" s="2"/>
      <c r="K10048" t="s">
        <v>13952</v>
      </c>
    </row>
    <row r="10049" spans="1:11" ht="15" customHeight="1" x14ac:dyDescent="0.2">
      <c r="A10049">
        <f>MAX($A$2:$A10048)+1</f>
        <v>8733</v>
      </c>
      <c r="C10049" t="str">
        <f t="shared" si="156"/>
        <v>Tri-City Wastewater Treatment Plant</v>
      </c>
      <c r="D10049">
        <v>250</v>
      </c>
      <c r="E10049" t="s">
        <v>129</v>
      </c>
      <c r="F10049" s="1" t="s">
        <v>14455</v>
      </c>
      <c r="H10049" s="2"/>
      <c r="K10049" t="s">
        <v>13952</v>
      </c>
    </row>
    <row r="10050" spans="1:11" ht="15" customHeight="1" x14ac:dyDescent="0.2">
      <c r="A10050">
        <f>MAX($A$2:$A10049)+1</f>
        <v>8734</v>
      </c>
      <c r="C10050" t="str">
        <f t="shared" ref="C10050:C10113" si="157">IF(H10050="",F10050,H10050)</f>
        <v>Tri-Quint</v>
      </c>
      <c r="D10050">
        <v>250</v>
      </c>
      <c r="E10050" t="s">
        <v>129</v>
      </c>
      <c r="F10050" s="1" t="s">
        <v>14456</v>
      </c>
      <c r="H10050" s="2"/>
      <c r="K10050" t="s">
        <v>13952</v>
      </c>
    </row>
    <row r="10051" spans="1:11" ht="15" customHeight="1" x14ac:dyDescent="0.2">
      <c r="A10051">
        <f>MAX($A$2:$A10050)+1</f>
        <v>8735</v>
      </c>
      <c r="C10051" t="str">
        <f t="shared" si="157"/>
        <v>Wapato Jail</v>
      </c>
      <c r="D10051">
        <v>250</v>
      </c>
      <c r="E10051" t="s">
        <v>129</v>
      </c>
      <c r="F10051" s="1" t="s">
        <v>14457</v>
      </c>
      <c r="H10051" s="2"/>
      <c r="K10051" t="s">
        <v>13952</v>
      </c>
    </row>
    <row r="10052" spans="1:11" ht="15" customHeight="1" x14ac:dyDescent="0.2">
      <c r="A10052">
        <f>MAX($A$2:$A10051)+1</f>
        <v>8736</v>
      </c>
      <c r="C10052" t="str">
        <f t="shared" si="157"/>
        <v>Xerox Corp</v>
      </c>
      <c r="D10052">
        <v>250</v>
      </c>
      <c r="E10052" t="s">
        <v>129</v>
      </c>
      <c r="F10052" s="1" t="s">
        <v>14458</v>
      </c>
      <c r="H10052" s="2"/>
      <c r="K10052" t="s">
        <v>13952</v>
      </c>
    </row>
    <row r="10053" spans="1:11" ht="15" customHeight="1" x14ac:dyDescent="0.2">
      <c r="A10053">
        <f>MAX($A$2:$A10052)+1</f>
        <v>8737</v>
      </c>
      <c r="C10053" t="str">
        <f t="shared" si="157"/>
        <v>Internal Combustion</v>
      </c>
      <c r="D10053">
        <v>169</v>
      </c>
      <c r="E10053" t="s">
        <v>2448</v>
      </c>
      <c r="F10053" s="1" t="s">
        <v>13997</v>
      </c>
      <c r="H10053" s="2"/>
      <c r="K10053" t="s">
        <v>13952</v>
      </c>
    </row>
    <row r="10054" spans="1:11" ht="15" customHeight="1" x14ac:dyDescent="0.2">
      <c r="A10054">
        <f>A9525</f>
        <v>8467</v>
      </c>
      <c r="C10054" t="str">
        <f t="shared" si="157"/>
        <v>Sugar Creek</v>
      </c>
      <c r="D10054">
        <v>169</v>
      </c>
      <c r="E10054" t="s">
        <v>2448</v>
      </c>
      <c r="F10054" s="1" t="s">
        <v>1337</v>
      </c>
      <c r="H10054" s="2"/>
      <c r="K10054" t="s">
        <v>13952</v>
      </c>
    </row>
    <row r="10055" spans="1:11" ht="15" customHeight="1" x14ac:dyDescent="0.2">
      <c r="A10055">
        <f>MAX($A$2:$A10054)+1</f>
        <v>8738</v>
      </c>
      <c r="C10055" t="str">
        <f t="shared" si="157"/>
        <v>Wheatland</v>
      </c>
      <c r="D10055">
        <v>169</v>
      </c>
      <c r="E10055" t="s">
        <v>2448</v>
      </c>
      <c r="F10055" s="1" t="s">
        <v>14459</v>
      </c>
      <c r="H10055" s="2"/>
      <c r="K10055" t="s">
        <v>13952</v>
      </c>
    </row>
    <row r="10056" spans="1:11" ht="15" customHeight="1" x14ac:dyDescent="0.2">
      <c r="A10056">
        <f>A3469</f>
        <v>2538</v>
      </c>
      <c r="C10056" t="str">
        <f t="shared" si="157"/>
        <v>Ames Ferc No. 400</v>
      </c>
      <c r="D10056">
        <v>227</v>
      </c>
      <c r="E10056" t="s">
        <v>62</v>
      </c>
      <c r="F10056" s="1" t="s">
        <v>14460</v>
      </c>
      <c r="H10056" s="2"/>
      <c r="K10056" t="s">
        <v>13952</v>
      </c>
    </row>
    <row r="10057" spans="1:11" ht="15" customHeight="1" x14ac:dyDescent="0.2">
      <c r="A10057">
        <f>MAX($A$2:$A10056)+1</f>
        <v>8739</v>
      </c>
      <c r="C10057" t="str">
        <f t="shared" si="157"/>
        <v>Boulder</v>
      </c>
      <c r="D10057">
        <v>227</v>
      </c>
      <c r="E10057" t="s">
        <v>62</v>
      </c>
      <c r="F10057" s="1" t="s">
        <v>4981</v>
      </c>
      <c r="H10057" s="2"/>
      <c r="K10057" t="s">
        <v>13952</v>
      </c>
    </row>
    <row r="10058" spans="1:11" ht="15" customHeight="1" x14ac:dyDescent="0.2">
      <c r="A10058">
        <f>A2373</f>
        <v>1451</v>
      </c>
      <c r="C10058" t="str">
        <f t="shared" si="157"/>
        <v>Boulder Canyon</v>
      </c>
      <c r="D10058">
        <v>227</v>
      </c>
      <c r="E10058" t="s">
        <v>62</v>
      </c>
      <c r="F10058" s="1" t="s">
        <v>14461</v>
      </c>
      <c r="H10058" s="2"/>
      <c r="K10058" t="s">
        <v>13952</v>
      </c>
    </row>
    <row r="10059" spans="1:11" ht="15" customHeight="1" x14ac:dyDescent="0.2">
      <c r="A10059">
        <f>A1535</f>
        <v>1078</v>
      </c>
      <c r="C10059" t="str">
        <f t="shared" si="157"/>
        <v>Cameo</v>
      </c>
      <c r="D10059">
        <v>227</v>
      </c>
      <c r="E10059" t="s">
        <v>62</v>
      </c>
      <c r="F10059" s="1" t="s">
        <v>2457</v>
      </c>
      <c r="H10059" s="2"/>
      <c r="K10059" t="s">
        <v>13952</v>
      </c>
    </row>
    <row r="10060" spans="1:11" ht="15" customHeight="1" x14ac:dyDescent="0.2">
      <c r="A10060">
        <f>A146</f>
        <v>108</v>
      </c>
      <c r="C10060" t="str">
        <f t="shared" si="157"/>
        <v>Cherokee</v>
      </c>
      <c r="D10060">
        <v>227</v>
      </c>
      <c r="E10060" t="s">
        <v>62</v>
      </c>
      <c r="F10060" s="1" t="s">
        <v>321</v>
      </c>
      <c r="G10060">
        <v>469</v>
      </c>
      <c r="H10060" s="2" t="s">
        <v>321</v>
      </c>
      <c r="I10060">
        <v>15466</v>
      </c>
      <c r="J10060" t="s">
        <v>64</v>
      </c>
      <c r="K10060" t="s">
        <v>13952</v>
      </c>
    </row>
    <row r="10061" spans="1:11" ht="15" customHeight="1" x14ac:dyDescent="0.2">
      <c r="A10061">
        <f>A2374</f>
        <v>1452</v>
      </c>
      <c r="C10061" t="str">
        <f t="shared" si="157"/>
        <v>Georgetown Ferc No. 2187</v>
      </c>
      <c r="D10061">
        <v>227</v>
      </c>
      <c r="E10061" t="s">
        <v>62</v>
      </c>
      <c r="F10061" s="1" t="s">
        <v>14462</v>
      </c>
      <c r="H10061" s="2"/>
      <c r="K10061" t="s">
        <v>13952</v>
      </c>
    </row>
    <row r="10062" spans="1:11" ht="15" customHeight="1" x14ac:dyDescent="0.2">
      <c r="A10062">
        <f>MAX($A$2:$A10061)+1</f>
        <v>8740</v>
      </c>
      <c r="C10062" t="str">
        <f t="shared" si="157"/>
        <v>Palisade</v>
      </c>
      <c r="D10062">
        <v>227</v>
      </c>
      <c r="E10062" t="s">
        <v>62</v>
      </c>
      <c r="F10062" s="1" t="s">
        <v>14463</v>
      </c>
      <c r="H10062" s="2"/>
      <c r="K10062" t="s">
        <v>13952</v>
      </c>
    </row>
    <row r="10063" spans="1:11" ht="15" customHeight="1" x14ac:dyDescent="0.2">
      <c r="A10063">
        <f>A1949</f>
        <v>1201</v>
      </c>
      <c r="C10063" t="str">
        <f t="shared" si="157"/>
        <v>Ponnequin</v>
      </c>
      <c r="D10063">
        <v>227</v>
      </c>
      <c r="E10063" t="s">
        <v>62</v>
      </c>
      <c r="F10063" s="1" t="s">
        <v>3033</v>
      </c>
      <c r="H10063" s="2"/>
      <c r="K10063" t="s">
        <v>13952</v>
      </c>
    </row>
    <row r="10064" spans="1:11" ht="15" customHeight="1" x14ac:dyDescent="0.2">
      <c r="A10064">
        <f>A2376</f>
        <v>1454</v>
      </c>
      <c r="C10064" t="str">
        <f t="shared" si="157"/>
        <v>Salida Ferc No. 2275</v>
      </c>
      <c r="D10064">
        <v>227</v>
      </c>
      <c r="E10064" t="s">
        <v>62</v>
      </c>
      <c r="F10064" s="1" t="s">
        <v>14464</v>
      </c>
      <c r="H10064" s="2"/>
      <c r="K10064" t="s">
        <v>13952</v>
      </c>
    </row>
    <row r="10065" spans="1:11" ht="15" customHeight="1" x14ac:dyDescent="0.2">
      <c r="A10065">
        <f>A1393</f>
        <v>1017</v>
      </c>
      <c r="C10065" t="str">
        <f t="shared" si="157"/>
        <v>Shoshone</v>
      </c>
      <c r="D10065">
        <v>227</v>
      </c>
      <c r="E10065" t="s">
        <v>62</v>
      </c>
      <c r="F10065" s="1" t="s">
        <v>2236</v>
      </c>
      <c r="H10065" s="2"/>
      <c r="K10065" t="s">
        <v>13952</v>
      </c>
    </row>
    <row r="10066" spans="1:11" ht="15" customHeight="1" x14ac:dyDescent="0.2">
      <c r="A10066">
        <f>A2087</f>
        <v>1229</v>
      </c>
      <c r="C10066" t="str">
        <f t="shared" si="157"/>
        <v>Tacoma Ferc No. 400</v>
      </c>
      <c r="D10066">
        <v>227</v>
      </c>
      <c r="E10066" t="s">
        <v>62</v>
      </c>
      <c r="F10066" s="1" t="s">
        <v>3224</v>
      </c>
      <c r="H10066" s="2"/>
      <c r="K10066" t="s">
        <v>13952</v>
      </c>
    </row>
    <row r="10067" spans="1:11" ht="15" customHeight="1" x14ac:dyDescent="0.2">
      <c r="A10067">
        <f>MAX($A$2:$A10066)+1</f>
        <v>8741</v>
      </c>
      <c r="C10067" t="str">
        <f t="shared" si="157"/>
        <v>Wind Turbine:</v>
      </c>
      <c r="D10067">
        <v>227</v>
      </c>
      <c r="E10067" t="s">
        <v>62</v>
      </c>
      <c r="F10067" s="1" t="s">
        <v>14465</v>
      </c>
      <c r="H10067" s="2"/>
      <c r="K10067" t="s">
        <v>13952</v>
      </c>
    </row>
    <row r="10068" spans="1:11" ht="15" customHeight="1" x14ac:dyDescent="0.2">
      <c r="A10068">
        <f>A2966</f>
        <v>2040</v>
      </c>
      <c r="C10068" t="str">
        <f t="shared" si="157"/>
        <v>Canaan                #7528</v>
      </c>
      <c r="D10068">
        <v>244</v>
      </c>
      <c r="E10068" t="s">
        <v>874</v>
      </c>
      <c r="F10068" s="1" t="s">
        <v>14466</v>
      </c>
      <c r="H10068" s="2"/>
      <c r="K10068" t="s">
        <v>13952</v>
      </c>
    </row>
    <row r="10069" spans="1:11" ht="15" customHeight="1" x14ac:dyDescent="0.2">
      <c r="A10069">
        <f>A2966</f>
        <v>2040</v>
      </c>
      <c r="C10069" t="str">
        <f t="shared" si="157"/>
        <v>Canaan              #7528</v>
      </c>
      <c r="D10069">
        <v>244</v>
      </c>
      <c r="E10069" t="s">
        <v>874</v>
      </c>
      <c r="F10069" s="1" t="s">
        <v>14467</v>
      </c>
      <c r="H10069" s="2"/>
      <c r="K10069" t="s">
        <v>13952</v>
      </c>
    </row>
    <row r="10070" spans="1:11" ht="15" customHeight="1" x14ac:dyDescent="0.2">
      <c r="A10070">
        <f>A2966</f>
        <v>2040</v>
      </c>
      <c r="C10070" t="str">
        <f t="shared" si="157"/>
        <v>Canaan            #7528</v>
      </c>
      <c r="D10070">
        <v>244</v>
      </c>
      <c r="E10070" t="s">
        <v>874</v>
      </c>
      <c r="F10070" s="1" t="s">
        <v>14468</v>
      </c>
      <c r="H10070" s="2"/>
      <c r="K10070" t="s">
        <v>13952</v>
      </c>
    </row>
    <row r="10071" spans="1:11" ht="15" customHeight="1" x14ac:dyDescent="0.2">
      <c r="A10071">
        <f>A2966</f>
        <v>2040</v>
      </c>
      <c r="C10071" t="str">
        <f t="shared" si="157"/>
        <v>Canaan          #7528</v>
      </c>
      <c r="D10071">
        <v>244</v>
      </c>
      <c r="E10071" t="s">
        <v>874</v>
      </c>
      <c r="F10071" s="1" t="s">
        <v>14469</v>
      </c>
      <c r="H10071" s="2"/>
      <c r="K10071" t="s">
        <v>13952</v>
      </c>
    </row>
    <row r="10072" spans="1:11" ht="15" customHeight="1" x14ac:dyDescent="0.2">
      <c r="A10072">
        <f>A2967</f>
        <v>2041</v>
      </c>
      <c r="C10072" t="str">
        <f t="shared" si="157"/>
        <v>Gorham               #2288</v>
      </c>
      <c r="D10072">
        <v>244</v>
      </c>
      <c r="E10072" t="s">
        <v>874</v>
      </c>
      <c r="F10072" s="1" t="s">
        <v>14470</v>
      </c>
      <c r="H10072" s="2"/>
      <c r="K10072" t="s">
        <v>13952</v>
      </c>
    </row>
    <row r="10073" spans="1:11" ht="15" customHeight="1" x14ac:dyDescent="0.2">
      <c r="A10073">
        <f>A2967</f>
        <v>2041</v>
      </c>
      <c r="C10073" t="str">
        <f t="shared" si="157"/>
        <v>Gorham             #2288</v>
      </c>
      <c r="D10073">
        <v>244</v>
      </c>
      <c r="E10073" t="s">
        <v>874</v>
      </c>
      <c r="F10073" s="1" t="s">
        <v>14471</v>
      </c>
      <c r="H10073" s="2"/>
      <c r="K10073" t="s">
        <v>13952</v>
      </c>
    </row>
    <row r="10074" spans="1:11" ht="15" customHeight="1" x14ac:dyDescent="0.2">
      <c r="A10074">
        <f>A2967</f>
        <v>2041</v>
      </c>
      <c r="C10074" t="str">
        <f t="shared" si="157"/>
        <v>Gorham           #2288</v>
      </c>
      <c r="D10074">
        <v>244</v>
      </c>
      <c r="E10074" t="s">
        <v>874</v>
      </c>
      <c r="F10074" s="1" t="s">
        <v>14472</v>
      </c>
      <c r="H10074" s="2"/>
      <c r="K10074" t="s">
        <v>13952</v>
      </c>
    </row>
    <row r="10075" spans="1:11" ht="15" customHeight="1" x14ac:dyDescent="0.2">
      <c r="A10075">
        <f>A2967</f>
        <v>2041</v>
      </c>
      <c r="C10075" t="str">
        <f t="shared" si="157"/>
        <v>Gorham          #2288</v>
      </c>
      <c r="D10075">
        <v>244</v>
      </c>
      <c r="E10075" t="s">
        <v>874</v>
      </c>
      <c r="F10075" s="1" t="s">
        <v>14473</v>
      </c>
      <c r="H10075" s="2"/>
      <c r="K10075" t="s">
        <v>13952</v>
      </c>
    </row>
    <row r="10076" spans="1:11" ht="15" customHeight="1" x14ac:dyDescent="0.2">
      <c r="A10076">
        <f>A2968</f>
        <v>2042</v>
      </c>
      <c r="C10076" t="str">
        <f t="shared" si="157"/>
        <v>Hooksett             #1913</v>
      </c>
      <c r="D10076">
        <v>244</v>
      </c>
      <c r="E10076" t="s">
        <v>874</v>
      </c>
      <c r="F10076" s="1" t="s">
        <v>14474</v>
      </c>
      <c r="H10076" s="2"/>
      <c r="K10076" t="s">
        <v>13952</v>
      </c>
    </row>
    <row r="10077" spans="1:11" ht="15" customHeight="1" x14ac:dyDescent="0.2">
      <c r="A10077">
        <f>A2968</f>
        <v>2042</v>
      </c>
      <c r="C10077" t="str">
        <f t="shared" si="157"/>
        <v>Hooksett            #1913</v>
      </c>
      <c r="D10077">
        <v>244</v>
      </c>
      <c r="E10077" t="s">
        <v>874</v>
      </c>
      <c r="F10077" s="1" t="s">
        <v>14475</v>
      </c>
      <c r="H10077" s="2"/>
      <c r="K10077" t="s">
        <v>13952</v>
      </c>
    </row>
    <row r="10078" spans="1:11" ht="15" customHeight="1" x14ac:dyDescent="0.2">
      <c r="A10078">
        <f>A2968</f>
        <v>2042</v>
      </c>
      <c r="C10078" t="str">
        <f t="shared" si="157"/>
        <v>Hooksett         #1913</v>
      </c>
      <c r="D10078">
        <v>244</v>
      </c>
      <c r="E10078" t="s">
        <v>874</v>
      </c>
      <c r="F10078" s="1" t="s">
        <v>14476</v>
      </c>
      <c r="H10078" s="2"/>
      <c r="K10078" t="s">
        <v>13952</v>
      </c>
    </row>
    <row r="10079" spans="1:11" ht="15" customHeight="1" x14ac:dyDescent="0.2">
      <c r="A10079">
        <f>A2969</f>
        <v>2043</v>
      </c>
      <c r="C10079" t="str">
        <f t="shared" si="157"/>
        <v>Jackman</v>
      </c>
      <c r="D10079">
        <v>244</v>
      </c>
      <c r="E10079" t="s">
        <v>874</v>
      </c>
      <c r="F10079" s="1" t="s">
        <v>4570</v>
      </c>
      <c r="H10079" s="2"/>
      <c r="K10079" t="s">
        <v>13952</v>
      </c>
    </row>
    <row r="10080" spans="1:11" ht="15" customHeight="1" x14ac:dyDescent="0.2">
      <c r="A10080">
        <f>MAX($A$2:$A10079)+1</f>
        <v>8742</v>
      </c>
      <c r="C10080" t="str">
        <f t="shared" si="157"/>
        <v>Swans Falls Diesel</v>
      </c>
      <c r="D10080">
        <v>244</v>
      </c>
      <c r="E10080" t="s">
        <v>874</v>
      </c>
      <c r="F10080" s="1" t="s">
        <v>14477</v>
      </c>
      <c r="H10080" s="2"/>
      <c r="K10080" t="s">
        <v>13952</v>
      </c>
    </row>
    <row r="10081" spans="1:11" ht="15" customHeight="1" x14ac:dyDescent="0.2">
      <c r="A10081">
        <f>A10</f>
        <v>8</v>
      </c>
      <c r="C10081" t="str">
        <f t="shared" si="157"/>
        <v>Afton</v>
      </c>
      <c r="D10081">
        <v>263</v>
      </c>
      <c r="E10081" t="s">
        <v>54</v>
      </c>
      <c r="F10081" s="1" t="s">
        <v>14478</v>
      </c>
      <c r="H10081" s="2"/>
      <c r="K10081" t="s">
        <v>13952</v>
      </c>
    </row>
    <row r="10082" spans="1:11" ht="15" customHeight="1" x14ac:dyDescent="0.2">
      <c r="A10082">
        <f>A6754</f>
        <v>5790</v>
      </c>
      <c r="C10082" t="str">
        <f t="shared" si="157"/>
        <v>Alamogordo Solar</v>
      </c>
      <c r="D10082">
        <v>263</v>
      </c>
      <c r="E10082" t="s">
        <v>54</v>
      </c>
      <c r="F10082" s="1" t="s">
        <v>14479</v>
      </c>
      <c r="H10082" s="2"/>
      <c r="K10082" t="s">
        <v>13952</v>
      </c>
    </row>
    <row r="10083" spans="1:11" ht="15" customHeight="1" x14ac:dyDescent="0.2">
      <c r="A10083">
        <f>A6748</f>
        <v>5784</v>
      </c>
      <c r="C10083" t="str">
        <f t="shared" si="157"/>
        <v>Albuquerque Solar</v>
      </c>
      <c r="D10083">
        <v>263</v>
      </c>
      <c r="E10083" t="s">
        <v>54</v>
      </c>
      <c r="F10083" s="1" t="s">
        <v>14480</v>
      </c>
      <c r="H10083" s="2"/>
      <c r="K10083" t="s">
        <v>13952</v>
      </c>
    </row>
    <row r="10084" spans="1:11" ht="15" customHeight="1" x14ac:dyDescent="0.2">
      <c r="A10084">
        <f>A1047</f>
        <v>712</v>
      </c>
      <c r="C10084" t="str">
        <f t="shared" si="157"/>
        <v>Deming Solar</v>
      </c>
      <c r="D10084">
        <v>263</v>
      </c>
      <c r="E10084" t="s">
        <v>54</v>
      </c>
      <c r="F10084" s="1" t="s">
        <v>1677</v>
      </c>
      <c r="H10084" s="2"/>
      <c r="K10084" t="s">
        <v>13952</v>
      </c>
    </row>
    <row r="10085" spans="1:11" ht="15" customHeight="1" x14ac:dyDescent="0.2">
      <c r="A10085">
        <f>A1822</f>
        <v>1157</v>
      </c>
      <c r="C10085" t="str">
        <f t="shared" si="157"/>
        <v>Las Vegas</v>
      </c>
      <c r="D10085">
        <v>263</v>
      </c>
      <c r="E10085" t="s">
        <v>54</v>
      </c>
      <c r="F10085" s="1" t="s">
        <v>2865</v>
      </c>
      <c r="H10085" s="2"/>
      <c r="K10085" t="s">
        <v>13952</v>
      </c>
    </row>
    <row r="10086" spans="1:11" ht="15" customHeight="1" x14ac:dyDescent="0.2">
      <c r="A10086">
        <f>MAX($A$2:$A10085)+1</f>
        <v>8743</v>
      </c>
      <c r="C10086" t="str">
        <f t="shared" si="157"/>
        <v>Las Vegas Solar</v>
      </c>
      <c r="D10086">
        <v>263</v>
      </c>
      <c r="E10086" t="s">
        <v>54</v>
      </c>
      <c r="F10086" s="1" t="s">
        <v>14481</v>
      </c>
      <c r="H10086" s="2"/>
      <c r="K10086" t="s">
        <v>13952</v>
      </c>
    </row>
    <row r="10087" spans="1:11" ht="15" customHeight="1" x14ac:dyDescent="0.2">
      <c r="A10087">
        <f>A489</f>
        <v>334</v>
      </c>
      <c r="C10087" t="str">
        <f t="shared" si="157"/>
        <v>Lordsburg</v>
      </c>
      <c r="D10087">
        <v>263</v>
      </c>
      <c r="E10087" t="s">
        <v>54</v>
      </c>
      <c r="F10087" s="1" t="s">
        <v>14482</v>
      </c>
      <c r="H10087" s="2"/>
      <c r="K10087" t="s">
        <v>13952</v>
      </c>
    </row>
    <row r="10088" spans="1:11" ht="15" customHeight="1" x14ac:dyDescent="0.2">
      <c r="A10088">
        <f>A1105</f>
        <v>758</v>
      </c>
      <c r="C10088" t="str">
        <f t="shared" si="157"/>
        <v>Los Lunas Solar</v>
      </c>
      <c r="D10088">
        <v>263</v>
      </c>
      <c r="E10088" t="s">
        <v>54</v>
      </c>
      <c r="F10088" s="1" t="s">
        <v>1773</v>
      </c>
      <c r="H10088" s="2"/>
      <c r="K10088" t="s">
        <v>13952</v>
      </c>
    </row>
    <row r="10089" spans="1:11" ht="15" customHeight="1" x14ac:dyDescent="0.2">
      <c r="A10089">
        <f>A7813</f>
        <v>6844</v>
      </c>
      <c r="C10089" t="str">
        <f t="shared" si="157"/>
        <v>Prosperity Energy Storage Smart Grid</v>
      </c>
      <c r="D10089">
        <v>263</v>
      </c>
      <c r="E10089" t="s">
        <v>54</v>
      </c>
      <c r="F10089" s="1" t="s">
        <v>14483</v>
      </c>
      <c r="H10089" s="2"/>
      <c r="K10089" t="s">
        <v>13952</v>
      </c>
    </row>
    <row r="10090" spans="1:11" ht="15" customHeight="1" x14ac:dyDescent="0.2">
      <c r="A10090">
        <f>MAX($A$2:$A10089)+1</f>
        <v>8744</v>
      </c>
      <c r="C10090" t="str">
        <f t="shared" si="157"/>
        <v>Are Immaterial In Nature And Are No Longer</v>
      </c>
      <c r="D10090">
        <v>205</v>
      </c>
      <c r="E10090" t="s">
        <v>390</v>
      </c>
      <c r="F10090" s="1" t="s">
        <v>14484</v>
      </c>
      <c r="H10090" s="2"/>
      <c r="K10090" t="s">
        <v>13952</v>
      </c>
    </row>
    <row r="10091" spans="1:11" ht="15" customHeight="1" x14ac:dyDescent="0.2">
      <c r="A10091">
        <f>MAX($A$2:$A10090)+1</f>
        <v>8745</v>
      </c>
      <c r="C10091" t="str">
        <f t="shared" si="157"/>
        <v>Available For Specific Diesel Unit.</v>
      </c>
      <c r="D10091">
        <v>205</v>
      </c>
      <c r="E10091" t="s">
        <v>390</v>
      </c>
      <c r="F10091" s="1" t="s">
        <v>14485</v>
      </c>
      <c r="H10091" s="2"/>
      <c r="K10091" t="s">
        <v>13952</v>
      </c>
    </row>
    <row r="10092" spans="1:11" ht="15" customHeight="1" x14ac:dyDescent="0.2">
      <c r="A10092">
        <f>A192</f>
        <v>127</v>
      </c>
      <c r="C10092" t="str">
        <f t="shared" si="157"/>
        <v>Comanche Diesel</v>
      </c>
      <c r="D10092">
        <v>205</v>
      </c>
      <c r="E10092" t="s">
        <v>390</v>
      </c>
      <c r="F10092" s="1" t="s">
        <v>14486</v>
      </c>
      <c r="H10092" s="2"/>
      <c r="K10092" t="s">
        <v>13952</v>
      </c>
    </row>
    <row r="10093" spans="1:11" ht="15" customHeight="1" x14ac:dyDescent="0.2">
      <c r="A10093">
        <f>MAX($A$2:$A10092)+1</f>
        <v>8746</v>
      </c>
      <c r="C10093" t="str">
        <f t="shared" si="157"/>
        <v>Internal Conbustion:</v>
      </c>
      <c r="D10093">
        <v>205</v>
      </c>
      <c r="E10093" t="s">
        <v>390</v>
      </c>
      <c r="F10093" s="1" t="s">
        <v>14487</v>
      </c>
      <c r="H10093" s="2"/>
      <c r="K10093" t="s">
        <v>13952</v>
      </c>
    </row>
    <row r="10094" spans="1:11" ht="15" customHeight="1" x14ac:dyDescent="0.2">
      <c r="A10094">
        <f>A673</f>
        <v>460</v>
      </c>
      <c r="C10094" t="str">
        <f t="shared" si="157"/>
        <v>Northeastern 1&amp;2 Diesel</v>
      </c>
      <c r="D10094">
        <v>205</v>
      </c>
      <c r="E10094" t="s">
        <v>390</v>
      </c>
      <c r="F10094" s="1" t="s">
        <v>14488</v>
      </c>
      <c r="H10094" s="2"/>
      <c r="K10094" t="s">
        <v>13952</v>
      </c>
    </row>
    <row r="10095" spans="1:11" ht="15" customHeight="1" x14ac:dyDescent="0.2">
      <c r="A10095">
        <f>A673</f>
        <v>460</v>
      </c>
      <c r="C10095" t="str">
        <f t="shared" si="157"/>
        <v>Northeastern 3&amp;4 Diesel</v>
      </c>
      <c r="D10095">
        <v>205</v>
      </c>
      <c r="E10095" t="s">
        <v>390</v>
      </c>
      <c r="F10095" s="1" t="s">
        <v>14489</v>
      </c>
      <c r="H10095" s="2"/>
      <c r="K10095" t="s">
        <v>13952</v>
      </c>
    </row>
    <row r="10096" spans="1:11" ht="15" customHeight="1" x14ac:dyDescent="0.2">
      <c r="A10096">
        <f>A758</f>
        <v>516</v>
      </c>
      <c r="C10096" t="str">
        <f t="shared" si="157"/>
        <v>Riverside Diesel</v>
      </c>
      <c r="D10096">
        <v>205</v>
      </c>
      <c r="E10096" t="s">
        <v>390</v>
      </c>
      <c r="F10096" s="1" t="s">
        <v>14490</v>
      </c>
      <c r="H10096" s="2"/>
      <c r="K10096" t="s">
        <v>13952</v>
      </c>
    </row>
    <row r="10097" spans="1:11" ht="15" customHeight="1" x14ac:dyDescent="0.2">
      <c r="A10097">
        <f>A877</f>
        <v>592</v>
      </c>
      <c r="C10097" t="str">
        <f t="shared" si="157"/>
        <v>Southwestern Diesel</v>
      </c>
      <c r="D10097">
        <v>205</v>
      </c>
      <c r="E10097" t="s">
        <v>390</v>
      </c>
      <c r="F10097" s="1" t="s">
        <v>14491</v>
      </c>
      <c r="H10097" s="2"/>
      <c r="K10097" t="s">
        <v>13952</v>
      </c>
    </row>
    <row r="10098" spans="1:11" ht="15" customHeight="1" x14ac:dyDescent="0.2">
      <c r="A10098">
        <f>A923</f>
        <v>619</v>
      </c>
      <c r="C10098" t="str">
        <f t="shared" si="157"/>
        <v>Weleetka Diesel</v>
      </c>
      <c r="D10098">
        <v>205</v>
      </c>
      <c r="E10098" t="s">
        <v>390</v>
      </c>
      <c r="F10098" s="1" t="s">
        <v>14492</v>
      </c>
      <c r="H10098" s="2"/>
      <c r="K10098" t="s">
        <v>13952</v>
      </c>
    </row>
    <row r="10099" spans="1:11" ht="15" customHeight="1" x14ac:dyDescent="0.2">
      <c r="A10099">
        <f>MAX($A$2:$A10098)+1</f>
        <v>8747</v>
      </c>
      <c r="C10099" t="str">
        <f t="shared" si="157"/>
        <v>Other Production - Solar</v>
      </c>
      <c r="D10099">
        <v>260</v>
      </c>
      <c r="E10099" t="s">
        <v>1569</v>
      </c>
      <c r="F10099" s="1" t="s">
        <v>14493</v>
      </c>
      <c r="H10099" s="2"/>
      <c r="K10099" t="s">
        <v>13952</v>
      </c>
    </row>
    <row r="10100" spans="1:11" ht="15" customHeight="1" x14ac:dyDescent="0.2">
      <c r="A10100">
        <f>MAX($A$2:$A10099)+1</f>
        <v>8748</v>
      </c>
      <c r="C10100" t="str">
        <f t="shared" si="157"/>
        <v>Segment 1B - 3Rd-Party Owned Sites</v>
      </c>
      <c r="D10100">
        <v>260</v>
      </c>
      <c r="E10100" t="s">
        <v>1569</v>
      </c>
      <c r="F10100" s="1" t="s">
        <v>3143</v>
      </c>
      <c r="H10100" s="2"/>
      <c r="K10100" t="s">
        <v>13952</v>
      </c>
    </row>
    <row r="10101" spans="1:11" ht="15" customHeight="1" x14ac:dyDescent="0.2">
      <c r="A10101">
        <f>A2031</f>
        <v>660</v>
      </c>
      <c r="C10101" t="str">
        <f t="shared" si="157"/>
        <v>Segment 1C - Uez</v>
      </c>
      <c r="D10101">
        <v>260</v>
      </c>
      <c r="E10101" t="s">
        <v>1569</v>
      </c>
      <c r="F10101" s="1" t="s">
        <v>3144</v>
      </c>
      <c r="H10101" s="2"/>
      <c r="K10101" t="s">
        <v>13952</v>
      </c>
    </row>
    <row r="10102" spans="1:11" ht="15" customHeight="1" x14ac:dyDescent="0.2">
      <c r="A10102">
        <f>A991</f>
        <v>660</v>
      </c>
      <c r="C10102" t="str">
        <f t="shared" si="157"/>
        <v>Solar - Pole Tops</v>
      </c>
      <c r="D10102">
        <v>260</v>
      </c>
      <c r="E10102" t="s">
        <v>1569</v>
      </c>
      <c r="F10102" s="1" t="s">
        <v>14494</v>
      </c>
      <c r="H10102" s="2"/>
      <c r="K10102" t="s">
        <v>13952</v>
      </c>
    </row>
    <row r="10103" spans="1:11" ht="15" customHeight="1" x14ac:dyDescent="0.2">
      <c r="A10103">
        <f>A2224</f>
        <v>1305</v>
      </c>
      <c r="C10103" t="str">
        <f t="shared" si="157"/>
        <v>Crystal Mountain</v>
      </c>
      <c r="D10103">
        <v>162</v>
      </c>
      <c r="E10103" t="s">
        <v>374</v>
      </c>
      <c r="F10103" s="1" t="s">
        <v>3430</v>
      </c>
      <c r="H10103" s="2"/>
      <c r="K10103" t="s">
        <v>13952</v>
      </c>
    </row>
    <row r="10104" spans="1:11" ht="15" customHeight="1" x14ac:dyDescent="0.2">
      <c r="A10104">
        <f>MAX($A$2:$A10103)+1</f>
        <v>8749</v>
      </c>
      <c r="C10104" t="str">
        <f t="shared" si="157"/>
        <v>Hydro</v>
      </c>
      <c r="D10104">
        <v>162</v>
      </c>
      <c r="E10104" t="s">
        <v>374</v>
      </c>
      <c r="F10104" s="1" t="s">
        <v>14035</v>
      </c>
      <c r="H10104" s="2"/>
      <c r="K10104" t="s">
        <v>13952</v>
      </c>
    </row>
    <row r="10105" spans="1:11" ht="15" customHeight="1" x14ac:dyDescent="0.2">
      <c r="A10105">
        <f>MAX($A$2:$A10104)+1</f>
        <v>8750</v>
      </c>
      <c r="C10105" t="str">
        <f t="shared" si="157"/>
        <v>Internal Combustion</v>
      </c>
      <c r="D10105">
        <v>162</v>
      </c>
      <c r="E10105" t="s">
        <v>374</v>
      </c>
      <c r="F10105" s="1" t="s">
        <v>13997</v>
      </c>
      <c r="H10105" s="2"/>
      <c r="K10105" t="s">
        <v>13952</v>
      </c>
    </row>
    <row r="10106" spans="1:11" ht="15" customHeight="1" x14ac:dyDescent="0.2">
      <c r="A10106">
        <f>A3661</f>
        <v>2727</v>
      </c>
      <c r="C10106" t="str">
        <f t="shared" si="157"/>
        <v>Skookumchuck</v>
      </c>
      <c r="D10106">
        <v>162</v>
      </c>
      <c r="E10106" t="s">
        <v>374</v>
      </c>
      <c r="F10106" s="1" t="s">
        <v>5443</v>
      </c>
      <c r="H10106" s="2"/>
      <c r="K10106" t="s">
        <v>13952</v>
      </c>
    </row>
    <row r="10107" spans="1:11" ht="15" customHeight="1" x14ac:dyDescent="0.2">
      <c r="A10107">
        <f>MAX($A$2:$A10106)+1</f>
        <v>8751</v>
      </c>
      <c r="C10107" t="str">
        <f t="shared" si="157"/>
        <v>(1) Ferc Licensed Project #2582</v>
      </c>
      <c r="D10107">
        <v>214</v>
      </c>
      <c r="E10107" t="s">
        <v>141</v>
      </c>
      <c r="F10107" s="1" t="s">
        <v>14495</v>
      </c>
      <c r="H10107" s="2"/>
      <c r="K10107" t="s">
        <v>13952</v>
      </c>
    </row>
    <row r="10108" spans="1:11" ht="15" customHeight="1" x14ac:dyDescent="0.2">
      <c r="A10108">
        <f>MAX($A$2:$A10107)+1</f>
        <v>8752</v>
      </c>
      <c r="C10108" t="str">
        <f t="shared" si="157"/>
        <v>(2) Ferc Licensed Project #2584</v>
      </c>
      <c r="D10108">
        <v>214</v>
      </c>
      <c r="E10108" t="s">
        <v>141</v>
      </c>
      <c r="F10108" s="1" t="s">
        <v>14496</v>
      </c>
      <c r="H10108" s="2"/>
      <c r="K10108" t="s">
        <v>13952</v>
      </c>
    </row>
    <row r="10109" spans="1:11" ht="15" customHeight="1" x14ac:dyDescent="0.2">
      <c r="A10109">
        <f>MAX($A$2:$A10108)+1</f>
        <v>8753</v>
      </c>
      <c r="C10109" t="str">
        <f t="shared" si="157"/>
        <v>(3) Ferc Licensed Project #2596</v>
      </c>
      <c r="D10109">
        <v>214</v>
      </c>
      <c r="E10109" t="s">
        <v>141</v>
      </c>
      <c r="F10109" s="1" t="s">
        <v>14497</v>
      </c>
      <c r="H10109" s="2"/>
      <c r="K10109" t="s">
        <v>13952</v>
      </c>
    </row>
    <row r="10110" spans="1:11" ht="15" customHeight="1" x14ac:dyDescent="0.2">
      <c r="A10110">
        <f>MAX($A$2:$A10109)+1</f>
        <v>8754</v>
      </c>
      <c r="C10110" t="str">
        <f t="shared" si="157"/>
        <v>(4) Excludes Expenses Not Directly Charged</v>
      </c>
      <c r="D10110">
        <v>214</v>
      </c>
      <c r="E10110" t="s">
        <v>141</v>
      </c>
      <c r="F10110" s="1" t="s">
        <v>14498</v>
      </c>
      <c r="H10110" s="2"/>
      <c r="K10110" t="s">
        <v>13952</v>
      </c>
    </row>
    <row r="10111" spans="1:11" ht="15" customHeight="1" x14ac:dyDescent="0.2">
      <c r="A10111">
        <f>MAX($A$2:$A10110)+1</f>
        <v>8755</v>
      </c>
      <c r="C10111" t="str">
        <f t="shared" si="157"/>
        <v>(A) Ferc Licensed Project # 2582</v>
      </c>
      <c r="D10111">
        <v>214</v>
      </c>
      <c r="E10111" t="s">
        <v>141</v>
      </c>
      <c r="F10111" s="1" t="s">
        <v>14499</v>
      </c>
      <c r="H10111" s="2"/>
      <c r="K10111" t="s">
        <v>13952</v>
      </c>
    </row>
    <row r="10112" spans="1:11" ht="15" customHeight="1" x14ac:dyDescent="0.2">
      <c r="A10112">
        <f>MAX($A$2:$A10111)+1</f>
        <v>8756</v>
      </c>
      <c r="C10112" t="str">
        <f t="shared" si="157"/>
        <v>(B) Ferc Licensed Project # 2584</v>
      </c>
      <c r="D10112">
        <v>214</v>
      </c>
      <c r="E10112" t="s">
        <v>141</v>
      </c>
      <c r="F10112" s="1" t="s">
        <v>14500</v>
      </c>
      <c r="H10112" s="2"/>
      <c r="K10112" t="s">
        <v>13952</v>
      </c>
    </row>
    <row r="10113" spans="1:11" ht="15" customHeight="1" x14ac:dyDescent="0.2">
      <c r="A10113">
        <f>MAX($A$2:$A10112)+1</f>
        <v>8757</v>
      </c>
      <c r="C10113" t="str">
        <f t="shared" si="157"/>
        <v>Property 23 Riverbed Land</v>
      </c>
      <c r="D10113">
        <v>214</v>
      </c>
      <c r="E10113" t="s">
        <v>141</v>
      </c>
      <c r="F10113" s="1" t="s">
        <v>14501</v>
      </c>
      <c r="H10113" s="2"/>
      <c r="K10113" t="s">
        <v>13952</v>
      </c>
    </row>
    <row r="10114" spans="1:11" ht="15" customHeight="1" x14ac:dyDescent="0.2">
      <c r="A10114">
        <f>MAX($A$2:$A10113)+1</f>
        <v>8758</v>
      </c>
      <c r="C10114" t="str">
        <f t="shared" ref="C10114:C10177" si="158">IF(H10114="",F10114,H10114)</f>
        <v>Property 3 Riverbed Land</v>
      </c>
      <c r="D10114">
        <v>214</v>
      </c>
      <c r="E10114" t="s">
        <v>141</v>
      </c>
      <c r="F10114" s="1" t="s">
        <v>14502</v>
      </c>
      <c r="H10114" s="2"/>
      <c r="K10114" t="s">
        <v>13952</v>
      </c>
    </row>
    <row r="10115" spans="1:11" ht="15" customHeight="1" x14ac:dyDescent="0.2">
      <c r="A10115">
        <f>MAX($A$2:$A10114)+1</f>
        <v>8759</v>
      </c>
      <c r="C10115" t="str">
        <f t="shared" si="158"/>
        <v>Property 30 Riverbed Land</v>
      </c>
      <c r="D10115">
        <v>214</v>
      </c>
      <c r="E10115" t="s">
        <v>141</v>
      </c>
      <c r="F10115" s="1" t="s">
        <v>14503</v>
      </c>
      <c r="H10115" s="2"/>
      <c r="K10115" t="s">
        <v>13952</v>
      </c>
    </row>
    <row r="10116" spans="1:11" ht="15" customHeight="1" x14ac:dyDescent="0.2">
      <c r="A10116">
        <f>MAX($A$2:$A10115)+1</f>
        <v>8760</v>
      </c>
      <c r="C10116" t="str">
        <f t="shared" si="158"/>
        <v>Property 34 Riverbed Land</v>
      </c>
      <c r="D10116">
        <v>214</v>
      </c>
      <c r="E10116" t="s">
        <v>141</v>
      </c>
      <c r="F10116" s="1" t="s">
        <v>14504</v>
      </c>
      <c r="H10116" s="2"/>
      <c r="K10116" t="s">
        <v>13952</v>
      </c>
    </row>
    <row r="10117" spans="1:11" ht="15" customHeight="1" x14ac:dyDescent="0.2">
      <c r="A10117">
        <f>MAX($A$2:$A10116)+1</f>
        <v>8761</v>
      </c>
      <c r="C10117" t="str">
        <f t="shared" si="158"/>
        <v>Property 4 Riverbed Land</v>
      </c>
      <c r="D10117">
        <v>214</v>
      </c>
      <c r="E10117" t="s">
        <v>141</v>
      </c>
      <c r="F10117" s="1" t="s">
        <v>14505</v>
      </c>
      <c r="H10117" s="2"/>
      <c r="K10117" t="s">
        <v>13952</v>
      </c>
    </row>
    <row r="10118" spans="1:11" ht="15" customHeight="1" x14ac:dyDescent="0.2">
      <c r="A10118">
        <f>MAX($A$2:$A10117)+1</f>
        <v>8762</v>
      </c>
      <c r="C10118" t="str">
        <f t="shared" si="158"/>
        <v>Property 6 Riverbed Land</v>
      </c>
      <c r="D10118">
        <v>214</v>
      </c>
      <c r="E10118" t="s">
        <v>141</v>
      </c>
      <c r="F10118" s="1" t="s">
        <v>14506</v>
      </c>
      <c r="H10118" s="2"/>
      <c r="K10118" t="s">
        <v>13952</v>
      </c>
    </row>
    <row r="10119" spans="1:11" ht="15" customHeight="1" x14ac:dyDescent="0.2">
      <c r="A10119">
        <f>A1146</f>
        <v>41</v>
      </c>
      <c r="C10119" t="str">
        <f t="shared" si="158"/>
        <v>Rochester Station #160 (3)</v>
      </c>
      <c r="D10119">
        <v>214</v>
      </c>
      <c r="E10119" t="s">
        <v>141</v>
      </c>
      <c r="F10119" s="1" t="s">
        <v>14507</v>
      </c>
      <c r="H10119" s="2"/>
      <c r="K10119" t="s">
        <v>13952</v>
      </c>
    </row>
    <row r="10120" spans="1:11" ht="15" customHeight="1" x14ac:dyDescent="0.2">
      <c r="A10120">
        <f>A1146</f>
        <v>41</v>
      </c>
      <c r="C10120" t="str">
        <f t="shared" si="158"/>
        <v>Rochester Station #160 (Note 3)</v>
      </c>
      <c r="D10120">
        <v>214</v>
      </c>
      <c r="E10120" t="s">
        <v>141</v>
      </c>
      <c r="F10120" s="1" t="s">
        <v>14508</v>
      </c>
      <c r="H10120" s="2"/>
      <c r="K10120" t="s">
        <v>13952</v>
      </c>
    </row>
    <row r="10121" spans="1:11" ht="15" customHeight="1" x14ac:dyDescent="0.2">
      <c r="A10121">
        <f>A1146</f>
        <v>41</v>
      </c>
      <c r="C10121" t="str">
        <f t="shared" si="158"/>
        <v>Rochester Station #170</v>
      </c>
      <c r="D10121">
        <v>214</v>
      </c>
      <c r="E10121" t="s">
        <v>141</v>
      </c>
      <c r="F10121" s="1" t="s">
        <v>14509</v>
      </c>
      <c r="H10121" s="2"/>
      <c r="K10121" t="s">
        <v>13952</v>
      </c>
    </row>
    <row r="10122" spans="1:11" ht="15" customHeight="1" x14ac:dyDescent="0.2">
      <c r="A10122">
        <f>A1146</f>
        <v>41</v>
      </c>
      <c r="C10122" t="str">
        <f t="shared" si="158"/>
        <v>Rochester Station #172</v>
      </c>
      <c r="D10122">
        <v>214</v>
      </c>
      <c r="E10122" t="s">
        <v>141</v>
      </c>
      <c r="F10122" s="1" t="s">
        <v>14510</v>
      </c>
      <c r="H10122" s="2"/>
      <c r="K10122" t="s">
        <v>13952</v>
      </c>
    </row>
    <row r="10123" spans="1:11" ht="15" customHeight="1" x14ac:dyDescent="0.2">
      <c r="A10123">
        <f>A1146</f>
        <v>41</v>
      </c>
      <c r="C10123" t="str">
        <f t="shared" si="158"/>
        <v>Rochester Station #26 (2)</v>
      </c>
      <c r="D10123">
        <v>214</v>
      </c>
      <c r="E10123" t="s">
        <v>141</v>
      </c>
      <c r="F10123" s="1" t="s">
        <v>14511</v>
      </c>
      <c r="H10123" s="2"/>
      <c r="K10123" t="s">
        <v>13952</v>
      </c>
    </row>
    <row r="10124" spans="1:11" ht="15" customHeight="1" x14ac:dyDescent="0.2">
      <c r="A10124">
        <f>A1146</f>
        <v>41</v>
      </c>
      <c r="C10124" t="str">
        <f t="shared" si="158"/>
        <v>Rochester Station #26 (2)  + (4)</v>
      </c>
      <c r="D10124">
        <v>214</v>
      </c>
      <c r="E10124" t="s">
        <v>141</v>
      </c>
      <c r="F10124" s="1" t="s">
        <v>14512</v>
      </c>
      <c r="H10124" s="2"/>
      <c r="K10124" t="s">
        <v>13952</v>
      </c>
    </row>
    <row r="10125" spans="1:11" ht="15" customHeight="1" x14ac:dyDescent="0.2">
      <c r="A10125">
        <f>A1146</f>
        <v>41</v>
      </c>
      <c r="C10125" t="str">
        <f t="shared" si="158"/>
        <v>Rochester Station #26 (Note 2)</v>
      </c>
      <c r="D10125">
        <v>214</v>
      </c>
      <c r="E10125" t="s">
        <v>141</v>
      </c>
      <c r="F10125" s="1" t="s">
        <v>14513</v>
      </c>
      <c r="H10125" s="2"/>
      <c r="K10125" t="s">
        <v>13952</v>
      </c>
    </row>
    <row r="10126" spans="1:11" ht="15" customHeight="1" x14ac:dyDescent="0.2">
      <c r="A10126">
        <f>A1146</f>
        <v>41</v>
      </c>
      <c r="C10126" t="str">
        <f t="shared" si="158"/>
        <v>Rochester Station 26 (B)</v>
      </c>
      <c r="D10126">
        <v>214</v>
      </c>
      <c r="E10126" t="s">
        <v>141</v>
      </c>
      <c r="F10126" s="1" t="s">
        <v>14514</v>
      </c>
      <c r="H10126" s="2"/>
      <c r="K10126" t="s">
        <v>13952</v>
      </c>
    </row>
    <row r="10127" spans="1:11" ht="15" customHeight="1" x14ac:dyDescent="0.2">
      <c r="A10127">
        <f>A1146</f>
        <v>41</v>
      </c>
      <c r="C10127" t="str">
        <f t="shared" si="158"/>
        <v>Rochester Station 26 (Note 2)</v>
      </c>
      <c r="D10127">
        <v>214</v>
      </c>
      <c r="E10127" t="s">
        <v>141</v>
      </c>
      <c r="F10127" s="1" t="s">
        <v>14515</v>
      </c>
      <c r="H10127" s="2"/>
      <c r="K10127" t="s">
        <v>13952</v>
      </c>
    </row>
    <row r="10128" spans="1:11" ht="15" customHeight="1" x14ac:dyDescent="0.2">
      <c r="A10128">
        <f>MAX($A$2:$A10127)+1</f>
        <v>8763</v>
      </c>
      <c r="C10128" t="str">
        <f t="shared" si="158"/>
        <v>To The Station.</v>
      </c>
      <c r="D10128">
        <v>214</v>
      </c>
      <c r="E10128" t="s">
        <v>141</v>
      </c>
      <c r="F10128" s="1" t="s">
        <v>14516</v>
      </c>
      <c r="H10128" s="2"/>
      <c r="K10128" t="s">
        <v>13952</v>
      </c>
    </row>
    <row r="10129" spans="1:11" ht="15" customHeight="1" x14ac:dyDescent="0.2">
      <c r="A10129">
        <f>MAX($A$2:$A10128)+1</f>
        <v>8764</v>
      </c>
      <c r="C10129" t="str">
        <f t="shared" si="158"/>
        <v>Gas Turbines:</v>
      </c>
      <c r="D10129">
        <v>218</v>
      </c>
      <c r="E10129" t="s">
        <v>436</v>
      </c>
      <c r="F10129" s="1" t="s">
        <v>14517</v>
      </c>
      <c r="H10129" s="2"/>
      <c r="K10129" t="s">
        <v>13952</v>
      </c>
    </row>
    <row r="10130" spans="1:11" ht="15" customHeight="1" x14ac:dyDescent="0.2">
      <c r="A10130">
        <f>MAX($A$2:$A10129)+1</f>
        <v>8765</v>
      </c>
      <c r="C10130" t="str">
        <f t="shared" si="158"/>
        <v>J &amp; D Labs Fuel Cell</v>
      </c>
      <c r="D10130">
        <v>218</v>
      </c>
      <c r="E10130" t="s">
        <v>436</v>
      </c>
      <c r="F10130" s="1" t="s">
        <v>14518</v>
      </c>
      <c r="H10130" s="2"/>
      <c r="K10130" t="s">
        <v>13952</v>
      </c>
    </row>
    <row r="10131" spans="1:11" ht="15" customHeight="1" x14ac:dyDescent="0.2">
      <c r="A10131">
        <f>MAX($A$2:$A10130)+1</f>
        <v>8766</v>
      </c>
      <c r="C10131" t="str">
        <f t="shared" si="158"/>
        <v>Mobile Generator 1</v>
      </c>
      <c r="D10131">
        <v>218</v>
      </c>
      <c r="E10131" t="s">
        <v>436</v>
      </c>
      <c r="F10131" s="1" t="s">
        <v>14519</v>
      </c>
      <c r="H10131" s="2"/>
      <c r="K10131" t="s">
        <v>13952</v>
      </c>
    </row>
    <row r="10132" spans="1:11" ht="15" customHeight="1" x14ac:dyDescent="0.2">
      <c r="A10132">
        <f>MAX($A$2:$A10131)+1</f>
        <v>8767</v>
      </c>
      <c r="C10132" t="str">
        <f t="shared" si="158"/>
        <v>Mobile Generator 2</v>
      </c>
      <c r="D10132">
        <v>218</v>
      </c>
      <c r="E10132" t="s">
        <v>436</v>
      </c>
      <c r="F10132" s="1" t="s">
        <v>14520</v>
      </c>
      <c r="H10132" s="2"/>
      <c r="K10132" t="s">
        <v>13952</v>
      </c>
    </row>
    <row r="10133" spans="1:11" ht="15" customHeight="1" x14ac:dyDescent="0.2">
      <c r="A10133">
        <f>A453</f>
        <v>305</v>
      </c>
      <c r="C10133" t="str">
        <f t="shared" si="158"/>
        <v>Kraft</v>
      </c>
      <c r="D10133">
        <v>35</v>
      </c>
      <c r="E10133" t="s">
        <v>2434</v>
      </c>
      <c r="F10133" s="1" t="s">
        <v>813</v>
      </c>
      <c r="H10133" s="2"/>
      <c r="K10133" t="s">
        <v>13952</v>
      </c>
    </row>
    <row r="10134" spans="1:11" ht="15" customHeight="1" x14ac:dyDescent="0.2">
      <c r="A10134">
        <f>A1482</f>
        <v>1064</v>
      </c>
      <c r="C10134" t="str">
        <f t="shared" si="158"/>
        <v>Battle Mountain</v>
      </c>
      <c r="D10134">
        <v>300</v>
      </c>
      <c r="E10134" t="s">
        <v>2377</v>
      </c>
      <c r="F10134" s="1" t="s">
        <v>2378</v>
      </c>
      <c r="H10134" s="2"/>
      <c r="K10134" t="s">
        <v>13952</v>
      </c>
    </row>
    <row r="10135" spans="1:11" ht="15" customHeight="1" x14ac:dyDescent="0.2">
      <c r="A10135">
        <f>MAX($A$2:$A10134)+1</f>
        <v>8768</v>
      </c>
      <c r="C10135" t="str">
        <f t="shared" si="158"/>
        <v>Elko</v>
      </c>
      <c r="D10135">
        <v>300</v>
      </c>
      <c r="E10135" t="s">
        <v>2377</v>
      </c>
      <c r="F10135" s="1" t="s">
        <v>14521</v>
      </c>
      <c r="H10135" s="2"/>
      <c r="K10135" t="s">
        <v>13952</v>
      </c>
    </row>
    <row r="10136" spans="1:11" ht="15" customHeight="1" x14ac:dyDescent="0.2">
      <c r="A10136">
        <f>MAX($A$2:$A10135)+1</f>
        <v>8769</v>
      </c>
      <c r="C10136" t="str">
        <f t="shared" si="158"/>
        <v>Fallon</v>
      </c>
      <c r="D10136">
        <v>300</v>
      </c>
      <c r="E10136" t="s">
        <v>2377</v>
      </c>
      <c r="F10136" s="1" t="s">
        <v>14522</v>
      </c>
      <c r="G10136">
        <v>6511</v>
      </c>
      <c r="H10136" s="2" t="s">
        <v>14522</v>
      </c>
      <c r="I10136">
        <v>17166</v>
      </c>
      <c r="J10136" t="s">
        <v>583</v>
      </c>
    </row>
    <row r="10137" spans="1:11" ht="15" customHeight="1" x14ac:dyDescent="0.2">
      <c r="A10137">
        <f>A8908</f>
        <v>7922</v>
      </c>
      <c r="C10137" t="str">
        <f t="shared" si="158"/>
        <v>Farad</v>
      </c>
      <c r="D10137">
        <v>300</v>
      </c>
      <c r="E10137" t="s">
        <v>2377</v>
      </c>
      <c r="F10137" s="1" t="s">
        <v>13240</v>
      </c>
      <c r="H10137" s="2"/>
      <c r="K10137" t="s">
        <v>13952</v>
      </c>
    </row>
    <row r="10138" spans="1:11" ht="15" customHeight="1" x14ac:dyDescent="0.2">
      <c r="A10138">
        <f>A8908</f>
        <v>7922</v>
      </c>
      <c r="C10138" t="str">
        <f t="shared" si="158"/>
        <v>Farad  Note Retired In May 2006</v>
      </c>
      <c r="D10138">
        <v>300</v>
      </c>
      <c r="E10138" t="s">
        <v>2377</v>
      </c>
      <c r="F10138" s="1" t="s">
        <v>14523</v>
      </c>
      <c r="H10138" s="2"/>
      <c r="K10138" t="s">
        <v>13952</v>
      </c>
    </row>
    <row r="10139" spans="1:11" ht="15" customHeight="1" x14ac:dyDescent="0.2">
      <c r="A10139">
        <f>A3556</f>
        <v>2624</v>
      </c>
      <c r="C10139" t="str">
        <f t="shared" si="158"/>
        <v>Fleish</v>
      </c>
      <c r="D10139">
        <v>300</v>
      </c>
      <c r="E10139" t="s">
        <v>2377</v>
      </c>
      <c r="F10139" s="1" t="s">
        <v>5302</v>
      </c>
      <c r="H10139" s="2"/>
      <c r="K10139" t="s">
        <v>13952</v>
      </c>
    </row>
    <row r="10140" spans="1:11" ht="15" customHeight="1" x14ac:dyDescent="0.2">
      <c r="A10140">
        <f>A1687</f>
        <v>1120</v>
      </c>
      <c r="C10140" t="str">
        <f t="shared" si="158"/>
        <v>Gabbs</v>
      </c>
      <c r="D10140">
        <v>300</v>
      </c>
      <c r="E10140" t="s">
        <v>2377</v>
      </c>
      <c r="F10140" s="1" t="s">
        <v>2667</v>
      </c>
      <c r="H10140" s="2"/>
      <c r="K10140" t="s">
        <v>13952</v>
      </c>
    </row>
    <row r="10141" spans="1:11" ht="15" customHeight="1" x14ac:dyDescent="0.2">
      <c r="A10141">
        <f>A1809</f>
        <v>1155</v>
      </c>
      <c r="C10141" t="str">
        <f t="shared" si="158"/>
        <v>Kings Beach</v>
      </c>
      <c r="D10141">
        <v>300</v>
      </c>
      <c r="E10141" t="s">
        <v>2377</v>
      </c>
      <c r="F10141" s="1" t="s">
        <v>2850</v>
      </c>
      <c r="H10141" s="2"/>
      <c r="K10141" t="s">
        <v>13952</v>
      </c>
    </row>
    <row r="10142" spans="1:11" ht="15" customHeight="1" x14ac:dyDescent="0.2">
      <c r="A10142">
        <f>MAX($A$2:$A10141)+1</f>
        <v>8770</v>
      </c>
      <c r="C10142" t="str">
        <f t="shared" si="158"/>
        <v>Ohm Solar</v>
      </c>
      <c r="D10142">
        <v>300</v>
      </c>
      <c r="E10142" t="s">
        <v>2377</v>
      </c>
      <c r="F10142" s="1" t="s">
        <v>14524</v>
      </c>
      <c r="H10142" s="2"/>
      <c r="K10142" t="s">
        <v>13952</v>
      </c>
    </row>
    <row r="10143" spans="1:11" ht="15" customHeight="1" x14ac:dyDescent="0.2">
      <c r="A10143">
        <f>A10142</f>
        <v>8770</v>
      </c>
      <c r="C10143" t="str">
        <f t="shared" si="158"/>
        <v>Ohm-Solar</v>
      </c>
      <c r="D10143">
        <v>300</v>
      </c>
      <c r="E10143" t="s">
        <v>2377</v>
      </c>
      <c r="F10143" s="1" t="s">
        <v>14525</v>
      </c>
      <c r="H10143" s="2"/>
      <c r="K10143" t="s">
        <v>13952</v>
      </c>
    </row>
    <row r="10144" spans="1:11" ht="15" customHeight="1" x14ac:dyDescent="0.2">
      <c r="A10144">
        <f>MAX($A$2:$A10143)+1</f>
        <v>8771</v>
      </c>
      <c r="C10144" t="str">
        <f t="shared" si="158"/>
        <v>Other</v>
      </c>
      <c r="D10144">
        <v>300</v>
      </c>
      <c r="E10144" t="s">
        <v>2377</v>
      </c>
      <c r="F10144" s="1" t="s">
        <v>14152</v>
      </c>
      <c r="H10144" s="2"/>
      <c r="K10144" t="s">
        <v>13952</v>
      </c>
    </row>
    <row r="10145" spans="1:11" ht="15" customHeight="1" x14ac:dyDescent="0.2">
      <c r="A10145">
        <f>A1952</f>
        <v>1202</v>
      </c>
      <c r="C10145" t="str">
        <f t="shared" si="158"/>
        <v>Portola</v>
      </c>
      <c r="D10145">
        <v>300</v>
      </c>
      <c r="E10145" t="s">
        <v>2377</v>
      </c>
      <c r="F10145" s="1" t="s">
        <v>3037</v>
      </c>
      <c r="H10145" s="2"/>
      <c r="K10145" t="s">
        <v>13952</v>
      </c>
    </row>
    <row r="10146" spans="1:11" ht="15" customHeight="1" x14ac:dyDescent="0.2">
      <c r="A10146">
        <f>MAX($A$2:$A10145)+1</f>
        <v>8772</v>
      </c>
      <c r="C10146" t="str">
        <f t="shared" si="158"/>
        <v>Renewables</v>
      </c>
      <c r="D10146">
        <v>300</v>
      </c>
      <c r="E10146" t="s">
        <v>2377</v>
      </c>
      <c r="F10146" s="1" t="s">
        <v>14526</v>
      </c>
      <c r="H10146" s="2"/>
      <c r="K10146" t="s">
        <v>13952</v>
      </c>
    </row>
    <row r="10147" spans="1:11" ht="15" customHeight="1" x14ac:dyDescent="0.2">
      <c r="A10147">
        <f>MAX($A$2:$A10146)+1</f>
        <v>8773</v>
      </c>
      <c r="C10147" t="str">
        <f t="shared" si="158"/>
        <v>Sierra Plaza Pv</v>
      </c>
      <c r="D10147">
        <v>300</v>
      </c>
      <c r="E10147" t="s">
        <v>2377</v>
      </c>
      <c r="F10147" s="1" t="s">
        <v>14527</v>
      </c>
      <c r="H10147" s="2"/>
      <c r="K10147" t="s">
        <v>13952</v>
      </c>
    </row>
    <row r="10148" spans="1:11" ht="15" customHeight="1" x14ac:dyDescent="0.2">
      <c r="A10148">
        <f>MAX($A$2:$A10147)+1</f>
        <v>8774</v>
      </c>
      <c r="C10148" t="str">
        <f t="shared" si="158"/>
        <v>Sierra Plaza Wind</v>
      </c>
      <c r="D10148">
        <v>300</v>
      </c>
      <c r="E10148" t="s">
        <v>2377</v>
      </c>
      <c r="F10148" s="1" t="s">
        <v>14528</v>
      </c>
      <c r="H10148" s="2"/>
      <c r="K10148" t="s">
        <v>13952</v>
      </c>
    </row>
    <row r="10149" spans="1:11" ht="15" customHeight="1" x14ac:dyDescent="0.2">
      <c r="A10149">
        <f>MAX($A$2:$A10148)+1</f>
        <v>8775</v>
      </c>
      <c r="C10149" t="str">
        <f t="shared" si="158"/>
        <v>Solar</v>
      </c>
      <c r="D10149">
        <v>300</v>
      </c>
      <c r="E10149" t="s">
        <v>2377</v>
      </c>
      <c r="F10149" s="1" t="s">
        <v>13574</v>
      </c>
      <c r="H10149" s="2"/>
      <c r="K10149" t="s">
        <v>13952</v>
      </c>
    </row>
    <row r="10150" spans="1:11" ht="15" customHeight="1" x14ac:dyDescent="0.2">
      <c r="A10150">
        <f>MAX($A$2:$A10149)+1</f>
        <v>8776</v>
      </c>
      <c r="C10150" t="str">
        <f t="shared" si="158"/>
        <v>Total Hydro</v>
      </c>
      <c r="D10150">
        <v>300</v>
      </c>
      <c r="E10150" t="s">
        <v>2377</v>
      </c>
      <c r="F10150" s="1" t="s">
        <v>3231</v>
      </c>
      <c r="H10150" s="2"/>
      <c r="K10150" t="s">
        <v>13952</v>
      </c>
    </row>
    <row r="10151" spans="1:11" ht="15" customHeight="1" x14ac:dyDescent="0.2">
      <c r="A10151">
        <f>A10146</f>
        <v>8772</v>
      </c>
      <c r="C10151" t="str">
        <f t="shared" si="158"/>
        <v>Total Renewables</v>
      </c>
      <c r="D10151">
        <v>300</v>
      </c>
      <c r="E10151" t="s">
        <v>2377</v>
      </c>
      <c r="F10151" s="1" t="s">
        <v>14529</v>
      </c>
      <c r="H10151" s="2"/>
      <c r="K10151" t="s">
        <v>13952</v>
      </c>
    </row>
    <row r="10152" spans="1:11" ht="15" customHeight="1" x14ac:dyDescent="0.2">
      <c r="A10152">
        <f>A2118</f>
        <v>1249</v>
      </c>
      <c r="C10152" t="str">
        <f t="shared" si="158"/>
        <v>Valley Road</v>
      </c>
      <c r="D10152">
        <v>300</v>
      </c>
      <c r="E10152" t="s">
        <v>2377</v>
      </c>
      <c r="F10152" s="1" t="s">
        <v>3260</v>
      </c>
      <c r="H10152" s="2"/>
      <c r="K10152" t="s">
        <v>13952</v>
      </c>
    </row>
    <row r="10153" spans="1:11" ht="15" customHeight="1" x14ac:dyDescent="0.2">
      <c r="A10153">
        <f>A3562</f>
        <v>2629</v>
      </c>
      <c r="C10153" t="str">
        <f t="shared" si="158"/>
        <v>Verdi</v>
      </c>
      <c r="D10153">
        <v>300</v>
      </c>
      <c r="E10153" t="s">
        <v>2377</v>
      </c>
      <c r="F10153" s="1" t="s">
        <v>5310</v>
      </c>
      <c r="H10153" s="2"/>
      <c r="K10153" t="s">
        <v>13952</v>
      </c>
    </row>
    <row r="10154" spans="1:11" ht="15" customHeight="1" x14ac:dyDescent="0.2">
      <c r="A10154">
        <f>A3563</f>
        <v>2630</v>
      </c>
      <c r="C10154" t="str">
        <f t="shared" si="158"/>
        <v>Washoe</v>
      </c>
      <c r="D10154">
        <v>300</v>
      </c>
      <c r="E10154" t="s">
        <v>2377</v>
      </c>
      <c r="F10154" s="1" t="s">
        <v>5311</v>
      </c>
      <c r="H10154" s="2"/>
      <c r="K10154" t="s">
        <v>13952</v>
      </c>
    </row>
    <row r="10155" spans="1:11" ht="15" customHeight="1" x14ac:dyDescent="0.2">
      <c r="A10155">
        <f>MAX($A$2:$A10154)+1</f>
        <v>8777</v>
      </c>
      <c r="C10155" t="str">
        <f t="shared" si="158"/>
        <v>Wind</v>
      </c>
      <c r="D10155">
        <v>300</v>
      </c>
      <c r="E10155" t="s">
        <v>2377</v>
      </c>
      <c r="F10155" s="1" t="s">
        <v>14088</v>
      </c>
      <c r="H10155" s="2"/>
      <c r="K10155" t="s">
        <v>13952</v>
      </c>
    </row>
    <row r="10156" spans="1:11" ht="15" customHeight="1" x14ac:dyDescent="0.2">
      <c r="A10156">
        <f>A2170</f>
        <v>1269</v>
      </c>
      <c r="C10156" t="str">
        <f t="shared" si="158"/>
        <v>Winnemucca Gt</v>
      </c>
      <c r="D10156">
        <v>300</v>
      </c>
      <c r="E10156" t="s">
        <v>2377</v>
      </c>
      <c r="F10156" s="1" t="s">
        <v>3346</v>
      </c>
      <c r="H10156" s="2"/>
      <c r="K10156" t="s">
        <v>13952</v>
      </c>
    </row>
    <row r="10157" spans="1:11" ht="15" customHeight="1" x14ac:dyDescent="0.2">
      <c r="A10157">
        <f>A1526</f>
        <v>1076</v>
      </c>
      <c r="C10157" t="str">
        <f t="shared" si="158"/>
        <v>Burton #1 Peaking</v>
      </c>
      <c r="D10157">
        <v>168</v>
      </c>
      <c r="E10157" t="s">
        <v>216</v>
      </c>
      <c r="F10157" s="1" t="s">
        <v>2442</v>
      </c>
      <c r="H10157" s="2"/>
      <c r="K10157" t="s">
        <v>13952</v>
      </c>
    </row>
    <row r="10158" spans="1:11" ht="15" customHeight="1" x14ac:dyDescent="0.2">
      <c r="A10158">
        <f>A1526</f>
        <v>1076</v>
      </c>
      <c r="C10158" t="str">
        <f t="shared" si="158"/>
        <v>Burton #2 Peaking</v>
      </c>
      <c r="D10158">
        <v>168</v>
      </c>
      <c r="E10158" t="s">
        <v>216</v>
      </c>
      <c r="F10158" s="1" t="s">
        <v>2445</v>
      </c>
      <c r="H10158" s="2"/>
      <c r="K10158" t="s">
        <v>13952</v>
      </c>
    </row>
    <row r="10159" spans="1:11" ht="15" customHeight="1" x14ac:dyDescent="0.2">
      <c r="A10159">
        <f>A1526</f>
        <v>1076</v>
      </c>
      <c r="C10159" t="str">
        <f t="shared" si="158"/>
        <v>Burton #3 Peaking</v>
      </c>
      <c r="D10159">
        <v>168</v>
      </c>
      <c r="E10159" t="s">
        <v>216</v>
      </c>
      <c r="F10159" s="1" t="s">
        <v>2446</v>
      </c>
      <c r="H10159" s="2"/>
      <c r="K10159" t="s">
        <v>13952</v>
      </c>
    </row>
    <row r="10160" spans="1:11" ht="15" customHeight="1" x14ac:dyDescent="0.2">
      <c r="A10160">
        <f>A1526</f>
        <v>1076</v>
      </c>
      <c r="C10160" t="str">
        <f t="shared" si="158"/>
        <v>Burton Combined</v>
      </c>
      <c r="D10160">
        <v>168</v>
      </c>
      <c r="E10160" t="s">
        <v>216</v>
      </c>
      <c r="F10160" s="1" t="s">
        <v>2447</v>
      </c>
      <c r="H10160" s="2"/>
      <c r="K10160" t="s">
        <v>13952</v>
      </c>
    </row>
    <row r="10161" spans="1:11" ht="15" customHeight="1" x14ac:dyDescent="0.2">
      <c r="A10161">
        <f>A1526</f>
        <v>1076</v>
      </c>
      <c r="C10161" t="str">
        <f t="shared" si="158"/>
        <v>Burton Site</v>
      </c>
      <c r="D10161">
        <v>168</v>
      </c>
      <c r="E10161" t="s">
        <v>216</v>
      </c>
      <c r="F10161" s="1" t="s">
        <v>14530</v>
      </c>
      <c r="H10161" s="2"/>
      <c r="K10161" t="s">
        <v>13952</v>
      </c>
    </row>
    <row r="10162" spans="1:11" ht="15" customHeight="1" x14ac:dyDescent="0.2">
      <c r="A10162">
        <f>A1571</f>
        <v>1087</v>
      </c>
      <c r="C10162" t="str">
        <f t="shared" si="158"/>
        <v>Cogen South</v>
      </c>
      <c r="D10162">
        <v>168</v>
      </c>
      <c r="E10162" t="s">
        <v>216</v>
      </c>
      <c r="F10162" s="1" t="s">
        <v>2508</v>
      </c>
      <c r="H10162" s="2"/>
      <c r="K10162" t="s">
        <v>13952</v>
      </c>
    </row>
    <row r="10163" spans="1:11" ht="15" customHeight="1" x14ac:dyDescent="0.2">
      <c r="A10163">
        <f>MAX($A$2:$A10162)+1</f>
        <v>8778</v>
      </c>
      <c r="C10163" t="str">
        <f t="shared" si="158"/>
        <v>Columbia Hydro</v>
      </c>
      <c r="D10163">
        <v>168</v>
      </c>
      <c r="E10163" t="s">
        <v>216</v>
      </c>
      <c r="F10163" s="1" t="s">
        <v>2081</v>
      </c>
      <c r="H10163" s="2"/>
      <c r="K10163" t="s">
        <v>13952</v>
      </c>
    </row>
    <row r="10164" spans="1:11" ht="15" customHeight="1" x14ac:dyDescent="0.2">
      <c r="A10164">
        <f>MAX($A$2:$A10163)+1</f>
        <v>8779</v>
      </c>
      <c r="C10164" t="str">
        <f t="shared" si="158"/>
        <v>Faber Place Peaking</v>
      </c>
      <c r="D10164">
        <v>168</v>
      </c>
      <c r="E10164" t="s">
        <v>216</v>
      </c>
      <c r="F10164" s="1" t="s">
        <v>2635</v>
      </c>
      <c r="H10164" s="2"/>
      <c r="K10164" t="s">
        <v>13952</v>
      </c>
    </row>
    <row r="10165" spans="1:11" ht="15" customHeight="1" x14ac:dyDescent="0.2">
      <c r="A10165">
        <f>MAX($A$2:$A10164)+1</f>
        <v>8780</v>
      </c>
      <c r="C10165" t="str">
        <f t="shared" si="158"/>
        <v>Hydro License</v>
      </c>
      <c r="D10165">
        <v>168</v>
      </c>
      <c r="E10165" t="s">
        <v>216</v>
      </c>
      <c r="F10165" s="1" t="s">
        <v>14531</v>
      </c>
      <c r="H10165" s="2"/>
      <c r="K10165" t="s">
        <v>13952</v>
      </c>
    </row>
    <row r="10166" spans="1:11" ht="15" customHeight="1" x14ac:dyDescent="0.2">
      <c r="A10166">
        <f>A3434</f>
        <v>2504</v>
      </c>
      <c r="C10166" t="str">
        <f t="shared" si="158"/>
        <v>Hydro-Neal Shoals</v>
      </c>
      <c r="D10166">
        <v>168</v>
      </c>
      <c r="E10166" t="s">
        <v>216</v>
      </c>
      <c r="F10166" s="1" t="s">
        <v>14532</v>
      </c>
      <c r="H10166" s="2"/>
      <c r="K10166" t="s">
        <v>13952</v>
      </c>
    </row>
    <row r="10167" spans="1:11" ht="15" customHeight="1" x14ac:dyDescent="0.2">
      <c r="A10167">
        <f>MAX($A$2:$A10166)+1</f>
        <v>8781</v>
      </c>
      <c r="C10167" t="str">
        <f t="shared" si="158"/>
        <v>Kapstone Generator</v>
      </c>
      <c r="D10167">
        <v>168</v>
      </c>
      <c r="E10167" t="s">
        <v>216</v>
      </c>
      <c r="F10167" s="1" t="s">
        <v>798</v>
      </c>
      <c r="H10167" s="2"/>
      <c r="K10167" t="s">
        <v>13952</v>
      </c>
    </row>
    <row r="10168" spans="1:11" ht="15" customHeight="1" x14ac:dyDescent="0.2">
      <c r="A10168">
        <f>MAX($A$2:$A10167)+1</f>
        <v>8782</v>
      </c>
      <c r="C10168" t="str">
        <f t="shared" si="158"/>
        <v>Project # 2315</v>
      </c>
      <c r="D10168">
        <v>168</v>
      </c>
      <c r="E10168" t="s">
        <v>216</v>
      </c>
      <c r="F10168" s="1" t="s">
        <v>14533</v>
      </c>
      <c r="H10168" s="2"/>
      <c r="K10168" t="s">
        <v>13952</v>
      </c>
    </row>
    <row r="10169" spans="1:11" ht="15" customHeight="1" x14ac:dyDescent="0.2">
      <c r="A10169">
        <f>A10168</f>
        <v>8782</v>
      </c>
      <c r="C10169" t="str">
        <f t="shared" si="158"/>
        <v>Project #2315</v>
      </c>
      <c r="D10169">
        <v>168</v>
      </c>
      <c r="E10169" t="s">
        <v>216</v>
      </c>
      <c r="F10169" s="1" t="s">
        <v>14534</v>
      </c>
      <c r="H10169" s="2"/>
      <c r="K10169" t="s">
        <v>13952</v>
      </c>
    </row>
    <row r="10170" spans="1:11" ht="15" customHeight="1" x14ac:dyDescent="0.2">
      <c r="A10170">
        <f>MAX($A$2:$A10169)+1</f>
        <v>8783</v>
      </c>
      <c r="C10170" t="str">
        <f t="shared" si="158"/>
        <v>Usdoe Savannah River</v>
      </c>
      <c r="D10170">
        <v>168</v>
      </c>
      <c r="E10170" t="s">
        <v>216</v>
      </c>
      <c r="F10170" s="1" t="s">
        <v>3254</v>
      </c>
      <c r="H10170" s="2"/>
      <c r="K10170" t="s">
        <v>13952</v>
      </c>
    </row>
    <row r="10171" spans="1:11" ht="15" customHeight="1" x14ac:dyDescent="0.2">
      <c r="A10171">
        <f>MAX($A$2:$A10170)+1</f>
        <v>8784</v>
      </c>
      <c r="C10171" t="str">
        <f t="shared" si="158"/>
        <v>(Fish Water Unit)</v>
      </c>
      <c r="D10171">
        <v>155</v>
      </c>
      <c r="E10171" t="s">
        <v>112</v>
      </c>
      <c r="F10171" s="1" t="s">
        <v>14535</v>
      </c>
      <c r="H10171" s="2"/>
      <c r="K10171" t="s">
        <v>13952</v>
      </c>
    </row>
    <row r="10172" spans="1:11" ht="15" customHeight="1" x14ac:dyDescent="0.2">
      <c r="A10172">
        <f>MAX($A$2:$A10171)+1</f>
        <v>8785</v>
      </c>
      <c r="C10172" t="str">
        <f t="shared" si="158"/>
        <v>Abandoned Projects</v>
      </c>
      <c r="D10172">
        <v>155</v>
      </c>
      <c r="E10172" t="s">
        <v>112</v>
      </c>
      <c r="F10172" s="1" t="s">
        <v>14536</v>
      </c>
      <c r="H10172" s="2"/>
      <c r="K10172" t="s">
        <v>13952</v>
      </c>
    </row>
    <row r="10173" spans="1:11" ht="15" customHeight="1" x14ac:dyDescent="0.2">
      <c r="A10173">
        <f>MAX($A$2:$A10172)+1</f>
        <v>8786</v>
      </c>
      <c r="C10173" t="str">
        <f t="shared" si="158"/>
        <v>All Facilities</v>
      </c>
      <c r="D10173">
        <v>155</v>
      </c>
      <c r="E10173" t="s">
        <v>112</v>
      </c>
      <c r="F10173" s="1" t="s">
        <v>14537</v>
      </c>
      <c r="H10173" s="2"/>
      <c r="K10173" t="s">
        <v>13952</v>
      </c>
    </row>
    <row r="10174" spans="1:11" ht="15" customHeight="1" x14ac:dyDescent="0.2">
      <c r="A10174">
        <f>A1416</f>
        <v>1036</v>
      </c>
      <c r="C10174" t="str">
        <f t="shared" si="158"/>
        <v>Big Creek No.4 (Dam 7)</v>
      </c>
      <c r="D10174">
        <v>155</v>
      </c>
      <c r="E10174" t="s">
        <v>112</v>
      </c>
      <c r="F10174" s="1" t="s">
        <v>14538</v>
      </c>
      <c r="H10174" s="2"/>
      <c r="K10174" t="s">
        <v>13952</v>
      </c>
    </row>
    <row r="10175" spans="1:11" ht="15" customHeight="1" x14ac:dyDescent="0.2">
      <c r="A10175">
        <f>MAX($A$2:$A10174)+1</f>
        <v>8787</v>
      </c>
      <c r="C10175" t="str">
        <f t="shared" si="158"/>
        <v>Big Crk Wtr Col Fac</v>
      </c>
      <c r="D10175">
        <v>155</v>
      </c>
      <c r="E10175" t="s">
        <v>112</v>
      </c>
      <c r="F10175" s="1" t="s">
        <v>14539</v>
      </c>
      <c r="H10175" s="2"/>
      <c r="K10175" t="s">
        <v>13952</v>
      </c>
    </row>
    <row r="10176" spans="1:11" ht="15" customHeight="1" x14ac:dyDescent="0.2">
      <c r="A10176">
        <f>A10175</f>
        <v>8787</v>
      </c>
      <c r="C10176" t="str">
        <f t="shared" si="158"/>
        <v>Big Crk Wtr Coll Fac</v>
      </c>
      <c r="D10176">
        <v>155</v>
      </c>
      <c r="E10176" t="s">
        <v>112</v>
      </c>
      <c r="F10176" s="1" t="s">
        <v>14540</v>
      </c>
      <c r="H10176" s="2"/>
      <c r="K10176" t="s">
        <v>13952</v>
      </c>
    </row>
    <row r="10177" spans="1:11" ht="15" customHeight="1" x14ac:dyDescent="0.2">
      <c r="A10177" s="2">
        <f>A2285</f>
        <v>1365</v>
      </c>
      <c r="C10177" t="str">
        <f t="shared" si="158"/>
        <v>Bishop Creek No. 5</v>
      </c>
      <c r="D10177">
        <v>155</v>
      </c>
      <c r="E10177" t="s">
        <v>112</v>
      </c>
      <c r="F10177" s="1" t="s">
        <v>14541</v>
      </c>
      <c r="H10177" s="2"/>
      <c r="K10177" t="s">
        <v>13952</v>
      </c>
    </row>
    <row r="10178" spans="1:11" ht="15" customHeight="1" x14ac:dyDescent="0.2">
      <c r="A10178">
        <f>A2286</f>
        <v>1366</v>
      </c>
      <c r="C10178" t="str">
        <f t="shared" ref="C10178:C10241" si="159">IF(H10178="",F10178,H10178)</f>
        <v>Bishop Creek No. 6</v>
      </c>
      <c r="D10178">
        <v>155</v>
      </c>
      <c r="E10178" t="s">
        <v>112</v>
      </c>
      <c r="F10178" s="1" t="s">
        <v>14542</v>
      </c>
      <c r="H10178" s="2"/>
      <c r="K10178" t="s">
        <v>13952</v>
      </c>
    </row>
    <row r="10179" spans="1:11" ht="15" customHeight="1" x14ac:dyDescent="0.2">
      <c r="A10179">
        <f>MAX($A$2:$A10178)+1</f>
        <v>8788</v>
      </c>
      <c r="C10179" t="str">
        <f t="shared" si="159"/>
        <v>Bishop Plnt Res Fac</v>
      </c>
      <c r="D10179">
        <v>155</v>
      </c>
      <c r="E10179" t="s">
        <v>112</v>
      </c>
      <c r="F10179" s="1" t="s">
        <v>14543</v>
      </c>
      <c r="H10179" s="2"/>
      <c r="K10179" t="s">
        <v>13952</v>
      </c>
    </row>
    <row r="10180" spans="1:11" ht="15" customHeight="1" x14ac:dyDescent="0.2">
      <c r="A10180">
        <f>MAX($A$2:$A10179)+1</f>
        <v>8789</v>
      </c>
      <c r="C10180" t="str">
        <f t="shared" si="159"/>
        <v>Bishop Plt Res Fac</v>
      </c>
      <c r="D10180">
        <v>155</v>
      </c>
      <c r="E10180" t="s">
        <v>112</v>
      </c>
      <c r="F10180" s="1" t="s">
        <v>14544</v>
      </c>
      <c r="H10180" s="2"/>
      <c r="K10180" t="s">
        <v>13952</v>
      </c>
    </row>
    <row r="10181" spans="1:11" ht="15" customHeight="1" x14ac:dyDescent="0.2">
      <c r="A10181">
        <f>MAX($A$2:$A10180)+1</f>
        <v>8790</v>
      </c>
      <c r="C10181" t="str">
        <f t="shared" si="159"/>
        <v>Chino</v>
      </c>
      <c r="D10181">
        <v>155</v>
      </c>
      <c r="E10181" t="s">
        <v>112</v>
      </c>
      <c r="F10181" s="1" t="s">
        <v>14545</v>
      </c>
      <c r="H10181" s="2"/>
      <c r="K10181" t="s">
        <v>13952</v>
      </c>
    </row>
    <row r="10182" spans="1:11" ht="15" customHeight="1" x14ac:dyDescent="0.2">
      <c r="A10182">
        <f>A2289</f>
        <v>1369</v>
      </c>
      <c r="C10182" t="str">
        <f t="shared" si="159"/>
        <v>Cs San Bernardino Fuel Cell</v>
      </c>
      <c r="D10182">
        <v>155</v>
      </c>
      <c r="E10182" t="s">
        <v>112</v>
      </c>
      <c r="F10182" s="1" t="s">
        <v>14546</v>
      </c>
      <c r="H10182" s="2"/>
      <c r="K10182" t="s">
        <v>13952</v>
      </c>
    </row>
    <row r="10183" spans="1:11" ht="15" customHeight="1" x14ac:dyDescent="0.2">
      <c r="A10183">
        <f>MAX($A$2:$A10182)+1</f>
        <v>8791</v>
      </c>
      <c r="C10183" t="str">
        <f t="shared" si="159"/>
        <v>Demand Response And Grid Reliability</v>
      </c>
      <c r="D10183">
        <v>155</v>
      </c>
      <c r="E10183" t="s">
        <v>112</v>
      </c>
      <c r="F10183" s="1" t="s">
        <v>14547</v>
      </c>
      <c r="H10183" s="2"/>
      <c r="K10183" t="s">
        <v>13952</v>
      </c>
    </row>
    <row r="10184" spans="1:11" ht="15" customHeight="1" x14ac:dyDescent="0.2">
      <c r="A10184">
        <f>MAX($A$2:$A10183)+1</f>
        <v>8792</v>
      </c>
      <c r="C10184" t="str">
        <f t="shared" si="159"/>
        <v>Environmental Safety Services</v>
      </c>
      <c r="D10184">
        <v>155</v>
      </c>
      <c r="E10184" t="s">
        <v>112</v>
      </c>
      <c r="F10184" s="1" t="s">
        <v>14548</v>
      </c>
      <c r="H10184" s="2"/>
      <c r="K10184" t="s">
        <v>13952</v>
      </c>
    </row>
    <row r="10185" spans="1:11" ht="15" customHeight="1" x14ac:dyDescent="0.2">
      <c r="A10185">
        <f>A2288</f>
        <v>1368</v>
      </c>
      <c r="C10185" t="str">
        <f t="shared" si="159"/>
        <v>Etiwanda</v>
      </c>
      <c r="D10185">
        <v>155</v>
      </c>
      <c r="E10185" t="s">
        <v>112</v>
      </c>
      <c r="F10185" s="1" t="s">
        <v>3749</v>
      </c>
      <c r="H10185" s="2"/>
      <c r="K10185" t="s">
        <v>13952</v>
      </c>
    </row>
    <row r="10186" spans="1:11" ht="15" customHeight="1" x14ac:dyDescent="0.2">
      <c r="A10186">
        <f>A2291</f>
        <v>1371</v>
      </c>
      <c r="C10186" t="str">
        <f t="shared" si="159"/>
        <v>Fontana</v>
      </c>
      <c r="D10186">
        <v>155</v>
      </c>
      <c r="E10186" t="s">
        <v>112</v>
      </c>
      <c r="F10186" s="1" t="s">
        <v>3518</v>
      </c>
      <c r="H10186" s="2"/>
      <c r="K10186" t="s">
        <v>13952</v>
      </c>
    </row>
    <row r="10187" spans="1:11" ht="15" customHeight="1" x14ac:dyDescent="0.2">
      <c r="A10187">
        <f>MAX($A$2:$A10186)+1</f>
        <v>8793</v>
      </c>
      <c r="C10187" t="str">
        <f t="shared" si="159"/>
        <v>Fuel Facilities</v>
      </c>
      <c r="D10187">
        <v>155</v>
      </c>
      <c r="E10187" t="s">
        <v>112</v>
      </c>
      <c r="F10187" s="1" t="s">
        <v>14549</v>
      </c>
      <c r="H10187" s="2"/>
      <c r="K10187" t="s">
        <v>13952</v>
      </c>
    </row>
    <row r="10188" spans="1:11" ht="15" customHeight="1" x14ac:dyDescent="0.2">
      <c r="A10188">
        <f>MAX($A$2:$A10187)+1</f>
        <v>8794</v>
      </c>
      <c r="C10188" t="str">
        <f t="shared" si="159"/>
        <v>Generation Planning And Strategy</v>
      </c>
      <c r="D10188">
        <v>155</v>
      </c>
      <c r="E10188" t="s">
        <v>112</v>
      </c>
      <c r="F10188" s="1" t="s">
        <v>14550</v>
      </c>
      <c r="H10188" s="2"/>
      <c r="K10188" t="s">
        <v>13952</v>
      </c>
    </row>
    <row r="10189" spans="1:11" ht="15" customHeight="1" x14ac:dyDescent="0.2">
      <c r="A10189">
        <f>MAX($A$2:$A10188)+1</f>
        <v>8795</v>
      </c>
      <c r="C10189" t="str">
        <f t="shared" si="159"/>
        <v>Hydro</v>
      </c>
      <c r="D10189">
        <v>155</v>
      </c>
      <c r="E10189" t="s">
        <v>112</v>
      </c>
      <c r="F10189" s="1" t="s">
        <v>14035</v>
      </c>
      <c r="H10189" s="2"/>
      <c r="K10189" t="s">
        <v>13952</v>
      </c>
    </row>
    <row r="10190" spans="1:11" ht="15" customHeight="1" x14ac:dyDescent="0.2">
      <c r="A10190">
        <f>A2292</f>
        <v>1372</v>
      </c>
      <c r="C10190" t="str">
        <f t="shared" si="159"/>
        <v>Kaweah No.1</v>
      </c>
      <c r="D10190">
        <v>155</v>
      </c>
      <c r="E10190" t="s">
        <v>112</v>
      </c>
      <c r="F10190" s="1" t="s">
        <v>14551</v>
      </c>
      <c r="H10190" s="2"/>
      <c r="K10190" t="s">
        <v>13952</v>
      </c>
    </row>
    <row r="10191" spans="1:11" ht="15" customHeight="1" x14ac:dyDescent="0.2">
      <c r="A10191">
        <f>A2292</f>
        <v>1372</v>
      </c>
      <c r="C10191" t="str">
        <f t="shared" si="159"/>
        <v>Kaweah No.2</v>
      </c>
      <c r="D10191">
        <v>155</v>
      </c>
      <c r="E10191" t="s">
        <v>112</v>
      </c>
      <c r="F10191" s="1" t="s">
        <v>14552</v>
      </c>
      <c r="H10191" s="2"/>
      <c r="K10191" t="s">
        <v>13952</v>
      </c>
    </row>
    <row r="10192" spans="1:11" ht="15" customHeight="1" x14ac:dyDescent="0.2">
      <c r="A10192">
        <f>A2292</f>
        <v>1372</v>
      </c>
      <c r="C10192" t="str">
        <f t="shared" si="159"/>
        <v>Kaweah No.3</v>
      </c>
      <c r="D10192">
        <v>155</v>
      </c>
      <c r="E10192" t="s">
        <v>112</v>
      </c>
      <c r="F10192" s="1" t="s">
        <v>14553</v>
      </c>
      <c r="H10192" s="2"/>
      <c r="K10192" t="s">
        <v>13952</v>
      </c>
    </row>
    <row r="10193" spans="1:11" ht="15" customHeight="1" x14ac:dyDescent="0.2">
      <c r="A10193">
        <f>A14999</f>
        <v>1377</v>
      </c>
      <c r="C10193" t="str">
        <f t="shared" si="159"/>
        <v>Lower Tule</v>
      </c>
      <c r="D10193">
        <v>155</v>
      </c>
      <c r="E10193" t="s">
        <v>112</v>
      </c>
      <c r="F10193" s="1" t="s">
        <v>14554</v>
      </c>
      <c r="H10193" s="2"/>
      <c r="K10193" t="s">
        <v>13952</v>
      </c>
    </row>
    <row r="10194" spans="1:11" ht="15" customHeight="1" x14ac:dyDescent="0.2">
      <c r="A10194">
        <f>A2300</f>
        <v>1378</v>
      </c>
      <c r="C10194" t="str">
        <f t="shared" si="159"/>
        <v>Lundy</v>
      </c>
      <c r="D10194">
        <v>155</v>
      </c>
      <c r="E10194" t="s">
        <v>112</v>
      </c>
      <c r="F10194" s="1" t="s">
        <v>3527</v>
      </c>
      <c r="H10194" s="2"/>
      <c r="K10194" t="s">
        <v>13952</v>
      </c>
    </row>
    <row r="10195" spans="1:11" ht="15" customHeight="1" x14ac:dyDescent="0.2">
      <c r="A10195">
        <f>MAX($A$2:$A10194)+1</f>
        <v>8796</v>
      </c>
      <c r="C10195" t="str">
        <f t="shared" si="159"/>
        <v>Lytle Creek</v>
      </c>
      <c r="D10195">
        <v>155</v>
      </c>
      <c r="E10195" t="s">
        <v>112</v>
      </c>
      <c r="F10195" s="1" t="s">
        <v>14555</v>
      </c>
      <c r="H10195" s="2"/>
      <c r="K10195" t="s">
        <v>13952</v>
      </c>
    </row>
    <row r="10196" spans="1:11" ht="15" customHeight="1" x14ac:dyDescent="0.2">
      <c r="A10196">
        <f>A1415</f>
        <v>1035</v>
      </c>
      <c r="C10196" t="str">
        <f t="shared" si="159"/>
        <v>Mammoth Pool</v>
      </c>
      <c r="D10196">
        <v>155</v>
      </c>
      <c r="E10196" t="s">
        <v>112</v>
      </c>
      <c r="F10196" s="1" t="s">
        <v>2276</v>
      </c>
      <c r="H10196" s="2"/>
      <c r="K10196" t="s">
        <v>13952</v>
      </c>
    </row>
    <row r="10197" spans="1:11" ht="15" customHeight="1" x14ac:dyDescent="0.2">
      <c r="A10197">
        <f>MAX($A$2:$A10196)+1</f>
        <v>8797</v>
      </c>
      <c r="C10197" t="str">
        <f t="shared" si="159"/>
        <v>Manufactured Gas Plant Remediation Project</v>
      </c>
      <c r="D10197">
        <v>155</v>
      </c>
      <c r="E10197" t="s">
        <v>112</v>
      </c>
      <c r="F10197" s="1" t="s">
        <v>14556</v>
      </c>
      <c r="H10197" s="2"/>
      <c r="K10197" t="s">
        <v>13952</v>
      </c>
    </row>
    <row r="10198" spans="1:11" ht="15" customHeight="1" x14ac:dyDescent="0.2">
      <c r="A10198">
        <f>MAX($A$2:$A10197)+1</f>
        <v>8798</v>
      </c>
      <c r="C10198" t="str">
        <f t="shared" si="159"/>
        <v>Micro-Turbines</v>
      </c>
      <c r="D10198">
        <v>155</v>
      </c>
      <c r="E10198" t="s">
        <v>112</v>
      </c>
      <c r="F10198" s="1" t="s">
        <v>14557</v>
      </c>
      <c r="H10198" s="2"/>
      <c r="K10198" t="s">
        <v>13952</v>
      </c>
    </row>
    <row r="10199" spans="1:11" ht="15" customHeight="1" x14ac:dyDescent="0.2">
      <c r="A10199">
        <f>A2301</f>
        <v>1379</v>
      </c>
      <c r="C10199" t="str">
        <f t="shared" si="159"/>
        <v>Mill Creek No. 2 &amp; 3</v>
      </c>
      <c r="D10199">
        <v>155</v>
      </c>
      <c r="E10199" t="s">
        <v>112</v>
      </c>
      <c r="F10199" s="3" t="s">
        <v>14558</v>
      </c>
      <c r="H10199" s="2"/>
      <c r="K10199" t="s">
        <v>13952</v>
      </c>
    </row>
    <row r="10200" spans="1:11" ht="15" customHeight="1" x14ac:dyDescent="0.2">
      <c r="A10200">
        <f>A2301</f>
        <v>1379</v>
      </c>
      <c r="C10200" t="str">
        <f t="shared" si="159"/>
        <v>Mill Creek No.1</v>
      </c>
      <c r="D10200">
        <v>155</v>
      </c>
      <c r="E10200" t="s">
        <v>112</v>
      </c>
      <c r="F10200" s="1" t="s">
        <v>14559</v>
      </c>
      <c r="H10200" s="2"/>
      <c r="K10200" t="s">
        <v>13952</v>
      </c>
    </row>
    <row r="10201" spans="1:11" ht="15" customHeight="1" x14ac:dyDescent="0.2">
      <c r="A10201">
        <f>A2301</f>
        <v>1379</v>
      </c>
      <c r="C10201" t="str">
        <f t="shared" si="159"/>
        <v>Mill Creek No.2 &amp; 3</v>
      </c>
      <c r="D10201">
        <v>155</v>
      </c>
      <c r="E10201" t="s">
        <v>112</v>
      </c>
      <c r="F10201" s="1" t="s">
        <v>14560</v>
      </c>
      <c r="H10201" s="2"/>
      <c r="K10201" t="s">
        <v>13952</v>
      </c>
    </row>
    <row r="10202" spans="1:11" ht="15" customHeight="1" x14ac:dyDescent="0.2">
      <c r="A10202">
        <f>MAX($A$2:$A10201)+1</f>
        <v>8799</v>
      </c>
      <c r="C10202" t="str">
        <f t="shared" si="159"/>
        <v>Not In Commercial Operation</v>
      </c>
      <c r="D10202">
        <v>155</v>
      </c>
      <c r="E10202" t="s">
        <v>112</v>
      </c>
      <c r="F10202" s="1" t="s">
        <v>14561</v>
      </c>
      <c r="H10202" s="2"/>
      <c r="K10202" t="s">
        <v>13952</v>
      </c>
    </row>
    <row r="10203" spans="1:11" ht="15" customHeight="1" x14ac:dyDescent="0.2">
      <c r="A10203">
        <f>MAX($A$2:$A10202)+1</f>
        <v>8800</v>
      </c>
      <c r="C10203" t="str">
        <f t="shared" si="159"/>
        <v>Oerating Expense</v>
      </c>
      <c r="D10203">
        <v>155</v>
      </c>
      <c r="E10203" t="s">
        <v>112</v>
      </c>
      <c r="F10203" s="1" t="s">
        <v>14562</v>
      </c>
      <c r="H10203" s="2"/>
      <c r="K10203" t="s">
        <v>13952</v>
      </c>
    </row>
    <row r="10204" spans="1:11" ht="15" customHeight="1" x14ac:dyDescent="0.2">
      <c r="A10204">
        <f>MAX($A$2:$A10203)+1</f>
        <v>8801</v>
      </c>
      <c r="C10204" t="str">
        <f t="shared" si="159"/>
        <v>One Time Contract Termination</v>
      </c>
      <c r="D10204">
        <v>155</v>
      </c>
      <c r="E10204" t="s">
        <v>112</v>
      </c>
      <c r="F10204" s="1" t="s">
        <v>14563</v>
      </c>
      <c r="H10204" s="2"/>
      <c r="K10204" t="s">
        <v>13952</v>
      </c>
    </row>
    <row r="10205" spans="1:11" ht="15" customHeight="1" x14ac:dyDescent="0.2">
      <c r="A10205">
        <f>MAX($A$2:$A10204)+1</f>
        <v>8802</v>
      </c>
      <c r="C10205" t="str">
        <f t="shared" si="159"/>
        <v>Ontario No.1</v>
      </c>
      <c r="D10205">
        <v>155</v>
      </c>
      <c r="E10205" t="s">
        <v>112</v>
      </c>
      <c r="F10205" s="1" t="s">
        <v>14564</v>
      </c>
      <c r="H10205" s="2"/>
      <c r="K10205" t="s">
        <v>13952</v>
      </c>
    </row>
    <row r="10206" spans="1:11" ht="15" customHeight="1" x14ac:dyDescent="0.2">
      <c r="A10206">
        <f>MAX($A$2:$A10205)+1</f>
        <v>8803</v>
      </c>
      <c r="C10206" t="str">
        <f t="shared" si="159"/>
        <v>Ontario No.2</v>
      </c>
      <c r="D10206">
        <v>155</v>
      </c>
      <c r="E10206" t="s">
        <v>112</v>
      </c>
      <c r="F10206" s="1" t="s">
        <v>14565</v>
      </c>
      <c r="H10206" s="2"/>
      <c r="K10206" t="s">
        <v>13952</v>
      </c>
    </row>
    <row r="10207" spans="1:11" ht="15" customHeight="1" x14ac:dyDescent="0.2">
      <c r="A10207">
        <f>MAX($A$2:$A10206)+1</f>
        <v>8804</v>
      </c>
      <c r="C10207" t="str">
        <f t="shared" si="159"/>
        <v>Other</v>
      </c>
      <c r="D10207">
        <v>155</v>
      </c>
      <c r="E10207" t="s">
        <v>112</v>
      </c>
      <c r="F10207" s="1" t="s">
        <v>14152</v>
      </c>
      <c r="H10207" s="2"/>
      <c r="K10207" t="s">
        <v>13952</v>
      </c>
    </row>
    <row r="10208" spans="1:11" ht="15" customHeight="1" x14ac:dyDescent="0.2">
      <c r="A10208">
        <f>MAX($A$2:$A10207)+1</f>
        <v>8805</v>
      </c>
      <c r="C10208" t="str">
        <f t="shared" si="159"/>
        <v>Other Costs</v>
      </c>
      <c r="D10208">
        <v>155</v>
      </c>
      <c r="E10208" t="s">
        <v>112</v>
      </c>
      <c r="F10208" s="1" t="s">
        <v>14566</v>
      </c>
      <c r="H10208" s="2"/>
      <c r="K10208" t="s">
        <v>13952</v>
      </c>
    </row>
    <row r="10209" spans="1:11" ht="15" customHeight="1" x14ac:dyDescent="0.2">
      <c r="A10209">
        <f>MAX($A$2:$A10208)+1</f>
        <v>8806</v>
      </c>
      <c r="C10209" t="str">
        <f t="shared" si="159"/>
        <v>Other Production</v>
      </c>
      <c r="D10209">
        <v>155</v>
      </c>
      <c r="E10209" t="s">
        <v>112</v>
      </c>
      <c r="F10209" s="1" t="s">
        <v>14567</v>
      </c>
      <c r="H10209" s="2"/>
      <c r="K10209" t="s">
        <v>13952</v>
      </c>
    </row>
    <row r="10210" spans="1:11" ht="15" customHeight="1" x14ac:dyDescent="0.2">
      <c r="A10210">
        <f>MAX($A$2:$A10209)+1</f>
        <v>8807</v>
      </c>
      <c r="C10210" t="str">
        <f t="shared" si="159"/>
        <v>Other:</v>
      </c>
      <c r="D10210">
        <v>155</v>
      </c>
      <c r="E10210" t="s">
        <v>112</v>
      </c>
      <c r="F10210" s="1" t="s">
        <v>14568</v>
      </c>
      <c r="H10210" s="2"/>
      <c r="K10210" t="s">
        <v>13952</v>
      </c>
    </row>
    <row r="10211" spans="1:11" ht="15" customHeight="1" x14ac:dyDescent="0.2">
      <c r="A10211">
        <f>MAX($A$2:$A10210)+1</f>
        <v>8808</v>
      </c>
      <c r="C10211" t="str">
        <f t="shared" si="159"/>
        <v>Poole Plant Res Fac</v>
      </c>
      <c r="D10211">
        <v>155</v>
      </c>
      <c r="E10211" t="s">
        <v>112</v>
      </c>
      <c r="F10211" s="1" t="s">
        <v>14569</v>
      </c>
      <c r="H10211" s="2"/>
      <c r="K10211" t="s">
        <v>13952</v>
      </c>
    </row>
    <row r="10212" spans="1:11" ht="15" customHeight="1" x14ac:dyDescent="0.2">
      <c r="A10212">
        <f>MAX($A$2:$A10211)+1</f>
        <v>8809</v>
      </c>
      <c r="C10212" t="str">
        <f t="shared" si="159"/>
        <v>Poole Res Fac</v>
      </c>
      <c r="D10212">
        <v>155</v>
      </c>
      <c r="E10212" t="s">
        <v>112</v>
      </c>
      <c r="F10212" s="1" t="s">
        <v>14570</v>
      </c>
      <c r="H10212" s="2"/>
      <c r="K10212" t="s">
        <v>13952</v>
      </c>
    </row>
    <row r="10213" spans="1:11" ht="15" customHeight="1" x14ac:dyDescent="0.2">
      <c r="A10213">
        <f>MAX($A$2:$A10212)+1</f>
        <v>8810</v>
      </c>
      <c r="C10213" t="str">
        <f t="shared" si="159"/>
        <v>Power Production - Peaker Solar</v>
      </c>
      <c r="D10213">
        <v>155</v>
      </c>
      <c r="E10213" t="s">
        <v>112</v>
      </c>
      <c r="F10213" s="1" t="s">
        <v>14571</v>
      </c>
      <c r="H10213" s="2"/>
      <c r="K10213" t="s">
        <v>13952</v>
      </c>
    </row>
    <row r="10214" spans="1:11" ht="15" customHeight="1" x14ac:dyDescent="0.2">
      <c r="A10214">
        <f>MAX($A$2:$A10213)+1</f>
        <v>8811</v>
      </c>
      <c r="C10214" t="str">
        <f t="shared" si="159"/>
        <v>Proj Dvlpmnt Div Solar Photovoltaic Project:</v>
      </c>
      <c r="D10214">
        <v>155</v>
      </c>
      <c r="E10214" t="s">
        <v>112</v>
      </c>
      <c r="F10214" s="1" t="s">
        <v>14572</v>
      </c>
      <c r="H10214" s="2"/>
      <c r="K10214" t="s">
        <v>13952</v>
      </c>
    </row>
    <row r="10215" spans="1:11" ht="15" customHeight="1" x14ac:dyDescent="0.2">
      <c r="A10215">
        <f>MAX($A$2:$A10214)+1</f>
        <v>8812</v>
      </c>
      <c r="C10215" t="str">
        <f t="shared" si="159"/>
        <v>Residual And Other</v>
      </c>
      <c r="D10215">
        <v>155</v>
      </c>
      <c r="E10215" t="s">
        <v>112</v>
      </c>
      <c r="F10215" s="1" t="s">
        <v>14573</v>
      </c>
      <c r="H10215" s="2"/>
      <c r="K10215" t="s">
        <v>13952</v>
      </c>
    </row>
    <row r="10216" spans="1:11" ht="15" customHeight="1" x14ac:dyDescent="0.2">
      <c r="A10216">
        <f>A10215</f>
        <v>8812</v>
      </c>
      <c r="C10216" t="str">
        <f t="shared" si="159"/>
        <v>Residual And Other Costs</v>
      </c>
      <c r="D10216">
        <v>155</v>
      </c>
      <c r="E10216" t="s">
        <v>112</v>
      </c>
      <c r="F10216" s="1" t="s">
        <v>14574</v>
      </c>
      <c r="H10216" s="2"/>
      <c r="K10216" t="s">
        <v>13952</v>
      </c>
    </row>
    <row r="10217" spans="1:11" ht="15" customHeight="1" x14ac:dyDescent="0.2">
      <c r="A10217">
        <f>A10215</f>
        <v>8812</v>
      </c>
      <c r="C10217" t="str">
        <f t="shared" si="159"/>
        <v>Residual Costs</v>
      </c>
      <c r="D10217">
        <v>155</v>
      </c>
      <c r="E10217" t="s">
        <v>112</v>
      </c>
      <c r="F10217" s="1" t="s">
        <v>14575</v>
      </c>
      <c r="H10217" s="2"/>
      <c r="K10217" t="s">
        <v>13952</v>
      </c>
    </row>
    <row r="10218" spans="1:11" ht="15" customHeight="1" x14ac:dyDescent="0.2">
      <c r="A10218">
        <f>MAX($A$2:$A10217)+1</f>
        <v>8813</v>
      </c>
      <c r="C10218" t="str">
        <f t="shared" si="159"/>
        <v>Rialto3-Sol</v>
      </c>
      <c r="D10218">
        <v>155</v>
      </c>
      <c r="E10218" t="s">
        <v>112</v>
      </c>
      <c r="F10218" s="1" t="s">
        <v>14576</v>
      </c>
      <c r="H10218" s="2"/>
      <c r="K10218" t="s">
        <v>13952</v>
      </c>
    </row>
    <row r="10219" spans="1:11" ht="15" customHeight="1" x14ac:dyDescent="0.2">
      <c r="A10219">
        <f>A1150</f>
        <v>799</v>
      </c>
      <c r="C10219" t="str">
        <f t="shared" si="159"/>
        <v>Rush Creek Res Fac</v>
      </c>
      <c r="D10219">
        <v>155</v>
      </c>
      <c r="E10219" t="s">
        <v>112</v>
      </c>
      <c r="F10219" s="1" t="s">
        <v>14577</v>
      </c>
      <c r="H10219" s="2"/>
      <c r="K10219" t="s">
        <v>13952</v>
      </c>
    </row>
    <row r="10220" spans="1:11" ht="15" customHeight="1" x14ac:dyDescent="0.2">
      <c r="A10220">
        <f>A1150</f>
        <v>799</v>
      </c>
      <c r="C10220" t="str">
        <f t="shared" si="159"/>
        <v>Rush Crk Res Fac</v>
      </c>
      <c r="D10220">
        <v>155</v>
      </c>
      <c r="E10220" t="s">
        <v>112</v>
      </c>
      <c r="F10220" s="1" t="s">
        <v>14578</v>
      </c>
      <c r="H10220" s="2"/>
      <c r="K10220" t="s">
        <v>13952</v>
      </c>
    </row>
    <row r="10221" spans="1:11" ht="15" customHeight="1" x14ac:dyDescent="0.2">
      <c r="A10221">
        <f>MAX($A$2:$A10220)+1</f>
        <v>8814</v>
      </c>
      <c r="C10221" t="str">
        <f t="shared" si="159"/>
        <v>San Gorgonio No. 1 &amp; 2</v>
      </c>
      <c r="D10221">
        <v>155</v>
      </c>
      <c r="E10221" t="s">
        <v>112</v>
      </c>
      <c r="F10221" s="1" t="s">
        <v>14579</v>
      </c>
      <c r="H10221" s="2"/>
      <c r="K10221" t="s">
        <v>13952</v>
      </c>
    </row>
    <row r="10222" spans="1:11" ht="15" customHeight="1" x14ac:dyDescent="0.2">
      <c r="A10222">
        <f>A2025</f>
        <v>1214</v>
      </c>
      <c r="C10222" t="str">
        <f t="shared" si="159"/>
        <v>San Onofre Unit 1</v>
      </c>
      <c r="D10222">
        <v>155</v>
      </c>
      <c r="E10222" t="s">
        <v>112</v>
      </c>
      <c r="F10222" s="1" t="s">
        <v>14580</v>
      </c>
      <c r="H10222" s="2"/>
      <c r="K10222" t="s">
        <v>13952</v>
      </c>
    </row>
    <row r="10223" spans="1:11" ht="15" customHeight="1" x14ac:dyDescent="0.2">
      <c r="A10223">
        <f>A5960</f>
        <v>5001</v>
      </c>
      <c r="C10223" t="str">
        <f t="shared" si="159"/>
        <v>Santa Ana No.1</v>
      </c>
      <c r="D10223">
        <v>155</v>
      </c>
      <c r="E10223" t="s">
        <v>112</v>
      </c>
      <c r="F10223" s="1" t="s">
        <v>14581</v>
      </c>
      <c r="H10223" s="2"/>
      <c r="K10223" t="s">
        <v>13952</v>
      </c>
    </row>
    <row r="10224" spans="1:11" ht="15" customHeight="1" x14ac:dyDescent="0.2">
      <c r="A10224">
        <f>A5960</f>
        <v>5001</v>
      </c>
      <c r="C10224" t="str">
        <f t="shared" si="159"/>
        <v>Santa Ana No.1 &amp; 2</v>
      </c>
      <c r="D10224">
        <v>155</v>
      </c>
      <c r="E10224" t="s">
        <v>112</v>
      </c>
      <c r="F10224" s="1" t="s">
        <v>14582</v>
      </c>
      <c r="H10224" s="2"/>
      <c r="K10224" t="s">
        <v>13952</v>
      </c>
    </row>
    <row r="10225" spans="1:11" ht="15" customHeight="1" x14ac:dyDescent="0.2">
      <c r="A10225">
        <f>A5960</f>
        <v>5001</v>
      </c>
      <c r="C10225" t="str">
        <f t="shared" si="159"/>
        <v>Santa Ana No.3</v>
      </c>
      <c r="D10225">
        <v>155</v>
      </c>
      <c r="E10225" t="s">
        <v>112</v>
      </c>
      <c r="F10225" s="1" t="s">
        <v>14583</v>
      </c>
      <c r="H10225" s="2"/>
      <c r="K10225" t="s">
        <v>13952</v>
      </c>
    </row>
    <row r="10226" spans="1:11" ht="15" customHeight="1" x14ac:dyDescent="0.2">
      <c r="A10226">
        <f>MAX($A$2:$A10225)+1</f>
        <v>8815</v>
      </c>
      <c r="C10226" t="str">
        <f t="shared" si="159"/>
        <v>Santa Catalina Island</v>
      </c>
      <c r="D10226">
        <v>155</v>
      </c>
      <c r="E10226" t="s">
        <v>112</v>
      </c>
      <c r="F10226" s="3" t="s">
        <v>14584</v>
      </c>
      <c r="H10226" s="2"/>
      <c r="K10226" t="s">
        <v>13952</v>
      </c>
    </row>
    <row r="10227" spans="1:11" ht="15" customHeight="1" x14ac:dyDescent="0.2">
      <c r="A10227">
        <f>A10181</f>
        <v>8790</v>
      </c>
      <c r="C10227" t="str">
        <f t="shared" si="159"/>
        <v>Sc-Chino-Sol</v>
      </c>
      <c r="D10227">
        <v>155</v>
      </c>
      <c r="E10227" t="s">
        <v>112</v>
      </c>
      <c r="F10227" s="1" t="s">
        <v>14585</v>
      </c>
      <c r="H10227" s="2"/>
      <c r="K10227" t="s">
        <v>13952</v>
      </c>
    </row>
    <row r="10228" spans="1:11" ht="15" customHeight="1" x14ac:dyDescent="0.2">
      <c r="A10228">
        <f>MAX($A$2:$A10227)+1</f>
        <v>8816</v>
      </c>
      <c r="C10228" t="str">
        <f t="shared" si="159"/>
        <v>Sc-Etwind10-Sol</v>
      </c>
      <c r="D10228">
        <v>155</v>
      </c>
      <c r="E10228" t="s">
        <v>112</v>
      </c>
      <c r="F10228" s="1" t="s">
        <v>14586</v>
      </c>
      <c r="H10228" s="2"/>
      <c r="K10228" t="s">
        <v>13952</v>
      </c>
    </row>
    <row r="10229" spans="1:11" ht="15" customHeight="1" x14ac:dyDescent="0.2">
      <c r="A10229">
        <f>MAX($A$2:$A10228)+1</f>
        <v>8817</v>
      </c>
      <c r="C10229" t="str">
        <f t="shared" si="159"/>
        <v>Sc-Etwind15-Sol</v>
      </c>
      <c r="D10229">
        <v>155</v>
      </c>
      <c r="E10229" t="s">
        <v>112</v>
      </c>
      <c r="F10229" s="1" t="s">
        <v>14587</v>
      </c>
      <c r="H10229" s="2"/>
      <c r="K10229" t="s">
        <v>13952</v>
      </c>
    </row>
    <row r="10230" spans="1:11" ht="15" customHeight="1" x14ac:dyDescent="0.2">
      <c r="A10230">
        <f>MAX($A$2:$A10229)+1</f>
        <v>8818</v>
      </c>
      <c r="C10230" t="str">
        <f t="shared" si="159"/>
        <v>Sc-Etwind17-Sol</v>
      </c>
      <c r="D10230">
        <v>155</v>
      </c>
      <c r="E10230" t="s">
        <v>112</v>
      </c>
      <c r="F10230" s="1" t="s">
        <v>14588</v>
      </c>
      <c r="H10230" s="2"/>
      <c r="K10230" t="s">
        <v>13952</v>
      </c>
    </row>
    <row r="10231" spans="1:11" ht="15" customHeight="1" x14ac:dyDescent="0.2">
      <c r="A10231">
        <f>MAX($A$2:$A10230)+1</f>
        <v>8819</v>
      </c>
      <c r="C10231" t="str">
        <f t="shared" si="159"/>
        <v>Sc-Etwind18-Sol</v>
      </c>
      <c r="D10231">
        <v>155</v>
      </c>
      <c r="E10231" t="s">
        <v>112</v>
      </c>
      <c r="F10231" s="1" t="s">
        <v>14589</v>
      </c>
      <c r="H10231" s="2"/>
      <c r="K10231" t="s">
        <v>13952</v>
      </c>
    </row>
    <row r="10232" spans="1:11" ht="15" customHeight="1" x14ac:dyDescent="0.2">
      <c r="A10232">
        <f>MAX($A$2:$A10231)+1</f>
        <v>8820</v>
      </c>
      <c r="C10232" t="str">
        <f t="shared" si="159"/>
        <v>Sc-Etwind23-Sol</v>
      </c>
      <c r="D10232">
        <v>155</v>
      </c>
      <c r="E10232" t="s">
        <v>112</v>
      </c>
      <c r="F10232" s="1" t="s">
        <v>14590</v>
      </c>
      <c r="H10232" s="2"/>
      <c r="K10232" t="s">
        <v>13952</v>
      </c>
    </row>
    <row r="10233" spans="1:11" ht="15" customHeight="1" x14ac:dyDescent="0.2">
      <c r="A10233">
        <f>MAX($A$2:$A10232)+1</f>
        <v>8821</v>
      </c>
      <c r="C10233" t="str">
        <f t="shared" si="159"/>
        <v>Sc-Etwind27-Sol</v>
      </c>
      <c r="D10233">
        <v>155</v>
      </c>
      <c r="E10233" t="s">
        <v>112</v>
      </c>
      <c r="F10233" s="1" t="s">
        <v>14591</v>
      </c>
      <c r="H10233" s="2"/>
      <c r="K10233" t="s">
        <v>13952</v>
      </c>
    </row>
    <row r="10234" spans="1:11" ht="15" customHeight="1" x14ac:dyDescent="0.2">
      <c r="A10234">
        <f>MAX($A$2:$A10233)+1</f>
        <v>8822</v>
      </c>
      <c r="C10234" t="str">
        <f t="shared" si="159"/>
        <v>Sc-Ontar12-Sol</v>
      </c>
      <c r="D10234">
        <v>155</v>
      </c>
      <c r="E10234" t="s">
        <v>112</v>
      </c>
      <c r="F10234" s="1" t="s">
        <v>14592</v>
      </c>
      <c r="H10234" s="2"/>
      <c r="K10234" t="s">
        <v>13952</v>
      </c>
    </row>
    <row r="10235" spans="1:11" ht="15" customHeight="1" x14ac:dyDescent="0.2">
      <c r="A10235">
        <f>MAX($A$2:$A10234)+1</f>
        <v>8823</v>
      </c>
      <c r="C10235" t="str">
        <f t="shared" si="159"/>
        <v>Sc-Ontar32-Sol</v>
      </c>
      <c r="D10235">
        <v>155</v>
      </c>
      <c r="E10235" t="s">
        <v>112</v>
      </c>
      <c r="F10235" s="1" t="s">
        <v>14593</v>
      </c>
      <c r="H10235" s="2"/>
      <c r="K10235" t="s">
        <v>13952</v>
      </c>
    </row>
    <row r="10236" spans="1:11" ht="15" customHeight="1" x14ac:dyDescent="0.2">
      <c r="A10236">
        <f>MAX($A$2:$A10235)+1</f>
        <v>8824</v>
      </c>
      <c r="C10236" t="str">
        <f t="shared" si="159"/>
        <v>Sc-Ontar33-Sol</v>
      </c>
      <c r="D10236">
        <v>155</v>
      </c>
      <c r="E10236" t="s">
        <v>112</v>
      </c>
      <c r="F10236" s="1" t="s">
        <v>14594</v>
      </c>
      <c r="H10236" s="2"/>
      <c r="K10236" t="s">
        <v>13952</v>
      </c>
    </row>
    <row r="10237" spans="1:11" ht="15" customHeight="1" x14ac:dyDescent="0.2">
      <c r="A10237">
        <f>MAX($A$2:$A10236)+1</f>
        <v>8825</v>
      </c>
      <c r="C10237" t="str">
        <f t="shared" si="159"/>
        <v>Sc-Ontar6-Sol</v>
      </c>
      <c r="D10237">
        <v>155</v>
      </c>
      <c r="E10237" t="s">
        <v>112</v>
      </c>
      <c r="F10237" s="1" t="s">
        <v>14595</v>
      </c>
      <c r="H10237" s="2"/>
      <c r="K10237" t="s">
        <v>13952</v>
      </c>
    </row>
    <row r="10238" spans="1:11" ht="15" customHeight="1" x14ac:dyDescent="0.2">
      <c r="A10238">
        <f>MAX($A$2:$A10237)+1</f>
        <v>8826</v>
      </c>
      <c r="C10238" t="str">
        <f t="shared" si="159"/>
        <v>Sc-Ontar8-Sol</v>
      </c>
      <c r="D10238">
        <v>155</v>
      </c>
      <c r="E10238" t="s">
        <v>112</v>
      </c>
      <c r="F10238" s="1" t="s">
        <v>14596</v>
      </c>
      <c r="H10238" s="2"/>
      <c r="K10238" t="s">
        <v>13952</v>
      </c>
    </row>
    <row r="10239" spans="1:11" ht="15" customHeight="1" x14ac:dyDescent="0.2">
      <c r="A10239">
        <f>MAX($A$2:$A10238)+1</f>
        <v>8827</v>
      </c>
      <c r="C10239" t="str">
        <f t="shared" si="159"/>
        <v>Sc-Ontar9-Sol</v>
      </c>
      <c r="D10239">
        <v>155</v>
      </c>
      <c r="E10239" t="s">
        <v>112</v>
      </c>
      <c r="F10239" s="1" t="s">
        <v>14597</v>
      </c>
      <c r="H10239" s="2"/>
      <c r="K10239" t="s">
        <v>13952</v>
      </c>
    </row>
    <row r="10240" spans="1:11" ht="15" customHeight="1" x14ac:dyDescent="0.2">
      <c r="A10240" s="2">
        <f>MAX($A$2:$A10239)+1</f>
        <v>8828</v>
      </c>
      <c r="B10240" s="2"/>
      <c r="C10240" s="2" t="str">
        <f t="shared" si="159"/>
        <v>Sc-Redlnd11-Sol</v>
      </c>
      <c r="D10240">
        <v>155</v>
      </c>
      <c r="E10240" t="s">
        <v>112</v>
      </c>
      <c r="F10240" s="1" t="s">
        <v>14598</v>
      </c>
      <c r="H10240" s="2"/>
      <c r="K10240" t="s">
        <v>13952</v>
      </c>
    </row>
    <row r="10241" spans="1:11" ht="15" customHeight="1" x14ac:dyDescent="0.2">
      <c r="A10241">
        <f>MAX($A$2:$A10240)+1</f>
        <v>8829</v>
      </c>
      <c r="C10241" t="str">
        <f t="shared" si="159"/>
        <v>Sc-Redlnd13-Sol</v>
      </c>
      <c r="D10241">
        <v>155</v>
      </c>
      <c r="E10241" t="s">
        <v>112</v>
      </c>
      <c r="F10241" s="1" t="s">
        <v>14599</v>
      </c>
      <c r="H10241" s="2"/>
      <c r="K10241" t="s">
        <v>13952</v>
      </c>
    </row>
    <row r="10242" spans="1:11" ht="15" customHeight="1" x14ac:dyDescent="0.2">
      <c r="A10242">
        <f>MAX($A$2:$A10241)+1</f>
        <v>8830</v>
      </c>
      <c r="C10242" t="str">
        <f t="shared" ref="C10242:C10305" si="160">IF(H10242="",F10242,H10242)</f>
        <v>Sc-Redlnd16-Sol</v>
      </c>
      <c r="D10242">
        <v>155</v>
      </c>
      <c r="E10242" t="s">
        <v>112</v>
      </c>
      <c r="F10242" s="1" t="s">
        <v>14600</v>
      </c>
      <c r="H10242" s="2"/>
      <c r="K10242" t="s">
        <v>13952</v>
      </c>
    </row>
    <row r="10243" spans="1:11" ht="15" customHeight="1" x14ac:dyDescent="0.2">
      <c r="A10243">
        <f>MAX($A$2:$A10242)+1</f>
        <v>8831</v>
      </c>
      <c r="C10243" t="str">
        <f t="shared" si="160"/>
        <v>Sc-Redlnd18-So</v>
      </c>
      <c r="D10243">
        <v>155</v>
      </c>
      <c r="E10243" t="s">
        <v>112</v>
      </c>
      <c r="F10243" s="1" t="s">
        <v>14601</v>
      </c>
      <c r="H10243" s="2"/>
      <c r="K10243" t="s">
        <v>13952</v>
      </c>
    </row>
    <row r="10244" spans="1:11" ht="15" customHeight="1" x14ac:dyDescent="0.2">
      <c r="A10244">
        <f>MAX($A$2:$A10243)+1</f>
        <v>8832</v>
      </c>
      <c r="C10244" t="str">
        <f t="shared" si="160"/>
        <v>Sc-Redlnd22-So</v>
      </c>
      <c r="D10244">
        <v>155</v>
      </c>
      <c r="E10244" t="s">
        <v>112</v>
      </c>
      <c r="F10244" s="1" t="s">
        <v>14602</v>
      </c>
      <c r="H10244" s="2"/>
      <c r="K10244" t="s">
        <v>13952</v>
      </c>
    </row>
    <row r="10245" spans="1:11" ht="15" customHeight="1" x14ac:dyDescent="0.2">
      <c r="A10245">
        <f>MAX($A$2:$A10244)+1</f>
        <v>8833</v>
      </c>
      <c r="C10245" t="str">
        <f t="shared" si="160"/>
        <v>Sc-Redlnd22-Sol</v>
      </c>
      <c r="D10245">
        <v>155</v>
      </c>
      <c r="E10245" t="s">
        <v>112</v>
      </c>
      <c r="F10245" s="1" t="s">
        <v>14603</v>
      </c>
      <c r="H10245" s="2"/>
      <c r="K10245" t="s">
        <v>13952</v>
      </c>
    </row>
    <row r="10246" spans="1:11" ht="15" customHeight="1" x14ac:dyDescent="0.2">
      <c r="A10246">
        <f>MAX($A$2:$A10245)+1</f>
        <v>8834</v>
      </c>
      <c r="C10246" t="str">
        <f t="shared" si="160"/>
        <v>Sc-Redlnd48-Sol</v>
      </c>
      <c r="D10246">
        <v>155</v>
      </c>
      <c r="E10246" t="s">
        <v>112</v>
      </c>
      <c r="F10246" s="1" t="s">
        <v>14604</v>
      </c>
      <c r="H10246" s="2"/>
      <c r="K10246" t="s">
        <v>13952</v>
      </c>
    </row>
    <row r="10247" spans="1:11" ht="15" customHeight="1" x14ac:dyDescent="0.2">
      <c r="A10247">
        <f>MAX($A$2:$A10246)+1</f>
        <v>8835</v>
      </c>
      <c r="C10247" t="str">
        <f t="shared" si="160"/>
        <v>Sc-Redlnd5-Sol</v>
      </c>
      <c r="D10247">
        <v>155</v>
      </c>
      <c r="E10247" t="s">
        <v>112</v>
      </c>
      <c r="F10247" s="1" t="s">
        <v>14605</v>
      </c>
      <c r="H10247" s="2"/>
      <c r="K10247" t="s">
        <v>13952</v>
      </c>
    </row>
    <row r="10248" spans="1:11" ht="15" customHeight="1" x14ac:dyDescent="0.2">
      <c r="A10248">
        <f>MAX($A$2:$A10247)+1</f>
        <v>8836</v>
      </c>
      <c r="C10248" t="str">
        <f t="shared" si="160"/>
        <v>Sc-Redlnd7-Sol</v>
      </c>
      <c r="D10248">
        <v>155</v>
      </c>
      <c r="E10248" t="s">
        <v>112</v>
      </c>
      <c r="F10248" s="1" t="s">
        <v>14606</v>
      </c>
      <c r="H10248" s="2"/>
      <c r="K10248" t="s">
        <v>13952</v>
      </c>
    </row>
    <row r="10249" spans="1:11" ht="15" customHeight="1" x14ac:dyDescent="0.2">
      <c r="A10249">
        <f>A10218</f>
        <v>8813</v>
      </c>
      <c r="C10249" t="str">
        <f t="shared" si="160"/>
        <v>Sc-Rialto3-Sol</v>
      </c>
      <c r="D10249">
        <v>155</v>
      </c>
      <c r="E10249" t="s">
        <v>112</v>
      </c>
      <c r="F10249" s="1" t="s">
        <v>14607</v>
      </c>
      <c r="H10249" s="2"/>
      <c r="K10249" t="s">
        <v>13952</v>
      </c>
    </row>
    <row r="10250" spans="1:11" ht="15" customHeight="1" x14ac:dyDescent="0.2">
      <c r="A10250">
        <f>MAX($A$2:$A10249)+1</f>
        <v>8837</v>
      </c>
      <c r="C10250" t="str">
        <f t="shared" si="160"/>
        <v>Sc-Vestal42-Sol</v>
      </c>
      <c r="D10250">
        <v>155</v>
      </c>
      <c r="E10250" t="s">
        <v>112</v>
      </c>
      <c r="F10250" s="1" t="s">
        <v>14608</v>
      </c>
      <c r="H10250" s="2"/>
      <c r="K10250" t="s">
        <v>13952</v>
      </c>
    </row>
    <row r="10251" spans="1:11" ht="15" customHeight="1" x14ac:dyDescent="0.2">
      <c r="A10251">
        <f>MAX($A$2:$A10250)+1</f>
        <v>8838</v>
      </c>
      <c r="C10251" t="str">
        <f t="shared" si="160"/>
        <v>Sc-Vista28-Sol</v>
      </c>
      <c r="D10251">
        <v>155</v>
      </c>
      <c r="E10251" t="s">
        <v>112</v>
      </c>
      <c r="F10251" s="1" t="s">
        <v>14609</v>
      </c>
      <c r="H10251" s="2"/>
      <c r="K10251" t="s">
        <v>13952</v>
      </c>
    </row>
    <row r="10252" spans="1:11" ht="15" customHeight="1" x14ac:dyDescent="0.2">
      <c r="A10252">
        <f>MAX($A$2:$A10251)+1</f>
        <v>8839</v>
      </c>
      <c r="C10252" t="str">
        <f t="shared" si="160"/>
        <v>Sierra</v>
      </c>
      <c r="D10252">
        <v>155</v>
      </c>
      <c r="E10252" t="s">
        <v>112</v>
      </c>
      <c r="F10252" s="1" t="s">
        <v>14610</v>
      </c>
      <c r="H10252" s="2"/>
      <c r="K10252" t="s">
        <v>13952</v>
      </c>
    </row>
    <row r="10253" spans="1:11" ht="15" customHeight="1" x14ac:dyDescent="0.2">
      <c r="A10253">
        <f>MAX($A$2:$A10252)+1</f>
        <v>8840</v>
      </c>
      <c r="C10253" t="str">
        <f t="shared" si="160"/>
        <v>Solar Photovoltaic</v>
      </c>
      <c r="D10253">
        <v>155</v>
      </c>
      <c r="E10253" t="s">
        <v>112</v>
      </c>
      <c r="F10253" s="1" t="s">
        <v>14611</v>
      </c>
      <c r="H10253" s="2"/>
      <c r="K10253" t="s">
        <v>13952</v>
      </c>
    </row>
    <row r="10254" spans="1:11" ht="15" customHeight="1" x14ac:dyDescent="0.2">
      <c r="A10254">
        <f>MAX($A$2:$A10253)+1</f>
        <v>8841</v>
      </c>
      <c r="C10254" t="str">
        <f t="shared" si="160"/>
        <v>Total Solar Voltaic</v>
      </c>
      <c r="D10254">
        <v>155</v>
      </c>
      <c r="E10254" t="s">
        <v>112</v>
      </c>
      <c r="F10254" s="1" t="s">
        <v>14612</v>
      </c>
      <c r="H10254" s="2"/>
      <c r="K10254" t="s">
        <v>13952</v>
      </c>
    </row>
    <row r="10255" spans="1:11" ht="15" customHeight="1" x14ac:dyDescent="0.2">
      <c r="A10255">
        <f>MAX($A$2:$A10254)+1</f>
        <v>8842</v>
      </c>
      <c r="C10255" t="str">
        <f t="shared" si="160"/>
        <v>Toxic Waster</v>
      </c>
      <c r="D10255">
        <v>155</v>
      </c>
      <c r="E10255" t="s">
        <v>112</v>
      </c>
      <c r="F10255" s="1" t="s">
        <v>14613</v>
      </c>
      <c r="H10255" s="2"/>
      <c r="K10255" t="s">
        <v>13952</v>
      </c>
    </row>
    <row r="10256" spans="1:11" ht="15" customHeight="1" x14ac:dyDescent="0.2">
      <c r="A10256">
        <f>MAX($A$2:$A10255)+1</f>
        <v>8843</v>
      </c>
      <c r="C10256" t="str">
        <f t="shared" si="160"/>
        <v>Uc Santa Barbara Fuel Cell</v>
      </c>
      <c r="D10256">
        <v>155</v>
      </c>
      <c r="E10256" t="s">
        <v>112</v>
      </c>
      <c r="F10256" s="1" t="s">
        <v>14614</v>
      </c>
      <c r="H10256" s="2"/>
      <c r="K10256" t="s">
        <v>13952</v>
      </c>
    </row>
    <row r="10257" spans="1:11" ht="15" customHeight="1" x14ac:dyDescent="0.2">
      <c r="A10257">
        <f>MAX($A$2:$A10256)+1</f>
        <v>8844</v>
      </c>
      <c r="C10257" t="str">
        <f t="shared" si="160"/>
        <v>Unit 10 Diesel</v>
      </c>
      <c r="D10257">
        <v>155</v>
      </c>
      <c r="E10257" t="s">
        <v>112</v>
      </c>
      <c r="F10257" s="1" t="s">
        <v>14615</v>
      </c>
      <c r="H10257" s="2"/>
      <c r="K10257" t="s">
        <v>13952</v>
      </c>
    </row>
    <row r="10258" spans="1:11" ht="15" customHeight="1" x14ac:dyDescent="0.2">
      <c r="A10258">
        <f>MAX($A$2:$A10257)+1</f>
        <v>8845</v>
      </c>
      <c r="C10258" t="str">
        <f t="shared" si="160"/>
        <v>Unit 12 Diesel</v>
      </c>
      <c r="D10258">
        <v>155</v>
      </c>
      <c r="E10258" t="s">
        <v>112</v>
      </c>
      <c r="F10258" s="1" t="s">
        <v>14616</v>
      </c>
      <c r="H10258" s="2"/>
      <c r="K10258" t="s">
        <v>13952</v>
      </c>
    </row>
    <row r="10259" spans="1:11" ht="15" customHeight="1" x14ac:dyDescent="0.2">
      <c r="A10259">
        <f>MAX($A$2:$A10258)+1</f>
        <v>8846</v>
      </c>
      <c r="C10259" t="str">
        <f t="shared" si="160"/>
        <v>Unit 14 Diesel</v>
      </c>
      <c r="D10259">
        <v>155</v>
      </c>
      <c r="E10259" t="s">
        <v>112</v>
      </c>
      <c r="F10259" s="1" t="s">
        <v>14617</v>
      </c>
      <c r="H10259" s="2"/>
      <c r="K10259" t="s">
        <v>13952</v>
      </c>
    </row>
    <row r="10260" spans="1:11" ht="15" customHeight="1" x14ac:dyDescent="0.2">
      <c r="A10260">
        <f>MAX($A$2:$A10259)+1</f>
        <v>8847</v>
      </c>
      <c r="C10260" t="str">
        <f t="shared" si="160"/>
        <v>Unit 15 Diesel</v>
      </c>
      <c r="D10260">
        <v>155</v>
      </c>
      <c r="E10260" t="s">
        <v>112</v>
      </c>
      <c r="F10260" s="1" t="s">
        <v>14618</v>
      </c>
      <c r="H10260" s="2"/>
      <c r="K10260" t="s">
        <v>13952</v>
      </c>
    </row>
    <row r="10261" spans="1:11" ht="15" customHeight="1" x14ac:dyDescent="0.2">
      <c r="A10261">
        <f>MAX($A$2:$A10260)+1</f>
        <v>8848</v>
      </c>
      <c r="C10261" t="str">
        <f t="shared" si="160"/>
        <v>Unit 7 Diesel</v>
      </c>
      <c r="D10261">
        <v>155</v>
      </c>
      <c r="E10261" t="s">
        <v>112</v>
      </c>
      <c r="F10261" s="1" t="s">
        <v>14619</v>
      </c>
      <c r="H10261" s="2"/>
      <c r="K10261" t="s">
        <v>13952</v>
      </c>
    </row>
    <row r="10262" spans="1:11" ht="15" customHeight="1" x14ac:dyDescent="0.2">
      <c r="A10262">
        <f>MAX($A$2:$A10261)+1</f>
        <v>8849</v>
      </c>
      <c r="C10262" t="str">
        <f t="shared" si="160"/>
        <v>Unit 8 Diesel</v>
      </c>
      <c r="D10262">
        <v>155</v>
      </c>
      <c r="E10262" t="s">
        <v>112</v>
      </c>
      <c r="F10262" s="1" t="s">
        <v>14620</v>
      </c>
      <c r="H10262" s="2"/>
      <c r="K10262" t="s">
        <v>13952</v>
      </c>
    </row>
    <row r="10263" spans="1:11" ht="15" customHeight="1" x14ac:dyDescent="0.2">
      <c r="A10263">
        <f>A10250</f>
        <v>8837</v>
      </c>
      <c r="C10263" t="str">
        <f t="shared" si="160"/>
        <v>Vestal 42</v>
      </c>
      <c r="D10263">
        <v>155</v>
      </c>
      <c r="E10263" t="s">
        <v>112</v>
      </c>
      <c r="F10263" s="1" t="s">
        <v>14621</v>
      </c>
      <c r="H10263" s="2"/>
      <c r="K10263" t="s">
        <v>13952</v>
      </c>
    </row>
    <row r="10264" spans="1:11" ht="15" customHeight="1" x14ac:dyDescent="0.2">
      <c r="A10264">
        <f>MAX($A$2:$A10263)+1</f>
        <v>8850</v>
      </c>
      <c r="C10264" t="str">
        <f t="shared" si="160"/>
        <v>Waste Water Removal Cost</v>
      </c>
      <c r="D10264">
        <v>155</v>
      </c>
      <c r="E10264" t="s">
        <v>112</v>
      </c>
      <c r="F10264" s="1" t="s">
        <v>14622</v>
      </c>
      <c r="H10264" s="2"/>
      <c r="K10264" t="s">
        <v>13952</v>
      </c>
    </row>
    <row r="10265" spans="1:11" ht="15" customHeight="1" x14ac:dyDescent="0.2">
      <c r="A10265">
        <f>A7591</f>
        <v>6624</v>
      </c>
      <c r="C10265" t="str">
        <f t="shared" si="160"/>
        <v>Blackfoot Landfill Gas Generation Facility</v>
      </c>
      <c r="D10265">
        <v>242</v>
      </c>
      <c r="E10265" t="s">
        <v>39</v>
      </c>
      <c r="F10265" s="1" t="s">
        <v>14623</v>
      </c>
      <c r="H10265" s="2"/>
      <c r="K10265" t="s">
        <v>13952</v>
      </c>
    </row>
    <row r="10266" spans="1:11" ht="15" customHeight="1" x14ac:dyDescent="0.2">
      <c r="A10266">
        <f>A1549</f>
        <v>1081</v>
      </c>
      <c r="C10266" t="str">
        <f t="shared" si="160"/>
        <v>Celanese I</v>
      </c>
      <c r="D10266">
        <v>230</v>
      </c>
      <c r="E10266" t="s">
        <v>288</v>
      </c>
      <c r="F10266" s="1" t="s">
        <v>2475</v>
      </c>
      <c r="H10266" s="2"/>
      <c r="K10266" t="s">
        <v>13952</v>
      </c>
    </row>
    <row r="10267" spans="1:11" ht="15" customHeight="1" x14ac:dyDescent="0.2">
      <c r="A10267">
        <f>A1549</f>
        <v>1081</v>
      </c>
      <c r="C10267" t="str">
        <f t="shared" si="160"/>
        <v>Celanese Ii</v>
      </c>
      <c r="D10267">
        <v>230</v>
      </c>
      <c r="E10267" t="s">
        <v>288</v>
      </c>
      <c r="F10267" s="1" t="s">
        <v>2478</v>
      </c>
      <c r="H10267" s="2"/>
      <c r="K10267" t="s">
        <v>13952</v>
      </c>
    </row>
    <row r="10268" spans="1:11" ht="15" customHeight="1" x14ac:dyDescent="0.2">
      <c r="A10268">
        <f>A658</f>
        <v>448</v>
      </c>
      <c r="C10268" t="str">
        <f t="shared" si="160"/>
        <v>Phillips</v>
      </c>
      <c r="D10268">
        <v>157</v>
      </c>
      <c r="E10268" t="s">
        <v>132</v>
      </c>
      <c r="F10268" s="1" t="s">
        <v>1103</v>
      </c>
      <c r="H10268" s="2"/>
      <c r="K10268" t="s">
        <v>13952</v>
      </c>
    </row>
    <row r="10269" spans="1:11" ht="15" customHeight="1" x14ac:dyDescent="0.2">
      <c r="A10269">
        <f>A8350</f>
        <v>7377</v>
      </c>
      <c r="C10269" t="str">
        <f t="shared" si="160"/>
        <v>Tia Solar</v>
      </c>
      <c r="D10269">
        <v>157</v>
      </c>
      <c r="E10269" t="s">
        <v>132</v>
      </c>
      <c r="F10269" s="1" t="s">
        <v>14624</v>
      </c>
      <c r="H10269" s="2"/>
      <c r="K10269" t="s">
        <v>13952</v>
      </c>
    </row>
    <row r="10270" spans="1:11" ht="15" customHeight="1" x14ac:dyDescent="0.2">
      <c r="A10270">
        <f>MAX($A$2:$A10269)+1</f>
        <v>8851</v>
      </c>
      <c r="C10270" t="str">
        <f t="shared" si="160"/>
        <v>N/A</v>
      </c>
      <c r="D10270">
        <v>277</v>
      </c>
      <c r="E10270" t="s">
        <v>1400</v>
      </c>
      <c r="F10270" s="1" t="s">
        <v>1012</v>
      </c>
      <c r="H10270" s="2"/>
      <c r="K10270" t="s">
        <v>13952</v>
      </c>
    </row>
    <row r="10271" spans="1:11" ht="15" customHeight="1" x14ac:dyDescent="0.2">
      <c r="A10271">
        <f>MAX($A$2:$A10270)+1</f>
        <v>8852</v>
      </c>
      <c r="C10271" t="str">
        <f t="shared" si="160"/>
        <v>Unseg Nuclear Chgs</v>
      </c>
      <c r="D10271">
        <v>176</v>
      </c>
      <c r="E10271" t="s">
        <v>2393</v>
      </c>
      <c r="F10271" s="1" t="s">
        <v>14036</v>
      </c>
      <c r="H10271" s="2"/>
      <c r="K10271" t="s">
        <v>13952</v>
      </c>
    </row>
    <row r="10272" spans="1:11" ht="15" customHeight="1" x14ac:dyDescent="0.2">
      <c r="A10272">
        <f>A10271</f>
        <v>8852</v>
      </c>
      <c r="C10272" t="str">
        <f t="shared" si="160"/>
        <v>Unseg Nuclear Chrgs</v>
      </c>
      <c r="D10272">
        <v>176</v>
      </c>
      <c r="E10272" t="s">
        <v>2393</v>
      </c>
      <c r="F10272" s="1" t="s">
        <v>14319</v>
      </c>
      <c r="H10272" s="2"/>
      <c r="K10272" t="s">
        <v>13952</v>
      </c>
    </row>
    <row r="10273" spans="1:11" ht="15" customHeight="1" x14ac:dyDescent="0.2">
      <c r="A10273">
        <f>MAX($A$2:$A10272)+1</f>
        <v>8853</v>
      </c>
      <c r="C10273" t="str">
        <f t="shared" si="160"/>
        <v>Na</v>
      </c>
      <c r="D10273">
        <v>257</v>
      </c>
      <c r="E10273" t="s">
        <v>460</v>
      </c>
      <c r="F10273" s="1" t="s">
        <v>14259</v>
      </c>
      <c r="H10273" s="2"/>
      <c r="K10273" t="s">
        <v>13952</v>
      </c>
    </row>
    <row r="10274" spans="1:11" ht="15" customHeight="1" x14ac:dyDescent="0.2">
      <c r="A10274">
        <f>MAX($A$2:$A10273)+1</f>
        <v>8854</v>
      </c>
      <c r="C10274" t="str">
        <f t="shared" si="160"/>
        <v>O'Fallon Renewable Energy Center</v>
      </c>
      <c r="D10274">
        <v>221</v>
      </c>
      <c r="E10274" t="s">
        <v>101</v>
      </c>
      <c r="F10274" s="1" t="s">
        <v>14625</v>
      </c>
      <c r="H10274" s="2"/>
      <c r="K10274" t="s">
        <v>13952</v>
      </c>
    </row>
    <row r="10275" spans="1:11" ht="15" customHeight="1" x14ac:dyDescent="0.2">
      <c r="A10275">
        <f>MAX($A$2:$A10274)+1</f>
        <v>8855</v>
      </c>
      <c r="C10275" t="str">
        <f t="shared" si="160"/>
        <v>Other:</v>
      </c>
      <c r="D10275">
        <v>221</v>
      </c>
      <c r="E10275" t="s">
        <v>101</v>
      </c>
      <c r="F10275" s="1" t="s">
        <v>14568</v>
      </c>
      <c r="H10275" s="2"/>
      <c r="K10275" t="s">
        <v>13952</v>
      </c>
    </row>
    <row r="10276" spans="1:11" ht="15" customHeight="1" x14ac:dyDescent="0.2">
      <c r="A10276">
        <f>MAX($A$2:$A10275)+1</f>
        <v>8856</v>
      </c>
      <c r="C10276" t="str">
        <f t="shared" si="160"/>
        <v>Solar Photovoltaic</v>
      </c>
      <c r="D10276">
        <v>221</v>
      </c>
      <c r="E10276" t="s">
        <v>101</v>
      </c>
      <c r="F10276" s="1" t="s">
        <v>14611</v>
      </c>
      <c r="H10276" s="2"/>
      <c r="K10276" t="s">
        <v>13952</v>
      </c>
    </row>
    <row r="10277" spans="1:11" ht="15" customHeight="1" x14ac:dyDescent="0.2">
      <c r="A10277">
        <f>MAX($A$2:$A10276)+1</f>
        <v>8857</v>
      </c>
      <c r="C10277" t="str">
        <f t="shared" si="160"/>
        <v>N/A</v>
      </c>
      <c r="D10277">
        <v>277</v>
      </c>
      <c r="E10277" t="s">
        <v>495</v>
      </c>
      <c r="F10277" s="1" t="s">
        <v>1012</v>
      </c>
      <c r="H10277" s="2"/>
      <c r="K10277" t="s">
        <v>13952</v>
      </c>
    </row>
    <row r="10278" spans="1:11" ht="15" customHeight="1" x14ac:dyDescent="0.2">
      <c r="A10278">
        <f>MAX($A$2:$A10277)+1</f>
        <v>8858</v>
      </c>
      <c r="C10278" t="str">
        <f t="shared" si="160"/>
        <v>Na</v>
      </c>
      <c r="D10278">
        <v>171</v>
      </c>
      <c r="E10278" t="s">
        <v>495</v>
      </c>
      <c r="F10278" s="1" t="s">
        <v>14259</v>
      </c>
      <c r="H10278" s="2"/>
      <c r="K10278" t="s">
        <v>13952</v>
      </c>
    </row>
    <row r="10279" spans="1:11" ht="15" customHeight="1" x14ac:dyDescent="0.2">
      <c r="A10279">
        <f>MAX($A$2:$A10278)+1</f>
        <v>8859</v>
      </c>
      <c r="C10279" t="str">
        <f t="shared" si="160"/>
        <v>* Includes Silver Lake</v>
      </c>
      <c r="D10279">
        <v>188</v>
      </c>
      <c r="E10279" t="s">
        <v>625</v>
      </c>
      <c r="F10279" s="1" t="s">
        <v>14626</v>
      </c>
      <c r="H10279" s="2"/>
      <c r="K10279" t="s">
        <v>13952</v>
      </c>
    </row>
    <row r="10280" spans="1:11" ht="15" customHeight="1" x14ac:dyDescent="0.2">
      <c r="A10280">
        <f>MAX($A$2:$A10279)+1</f>
        <v>8860</v>
      </c>
      <c r="C10280" t="str">
        <f t="shared" si="160"/>
        <v>Autrain</v>
      </c>
      <c r="D10280">
        <v>188</v>
      </c>
      <c r="E10280" t="s">
        <v>625</v>
      </c>
      <c r="F10280" s="1" t="s">
        <v>14627</v>
      </c>
      <c r="H10280" s="2"/>
      <c r="K10280" t="s">
        <v>13952</v>
      </c>
    </row>
    <row r="10281" spans="1:11" ht="15" customHeight="1" x14ac:dyDescent="0.2">
      <c r="A10281">
        <f>A3631</f>
        <v>2697</v>
      </c>
      <c r="C10281" t="str">
        <f t="shared" si="160"/>
        <v>Cataract</v>
      </c>
      <c r="D10281">
        <v>188</v>
      </c>
      <c r="E10281" t="s">
        <v>625</v>
      </c>
      <c r="F10281" s="1" t="s">
        <v>14628</v>
      </c>
      <c r="H10281" s="2"/>
      <c r="K10281" t="s">
        <v>13952</v>
      </c>
    </row>
    <row r="10282" spans="1:11" ht="15" customHeight="1" x14ac:dyDescent="0.2">
      <c r="A10282">
        <f>A10281</f>
        <v>2697</v>
      </c>
      <c r="C10282" t="str">
        <f t="shared" si="160"/>
        <v>Cataract ** Sold February 2011</v>
      </c>
      <c r="D10282">
        <v>188</v>
      </c>
      <c r="E10282" t="s">
        <v>625</v>
      </c>
      <c r="F10282" s="1" t="s">
        <v>14629</v>
      </c>
      <c r="H10282" s="2"/>
      <c r="K10282" t="s">
        <v>13952</v>
      </c>
    </row>
    <row r="10283" spans="1:11" ht="15" customHeight="1" x14ac:dyDescent="0.2">
      <c r="A10283">
        <f>A3630</f>
        <v>2696</v>
      </c>
      <c r="C10283" t="str">
        <f t="shared" si="160"/>
        <v>Hoist*</v>
      </c>
      <c r="D10283">
        <v>188</v>
      </c>
      <c r="E10283" t="s">
        <v>625</v>
      </c>
      <c r="F10283" s="1" t="s">
        <v>14630</v>
      </c>
      <c r="H10283" s="2"/>
      <c r="K10283" t="s">
        <v>13952</v>
      </c>
    </row>
    <row r="10284" spans="1:11" ht="15" customHeight="1" x14ac:dyDescent="0.2">
      <c r="A10284">
        <f>A2772</f>
        <v>1847</v>
      </c>
      <c r="C10284" t="str">
        <f t="shared" si="160"/>
        <v>Prickett</v>
      </c>
      <c r="D10284">
        <v>188</v>
      </c>
      <c r="E10284" t="s">
        <v>625</v>
      </c>
      <c r="F10284" s="1" t="s">
        <v>4237</v>
      </c>
      <c r="H10284" s="2"/>
      <c r="K10284" t="s">
        <v>13952</v>
      </c>
    </row>
    <row r="10285" spans="1:11" ht="15" customHeight="1" x14ac:dyDescent="0.2">
      <c r="A10285">
        <f>MAX($A$2:$A10284)+1</f>
        <v>8861</v>
      </c>
      <c r="C10285" t="str">
        <f t="shared" si="160"/>
        <v>Other Gen Maint. Supervision &amp; Engineering</v>
      </c>
      <c r="D10285">
        <v>255</v>
      </c>
      <c r="E10285" t="s">
        <v>2320</v>
      </c>
      <c r="F10285" s="1" t="s">
        <v>14631</v>
      </c>
      <c r="H10285" s="2"/>
      <c r="K10285" t="s">
        <v>13952</v>
      </c>
    </row>
    <row r="10286" spans="1:11" ht="15" customHeight="1" x14ac:dyDescent="0.2">
      <c r="A10286">
        <f>MAX($A$2:$A10285)+1</f>
        <v>8862</v>
      </c>
      <c r="C10286" t="str">
        <f t="shared" si="160"/>
        <v>Other General Maint. Supervision &amp; Engin.</v>
      </c>
      <c r="D10286">
        <v>255</v>
      </c>
      <c r="E10286" t="s">
        <v>2320</v>
      </c>
      <c r="F10286" s="1" t="s">
        <v>14632</v>
      </c>
      <c r="H10286" s="2"/>
      <c r="K10286" t="s">
        <v>13952</v>
      </c>
    </row>
    <row r="10287" spans="1:11" ht="15" customHeight="1" x14ac:dyDescent="0.2">
      <c r="A10287">
        <f>MAX($A$2:$A10286)+1</f>
        <v>8863</v>
      </c>
      <c r="C10287" t="str">
        <f t="shared" si="160"/>
        <v>Other General Ops Supervision &amp; Engineering</v>
      </c>
      <c r="D10287">
        <v>255</v>
      </c>
      <c r="E10287" t="s">
        <v>2320</v>
      </c>
      <c r="F10287" s="1" t="s">
        <v>14633</v>
      </c>
      <c r="H10287" s="2"/>
      <c r="K10287" t="s">
        <v>13952</v>
      </c>
    </row>
    <row r="10288" spans="1:11" ht="15" customHeight="1" x14ac:dyDescent="0.2">
      <c r="A10288">
        <f>MAX($A$2:$A10287)+1</f>
        <v>8864</v>
      </c>
      <c r="C10288" t="str">
        <f t="shared" si="160"/>
        <v>Other General Ops. Supervision &amp; Engineering</v>
      </c>
      <c r="D10288">
        <v>255</v>
      </c>
      <c r="E10288" t="s">
        <v>2320</v>
      </c>
      <c r="F10288" s="1" t="s">
        <v>14634</v>
      </c>
      <c r="H10288" s="2"/>
      <c r="K10288" t="s">
        <v>13952</v>
      </c>
    </row>
    <row r="10289" spans="1:11" ht="15" customHeight="1" x14ac:dyDescent="0.2">
      <c r="A10289">
        <f>A9035</f>
        <v>8045</v>
      </c>
      <c r="C10289" t="str">
        <f t="shared" si="160"/>
        <v>Westar Wind Turbines</v>
      </c>
      <c r="D10289">
        <v>255</v>
      </c>
      <c r="E10289" t="s">
        <v>2320</v>
      </c>
      <c r="F10289" s="1" t="s">
        <v>14635</v>
      </c>
      <c r="H10289" s="2"/>
      <c r="K10289" t="s">
        <v>13952</v>
      </c>
    </row>
    <row r="10290" spans="1:11" ht="15" customHeight="1" x14ac:dyDescent="0.2">
      <c r="A10290">
        <f>A9035</f>
        <v>8045</v>
      </c>
      <c r="C10290" t="str">
        <f t="shared" si="160"/>
        <v>Westar Wind Turbines    Note 1</v>
      </c>
      <c r="D10290">
        <v>255</v>
      </c>
      <c r="E10290" t="s">
        <v>2320</v>
      </c>
      <c r="F10290" s="1" t="s">
        <v>14636</v>
      </c>
      <c r="H10290" s="2"/>
      <c r="K10290" t="s">
        <v>13952</v>
      </c>
    </row>
    <row r="10291" spans="1:11" ht="15" customHeight="1" x14ac:dyDescent="0.2">
      <c r="A10291">
        <f>A9035</f>
        <v>8045</v>
      </c>
      <c r="C10291" t="str">
        <f t="shared" si="160"/>
        <v>Westar Wind Turbines  Note 1</v>
      </c>
      <c r="D10291">
        <v>255</v>
      </c>
      <c r="E10291" t="s">
        <v>2320</v>
      </c>
      <c r="F10291" s="1" t="s">
        <v>14637</v>
      </c>
      <c r="H10291" s="2"/>
      <c r="K10291" t="s">
        <v>13952</v>
      </c>
    </row>
    <row r="10292" spans="1:11" ht="15" customHeight="1" x14ac:dyDescent="0.2">
      <c r="A10292">
        <f>MAX($A$2:$A10291)+1</f>
        <v>8865</v>
      </c>
      <c r="C10292" t="str">
        <f t="shared" si="160"/>
        <v>Canon - Irt Solar</v>
      </c>
      <c r="D10292">
        <v>164</v>
      </c>
      <c r="E10292" t="s">
        <v>68</v>
      </c>
      <c r="F10292" s="1" t="s">
        <v>14638</v>
      </c>
      <c r="H10292" s="2"/>
      <c r="K10292" t="s">
        <v>13952</v>
      </c>
    </row>
    <row r="10293" spans="1:11" ht="15" customHeight="1" x14ac:dyDescent="0.2">
      <c r="A10293">
        <f>MAX($A$2:$A10292)+1</f>
        <v>8866</v>
      </c>
      <c r="C10293" t="str">
        <f t="shared" si="160"/>
        <v>Hydro Plants:</v>
      </c>
      <c r="D10293">
        <v>164</v>
      </c>
      <c r="E10293" t="s">
        <v>68</v>
      </c>
      <c r="F10293" s="1" t="s">
        <v>14040</v>
      </c>
      <c r="H10293" s="2"/>
      <c r="K10293" t="s">
        <v>13952</v>
      </c>
    </row>
    <row r="10294" spans="1:11" ht="15" customHeight="1" x14ac:dyDescent="0.2">
      <c r="A10294">
        <f>A612</f>
        <v>421</v>
      </c>
      <c r="C10294" t="str">
        <f t="shared" si="160"/>
        <v>North Anna</v>
      </c>
      <c r="D10294">
        <v>164</v>
      </c>
      <c r="E10294" t="s">
        <v>68</v>
      </c>
      <c r="F10294" s="1" t="s">
        <v>1045</v>
      </c>
      <c r="H10294" s="2"/>
      <c r="K10294" t="s">
        <v>13952</v>
      </c>
    </row>
    <row r="10295" spans="1:11" ht="15" customHeight="1" x14ac:dyDescent="0.2">
      <c r="A10295">
        <f>MAX($A$2:$A10294)+1</f>
        <v>8867</v>
      </c>
      <c r="C10295" t="str">
        <f t="shared" si="160"/>
        <v>Solar Plants:</v>
      </c>
      <c r="D10295">
        <v>164</v>
      </c>
      <c r="E10295" t="s">
        <v>68</v>
      </c>
      <c r="F10295" s="1" t="s">
        <v>14639</v>
      </c>
      <c r="H10295" s="2"/>
      <c r="K10295" t="s">
        <v>13952</v>
      </c>
    </row>
    <row r="10296" spans="1:11" ht="15" customHeight="1" x14ac:dyDescent="0.2">
      <c r="A10296">
        <f>MAX($A$2:$A10295)+1</f>
        <v>8868</v>
      </c>
      <c r="C10296" t="str">
        <f t="shared" si="160"/>
        <v>* Inactivated Plants, No Longer In Service -</v>
      </c>
      <c r="D10296">
        <v>199</v>
      </c>
      <c r="E10296" t="s">
        <v>1065</v>
      </c>
      <c r="F10296" s="1" t="s">
        <v>14640</v>
      </c>
      <c r="H10296" s="2"/>
      <c r="K10296" t="s">
        <v>13952</v>
      </c>
    </row>
    <row r="10297" spans="1:11" ht="15" customHeight="1" x14ac:dyDescent="0.2">
      <c r="A10297">
        <f>A1455</f>
        <v>1059</v>
      </c>
      <c r="C10297" t="str">
        <f t="shared" si="160"/>
        <v>Abilene*</v>
      </c>
      <c r="D10297">
        <v>199</v>
      </c>
      <c r="E10297" t="s">
        <v>1065</v>
      </c>
      <c r="F10297" s="1" t="s">
        <v>2335</v>
      </c>
      <c r="H10297" s="2"/>
      <c r="K10297" t="s">
        <v>13952</v>
      </c>
    </row>
    <row r="10298" spans="1:11" ht="15" customHeight="1" x14ac:dyDescent="0.2">
      <c r="A10298">
        <f>MAX($A$2:$A10297)+1</f>
        <v>8869</v>
      </c>
      <c r="C10298" t="str">
        <f t="shared" si="160"/>
        <v>Accumulated Provision For Depreciation</v>
      </c>
      <c r="D10298">
        <v>199</v>
      </c>
      <c r="E10298" t="s">
        <v>1065</v>
      </c>
      <c r="F10298" s="1" t="s">
        <v>14641</v>
      </c>
      <c r="H10298" s="2"/>
      <c r="K10298" t="s">
        <v>13952</v>
      </c>
    </row>
    <row r="10299" spans="1:11" ht="15" customHeight="1" x14ac:dyDescent="0.2">
      <c r="A10299">
        <f>MAX($A$2:$A10298)+1</f>
        <v>8870</v>
      </c>
      <c r="C10299" t="str">
        <f t="shared" si="160"/>
        <v>All Remaining Net Book Value Of Non-Depreciable</v>
      </c>
      <c r="D10299">
        <v>199</v>
      </c>
      <c r="E10299" t="s">
        <v>1065</v>
      </c>
      <c r="F10299" s="1" t="s">
        <v>14642</v>
      </c>
      <c r="H10299" s="2"/>
      <c r="K10299" t="s">
        <v>13952</v>
      </c>
    </row>
    <row r="10300" spans="1:11" ht="15" customHeight="1" x14ac:dyDescent="0.2">
      <c r="A10300">
        <f>MAX($A$2:$A10299)+1</f>
        <v>8871</v>
      </c>
      <c r="C10300" t="str">
        <f t="shared" si="160"/>
        <v>And Amortization.</v>
      </c>
      <c r="D10300">
        <v>199</v>
      </c>
      <c r="E10300" t="s">
        <v>1065</v>
      </c>
      <c r="F10300" s="1" t="s">
        <v>14643</v>
      </c>
      <c r="H10300" s="2"/>
      <c r="K10300" t="s">
        <v>13952</v>
      </c>
    </row>
    <row r="10301" spans="1:11" ht="15" customHeight="1" x14ac:dyDescent="0.2">
      <c r="A10301">
        <f>A9000</f>
        <v>8012</v>
      </c>
      <c r="C10301" t="str">
        <f t="shared" si="160"/>
        <v>Fort Phantom</v>
      </c>
      <c r="D10301">
        <v>199</v>
      </c>
      <c r="E10301" t="s">
        <v>1065</v>
      </c>
      <c r="F10301" s="1" t="s">
        <v>13375</v>
      </c>
      <c r="H10301" s="2"/>
      <c r="K10301" t="s">
        <v>13952</v>
      </c>
    </row>
    <row r="10302" spans="1:11" ht="15" customHeight="1" x14ac:dyDescent="0.2">
      <c r="A10302">
        <f>A1673</f>
        <v>1119</v>
      </c>
      <c r="C10302" t="str">
        <f t="shared" si="160"/>
        <v>Fort Stockton*</v>
      </c>
      <c r="D10302">
        <v>199</v>
      </c>
      <c r="E10302" t="s">
        <v>1065</v>
      </c>
      <c r="F10302" s="1" t="s">
        <v>2654</v>
      </c>
      <c r="H10302" s="2"/>
      <c r="K10302" t="s">
        <v>13952</v>
      </c>
    </row>
    <row r="10303" spans="1:11" ht="15" customHeight="1" x14ac:dyDescent="0.2">
      <c r="A10303">
        <f>MAX($A$2:$A10302)+1</f>
        <v>8872</v>
      </c>
      <c r="C10303" t="str">
        <f t="shared" si="160"/>
        <v>Gas Turbine:</v>
      </c>
      <c r="D10303">
        <v>199</v>
      </c>
      <c r="E10303" t="s">
        <v>1065</v>
      </c>
      <c r="F10303" s="1" t="s">
        <v>14644</v>
      </c>
      <c r="H10303" s="2"/>
      <c r="K10303" t="s">
        <v>13952</v>
      </c>
    </row>
    <row r="10304" spans="1:11" ht="15" customHeight="1" x14ac:dyDescent="0.2">
      <c r="A10304">
        <f>MAX($A$2:$A10303)+1</f>
        <v>8873</v>
      </c>
      <c r="C10304" t="str">
        <f t="shared" si="160"/>
        <v>Lake Pauline</v>
      </c>
      <c r="D10304">
        <v>199</v>
      </c>
      <c r="E10304" t="s">
        <v>1065</v>
      </c>
      <c r="F10304" s="1" t="s">
        <v>14645</v>
      </c>
      <c r="H10304" s="2"/>
      <c r="K10304" t="s">
        <v>13952</v>
      </c>
    </row>
    <row r="10305" spans="1:11" ht="15" customHeight="1" x14ac:dyDescent="0.2">
      <c r="A10305">
        <f>MAX($A$2:$A10304)+1</f>
        <v>8874</v>
      </c>
      <c r="C10305" t="str">
        <f t="shared" si="160"/>
        <v>Nonutility Property And Account 122,</v>
      </c>
      <c r="D10305">
        <v>199</v>
      </c>
      <c r="E10305" t="s">
        <v>1065</v>
      </c>
      <c r="F10305" s="1" t="s">
        <v>14646</v>
      </c>
      <c r="H10305" s="2"/>
      <c r="K10305" t="s">
        <v>13952</v>
      </c>
    </row>
    <row r="10306" spans="1:11" ht="15" customHeight="1" x14ac:dyDescent="0.2">
      <c r="A10306">
        <f>MAX($A$2:$A10305)+1</f>
        <v>8875</v>
      </c>
      <c r="C10306" t="str">
        <f t="shared" ref="C10306:C10369" si="161">IF(H10306="",F10306,H10306)</f>
        <v>Oak Creek</v>
      </c>
      <c r="D10306">
        <v>199</v>
      </c>
      <c r="E10306" t="s">
        <v>1065</v>
      </c>
      <c r="F10306" s="1" t="s">
        <v>14647</v>
      </c>
      <c r="H10306" s="2"/>
      <c r="K10306" t="s">
        <v>13952</v>
      </c>
    </row>
    <row r="10307" spans="1:11" ht="15" customHeight="1" x14ac:dyDescent="0.2">
      <c r="A10307">
        <f>A9204</f>
        <v>8208</v>
      </c>
      <c r="C10307" t="str">
        <f t="shared" si="161"/>
        <v>Paint Creek</v>
      </c>
      <c r="D10307">
        <v>199</v>
      </c>
      <c r="E10307" t="s">
        <v>1065</v>
      </c>
      <c r="F10307" s="1" t="s">
        <v>13667</v>
      </c>
      <c r="H10307" s="2"/>
      <c r="K10307" t="s">
        <v>13952</v>
      </c>
    </row>
    <row r="10308" spans="1:11" ht="15" customHeight="1" x14ac:dyDescent="0.2">
      <c r="A10308">
        <f>A8679</f>
        <v>7701</v>
      </c>
      <c r="C10308" t="str">
        <f t="shared" si="161"/>
        <v>Presidio*</v>
      </c>
      <c r="D10308">
        <v>199</v>
      </c>
      <c r="E10308" t="s">
        <v>1065</v>
      </c>
      <c r="F10308" s="1" t="s">
        <v>14648</v>
      </c>
      <c r="H10308" s="2"/>
      <c r="K10308" t="s">
        <v>13952</v>
      </c>
    </row>
    <row r="10309" spans="1:11" ht="15" customHeight="1" x14ac:dyDescent="0.2">
      <c r="A10309">
        <f>MAX($A$2:$A10308)+1</f>
        <v>8876</v>
      </c>
      <c r="C10309" t="str">
        <f t="shared" si="161"/>
        <v>Property Was Transferred To Account 121,</v>
      </c>
      <c r="D10309">
        <v>199</v>
      </c>
      <c r="E10309" t="s">
        <v>1065</v>
      </c>
      <c r="F10309" s="1" t="s">
        <v>14649</v>
      </c>
      <c r="H10309" s="2"/>
      <c r="K10309" t="s">
        <v>13952</v>
      </c>
    </row>
    <row r="10310" spans="1:11" ht="15" customHeight="1" x14ac:dyDescent="0.2">
      <c r="A10310">
        <f>A8870</f>
        <v>7885</v>
      </c>
      <c r="C10310" t="str">
        <f t="shared" si="161"/>
        <v>Rio Pecos</v>
      </c>
      <c r="D10310">
        <v>199</v>
      </c>
      <c r="E10310" t="s">
        <v>1065</v>
      </c>
      <c r="F10310" s="1" t="s">
        <v>13185</v>
      </c>
      <c r="H10310" s="2"/>
      <c r="K10310" t="s">
        <v>13952</v>
      </c>
    </row>
    <row r="10311" spans="1:11" ht="15" customHeight="1" x14ac:dyDescent="0.2">
      <c r="A10311">
        <f>A9094</f>
        <v>8101</v>
      </c>
      <c r="C10311" t="str">
        <f t="shared" si="161"/>
        <v>San Angelo</v>
      </c>
      <c r="D10311">
        <v>199</v>
      </c>
      <c r="E10311" t="s">
        <v>1065</v>
      </c>
      <c r="F10311" s="1" t="s">
        <v>13503</v>
      </c>
      <c r="H10311" s="2"/>
      <c r="K10311" t="s">
        <v>13952</v>
      </c>
    </row>
    <row r="10312" spans="1:11" ht="15" customHeight="1" x14ac:dyDescent="0.2">
      <c r="A10312">
        <f>MAX($A$2:$A10311)+1</f>
        <v>8877</v>
      </c>
      <c r="C10312" t="str">
        <f t="shared" si="161"/>
        <v>Vernon*</v>
      </c>
      <c r="D10312">
        <v>199</v>
      </c>
      <c r="E10312" t="s">
        <v>1065</v>
      </c>
      <c r="F10312" s="1" t="s">
        <v>14650</v>
      </c>
      <c r="H10312" s="2"/>
      <c r="K10312" t="s">
        <v>13952</v>
      </c>
    </row>
    <row r="10313" spans="1:11" ht="15" customHeight="1" x14ac:dyDescent="0.2">
      <c r="A10313">
        <f>A7583</f>
        <v>6616</v>
      </c>
      <c r="C10313" t="str">
        <f t="shared" si="161"/>
        <v>Cottage Street</v>
      </c>
      <c r="D10313">
        <v>245</v>
      </c>
      <c r="E10313" t="s">
        <v>10195</v>
      </c>
      <c r="F10313" s="1" t="s">
        <v>14651</v>
      </c>
      <c r="H10313" s="2"/>
      <c r="K10313" t="s">
        <v>13952</v>
      </c>
    </row>
    <row r="10314" spans="1:11" ht="15" customHeight="1" x14ac:dyDescent="0.2">
      <c r="A10314">
        <f>A3509</f>
        <v>2578</v>
      </c>
      <c r="C10314" t="str">
        <f t="shared" si="161"/>
        <v>Goodwin Street (Indian Orchard)</v>
      </c>
      <c r="D10314">
        <v>245</v>
      </c>
      <c r="E10314" t="s">
        <v>10195</v>
      </c>
      <c r="F10314" s="1" t="s">
        <v>14652</v>
      </c>
      <c r="H10314" s="2"/>
      <c r="K10314" t="s">
        <v>13952</v>
      </c>
    </row>
    <row r="10315" spans="1:11" ht="15" customHeight="1" x14ac:dyDescent="0.2">
      <c r="A10315">
        <f>MAX($A$2:$A10314)+1</f>
        <v>8878</v>
      </c>
      <c r="C10315" t="str">
        <f t="shared" si="161"/>
        <v>Indian Orchard - Solar</v>
      </c>
      <c r="D10315">
        <v>245</v>
      </c>
      <c r="E10315" t="s">
        <v>10195</v>
      </c>
      <c r="F10315" s="1" t="s">
        <v>14653</v>
      </c>
      <c r="H10315" s="2"/>
      <c r="K10315" t="s">
        <v>13952</v>
      </c>
    </row>
    <row r="10316" spans="1:11" ht="15" customHeight="1" x14ac:dyDescent="0.2">
      <c r="A10316">
        <f>MAX($A$2:$A10315)+1</f>
        <v>8879</v>
      </c>
      <c r="C10316" t="str">
        <f t="shared" si="161"/>
        <v>N/A</v>
      </c>
      <c r="D10316">
        <v>277</v>
      </c>
      <c r="E10316" t="s">
        <v>10195</v>
      </c>
      <c r="F10316" s="1" t="s">
        <v>1012</v>
      </c>
      <c r="H10316" s="2"/>
      <c r="K10316" t="s">
        <v>13952</v>
      </c>
    </row>
    <row r="10317" spans="1:11" ht="15" customHeight="1" x14ac:dyDescent="0.2">
      <c r="A10317">
        <f>A6832</f>
        <v>5867</v>
      </c>
      <c r="C10317" t="str">
        <f t="shared" si="161"/>
        <v>Silver Lake</v>
      </c>
      <c r="D10317">
        <v>245</v>
      </c>
      <c r="E10317" t="s">
        <v>10195</v>
      </c>
      <c r="F10317" s="1" t="s">
        <v>4365</v>
      </c>
      <c r="H10317" s="2"/>
      <c r="K10317" t="s">
        <v>13952</v>
      </c>
    </row>
    <row r="10318" spans="1:11" ht="15" customHeight="1" x14ac:dyDescent="0.2">
      <c r="A10318">
        <f>A6832</f>
        <v>5867</v>
      </c>
      <c r="C10318" t="str">
        <f t="shared" si="161"/>
        <v>Silver Lake - Fixed Tilt Solar</v>
      </c>
      <c r="D10318">
        <v>245</v>
      </c>
      <c r="E10318" t="s">
        <v>10195</v>
      </c>
      <c r="F10318" s="1" t="s">
        <v>14654</v>
      </c>
      <c r="H10318" s="2"/>
      <c r="K10318" t="s">
        <v>13952</v>
      </c>
    </row>
    <row r="10319" spans="1:11" ht="15" customHeight="1" x14ac:dyDescent="0.2">
      <c r="A10319">
        <f>A6832</f>
        <v>5867</v>
      </c>
      <c r="C10319" t="str">
        <f t="shared" si="161"/>
        <v>Silver Lake - Solar</v>
      </c>
      <c r="D10319">
        <v>245</v>
      </c>
      <c r="E10319" t="s">
        <v>10195</v>
      </c>
      <c r="F10319" s="1" t="s">
        <v>14655</v>
      </c>
      <c r="H10319" s="2"/>
      <c r="K10319" t="s">
        <v>13952</v>
      </c>
    </row>
    <row r="10320" spans="1:11" ht="15" customHeight="1" x14ac:dyDescent="0.2">
      <c r="A10320">
        <f>MAX($A$2:$A10319)+1</f>
        <v>8880</v>
      </c>
      <c r="C10320" t="str">
        <f t="shared" si="161"/>
        <v>* 64% Jan - Mar; 72% Apr - Dec</v>
      </c>
      <c r="D10320">
        <v>225</v>
      </c>
      <c r="E10320" t="s">
        <v>302</v>
      </c>
      <c r="F10320" s="1" t="s">
        <v>14656</v>
      </c>
      <c r="H10320" s="2"/>
      <c r="K10320" t="s">
        <v>13952</v>
      </c>
    </row>
    <row r="10321" spans="1:11" ht="15" customHeight="1" x14ac:dyDescent="0.2">
      <c r="A10321">
        <f>A9035</f>
        <v>8045</v>
      </c>
      <c r="C10321" t="str">
        <f t="shared" si="161"/>
        <v>Westar Wind (Wind Turbines)</v>
      </c>
      <c r="D10321">
        <v>225</v>
      </c>
      <c r="E10321" t="s">
        <v>302</v>
      </c>
      <c r="F10321" s="1" t="s">
        <v>14657</v>
      </c>
      <c r="H10321" s="2"/>
      <c r="K10321" t="s">
        <v>13952</v>
      </c>
    </row>
    <row r="10322" spans="1:11" ht="15" customHeight="1" x14ac:dyDescent="0.2">
      <c r="A10322">
        <f>A9035</f>
        <v>8045</v>
      </c>
      <c r="C10322" t="str">
        <f t="shared" si="161"/>
        <v>Westar Wind (Wind Turbines) -- 64%</v>
      </c>
      <c r="D10322">
        <v>225</v>
      </c>
      <c r="E10322" t="s">
        <v>302</v>
      </c>
      <c r="F10322" s="1" t="s">
        <v>14658</v>
      </c>
      <c r="H10322" s="2"/>
      <c r="K10322" t="s">
        <v>13952</v>
      </c>
    </row>
    <row r="10323" spans="1:11" ht="15" customHeight="1" x14ac:dyDescent="0.2">
      <c r="A10323">
        <f>A9035</f>
        <v>8045</v>
      </c>
      <c r="C10323" t="str">
        <f t="shared" si="161"/>
        <v>Westar Wind (Wind Turbines) -- 72% *</v>
      </c>
      <c r="D10323">
        <v>225</v>
      </c>
      <c r="E10323" t="s">
        <v>302</v>
      </c>
      <c r="F10323" s="1" t="s">
        <v>14659</v>
      </c>
      <c r="H10323" s="2"/>
      <c r="K10323" t="s">
        <v>13952</v>
      </c>
    </row>
    <row r="10324" spans="1:11" ht="15" customHeight="1" x14ac:dyDescent="0.2">
      <c r="A10324">
        <f>MAX($A$2:$A10323)+1</f>
        <v>8881</v>
      </c>
      <c r="C10324" t="str">
        <f t="shared" si="161"/>
        <v>(1)  Directly Connect To Plant Auxiliary Load</v>
      </c>
      <c r="D10324">
        <v>280</v>
      </c>
      <c r="E10324" t="s">
        <v>185</v>
      </c>
      <c r="F10324" s="1" t="s">
        <v>14660</v>
      </c>
      <c r="H10324" s="2"/>
      <c r="K10324" t="s">
        <v>13952</v>
      </c>
    </row>
    <row r="10325" spans="1:11" ht="15" customHeight="1" x14ac:dyDescent="0.2">
      <c r="A10325">
        <f>MAX($A$2:$A10324)+1</f>
        <v>8882</v>
      </c>
      <c r="C10325" t="str">
        <f t="shared" si="161"/>
        <v>(1) Directly Connected To Plant Auxiliary Load</v>
      </c>
      <c r="D10325">
        <v>280</v>
      </c>
      <c r="E10325" t="s">
        <v>185</v>
      </c>
      <c r="F10325" s="1" t="s">
        <v>14661</v>
      </c>
      <c r="H10325" s="2"/>
      <c r="K10325" t="s">
        <v>13952</v>
      </c>
    </row>
    <row r="10326" spans="1:11" ht="15" customHeight="1" x14ac:dyDescent="0.2">
      <c r="A10326">
        <f>MAX($A$2:$A10325)+1</f>
        <v>8883</v>
      </c>
      <c r="C10326" t="str">
        <f t="shared" si="161"/>
        <v>(1) Directly Connected To Plant Auxillary Load</v>
      </c>
      <c r="D10326">
        <v>280</v>
      </c>
      <c r="E10326" t="s">
        <v>185</v>
      </c>
      <c r="F10326" s="1" t="s">
        <v>14662</v>
      </c>
      <c r="H10326" s="2"/>
      <c r="K10326" t="s">
        <v>13952</v>
      </c>
    </row>
    <row r="10327" spans="1:11" ht="15" customHeight="1" x14ac:dyDescent="0.2">
      <c r="A10327">
        <f>MAX($A$2:$A10326)+1</f>
        <v>8884</v>
      </c>
      <c r="C10327" t="str">
        <f t="shared" si="161"/>
        <v>(2) A Used 1929 Model Unit Was Purchased And</v>
      </c>
      <c r="D10327">
        <v>280</v>
      </c>
      <c r="E10327" t="s">
        <v>185</v>
      </c>
      <c r="F10327" s="1" t="s">
        <v>14663</v>
      </c>
      <c r="H10327" s="2"/>
      <c r="K10327" t="s">
        <v>13952</v>
      </c>
    </row>
    <row r="10328" spans="1:11" ht="15" customHeight="1" x14ac:dyDescent="0.2">
      <c r="A10328">
        <f>MAX($A$2:$A10327)+1</f>
        <v>8885</v>
      </c>
      <c r="C10328" t="str">
        <f t="shared" si="161"/>
        <v>(3)  Cost Of Plant Is Not Separated.</v>
      </c>
      <c r="D10328">
        <v>280</v>
      </c>
      <c r="E10328" t="s">
        <v>185</v>
      </c>
      <c r="F10328" s="1" t="s">
        <v>14664</v>
      </c>
      <c r="H10328" s="2"/>
      <c r="K10328" t="s">
        <v>13952</v>
      </c>
    </row>
    <row r="10329" spans="1:11" ht="15" customHeight="1" x14ac:dyDescent="0.2">
      <c r="A10329">
        <f>MAX($A$2:$A10328)+1</f>
        <v>8886</v>
      </c>
      <c r="C10329" t="str">
        <f t="shared" si="161"/>
        <v>(3) Cost Of Plant Is Not Separated</v>
      </c>
      <c r="D10329">
        <v>280</v>
      </c>
      <c r="E10329" t="s">
        <v>185</v>
      </c>
      <c r="F10329" s="1" t="s">
        <v>14665</v>
      </c>
      <c r="H10329" s="2"/>
      <c r="K10329" t="s">
        <v>13952</v>
      </c>
    </row>
    <row r="10330" spans="1:11" ht="15" customHeight="1" x14ac:dyDescent="0.2">
      <c r="A10330">
        <f>MAX($A$2:$A10329)+1</f>
        <v>8887</v>
      </c>
      <c r="C10330" t="str">
        <f t="shared" si="161"/>
        <v>(4)  F.E.R.C Licensed Project Number.</v>
      </c>
      <c r="D10330">
        <v>280</v>
      </c>
      <c r="E10330" t="s">
        <v>185</v>
      </c>
      <c r="F10330" s="1" t="s">
        <v>14666</v>
      </c>
      <c r="H10330" s="2"/>
      <c r="K10330" t="s">
        <v>13952</v>
      </c>
    </row>
    <row r="10331" spans="1:11" ht="15" customHeight="1" x14ac:dyDescent="0.2">
      <c r="A10331">
        <f>MAX($A$2:$A10330)+1</f>
        <v>8888</v>
      </c>
      <c r="C10331" t="str">
        <f t="shared" si="161"/>
        <v>(4) Ferc Licensed Project Number</v>
      </c>
      <c r="D10331">
        <v>280</v>
      </c>
      <c r="E10331" t="s">
        <v>185</v>
      </c>
      <c r="F10331" s="1" t="s">
        <v>14667</v>
      </c>
      <c r="H10331" s="2"/>
      <c r="K10331" t="s">
        <v>13952</v>
      </c>
    </row>
    <row r="10332" spans="1:11" ht="15" customHeight="1" x14ac:dyDescent="0.2">
      <c r="A10332">
        <f>MAX($A$2:$A10331)+1</f>
        <v>8889</v>
      </c>
      <c r="C10332" t="str">
        <f t="shared" si="161"/>
        <v>(5)  Way Plant Is Operated In Conjunction With</v>
      </c>
      <c r="D10332">
        <v>280</v>
      </c>
      <c r="E10332" t="s">
        <v>185</v>
      </c>
      <c r="F10332" s="1" t="s">
        <v>14668</v>
      </c>
      <c r="H10332" s="2"/>
      <c r="K10332" t="s">
        <v>13952</v>
      </c>
    </row>
    <row r="10333" spans="1:11" ht="15" customHeight="1" x14ac:dyDescent="0.2">
      <c r="A10333">
        <f>MAX($A$2:$A10332)+1</f>
        <v>8890</v>
      </c>
      <c r="C10333" t="str">
        <f t="shared" si="161"/>
        <v>(5) Way Plant Is Operated In Conjunction With</v>
      </c>
      <c r="D10333">
        <v>280</v>
      </c>
      <c r="E10333" t="s">
        <v>185</v>
      </c>
      <c r="F10333" s="1" t="s">
        <v>14669</v>
      </c>
      <c r="H10333" s="2"/>
      <c r="K10333" t="s">
        <v>13952</v>
      </c>
    </row>
    <row r="10334" spans="1:11" ht="15" customHeight="1" x14ac:dyDescent="0.2">
      <c r="A10334">
        <f>MAX($A$2:$A10333)+1</f>
        <v>8891</v>
      </c>
      <c r="C10334" t="str">
        <f t="shared" si="161"/>
        <v>(6)  Milwaukee County Is A Steam Utility Plant</v>
      </c>
      <c r="D10334">
        <v>280</v>
      </c>
      <c r="E10334" t="s">
        <v>185</v>
      </c>
      <c r="F10334" s="1" t="s">
        <v>14670</v>
      </c>
      <c r="H10334" s="2"/>
      <c r="K10334" t="s">
        <v>13952</v>
      </c>
    </row>
    <row r="10335" spans="1:11" ht="15" customHeight="1" x14ac:dyDescent="0.2">
      <c r="A10335">
        <f>MAX($A$2:$A10334)+1</f>
        <v>8892</v>
      </c>
      <c r="C10335" t="str">
        <f t="shared" si="161"/>
        <v>(6) Milwaukee County Is A Steam Utility Plant</v>
      </c>
      <c r="D10335">
        <v>280</v>
      </c>
      <c r="E10335" t="s">
        <v>185</v>
      </c>
      <c r="F10335" s="1" t="s">
        <v>14671</v>
      </c>
      <c r="H10335" s="2"/>
      <c r="K10335" t="s">
        <v>13952</v>
      </c>
    </row>
    <row r="10336" spans="1:11" ht="15" customHeight="1" x14ac:dyDescent="0.2">
      <c r="A10336">
        <f>MAX($A$2:$A10335)+1</f>
        <v>8893</v>
      </c>
      <c r="C10336" t="str">
        <f t="shared" si="161"/>
        <v>(7)  Sturgeon Taken Out Of Service Dec, 2004</v>
      </c>
      <c r="D10336">
        <v>280</v>
      </c>
      <c r="E10336" t="s">
        <v>185</v>
      </c>
      <c r="F10336" s="1" t="s">
        <v>14672</v>
      </c>
      <c r="H10336" s="2"/>
      <c r="K10336" t="s">
        <v>13952</v>
      </c>
    </row>
    <row r="10337" spans="1:11" ht="15" customHeight="1" x14ac:dyDescent="0.2">
      <c r="A10337">
        <f>MAX($A$2:$A10336)+1</f>
        <v>8894</v>
      </c>
      <c r="C10337" t="str">
        <f t="shared" si="161"/>
        <v>(7)  Sturgeon Taken Out Of Service Dec. 2004</v>
      </c>
      <c r="D10337">
        <v>280</v>
      </c>
      <c r="E10337" t="s">
        <v>185</v>
      </c>
      <c r="F10337" s="1" t="s">
        <v>14673</v>
      </c>
      <c r="H10337" s="2"/>
      <c r="K10337" t="s">
        <v>13952</v>
      </c>
    </row>
    <row r="10338" spans="1:11" ht="15" customHeight="1" x14ac:dyDescent="0.2">
      <c r="A10338">
        <f>MAX($A$2:$A10337)+1</f>
        <v>8895</v>
      </c>
      <c r="C10338" t="str">
        <f t="shared" si="161"/>
        <v>(7) Montfort Wind Farm Was Purchased Dec. 2012.</v>
      </c>
      <c r="D10338">
        <v>280</v>
      </c>
      <c r="E10338" t="s">
        <v>185</v>
      </c>
      <c r="F10338" s="1" t="s">
        <v>14674</v>
      </c>
      <c r="H10338" s="2"/>
      <c r="K10338" t="s">
        <v>13952</v>
      </c>
    </row>
    <row r="10339" spans="1:11" ht="15" customHeight="1" x14ac:dyDescent="0.2">
      <c r="A10339">
        <f>MAX($A$2:$A10338)+1</f>
        <v>8896</v>
      </c>
      <c r="C10339" t="str">
        <f t="shared" si="161"/>
        <v>(7) Sturgeon Tanken Out Of Service Dec. 2004</v>
      </c>
      <c r="D10339">
        <v>280</v>
      </c>
      <c r="E10339" t="s">
        <v>185</v>
      </c>
      <c r="F10339" s="1" t="s">
        <v>14675</v>
      </c>
      <c r="H10339" s="2"/>
      <c r="K10339" t="s">
        <v>13952</v>
      </c>
    </row>
    <row r="10340" spans="1:11" ht="15" customHeight="1" x14ac:dyDescent="0.2">
      <c r="A10340">
        <f>MAX($A$2:$A10339)+1</f>
        <v>8897</v>
      </c>
      <c r="C10340" t="str">
        <f t="shared" si="161"/>
        <v>16' Head.</v>
      </c>
      <c r="D10340">
        <v>280</v>
      </c>
      <c r="E10340" t="s">
        <v>185</v>
      </c>
      <c r="F10340" s="1" t="s">
        <v>14676</v>
      </c>
      <c r="H10340" s="2"/>
      <c r="K10340" t="s">
        <v>13952</v>
      </c>
    </row>
    <row r="10341" spans="1:11" ht="15" customHeight="1" x14ac:dyDescent="0.2">
      <c r="A10341">
        <f>MAX($A$2:$A10340)+1</f>
        <v>8898</v>
      </c>
      <c r="C10341" t="str">
        <f t="shared" si="161"/>
        <v>An Allocation Of Electric Related Expenses</v>
      </c>
      <c r="D10341">
        <v>280</v>
      </c>
      <c r="E10341" t="s">
        <v>185</v>
      </c>
      <c r="F10341" s="1" t="s">
        <v>14677</v>
      </c>
      <c r="H10341" s="2"/>
      <c r="K10341" t="s">
        <v>13952</v>
      </c>
    </row>
    <row r="10342" spans="1:11" ht="15" customHeight="1" x14ac:dyDescent="0.2">
      <c r="A10342">
        <f>MAX($A$2:$A10341)+1</f>
        <v>8899</v>
      </c>
      <c r="C10342" t="str">
        <f t="shared" si="161"/>
        <v>And The Operation Costs (Column H) Reflect</v>
      </c>
      <c r="D10342">
        <v>280</v>
      </c>
      <c r="E10342" t="s">
        <v>185</v>
      </c>
      <c r="F10342" s="1" t="s">
        <v>14678</v>
      </c>
      <c r="H10342" s="2"/>
      <c r="K10342" t="s">
        <v>13952</v>
      </c>
    </row>
    <row r="10343" spans="1:11" ht="15" customHeight="1" x14ac:dyDescent="0.2">
      <c r="A10343">
        <f>A3356</f>
        <v>2427</v>
      </c>
      <c r="C10343" t="str">
        <f t="shared" si="161"/>
        <v>Appleton (2)</v>
      </c>
      <c r="D10343">
        <v>280</v>
      </c>
      <c r="E10343" t="s">
        <v>185</v>
      </c>
      <c r="F10343" s="1" t="s">
        <v>14679</v>
      </c>
      <c r="H10343" s="2"/>
      <c r="K10343" t="s">
        <v>13952</v>
      </c>
    </row>
    <row r="10344" spans="1:11" ht="15" customHeight="1" x14ac:dyDescent="0.2">
      <c r="A10344">
        <f>A3852</f>
        <v>2915</v>
      </c>
      <c r="C10344" t="str">
        <f t="shared" si="161"/>
        <v>Byron</v>
      </c>
      <c r="D10344">
        <v>280</v>
      </c>
      <c r="E10344" t="s">
        <v>185</v>
      </c>
      <c r="F10344" s="1" t="s">
        <v>5697</v>
      </c>
      <c r="H10344" s="2"/>
      <c r="K10344" t="s">
        <v>13952</v>
      </c>
    </row>
    <row r="10345" spans="1:11" ht="15" customHeight="1" x14ac:dyDescent="0.2">
      <c r="A10345">
        <f>A2773</f>
        <v>1848</v>
      </c>
      <c r="C10345" t="str">
        <f t="shared" si="161"/>
        <v>Hemlock Falls - 2074 (4)</v>
      </c>
      <c r="D10345">
        <v>280</v>
      </c>
      <c r="E10345" t="s">
        <v>185</v>
      </c>
      <c r="F10345" s="1" t="s">
        <v>14680</v>
      </c>
      <c r="H10345" s="2"/>
      <c r="K10345" t="s">
        <v>13952</v>
      </c>
    </row>
    <row r="10346" spans="1:11" ht="15" customHeight="1" x14ac:dyDescent="0.2">
      <c r="A10346">
        <f>MAX($A$2:$A10345)+1</f>
        <v>8900</v>
      </c>
      <c r="C10346" t="str">
        <f t="shared" si="161"/>
        <v>Hydro</v>
      </c>
      <c r="D10346">
        <v>280</v>
      </c>
      <c r="E10346" t="s">
        <v>185</v>
      </c>
      <c r="F10346" s="1" t="s">
        <v>14035</v>
      </c>
      <c r="H10346" s="2"/>
      <c r="K10346" t="s">
        <v>13952</v>
      </c>
    </row>
    <row r="10347" spans="1:11" ht="15" customHeight="1" x14ac:dyDescent="0.2">
      <c r="A10347">
        <f>MAX($A$2:$A10346)+1</f>
        <v>8901</v>
      </c>
      <c r="C10347" t="str">
        <f t="shared" si="161"/>
        <v>Hyrdo</v>
      </c>
      <c r="D10347">
        <v>280</v>
      </c>
      <c r="E10347" t="s">
        <v>185</v>
      </c>
      <c r="F10347" s="1" t="s">
        <v>14681</v>
      </c>
      <c r="H10347" s="2"/>
      <c r="K10347" t="s">
        <v>13952</v>
      </c>
    </row>
    <row r="10348" spans="1:11" ht="15" customHeight="1" x14ac:dyDescent="0.2">
      <c r="A10348">
        <f>MAX($A$2:$A10347)+1</f>
        <v>8902</v>
      </c>
      <c r="C10348" t="str">
        <f t="shared" si="161"/>
        <v>Lower Paint - 2072 (3) (4)</v>
      </c>
      <c r="D10348">
        <v>280</v>
      </c>
      <c r="E10348" t="s">
        <v>185</v>
      </c>
      <c r="F10348" s="1" t="s">
        <v>14682</v>
      </c>
      <c r="H10348" s="2"/>
      <c r="K10348" t="s">
        <v>13952</v>
      </c>
    </row>
    <row r="10349" spans="1:11" ht="15" customHeight="1" x14ac:dyDescent="0.2">
      <c r="A10349">
        <f>A10348</f>
        <v>8902</v>
      </c>
      <c r="C10349" t="str">
        <f t="shared" si="161"/>
        <v>Lower Paint - 2072 (3)(4)</v>
      </c>
      <c r="D10349">
        <v>280</v>
      </c>
      <c r="E10349" t="s">
        <v>185</v>
      </c>
      <c r="F10349" s="1" t="s">
        <v>14683</v>
      </c>
      <c r="H10349" s="2"/>
      <c r="K10349" t="s">
        <v>13952</v>
      </c>
    </row>
    <row r="10350" spans="1:11" ht="15" customHeight="1" x14ac:dyDescent="0.2">
      <c r="A10350">
        <f>A10348</f>
        <v>8902</v>
      </c>
      <c r="C10350" t="str">
        <f t="shared" si="161"/>
        <v>Lower Paint Diversion Canal - 2072 (3) (4)</v>
      </c>
      <c r="D10350">
        <v>280</v>
      </c>
      <c r="E10350" t="s">
        <v>185</v>
      </c>
      <c r="F10350" s="1" t="s">
        <v>14684</v>
      </c>
      <c r="H10350" s="2"/>
      <c r="K10350" t="s">
        <v>13952</v>
      </c>
    </row>
    <row r="10351" spans="1:11" ht="15" customHeight="1" x14ac:dyDescent="0.2">
      <c r="A10351">
        <f>A10348</f>
        <v>8902</v>
      </c>
      <c r="C10351" t="str">
        <f t="shared" si="161"/>
        <v>Lower Paint Diversion Canal - 2072 (3)(4)</v>
      </c>
      <c r="D10351">
        <v>280</v>
      </c>
      <c r="E10351" t="s">
        <v>185</v>
      </c>
      <c r="F10351" s="1" t="s">
        <v>14685</v>
      </c>
      <c r="H10351" s="2"/>
      <c r="K10351" t="s">
        <v>13952</v>
      </c>
    </row>
    <row r="10352" spans="1:11" ht="15" customHeight="1" x14ac:dyDescent="0.2">
      <c r="A10352">
        <f>A1119</f>
        <v>770</v>
      </c>
      <c r="C10352" t="str">
        <f t="shared" si="161"/>
        <v>Michigamme Rerservoir</v>
      </c>
      <c r="D10352">
        <v>280</v>
      </c>
      <c r="E10352" t="s">
        <v>185</v>
      </c>
      <c r="F10352" s="1" t="s">
        <v>14686</v>
      </c>
      <c r="H10352" s="2"/>
      <c r="K10352" t="s">
        <v>13952</v>
      </c>
    </row>
    <row r="10353" spans="1:11" ht="15" customHeight="1" x14ac:dyDescent="0.2">
      <c r="A10353">
        <f>A1119</f>
        <v>770</v>
      </c>
      <c r="C10353" t="str">
        <f t="shared" si="161"/>
        <v>Michigamme Reservior</v>
      </c>
      <c r="D10353">
        <v>280</v>
      </c>
      <c r="E10353" t="s">
        <v>185</v>
      </c>
      <c r="F10353" s="1" t="s">
        <v>14687</v>
      </c>
      <c r="H10353" s="2"/>
      <c r="K10353" t="s">
        <v>13952</v>
      </c>
    </row>
    <row r="10354" spans="1:11" ht="15" customHeight="1" x14ac:dyDescent="0.2">
      <c r="A10354">
        <f>A1119</f>
        <v>770</v>
      </c>
      <c r="C10354" t="str">
        <f t="shared" si="161"/>
        <v>Michigamme Reservoir</v>
      </c>
      <c r="D10354">
        <v>280</v>
      </c>
      <c r="E10354" t="s">
        <v>185</v>
      </c>
      <c r="F10354" s="1" t="s">
        <v>14688</v>
      </c>
      <c r="H10354" s="2"/>
      <c r="K10354" t="s">
        <v>13952</v>
      </c>
    </row>
    <row r="10355" spans="1:11" ht="15" customHeight="1" x14ac:dyDescent="0.2">
      <c r="A10355">
        <f>A1119</f>
        <v>770</v>
      </c>
      <c r="C10355" t="str">
        <f t="shared" si="161"/>
        <v>Michigamme Reservoir - 1759 (4) (5)</v>
      </c>
      <c r="D10355">
        <v>280</v>
      </c>
      <c r="E10355" t="s">
        <v>185</v>
      </c>
      <c r="F10355" s="1" t="s">
        <v>14689</v>
      </c>
      <c r="H10355" s="2"/>
      <c r="K10355" t="s">
        <v>13952</v>
      </c>
    </row>
    <row r="10356" spans="1:11" ht="15" customHeight="1" x14ac:dyDescent="0.2">
      <c r="A10356">
        <f>A1119</f>
        <v>770</v>
      </c>
      <c r="C10356" t="str">
        <f t="shared" si="161"/>
        <v>Michigamme Reservoir - 1759 (4)(5)</v>
      </c>
      <c r="D10356">
        <v>280</v>
      </c>
      <c r="E10356" t="s">
        <v>185</v>
      </c>
      <c r="F10356" s="1" t="s">
        <v>14690</v>
      </c>
      <c r="H10356" s="2"/>
      <c r="K10356" t="s">
        <v>13952</v>
      </c>
    </row>
    <row r="10357" spans="1:11" ht="15" customHeight="1" x14ac:dyDescent="0.2">
      <c r="A10357">
        <f>A3358</f>
        <v>2429</v>
      </c>
      <c r="C10357" t="str">
        <f t="shared" si="161"/>
        <v>Pine - 2486 (4)</v>
      </c>
      <c r="D10357">
        <v>280</v>
      </c>
      <c r="E10357" t="s">
        <v>185</v>
      </c>
      <c r="F10357" s="1" t="s">
        <v>14691</v>
      </c>
      <c r="H10357" s="2"/>
      <c r="K10357" t="s">
        <v>13952</v>
      </c>
    </row>
    <row r="10358" spans="1:11" ht="15" customHeight="1" x14ac:dyDescent="0.2">
      <c r="A10358">
        <f>A685</f>
        <v>467</v>
      </c>
      <c r="C10358" t="str">
        <f t="shared" si="161"/>
        <v>Port Washington</v>
      </c>
      <c r="D10358">
        <v>280</v>
      </c>
      <c r="E10358" t="s">
        <v>185</v>
      </c>
      <c r="F10358" s="1" t="s">
        <v>14692</v>
      </c>
      <c r="H10358" s="2"/>
      <c r="K10358" t="s">
        <v>13952</v>
      </c>
    </row>
    <row r="10359" spans="1:11" ht="15" customHeight="1" x14ac:dyDescent="0.2">
      <c r="A10359">
        <f>A685</f>
        <v>467</v>
      </c>
      <c r="C10359" t="str">
        <f t="shared" si="161"/>
        <v>Pt Washington-Block2</v>
      </c>
      <c r="D10359">
        <v>280</v>
      </c>
      <c r="E10359" t="s">
        <v>185</v>
      </c>
      <c r="F10359" s="1" t="s">
        <v>3047</v>
      </c>
      <c r="H10359" s="2"/>
      <c r="K10359" t="s">
        <v>13952</v>
      </c>
    </row>
    <row r="10360" spans="1:11" ht="15" customHeight="1" x14ac:dyDescent="0.2">
      <c r="A10360">
        <f>MAX($A$2:$A10359)+1</f>
        <v>8903</v>
      </c>
      <c r="C10360" t="str">
        <f t="shared" si="161"/>
        <v>Rebuilt.  Rating Recalculated From 21' Head</v>
      </c>
      <c r="D10360">
        <v>280</v>
      </c>
      <c r="E10360" t="s">
        <v>185</v>
      </c>
      <c r="F10360" s="1" t="s">
        <v>14693</v>
      </c>
      <c r="H10360" s="2"/>
      <c r="K10360" t="s">
        <v>13952</v>
      </c>
    </row>
    <row r="10361" spans="1:11" ht="15" customHeight="1" x14ac:dyDescent="0.2">
      <c r="A10361">
        <f>MAX($A$2:$A10360)+1</f>
        <v>8904</v>
      </c>
      <c r="C10361" t="str">
        <f t="shared" si="161"/>
        <v>Rebuilt. Rating Calculated From 21' Head To</v>
      </c>
      <c r="D10361">
        <v>280</v>
      </c>
      <c r="E10361" t="s">
        <v>185</v>
      </c>
      <c r="F10361" s="1" t="s">
        <v>14694</v>
      </c>
      <c r="H10361" s="2"/>
      <c r="K10361" t="s">
        <v>13952</v>
      </c>
    </row>
    <row r="10362" spans="1:11" ht="15" customHeight="1" x14ac:dyDescent="0.2">
      <c r="A10362">
        <f>MAX($A$2:$A10361)+1</f>
        <v>8905</v>
      </c>
      <c r="C10362" t="str">
        <f t="shared" si="161"/>
        <v>Steam</v>
      </c>
      <c r="D10362">
        <v>280</v>
      </c>
      <c r="E10362" t="s">
        <v>185</v>
      </c>
      <c r="F10362" s="1" t="s">
        <v>14695</v>
      </c>
      <c r="H10362" s="2"/>
      <c r="K10362" t="s">
        <v>13952</v>
      </c>
    </row>
    <row r="10363" spans="1:11" ht="15" customHeight="1" x14ac:dyDescent="0.2">
      <c r="A10363">
        <f>A2076</f>
        <v>1227</v>
      </c>
      <c r="C10363" t="str">
        <f t="shared" si="161"/>
        <v>Sturgeon  - 2471 (4) (7)</v>
      </c>
      <c r="D10363">
        <v>280</v>
      </c>
      <c r="E10363" t="s">
        <v>185</v>
      </c>
      <c r="F10363" s="1" t="s">
        <v>14696</v>
      </c>
      <c r="H10363" s="2"/>
      <c r="K10363" t="s">
        <v>13952</v>
      </c>
    </row>
    <row r="10364" spans="1:11" ht="15" customHeight="1" x14ac:dyDescent="0.2">
      <c r="A10364">
        <f>A2076</f>
        <v>1227</v>
      </c>
      <c r="C10364" t="str">
        <f t="shared" si="161"/>
        <v>Sturgeon - 2471 (4) (7)</v>
      </c>
      <c r="D10364">
        <v>280</v>
      </c>
      <c r="E10364" t="s">
        <v>185</v>
      </c>
      <c r="F10364" s="1" t="s">
        <v>14697</v>
      </c>
      <c r="H10364" s="2"/>
      <c r="K10364" t="s">
        <v>13952</v>
      </c>
    </row>
    <row r="10365" spans="1:11" ht="15" customHeight="1" x14ac:dyDescent="0.2">
      <c r="A10365">
        <f>A2076</f>
        <v>1227</v>
      </c>
      <c r="C10365" t="str">
        <f t="shared" si="161"/>
        <v>Sturgeon - 2741 (4) (7)</v>
      </c>
      <c r="D10365">
        <v>280</v>
      </c>
      <c r="E10365" t="s">
        <v>185</v>
      </c>
      <c r="F10365" s="1" t="s">
        <v>14698</v>
      </c>
      <c r="H10365" s="2"/>
      <c r="K10365" t="s">
        <v>13952</v>
      </c>
    </row>
    <row r="10366" spans="1:11" ht="15" customHeight="1" x14ac:dyDescent="0.2">
      <c r="A10366">
        <f>MAX($A$2:$A10365)+1</f>
        <v>8906</v>
      </c>
      <c r="C10366" t="str">
        <f t="shared" si="161"/>
        <v>To 16' Head.</v>
      </c>
      <c r="D10366">
        <v>280</v>
      </c>
      <c r="E10366" t="s">
        <v>185</v>
      </c>
      <c r="F10366" s="1" t="s">
        <v>14699</v>
      </c>
      <c r="H10366" s="2"/>
      <c r="K10366" t="s">
        <v>13952</v>
      </c>
    </row>
    <row r="10367" spans="1:11" ht="15" customHeight="1" x14ac:dyDescent="0.2">
      <c r="A10367">
        <f>A885</f>
        <v>597</v>
      </c>
      <c r="C10367" t="str">
        <f t="shared" si="161"/>
        <v>Valley Diesel (1)</v>
      </c>
      <c r="D10367">
        <v>280</v>
      </c>
      <c r="E10367" t="s">
        <v>185</v>
      </c>
      <c r="F10367" s="1" t="s">
        <v>14700</v>
      </c>
      <c r="H10367" s="2"/>
      <c r="K10367" t="s">
        <v>13952</v>
      </c>
    </row>
    <row r="10368" spans="1:11" ht="15" customHeight="1" x14ac:dyDescent="0.2">
      <c r="A10368">
        <f>A2774</f>
        <v>1849</v>
      </c>
      <c r="C10368" t="str">
        <f t="shared" si="161"/>
        <v>Way - 1759 (4)</v>
      </c>
      <c r="D10368">
        <v>280</v>
      </c>
      <c r="E10368" t="s">
        <v>185</v>
      </c>
      <c r="F10368" s="1" t="s">
        <v>14701</v>
      </c>
      <c r="H10368" s="2"/>
      <c r="K10368" t="s">
        <v>13952</v>
      </c>
    </row>
    <row r="10369" spans="1:11" ht="15" customHeight="1" x14ac:dyDescent="0.2">
      <c r="A10369">
        <f>MAX($A$2:$A10368)+1</f>
        <v>8907</v>
      </c>
      <c r="C10369" t="str">
        <f t="shared" si="161"/>
        <v>Which Includes Fuel.</v>
      </c>
      <c r="D10369">
        <v>280</v>
      </c>
      <c r="E10369" t="s">
        <v>185</v>
      </c>
      <c r="F10369" s="1" t="s">
        <v>14702</v>
      </c>
      <c r="H10369" s="2"/>
      <c r="K10369" t="s">
        <v>13952</v>
      </c>
    </row>
    <row r="10370" spans="1:11" ht="15" customHeight="1" x14ac:dyDescent="0.2">
      <c r="A10370">
        <f>MAX($A$2:$A10369)+1</f>
        <v>8908</v>
      </c>
      <c r="C10370" t="str">
        <f t="shared" ref="C10370:C10433" si="162">IF(H10370="",F10370,H10370)</f>
        <v>Wind</v>
      </c>
      <c r="D10370">
        <v>280</v>
      </c>
      <c r="E10370" t="s">
        <v>185</v>
      </c>
      <c r="F10370" s="1" t="s">
        <v>14088</v>
      </c>
      <c r="H10370" s="2"/>
      <c r="K10370" t="s">
        <v>13952</v>
      </c>
    </row>
    <row r="10371" spans="1:11" ht="15" customHeight="1" x14ac:dyDescent="0.2">
      <c r="A10371">
        <f>MAX($A$2:$A10370)+1</f>
        <v>8909</v>
      </c>
      <c r="C10371" t="str">
        <f t="shared" si="162"/>
        <v>Berlin</v>
      </c>
      <c r="D10371">
        <v>219</v>
      </c>
      <c r="E10371" t="s">
        <v>164</v>
      </c>
      <c r="F10371" s="1" t="s">
        <v>5325</v>
      </c>
      <c r="H10371" s="2"/>
      <c r="K10371" t="s">
        <v>13952</v>
      </c>
    </row>
    <row r="10372" spans="1:11" ht="15" customHeight="1" x14ac:dyDescent="0.2">
      <c r="A10372">
        <f>MAX($A$2:$A10371)+1</f>
        <v>8910</v>
      </c>
      <c r="C10372" t="str">
        <f t="shared" si="162"/>
        <v>Deer Ridge Dairy</v>
      </c>
      <c r="D10372">
        <v>219</v>
      </c>
      <c r="E10372" t="s">
        <v>164</v>
      </c>
      <c r="F10372" s="1" t="s">
        <v>14703</v>
      </c>
      <c r="H10372" s="2"/>
      <c r="K10372" t="s">
        <v>13952</v>
      </c>
    </row>
    <row r="10373" spans="1:11" ht="15" customHeight="1" x14ac:dyDescent="0.2">
      <c r="A10373">
        <f>MAX($A$2:$A10372)+1</f>
        <v>8911</v>
      </c>
      <c r="C10373" t="str">
        <f t="shared" si="162"/>
        <v>Double S Dairy</v>
      </c>
      <c r="D10373">
        <v>219</v>
      </c>
      <c r="E10373" t="s">
        <v>164</v>
      </c>
      <c r="F10373" s="1" t="s">
        <v>14704</v>
      </c>
      <c r="H10373" s="2"/>
      <c r="K10373" t="s">
        <v>13952</v>
      </c>
    </row>
    <row r="10374" spans="1:11" ht="15" customHeight="1" x14ac:dyDescent="0.2">
      <c r="A10374">
        <f>MAX($A$2:$A10373)+1</f>
        <v>8912</v>
      </c>
      <c r="C10374" t="str">
        <f t="shared" si="162"/>
        <v>Glacier Ridge Landfill</v>
      </c>
      <c r="D10374">
        <v>219</v>
      </c>
      <c r="E10374" t="s">
        <v>164</v>
      </c>
      <c r="F10374" s="1" t="s">
        <v>14705</v>
      </c>
      <c r="H10374" s="2"/>
      <c r="K10374" t="s">
        <v>13952</v>
      </c>
    </row>
    <row r="10375" spans="1:11" ht="15" customHeight="1" x14ac:dyDescent="0.2">
      <c r="A10375">
        <f>MAX($A$2:$A10374)+1</f>
        <v>8913</v>
      </c>
      <c r="C10375" t="str">
        <f t="shared" si="162"/>
        <v>Landfill:</v>
      </c>
      <c r="D10375">
        <v>219</v>
      </c>
      <c r="E10375" t="s">
        <v>164</v>
      </c>
      <c r="F10375" s="1" t="s">
        <v>14706</v>
      </c>
      <c r="H10375" s="2"/>
      <c r="K10375" t="s">
        <v>13952</v>
      </c>
    </row>
    <row r="10376" spans="1:11" ht="15" customHeight="1" x14ac:dyDescent="0.2">
      <c r="A10376">
        <f>MAX($A$2:$A10375)+1</f>
        <v>8914</v>
      </c>
      <c r="C10376" t="str">
        <f t="shared" si="162"/>
        <v>Sauk County Landfill</v>
      </c>
      <c r="D10376">
        <v>219</v>
      </c>
      <c r="E10376" t="s">
        <v>164</v>
      </c>
      <c r="F10376" s="1" t="s">
        <v>14707</v>
      </c>
      <c r="H10376" s="2"/>
      <c r="K10376" t="s">
        <v>13952</v>
      </c>
    </row>
    <row r="10377" spans="1:11" ht="15" customHeight="1" x14ac:dyDescent="0.2">
      <c r="A10377">
        <f>MAX($A$2:$A10376)+1</f>
        <v>8915</v>
      </c>
      <c r="C10377" t="str">
        <f t="shared" si="162"/>
        <v>Sheboygan Waste Treatment</v>
      </c>
      <c r="D10377">
        <v>219</v>
      </c>
      <c r="E10377" t="s">
        <v>164</v>
      </c>
      <c r="F10377" s="1" t="s">
        <v>14708</v>
      </c>
      <c r="H10377" s="2"/>
      <c r="K10377" t="s">
        <v>13952</v>
      </c>
    </row>
    <row r="10378" spans="1:11" ht="15" customHeight="1" x14ac:dyDescent="0.2">
      <c r="A10378">
        <f>A3359</f>
        <v>2430</v>
      </c>
      <c r="C10378" t="str">
        <f t="shared" si="162"/>
        <v>Alexander                 1979</v>
      </c>
      <c r="D10378">
        <v>187</v>
      </c>
      <c r="E10378" t="s">
        <v>381</v>
      </c>
      <c r="F10378" s="1" t="s">
        <v>14709</v>
      </c>
      <c r="H10378" s="2"/>
      <c r="K10378" t="s">
        <v>13952</v>
      </c>
    </row>
    <row r="10379" spans="1:11" ht="15" customHeight="1" x14ac:dyDescent="0.2">
      <c r="A10379">
        <f>A3359</f>
        <v>2430</v>
      </c>
      <c r="C10379" t="str">
        <f t="shared" si="162"/>
        <v>Alexander             1979</v>
      </c>
      <c r="D10379">
        <v>187</v>
      </c>
      <c r="E10379" t="s">
        <v>381</v>
      </c>
      <c r="F10379" s="1" t="s">
        <v>14710</v>
      </c>
      <c r="H10379" s="2"/>
      <c r="K10379" t="s">
        <v>13952</v>
      </c>
    </row>
    <row r="10380" spans="1:11" ht="15" customHeight="1" x14ac:dyDescent="0.2">
      <c r="A10380">
        <f>A9218</f>
        <v>8221</v>
      </c>
      <c r="C10380" t="str">
        <f t="shared" si="162"/>
        <v>Eagle River</v>
      </c>
      <c r="D10380">
        <v>187</v>
      </c>
      <c r="E10380" t="s">
        <v>381</v>
      </c>
      <c r="F10380" s="1" t="s">
        <v>13688</v>
      </c>
      <c r="H10380" s="2"/>
      <c r="K10380" t="s">
        <v>13952</v>
      </c>
    </row>
    <row r="10381" spans="1:11" ht="15" customHeight="1" x14ac:dyDescent="0.2">
      <c r="A10381">
        <f>A9236</f>
        <v>8238</v>
      </c>
      <c r="C10381" t="str">
        <f t="shared" si="162"/>
        <v>Glenmore Turbines</v>
      </c>
      <c r="D10381">
        <v>187</v>
      </c>
      <c r="E10381" t="s">
        <v>381</v>
      </c>
      <c r="F10381" s="1" t="s">
        <v>13714</v>
      </c>
      <c r="H10381" s="2"/>
      <c r="K10381" t="s">
        <v>13952</v>
      </c>
    </row>
    <row r="10382" spans="1:11" ht="15" customHeight="1" x14ac:dyDescent="0.2">
      <c r="A10382">
        <f>A3360</f>
        <v>2431</v>
      </c>
      <c r="C10382" t="str">
        <f t="shared" si="162"/>
        <v>Hat Rapids                  *</v>
      </c>
      <c r="D10382">
        <v>187</v>
      </c>
      <c r="E10382" t="s">
        <v>381</v>
      </c>
      <c r="F10382" s="1" t="s">
        <v>14711</v>
      </c>
      <c r="H10382" s="2"/>
      <c r="K10382" t="s">
        <v>13952</v>
      </c>
    </row>
    <row r="10383" spans="1:11" ht="15" customHeight="1" x14ac:dyDescent="0.2">
      <c r="A10383">
        <f>A3360</f>
        <v>2431</v>
      </c>
      <c r="C10383" t="str">
        <f t="shared" si="162"/>
        <v>Hat Rapids             *</v>
      </c>
      <c r="D10383">
        <v>187</v>
      </c>
      <c r="E10383" t="s">
        <v>381</v>
      </c>
      <c r="F10383" s="1" t="s">
        <v>14712</v>
      </c>
      <c r="H10383" s="2"/>
      <c r="K10383" t="s">
        <v>13952</v>
      </c>
    </row>
    <row r="10384" spans="1:11" ht="15" customHeight="1" x14ac:dyDescent="0.2">
      <c r="A10384">
        <f>MAX($A$2:$A10383)+1</f>
        <v>8916</v>
      </c>
      <c r="C10384" t="str">
        <f t="shared" si="162"/>
        <v>Internal Combustion</v>
      </c>
      <c r="D10384">
        <v>187</v>
      </c>
      <c r="E10384" t="s">
        <v>381</v>
      </c>
      <c r="F10384" s="1" t="s">
        <v>13997</v>
      </c>
      <c r="H10384" s="2"/>
      <c r="K10384" t="s">
        <v>13952</v>
      </c>
    </row>
    <row r="10385" spans="1:11" ht="15" customHeight="1" x14ac:dyDescent="0.2">
      <c r="A10385">
        <f>MAX($A$2:$A10384)+1</f>
        <v>8917</v>
      </c>
      <c r="C10385" t="str">
        <f t="shared" si="162"/>
        <v>Jersey                      2476</v>
      </c>
      <c r="D10385">
        <v>187</v>
      </c>
      <c r="E10385" t="s">
        <v>381</v>
      </c>
      <c r="F10385" s="1" t="s">
        <v>14713</v>
      </c>
      <c r="H10385" s="2"/>
      <c r="K10385" t="s">
        <v>13952</v>
      </c>
    </row>
    <row r="10386" spans="1:11" ht="15" customHeight="1" x14ac:dyDescent="0.2">
      <c r="A10386">
        <f>A10385</f>
        <v>8917</v>
      </c>
      <c r="C10386" t="str">
        <f t="shared" si="162"/>
        <v>Jersey                  2476</v>
      </c>
      <c r="D10386">
        <v>187</v>
      </c>
      <c r="E10386" t="s">
        <v>381</v>
      </c>
      <c r="F10386" s="1" t="s">
        <v>14714</v>
      </c>
      <c r="H10386" s="2"/>
      <c r="K10386" t="s">
        <v>13952</v>
      </c>
    </row>
    <row r="10387" spans="1:11" ht="15" customHeight="1" x14ac:dyDescent="0.2">
      <c r="A10387">
        <f>A3361</f>
        <v>2432</v>
      </c>
      <c r="C10387" t="str">
        <f t="shared" si="162"/>
        <v>Johnson Falls           2522</v>
      </c>
      <c r="D10387">
        <v>187</v>
      </c>
      <c r="E10387" t="s">
        <v>381</v>
      </c>
      <c r="F10387" s="1" t="s">
        <v>14715</v>
      </c>
      <c r="H10387" s="2"/>
      <c r="K10387" t="s">
        <v>13952</v>
      </c>
    </row>
    <row r="10388" spans="1:11" ht="15" customHeight="1" x14ac:dyDescent="0.2">
      <c r="A10388">
        <f>A3361</f>
        <v>2432</v>
      </c>
      <c r="C10388" t="str">
        <f t="shared" si="162"/>
        <v>Johnson Falls         2522</v>
      </c>
      <c r="D10388">
        <v>187</v>
      </c>
      <c r="E10388" t="s">
        <v>381</v>
      </c>
      <c r="F10388" s="1" t="s">
        <v>14716</v>
      </c>
      <c r="H10388" s="2"/>
      <c r="K10388" t="s">
        <v>13952</v>
      </c>
    </row>
    <row r="10389" spans="1:11" ht="15" customHeight="1" x14ac:dyDescent="0.2">
      <c r="A10389">
        <f>A3362</f>
        <v>2433</v>
      </c>
      <c r="C10389" t="str">
        <f t="shared" si="162"/>
        <v>Merrill                         **</v>
      </c>
      <c r="D10389">
        <v>187</v>
      </c>
      <c r="E10389" t="s">
        <v>381</v>
      </c>
      <c r="F10389" s="1" t="s">
        <v>14717</v>
      </c>
      <c r="H10389" s="2"/>
      <c r="K10389" t="s">
        <v>13952</v>
      </c>
    </row>
    <row r="10390" spans="1:11" ht="15" customHeight="1" x14ac:dyDescent="0.2">
      <c r="A10390">
        <f>A3362</f>
        <v>2433</v>
      </c>
      <c r="C10390" t="str">
        <f t="shared" si="162"/>
        <v>Merrill                    **</v>
      </c>
      <c r="D10390">
        <v>187</v>
      </c>
      <c r="E10390" t="s">
        <v>381</v>
      </c>
      <c r="F10390" s="1" t="s">
        <v>14718</v>
      </c>
      <c r="H10390" s="2"/>
      <c r="K10390" t="s">
        <v>13952</v>
      </c>
    </row>
    <row r="10391" spans="1:11" ht="15" customHeight="1" x14ac:dyDescent="0.2">
      <c r="A10391">
        <f>A9178</f>
        <v>8182</v>
      </c>
      <c r="C10391" t="str">
        <f t="shared" si="162"/>
        <v>Oneida Casino</v>
      </c>
      <c r="D10391">
        <v>187</v>
      </c>
      <c r="E10391" t="s">
        <v>381</v>
      </c>
      <c r="F10391" s="1" t="s">
        <v>13630</v>
      </c>
      <c r="H10391" s="2"/>
      <c r="K10391" t="s">
        <v>13952</v>
      </c>
    </row>
    <row r="10392" spans="1:11" ht="15" customHeight="1" x14ac:dyDescent="0.2">
      <c r="A10392">
        <f>MAX($A$2:$A10391)+1</f>
        <v>8918</v>
      </c>
      <c r="C10392" t="str">
        <f t="shared" si="162"/>
        <v>Otter Rapids             1957</v>
      </c>
      <c r="D10392">
        <v>187</v>
      </c>
      <c r="E10392" t="s">
        <v>381</v>
      </c>
      <c r="F10392" s="1" t="s">
        <v>14719</v>
      </c>
      <c r="H10392" s="2"/>
      <c r="K10392" t="s">
        <v>13952</v>
      </c>
    </row>
    <row r="10393" spans="1:11" ht="15" customHeight="1" x14ac:dyDescent="0.2">
      <c r="A10393">
        <f>A10392</f>
        <v>8918</v>
      </c>
      <c r="C10393" t="str">
        <f t="shared" si="162"/>
        <v>Otter Rapids          1957</v>
      </c>
      <c r="D10393">
        <v>187</v>
      </c>
      <c r="E10393" t="s">
        <v>381</v>
      </c>
      <c r="F10393" s="1" t="s">
        <v>14720</v>
      </c>
      <c r="H10393" s="2"/>
      <c r="K10393" t="s">
        <v>13952</v>
      </c>
    </row>
    <row r="10394" spans="1:11" ht="15" customHeight="1" x14ac:dyDescent="0.2">
      <c r="A10394">
        <f>MAX($A$2:$A10393)+1</f>
        <v>8919</v>
      </c>
      <c r="C10394" t="str">
        <f t="shared" si="162"/>
        <v>Peshtigo                   2581</v>
      </c>
      <c r="D10394">
        <v>187</v>
      </c>
      <c r="E10394" t="s">
        <v>381</v>
      </c>
      <c r="F10394" s="1" t="s">
        <v>14721</v>
      </c>
      <c r="H10394" s="2"/>
      <c r="K10394" t="s">
        <v>13952</v>
      </c>
    </row>
    <row r="10395" spans="1:11" ht="15" customHeight="1" x14ac:dyDescent="0.2">
      <c r="A10395">
        <f>A10394</f>
        <v>8919</v>
      </c>
      <c r="C10395" t="str">
        <f t="shared" si="162"/>
        <v>Peshtigo                 2581</v>
      </c>
      <c r="D10395">
        <v>187</v>
      </c>
      <c r="E10395" t="s">
        <v>381</v>
      </c>
      <c r="F10395" s="1" t="s">
        <v>14722</v>
      </c>
      <c r="H10395" s="2"/>
      <c r="K10395" t="s">
        <v>13952</v>
      </c>
    </row>
    <row r="10396" spans="1:11" ht="15" customHeight="1" x14ac:dyDescent="0.2">
      <c r="A10396">
        <f>A3363</f>
        <v>2434</v>
      </c>
      <c r="C10396" t="str">
        <f t="shared" si="162"/>
        <v>Potato Rapids           2560</v>
      </c>
      <c r="D10396">
        <v>187</v>
      </c>
      <c r="E10396" t="s">
        <v>381</v>
      </c>
      <c r="F10396" s="1" t="s">
        <v>14723</v>
      </c>
      <c r="H10396" s="2"/>
      <c r="K10396" t="s">
        <v>13952</v>
      </c>
    </row>
    <row r="10397" spans="1:11" ht="15" customHeight="1" x14ac:dyDescent="0.2">
      <c r="A10397">
        <f>A3363</f>
        <v>2434</v>
      </c>
      <c r="C10397" t="str">
        <f t="shared" si="162"/>
        <v>Potato Rapids         2560</v>
      </c>
      <c r="D10397">
        <v>187</v>
      </c>
      <c r="E10397" t="s">
        <v>381</v>
      </c>
      <c r="F10397" s="1" t="s">
        <v>14724</v>
      </c>
      <c r="H10397" s="2"/>
      <c r="K10397" t="s">
        <v>13952</v>
      </c>
    </row>
    <row r="10398" spans="1:11" ht="15" customHeight="1" x14ac:dyDescent="0.2">
      <c r="A10398">
        <f>A3364</f>
        <v>2435</v>
      </c>
      <c r="C10398" t="str">
        <f t="shared" si="162"/>
        <v>Sandstone Rapids    2546</v>
      </c>
      <c r="D10398">
        <v>187</v>
      </c>
      <c r="E10398" t="s">
        <v>381</v>
      </c>
      <c r="F10398" s="1" t="s">
        <v>14725</v>
      </c>
      <c r="H10398" s="2"/>
      <c r="K10398" t="s">
        <v>13952</v>
      </c>
    </row>
    <row r="10399" spans="1:11" ht="15" customHeight="1" x14ac:dyDescent="0.2">
      <c r="A10399">
        <f>A10398</f>
        <v>2435</v>
      </c>
      <c r="C10399" t="str">
        <f t="shared" si="162"/>
        <v>Sandstone Rapids  2546</v>
      </c>
      <c r="D10399">
        <v>187</v>
      </c>
      <c r="E10399" t="s">
        <v>381</v>
      </c>
      <c r="F10399" s="1" t="s">
        <v>14726</v>
      </c>
      <c r="H10399" s="2"/>
      <c r="K10399" t="s">
        <v>13952</v>
      </c>
    </row>
    <row r="10400" spans="1:11" ht="15" customHeight="1" x14ac:dyDescent="0.2">
      <c r="A10400">
        <f>A3365</f>
        <v>2436</v>
      </c>
      <c r="C10400" t="str">
        <f t="shared" si="162"/>
        <v>Tomahawk               1940</v>
      </c>
      <c r="D10400">
        <v>187</v>
      </c>
      <c r="E10400" t="s">
        <v>381</v>
      </c>
      <c r="F10400" s="1" t="s">
        <v>14727</v>
      </c>
      <c r="H10400" s="2"/>
      <c r="K10400" t="s">
        <v>13952</v>
      </c>
    </row>
    <row r="10401" spans="1:11" ht="15" customHeight="1" x14ac:dyDescent="0.2">
      <c r="A10401">
        <f>A3365</f>
        <v>2436</v>
      </c>
      <c r="C10401" t="str">
        <f t="shared" si="162"/>
        <v>Tomahawk            1940</v>
      </c>
      <c r="D10401">
        <v>187</v>
      </c>
      <c r="E10401" t="s">
        <v>381</v>
      </c>
      <c r="F10401" s="1" t="s">
        <v>14728</v>
      </c>
      <c r="H10401" s="2"/>
      <c r="K10401" t="s">
        <v>13952</v>
      </c>
    </row>
    <row r="10402" spans="1:11" ht="15" customHeight="1" x14ac:dyDescent="0.2">
      <c r="A10402">
        <f>MAX($A$2:$A10401)+1</f>
        <v>8920</v>
      </c>
      <c r="C10402" t="str">
        <f t="shared" si="162"/>
        <v>Total Internal Combustion</v>
      </c>
      <c r="D10402">
        <v>187</v>
      </c>
      <c r="E10402" t="s">
        <v>381</v>
      </c>
      <c r="F10402" s="1" t="s">
        <v>3234</v>
      </c>
      <c r="H10402" s="2"/>
      <c r="K10402" t="s">
        <v>13952</v>
      </c>
    </row>
    <row r="10403" spans="1:11" ht="15" customHeight="1" x14ac:dyDescent="0.2">
      <c r="A10403">
        <f>MAX($A$2:$A10402)+1</f>
        <v>8921</v>
      </c>
      <c r="C10403" t="str">
        <f t="shared" si="162"/>
        <v>Wind Turbines</v>
      </c>
      <c r="D10403">
        <v>187</v>
      </c>
      <c r="E10403" t="s">
        <v>381</v>
      </c>
      <c r="F10403" s="1" t="s">
        <v>14729</v>
      </c>
      <c r="H10403" s="2"/>
      <c r="K10403" t="s">
        <v>13952</v>
      </c>
    </row>
    <row r="10404" spans="1:11" ht="15" customHeight="1" x14ac:dyDescent="0.2">
      <c r="A10404">
        <f>MAX($A$2:$A10403)+1</f>
        <v>8922</v>
      </c>
      <c r="C10404" t="str">
        <f t="shared" si="162"/>
        <v>Distributed Generation</v>
      </c>
      <c r="D10404">
        <v>393</v>
      </c>
      <c r="E10404" t="s">
        <v>156</v>
      </c>
      <c r="F10404" s="1" t="s">
        <v>14730</v>
      </c>
      <c r="H10404" s="2"/>
      <c r="K10404" t="s">
        <v>13952</v>
      </c>
    </row>
    <row r="10405" spans="1:11" ht="15" customHeight="1" x14ac:dyDescent="0.2">
      <c r="A10405">
        <f>A807</f>
        <v>545</v>
      </c>
      <c r="C10405" t="str">
        <f t="shared" si="162"/>
        <v>South Central Power</v>
      </c>
      <c r="D10405">
        <v>393</v>
      </c>
      <c r="E10405" t="s">
        <v>156</v>
      </c>
      <c r="F10405" s="1" t="s">
        <v>14731</v>
      </c>
      <c r="H10405" s="2"/>
      <c r="K10405" t="s">
        <v>13952</v>
      </c>
    </row>
    <row r="10406" spans="1:11" ht="15" customHeight="1" x14ac:dyDescent="0.2">
      <c r="A10406">
        <f>MAX($A$2:$A10405)+1</f>
        <v>8923</v>
      </c>
      <c r="C10406" t="str">
        <f t="shared" si="162"/>
        <v>(Amounts Are For The Total Of All 100 Units)</v>
      </c>
      <c r="D10406">
        <v>251</v>
      </c>
      <c r="E10406" t="s">
        <v>406</v>
      </c>
      <c r="F10406" s="1" t="s">
        <v>14732</v>
      </c>
      <c r="H10406" s="2"/>
      <c r="K10406" t="s">
        <v>13952</v>
      </c>
    </row>
    <row r="10407" spans="1:11" ht="15" customHeight="1" x14ac:dyDescent="0.2">
      <c r="A10407">
        <f>MAX($A$2:$A10406)+1</f>
        <v>8924</v>
      </c>
      <c r="C10407" t="str">
        <f t="shared" si="162"/>
        <v>(Amounts Are For The Total Of All 102 Units)</v>
      </c>
      <c r="D10407">
        <v>251</v>
      </c>
      <c r="E10407" t="s">
        <v>406</v>
      </c>
      <c r="F10407" s="1" t="s">
        <v>14733</v>
      </c>
      <c r="H10407" s="2"/>
      <c r="K10407" t="s">
        <v>13952</v>
      </c>
    </row>
    <row r="10408" spans="1:11" ht="15" customHeight="1" x14ac:dyDescent="0.2">
      <c r="A10408">
        <f>MAX($A$2:$A10407)+1</f>
        <v>8925</v>
      </c>
      <c r="C10408" t="str">
        <f t="shared" si="162"/>
        <v>(Amounts Are For The Total Of All 107 Units)</v>
      </c>
      <c r="D10408">
        <v>251</v>
      </c>
      <c r="E10408" t="s">
        <v>406</v>
      </c>
      <c r="F10408" s="1" t="s">
        <v>2304</v>
      </c>
      <c r="H10408" s="2"/>
      <c r="K10408" t="s">
        <v>13952</v>
      </c>
    </row>
    <row r="10409" spans="1:11" ht="15" customHeight="1" x14ac:dyDescent="0.2">
      <c r="A10409">
        <f>MAX($A$2:$A10408)+1</f>
        <v>8926</v>
      </c>
      <c r="C10409" t="str">
        <f t="shared" si="162"/>
        <v>(Amounts Are For The Total Of All 122 Units)</v>
      </c>
      <c r="D10409">
        <v>251</v>
      </c>
      <c r="E10409" t="s">
        <v>406</v>
      </c>
      <c r="F10409" s="1" t="s">
        <v>14734</v>
      </c>
      <c r="H10409" s="2"/>
      <c r="K10409" t="s">
        <v>13952</v>
      </c>
    </row>
    <row r="10410" spans="1:11" ht="15" customHeight="1" x14ac:dyDescent="0.2">
      <c r="A10410">
        <f>MAX($A$2:$A10409)+1</f>
        <v>8927</v>
      </c>
      <c r="C10410" t="str">
        <f t="shared" si="162"/>
        <v>(Amounts Are For The Total Of All 131 Units)</v>
      </c>
      <c r="D10410">
        <v>251</v>
      </c>
      <c r="E10410" t="s">
        <v>406</v>
      </c>
      <c r="F10410" s="1" t="s">
        <v>14735</v>
      </c>
      <c r="H10410" s="2"/>
      <c r="K10410" t="s">
        <v>13952</v>
      </c>
    </row>
    <row r="10411" spans="1:11" ht="15" customHeight="1" x14ac:dyDescent="0.2">
      <c r="A10411">
        <f>MAX($A$2:$A10410)+1</f>
        <v>8928</v>
      </c>
      <c r="C10411" t="str">
        <f t="shared" si="162"/>
        <v>(Amounts Are For The Total Of All 135 Units)</v>
      </c>
      <c r="D10411">
        <v>251</v>
      </c>
      <c r="E10411" t="s">
        <v>406</v>
      </c>
      <c r="F10411" s="1" t="s">
        <v>14736</v>
      </c>
      <c r="H10411" s="2"/>
      <c r="K10411" t="s">
        <v>13952</v>
      </c>
    </row>
    <row r="10412" spans="1:11" ht="15" customHeight="1" x14ac:dyDescent="0.2">
      <c r="A10412">
        <f>MAX($A$2:$A10411)+1</f>
        <v>8929</v>
      </c>
      <c r="C10412" t="str">
        <f t="shared" si="162"/>
        <v>(Amounts Are For The Total Of All 145 Units)</v>
      </c>
      <c r="D10412">
        <v>251</v>
      </c>
      <c r="E10412" t="s">
        <v>406</v>
      </c>
      <c r="F10412" s="1" t="s">
        <v>14737</v>
      </c>
      <c r="H10412" s="2"/>
      <c r="K10412" t="s">
        <v>13952</v>
      </c>
    </row>
    <row r="10413" spans="1:11" ht="15" customHeight="1" x14ac:dyDescent="0.2">
      <c r="A10413">
        <f>MAX($A$2:$A10412)+1</f>
        <v>8930</v>
      </c>
      <c r="C10413" t="str">
        <f t="shared" si="162"/>
        <v>(Amounts Are For The Total Of All 171 Units)</v>
      </c>
      <c r="D10413">
        <v>251</v>
      </c>
      <c r="E10413" t="s">
        <v>406</v>
      </c>
      <c r="F10413" s="1" t="s">
        <v>14738</v>
      </c>
      <c r="H10413" s="2"/>
      <c r="K10413" t="s">
        <v>13952</v>
      </c>
    </row>
    <row r="10414" spans="1:11" ht="15" customHeight="1" x14ac:dyDescent="0.2">
      <c r="A10414">
        <f>MAX($A$2:$A10413)+1</f>
        <v>8931</v>
      </c>
      <c r="C10414" t="str">
        <f t="shared" si="162"/>
        <v>(Amounts Are For The Total Of All 184 Units)</v>
      </c>
      <c r="D10414">
        <v>251</v>
      </c>
      <c r="E10414" t="s">
        <v>406</v>
      </c>
      <c r="F10414" s="1" t="s">
        <v>14739</v>
      </c>
      <c r="H10414" s="2"/>
      <c r="K10414" t="s">
        <v>13952</v>
      </c>
    </row>
    <row r="10415" spans="1:11" ht="15" customHeight="1" x14ac:dyDescent="0.2">
      <c r="A10415">
        <f>MAX($A$2:$A10414)+1</f>
        <v>8932</v>
      </c>
      <c r="C10415" t="str">
        <f t="shared" si="162"/>
        <v>(Amounts Are For The Total Of All 193 Units)</v>
      </c>
      <c r="D10415">
        <v>251</v>
      </c>
      <c r="E10415" t="s">
        <v>406</v>
      </c>
      <c r="F10415" s="1" t="s">
        <v>14740</v>
      </c>
      <c r="H10415" s="2"/>
      <c r="K10415" t="s">
        <v>13952</v>
      </c>
    </row>
    <row r="10416" spans="1:11" ht="15" customHeight="1" x14ac:dyDescent="0.2">
      <c r="A10416">
        <f>MAX($A$2:$A10415)+1</f>
        <v>8933</v>
      </c>
      <c r="C10416" t="str">
        <f t="shared" si="162"/>
        <v>(Amounts Are For The Total Of All 214 Units)</v>
      </c>
      <c r="D10416">
        <v>251</v>
      </c>
      <c r="E10416" t="s">
        <v>406</v>
      </c>
      <c r="F10416" s="1" t="s">
        <v>14741</v>
      </c>
      <c r="H10416" s="2"/>
      <c r="K10416" t="s">
        <v>13952</v>
      </c>
    </row>
    <row r="10417" spans="1:11" ht="15" customHeight="1" x14ac:dyDescent="0.2">
      <c r="A10417">
        <f>MAX($A$2:$A10416)+1</f>
        <v>8934</v>
      </c>
      <c r="C10417" t="str">
        <f t="shared" si="162"/>
        <v>(Amounts Are For The Total Of All 28 Units)</v>
      </c>
      <c r="D10417">
        <v>251</v>
      </c>
      <c r="E10417" t="s">
        <v>406</v>
      </c>
      <c r="F10417" s="1" t="s">
        <v>14742</v>
      </c>
      <c r="H10417" s="2"/>
      <c r="K10417" t="s">
        <v>13952</v>
      </c>
    </row>
    <row r="10418" spans="1:11" ht="15" customHeight="1" x14ac:dyDescent="0.2">
      <c r="A10418">
        <f>MAX($A$2:$A10417)+1</f>
        <v>8935</v>
      </c>
      <c r="C10418" t="str">
        <f t="shared" si="162"/>
        <v>(Amounts Are For The Total Of All 4 Units)</v>
      </c>
      <c r="D10418">
        <v>251</v>
      </c>
      <c r="E10418" t="s">
        <v>406</v>
      </c>
      <c r="F10418" s="1" t="s">
        <v>14743</v>
      </c>
      <c r="H10418" s="2"/>
      <c r="K10418" t="s">
        <v>13952</v>
      </c>
    </row>
    <row r="10419" spans="1:11" ht="15" customHeight="1" x14ac:dyDescent="0.2">
      <c r="A10419">
        <f>MAX($A$2:$A10418)+1</f>
        <v>8936</v>
      </c>
      <c r="C10419" t="str">
        <f t="shared" si="162"/>
        <v>(Amounts Are For The Total Of All 44 Units)</v>
      </c>
      <c r="D10419">
        <v>251</v>
      </c>
      <c r="E10419" t="s">
        <v>406</v>
      </c>
      <c r="F10419" s="1" t="s">
        <v>14744</v>
      </c>
      <c r="H10419" s="2"/>
      <c r="K10419" t="s">
        <v>13952</v>
      </c>
    </row>
    <row r="10420" spans="1:11" ht="15" customHeight="1" x14ac:dyDescent="0.2">
      <c r="A10420">
        <f>MAX($A$2:$A10419)+1</f>
        <v>8937</v>
      </c>
      <c r="C10420" t="str">
        <f t="shared" si="162"/>
        <v>(Amounts Are For The Total Of All 45 Units)</v>
      </c>
      <c r="D10420">
        <v>251</v>
      </c>
      <c r="E10420" t="s">
        <v>406</v>
      </c>
      <c r="F10420" s="1" t="s">
        <v>14745</v>
      </c>
      <c r="H10420" s="2"/>
      <c r="K10420" t="s">
        <v>13952</v>
      </c>
    </row>
    <row r="10421" spans="1:11" ht="15" customHeight="1" x14ac:dyDescent="0.2">
      <c r="A10421">
        <f>MAX($A$2:$A10420)+1</f>
        <v>8938</v>
      </c>
      <c r="C10421" t="str">
        <f t="shared" si="162"/>
        <v>(Amounts Are For The Total Of All 50 Units)</v>
      </c>
      <c r="D10421">
        <v>251</v>
      </c>
      <c r="E10421" t="s">
        <v>406</v>
      </c>
      <c r="F10421" s="1" t="s">
        <v>14746</v>
      </c>
      <c r="H10421" s="2"/>
      <c r="K10421" t="s">
        <v>13952</v>
      </c>
    </row>
    <row r="10422" spans="1:11" ht="15" customHeight="1" x14ac:dyDescent="0.2">
      <c r="A10422">
        <f>MAX($A$2:$A10421)+1</f>
        <v>8939</v>
      </c>
      <c r="C10422" t="str">
        <f t="shared" si="162"/>
        <v>(Amounts Are For The Total Of All 51 Units)</v>
      </c>
      <c r="D10422">
        <v>251</v>
      </c>
      <c r="E10422" t="s">
        <v>406</v>
      </c>
      <c r="F10422" s="1" t="s">
        <v>14747</v>
      </c>
      <c r="H10422" s="2"/>
      <c r="K10422" t="s">
        <v>13952</v>
      </c>
    </row>
    <row r="10423" spans="1:11" ht="15" customHeight="1" x14ac:dyDescent="0.2">
      <c r="A10423">
        <f>MAX($A$2:$A10422)+1</f>
        <v>8940</v>
      </c>
      <c r="C10423" t="str">
        <f t="shared" si="162"/>
        <v>(Amounts Are For The Total Of All 52 Units)</v>
      </c>
      <c r="D10423">
        <v>251</v>
      </c>
      <c r="E10423" t="s">
        <v>406</v>
      </c>
      <c r="F10423" s="1" t="s">
        <v>14748</v>
      </c>
      <c r="H10423" s="2"/>
      <c r="K10423" t="s">
        <v>13952</v>
      </c>
    </row>
    <row r="10424" spans="1:11" ht="15" customHeight="1" x14ac:dyDescent="0.2">
      <c r="A10424">
        <f>MAX($A$2:$A10423)+1</f>
        <v>8941</v>
      </c>
      <c r="C10424" t="str">
        <f t="shared" si="162"/>
        <v>(Amounts Are For The Total Of All 60 Units)</v>
      </c>
      <c r="D10424">
        <v>251</v>
      </c>
      <c r="E10424" t="s">
        <v>406</v>
      </c>
      <c r="F10424" s="1" t="s">
        <v>14749</v>
      </c>
      <c r="H10424" s="2"/>
      <c r="K10424" t="s">
        <v>13952</v>
      </c>
    </row>
    <row r="10425" spans="1:11" ht="15" customHeight="1" x14ac:dyDescent="0.2">
      <c r="A10425">
        <f>MAX($A$2:$A10424)+1</f>
        <v>8942</v>
      </c>
      <c r="C10425" t="str">
        <f t="shared" si="162"/>
        <v>(Amounts Are For The Total Of All 64 Units)</v>
      </c>
      <c r="D10425">
        <v>251</v>
      </c>
      <c r="E10425" t="s">
        <v>406</v>
      </c>
      <c r="F10425" s="1" t="s">
        <v>14750</v>
      </c>
      <c r="H10425" s="2"/>
      <c r="K10425" t="s">
        <v>13952</v>
      </c>
    </row>
    <row r="10426" spans="1:11" ht="15" customHeight="1" x14ac:dyDescent="0.2">
      <c r="A10426">
        <f>MAX($A$2:$A10425)+1</f>
        <v>8943</v>
      </c>
      <c r="C10426" t="str">
        <f t="shared" si="162"/>
        <v>(Amounts Are For The Total Of All 66 Units)</v>
      </c>
      <c r="D10426">
        <v>251</v>
      </c>
      <c r="E10426" t="s">
        <v>406</v>
      </c>
      <c r="F10426" s="1" t="s">
        <v>14751</v>
      </c>
      <c r="H10426" s="2"/>
      <c r="K10426" t="s">
        <v>13952</v>
      </c>
    </row>
    <row r="10427" spans="1:11" ht="15" customHeight="1" x14ac:dyDescent="0.2">
      <c r="A10427">
        <f>MAX($A$2:$A10426)+1</f>
        <v>8944</v>
      </c>
      <c r="C10427" t="str">
        <f t="shared" si="162"/>
        <v>(Amounts Are For The Total Of All 76 Units)</v>
      </c>
      <c r="D10427">
        <v>251</v>
      </c>
      <c r="E10427" t="s">
        <v>406</v>
      </c>
      <c r="F10427" s="1" t="s">
        <v>14752</v>
      </c>
      <c r="H10427" s="2"/>
      <c r="K10427" t="s">
        <v>13952</v>
      </c>
    </row>
    <row r="10428" spans="1:11" ht="15" customHeight="1" x14ac:dyDescent="0.2">
      <c r="A10428">
        <f>MAX($A$2:$A10427)+1</f>
        <v>8945</v>
      </c>
      <c r="C10428" t="str">
        <f t="shared" si="162"/>
        <v>(Amounts Are For The Total Of All 87 Units)</v>
      </c>
      <c r="D10428">
        <v>251</v>
      </c>
      <c r="E10428" t="s">
        <v>406</v>
      </c>
      <c r="F10428" s="1" t="s">
        <v>14753</v>
      </c>
      <c r="H10428" s="2"/>
      <c r="K10428" t="s">
        <v>13952</v>
      </c>
    </row>
    <row r="10429" spans="1:11" ht="15" customHeight="1" x14ac:dyDescent="0.2">
      <c r="A10429">
        <f>MAX($A$2:$A10428)+1</f>
        <v>8946</v>
      </c>
      <c r="C10429" t="str">
        <f t="shared" si="162"/>
        <v>13 Units @ 2.3 Mw Each)</v>
      </c>
      <c r="D10429">
        <v>251</v>
      </c>
      <c r="E10429" t="s">
        <v>406</v>
      </c>
      <c r="F10429" s="1" t="s">
        <v>14754</v>
      </c>
      <c r="H10429" s="2"/>
      <c r="K10429" t="s">
        <v>13952</v>
      </c>
    </row>
    <row r="10430" spans="1:11" ht="15" customHeight="1" x14ac:dyDescent="0.2">
      <c r="A10430">
        <f>MAX($A$2:$A10429)+1</f>
        <v>8947</v>
      </c>
      <c r="C10430" t="str">
        <f t="shared" si="162"/>
        <v>15 Units @ 1 Mw Each)</v>
      </c>
      <c r="D10430">
        <v>251</v>
      </c>
      <c r="E10430" t="s">
        <v>406</v>
      </c>
      <c r="F10430" s="1" t="s">
        <v>14755</v>
      </c>
      <c r="H10430" s="2"/>
      <c r="K10430" t="s">
        <v>13952</v>
      </c>
    </row>
    <row r="10431" spans="1:11" ht="15" customHeight="1" x14ac:dyDescent="0.2">
      <c r="A10431">
        <f>MAX($A$2:$A10430)+1</f>
        <v>8948</v>
      </c>
      <c r="C10431" t="str">
        <f t="shared" si="162"/>
        <v>35 Units @ 1 Mw Each)</v>
      </c>
      <c r="D10431">
        <v>251</v>
      </c>
      <c r="E10431" t="s">
        <v>406</v>
      </c>
      <c r="F10431" s="1" t="s">
        <v>14756</v>
      </c>
      <c r="H10431" s="2"/>
      <c r="K10431" t="s">
        <v>13952</v>
      </c>
    </row>
    <row r="10432" spans="1:11" ht="15" customHeight="1" x14ac:dyDescent="0.2">
      <c r="A10432">
        <f>MAX($A$2:$A10431)+1</f>
        <v>8949</v>
      </c>
      <c r="C10432" t="str">
        <f t="shared" si="162"/>
        <v>4 Units @ 2.346 Mw Each)</v>
      </c>
      <c r="D10432">
        <v>251</v>
      </c>
      <c r="E10432" t="s">
        <v>406</v>
      </c>
      <c r="F10432" s="1" t="s">
        <v>14757</v>
      </c>
      <c r="H10432" s="2"/>
      <c r="K10432" t="s">
        <v>13952</v>
      </c>
    </row>
    <row r="10433" spans="1:11" ht="15" customHeight="1" x14ac:dyDescent="0.2">
      <c r="A10433">
        <f>A1095</f>
        <v>749</v>
      </c>
      <c r="C10433" t="str">
        <f t="shared" si="162"/>
        <v>Intrepid Wind Farm (107 Units @ 1.5 Mw Each)</v>
      </c>
      <c r="D10433">
        <v>251</v>
      </c>
      <c r="E10433" t="s">
        <v>406</v>
      </c>
      <c r="F10433" s="1" t="s">
        <v>14758</v>
      </c>
      <c r="H10433" s="2"/>
      <c r="K10433" t="s">
        <v>13952</v>
      </c>
    </row>
    <row r="10434" spans="1:11" ht="15" customHeight="1" x14ac:dyDescent="0.2">
      <c r="A10434">
        <f>A13647</f>
        <v>386</v>
      </c>
      <c r="C10434" t="str">
        <f t="shared" ref="C10434:C10497" si="163">IF(H10434="",F10434,H10434)</f>
        <v>Moline Conventional Hydro (4 Units @ 900Kw Each)</v>
      </c>
      <c r="D10434">
        <v>251</v>
      </c>
      <c r="E10434" t="s">
        <v>406</v>
      </c>
      <c r="F10434" s="1" t="s">
        <v>14759</v>
      </c>
      <c r="H10434" s="2"/>
      <c r="K10434" t="s">
        <v>13952</v>
      </c>
    </row>
    <row r="10435" spans="1:11" ht="15" customHeight="1" x14ac:dyDescent="0.2">
      <c r="A10435">
        <f>MAX($A$2:$A10434)+1</f>
        <v>8950</v>
      </c>
      <c r="C10435" t="str">
        <f t="shared" si="163"/>
        <v>State Fair Wind Turbine (1 Unit @ .5 Mw Each)</v>
      </c>
      <c r="D10435">
        <v>251</v>
      </c>
      <c r="E10435" t="s">
        <v>406</v>
      </c>
      <c r="F10435" s="1" t="s">
        <v>14760</v>
      </c>
      <c r="H10435" s="2"/>
      <c r="K10435" t="s">
        <v>13952</v>
      </c>
    </row>
    <row r="10436" spans="1:11" ht="15" customHeight="1" x14ac:dyDescent="0.2">
      <c r="A10436">
        <f>MAX($A$2:$A10435)+1</f>
        <v>8951</v>
      </c>
      <c r="C10436" t="str">
        <f t="shared" si="163"/>
        <v>State Fair Wind Turbine (1 Unit @ Mw Each)</v>
      </c>
      <c r="D10436">
        <v>251</v>
      </c>
      <c r="E10436" t="s">
        <v>406</v>
      </c>
      <c r="F10436" s="1" t="s">
        <v>14761</v>
      </c>
      <c r="H10436" s="2"/>
      <c r="K10436" t="s">
        <v>13952</v>
      </c>
    </row>
    <row r="10437" spans="1:11" ht="15" customHeight="1" x14ac:dyDescent="0.2">
      <c r="A10437">
        <f>A5192</f>
        <v>4245</v>
      </c>
      <c r="C10437" t="str">
        <f t="shared" si="163"/>
        <v>Black Creek Hydroelectric Project</v>
      </c>
      <c r="D10437">
        <v>53</v>
      </c>
      <c r="E10437" t="s">
        <v>14762</v>
      </c>
      <c r="F10437" s="1" t="s">
        <v>14763</v>
      </c>
      <c r="H10437" s="2"/>
      <c r="K10437" t="s">
        <v>13952</v>
      </c>
    </row>
    <row r="10438" spans="1:11" ht="15" customHeight="1" x14ac:dyDescent="0.2">
      <c r="A10438">
        <f>A2623</f>
        <v>1698</v>
      </c>
      <c r="C10438" t="str">
        <f t="shared" si="163"/>
        <v>Bird City</v>
      </c>
      <c r="D10438">
        <v>401</v>
      </c>
      <c r="E10438" t="s">
        <v>2512</v>
      </c>
      <c r="F10438" s="1" t="s">
        <v>4009</v>
      </c>
      <c r="H10438" s="2"/>
      <c r="K10438" t="s">
        <v>13952</v>
      </c>
    </row>
    <row r="10439" spans="1:11" ht="15" customHeight="1" x14ac:dyDescent="0.2">
      <c r="A10439">
        <f>MAX($A$2:$A10438)+1</f>
        <v>8952</v>
      </c>
      <c r="C10439" t="str">
        <f t="shared" si="163"/>
        <v>Internal Combustion</v>
      </c>
      <c r="D10439">
        <v>401</v>
      </c>
      <c r="E10439" t="s">
        <v>2512</v>
      </c>
      <c r="F10439" s="1" t="s">
        <v>13997</v>
      </c>
      <c r="H10439" s="2"/>
      <c r="K10439" t="s">
        <v>13952</v>
      </c>
    </row>
    <row r="10440" spans="1:11" ht="15" customHeight="1" x14ac:dyDescent="0.2">
      <c r="A10440">
        <f>MAX($A$2:$A10439)+1</f>
        <v>8953</v>
      </c>
      <c r="C10440" t="str">
        <f t="shared" si="163"/>
        <v>Total</v>
      </c>
      <c r="D10440">
        <v>401</v>
      </c>
      <c r="E10440" t="s">
        <v>2512</v>
      </c>
      <c r="F10440" s="1" t="s">
        <v>1885</v>
      </c>
      <c r="H10440" s="2"/>
      <c r="K10440" t="s">
        <v>13952</v>
      </c>
    </row>
    <row r="10441" spans="1:11" ht="15" customHeight="1" x14ac:dyDescent="0.2">
      <c r="A10441">
        <f>MAX($A$2:$A10440)+1</f>
        <v>8954</v>
      </c>
      <c r="C10441" t="str">
        <f t="shared" si="163"/>
        <v>Advance</v>
      </c>
      <c r="D10441">
        <v>259</v>
      </c>
      <c r="E10441" t="s">
        <v>248</v>
      </c>
      <c r="F10441" s="1" t="s">
        <v>14764</v>
      </c>
      <c r="H10441" s="2"/>
      <c r="K10441" t="s">
        <v>13952</v>
      </c>
    </row>
    <row r="10442" spans="1:11" ht="15" customHeight="1" x14ac:dyDescent="0.2">
      <c r="A10442">
        <f>MAX($A$2:$A10441)+1</f>
        <v>8955</v>
      </c>
      <c r="C10442" t="str">
        <f t="shared" si="163"/>
        <v>Trout Creek Hydro</v>
      </c>
      <c r="D10442">
        <v>347</v>
      </c>
      <c r="E10442" t="s">
        <v>14765</v>
      </c>
      <c r="F10442" s="1" t="s">
        <v>14766</v>
      </c>
      <c r="H10442" s="2"/>
      <c r="K10442" t="s">
        <v>13952</v>
      </c>
    </row>
    <row r="10443" spans="1:11" ht="15" customHeight="1" x14ac:dyDescent="0.2">
      <c r="A10443">
        <f>A1769</f>
        <v>1141</v>
      </c>
      <c r="C10443" t="str">
        <f t="shared" si="163"/>
        <v>Generator - Hutsonville</v>
      </c>
      <c r="D10443">
        <v>223</v>
      </c>
      <c r="E10443" t="s">
        <v>2505</v>
      </c>
      <c r="F10443" s="1" t="s">
        <v>14767</v>
      </c>
      <c r="H10443" s="2"/>
      <c r="K10443" t="s">
        <v>13952</v>
      </c>
    </row>
    <row r="10444" spans="1:11" ht="15" customHeight="1" x14ac:dyDescent="0.2">
      <c r="A10444">
        <f>MAX($A$2:$A10443)+1</f>
        <v>8956</v>
      </c>
      <c r="C10444" t="str">
        <f t="shared" si="163"/>
        <v>Internal Combustion Auxiliary</v>
      </c>
      <c r="D10444">
        <v>223</v>
      </c>
      <c r="E10444" t="s">
        <v>2505</v>
      </c>
      <c r="F10444" s="1" t="s">
        <v>14768</v>
      </c>
      <c r="H10444" s="2"/>
      <c r="K10444" t="s">
        <v>13952</v>
      </c>
    </row>
    <row r="10445" spans="1:11" ht="15" customHeight="1" x14ac:dyDescent="0.2">
      <c r="A10445">
        <f>MAX($A$2:$A10444)+1</f>
        <v>8957</v>
      </c>
      <c r="C10445" t="str">
        <f t="shared" si="163"/>
        <v>N/A</v>
      </c>
      <c r="D10445">
        <v>277</v>
      </c>
      <c r="E10445" t="s">
        <v>2386</v>
      </c>
      <c r="F10445" s="1" t="s">
        <v>1012</v>
      </c>
      <c r="H10445" s="2"/>
      <c r="K10445" t="s">
        <v>13952</v>
      </c>
    </row>
    <row r="10446" spans="1:11" ht="15" customHeight="1" x14ac:dyDescent="0.2">
      <c r="A10446">
        <f>MAX($A$2:$A10445)+1</f>
        <v>8958</v>
      </c>
      <c r="C10446" t="str">
        <f t="shared" si="163"/>
        <v>Burlington (Steam)</v>
      </c>
      <c r="D10446">
        <v>90</v>
      </c>
      <c r="E10446" t="s">
        <v>2379</v>
      </c>
      <c r="F10446" s="1" t="s">
        <v>14769</v>
      </c>
      <c r="H10446" s="2"/>
      <c r="K10446" t="s">
        <v>13952</v>
      </c>
    </row>
    <row r="10447" spans="1:11" ht="15" customHeight="1" x14ac:dyDescent="0.2">
      <c r="A10447">
        <f>A1583</f>
        <v>1093</v>
      </c>
      <c r="C10447" t="str">
        <f t="shared" si="163"/>
        <v>Conemaugh (Int Comb)</v>
      </c>
      <c r="D10447">
        <v>90</v>
      </c>
      <c r="E10447" t="s">
        <v>2379</v>
      </c>
      <c r="F10447" s="1" t="s">
        <v>14770</v>
      </c>
      <c r="H10447" s="2"/>
      <c r="K10447" t="s">
        <v>13952</v>
      </c>
    </row>
    <row r="10448" spans="1:11" ht="15" customHeight="1" x14ac:dyDescent="0.2">
      <c r="A10448">
        <f>A1803</f>
        <v>1153</v>
      </c>
      <c r="C10448" t="str">
        <f t="shared" si="163"/>
        <v>Keystone (Int Comb.)</v>
      </c>
      <c r="D10448">
        <v>90</v>
      </c>
      <c r="E10448" t="s">
        <v>2379</v>
      </c>
      <c r="F10448" s="1" t="s">
        <v>14771</v>
      </c>
      <c r="H10448" s="2"/>
      <c r="K10448" t="s">
        <v>13952</v>
      </c>
    </row>
    <row r="10449" spans="1:11" ht="15" customHeight="1" x14ac:dyDescent="0.2">
      <c r="A10449">
        <f>MAX($A$2:$A10448)+1</f>
        <v>8959</v>
      </c>
      <c r="C10449" t="str">
        <f t="shared" si="163"/>
        <v>Nat'L Pk (Comb Turb)</v>
      </c>
      <c r="D10449">
        <v>90</v>
      </c>
      <c r="E10449" t="s">
        <v>2379</v>
      </c>
      <c r="F10449" s="1" t="s">
        <v>14772</v>
      </c>
      <c r="H10449" s="2"/>
      <c r="K10449" t="s">
        <v>13952</v>
      </c>
    </row>
    <row r="10450" spans="1:11" ht="15" customHeight="1" x14ac:dyDescent="0.2">
      <c r="A10450">
        <f>MAX($A$2:$A10449)+1</f>
        <v>8960</v>
      </c>
      <c r="C10450" t="str">
        <f t="shared" si="163"/>
        <v>Steam-Indirect Chgs.</v>
      </c>
      <c r="D10450">
        <v>90</v>
      </c>
      <c r="E10450" t="s">
        <v>2379</v>
      </c>
      <c r="F10450" s="1" t="s">
        <v>14773</v>
      </c>
      <c r="H10450" s="2"/>
      <c r="K10450" t="s">
        <v>13952</v>
      </c>
    </row>
    <row r="10451" spans="1:11" ht="15" customHeight="1" x14ac:dyDescent="0.2">
      <c r="A10451">
        <f>MAX($A$2:$A10450)+1</f>
        <v>8961</v>
      </c>
      <c r="C10451" t="str">
        <f t="shared" si="163"/>
        <v>Albany</v>
      </c>
      <c r="D10451">
        <v>261</v>
      </c>
      <c r="E10451" t="s">
        <v>14774</v>
      </c>
      <c r="F10451" s="1" t="s">
        <v>4405</v>
      </c>
      <c r="H10451" s="2"/>
      <c r="K10451" t="s">
        <v>13952</v>
      </c>
    </row>
    <row r="10452" spans="1:11" ht="15" customHeight="1" x14ac:dyDescent="0.2">
      <c r="A10452">
        <f>A1483</f>
        <v>1065</v>
      </c>
      <c r="C10452" t="str">
        <f t="shared" si="163"/>
        <v>Bayone (Gt)</v>
      </c>
      <c r="D10452">
        <v>261</v>
      </c>
      <c r="E10452" t="s">
        <v>14774</v>
      </c>
      <c r="F10452" s="1" t="s">
        <v>14775</v>
      </c>
      <c r="H10452" s="2"/>
      <c r="K10452" t="s">
        <v>13952</v>
      </c>
    </row>
    <row r="10453" spans="1:11" ht="15" customHeight="1" x14ac:dyDescent="0.2">
      <c r="A10453">
        <f>MAX($A$2:$A10452)+1</f>
        <v>8962</v>
      </c>
      <c r="C10453" t="str">
        <f t="shared" si="163"/>
        <v>Bergen (Gt)</v>
      </c>
      <c r="D10453">
        <v>261</v>
      </c>
      <c r="E10453" t="s">
        <v>14774</v>
      </c>
      <c r="F10453" s="1" t="s">
        <v>2416</v>
      </c>
      <c r="H10453" s="2"/>
      <c r="K10453" t="s">
        <v>13952</v>
      </c>
    </row>
    <row r="10454" spans="1:11" ht="15" customHeight="1" x14ac:dyDescent="0.2">
      <c r="A10454">
        <f>A2990</f>
        <v>2064</v>
      </c>
      <c r="C10454" t="str">
        <f t="shared" si="163"/>
        <v>Bethlehem Energy Ctr</v>
      </c>
      <c r="D10454">
        <v>261</v>
      </c>
      <c r="E10454" t="s">
        <v>14774</v>
      </c>
      <c r="F10454" s="1" t="s">
        <v>14776</v>
      </c>
      <c r="H10454" s="2"/>
      <c r="K10454" t="s">
        <v>13952</v>
      </c>
    </row>
    <row r="10455" spans="1:11" ht="15" customHeight="1" x14ac:dyDescent="0.2">
      <c r="A10455">
        <f>MAX($A$2:$A10454)+1</f>
        <v>8963</v>
      </c>
      <c r="C10455" t="str">
        <f t="shared" si="163"/>
        <v>Bridgeport</v>
      </c>
      <c r="D10455">
        <v>261</v>
      </c>
      <c r="E10455" t="s">
        <v>14774</v>
      </c>
      <c r="F10455" s="1" t="s">
        <v>14777</v>
      </c>
      <c r="H10455" s="2"/>
      <c r="K10455" t="s">
        <v>13952</v>
      </c>
    </row>
    <row r="10456" spans="1:11" ht="15" customHeight="1" x14ac:dyDescent="0.2">
      <c r="A10456">
        <f>A1525</f>
        <v>1075</v>
      </c>
      <c r="C10456" t="str">
        <f t="shared" si="163"/>
        <v>Burlington (Gt)</v>
      </c>
      <c r="D10456">
        <v>261</v>
      </c>
      <c r="E10456" t="s">
        <v>14774</v>
      </c>
      <c r="F10456" s="1" t="s">
        <v>2440</v>
      </c>
      <c r="H10456" s="2"/>
      <c r="K10456" t="s">
        <v>13952</v>
      </c>
    </row>
    <row r="10457" spans="1:11" ht="15" customHeight="1" x14ac:dyDescent="0.2">
      <c r="A10457">
        <f>MAX($A$2:$A10456)+1</f>
        <v>8964</v>
      </c>
      <c r="C10457" t="str">
        <f t="shared" si="163"/>
        <v>Burlington (S)</v>
      </c>
      <c r="D10457">
        <v>261</v>
      </c>
      <c r="E10457" t="s">
        <v>14774</v>
      </c>
      <c r="F10457" s="1" t="s">
        <v>14778</v>
      </c>
      <c r="H10457" s="2"/>
      <c r="K10457" t="s">
        <v>13952</v>
      </c>
    </row>
    <row r="10458" spans="1:11" ht="15" customHeight="1" x14ac:dyDescent="0.2">
      <c r="A10458">
        <f>A1583</f>
        <v>1093</v>
      </c>
      <c r="C10458" t="str">
        <f t="shared" si="163"/>
        <v>Conemaugh (Gt)</v>
      </c>
      <c r="D10458">
        <v>261</v>
      </c>
      <c r="E10458" t="s">
        <v>14774</v>
      </c>
      <c r="F10458" s="1" t="s">
        <v>14779</v>
      </c>
      <c r="H10458" s="2"/>
      <c r="K10458" t="s">
        <v>13952</v>
      </c>
    </row>
    <row r="10459" spans="1:11" ht="15" customHeight="1" x14ac:dyDescent="0.2">
      <c r="A10459">
        <f>A1583</f>
        <v>1093</v>
      </c>
      <c r="C10459" t="str">
        <f t="shared" si="163"/>
        <v>Conemaugh (S)</v>
      </c>
      <c r="D10459">
        <v>261</v>
      </c>
      <c r="E10459" t="s">
        <v>14774</v>
      </c>
      <c r="F10459" s="1" t="s">
        <v>14780</v>
      </c>
      <c r="H10459" s="2"/>
      <c r="K10459" t="s">
        <v>13952</v>
      </c>
    </row>
    <row r="10460" spans="1:11" ht="15" customHeight="1" x14ac:dyDescent="0.2">
      <c r="A10460">
        <f>MAX($A$2:$A10459)+1</f>
        <v>8965</v>
      </c>
      <c r="C10460" t="str">
        <f t="shared" si="163"/>
        <v>Edison (Gt)</v>
      </c>
      <c r="D10460">
        <v>261</v>
      </c>
      <c r="E10460" t="s">
        <v>14774</v>
      </c>
      <c r="F10460" s="1" t="s">
        <v>2603</v>
      </c>
      <c r="H10460" s="2"/>
      <c r="K10460" t="s">
        <v>13952</v>
      </c>
    </row>
    <row r="10461" spans="1:11" ht="15" customHeight="1" x14ac:dyDescent="0.2">
      <c r="A10461">
        <f>MAX($A$2:$A10460)+1</f>
        <v>8966</v>
      </c>
      <c r="C10461" t="str">
        <f t="shared" si="163"/>
        <v>Essex (Gt)</v>
      </c>
      <c r="D10461">
        <v>261</v>
      </c>
      <c r="E10461" t="s">
        <v>14774</v>
      </c>
      <c r="F10461" s="1" t="s">
        <v>2628</v>
      </c>
      <c r="H10461" s="2"/>
      <c r="K10461" t="s">
        <v>13952</v>
      </c>
    </row>
    <row r="10462" spans="1:11" ht="15" customHeight="1" x14ac:dyDescent="0.2">
      <c r="A10462">
        <f>MAX($A$2:$A10461)+1</f>
        <v>8967</v>
      </c>
      <c r="C10462" t="str">
        <f t="shared" si="163"/>
        <v>Hudson (Gt)</v>
      </c>
      <c r="D10462">
        <v>261</v>
      </c>
      <c r="E10462" t="s">
        <v>14774</v>
      </c>
      <c r="F10462" s="1" t="s">
        <v>2768</v>
      </c>
      <c r="H10462" s="2"/>
      <c r="K10462" t="s">
        <v>13952</v>
      </c>
    </row>
    <row r="10463" spans="1:11" ht="15" customHeight="1" x14ac:dyDescent="0.2">
      <c r="A10463">
        <f>MAX($A$2:$A10462)+1</f>
        <v>8968</v>
      </c>
      <c r="C10463" t="str">
        <f t="shared" si="163"/>
        <v>Hudson (S)</v>
      </c>
      <c r="D10463">
        <v>261</v>
      </c>
      <c r="E10463" t="s">
        <v>14774</v>
      </c>
      <c r="F10463" s="1" t="s">
        <v>14781</v>
      </c>
      <c r="H10463" s="2"/>
      <c r="K10463" t="s">
        <v>13952</v>
      </c>
    </row>
    <row r="10464" spans="1:11" ht="15" customHeight="1" x14ac:dyDescent="0.2">
      <c r="A10464">
        <f>A1798</f>
        <v>1151</v>
      </c>
      <c r="C10464" t="str">
        <f t="shared" si="163"/>
        <v>Kearny (Gt)</v>
      </c>
      <c r="D10464">
        <v>261</v>
      </c>
      <c r="E10464" t="s">
        <v>14774</v>
      </c>
      <c r="F10464" s="1" t="s">
        <v>2835</v>
      </c>
      <c r="H10464" s="2"/>
      <c r="K10464" t="s">
        <v>13952</v>
      </c>
    </row>
    <row r="10465" spans="1:11" ht="15" customHeight="1" x14ac:dyDescent="0.2">
      <c r="A10465">
        <f>A1798</f>
        <v>1151</v>
      </c>
      <c r="C10465" t="str">
        <f t="shared" si="163"/>
        <v>Kearny (S)</v>
      </c>
      <c r="D10465">
        <v>261</v>
      </c>
      <c r="E10465" t="s">
        <v>14774</v>
      </c>
      <c r="F10465" s="1" t="s">
        <v>14782</v>
      </c>
      <c r="H10465" s="2"/>
      <c r="K10465" t="s">
        <v>13952</v>
      </c>
    </row>
    <row r="10466" spans="1:11" ht="15" customHeight="1" x14ac:dyDescent="0.2">
      <c r="A10466">
        <f>A1803</f>
        <v>1153</v>
      </c>
      <c r="C10466" t="str">
        <f t="shared" si="163"/>
        <v>Keystone (Intn Com)</v>
      </c>
      <c r="D10466">
        <v>261</v>
      </c>
      <c r="E10466" t="s">
        <v>14774</v>
      </c>
      <c r="F10466" s="1" t="s">
        <v>14783</v>
      </c>
      <c r="H10466" s="2"/>
      <c r="K10466" t="s">
        <v>13952</v>
      </c>
    </row>
    <row r="10467" spans="1:11" ht="15" customHeight="1" x14ac:dyDescent="0.2">
      <c r="A10467">
        <f>A1803</f>
        <v>1153</v>
      </c>
      <c r="C10467" t="str">
        <f t="shared" si="163"/>
        <v>Keystone (S)</v>
      </c>
      <c r="D10467">
        <v>261</v>
      </c>
      <c r="E10467" t="s">
        <v>14774</v>
      </c>
      <c r="F10467" s="1" t="s">
        <v>14784</v>
      </c>
      <c r="H10467" s="2"/>
      <c r="K10467" t="s">
        <v>13952</v>
      </c>
    </row>
    <row r="10468" spans="1:11" ht="15" customHeight="1" x14ac:dyDescent="0.2">
      <c r="A10468">
        <f>MAX($A$2:$A10467)+1</f>
        <v>8969</v>
      </c>
      <c r="C10468" t="str">
        <f t="shared" si="163"/>
        <v>Lawrenceburg</v>
      </c>
      <c r="D10468">
        <v>261</v>
      </c>
      <c r="E10468" t="s">
        <v>14774</v>
      </c>
      <c r="F10468" s="1" t="s">
        <v>14785</v>
      </c>
      <c r="H10468" s="2"/>
      <c r="K10468" t="s">
        <v>13952</v>
      </c>
    </row>
    <row r="10469" spans="1:11" ht="15" customHeight="1" x14ac:dyDescent="0.2">
      <c r="A10469">
        <f>MAX($A$2:$A10468)+1</f>
        <v>8970</v>
      </c>
      <c r="C10469" t="str">
        <f t="shared" si="163"/>
        <v>Linden (Gt)</v>
      </c>
      <c r="D10469">
        <v>261</v>
      </c>
      <c r="E10469" t="s">
        <v>14774</v>
      </c>
      <c r="F10469" s="1" t="s">
        <v>2871</v>
      </c>
      <c r="H10469" s="2"/>
      <c r="K10469" t="s">
        <v>13952</v>
      </c>
    </row>
    <row r="10470" spans="1:11" ht="15" customHeight="1" x14ac:dyDescent="0.2">
      <c r="A10470">
        <f>A10469</f>
        <v>8970</v>
      </c>
      <c r="C10470" t="str">
        <f t="shared" si="163"/>
        <v>Linden (S)</v>
      </c>
      <c r="D10470">
        <v>261</v>
      </c>
      <c r="E10470" t="s">
        <v>14774</v>
      </c>
      <c r="F10470" s="1" t="s">
        <v>14786</v>
      </c>
      <c r="H10470" s="2"/>
      <c r="K10470" t="s">
        <v>13952</v>
      </c>
    </row>
    <row r="10471" spans="1:11" ht="15" customHeight="1" x14ac:dyDescent="0.2">
      <c r="A10471">
        <f>MAX($A$2:$A10470)+1</f>
        <v>8971</v>
      </c>
      <c r="C10471" t="str">
        <f t="shared" si="163"/>
        <v>Mercer (Ct)</v>
      </c>
      <c r="D10471">
        <v>261</v>
      </c>
      <c r="E10471" t="s">
        <v>14774</v>
      </c>
      <c r="F10471" s="1" t="s">
        <v>14787</v>
      </c>
      <c r="H10471" s="2"/>
      <c r="K10471" t="s">
        <v>13952</v>
      </c>
    </row>
    <row r="10472" spans="1:11" ht="15" customHeight="1" x14ac:dyDescent="0.2">
      <c r="A10472">
        <f>A10471</f>
        <v>8971</v>
      </c>
      <c r="C10472" t="str">
        <f t="shared" si="163"/>
        <v>Mercer (S)</v>
      </c>
      <c r="D10472">
        <v>261</v>
      </c>
      <c r="E10472" t="s">
        <v>14774</v>
      </c>
      <c r="F10472" s="1" t="s">
        <v>14788</v>
      </c>
      <c r="H10472" s="2"/>
      <c r="K10472" t="s">
        <v>13952</v>
      </c>
    </row>
    <row r="10473" spans="1:11" ht="15" customHeight="1" x14ac:dyDescent="0.2">
      <c r="A10473">
        <f>MAX($A$2:$A10472)+1</f>
        <v>8972</v>
      </c>
      <c r="C10473" t="str">
        <f t="shared" si="163"/>
        <v>National Park (Ct)</v>
      </c>
      <c r="D10473">
        <v>261</v>
      </c>
      <c r="E10473" t="s">
        <v>14774</v>
      </c>
      <c r="F10473" s="1" t="s">
        <v>14789</v>
      </c>
      <c r="H10473" s="2"/>
      <c r="K10473" t="s">
        <v>13952</v>
      </c>
    </row>
    <row r="10474" spans="1:11" ht="15" customHeight="1" x14ac:dyDescent="0.2">
      <c r="A10474">
        <f>MAX($A$2:$A10473)+1</f>
        <v>8973</v>
      </c>
      <c r="C10474" t="str">
        <f t="shared" si="163"/>
        <v>New Haven</v>
      </c>
      <c r="D10474">
        <v>261</v>
      </c>
      <c r="E10474" t="s">
        <v>14774</v>
      </c>
      <c r="F10474" s="1" t="s">
        <v>14790</v>
      </c>
      <c r="H10474" s="2"/>
      <c r="K10474" t="s">
        <v>13952</v>
      </c>
    </row>
    <row r="10475" spans="1:11" ht="15" customHeight="1" x14ac:dyDescent="0.2">
      <c r="A10475">
        <f>MAX($A$2:$A10474)+1</f>
        <v>8974</v>
      </c>
      <c r="C10475" t="str">
        <f t="shared" si="163"/>
        <v>Sewaren (Gt)</v>
      </c>
      <c r="D10475">
        <v>261</v>
      </c>
      <c r="E10475" t="s">
        <v>14774</v>
      </c>
      <c r="F10475" s="1" t="s">
        <v>14791</v>
      </c>
      <c r="H10475" s="2"/>
      <c r="K10475" t="s">
        <v>13952</v>
      </c>
    </row>
    <row r="10476" spans="1:11" ht="15" customHeight="1" x14ac:dyDescent="0.2">
      <c r="A10476">
        <f>A10475</f>
        <v>8974</v>
      </c>
      <c r="C10476" t="str">
        <f t="shared" si="163"/>
        <v>Sewaren (S)</v>
      </c>
      <c r="D10476">
        <v>261</v>
      </c>
      <c r="E10476" t="s">
        <v>14774</v>
      </c>
      <c r="F10476" s="1" t="s">
        <v>14792</v>
      </c>
      <c r="H10476" s="2"/>
      <c r="K10476" t="s">
        <v>13952</v>
      </c>
    </row>
    <row r="10477" spans="1:11" ht="15" customHeight="1" x14ac:dyDescent="0.2">
      <c r="A10477">
        <f>MAX($A$2:$A10476)+1</f>
        <v>8975</v>
      </c>
      <c r="C10477" t="str">
        <f t="shared" si="163"/>
        <v>Steam-Indirect</v>
      </c>
      <c r="D10477">
        <v>261</v>
      </c>
      <c r="E10477" t="s">
        <v>14774</v>
      </c>
      <c r="F10477" s="1" t="s">
        <v>14793</v>
      </c>
      <c r="H10477" s="2"/>
      <c r="K10477" t="s">
        <v>13952</v>
      </c>
    </row>
    <row r="10478" spans="1:11" ht="15" customHeight="1" x14ac:dyDescent="0.2">
      <c r="A10478">
        <f>MAX($A$2:$A10477)+1</f>
        <v>8976</v>
      </c>
      <c r="C10478" t="str">
        <f t="shared" si="163"/>
        <v>Waterford</v>
      </c>
      <c r="D10478">
        <v>261</v>
      </c>
      <c r="E10478" t="s">
        <v>14774</v>
      </c>
      <c r="F10478" s="1" t="s">
        <v>3301</v>
      </c>
      <c r="H10478" s="2"/>
      <c r="K10478" t="s">
        <v>13952</v>
      </c>
    </row>
    <row r="10479" spans="1:11" ht="15" customHeight="1" x14ac:dyDescent="0.2">
      <c r="A10479">
        <f>A1458</f>
        <v>1060</v>
      </c>
      <c r="C10479" t="str">
        <f t="shared" si="163"/>
        <v>Agency Street</v>
      </c>
      <c r="D10479">
        <v>220</v>
      </c>
      <c r="E10479" t="s">
        <v>266</v>
      </c>
      <c r="F10479" s="1" t="s">
        <v>2339</v>
      </c>
      <c r="H10479" s="2"/>
      <c r="K10479" t="s">
        <v>13952</v>
      </c>
    </row>
    <row r="10480" spans="1:11" ht="15" customHeight="1" x14ac:dyDescent="0.2">
      <c r="A10480">
        <f>A9009</f>
        <v>8021</v>
      </c>
      <c r="C10480" t="str">
        <f t="shared" si="163"/>
        <v>Ames</v>
      </c>
      <c r="D10480">
        <v>220</v>
      </c>
      <c r="E10480" t="s">
        <v>266</v>
      </c>
      <c r="F10480" s="1" t="s">
        <v>14794</v>
      </c>
      <c r="H10480" s="2"/>
      <c r="K10480" t="s">
        <v>13952</v>
      </c>
    </row>
    <row r="10481" spans="1:11" ht="15" customHeight="1" x14ac:dyDescent="0.2">
      <c r="A10481">
        <f>MAX($A$2:$A10480)+1</f>
        <v>8977</v>
      </c>
      <c r="C10481" t="str">
        <f t="shared" si="163"/>
        <v>Anamosa</v>
      </c>
      <c r="D10481">
        <v>220</v>
      </c>
      <c r="E10481" t="s">
        <v>266</v>
      </c>
      <c r="F10481" s="1" t="s">
        <v>14795</v>
      </c>
      <c r="H10481" s="2"/>
      <c r="K10481" t="s">
        <v>13952</v>
      </c>
    </row>
    <row r="10482" spans="1:11" ht="15" customHeight="1" x14ac:dyDescent="0.2">
      <c r="A10482">
        <f>MAX($A$2:$A10481)+1</f>
        <v>8978</v>
      </c>
      <c r="C10482" t="str">
        <f t="shared" si="163"/>
        <v>Black Start Diesel Units</v>
      </c>
      <c r="D10482">
        <v>220</v>
      </c>
      <c r="E10482" t="s">
        <v>266</v>
      </c>
      <c r="F10482" s="1" t="s">
        <v>14796</v>
      </c>
      <c r="H10482" s="2"/>
      <c r="K10482" t="s">
        <v>13952</v>
      </c>
    </row>
    <row r="10483" spans="1:11" ht="15" customHeight="1" x14ac:dyDescent="0.2">
      <c r="A10483">
        <f>A10482</f>
        <v>8978</v>
      </c>
      <c r="C10483" t="str">
        <f t="shared" si="163"/>
        <v>Black Start Diesel Units:</v>
      </c>
      <c r="D10483">
        <v>220</v>
      </c>
      <c r="E10483" t="s">
        <v>266</v>
      </c>
      <c r="F10483" s="1" t="s">
        <v>14797</v>
      </c>
      <c r="H10483" s="2"/>
      <c r="K10483" t="s">
        <v>13952</v>
      </c>
    </row>
    <row r="10484" spans="1:11" ht="15" customHeight="1" x14ac:dyDescent="0.2">
      <c r="A10484">
        <f>A244</f>
        <v>165</v>
      </c>
      <c r="C10484" t="str">
        <f t="shared" si="163"/>
        <v>Dubuque</v>
      </c>
      <c r="D10484">
        <v>220</v>
      </c>
      <c r="E10484" t="s">
        <v>266</v>
      </c>
      <c r="F10484" s="1" t="s">
        <v>486</v>
      </c>
      <c r="H10484" s="2"/>
      <c r="K10484" t="s">
        <v>13952</v>
      </c>
    </row>
    <row r="10485" spans="1:11" ht="15" customHeight="1" x14ac:dyDescent="0.2">
      <c r="A10485">
        <f>A2804</f>
        <v>1879</v>
      </c>
      <c r="C10485" t="str">
        <f t="shared" si="163"/>
        <v>Hills</v>
      </c>
      <c r="D10485">
        <v>220</v>
      </c>
      <c r="E10485" t="s">
        <v>266</v>
      </c>
      <c r="F10485" s="1" t="s">
        <v>4288</v>
      </c>
      <c r="H10485" s="2"/>
      <c r="K10485" t="s">
        <v>13952</v>
      </c>
    </row>
    <row r="10486" spans="1:11" ht="15" customHeight="1" x14ac:dyDescent="0.2">
      <c r="A10486">
        <f>MAX($A$2:$A10485)+1</f>
        <v>8979</v>
      </c>
      <c r="C10486" t="str">
        <f t="shared" si="163"/>
        <v>Hydro Plants:</v>
      </c>
      <c r="D10486">
        <v>220</v>
      </c>
      <c r="E10486" t="s">
        <v>266</v>
      </c>
      <c r="F10486" s="1" t="s">
        <v>14040</v>
      </c>
      <c r="H10486" s="2"/>
      <c r="K10486" t="s">
        <v>13952</v>
      </c>
    </row>
    <row r="10487" spans="1:11" ht="15" customHeight="1" x14ac:dyDescent="0.2">
      <c r="A10487">
        <f>MAX($A$2:$A10486)+1</f>
        <v>8980</v>
      </c>
      <c r="C10487" t="str">
        <f t="shared" si="163"/>
        <v>Iowa Falls</v>
      </c>
      <c r="D10487">
        <v>220</v>
      </c>
      <c r="E10487" t="s">
        <v>266</v>
      </c>
      <c r="F10487" s="1" t="s">
        <v>14798</v>
      </c>
      <c r="H10487" s="2"/>
      <c r="K10487" t="s">
        <v>13952</v>
      </c>
    </row>
    <row r="10488" spans="1:11" ht="15" customHeight="1" x14ac:dyDescent="0.2">
      <c r="A10488">
        <f>A1821</f>
        <v>319</v>
      </c>
      <c r="C10488" t="str">
        <f t="shared" si="163"/>
        <v>Lansing</v>
      </c>
      <c r="D10488">
        <v>220</v>
      </c>
      <c r="E10488" t="s">
        <v>266</v>
      </c>
      <c r="F10488" s="1" t="s">
        <v>844</v>
      </c>
      <c r="H10488" s="2"/>
      <c r="K10488" t="s">
        <v>13952</v>
      </c>
    </row>
    <row r="10489" spans="1:11" ht="15" customHeight="1" x14ac:dyDescent="0.2">
      <c r="A10489">
        <f>A2592</f>
        <v>1667</v>
      </c>
      <c r="C10489" t="str">
        <f t="shared" si="163"/>
        <v>Maquoketa</v>
      </c>
      <c r="D10489">
        <v>220</v>
      </c>
      <c r="E10489" t="s">
        <v>266</v>
      </c>
      <c r="F10489" s="1" t="s">
        <v>14799</v>
      </c>
      <c r="H10489" s="2"/>
      <c r="K10489" t="s">
        <v>13952</v>
      </c>
    </row>
    <row r="10490" spans="1:11" ht="15" customHeight="1" x14ac:dyDescent="0.2">
      <c r="A10490">
        <f>A515</f>
        <v>352</v>
      </c>
      <c r="C10490" t="str">
        <f t="shared" si="163"/>
        <v>Marshalltown Generating Station</v>
      </c>
      <c r="D10490">
        <v>220</v>
      </c>
      <c r="E10490" t="s">
        <v>266</v>
      </c>
      <c r="F10490" s="1" t="s">
        <v>911</v>
      </c>
      <c r="G10490">
        <v>58236</v>
      </c>
      <c r="H10490" s="2" t="s">
        <v>14800</v>
      </c>
      <c r="I10490">
        <v>9417</v>
      </c>
      <c r="J10490" t="s">
        <v>269</v>
      </c>
      <c r="K10490" t="s">
        <v>36</v>
      </c>
    </row>
    <row r="10491" spans="1:11" ht="15" customHeight="1" x14ac:dyDescent="0.2">
      <c r="A10491">
        <f>MAX($A$2:$A10490)+1</f>
        <v>8981</v>
      </c>
      <c r="C10491" t="str">
        <f t="shared" si="163"/>
        <v>Montgomery</v>
      </c>
      <c r="D10491">
        <v>220</v>
      </c>
      <c r="E10491" t="s">
        <v>266</v>
      </c>
      <c r="F10491" s="1" t="s">
        <v>2939</v>
      </c>
      <c r="H10491" s="2"/>
      <c r="K10491" t="s">
        <v>13952</v>
      </c>
    </row>
    <row r="10492" spans="1:11" ht="15" customHeight="1" x14ac:dyDescent="0.2">
      <c r="A10492">
        <f>MAX($A$2:$A10491)+1</f>
        <v>8982</v>
      </c>
      <c r="C10492" t="str">
        <f t="shared" si="163"/>
        <v>New Albin</v>
      </c>
      <c r="D10492">
        <v>220</v>
      </c>
      <c r="E10492" t="s">
        <v>266</v>
      </c>
      <c r="F10492" s="1" t="s">
        <v>14801</v>
      </c>
      <c r="H10492" s="2"/>
      <c r="K10492" t="s">
        <v>13952</v>
      </c>
    </row>
    <row r="10493" spans="1:11" ht="15" customHeight="1" x14ac:dyDescent="0.2">
      <c r="A10493">
        <f>A2041</f>
        <v>1220</v>
      </c>
      <c r="C10493" t="str">
        <f t="shared" si="163"/>
        <v>Sixth Street</v>
      </c>
      <c r="D10493">
        <v>220</v>
      </c>
      <c r="E10493" t="s">
        <v>266</v>
      </c>
      <c r="F10493" s="1" t="s">
        <v>3158</v>
      </c>
      <c r="H10493" s="2"/>
      <c r="K10493" t="s">
        <v>13952</v>
      </c>
    </row>
    <row r="10494" spans="1:11" ht="15" customHeight="1" x14ac:dyDescent="0.2">
      <c r="A10494">
        <f>MAX($A$2:$A10493)+1</f>
        <v>8983</v>
      </c>
      <c r="C10494" t="str">
        <f t="shared" si="163"/>
        <v>Total Hydro.................................</v>
      </c>
      <c r="D10494">
        <v>220</v>
      </c>
      <c r="E10494" t="s">
        <v>266</v>
      </c>
      <c r="F10494" s="1" t="s">
        <v>14802</v>
      </c>
      <c r="H10494" s="2"/>
      <c r="K10494" t="s">
        <v>13952</v>
      </c>
    </row>
    <row r="10495" spans="1:11" ht="15" customHeight="1" x14ac:dyDescent="0.2">
      <c r="A10495">
        <f>MAX($A$2:$A10494)+1</f>
        <v>8984</v>
      </c>
      <c r="C10495" t="str">
        <f t="shared" si="163"/>
        <v>Milltown</v>
      </c>
      <c r="D10495">
        <v>98</v>
      </c>
      <c r="E10495" t="s">
        <v>14803</v>
      </c>
      <c r="F10495" s="1" t="s">
        <v>14804</v>
      </c>
      <c r="G10495">
        <v>2190</v>
      </c>
      <c r="H10495" s="2" t="s">
        <v>14804</v>
      </c>
      <c r="I10495">
        <v>13902</v>
      </c>
      <c r="J10495" t="s">
        <v>1310</v>
      </c>
    </row>
    <row r="10496" spans="1:11" ht="15" customHeight="1" x14ac:dyDescent="0.2">
      <c r="A10496">
        <f>MAX($A$2:$A10495)+1</f>
        <v>8985</v>
      </c>
      <c r="C10496" t="str">
        <f t="shared" si="163"/>
        <v>N/A</v>
      </c>
      <c r="D10496">
        <v>277</v>
      </c>
      <c r="E10496" t="s">
        <v>199</v>
      </c>
      <c r="F10496" s="1" t="s">
        <v>1012</v>
      </c>
      <c r="H10496" s="2"/>
      <c r="K10496" t="s">
        <v>13952</v>
      </c>
    </row>
    <row r="10497" spans="1:11" ht="15" customHeight="1" x14ac:dyDescent="0.2">
      <c r="A10497">
        <f>MAX($A$2:$A10496)+1</f>
        <v>8986</v>
      </c>
      <c r="C10497" t="str">
        <f t="shared" si="163"/>
        <v>Na</v>
      </c>
      <c r="D10497">
        <v>258</v>
      </c>
      <c r="E10497" t="s">
        <v>199</v>
      </c>
      <c r="F10497" s="1" t="s">
        <v>14259</v>
      </c>
      <c r="H10497" s="2"/>
      <c r="K10497" t="s">
        <v>13952</v>
      </c>
    </row>
    <row r="10498" spans="1:11" ht="15" customHeight="1" x14ac:dyDescent="0.2">
      <c r="A10498">
        <f>MAX($A$2:$A10497)+1</f>
        <v>8987</v>
      </c>
      <c r="C10498" t="str">
        <f t="shared" ref="C10498:C10561" si="164">IF(H10498="",F10498,H10498)</f>
        <v>N/A</v>
      </c>
      <c r="D10498">
        <v>277</v>
      </c>
      <c r="E10498" t="s">
        <v>14805</v>
      </c>
      <c r="F10498" s="1" t="s">
        <v>1012</v>
      </c>
      <c r="H10498" s="2"/>
      <c r="K10498" t="s">
        <v>13952</v>
      </c>
    </row>
    <row r="10499" spans="1:11" ht="15" customHeight="1" x14ac:dyDescent="0.2">
      <c r="A10499">
        <f>A6321</f>
        <v>5359</v>
      </c>
      <c r="C10499" t="str">
        <f t="shared" si="164"/>
        <v>Clinton</v>
      </c>
      <c r="D10499">
        <v>156</v>
      </c>
      <c r="E10499" t="s">
        <v>636</v>
      </c>
      <c r="F10499" s="1" t="s">
        <v>4240</v>
      </c>
      <c r="H10499" s="2"/>
      <c r="K10499" t="s">
        <v>13952</v>
      </c>
    </row>
    <row r="10500" spans="1:11" ht="15" customHeight="1" x14ac:dyDescent="0.2">
      <c r="A10500">
        <f>A5231</f>
        <v>4284</v>
      </c>
      <c r="C10500" t="str">
        <f t="shared" si="164"/>
        <v>Deercroft</v>
      </c>
      <c r="D10500">
        <v>156</v>
      </c>
      <c r="E10500" t="s">
        <v>636</v>
      </c>
      <c r="F10500" s="1" t="s">
        <v>14806</v>
      </c>
      <c r="H10500" s="2"/>
      <c r="K10500" t="s">
        <v>13952</v>
      </c>
    </row>
    <row r="10501" spans="1:11" ht="15" customHeight="1" x14ac:dyDescent="0.2">
      <c r="A10501">
        <f>A10500</f>
        <v>4284</v>
      </c>
      <c r="C10501" t="str">
        <f t="shared" si="164"/>
        <v>Deercroft I</v>
      </c>
      <c r="D10501">
        <v>156</v>
      </c>
      <c r="E10501" t="s">
        <v>636</v>
      </c>
      <c r="F10501" s="1" t="s">
        <v>14807</v>
      </c>
      <c r="H10501" s="2"/>
      <c r="K10501" t="s">
        <v>13952</v>
      </c>
    </row>
    <row r="10502" spans="1:11" ht="15" customHeight="1" x14ac:dyDescent="0.2">
      <c r="A10502">
        <f>A10500</f>
        <v>4284</v>
      </c>
      <c r="C10502" t="str">
        <f t="shared" si="164"/>
        <v>Deercroft Ii</v>
      </c>
      <c r="D10502">
        <v>156</v>
      </c>
      <c r="E10502" t="s">
        <v>636</v>
      </c>
      <c r="F10502" s="1" t="s">
        <v>14808</v>
      </c>
      <c r="H10502" s="2"/>
      <c r="K10502" t="s">
        <v>13952</v>
      </c>
    </row>
    <row r="10503" spans="1:11" ht="15" customHeight="1" x14ac:dyDescent="0.2">
      <c r="A10503">
        <f>A6517</f>
        <v>5553</v>
      </c>
      <c r="C10503" t="str">
        <f t="shared" si="164"/>
        <v>Earthmovers</v>
      </c>
      <c r="D10503">
        <v>156</v>
      </c>
      <c r="E10503" t="s">
        <v>636</v>
      </c>
      <c r="F10503" s="1" t="s">
        <v>14809</v>
      </c>
      <c r="H10503" s="2"/>
      <c r="K10503" t="s">
        <v>13952</v>
      </c>
    </row>
    <row r="10504" spans="1:11" ht="15" customHeight="1" x14ac:dyDescent="0.2">
      <c r="A10504">
        <f>MAX($A$2:$A10503)+1</f>
        <v>8988</v>
      </c>
      <c r="C10504" t="str">
        <f t="shared" si="164"/>
        <v>Gas Turbine:</v>
      </c>
      <c r="D10504">
        <v>156</v>
      </c>
      <c r="E10504" t="s">
        <v>636</v>
      </c>
      <c r="F10504" s="1" t="s">
        <v>14644</v>
      </c>
      <c r="H10504" s="2"/>
      <c r="K10504" t="s">
        <v>13952</v>
      </c>
    </row>
    <row r="10505" spans="1:11" ht="15" customHeight="1" x14ac:dyDescent="0.2">
      <c r="A10505">
        <f>A5953</f>
        <v>4994</v>
      </c>
      <c r="C10505" t="str">
        <f t="shared" si="164"/>
        <v>Jay County</v>
      </c>
      <c r="D10505">
        <v>156</v>
      </c>
      <c r="E10505" t="s">
        <v>636</v>
      </c>
      <c r="F10505" s="1" t="s">
        <v>14810</v>
      </c>
      <c r="H10505" s="2"/>
      <c r="K10505" t="s">
        <v>13952</v>
      </c>
    </row>
    <row r="10506" spans="1:11" ht="15" customHeight="1" x14ac:dyDescent="0.2">
      <c r="A10506">
        <f>A5954</f>
        <v>4995</v>
      </c>
      <c r="C10506" t="str">
        <f t="shared" si="164"/>
        <v>Liberty</v>
      </c>
      <c r="D10506">
        <v>156</v>
      </c>
      <c r="E10506" t="s">
        <v>636</v>
      </c>
      <c r="F10506" s="1" t="s">
        <v>14811</v>
      </c>
      <c r="H10506" s="2"/>
      <c r="K10506" t="s">
        <v>13952</v>
      </c>
    </row>
    <row r="10507" spans="1:11" ht="15" customHeight="1" x14ac:dyDescent="0.2">
      <c r="A10507">
        <f>A5954</f>
        <v>4995</v>
      </c>
      <c r="C10507" t="str">
        <f t="shared" si="164"/>
        <v>Liberty Ii</v>
      </c>
      <c r="D10507">
        <v>156</v>
      </c>
      <c r="E10507" t="s">
        <v>636</v>
      </c>
      <c r="F10507" s="1" t="s">
        <v>14812</v>
      </c>
      <c r="H10507" s="2"/>
      <c r="K10507" t="s">
        <v>13952</v>
      </c>
    </row>
    <row r="10508" spans="1:11" ht="15" customHeight="1" x14ac:dyDescent="0.2">
      <c r="A10508">
        <f>A5952</f>
        <v>4993</v>
      </c>
      <c r="C10508" t="str">
        <f t="shared" si="164"/>
        <v>Oak Ridge</v>
      </c>
      <c r="D10508">
        <v>156</v>
      </c>
      <c r="E10508" t="s">
        <v>636</v>
      </c>
      <c r="F10508" s="1" t="s">
        <v>14813</v>
      </c>
      <c r="H10508" s="2"/>
      <c r="K10508" t="s">
        <v>13952</v>
      </c>
    </row>
    <row r="10509" spans="1:11" ht="15" customHeight="1" x14ac:dyDescent="0.2">
      <c r="A10509">
        <f>A5217</f>
        <v>4270</v>
      </c>
      <c r="C10509" t="str">
        <f t="shared" si="164"/>
        <v>Prairie View</v>
      </c>
      <c r="D10509">
        <v>156</v>
      </c>
      <c r="E10509" t="s">
        <v>636</v>
      </c>
      <c r="F10509" s="1" t="s">
        <v>14814</v>
      </c>
      <c r="H10509" s="2"/>
      <c r="K10509" t="s">
        <v>13952</v>
      </c>
    </row>
    <row r="10510" spans="1:11" ht="15" customHeight="1" x14ac:dyDescent="0.2">
      <c r="A10510">
        <f>A5217</f>
        <v>4270</v>
      </c>
      <c r="C10510" t="str">
        <f t="shared" si="164"/>
        <v>Prairie View Ii</v>
      </c>
      <c r="D10510">
        <v>156</v>
      </c>
      <c r="E10510" t="s">
        <v>636</v>
      </c>
      <c r="F10510" s="1" t="s">
        <v>14815</v>
      </c>
      <c r="H10510" s="2"/>
      <c r="K10510" t="s">
        <v>13952</v>
      </c>
    </row>
    <row r="10511" spans="1:11" ht="15" customHeight="1" x14ac:dyDescent="0.2">
      <c r="A10511">
        <f>A10509</f>
        <v>4270</v>
      </c>
      <c r="C10511" t="str">
        <f t="shared" si="164"/>
        <v>Priairie View Ii</v>
      </c>
      <c r="D10511">
        <v>156</v>
      </c>
      <c r="E10511" t="s">
        <v>636</v>
      </c>
      <c r="F10511" s="1" t="s">
        <v>14816</v>
      </c>
      <c r="H10511" s="2"/>
      <c r="K10511" t="s">
        <v>13952</v>
      </c>
    </row>
    <row r="10512" spans="1:11" ht="15" customHeight="1" x14ac:dyDescent="0.2">
      <c r="A10512">
        <f>MAX($A$2:$A10511)+1</f>
        <v>8989</v>
      </c>
      <c r="C10512" t="str">
        <f t="shared" si="164"/>
        <v>Twin Bridges</v>
      </c>
      <c r="D10512">
        <v>156</v>
      </c>
      <c r="E10512" t="s">
        <v>636</v>
      </c>
      <c r="F10512" s="1" t="s">
        <v>14817</v>
      </c>
      <c r="H10512" s="2"/>
      <c r="K10512" t="s">
        <v>13952</v>
      </c>
    </row>
    <row r="10513" spans="1:11" ht="15" customHeight="1" x14ac:dyDescent="0.2">
      <c r="A10513">
        <f>MAX($A$2:$A10512)+1</f>
        <v>8990</v>
      </c>
      <c r="C10513" t="str">
        <f t="shared" si="164"/>
        <v>Twin Bridges I</v>
      </c>
      <c r="D10513">
        <v>156</v>
      </c>
      <c r="E10513" t="s">
        <v>636</v>
      </c>
      <c r="F10513" s="1" t="s">
        <v>14818</v>
      </c>
      <c r="H10513" s="2"/>
      <c r="K10513" t="s">
        <v>13952</v>
      </c>
    </row>
    <row r="10514" spans="1:11" ht="15" customHeight="1" x14ac:dyDescent="0.2">
      <c r="A10514">
        <f>MAX($A$2:$A10513)+1</f>
        <v>8991</v>
      </c>
      <c r="C10514" t="str">
        <f t="shared" si="164"/>
        <v>Twin Bridges Ii</v>
      </c>
      <c r="D10514">
        <v>156</v>
      </c>
      <c r="E10514" t="s">
        <v>636</v>
      </c>
      <c r="F10514" s="1" t="s">
        <v>14819</v>
      </c>
      <c r="H10514" s="2"/>
      <c r="K10514" t="s">
        <v>13952</v>
      </c>
    </row>
    <row r="10515" spans="1:11" ht="15" customHeight="1" x14ac:dyDescent="0.2">
      <c r="A10515">
        <f>MAX($A$2:$A10514)+1</f>
        <v>8992</v>
      </c>
      <c r="C10515" t="str">
        <f t="shared" si="164"/>
        <v>Twin Bridges Iii</v>
      </c>
      <c r="D10515">
        <v>156</v>
      </c>
      <c r="E10515" t="s">
        <v>636</v>
      </c>
      <c r="F10515" s="1" t="s">
        <v>14820</v>
      </c>
      <c r="H10515" s="2"/>
      <c r="K10515" t="s">
        <v>13952</v>
      </c>
    </row>
    <row r="10516" spans="1:11" ht="15" customHeight="1" x14ac:dyDescent="0.2">
      <c r="A10516">
        <f>MAX($A$2:$A10515)+1</f>
        <v>8993</v>
      </c>
      <c r="C10516" t="str">
        <f t="shared" si="164"/>
        <v>Twin Bridges Iv</v>
      </c>
      <c r="D10516">
        <v>156</v>
      </c>
      <c r="E10516" t="s">
        <v>636</v>
      </c>
      <c r="F10516" s="1" t="s">
        <v>14821</v>
      </c>
      <c r="H10516" s="2"/>
      <c r="K10516" t="s">
        <v>13952</v>
      </c>
    </row>
    <row r="10517" spans="1:11" ht="15" customHeight="1" x14ac:dyDescent="0.2">
      <c r="A10517">
        <f>MAX($A$2:$A10516)+1</f>
        <v>8994</v>
      </c>
      <c r="C10517" t="str">
        <f t="shared" si="164"/>
        <v>Wheeler</v>
      </c>
      <c r="D10517">
        <v>156</v>
      </c>
      <c r="E10517" t="s">
        <v>636</v>
      </c>
      <c r="F10517" s="1" t="s">
        <v>14822</v>
      </c>
      <c r="H10517" s="2"/>
      <c r="K10517" t="s">
        <v>13952</v>
      </c>
    </row>
    <row r="10518" spans="1:11" ht="15" customHeight="1" x14ac:dyDescent="0.2">
      <c r="A10518">
        <f>A3414</f>
        <v>2484</v>
      </c>
      <c r="C10518" t="str">
        <f t="shared" si="164"/>
        <v>Deerfield #2</v>
      </c>
      <c r="D10518">
        <v>104</v>
      </c>
      <c r="E10518" t="s">
        <v>2412</v>
      </c>
      <c r="F10518" s="1" t="s">
        <v>14823</v>
      </c>
      <c r="H10518" s="2"/>
      <c r="K10518" t="s">
        <v>13952</v>
      </c>
    </row>
    <row r="10519" spans="1:11" ht="15" customHeight="1" x14ac:dyDescent="0.2">
      <c r="A10519">
        <f>A3422</f>
        <v>2492</v>
      </c>
      <c r="C10519" t="str">
        <f t="shared" si="164"/>
        <v>Deerfield #3</v>
      </c>
      <c r="D10519">
        <v>104</v>
      </c>
      <c r="E10519" t="s">
        <v>2412</v>
      </c>
      <c r="F10519" s="1" t="s">
        <v>14824</v>
      </c>
      <c r="H10519" s="2"/>
      <c r="K10519" t="s">
        <v>13952</v>
      </c>
    </row>
    <row r="10520" spans="1:11" ht="15" customHeight="1" x14ac:dyDescent="0.2">
      <c r="A10520">
        <f>A3430</f>
        <v>2500</v>
      </c>
      <c r="C10520" t="str">
        <f t="shared" si="164"/>
        <v>Deerfield #4</v>
      </c>
      <c r="D10520">
        <v>104</v>
      </c>
      <c r="E10520" t="s">
        <v>2412</v>
      </c>
      <c r="F10520" s="1" t="s">
        <v>14825</v>
      </c>
      <c r="H10520" s="2"/>
      <c r="K10520" t="s">
        <v>13952</v>
      </c>
    </row>
    <row r="10521" spans="1:11" ht="15" customHeight="1" x14ac:dyDescent="0.2">
      <c r="A10521">
        <f>A3430</f>
        <v>2500</v>
      </c>
      <c r="C10521" t="str">
        <f t="shared" si="164"/>
        <v>Deerfiield #4</v>
      </c>
      <c r="D10521">
        <v>104</v>
      </c>
      <c r="E10521" t="s">
        <v>2412</v>
      </c>
      <c r="F10521" s="1" t="s">
        <v>14826</v>
      </c>
      <c r="H10521" s="2"/>
      <c r="K10521" t="s">
        <v>13952</v>
      </c>
    </row>
    <row r="10522" spans="1:11" ht="15" customHeight="1" x14ac:dyDescent="0.2">
      <c r="A10522">
        <f>A1847</f>
        <v>1167</v>
      </c>
      <c r="C10522" t="str">
        <f t="shared" si="164"/>
        <v>Mcindoes</v>
      </c>
      <c r="D10522">
        <v>104</v>
      </c>
      <c r="E10522" t="s">
        <v>2412</v>
      </c>
      <c r="F10522" s="1" t="s">
        <v>2897</v>
      </c>
      <c r="H10522" s="2"/>
      <c r="K10522" t="s">
        <v>13952</v>
      </c>
    </row>
    <row r="10523" spans="1:11" ht="15" customHeight="1" x14ac:dyDescent="0.2">
      <c r="A10523">
        <f>A3561</f>
        <v>2628</v>
      </c>
      <c r="C10523" t="str">
        <f t="shared" si="164"/>
        <v>Searsburg</v>
      </c>
      <c r="D10523">
        <v>104</v>
      </c>
      <c r="E10523" t="s">
        <v>2412</v>
      </c>
      <c r="F10523" s="1" t="s">
        <v>5309</v>
      </c>
      <c r="H10523" s="2"/>
      <c r="K10523" t="s">
        <v>13952</v>
      </c>
    </row>
    <row r="10524" spans="1:11" ht="15" customHeight="1" x14ac:dyDescent="0.2">
      <c r="A10524">
        <f>A1793</f>
        <v>1148</v>
      </c>
      <c r="C10524" t="str">
        <f t="shared" si="164"/>
        <v>Kanoelehua D11</v>
      </c>
      <c r="D10524">
        <v>105</v>
      </c>
      <c r="E10524" t="s">
        <v>2753</v>
      </c>
      <c r="F10524" s="1" t="s">
        <v>14827</v>
      </c>
      <c r="H10524" s="2"/>
      <c r="K10524" t="s">
        <v>13952</v>
      </c>
    </row>
    <row r="10525" spans="1:11" ht="15" customHeight="1" x14ac:dyDescent="0.2">
      <c r="A10525">
        <f>A1793</f>
        <v>1148</v>
      </c>
      <c r="C10525" t="str">
        <f t="shared" si="164"/>
        <v>Kanoelehua D15</v>
      </c>
      <c r="D10525">
        <v>105</v>
      </c>
      <c r="E10525" t="s">
        <v>2753</v>
      </c>
      <c r="F10525" s="1" t="s">
        <v>14828</v>
      </c>
      <c r="H10525" s="2"/>
      <c r="K10525" t="s">
        <v>13952</v>
      </c>
    </row>
    <row r="10526" spans="1:11" ht="15" customHeight="1" x14ac:dyDescent="0.2">
      <c r="A10526">
        <f>A1793</f>
        <v>1148</v>
      </c>
      <c r="C10526" t="str">
        <f t="shared" si="164"/>
        <v>Kanoelehua D16</v>
      </c>
      <c r="D10526">
        <v>105</v>
      </c>
      <c r="E10526" t="s">
        <v>2753</v>
      </c>
      <c r="F10526" s="1" t="s">
        <v>14829</v>
      </c>
      <c r="H10526" s="2"/>
      <c r="K10526" t="s">
        <v>13952</v>
      </c>
    </row>
    <row r="10527" spans="1:11" ht="15" customHeight="1" x14ac:dyDescent="0.2">
      <c r="A10527">
        <f>A1793</f>
        <v>1148</v>
      </c>
      <c r="C10527" t="str">
        <f t="shared" si="164"/>
        <v>Kanoelehua D17</v>
      </c>
      <c r="D10527">
        <v>105</v>
      </c>
      <c r="E10527" t="s">
        <v>2753</v>
      </c>
      <c r="F10527" s="1" t="s">
        <v>14830</v>
      </c>
      <c r="H10527" s="2"/>
      <c r="K10527" t="s">
        <v>13952</v>
      </c>
    </row>
    <row r="10528" spans="1:11" ht="15" customHeight="1" x14ac:dyDescent="0.2">
      <c r="A10528">
        <f>MAX($A$2:$A10527)+1</f>
        <v>8995</v>
      </c>
      <c r="C10528" t="str">
        <f t="shared" si="164"/>
        <v>Kapua</v>
      </c>
      <c r="D10528">
        <v>105</v>
      </c>
      <c r="E10528" t="s">
        <v>2753</v>
      </c>
      <c r="F10528" s="1" t="s">
        <v>14831</v>
      </c>
      <c r="H10528" s="2"/>
      <c r="K10528" t="s">
        <v>13952</v>
      </c>
    </row>
    <row r="10529" spans="1:11" ht="15" customHeight="1" x14ac:dyDescent="0.2">
      <c r="A10529">
        <f>A1795</f>
        <v>1150</v>
      </c>
      <c r="C10529" t="str">
        <f t="shared" si="164"/>
        <v>Keahole D21</v>
      </c>
      <c r="D10529">
        <v>105</v>
      </c>
      <c r="E10529" t="s">
        <v>2753</v>
      </c>
      <c r="F10529" s="1" t="s">
        <v>14832</v>
      </c>
      <c r="H10529" s="2"/>
      <c r="K10529" t="s">
        <v>13952</v>
      </c>
    </row>
    <row r="10530" spans="1:11" ht="15" customHeight="1" x14ac:dyDescent="0.2">
      <c r="A10530">
        <f>A1795</f>
        <v>1150</v>
      </c>
      <c r="C10530" t="str">
        <f t="shared" si="164"/>
        <v>Keahole D22</v>
      </c>
      <c r="D10530">
        <v>105</v>
      </c>
      <c r="E10530" t="s">
        <v>2753</v>
      </c>
      <c r="F10530" s="1" t="s">
        <v>14833</v>
      </c>
      <c r="H10530" s="2"/>
      <c r="K10530" t="s">
        <v>13952</v>
      </c>
    </row>
    <row r="10531" spans="1:11" ht="15" customHeight="1" x14ac:dyDescent="0.2">
      <c r="A10531">
        <f>A1795</f>
        <v>1150</v>
      </c>
      <c r="C10531" t="str">
        <f t="shared" si="164"/>
        <v>Keahole D23</v>
      </c>
      <c r="D10531">
        <v>105</v>
      </c>
      <c r="E10531" t="s">
        <v>2753</v>
      </c>
      <c r="F10531" s="1" t="s">
        <v>14834</v>
      </c>
      <c r="H10531" s="2"/>
      <c r="K10531" t="s">
        <v>13952</v>
      </c>
    </row>
    <row r="10532" spans="1:11" ht="15" customHeight="1" x14ac:dyDescent="0.2">
      <c r="A10532">
        <f>A9247</f>
        <v>8249</v>
      </c>
      <c r="C10532" t="str">
        <f t="shared" si="164"/>
        <v>Lalamilo Windfarm</v>
      </c>
      <c r="D10532">
        <v>105</v>
      </c>
      <c r="E10532" t="s">
        <v>2753</v>
      </c>
      <c r="F10532" s="1" t="s">
        <v>13731</v>
      </c>
      <c r="H10532" s="2"/>
      <c r="K10532" t="s">
        <v>13952</v>
      </c>
    </row>
    <row r="10533" spans="1:11" ht="15" customHeight="1" x14ac:dyDescent="0.2">
      <c r="A10533">
        <f>MAX($A$2:$A10532)+1</f>
        <v>8996</v>
      </c>
      <c r="C10533" t="str">
        <f t="shared" si="164"/>
        <v>Ouli</v>
      </c>
      <c r="D10533">
        <v>105</v>
      </c>
      <c r="E10533" t="s">
        <v>2753</v>
      </c>
      <c r="F10533" s="1" t="s">
        <v>14835</v>
      </c>
      <c r="H10533" s="2"/>
      <c r="K10533" t="s">
        <v>13952</v>
      </c>
    </row>
    <row r="10534" spans="1:11" ht="15" customHeight="1" x14ac:dyDescent="0.2">
      <c r="A10534">
        <f>MAX($A$2:$A10533)+1</f>
        <v>8997</v>
      </c>
      <c r="C10534" t="str">
        <f t="shared" si="164"/>
        <v>Panaewa</v>
      </c>
      <c r="D10534">
        <v>105</v>
      </c>
      <c r="E10534" t="s">
        <v>2753</v>
      </c>
      <c r="F10534" s="1" t="s">
        <v>14836</v>
      </c>
      <c r="H10534" s="2"/>
      <c r="K10534" t="s">
        <v>13952</v>
      </c>
    </row>
    <row r="10535" spans="1:11" ht="15" customHeight="1" x14ac:dyDescent="0.2">
      <c r="A10535">
        <f>MAX($A$2:$A10534)+1</f>
        <v>8998</v>
      </c>
      <c r="C10535" t="str">
        <f t="shared" si="164"/>
        <v>Punaluu</v>
      </c>
      <c r="D10535">
        <v>105</v>
      </c>
      <c r="E10535" t="s">
        <v>2753</v>
      </c>
      <c r="F10535" s="1" t="s">
        <v>14837</v>
      </c>
      <c r="H10535" s="2"/>
      <c r="K10535" t="s">
        <v>13952</v>
      </c>
    </row>
    <row r="10536" spans="1:11" ht="15" customHeight="1" x14ac:dyDescent="0.2">
      <c r="A10536">
        <f>A2483</f>
        <v>1560</v>
      </c>
      <c r="C10536" t="str">
        <f t="shared" si="164"/>
        <v>Puueo No. 1 (Hydro)</v>
      </c>
      <c r="D10536">
        <v>105</v>
      </c>
      <c r="E10536" t="s">
        <v>2753</v>
      </c>
      <c r="F10536" s="1" t="s">
        <v>14838</v>
      </c>
      <c r="H10536" s="2"/>
      <c r="K10536" t="s">
        <v>13952</v>
      </c>
    </row>
    <row r="10537" spans="1:11" ht="15" customHeight="1" x14ac:dyDescent="0.2">
      <c r="A10537">
        <f>A2483</f>
        <v>1560</v>
      </c>
      <c r="C10537" t="str">
        <f t="shared" si="164"/>
        <v>Puueo No. 2 (Hydro)</v>
      </c>
      <c r="D10537">
        <v>105</v>
      </c>
      <c r="E10537" t="s">
        <v>2753</v>
      </c>
      <c r="F10537" s="1" t="s">
        <v>14839</v>
      </c>
      <c r="H10537" s="2"/>
      <c r="K10537" t="s">
        <v>13952</v>
      </c>
    </row>
    <row r="10538" spans="1:11" ht="15" customHeight="1" x14ac:dyDescent="0.2">
      <c r="A10538">
        <f>A2131</f>
        <v>1253</v>
      </c>
      <c r="C10538" t="str">
        <f t="shared" si="164"/>
        <v>Waiau No. 1 (Hydro)</v>
      </c>
      <c r="D10538">
        <v>105</v>
      </c>
      <c r="E10538" t="s">
        <v>2753</v>
      </c>
      <c r="F10538" s="1" t="s">
        <v>14840</v>
      </c>
      <c r="H10538" s="2"/>
      <c r="K10538" t="s">
        <v>13952</v>
      </c>
    </row>
    <row r="10539" spans="1:11" ht="15" customHeight="1" x14ac:dyDescent="0.2">
      <c r="A10539">
        <f>A2131</f>
        <v>1253</v>
      </c>
      <c r="C10539" t="str">
        <f t="shared" si="164"/>
        <v>Waiau No. 2 (Hydro)</v>
      </c>
      <c r="D10539">
        <v>105</v>
      </c>
      <c r="E10539" t="s">
        <v>2753</v>
      </c>
      <c r="F10539" s="1" t="s">
        <v>14841</v>
      </c>
      <c r="H10539" s="2"/>
      <c r="K10539" t="s">
        <v>13952</v>
      </c>
    </row>
    <row r="10540" spans="1:11" ht="15" customHeight="1" x14ac:dyDescent="0.2">
      <c r="A10540">
        <f>A2482</f>
        <v>1559</v>
      </c>
      <c r="C10540" t="str">
        <f t="shared" si="164"/>
        <v>Waimea D12</v>
      </c>
      <c r="D10540">
        <v>105</v>
      </c>
      <c r="E10540" t="s">
        <v>2753</v>
      </c>
      <c r="F10540" s="1" t="s">
        <v>14842</v>
      </c>
      <c r="H10540" s="2"/>
      <c r="K10540" t="s">
        <v>13952</v>
      </c>
    </row>
    <row r="10541" spans="1:11" ht="15" customHeight="1" x14ac:dyDescent="0.2">
      <c r="A10541">
        <f>A2482</f>
        <v>1559</v>
      </c>
      <c r="C10541" t="str">
        <f t="shared" si="164"/>
        <v>Waimea D13</v>
      </c>
      <c r="D10541">
        <v>105</v>
      </c>
      <c r="E10541" t="s">
        <v>2753</v>
      </c>
      <c r="F10541" s="1" t="s">
        <v>14843</v>
      </c>
      <c r="H10541" s="2"/>
      <c r="K10541" t="s">
        <v>13952</v>
      </c>
    </row>
    <row r="10542" spans="1:11" ht="15" customHeight="1" x14ac:dyDescent="0.2">
      <c r="A10542">
        <f>A2482</f>
        <v>1559</v>
      </c>
      <c r="C10542" t="str">
        <f t="shared" si="164"/>
        <v>Waimea D14</v>
      </c>
      <c r="D10542">
        <v>105</v>
      </c>
      <c r="E10542" t="s">
        <v>2753</v>
      </c>
      <c r="F10542" s="1" t="s">
        <v>14844</v>
      </c>
      <c r="H10542" s="2"/>
      <c r="K10542" t="s">
        <v>13952</v>
      </c>
    </row>
    <row r="10543" spans="1:11" ht="15" customHeight="1" x14ac:dyDescent="0.2">
      <c r="A10543">
        <f>MAX($A$2:$A10542)+1</f>
        <v>8999</v>
      </c>
      <c r="C10543" t="str">
        <f t="shared" si="164"/>
        <v>Gas Turbine Plant</v>
      </c>
      <c r="D10543">
        <v>112</v>
      </c>
      <c r="E10543" t="s">
        <v>3171</v>
      </c>
      <c r="F10543" s="1" t="s">
        <v>14845</v>
      </c>
      <c r="H10543" s="2"/>
      <c r="K10543" t="s">
        <v>13952</v>
      </c>
    </row>
    <row r="10544" spans="1:11" ht="15" customHeight="1" x14ac:dyDescent="0.2">
      <c r="A10544">
        <f>MAX($A$2:$A10543)+1</f>
        <v>9000</v>
      </c>
      <c r="C10544" t="str">
        <f t="shared" si="164"/>
        <v>Buffalo</v>
      </c>
      <c r="D10544">
        <v>118</v>
      </c>
      <c r="E10544" t="s">
        <v>14846</v>
      </c>
      <c r="F10544" s="1" t="s">
        <v>14847</v>
      </c>
      <c r="H10544" s="2"/>
      <c r="K10544" t="s">
        <v>13952</v>
      </c>
    </row>
    <row r="10545" spans="1:11" ht="15" customHeight="1" x14ac:dyDescent="0.2">
      <c r="A10545">
        <f>MAX($A$2:$A10544)+1</f>
        <v>9001</v>
      </c>
      <c r="C10545" t="str">
        <f t="shared" si="164"/>
        <v>Island Park Hydro</v>
      </c>
      <c r="D10545">
        <v>118</v>
      </c>
      <c r="E10545" t="s">
        <v>14846</v>
      </c>
      <c r="F10545" s="1" t="s">
        <v>14848</v>
      </c>
      <c r="H10545" s="2"/>
      <c r="K10545" t="s">
        <v>13952</v>
      </c>
    </row>
    <row r="10546" spans="1:11" ht="15" customHeight="1" x14ac:dyDescent="0.2">
      <c r="A10546">
        <f>MAX($A$2:$A10545)+1</f>
        <v>9002</v>
      </c>
      <c r="C10546" t="str">
        <f t="shared" si="164"/>
        <v>Meadowbrook Solar Farm</v>
      </c>
      <c r="G10546">
        <v>59936</v>
      </c>
      <c r="H10546" s="2" t="s">
        <v>14849</v>
      </c>
      <c r="K10546" t="s">
        <v>14850</v>
      </c>
    </row>
    <row r="10547" spans="1:11" ht="15" customHeight="1" x14ac:dyDescent="0.2">
      <c r="A10547">
        <f>MAX($A$2:$A10546)+1</f>
        <v>9003</v>
      </c>
      <c r="C10547" t="str">
        <f t="shared" si="164"/>
        <v>Kojak Farm</v>
      </c>
      <c r="G10547">
        <v>60578</v>
      </c>
      <c r="H10547" s="2" t="s">
        <v>14851</v>
      </c>
      <c r="K10547" t="s">
        <v>14850</v>
      </c>
    </row>
    <row r="10548" spans="1:11" ht="15" customHeight="1" x14ac:dyDescent="0.2">
      <c r="A10548">
        <f>MAX($A$2:$A10547)+1</f>
        <v>9004</v>
      </c>
      <c r="C10548" t="str">
        <f t="shared" si="164"/>
        <v>Chesapeake College</v>
      </c>
      <c r="G10548">
        <v>60465</v>
      </c>
      <c r="H10548" s="2" t="s">
        <v>14852</v>
      </c>
      <c r="K10548" t="s">
        <v>14850</v>
      </c>
    </row>
    <row r="10549" spans="1:11" ht="15" customHeight="1" x14ac:dyDescent="0.2">
      <c r="A10549">
        <f>MAX($A$2:$A10548)+1</f>
        <v>9005</v>
      </c>
      <c r="C10549" t="str">
        <f t="shared" si="164"/>
        <v>Tompkins Cortland Community College</v>
      </c>
      <c r="G10549">
        <v>60431</v>
      </c>
      <c r="H10549" s="2" t="s">
        <v>14853</v>
      </c>
      <c r="K10549" t="s">
        <v>14850</v>
      </c>
    </row>
    <row r="10550" spans="1:11" ht="15" customHeight="1" x14ac:dyDescent="0.2">
      <c r="A10550">
        <f>MAX($A$2:$A10549)+1</f>
        <v>9006</v>
      </c>
      <c r="C10550" t="str">
        <f t="shared" si="164"/>
        <v>AEP Milton NaS</v>
      </c>
      <c r="G10550">
        <v>59995</v>
      </c>
      <c r="H10550" s="2" t="s">
        <v>14854</v>
      </c>
      <c r="K10550" t="s">
        <v>14850</v>
      </c>
    </row>
    <row r="10551" spans="1:11" ht="15" customHeight="1" x14ac:dyDescent="0.2">
      <c r="A10551">
        <f>MAX($A$2:$A10550)+1</f>
        <v>9007</v>
      </c>
      <c r="C10551" t="str">
        <f t="shared" si="164"/>
        <v>Wind Colebrook South</v>
      </c>
      <c r="G10551">
        <v>60700</v>
      </c>
      <c r="H10551" s="2" t="s">
        <v>14855</v>
      </c>
      <c r="K10551" t="s">
        <v>14850</v>
      </c>
    </row>
    <row r="10552" spans="1:11" ht="15" customHeight="1" x14ac:dyDescent="0.2">
      <c r="A10552">
        <f>MAX($A$2:$A10551)+1</f>
        <v>9008</v>
      </c>
      <c r="C10552" t="str">
        <f t="shared" si="164"/>
        <v>Philip Morris</v>
      </c>
      <c r="G10552">
        <v>59911</v>
      </c>
      <c r="H10552" s="2" t="s">
        <v>14856</v>
      </c>
      <c r="K10552" t="s">
        <v>14850</v>
      </c>
    </row>
    <row r="10553" spans="1:11" ht="15" customHeight="1" x14ac:dyDescent="0.2">
      <c r="A10553">
        <f>MAX($A$2:$A10552)+1</f>
        <v>9009</v>
      </c>
      <c r="C10553" t="str">
        <f t="shared" si="164"/>
        <v>Sophie Solar</v>
      </c>
      <c r="G10553">
        <v>58745</v>
      </c>
      <c r="H10553" s="2" t="s">
        <v>14857</v>
      </c>
      <c r="K10553" t="s">
        <v>14850</v>
      </c>
    </row>
    <row r="10554" spans="1:11" ht="15" customHeight="1" x14ac:dyDescent="0.2">
      <c r="A10554">
        <f>MAX($A$2:$A10553)+1</f>
        <v>9010</v>
      </c>
      <c r="C10554" t="str">
        <f t="shared" si="164"/>
        <v>Western Michigan Solar Gardens</v>
      </c>
      <c r="G10554">
        <v>60117</v>
      </c>
      <c r="H10554" s="2" t="s">
        <v>14858</v>
      </c>
      <c r="K10554" t="s">
        <v>14850</v>
      </c>
    </row>
    <row r="10555" spans="1:11" ht="15" customHeight="1" x14ac:dyDescent="0.2">
      <c r="A10555">
        <f>MAX($A$2:$A10554)+1</f>
        <v>9011</v>
      </c>
      <c r="C10555" t="str">
        <f t="shared" si="164"/>
        <v>Freeze Solar</v>
      </c>
      <c r="G10555">
        <v>60759</v>
      </c>
      <c r="H10555" s="2" t="s">
        <v>14859</v>
      </c>
      <c r="K10555" t="s">
        <v>14850</v>
      </c>
    </row>
    <row r="10556" spans="1:11" ht="15" customHeight="1" x14ac:dyDescent="0.2">
      <c r="A10556">
        <f>MAX($A$2:$A10555)+1</f>
        <v>9012</v>
      </c>
      <c r="C10556" t="str">
        <f t="shared" si="164"/>
        <v>RE Garland A</v>
      </c>
      <c r="G10556">
        <v>60386</v>
      </c>
      <c r="H10556" s="2" t="s">
        <v>14860</v>
      </c>
      <c r="K10556" t="s">
        <v>14850</v>
      </c>
    </row>
    <row r="10557" spans="1:11" ht="15" customHeight="1" x14ac:dyDescent="0.2">
      <c r="A10557">
        <f>MAX($A$2:$A10556)+1</f>
        <v>9013</v>
      </c>
      <c r="C10557" t="str">
        <f t="shared" si="164"/>
        <v>Stillwater Energy Center</v>
      </c>
      <c r="G10557">
        <v>59647</v>
      </c>
      <c r="H10557" s="2" t="s">
        <v>14861</v>
      </c>
      <c r="K10557" t="s">
        <v>14850</v>
      </c>
    </row>
    <row r="10558" spans="1:11" ht="15" customHeight="1" x14ac:dyDescent="0.2">
      <c r="A10558">
        <f>MAX($A$2:$A10557)+1</f>
        <v>9014</v>
      </c>
      <c r="C10558" t="str">
        <f t="shared" si="164"/>
        <v>IFF Hazlet Ground</v>
      </c>
      <c r="G10558">
        <v>60709</v>
      </c>
      <c r="H10558" s="2" t="s">
        <v>14862</v>
      </c>
      <c r="K10558" t="s">
        <v>14850</v>
      </c>
    </row>
    <row r="10559" spans="1:11" ht="15" customHeight="1" x14ac:dyDescent="0.2">
      <c r="A10559">
        <f>MAX($A$2:$A10558)+1</f>
        <v>9015</v>
      </c>
      <c r="C10559" t="str">
        <f t="shared" si="164"/>
        <v>Osceola Solar Facility</v>
      </c>
      <c r="G10559">
        <v>59954</v>
      </c>
      <c r="H10559" s="2" t="s">
        <v>14863</v>
      </c>
      <c r="K10559" t="s">
        <v>14850</v>
      </c>
    </row>
    <row r="10560" spans="1:11" ht="15" customHeight="1" x14ac:dyDescent="0.2">
      <c r="A10560">
        <f>MAX($A$2:$A10559)+1</f>
        <v>9016</v>
      </c>
      <c r="C10560" t="str">
        <f t="shared" si="164"/>
        <v>Owens Valley Solar Project 11</v>
      </c>
      <c r="G10560">
        <v>60953</v>
      </c>
      <c r="H10560" s="2" t="s">
        <v>14864</v>
      </c>
      <c r="K10560" t="s">
        <v>14850</v>
      </c>
    </row>
    <row r="10561" spans="1:11" ht="15" customHeight="1" x14ac:dyDescent="0.2">
      <c r="A10561">
        <f>MAX($A$2:$A10560)+1</f>
        <v>9017</v>
      </c>
      <c r="C10561" t="str">
        <f t="shared" si="164"/>
        <v>Western Branch High School</v>
      </c>
      <c r="G10561">
        <v>59904</v>
      </c>
      <c r="H10561" s="2" t="s">
        <v>14865</v>
      </c>
      <c r="K10561" t="s">
        <v>14850</v>
      </c>
    </row>
    <row r="10562" spans="1:11" ht="15" customHeight="1" x14ac:dyDescent="0.2">
      <c r="A10562">
        <f>MAX($A$2:$A10561)+1</f>
        <v>9018</v>
      </c>
      <c r="C10562" t="str">
        <f t="shared" ref="C10562:C10625" si="165">IF(H10562="",F10562,H10562)</f>
        <v>Victorville 2 Hybrid Power Project</v>
      </c>
      <c r="G10562">
        <v>56769</v>
      </c>
      <c r="H10562" s="2" t="s">
        <v>14866</v>
      </c>
      <c r="K10562" t="s">
        <v>14850</v>
      </c>
    </row>
    <row r="10563" spans="1:11" ht="15" customHeight="1" x14ac:dyDescent="0.2">
      <c r="A10563">
        <f>MAX($A$2:$A10562)+1</f>
        <v>9019</v>
      </c>
      <c r="C10563" t="str">
        <f t="shared" si="165"/>
        <v>Equity Industrial Turbines</v>
      </c>
      <c r="G10563">
        <v>60865</v>
      </c>
      <c r="H10563" s="2" t="s">
        <v>14867</v>
      </c>
      <c r="K10563" t="s">
        <v>14850</v>
      </c>
    </row>
    <row r="10564" spans="1:11" ht="15" customHeight="1" x14ac:dyDescent="0.2">
      <c r="A10564">
        <f>MAX($A$2:$A10563)+1</f>
        <v>9020</v>
      </c>
      <c r="C10564" t="str">
        <f t="shared" si="165"/>
        <v>Harpster Wind</v>
      </c>
      <c r="G10564">
        <v>60126</v>
      </c>
      <c r="H10564" s="2" t="s">
        <v>14868</v>
      </c>
      <c r="K10564" t="s">
        <v>14850</v>
      </c>
    </row>
    <row r="10565" spans="1:11" ht="15" customHeight="1" x14ac:dyDescent="0.2">
      <c r="A10565">
        <f>MAX($A$2:$A10564)+1</f>
        <v>9021</v>
      </c>
      <c r="C10565" t="str">
        <f t="shared" si="165"/>
        <v>ADAGE Hamilton Biopower</v>
      </c>
      <c r="G10565">
        <v>57092</v>
      </c>
      <c r="H10565" s="2" t="s">
        <v>14869</v>
      </c>
      <c r="K10565" t="s">
        <v>14850</v>
      </c>
    </row>
    <row r="10566" spans="1:11" ht="15" customHeight="1" x14ac:dyDescent="0.2">
      <c r="A10566">
        <f>MAX($A$2:$A10565)+1</f>
        <v>9022</v>
      </c>
      <c r="C10566" t="str">
        <f t="shared" si="165"/>
        <v>Gloucester Community College Solar</v>
      </c>
      <c r="G10566">
        <v>60752</v>
      </c>
      <c r="H10566" s="2" t="s">
        <v>14870</v>
      </c>
      <c r="K10566" t="s">
        <v>14850</v>
      </c>
    </row>
    <row r="10567" spans="1:11" ht="15" customHeight="1" x14ac:dyDescent="0.2">
      <c r="A10567">
        <f>MAX($A$2:$A10566)+1</f>
        <v>9023</v>
      </c>
      <c r="C10567" t="str">
        <f t="shared" si="165"/>
        <v>MC1 Solar</v>
      </c>
      <c r="G10567">
        <v>60395</v>
      </c>
      <c r="H10567" s="2" t="s">
        <v>14871</v>
      </c>
      <c r="K10567" t="s">
        <v>14850</v>
      </c>
    </row>
    <row r="10568" spans="1:11" ht="15" customHeight="1" x14ac:dyDescent="0.2">
      <c r="A10568">
        <f>MAX($A$2:$A10567)+1</f>
        <v>9024</v>
      </c>
      <c r="C10568" t="str">
        <f t="shared" si="165"/>
        <v>Palmer Landfill</v>
      </c>
      <c r="G10568">
        <v>60076</v>
      </c>
      <c r="H10568" s="2" t="s">
        <v>14872</v>
      </c>
      <c r="K10568" t="s">
        <v>14850</v>
      </c>
    </row>
    <row r="10569" spans="1:11" ht="15" customHeight="1" x14ac:dyDescent="0.2">
      <c r="A10569">
        <f>MAX($A$2:$A10568)+1</f>
        <v>9025</v>
      </c>
      <c r="C10569" t="str">
        <f t="shared" si="165"/>
        <v>Central Antelope Dry Ranch C</v>
      </c>
      <c r="G10569">
        <v>59963</v>
      </c>
      <c r="H10569" s="2" t="s">
        <v>14873</v>
      </c>
      <c r="K10569" t="s">
        <v>14850</v>
      </c>
    </row>
    <row r="10570" spans="1:11" ht="15" customHeight="1" x14ac:dyDescent="0.2">
      <c r="A10570">
        <f>MAX($A$2:$A10569)+1</f>
        <v>9026</v>
      </c>
      <c r="C10570" t="str">
        <f t="shared" si="165"/>
        <v>Ozarks Natural Energy</v>
      </c>
      <c r="G10570">
        <v>60924</v>
      </c>
      <c r="H10570" s="2" t="s">
        <v>14874</v>
      </c>
      <c r="K10570" t="s">
        <v>14850</v>
      </c>
    </row>
    <row r="10571" spans="1:11" ht="15" customHeight="1" x14ac:dyDescent="0.2">
      <c r="A10571">
        <f>MAX($A$2:$A10570)+1</f>
        <v>9027</v>
      </c>
      <c r="C10571" t="str">
        <f t="shared" si="165"/>
        <v>158th Fighter Wing Solar Farm</v>
      </c>
      <c r="G10571">
        <v>60542</v>
      </c>
      <c r="H10571" s="2" t="s">
        <v>14875</v>
      </c>
      <c r="K10571" t="s">
        <v>14850</v>
      </c>
    </row>
    <row r="10572" spans="1:11" ht="15" customHeight="1" x14ac:dyDescent="0.2">
      <c r="A10572">
        <f>MAX($A$2:$A10571)+1</f>
        <v>9028</v>
      </c>
      <c r="C10572" t="str">
        <f t="shared" si="165"/>
        <v>GMP Solar - Hartford</v>
      </c>
      <c r="G10572">
        <v>60874</v>
      </c>
      <c r="H10572" s="2" t="s">
        <v>14876</v>
      </c>
      <c r="K10572" t="s">
        <v>14850</v>
      </c>
    </row>
    <row r="10573" spans="1:11" ht="15" customHeight="1" x14ac:dyDescent="0.2">
      <c r="A10573">
        <f>MAX($A$2:$A10572)+1</f>
        <v>9029</v>
      </c>
      <c r="C10573" t="str">
        <f t="shared" si="165"/>
        <v>AES ES Tait</v>
      </c>
      <c r="G10573">
        <v>58826</v>
      </c>
      <c r="H10573" s="2" t="s">
        <v>14877</v>
      </c>
      <c r="K10573" t="s">
        <v>14850</v>
      </c>
    </row>
    <row r="10574" spans="1:11" ht="15" customHeight="1" x14ac:dyDescent="0.2">
      <c r="A10574">
        <f>MAX($A$2:$A10573)+1</f>
        <v>9030</v>
      </c>
      <c r="C10574" t="str">
        <f t="shared" si="165"/>
        <v>Selmer I</v>
      </c>
      <c r="G10574">
        <v>60555</v>
      </c>
      <c r="H10574" s="2" t="s">
        <v>14878</v>
      </c>
      <c r="K10574" t="s">
        <v>14850</v>
      </c>
    </row>
    <row r="10575" spans="1:11" ht="15" customHeight="1" x14ac:dyDescent="0.2">
      <c r="A10575">
        <f>MAX($A$2:$A10574)+1</f>
        <v>9031</v>
      </c>
      <c r="C10575" t="str">
        <f t="shared" si="165"/>
        <v>South Louisburg Solar</v>
      </c>
      <c r="G10575">
        <v>59825</v>
      </c>
      <c r="H10575" s="2" t="s">
        <v>14879</v>
      </c>
      <c r="K10575" t="s">
        <v>14850</v>
      </c>
    </row>
    <row r="10576" spans="1:11" ht="15" customHeight="1" x14ac:dyDescent="0.2">
      <c r="A10576">
        <f>MAX($A$2:$A10575)+1</f>
        <v>9032</v>
      </c>
      <c r="C10576" t="str">
        <f t="shared" si="165"/>
        <v>Rail Trail</v>
      </c>
      <c r="G10576">
        <v>60492</v>
      </c>
      <c r="H10576" s="2" t="s">
        <v>14880</v>
      </c>
      <c r="K10576" t="s">
        <v>14850</v>
      </c>
    </row>
    <row r="10577" spans="1:11" ht="15" customHeight="1" x14ac:dyDescent="0.2">
      <c r="A10577">
        <f>MAX($A$2:$A10576)+1</f>
        <v>9033</v>
      </c>
      <c r="C10577" t="str">
        <f t="shared" si="165"/>
        <v>Simons Farm</v>
      </c>
      <c r="G10577">
        <v>59149</v>
      </c>
      <c r="H10577" s="2" t="s">
        <v>14881</v>
      </c>
      <c r="K10577" t="s">
        <v>14850</v>
      </c>
    </row>
    <row r="10578" spans="1:11" ht="15" customHeight="1" x14ac:dyDescent="0.2">
      <c r="A10578">
        <f>MAX($A$2:$A10577)+1</f>
        <v>9034</v>
      </c>
      <c r="C10578" t="str">
        <f t="shared" si="165"/>
        <v>Roper Farm, LLC</v>
      </c>
      <c r="G10578">
        <v>60761</v>
      </c>
      <c r="H10578" s="2" t="s">
        <v>14882</v>
      </c>
      <c r="K10578" t="s">
        <v>14850</v>
      </c>
    </row>
    <row r="10579" spans="1:11" ht="15" customHeight="1" x14ac:dyDescent="0.2">
      <c r="A10579">
        <f>MAX($A$2:$A10578)+1</f>
        <v>9035</v>
      </c>
      <c r="C10579" t="str">
        <f t="shared" si="165"/>
        <v>Pisgah Mountain Wind</v>
      </c>
      <c r="G10579">
        <v>60404</v>
      </c>
      <c r="H10579" s="2" t="s">
        <v>14883</v>
      </c>
      <c r="K10579" t="s">
        <v>14850</v>
      </c>
    </row>
    <row r="10580" spans="1:11" ht="15" customHeight="1" x14ac:dyDescent="0.2">
      <c r="A10580">
        <f>MAX($A$2:$A10579)+1</f>
        <v>9036</v>
      </c>
      <c r="C10580" t="str">
        <f t="shared" si="165"/>
        <v>Carver MA 1</v>
      </c>
      <c r="G10580">
        <v>60442</v>
      </c>
      <c r="H10580" s="2" t="s">
        <v>14884</v>
      </c>
      <c r="K10580" t="s">
        <v>14850</v>
      </c>
    </row>
    <row r="10581" spans="1:11" ht="15" customHeight="1" x14ac:dyDescent="0.2">
      <c r="A10581">
        <f>MAX($A$2:$A10580)+1</f>
        <v>9037</v>
      </c>
      <c r="C10581" t="str">
        <f t="shared" si="165"/>
        <v>AVS Lancaster 1</v>
      </c>
      <c r="G10581">
        <v>60085</v>
      </c>
      <c r="H10581" s="2" t="s">
        <v>14885</v>
      </c>
      <c r="K10581" t="s">
        <v>14850</v>
      </c>
    </row>
    <row r="10582" spans="1:11" ht="15" customHeight="1" x14ac:dyDescent="0.2">
      <c r="A10582">
        <f>MAX($A$2:$A10581)+1</f>
        <v>9038</v>
      </c>
      <c r="C10582" t="str">
        <f t="shared" si="165"/>
        <v>East Orange Solar</v>
      </c>
      <c r="G10582">
        <v>60727</v>
      </c>
      <c r="H10582" s="2" t="s">
        <v>14886</v>
      </c>
      <c r="K10582" t="s">
        <v>14850</v>
      </c>
    </row>
    <row r="10583" spans="1:11" ht="15" customHeight="1" x14ac:dyDescent="0.2">
      <c r="A10583">
        <f>MAX($A$2:$A10582)+1</f>
        <v>9039</v>
      </c>
      <c r="C10583" t="str">
        <f t="shared" si="165"/>
        <v>WED Coventry 3</v>
      </c>
      <c r="G10583">
        <v>59305</v>
      </c>
      <c r="H10583" s="2" t="s">
        <v>14887</v>
      </c>
      <c r="K10583" t="s">
        <v>14850</v>
      </c>
    </row>
    <row r="10584" spans="1:11" ht="15" customHeight="1" x14ac:dyDescent="0.2">
      <c r="A10584">
        <f>MAX($A$2:$A10583)+1</f>
        <v>9040</v>
      </c>
      <c r="C10584" t="str">
        <f t="shared" si="165"/>
        <v>Tannery Road Landfill</v>
      </c>
      <c r="G10584">
        <v>60677</v>
      </c>
      <c r="H10584" s="2" t="s">
        <v>14888</v>
      </c>
      <c r="K10584" t="s">
        <v>14850</v>
      </c>
    </row>
    <row r="10585" spans="1:11" ht="15" customHeight="1" x14ac:dyDescent="0.2">
      <c r="A10585">
        <f>MAX($A$2:$A10584)+1</f>
        <v>9041</v>
      </c>
      <c r="C10585" t="str">
        <f t="shared" si="165"/>
        <v>WYM 1250 Palmer LLC</v>
      </c>
      <c r="G10585">
        <v>60614</v>
      </c>
      <c r="H10585" s="2" t="s">
        <v>14889</v>
      </c>
      <c r="K10585" t="s">
        <v>14850</v>
      </c>
    </row>
    <row r="10586" spans="1:11" ht="15" customHeight="1" x14ac:dyDescent="0.2">
      <c r="A10586">
        <f>MAX($A$2:$A10585)+1</f>
        <v>9042</v>
      </c>
      <c r="C10586" t="str">
        <f t="shared" si="165"/>
        <v>Hartz Way</v>
      </c>
      <c r="G10586">
        <v>60501</v>
      </c>
      <c r="H10586" s="2" t="s">
        <v>14890</v>
      </c>
      <c r="K10586" t="s">
        <v>14850</v>
      </c>
    </row>
    <row r="10587" spans="1:11" ht="15" customHeight="1" x14ac:dyDescent="0.2">
      <c r="A10587">
        <f>MAX($A$2:$A10586)+1</f>
        <v>9043</v>
      </c>
      <c r="C10587" t="str">
        <f t="shared" si="165"/>
        <v>Brookside</v>
      </c>
      <c r="G10587">
        <v>60451</v>
      </c>
      <c r="H10587" s="2" t="s">
        <v>14891</v>
      </c>
      <c r="K10587" t="s">
        <v>14850</v>
      </c>
    </row>
    <row r="10588" spans="1:11" ht="15" customHeight="1" x14ac:dyDescent="0.2">
      <c r="A10588">
        <f>MAX($A$2:$A10587)+1</f>
        <v>9044</v>
      </c>
      <c r="C10588" t="str">
        <f t="shared" si="165"/>
        <v>White Farm Solar, LLC</v>
      </c>
      <c r="G10588">
        <v>60363</v>
      </c>
      <c r="H10588" s="2" t="s">
        <v>14892</v>
      </c>
      <c r="K10588" t="s">
        <v>14850</v>
      </c>
    </row>
    <row r="10589" spans="1:11" ht="15" customHeight="1" x14ac:dyDescent="0.2">
      <c r="A10589">
        <f>MAX($A$2:$A10588)+1</f>
        <v>9045</v>
      </c>
      <c r="C10589" t="str">
        <f t="shared" si="165"/>
        <v>Allison Creek Hydro</v>
      </c>
      <c r="G10589">
        <v>58982</v>
      </c>
      <c r="H10589" s="2" t="s">
        <v>14893</v>
      </c>
      <c r="K10589" t="s">
        <v>14850</v>
      </c>
    </row>
    <row r="10590" spans="1:11" ht="15" customHeight="1" x14ac:dyDescent="0.2">
      <c r="A10590">
        <f>MAX($A$2:$A10589)+1</f>
        <v>9046</v>
      </c>
      <c r="C10590" t="str">
        <f t="shared" si="165"/>
        <v>WED Coventry 6</v>
      </c>
      <c r="G10590">
        <v>59314</v>
      </c>
      <c r="H10590" s="2" t="s">
        <v>14894</v>
      </c>
      <c r="K10590" t="s">
        <v>14850</v>
      </c>
    </row>
    <row r="10591" spans="1:11" ht="15" customHeight="1" x14ac:dyDescent="0.2">
      <c r="A10591">
        <f>MAX($A$2:$A10590)+1</f>
        <v>9047</v>
      </c>
      <c r="C10591" t="str">
        <f t="shared" si="165"/>
        <v>New Castle Solar RES</v>
      </c>
      <c r="G10591">
        <v>59981</v>
      </c>
      <c r="H10591" s="2" t="s">
        <v>14895</v>
      </c>
      <c r="K10591" t="s">
        <v>14850</v>
      </c>
    </row>
    <row r="10592" spans="1:11" ht="15" customHeight="1" x14ac:dyDescent="0.2">
      <c r="A10592">
        <f>MAX($A$2:$A10591)+1</f>
        <v>9048</v>
      </c>
      <c r="C10592" t="str">
        <f t="shared" si="165"/>
        <v>Orbit Energy Charlotte</v>
      </c>
      <c r="G10592">
        <v>58638</v>
      </c>
      <c r="H10592" s="2" t="s">
        <v>14896</v>
      </c>
      <c r="K10592" t="s">
        <v>14850</v>
      </c>
    </row>
    <row r="10593" spans="1:11" ht="15" customHeight="1" x14ac:dyDescent="0.2">
      <c r="A10593">
        <f>MAX($A$2:$A10592)+1</f>
        <v>9049</v>
      </c>
      <c r="C10593" t="str">
        <f t="shared" si="165"/>
        <v>Pierre Solar</v>
      </c>
      <c r="G10593">
        <v>60686</v>
      </c>
      <c r="H10593" s="2" t="s">
        <v>14897</v>
      </c>
      <c r="K10593" t="s">
        <v>14850</v>
      </c>
    </row>
    <row r="10594" spans="1:11" ht="15" customHeight="1" x14ac:dyDescent="0.2">
      <c r="A10594">
        <f>MAX($A$2:$A10593)+1</f>
        <v>9050</v>
      </c>
      <c r="C10594" t="str">
        <f t="shared" si="165"/>
        <v>Beetle Solar</v>
      </c>
      <c r="G10594">
        <v>59511</v>
      </c>
      <c r="H10594" s="2" t="s">
        <v>14898</v>
      </c>
      <c r="K10594" t="s">
        <v>14850</v>
      </c>
    </row>
    <row r="10595" spans="1:11" ht="15" customHeight="1" x14ac:dyDescent="0.2">
      <c r="A10595">
        <f>MAX($A$2:$A10594)+1</f>
        <v>9051</v>
      </c>
      <c r="C10595" t="str">
        <f t="shared" si="165"/>
        <v>Dublin Solar I</v>
      </c>
      <c r="G10595">
        <v>60930</v>
      </c>
      <c r="H10595" s="2" t="s">
        <v>14899</v>
      </c>
      <c r="K10595" t="s">
        <v>14850</v>
      </c>
    </row>
    <row r="10596" spans="1:11" ht="15" customHeight="1" x14ac:dyDescent="0.2">
      <c r="A10596">
        <f>MAX($A$2:$A10595)+1</f>
        <v>9052</v>
      </c>
      <c r="C10596" t="str">
        <f t="shared" si="165"/>
        <v>HQC Rock River Solar Power Gen Station</v>
      </c>
      <c r="G10596">
        <v>60573</v>
      </c>
      <c r="H10596" s="2" t="s">
        <v>14900</v>
      </c>
      <c r="K10596" t="s">
        <v>14850</v>
      </c>
    </row>
    <row r="10597" spans="1:11" ht="15" customHeight="1" x14ac:dyDescent="0.2">
      <c r="A10597">
        <f>MAX($A$2:$A10596)+1</f>
        <v>9053</v>
      </c>
      <c r="C10597" t="str">
        <f t="shared" si="165"/>
        <v>Prudential 80 Livingston Roseland Solar</v>
      </c>
      <c r="G10597">
        <v>60842</v>
      </c>
      <c r="H10597" s="2" t="s">
        <v>14901</v>
      </c>
      <c r="K10597" t="s">
        <v>14850</v>
      </c>
    </row>
    <row r="10598" spans="1:11" ht="15" customHeight="1" x14ac:dyDescent="0.2">
      <c r="A10598">
        <f>MAX($A$2:$A10597)+1</f>
        <v>9054</v>
      </c>
      <c r="C10598" t="str">
        <f t="shared" si="165"/>
        <v>Bowerman Power LFG, LLC</v>
      </c>
      <c r="G10598">
        <v>59461</v>
      </c>
      <c r="H10598" s="2" t="s">
        <v>14902</v>
      </c>
      <c r="K10598" t="s">
        <v>14850</v>
      </c>
    </row>
    <row r="10599" spans="1:11" ht="15" customHeight="1" x14ac:dyDescent="0.2">
      <c r="A10599">
        <f>MAX($A$2:$A10598)+1</f>
        <v>9055</v>
      </c>
      <c r="C10599" t="str">
        <f t="shared" si="165"/>
        <v>Calipatria Solar Farm</v>
      </c>
      <c r="G10599">
        <v>59088</v>
      </c>
      <c r="H10599" s="2" t="s">
        <v>14903</v>
      </c>
      <c r="K10599" t="s">
        <v>14850</v>
      </c>
    </row>
    <row r="10600" spans="1:11" ht="15" customHeight="1" x14ac:dyDescent="0.2">
      <c r="A10600">
        <f>MAX($A$2:$A10599)+1</f>
        <v>9056</v>
      </c>
      <c r="C10600" t="str">
        <f t="shared" si="165"/>
        <v>McGoogan Farm, LLC</v>
      </c>
      <c r="G10600">
        <v>60779</v>
      </c>
      <c r="H10600" s="2" t="s">
        <v>14904</v>
      </c>
      <c r="K10600" t="s">
        <v>14850</v>
      </c>
    </row>
    <row r="10601" spans="1:11" ht="15" customHeight="1" x14ac:dyDescent="0.2">
      <c r="A10601">
        <f>MAX($A$2:$A10600)+1</f>
        <v>9057</v>
      </c>
      <c r="C10601" t="str">
        <f t="shared" si="165"/>
        <v>Industrial Plant</v>
      </c>
      <c r="G10601">
        <v>59793</v>
      </c>
      <c r="H10601" s="2" t="s">
        <v>14905</v>
      </c>
      <c r="K10601" t="s">
        <v>14850</v>
      </c>
    </row>
    <row r="10602" spans="1:11" ht="15" customHeight="1" x14ac:dyDescent="0.2">
      <c r="A10602">
        <f>MAX($A$2:$A10601)+1</f>
        <v>9058</v>
      </c>
      <c r="C10602" t="str">
        <f t="shared" si="165"/>
        <v>SEPV 18</v>
      </c>
      <c r="G10602">
        <v>59730</v>
      </c>
      <c r="H10602" s="2" t="s">
        <v>14906</v>
      </c>
      <c r="K10602" t="s">
        <v>14850</v>
      </c>
    </row>
    <row r="10603" spans="1:11" ht="15" customHeight="1" x14ac:dyDescent="0.2">
      <c r="A10603">
        <f>MAX($A$2:$A10602)+1</f>
        <v>9059</v>
      </c>
      <c r="C10603" t="str">
        <f t="shared" si="165"/>
        <v>Raritan Solar</v>
      </c>
      <c r="G10603">
        <v>60729</v>
      </c>
      <c r="H10603" s="2" t="s">
        <v>14907</v>
      </c>
      <c r="K10603" t="s">
        <v>14850</v>
      </c>
    </row>
    <row r="10604" spans="1:11" ht="15" customHeight="1" x14ac:dyDescent="0.2">
      <c r="A10604">
        <f>MAX($A$2:$A10603)+1</f>
        <v>9060</v>
      </c>
      <c r="C10604" t="str">
        <f t="shared" si="165"/>
        <v>Baltimore City F</v>
      </c>
      <c r="G10604">
        <v>60666</v>
      </c>
      <c r="H10604" s="2" t="s">
        <v>14908</v>
      </c>
      <c r="K10604" t="s">
        <v>14850</v>
      </c>
    </row>
    <row r="10605" spans="1:11" ht="15" customHeight="1" x14ac:dyDescent="0.2">
      <c r="A10605">
        <f>MAX($A$2:$A10604)+1</f>
        <v>9061</v>
      </c>
      <c r="C10605" t="str">
        <f t="shared" si="165"/>
        <v>Innovative Solar 63, LLC</v>
      </c>
      <c r="G10605">
        <v>60053</v>
      </c>
      <c r="H10605" s="2" t="s">
        <v>14909</v>
      </c>
      <c r="K10605" t="s">
        <v>14850</v>
      </c>
    </row>
    <row r="10606" spans="1:11" ht="15" customHeight="1" x14ac:dyDescent="0.2">
      <c r="A10606">
        <f>MAX($A$2:$A10605)+1</f>
        <v>9062</v>
      </c>
      <c r="C10606" t="str">
        <f t="shared" si="165"/>
        <v>Johnson Co. Solar RES</v>
      </c>
      <c r="G10606">
        <v>59990</v>
      </c>
      <c r="H10606" s="2" t="s">
        <v>14910</v>
      </c>
      <c r="K10606" t="s">
        <v>14850</v>
      </c>
    </row>
    <row r="10607" spans="1:11" ht="15" customHeight="1" x14ac:dyDescent="0.2">
      <c r="A10607">
        <f>MAX($A$2:$A10606)+1</f>
        <v>9063</v>
      </c>
      <c r="C10607" t="str">
        <f t="shared" si="165"/>
        <v>BentonSun, LLC</v>
      </c>
      <c r="G10607">
        <v>60695</v>
      </c>
      <c r="H10607" s="2" t="s">
        <v>14911</v>
      </c>
      <c r="K10607" t="s">
        <v>14850</v>
      </c>
    </row>
    <row r="10608" spans="1:11" ht="15" customHeight="1" x14ac:dyDescent="0.2">
      <c r="A10608">
        <f>MAX($A$2:$A10607)+1</f>
        <v>9064</v>
      </c>
      <c r="C10608" t="str">
        <f t="shared" si="165"/>
        <v>BC Solar</v>
      </c>
      <c r="G10608">
        <v>60616</v>
      </c>
      <c r="H10608" s="2" t="s">
        <v>14912</v>
      </c>
      <c r="K10608" t="s">
        <v>14850</v>
      </c>
    </row>
    <row r="10609" spans="1:11" ht="15" customHeight="1" x14ac:dyDescent="0.2">
      <c r="A10609">
        <f>MAX($A$2:$A10608)+1</f>
        <v>9065</v>
      </c>
      <c r="C10609" t="str">
        <f t="shared" si="165"/>
        <v>Tart Farm</v>
      </c>
      <c r="G10609">
        <v>59583</v>
      </c>
      <c r="H10609" s="2" t="s">
        <v>14913</v>
      </c>
      <c r="K10609" t="s">
        <v>14850</v>
      </c>
    </row>
    <row r="10610" spans="1:11" ht="15" customHeight="1" x14ac:dyDescent="0.2">
      <c r="A10610">
        <f>MAX($A$2:$A10609)+1</f>
        <v>9066</v>
      </c>
      <c r="C10610" t="str">
        <f t="shared" si="165"/>
        <v>Cohen Farm Solar, LLC</v>
      </c>
      <c r="G10610">
        <v>60146</v>
      </c>
      <c r="H10610" s="2" t="s">
        <v>14914</v>
      </c>
      <c r="K10610" t="s">
        <v>14850</v>
      </c>
    </row>
    <row r="10611" spans="1:11" ht="15" customHeight="1" x14ac:dyDescent="0.2">
      <c r="A10611">
        <f>MAX($A$2:$A10610)+1</f>
        <v>9067</v>
      </c>
      <c r="C10611" t="str">
        <f t="shared" si="165"/>
        <v>Kenansville Solar 2, LLC</v>
      </c>
      <c r="G10611">
        <v>58803</v>
      </c>
      <c r="H10611" s="2" t="s">
        <v>14915</v>
      </c>
      <c r="K10611" t="s">
        <v>14850</v>
      </c>
    </row>
    <row r="10612" spans="1:11" ht="15" customHeight="1" x14ac:dyDescent="0.2">
      <c r="A10612">
        <f>MAX($A$2:$A10611)+1</f>
        <v>9068</v>
      </c>
      <c r="C10612" t="str">
        <f t="shared" si="165"/>
        <v>Curtis Hill Solar</v>
      </c>
      <c r="G10612">
        <v>60851</v>
      </c>
      <c r="H10612" s="2" t="s">
        <v>14916</v>
      </c>
      <c r="K10612" t="s">
        <v>14850</v>
      </c>
    </row>
    <row r="10613" spans="1:11" ht="15" customHeight="1" x14ac:dyDescent="0.2">
      <c r="A10613">
        <f>MAX($A$2:$A10612)+1</f>
        <v>9069</v>
      </c>
      <c r="C10613" t="str">
        <f t="shared" si="165"/>
        <v>Minnie Solar</v>
      </c>
      <c r="G10613">
        <v>58740</v>
      </c>
      <c r="H10613" s="2" t="s">
        <v>14917</v>
      </c>
      <c r="K10613" t="s">
        <v>14850</v>
      </c>
    </row>
    <row r="10614" spans="1:11" ht="15" customHeight="1" x14ac:dyDescent="0.2">
      <c r="A10614">
        <f>MAX($A$2:$A10613)+1</f>
        <v>9070</v>
      </c>
      <c r="C10614" t="str">
        <f t="shared" si="165"/>
        <v>Solar Glynn</v>
      </c>
      <c r="G10614">
        <v>60469</v>
      </c>
      <c r="H10614" s="2" t="s">
        <v>14918</v>
      </c>
      <c r="K10614" t="s">
        <v>14850</v>
      </c>
    </row>
    <row r="10615" spans="1:11" ht="15" customHeight="1" x14ac:dyDescent="0.2">
      <c r="A10615">
        <f>MAX($A$2:$A10614)+1</f>
        <v>9071</v>
      </c>
      <c r="C10615" t="str">
        <f t="shared" si="165"/>
        <v>Lower Turnbull Hydro</v>
      </c>
      <c r="G10615">
        <v>57691</v>
      </c>
      <c r="H10615" s="2" t="s">
        <v>14919</v>
      </c>
      <c r="K10615" t="s">
        <v>14850</v>
      </c>
    </row>
    <row r="10616" spans="1:11" ht="15" customHeight="1" x14ac:dyDescent="0.2">
      <c r="A10616">
        <f>MAX($A$2:$A10615)+1</f>
        <v>9072</v>
      </c>
      <c r="C10616" t="str">
        <f t="shared" si="165"/>
        <v>Fall River Solar</v>
      </c>
      <c r="G10616">
        <v>60738</v>
      </c>
      <c r="H10616" s="2" t="s">
        <v>14920</v>
      </c>
      <c r="K10616" t="s">
        <v>14850</v>
      </c>
    </row>
    <row r="10617" spans="1:11" ht="15" customHeight="1" x14ac:dyDescent="0.2">
      <c r="A10617">
        <f>MAX($A$2:$A10616)+1</f>
        <v>9073</v>
      </c>
      <c r="C10617" t="str">
        <f t="shared" si="165"/>
        <v>Sulphur Springs</v>
      </c>
      <c r="G10617">
        <v>60381</v>
      </c>
      <c r="H10617" s="2" t="s">
        <v>14921</v>
      </c>
      <c r="K10617" t="s">
        <v>14850</v>
      </c>
    </row>
    <row r="10618" spans="1:11" ht="15" customHeight="1" x14ac:dyDescent="0.2">
      <c r="A10618">
        <f>MAX($A$2:$A10617)+1</f>
        <v>9074</v>
      </c>
      <c r="C10618" t="str">
        <f t="shared" si="165"/>
        <v>Avalon Solar II</v>
      </c>
      <c r="G10618">
        <v>60062</v>
      </c>
      <c r="H10618" s="2" t="s">
        <v>14922</v>
      </c>
      <c r="K10618" t="s">
        <v>14850</v>
      </c>
    </row>
    <row r="10619" spans="1:11" ht="15" customHeight="1" x14ac:dyDescent="0.2">
      <c r="A10619">
        <f>MAX($A$2:$A10618)+1</f>
        <v>9075</v>
      </c>
      <c r="C10619" t="str">
        <f t="shared" si="165"/>
        <v>Hyline Solar Center, LLC</v>
      </c>
      <c r="G10619">
        <v>60331</v>
      </c>
      <c r="H10619" s="2" t="s">
        <v>14923</v>
      </c>
      <c r="K10619" t="s">
        <v>14850</v>
      </c>
    </row>
    <row r="10620" spans="1:11" ht="15" customHeight="1" x14ac:dyDescent="0.2">
      <c r="A10620">
        <f>MAX($A$2:$A10619)+1</f>
        <v>9076</v>
      </c>
      <c r="C10620" t="str">
        <f t="shared" si="165"/>
        <v>AES Warrior Run Energy Storage Project</v>
      </c>
      <c r="G10620">
        <v>59949</v>
      </c>
      <c r="H10620" s="2" t="s">
        <v>14924</v>
      </c>
      <c r="K10620" t="s">
        <v>14850</v>
      </c>
    </row>
    <row r="10621" spans="1:11" ht="15" customHeight="1" x14ac:dyDescent="0.2">
      <c r="A10621">
        <f>MAX($A$2:$A10620)+1</f>
        <v>9077</v>
      </c>
      <c r="C10621" t="str">
        <f t="shared" si="165"/>
        <v>Meadows PV 1</v>
      </c>
      <c r="G10621">
        <v>59513</v>
      </c>
      <c r="H10621" s="2" t="s">
        <v>14925</v>
      </c>
      <c r="K10621" t="s">
        <v>14850</v>
      </c>
    </row>
    <row r="10622" spans="1:11" ht="15" customHeight="1" x14ac:dyDescent="0.2">
      <c r="A10622">
        <f>MAX($A$2:$A10621)+1</f>
        <v>9078</v>
      </c>
      <c r="C10622" t="str">
        <f t="shared" si="165"/>
        <v>Twin Branch PV</v>
      </c>
      <c r="G10622">
        <v>59861</v>
      </c>
      <c r="H10622" s="2" t="s">
        <v>14926</v>
      </c>
      <c r="K10622" t="s">
        <v>14850</v>
      </c>
    </row>
    <row r="10623" spans="1:11" ht="15" customHeight="1" x14ac:dyDescent="0.2">
      <c r="A10623">
        <f>MAX($A$2:$A10622)+1</f>
        <v>9079</v>
      </c>
      <c r="C10623" t="str">
        <f t="shared" si="165"/>
        <v>Innovative Solar 6</v>
      </c>
      <c r="G10623">
        <v>59542</v>
      </c>
      <c r="H10623" s="2" t="s">
        <v>14927</v>
      </c>
      <c r="K10623" t="s">
        <v>14850</v>
      </c>
    </row>
    <row r="10624" spans="1:11" ht="15" customHeight="1" x14ac:dyDescent="0.2">
      <c r="A10624">
        <f>MAX($A$2:$A10623)+1</f>
        <v>9080</v>
      </c>
      <c r="C10624" t="str">
        <f t="shared" si="165"/>
        <v>VEC Alburgh Array</v>
      </c>
      <c r="G10624">
        <v>60860</v>
      </c>
      <c r="H10624" s="2" t="s">
        <v>14928</v>
      </c>
      <c r="K10624" t="s">
        <v>14850</v>
      </c>
    </row>
    <row r="10625" spans="1:11" ht="15" customHeight="1" x14ac:dyDescent="0.2">
      <c r="A10625">
        <f>MAX($A$2:$A10624)+1</f>
        <v>9081</v>
      </c>
      <c r="C10625" t="str">
        <f t="shared" si="165"/>
        <v>Lake Forest Hospital</v>
      </c>
      <c r="G10625">
        <v>60797</v>
      </c>
      <c r="H10625" s="2" t="s">
        <v>14929</v>
      </c>
      <c r="K10625" t="s">
        <v>14850</v>
      </c>
    </row>
    <row r="10626" spans="1:11" ht="15" customHeight="1" x14ac:dyDescent="0.2">
      <c r="A10626">
        <f>MAX($A$2:$A10625)+1</f>
        <v>9082</v>
      </c>
      <c r="C10626" t="str">
        <f t="shared" ref="C10626:C10689" si="166">IF(H10626="",F10626,H10626)</f>
        <v>Bethlehem - West</v>
      </c>
      <c r="G10626">
        <v>60478</v>
      </c>
      <c r="H10626" s="2" t="s">
        <v>14930</v>
      </c>
      <c r="K10626" t="s">
        <v>14850</v>
      </c>
    </row>
    <row r="10627" spans="1:11" ht="15" customHeight="1" x14ac:dyDescent="0.2">
      <c r="A10627">
        <f>MAX($A$2:$A10626)+1</f>
        <v>9083</v>
      </c>
      <c r="C10627" t="str">
        <f t="shared" si="166"/>
        <v>Sabert Solar</v>
      </c>
      <c r="G10627">
        <v>60810</v>
      </c>
      <c r="H10627" s="2" t="s">
        <v>14931</v>
      </c>
      <c r="K10627" t="s">
        <v>14850</v>
      </c>
    </row>
    <row r="10628" spans="1:11" ht="15" customHeight="1" x14ac:dyDescent="0.2">
      <c r="A10628">
        <f>MAX($A$2:$A10627)+1</f>
        <v>9084</v>
      </c>
      <c r="C10628" t="str">
        <f t="shared" si="166"/>
        <v>Seabrook Village</v>
      </c>
      <c r="G10628">
        <v>60747</v>
      </c>
      <c r="H10628" s="2" t="s">
        <v>14932</v>
      </c>
      <c r="K10628" t="s">
        <v>14850</v>
      </c>
    </row>
    <row r="10629" spans="1:11" ht="15" customHeight="1" x14ac:dyDescent="0.2">
      <c r="A10629">
        <f>MAX($A$2:$A10628)+1</f>
        <v>9085</v>
      </c>
      <c r="C10629" t="str">
        <f t="shared" si="166"/>
        <v>Beech Ridge Energy Storage</v>
      </c>
      <c r="G10629">
        <v>60390</v>
      </c>
      <c r="H10629" s="2" t="s">
        <v>14933</v>
      </c>
      <c r="K10629" t="s">
        <v>14850</v>
      </c>
    </row>
    <row r="10630" spans="1:11" ht="15" customHeight="1" x14ac:dyDescent="0.2">
      <c r="A10630">
        <f>MAX($A$2:$A10629)+1</f>
        <v>9086</v>
      </c>
      <c r="C10630" t="str">
        <f t="shared" si="166"/>
        <v>Perry Solar Facility</v>
      </c>
      <c r="G10630">
        <v>60071</v>
      </c>
      <c r="H10630" s="2" t="s">
        <v>14934</v>
      </c>
      <c r="K10630" t="s">
        <v>14850</v>
      </c>
    </row>
    <row r="10631" spans="1:11" ht="15" customHeight="1" x14ac:dyDescent="0.2">
      <c r="A10631">
        <f>MAX($A$2:$A10630)+1</f>
        <v>9087</v>
      </c>
      <c r="C10631" t="str">
        <f t="shared" si="166"/>
        <v>Castor Solar</v>
      </c>
      <c r="G10631">
        <v>60277</v>
      </c>
      <c r="H10631" s="2" t="s">
        <v>14935</v>
      </c>
      <c r="K10631" t="s">
        <v>14850</v>
      </c>
    </row>
    <row r="10632" spans="1:11" ht="15" customHeight="1" x14ac:dyDescent="0.2">
      <c r="A10632">
        <f>MAX($A$2:$A10631)+1</f>
        <v>9088</v>
      </c>
      <c r="C10632" t="str">
        <f t="shared" si="166"/>
        <v>Tarboro Solar</v>
      </c>
      <c r="G10632">
        <v>59648</v>
      </c>
      <c r="H10632" s="2" t="s">
        <v>14936</v>
      </c>
      <c r="K10632" t="s">
        <v>14850</v>
      </c>
    </row>
    <row r="10633" spans="1:11" ht="15" customHeight="1" x14ac:dyDescent="0.2">
      <c r="A10633">
        <f>MAX($A$2:$A10632)+1</f>
        <v>9089</v>
      </c>
      <c r="C10633" t="str">
        <f t="shared" si="166"/>
        <v>Leonardo Wind 1 LLC</v>
      </c>
      <c r="G10633">
        <v>59228</v>
      </c>
      <c r="H10633" s="2" t="s">
        <v>14937</v>
      </c>
      <c r="K10633" t="s">
        <v>14850</v>
      </c>
    </row>
    <row r="10634" spans="1:11" ht="15" customHeight="1" x14ac:dyDescent="0.2">
      <c r="A10634">
        <f>MAX($A$2:$A10633)+1</f>
        <v>9090</v>
      </c>
      <c r="C10634" t="str">
        <f t="shared" si="166"/>
        <v>Shakopee Met Council WTP</v>
      </c>
      <c r="G10634">
        <v>60919</v>
      </c>
      <c r="H10634" s="2" t="s">
        <v>14938</v>
      </c>
      <c r="K10634" t="s">
        <v>14850</v>
      </c>
    </row>
    <row r="10635" spans="1:11" ht="15" customHeight="1" x14ac:dyDescent="0.2">
      <c r="A10635">
        <f>MAX($A$2:$A10634)+1</f>
        <v>9091</v>
      </c>
      <c r="C10635" t="str">
        <f t="shared" si="166"/>
        <v>BJ's Wholesale Club Inc Dist Center</v>
      </c>
      <c r="G10635">
        <v>60227</v>
      </c>
      <c r="H10635" s="2" t="s">
        <v>14939</v>
      </c>
      <c r="K10635" t="s">
        <v>14850</v>
      </c>
    </row>
    <row r="10636" spans="1:11" ht="15" customHeight="1" x14ac:dyDescent="0.2">
      <c r="A10636">
        <f>MAX($A$2:$A10635)+1</f>
        <v>9092</v>
      </c>
      <c r="C10636" t="str">
        <f t="shared" si="166"/>
        <v>Mount Olive Solar</v>
      </c>
      <c r="G10636">
        <v>59908</v>
      </c>
      <c r="H10636" s="2" t="s">
        <v>14940</v>
      </c>
      <c r="K10636" t="s">
        <v>14850</v>
      </c>
    </row>
    <row r="10637" spans="1:11" ht="15" customHeight="1" x14ac:dyDescent="0.2">
      <c r="A10637">
        <f>MAX($A$2:$A10636)+1</f>
        <v>9093</v>
      </c>
      <c r="C10637" t="str">
        <f t="shared" si="166"/>
        <v>Solar Star California, XLIV, LLC</v>
      </c>
      <c r="G10637">
        <v>60869</v>
      </c>
      <c r="H10637" s="2" t="s">
        <v>14941</v>
      </c>
      <c r="K10637" t="s">
        <v>14850</v>
      </c>
    </row>
    <row r="10638" spans="1:11" ht="15" customHeight="1" x14ac:dyDescent="0.2">
      <c r="A10638">
        <f>MAX($A$2:$A10637)+1</f>
        <v>9094</v>
      </c>
      <c r="C10638" t="str">
        <f t="shared" si="166"/>
        <v>River Road Solar, LLC</v>
      </c>
      <c r="G10638">
        <v>60487</v>
      </c>
      <c r="H10638" s="2" t="s">
        <v>14942</v>
      </c>
      <c r="K10638" t="s">
        <v>14850</v>
      </c>
    </row>
    <row r="10639" spans="1:11" ht="15" customHeight="1" x14ac:dyDescent="0.2">
      <c r="A10639">
        <f>MAX($A$2:$A10638)+1</f>
        <v>9095</v>
      </c>
      <c r="C10639" t="str">
        <f t="shared" si="166"/>
        <v>Meadow Solar</v>
      </c>
      <c r="G10639">
        <v>60756</v>
      </c>
      <c r="H10639" s="2" t="s">
        <v>14943</v>
      </c>
      <c r="K10639" t="s">
        <v>14850</v>
      </c>
    </row>
    <row r="10640" spans="1:11" ht="15" customHeight="1" x14ac:dyDescent="0.2">
      <c r="A10640">
        <f>MAX($A$2:$A10639)+1</f>
        <v>9096</v>
      </c>
      <c r="C10640" t="str">
        <f t="shared" si="166"/>
        <v>Lincoln Solar, LLC (NC)</v>
      </c>
      <c r="G10640">
        <v>60399</v>
      </c>
      <c r="H10640" s="2" t="s">
        <v>14944</v>
      </c>
      <c r="K10640" t="s">
        <v>14850</v>
      </c>
    </row>
    <row r="10641" spans="1:11" ht="15" customHeight="1" x14ac:dyDescent="0.2">
      <c r="A10641">
        <f>MAX($A$2:$A10640)+1</f>
        <v>9097</v>
      </c>
      <c r="C10641" t="str">
        <f t="shared" si="166"/>
        <v>Bernards Solar</v>
      </c>
      <c r="G10641">
        <v>60437</v>
      </c>
      <c r="H10641" s="2" t="s">
        <v>14945</v>
      </c>
      <c r="K10641" t="s">
        <v>14850</v>
      </c>
    </row>
    <row r="10642" spans="1:11" ht="15" customHeight="1" x14ac:dyDescent="0.2">
      <c r="A10642">
        <f>MAX($A$2:$A10641)+1</f>
        <v>9098</v>
      </c>
      <c r="C10642" t="str">
        <f t="shared" si="166"/>
        <v>Waynesville Solar Farm (MO)</v>
      </c>
      <c r="G10642">
        <v>60706</v>
      </c>
      <c r="H10642" s="2" t="s">
        <v>14946</v>
      </c>
      <c r="K10642" t="s">
        <v>14850</v>
      </c>
    </row>
    <row r="10643" spans="1:11" ht="15" customHeight="1" x14ac:dyDescent="0.2">
      <c r="A10643">
        <f>MAX($A$2:$A10642)+1</f>
        <v>9099</v>
      </c>
      <c r="C10643" t="str">
        <f t="shared" si="166"/>
        <v>Cold River Road Solar</v>
      </c>
      <c r="G10643">
        <v>60912</v>
      </c>
      <c r="H10643" s="2" t="s">
        <v>14947</v>
      </c>
      <c r="K10643" t="s">
        <v>14850</v>
      </c>
    </row>
    <row r="10644" spans="1:11" ht="15" customHeight="1" x14ac:dyDescent="0.2">
      <c r="A10644">
        <f>MAX($A$2:$A10643)+1</f>
        <v>9100</v>
      </c>
      <c r="C10644" t="str">
        <f t="shared" si="166"/>
        <v>HMV Minster Energy Storage System</v>
      </c>
      <c r="G10644">
        <v>60299</v>
      </c>
      <c r="H10644" s="2" t="s">
        <v>14948</v>
      </c>
      <c r="K10644" t="s">
        <v>14850</v>
      </c>
    </row>
    <row r="10645" spans="1:11" ht="15" customHeight="1" x14ac:dyDescent="0.2">
      <c r="A10645">
        <f>MAX($A$2:$A10644)+1</f>
        <v>9101</v>
      </c>
      <c r="C10645" t="str">
        <f t="shared" si="166"/>
        <v>UI RCP Woodbridge FC</v>
      </c>
      <c r="G10645">
        <v>60593</v>
      </c>
      <c r="H10645" s="2" t="s">
        <v>14949</v>
      </c>
      <c r="K10645" t="s">
        <v>14850</v>
      </c>
    </row>
    <row r="10646" spans="1:11" ht="15" customHeight="1" x14ac:dyDescent="0.2">
      <c r="A10646">
        <f>MAX($A$2:$A10645)+1</f>
        <v>9102</v>
      </c>
      <c r="C10646" t="str">
        <f t="shared" si="166"/>
        <v>Pollocksville Solar</v>
      </c>
      <c r="G10646">
        <v>59917</v>
      </c>
      <c r="H10646" s="2" t="s">
        <v>14950</v>
      </c>
      <c r="K10646" t="s">
        <v>14850</v>
      </c>
    </row>
    <row r="10647" spans="1:11" ht="15" customHeight="1" x14ac:dyDescent="0.2">
      <c r="A10647">
        <f>MAX($A$2:$A10646)+1</f>
        <v>9103</v>
      </c>
      <c r="C10647" t="str">
        <f t="shared" si="166"/>
        <v>Sutton Solar</v>
      </c>
      <c r="G10647">
        <v>60878</v>
      </c>
      <c r="H10647" s="2" t="s">
        <v>14951</v>
      </c>
      <c r="K10647" t="s">
        <v>14850</v>
      </c>
    </row>
    <row r="10648" spans="1:11" ht="15" customHeight="1" x14ac:dyDescent="0.2">
      <c r="A10648">
        <f>MAX($A$2:$A10647)+1</f>
        <v>9104</v>
      </c>
      <c r="C10648" t="str">
        <f t="shared" si="166"/>
        <v>Germantown Solar, LLC</v>
      </c>
      <c r="G10648">
        <v>60480</v>
      </c>
      <c r="H10648" s="2" t="s">
        <v>14952</v>
      </c>
      <c r="K10648" t="s">
        <v>14850</v>
      </c>
    </row>
    <row r="10649" spans="1:11" ht="15" customHeight="1" x14ac:dyDescent="0.2">
      <c r="A10649">
        <f>MAX($A$2:$A10648)+1</f>
        <v>9105</v>
      </c>
      <c r="C10649" t="str">
        <f t="shared" si="166"/>
        <v>L'Oreal Franklin</v>
      </c>
      <c r="G10649">
        <v>60765</v>
      </c>
      <c r="H10649" s="2" t="s">
        <v>14953</v>
      </c>
      <c r="K10649" t="s">
        <v>14850</v>
      </c>
    </row>
    <row r="10650" spans="1:11" ht="15" customHeight="1" x14ac:dyDescent="0.2">
      <c r="A10650">
        <f>MAX($A$2:$A10649)+1</f>
        <v>9106</v>
      </c>
      <c r="C10650" t="str">
        <f t="shared" si="166"/>
        <v>Pfizer Groton Fuel Cell</v>
      </c>
      <c r="G10650">
        <v>60392</v>
      </c>
      <c r="H10650" s="2" t="s">
        <v>14954</v>
      </c>
      <c r="K10650" t="s">
        <v>14850</v>
      </c>
    </row>
    <row r="10651" spans="1:11" ht="15" customHeight="1" x14ac:dyDescent="0.2">
      <c r="A10651">
        <f>MAX($A$2:$A10650)+1</f>
        <v>9107</v>
      </c>
      <c r="C10651" t="str">
        <f t="shared" si="166"/>
        <v>E&amp;B Resources</v>
      </c>
      <c r="G10651">
        <v>60446</v>
      </c>
      <c r="H10651" s="2" t="s">
        <v>14955</v>
      </c>
      <c r="K10651" t="s">
        <v>14850</v>
      </c>
    </row>
    <row r="10652" spans="1:11" ht="15" customHeight="1" x14ac:dyDescent="0.2">
      <c r="A10652">
        <f>MAX($A$2:$A10651)+1</f>
        <v>9108</v>
      </c>
      <c r="C10652" t="str">
        <f t="shared" si="166"/>
        <v>Paynesville Community Solar</v>
      </c>
      <c r="G10652">
        <v>60715</v>
      </c>
      <c r="H10652" s="2" t="s">
        <v>14956</v>
      </c>
      <c r="K10652" t="s">
        <v>14850</v>
      </c>
    </row>
    <row r="10653" spans="1:11" ht="15" customHeight="1" x14ac:dyDescent="0.2">
      <c r="A10653">
        <f>MAX($A$2:$A10652)+1</f>
        <v>9109</v>
      </c>
      <c r="C10653" t="str">
        <f t="shared" si="166"/>
        <v>Dickinson Solar Array</v>
      </c>
      <c r="G10653">
        <v>60652</v>
      </c>
      <c r="H10653" s="2" t="s">
        <v>14957</v>
      </c>
      <c r="K10653" t="s">
        <v>14850</v>
      </c>
    </row>
    <row r="10654" spans="1:11" ht="15" customHeight="1" x14ac:dyDescent="0.2">
      <c r="A10654">
        <f>MAX($A$2:$A10653)+1</f>
        <v>9110</v>
      </c>
      <c r="C10654" t="str">
        <f t="shared" si="166"/>
        <v>Frontier Solar LLC</v>
      </c>
      <c r="G10654">
        <v>60039</v>
      </c>
      <c r="H10654" s="2" t="s">
        <v>14958</v>
      </c>
      <c r="K10654" t="s">
        <v>14850</v>
      </c>
    </row>
    <row r="10655" spans="1:11" ht="15" customHeight="1" x14ac:dyDescent="0.2">
      <c r="A10655">
        <f>MAX($A$2:$A10654)+1</f>
        <v>9111</v>
      </c>
      <c r="C10655" t="str">
        <f t="shared" si="166"/>
        <v>Jake Energy Storage Center</v>
      </c>
      <c r="G10655">
        <v>59960</v>
      </c>
      <c r="H10655" s="2" t="s">
        <v>14959</v>
      </c>
      <c r="K10655" t="s">
        <v>14850</v>
      </c>
    </row>
    <row r="10656" spans="1:11" ht="15" customHeight="1" x14ac:dyDescent="0.2">
      <c r="A10656">
        <f>MAX($A$2:$A10655)+1</f>
        <v>9112</v>
      </c>
      <c r="C10656" t="str">
        <f t="shared" si="166"/>
        <v>Wayne Solar I LLC</v>
      </c>
      <c r="G10656">
        <v>60602</v>
      </c>
      <c r="H10656" s="2" t="s">
        <v>14960</v>
      </c>
      <c r="K10656" t="s">
        <v>14850</v>
      </c>
    </row>
    <row r="10657" spans="1:11" ht="15" customHeight="1" x14ac:dyDescent="0.2">
      <c r="A10657">
        <f>MAX($A$2:$A10656)+1</f>
        <v>9113</v>
      </c>
      <c r="C10657" t="str">
        <f t="shared" si="166"/>
        <v>Hamilton Solar-Crosswicks</v>
      </c>
      <c r="G10657">
        <v>60489</v>
      </c>
      <c r="H10657" s="2" t="s">
        <v>14961</v>
      </c>
      <c r="K10657" t="s">
        <v>14850</v>
      </c>
    </row>
    <row r="10658" spans="1:11" ht="15" customHeight="1" x14ac:dyDescent="0.2">
      <c r="A10658">
        <f>MAX($A$2:$A10657)+1</f>
        <v>9114</v>
      </c>
      <c r="C10658" t="str">
        <f t="shared" si="166"/>
        <v>Oneida - South</v>
      </c>
      <c r="G10658">
        <v>60455</v>
      </c>
      <c r="H10658" s="2" t="s">
        <v>14962</v>
      </c>
      <c r="K10658" t="s">
        <v>14850</v>
      </c>
    </row>
    <row r="10659" spans="1:11" ht="15" customHeight="1" x14ac:dyDescent="0.2">
      <c r="A10659">
        <f>MAX($A$2:$A10658)+1</f>
        <v>9115</v>
      </c>
      <c r="C10659" t="str">
        <f t="shared" si="166"/>
        <v>Greenwood Solar Farm</v>
      </c>
      <c r="G10659">
        <v>60019</v>
      </c>
      <c r="H10659" s="2" t="s">
        <v>14963</v>
      </c>
      <c r="K10659" t="s">
        <v>14850</v>
      </c>
    </row>
    <row r="10660" spans="1:11" ht="15" customHeight="1" x14ac:dyDescent="0.2">
      <c r="A10660">
        <f>MAX($A$2:$A10659)+1</f>
        <v>9116</v>
      </c>
      <c r="C10660" t="str">
        <f t="shared" si="166"/>
        <v>Snow Camp Solar, LLC</v>
      </c>
      <c r="G10660">
        <v>60367</v>
      </c>
      <c r="H10660" s="2" t="s">
        <v>14964</v>
      </c>
      <c r="K10660" t="s">
        <v>14850</v>
      </c>
    </row>
    <row r="10661" spans="1:11" ht="15" customHeight="1" x14ac:dyDescent="0.2">
      <c r="A10661">
        <f>MAX($A$2:$A10660)+1</f>
        <v>9117</v>
      </c>
      <c r="C10661" t="str">
        <f t="shared" si="166"/>
        <v>Mira Loma Energy Storage Facility</v>
      </c>
      <c r="G10661">
        <v>60661</v>
      </c>
      <c r="H10661" s="2" t="s">
        <v>14965</v>
      </c>
      <c r="K10661" t="s">
        <v>14850</v>
      </c>
    </row>
    <row r="10662" spans="1:11" ht="15" customHeight="1" x14ac:dyDescent="0.2">
      <c r="A10662">
        <f>MAX($A$2:$A10661)+1</f>
        <v>9118</v>
      </c>
      <c r="C10662" t="str">
        <f t="shared" si="166"/>
        <v>SunE Rochester</v>
      </c>
      <c r="G10662">
        <v>60032</v>
      </c>
      <c r="H10662" s="2" t="s">
        <v>14966</v>
      </c>
      <c r="K10662" t="s">
        <v>14850</v>
      </c>
    </row>
    <row r="10663" spans="1:11" ht="15" customHeight="1" x14ac:dyDescent="0.2">
      <c r="A10663">
        <f>MAX($A$2:$A10662)+1</f>
        <v>9119</v>
      </c>
      <c r="C10663" t="str">
        <f t="shared" si="166"/>
        <v>Stafford MS Ground Mount</v>
      </c>
      <c r="G10663">
        <v>60880</v>
      </c>
      <c r="H10663" s="2" t="s">
        <v>14967</v>
      </c>
      <c r="K10663" t="s">
        <v>14850</v>
      </c>
    </row>
    <row r="10664" spans="1:11" ht="15" customHeight="1" x14ac:dyDescent="0.2">
      <c r="A10664">
        <f>MAX($A$2:$A10663)+1</f>
        <v>9120</v>
      </c>
      <c r="C10664" t="str">
        <f t="shared" si="166"/>
        <v>Candace Solar</v>
      </c>
      <c r="G10664">
        <v>59499</v>
      </c>
      <c r="H10664" s="2" t="s">
        <v>14968</v>
      </c>
      <c r="K10664" t="s">
        <v>14850</v>
      </c>
    </row>
    <row r="10665" spans="1:11" ht="15" customHeight="1" x14ac:dyDescent="0.2">
      <c r="A10665">
        <f>MAX($A$2:$A10664)+1</f>
        <v>9121</v>
      </c>
      <c r="C10665" t="str">
        <f t="shared" si="166"/>
        <v>Cedartown Battery Energy Storage Project</v>
      </c>
      <c r="G10665">
        <v>60561</v>
      </c>
      <c r="H10665" s="2" t="s">
        <v>14969</v>
      </c>
      <c r="K10665" t="s">
        <v>14850</v>
      </c>
    </row>
    <row r="10666" spans="1:11" ht="15" customHeight="1" x14ac:dyDescent="0.2">
      <c r="A10666">
        <f>MAX($A$2:$A10665)+1</f>
        <v>9122</v>
      </c>
      <c r="C10666" t="str">
        <f t="shared" si="166"/>
        <v>Shirley Water</v>
      </c>
      <c r="G10666">
        <v>60498</v>
      </c>
      <c r="H10666" s="2" t="s">
        <v>14970</v>
      </c>
      <c r="K10666" t="s">
        <v>14850</v>
      </c>
    </row>
    <row r="10667" spans="1:11" ht="15" customHeight="1" x14ac:dyDescent="0.2">
      <c r="A10667">
        <f>MAX($A$2:$A10666)+1</f>
        <v>9123</v>
      </c>
      <c r="C10667" t="str">
        <f t="shared" si="166"/>
        <v>Leggett Solar, LLC</v>
      </c>
      <c r="G10667">
        <v>60783</v>
      </c>
      <c r="H10667" s="2" t="s">
        <v>14971</v>
      </c>
      <c r="K10667" t="s">
        <v>14850</v>
      </c>
    </row>
    <row r="10668" spans="1:11" ht="15" customHeight="1" x14ac:dyDescent="0.2">
      <c r="A10668">
        <f>MAX($A$2:$A10667)+1</f>
        <v>9124</v>
      </c>
      <c r="C10668" t="str">
        <f t="shared" si="166"/>
        <v>Sullivan Solar, LLC</v>
      </c>
      <c r="G10668">
        <v>60410</v>
      </c>
      <c r="H10668" s="2" t="s">
        <v>14972</v>
      </c>
      <c r="K10668" t="s">
        <v>14850</v>
      </c>
    </row>
    <row r="10669" spans="1:11" ht="15" customHeight="1" x14ac:dyDescent="0.2">
      <c r="A10669">
        <f>MAX($A$2:$A10668)+1</f>
        <v>9125</v>
      </c>
      <c r="C10669" t="str">
        <f t="shared" si="166"/>
        <v>Valdosta</v>
      </c>
      <c r="G10669">
        <v>60448</v>
      </c>
      <c r="H10669" s="2" t="s">
        <v>14973</v>
      </c>
      <c r="K10669" t="s">
        <v>14850</v>
      </c>
    </row>
    <row r="10670" spans="1:11" ht="15" customHeight="1" x14ac:dyDescent="0.2">
      <c r="A10670">
        <f>MAX($A$2:$A10669)+1</f>
        <v>9126</v>
      </c>
      <c r="C10670" t="str">
        <f t="shared" si="166"/>
        <v>Kingbird B Solar, LLC</v>
      </c>
      <c r="G10670">
        <v>60091</v>
      </c>
      <c r="H10670" s="2" t="s">
        <v>14974</v>
      </c>
      <c r="K10670" t="s">
        <v>14850</v>
      </c>
    </row>
    <row r="10671" spans="1:11" ht="15" customHeight="1" x14ac:dyDescent="0.2">
      <c r="A10671">
        <f>MAX($A$2:$A10670)+1</f>
        <v>9127</v>
      </c>
      <c r="C10671" t="str">
        <f t="shared" si="166"/>
        <v>Brickyard Solar</v>
      </c>
      <c r="G10671">
        <v>60733</v>
      </c>
      <c r="H10671" s="2" t="s">
        <v>14975</v>
      </c>
      <c r="K10671" t="s">
        <v>14850</v>
      </c>
    </row>
    <row r="10672" spans="1:11" ht="15" customHeight="1" x14ac:dyDescent="0.2">
      <c r="A10672">
        <f>MAX($A$2:$A10671)+1</f>
        <v>9128</v>
      </c>
      <c r="C10672" t="str">
        <f t="shared" si="166"/>
        <v>Enerparc CA2, LLC</v>
      </c>
      <c r="G10672">
        <v>59978</v>
      </c>
      <c r="H10672" s="2" t="s">
        <v>14976</v>
      </c>
      <c r="K10672" t="s">
        <v>14850</v>
      </c>
    </row>
    <row r="10673" spans="1:11" ht="15" customHeight="1" x14ac:dyDescent="0.2">
      <c r="A10673">
        <f>MAX($A$2:$A10672)+1</f>
        <v>9129</v>
      </c>
      <c r="C10673" t="str">
        <f t="shared" si="166"/>
        <v>Vance Solar Farm, LLC</v>
      </c>
      <c r="G10673">
        <v>59928</v>
      </c>
      <c r="H10673" s="2" t="s">
        <v>14977</v>
      </c>
      <c r="K10673" t="s">
        <v>14850</v>
      </c>
    </row>
    <row r="10674" spans="1:11" ht="15" customHeight="1" x14ac:dyDescent="0.2">
      <c r="A10674">
        <f>MAX($A$2:$A10673)+1</f>
        <v>9130</v>
      </c>
      <c r="C10674" t="str">
        <f t="shared" si="166"/>
        <v>Chei Solar</v>
      </c>
      <c r="G10674">
        <v>59508</v>
      </c>
      <c r="H10674" s="2" t="s">
        <v>14978</v>
      </c>
      <c r="K10674" t="s">
        <v>14850</v>
      </c>
    </row>
    <row r="10675" spans="1:11" ht="15" customHeight="1" x14ac:dyDescent="0.2">
      <c r="A10675">
        <f>MAX($A$2:$A10674)+1</f>
        <v>9131</v>
      </c>
      <c r="C10675" t="str">
        <f t="shared" si="166"/>
        <v>Community Foodbank of NJ</v>
      </c>
      <c r="G10675">
        <v>60776</v>
      </c>
      <c r="H10675" s="2" t="s">
        <v>14979</v>
      </c>
      <c r="K10675" t="s">
        <v>14850</v>
      </c>
    </row>
    <row r="10676" spans="1:11" ht="15" customHeight="1" x14ac:dyDescent="0.2">
      <c r="A10676">
        <f>MAX($A$2:$A10675)+1</f>
        <v>9132</v>
      </c>
      <c r="C10676" t="str">
        <f t="shared" si="166"/>
        <v>Athens Energy</v>
      </c>
      <c r="G10676">
        <v>60457</v>
      </c>
      <c r="H10676" s="2" t="s">
        <v>14980</v>
      </c>
      <c r="K10676" t="s">
        <v>14850</v>
      </c>
    </row>
    <row r="10677" spans="1:11" ht="15" customHeight="1" x14ac:dyDescent="0.2">
      <c r="A10677">
        <f>MAX($A$2:$A10676)+1</f>
        <v>9133</v>
      </c>
      <c r="C10677" t="str">
        <f t="shared" si="166"/>
        <v>Beaver Run</v>
      </c>
      <c r="G10677">
        <v>60805</v>
      </c>
      <c r="H10677" s="2" t="s">
        <v>14981</v>
      </c>
      <c r="K10677" t="s">
        <v>14850</v>
      </c>
    </row>
    <row r="10678" spans="1:11" ht="15" customHeight="1" x14ac:dyDescent="0.2">
      <c r="A10678">
        <f>MAX($A$2:$A10677)+1</f>
        <v>9134</v>
      </c>
      <c r="C10678" t="str">
        <f t="shared" si="166"/>
        <v>Argonne National Laboratory CHP</v>
      </c>
      <c r="G10678">
        <v>60742</v>
      </c>
      <c r="H10678" s="2" t="s">
        <v>14982</v>
      </c>
      <c r="K10678" t="s">
        <v>14850</v>
      </c>
    </row>
    <row r="10679" spans="1:11" ht="15" customHeight="1" x14ac:dyDescent="0.2">
      <c r="A10679">
        <f>MAX($A$2:$A10678)+1</f>
        <v>9135</v>
      </c>
      <c r="C10679" t="str">
        <f t="shared" si="166"/>
        <v>Yerba Buena</v>
      </c>
      <c r="G10679">
        <v>59257</v>
      </c>
      <c r="H10679" s="2" t="s">
        <v>14983</v>
      </c>
      <c r="K10679" t="s">
        <v>14850</v>
      </c>
    </row>
    <row r="10680" spans="1:11" ht="15" customHeight="1" x14ac:dyDescent="0.2">
      <c r="A10680">
        <f>MAX($A$2:$A10679)+1</f>
        <v>9136</v>
      </c>
      <c r="C10680" t="str">
        <f t="shared" si="166"/>
        <v>Vale Air Solar Center, LLC</v>
      </c>
      <c r="G10680">
        <v>60335</v>
      </c>
      <c r="H10680" s="2" t="s">
        <v>14984</v>
      </c>
      <c r="K10680" t="s">
        <v>14850</v>
      </c>
    </row>
    <row r="10681" spans="1:11" ht="15" customHeight="1" x14ac:dyDescent="0.2">
      <c r="A10681">
        <f>MAX($A$2:$A10680)+1</f>
        <v>9137</v>
      </c>
      <c r="C10681" t="str">
        <f t="shared" si="166"/>
        <v>Perkins Solar, LLC</v>
      </c>
      <c r="G10681">
        <v>60629</v>
      </c>
      <c r="H10681" s="2" t="s">
        <v>14985</v>
      </c>
      <c r="K10681" t="s">
        <v>14850</v>
      </c>
    </row>
    <row r="10682" spans="1:11" ht="15" customHeight="1" x14ac:dyDescent="0.2">
      <c r="A10682">
        <f>MAX($A$2:$A10681)+1</f>
        <v>9138</v>
      </c>
      <c r="C10682" t="str">
        <f t="shared" si="166"/>
        <v>Coats Solar Farm, LLC</v>
      </c>
      <c r="G10682">
        <v>59937</v>
      </c>
      <c r="H10682" s="2" t="s">
        <v>14986</v>
      </c>
      <c r="K10682" t="s">
        <v>14850</v>
      </c>
    </row>
    <row r="10683" spans="1:11" ht="15" customHeight="1" x14ac:dyDescent="0.2">
      <c r="A10683">
        <f>MAX($A$2:$A10682)+1</f>
        <v>9139</v>
      </c>
      <c r="C10683" t="str">
        <f t="shared" si="166"/>
        <v>Baker PV 1</v>
      </c>
      <c r="G10683">
        <v>59517</v>
      </c>
      <c r="H10683" s="2" t="s">
        <v>14987</v>
      </c>
      <c r="K10683" t="s">
        <v>14850</v>
      </c>
    </row>
    <row r="10684" spans="1:11" ht="15" customHeight="1" x14ac:dyDescent="0.2">
      <c r="A10684">
        <f>MAX($A$2:$A10683)+1</f>
        <v>9140</v>
      </c>
      <c r="C10684" t="str">
        <f t="shared" si="166"/>
        <v>Meriwether Farm</v>
      </c>
      <c r="G10684">
        <v>60579</v>
      </c>
      <c r="H10684" s="2" t="s">
        <v>14988</v>
      </c>
      <c r="K10684" t="s">
        <v>14850</v>
      </c>
    </row>
    <row r="10685" spans="1:11" ht="15" customHeight="1" x14ac:dyDescent="0.2">
      <c r="A10685">
        <f>MAX($A$2:$A10684)+1</f>
        <v>9141</v>
      </c>
      <c r="C10685" t="str">
        <f t="shared" si="166"/>
        <v>Granger</v>
      </c>
      <c r="G10685">
        <v>60516</v>
      </c>
      <c r="H10685" s="2" t="s">
        <v>14989</v>
      </c>
      <c r="K10685" t="s">
        <v>14850</v>
      </c>
    </row>
    <row r="10686" spans="1:11" ht="15" customHeight="1" x14ac:dyDescent="0.2">
      <c r="A10686">
        <f>MAX($A$2:$A10685)+1</f>
        <v>9142</v>
      </c>
      <c r="C10686" t="str">
        <f t="shared" si="166"/>
        <v>Temple Solar Arrays</v>
      </c>
      <c r="G10686">
        <v>60848</v>
      </c>
      <c r="H10686" s="2" t="s">
        <v>14990</v>
      </c>
      <c r="K10686" t="s">
        <v>14850</v>
      </c>
    </row>
    <row r="10687" spans="1:11" ht="15" customHeight="1" x14ac:dyDescent="0.2">
      <c r="A10687">
        <f>MAX($A$2:$A10686)+1</f>
        <v>9143</v>
      </c>
      <c r="C10687" t="str">
        <f t="shared" si="166"/>
        <v>UDR Glastonbury Fuel Cell</v>
      </c>
      <c r="G10687">
        <v>60109</v>
      </c>
      <c r="H10687" s="2" t="s">
        <v>14991</v>
      </c>
      <c r="K10687" t="s">
        <v>14850</v>
      </c>
    </row>
    <row r="10688" spans="1:11" ht="15" customHeight="1" x14ac:dyDescent="0.2">
      <c r="A10688">
        <f>MAX($A$2:$A10687)+1</f>
        <v>9144</v>
      </c>
      <c r="C10688" t="str">
        <f t="shared" si="166"/>
        <v>NHA at Mansfield NJ</v>
      </c>
      <c r="G10688">
        <v>60378</v>
      </c>
      <c r="H10688" s="2" t="s">
        <v>14992</v>
      </c>
      <c r="K10688" t="s">
        <v>14850</v>
      </c>
    </row>
    <row r="10689" spans="1:11" ht="15" customHeight="1" x14ac:dyDescent="0.2">
      <c r="A10689">
        <f>MAX($A$2:$A10688)+1</f>
        <v>9145</v>
      </c>
      <c r="C10689" t="str">
        <f t="shared" si="166"/>
        <v>Maxton Solar, LLC</v>
      </c>
      <c r="G10689">
        <v>60416</v>
      </c>
      <c r="H10689" s="2" t="s">
        <v>14993</v>
      </c>
      <c r="K10689" t="s">
        <v>14850</v>
      </c>
    </row>
    <row r="10690" spans="1:11" ht="15" customHeight="1" x14ac:dyDescent="0.2">
      <c r="A10690">
        <f>MAX($A$2:$A10689)+1</f>
        <v>9146</v>
      </c>
      <c r="C10690" t="str">
        <f t="shared" ref="C10690:C10753" si="167">IF(H10690="",F10690,H10690)</f>
        <v>Junction Road</v>
      </c>
      <c r="G10690">
        <v>60265</v>
      </c>
      <c r="H10690" s="2" t="s">
        <v>14994</v>
      </c>
      <c r="K10690" t="s">
        <v>14850</v>
      </c>
    </row>
    <row r="10691" spans="1:11" ht="15" customHeight="1" x14ac:dyDescent="0.2">
      <c r="A10691">
        <f>MAX($A$2:$A10690)+1</f>
        <v>9147</v>
      </c>
      <c r="C10691" t="str">
        <f t="shared" si="167"/>
        <v>Genentech-Oceanside</v>
      </c>
      <c r="G10691">
        <v>60231</v>
      </c>
      <c r="H10691" s="2" t="s">
        <v>14995</v>
      </c>
      <c r="K10691" t="s">
        <v>14850</v>
      </c>
    </row>
    <row r="10692" spans="1:11" ht="15" customHeight="1" x14ac:dyDescent="0.2">
      <c r="A10692">
        <f>MAX($A$2:$A10691)+1</f>
        <v>9148</v>
      </c>
      <c r="C10692" t="str">
        <f t="shared" si="167"/>
        <v>NES Rutgers Solar</v>
      </c>
      <c r="G10692">
        <v>60857</v>
      </c>
      <c r="H10692" s="2" t="s">
        <v>14996</v>
      </c>
      <c r="K10692" t="s">
        <v>14850</v>
      </c>
    </row>
    <row r="10693" spans="1:11" ht="15" customHeight="1" x14ac:dyDescent="0.2">
      <c r="A10693">
        <f>MAX($A$2:$A10692)+1</f>
        <v>9149</v>
      </c>
      <c r="C10693" t="str">
        <f t="shared" si="167"/>
        <v>Star Solar</v>
      </c>
      <c r="G10693">
        <v>58746</v>
      </c>
      <c r="H10693" s="2" t="s">
        <v>14997</v>
      </c>
      <c r="K10693" t="s">
        <v>14850</v>
      </c>
    </row>
    <row r="10694" spans="1:11" ht="15" customHeight="1" x14ac:dyDescent="0.2">
      <c r="A10694">
        <f>MAX($A$2:$A10693)+1</f>
        <v>9150</v>
      </c>
      <c r="C10694" t="str">
        <f t="shared" si="167"/>
        <v>Grand Valley Solar Gardens</v>
      </c>
      <c r="G10694">
        <v>60118</v>
      </c>
      <c r="H10694" s="2" t="s">
        <v>14998</v>
      </c>
      <c r="K10694" t="s">
        <v>14850</v>
      </c>
    </row>
    <row r="10695" spans="1:11" ht="15" customHeight="1" x14ac:dyDescent="0.2">
      <c r="A10695">
        <f>MAX($A$2:$A10694)+1</f>
        <v>9151</v>
      </c>
      <c r="C10695" t="str">
        <f t="shared" si="167"/>
        <v>SEPV Imperial Dixieland West</v>
      </c>
      <c r="G10695">
        <v>60744</v>
      </c>
      <c r="H10695" s="2" t="s">
        <v>14999</v>
      </c>
      <c r="K10695" t="s">
        <v>14850</v>
      </c>
    </row>
    <row r="10696" spans="1:11" ht="15" customHeight="1" x14ac:dyDescent="0.2">
      <c r="A10696">
        <f>MAX($A$2:$A10695)+1</f>
        <v>9152</v>
      </c>
      <c r="C10696" t="str">
        <f t="shared" si="167"/>
        <v>Daytona International Speedway Solar</v>
      </c>
      <c r="G10696">
        <v>60005</v>
      </c>
      <c r="H10696" s="2" t="s">
        <v>15000</v>
      </c>
      <c r="K10696" t="s">
        <v>14850</v>
      </c>
    </row>
    <row r="10697" spans="1:11" ht="15" customHeight="1" x14ac:dyDescent="0.2">
      <c r="A10697">
        <f>MAX($A$2:$A10696)+1</f>
        <v>9153</v>
      </c>
      <c r="C10697" t="str">
        <f t="shared" si="167"/>
        <v>Stone Hill Solar</v>
      </c>
      <c r="G10697">
        <v>60710</v>
      </c>
      <c r="H10697" s="2" t="s">
        <v>15001</v>
      </c>
      <c r="K10697" t="s">
        <v>14850</v>
      </c>
    </row>
    <row r="10698" spans="1:11" ht="15" customHeight="1" x14ac:dyDescent="0.2">
      <c r="A10698">
        <f>MAX($A$2:$A10697)+1</f>
        <v>9154</v>
      </c>
      <c r="C10698" t="str">
        <f t="shared" si="167"/>
        <v>CED Westfield Solar, LLC</v>
      </c>
      <c r="G10698">
        <v>60274</v>
      </c>
      <c r="H10698" s="2" t="s">
        <v>15002</v>
      </c>
      <c r="K10698" t="s">
        <v>14850</v>
      </c>
    </row>
    <row r="10699" spans="1:11" ht="15" customHeight="1" x14ac:dyDescent="0.2">
      <c r="A10699">
        <f>MAX($A$2:$A10698)+1</f>
        <v>9155</v>
      </c>
      <c r="C10699" t="str">
        <f t="shared" si="167"/>
        <v>Tehachapi Energy Storage Project</v>
      </c>
      <c r="G10699">
        <v>59661</v>
      </c>
      <c r="H10699" s="2" t="s">
        <v>15003</v>
      </c>
      <c r="K10699" t="s">
        <v>14850</v>
      </c>
    </row>
    <row r="10700" spans="1:11" ht="15" customHeight="1" x14ac:dyDescent="0.2">
      <c r="A10700">
        <f>MAX($A$2:$A10699)+1</f>
        <v>9156</v>
      </c>
      <c r="C10700" t="str">
        <f t="shared" si="167"/>
        <v>Colton Plant</v>
      </c>
      <c r="G10700">
        <v>57907</v>
      </c>
      <c r="H10700" s="2" t="s">
        <v>15004</v>
      </c>
      <c r="K10700" t="s">
        <v>14850</v>
      </c>
    </row>
    <row r="10701" spans="1:11" ht="15" customHeight="1" x14ac:dyDescent="0.2">
      <c r="A10701">
        <f>MAX($A$2:$A10700)+1</f>
        <v>9157</v>
      </c>
      <c r="C10701" t="str">
        <f t="shared" si="167"/>
        <v>Wayne Solar III LLC</v>
      </c>
      <c r="G10701">
        <v>60597</v>
      </c>
      <c r="H10701" s="2" t="s">
        <v>15005</v>
      </c>
      <c r="K10701" t="s">
        <v>14850</v>
      </c>
    </row>
    <row r="10702" spans="1:11" ht="15" customHeight="1" x14ac:dyDescent="0.2">
      <c r="A10702">
        <f>MAX($A$2:$A10701)+1</f>
        <v>9158</v>
      </c>
      <c r="C10702" t="str">
        <f t="shared" si="167"/>
        <v>GMP Solar - Richmond</v>
      </c>
      <c r="F10702"/>
      <c r="G10702">
        <v>60547</v>
      </c>
      <c r="H10702" s="2" t="s">
        <v>15006</v>
      </c>
      <c r="K10702" t="s">
        <v>14850</v>
      </c>
    </row>
    <row r="10703" spans="1:11" ht="15" customHeight="1" x14ac:dyDescent="0.2">
      <c r="A10703">
        <f>MAX($A$2:$A10702)+1</f>
        <v>9159</v>
      </c>
      <c r="C10703" t="str">
        <f t="shared" si="167"/>
        <v>Tooele Wind Turbine</v>
      </c>
      <c r="G10703">
        <v>59817</v>
      </c>
      <c r="H10703" s="2" t="s">
        <v>15007</v>
      </c>
      <c r="K10703" t="s">
        <v>14850</v>
      </c>
    </row>
    <row r="10704" spans="1:11" ht="15" customHeight="1" x14ac:dyDescent="0.2">
      <c r="A10704">
        <f>MAX($A$2:$A10703)+1</f>
        <v>9160</v>
      </c>
      <c r="C10704" t="str">
        <f t="shared" si="167"/>
        <v>Williamston West Farm, LLC</v>
      </c>
      <c r="G10704">
        <v>60484</v>
      </c>
      <c r="H10704" s="2" t="s">
        <v>15008</v>
      </c>
      <c r="K10704" t="s">
        <v>14850</v>
      </c>
    </row>
    <row r="10705" spans="1:11" ht="15" customHeight="1" x14ac:dyDescent="0.2">
      <c r="A10705">
        <f>MAX($A$2:$A10704)+1</f>
        <v>9161</v>
      </c>
      <c r="C10705" t="str">
        <f t="shared" si="167"/>
        <v>CED Avenal</v>
      </c>
      <c r="G10705">
        <v>60077</v>
      </c>
      <c r="H10705" s="2" t="s">
        <v>15009</v>
      </c>
      <c r="K10705" t="s">
        <v>14850</v>
      </c>
    </row>
    <row r="10706" spans="1:11" ht="15" customHeight="1" x14ac:dyDescent="0.2">
      <c r="A10706">
        <f>MAX($A$2:$A10705)+1</f>
        <v>9162</v>
      </c>
      <c r="C10706" t="str">
        <f t="shared" si="167"/>
        <v>Garysburg Solar</v>
      </c>
      <c r="G10706">
        <v>59641</v>
      </c>
      <c r="H10706" s="2" t="s">
        <v>15010</v>
      </c>
      <c r="K10706" t="s">
        <v>14850</v>
      </c>
    </row>
    <row r="10707" spans="1:11" ht="15" customHeight="1" x14ac:dyDescent="0.2">
      <c r="A10707">
        <f>MAX($A$2:$A10706)+1</f>
        <v>9163</v>
      </c>
      <c r="C10707" t="str">
        <f t="shared" si="167"/>
        <v>SR Mavericks</v>
      </c>
      <c r="G10707">
        <v>60283</v>
      </c>
      <c r="H10707" s="2" t="s">
        <v>15011</v>
      </c>
      <c r="K10707" t="s">
        <v>14850</v>
      </c>
    </row>
    <row r="10708" spans="1:11" ht="15" customHeight="1" x14ac:dyDescent="0.2">
      <c r="A10708">
        <f>MAX($A$2:$A10707)+1</f>
        <v>9164</v>
      </c>
      <c r="C10708" t="str">
        <f t="shared" si="167"/>
        <v>Crestwood Solar Center LLC</v>
      </c>
      <c r="G10708">
        <v>59914</v>
      </c>
      <c r="H10708" s="2" t="s">
        <v>15012</v>
      </c>
      <c r="K10708" t="s">
        <v>14850</v>
      </c>
    </row>
    <row r="10709" spans="1:11" ht="15" customHeight="1" x14ac:dyDescent="0.2">
      <c r="A10709">
        <f>MAX($A$2:$A10708)+1</f>
        <v>9165</v>
      </c>
      <c r="C10709" t="str">
        <f t="shared" si="167"/>
        <v>GMP Solar - Williston</v>
      </c>
      <c r="G10709">
        <v>60875</v>
      </c>
      <c r="H10709" s="2" t="s">
        <v>15013</v>
      </c>
      <c r="K10709" t="s">
        <v>14850</v>
      </c>
    </row>
    <row r="10710" spans="1:11" ht="15" customHeight="1" x14ac:dyDescent="0.2">
      <c r="A10710">
        <f>MAX($A$2:$A10709)+1</f>
        <v>9166</v>
      </c>
      <c r="C10710" t="str">
        <f t="shared" si="167"/>
        <v>Selmer II</v>
      </c>
      <c r="G10710">
        <v>60556</v>
      </c>
      <c r="H10710" s="2" t="s">
        <v>15014</v>
      </c>
      <c r="K10710" t="s">
        <v>14850</v>
      </c>
    </row>
    <row r="10711" spans="1:11" ht="15" customHeight="1" x14ac:dyDescent="0.2">
      <c r="A10711">
        <f>MAX($A$2:$A10710)+1</f>
        <v>9167</v>
      </c>
      <c r="C10711" t="str">
        <f t="shared" si="167"/>
        <v>County Home Solar Center, LLC</v>
      </c>
      <c r="G10711">
        <v>60199</v>
      </c>
      <c r="H10711" s="2" t="s">
        <v>15015</v>
      </c>
      <c r="K10711" t="s">
        <v>14850</v>
      </c>
    </row>
    <row r="10712" spans="1:11" ht="15" customHeight="1" x14ac:dyDescent="0.2">
      <c r="A10712">
        <f>MAX($A$2:$A10711)+1</f>
        <v>9168</v>
      </c>
      <c r="C10712" t="str">
        <f t="shared" si="167"/>
        <v>Rising Paper</v>
      </c>
      <c r="G10712">
        <v>60493</v>
      </c>
      <c r="H10712" s="2" t="s">
        <v>15016</v>
      </c>
      <c r="K10712" t="s">
        <v>14850</v>
      </c>
    </row>
    <row r="10713" spans="1:11" ht="15" customHeight="1" x14ac:dyDescent="0.2">
      <c r="A10713">
        <f>MAX($A$2:$A10712)+1</f>
        <v>9169</v>
      </c>
      <c r="C10713" t="str">
        <f t="shared" si="167"/>
        <v>Pfizer Peapack Solar</v>
      </c>
      <c r="G10713">
        <v>60762</v>
      </c>
      <c r="H10713" s="2" t="s">
        <v>15017</v>
      </c>
      <c r="K10713" t="s">
        <v>14850</v>
      </c>
    </row>
    <row r="10714" spans="1:11" ht="15" customHeight="1" x14ac:dyDescent="0.2">
      <c r="A10714">
        <f>MAX($A$2:$A10713)+1</f>
        <v>9170</v>
      </c>
      <c r="C10714" t="str">
        <f t="shared" si="167"/>
        <v>Wareham MA 1</v>
      </c>
      <c r="G10714">
        <v>60443</v>
      </c>
      <c r="H10714" s="2" t="s">
        <v>15018</v>
      </c>
      <c r="K10714" t="s">
        <v>14850</v>
      </c>
    </row>
    <row r="10715" spans="1:11" ht="15" customHeight="1" x14ac:dyDescent="0.2">
      <c r="A10715">
        <f>MAX($A$2:$A10714)+1</f>
        <v>9171</v>
      </c>
      <c r="C10715" t="str">
        <f t="shared" si="167"/>
        <v>US-TOPCO (Soccer Center)</v>
      </c>
      <c r="G10715">
        <v>60086</v>
      </c>
      <c r="H10715" s="2" t="s">
        <v>15019</v>
      </c>
      <c r="K10715" t="s">
        <v>14850</v>
      </c>
    </row>
    <row r="10716" spans="1:11" ht="15" customHeight="1" x14ac:dyDescent="0.2">
      <c r="A10716">
        <f>MAX($A$2:$A10715)+1</f>
        <v>9172</v>
      </c>
      <c r="C10716" t="str">
        <f t="shared" si="167"/>
        <v>Holdrege Solar Center</v>
      </c>
      <c r="G10716">
        <v>59713</v>
      </c>
      <c r="H10716" s="2" t="s">
        <v>15020</v>
      </c>
      <c r="K10716" t="s">
        <v>14850</v>
      </c>
    </row>
    <row r="10717" spans="1:11" ht="15" customHeight="1" x14ac:dyDescent="0.2">
      <c r="A10717">
        <f>MAX($A$2:$A10716)+1</f>
        <v>9173</v>
      </c>
      <c r="C10717" t="str">
        <f t="shared" si="167"/>
        <v>SR Jenkins Ft Lupton</v>
      </c>
      <c r="G10717">
        <v>60023</v>
      </c>
      <c r="H10717" s="2" t="s">
        <v>15021</v>
      </c>
      <c r="K10717" t="s">
        <v>14850</v>
      </c>
    </row>
    <row r="10718" spans="1:11" ht="15" customHeight="1" x14ac:dyDescent="0.2">
      <c r="A10718">
        <f>MAX($A$2:$A10717)+1</f>
        <v>9174</v>
      </c>
      <c r="C10718" t="str">
        <f t="shared" si="167"/>
        <v>WED Coventry 4</v>
      </c>
      <c r="G10718">
        <v>59306</v>
      </c>
      <c r="H10718" s="2" t="s">
        <v>15022</v>
      </c>
      <c r="K10718" t="s">
        <v>14850</v>
      </c>
    </row>
    <row r="10719" spans="1:11" ht="15" customHeight="1" x14ac:dyDescent="0.2">
      <c r="A10719">
        <f>MAX($A$2:$A10718)+1</f>
        <v>9175</v>
      </c>
      <c r="C10719" t="str">
        <f t="shared" si="167"/>
        <v>Walt Disney World Solar Facility</v>
      </c>
      <c r="G10719">
        <v>59973</v>
      </c>
      <c r="H10719" s="2" t="s">
        <v>15023</v>
      </c>
      <c r="K10719" t="s">
        <v>14850</v>
      </c>
    </row>
    <row r="10720" spans="1:11" ht="15" customHeight="1" x14ac:dyDescent="0.2">
      <c r="A10720">
        <f>MAX($A$2:$A10719)+1</f>
        <v>9176</v>
      </c>
      <c r="C10720" t="str">
        <f t="shared" si="167"/>
        <v>Nicolis Solar PV Plant</v>
      </c>
      <c r="G10720">
        <v>59600</v>
      </c>
      <c r="H10720" s="2" t="s">
        <v>15024</v>
      </c>
      <c r="K10720" t="s">
        <v>14850</v>
      </c>
    </row>
    <row r="10721" spans="1:11" ht="15" customHeight="1" x14ac:dyDescent="0.2">
      <c r="A10721">
        <f>MAX($A$2:$A10720)+1</f>
        <v>9177</v>
      </c>
      <c r="C10721" t="str">
        <f t="shared" si="167"/>
        <v>Southern Sky Renew Energy Berkley LLC</v>
      </c>
      <c r="G10721">
        <v>60615</v>
      </c>
      <c r="H10721" s="2" t="s">
        <v>15025</v>
      </c>
      <c r="K10721" t="s">
        <v>14850</v>
      </c>
    </row>
    <row r="10722" spans="1:11" ht="15" customHeight="1" x14ac:dyDescent="0.2">
      <c r="A10722">
        <f>MAX($A$2:$A10721)+1</f>
        <v>9178</v>
      </c>
      <c r="C10722" t="str">
        <f t="shared" si="167"/>
        <v>UA Central Utility Plant</v>
      </c>
      <c r="G10722">
        <v>60536</v>
      </c>
      <c r="H10722" s="2" t="s">
        <v>15026</v>
      </c>
      <c r="K10722" t="s">
        <v>14850</v>
      </c>
    </row>
    <row r="10723" spans="1:11" ht="15" customHeight="1" x14ac:dyDescent="0.2">
      <c r="A10723">
        <f>MAX($A$2:$A10722)+1</f>
        <v>9179</v>
      </c>
      <c r="C10723" t="str">
        <f t="shared" si="167"/>
        <v>Jacob Solar</v>
      </c>
      <c r="G10723">
        <v>59503</v>
      </c>
      <c r="H10723" s="2" t="s">
        <v>15027</v>
      </c>
      <c r="K10723" t="s">
        <v>14850</v>
      </c>
    </row>
    <row r="10724" spans="1:11" ht="15" customHeight="1" x14ac:dyDescent="0.2">
      <c r="A10724">
        <f>MAX($A$2:$A10723)+1</f>
        <v>9180</v>
      </c>
      <c r="C10724" t="str">
        <f t="shared" si="167"/>
        <v>Borrego Springs Energy Storage</v>
      </c>
      <c r="G10724">
        <v>60565</v>
      </c>
      <c r="H10724" s="2" t="s">
        <v>15028</v>
      </c>
      <c r="K10724" t="s">
        <v>14850</v>
      </c>
    </row>
    <row r="10725" spans="1:11" ht="15" customHeight="1" x14ac:dyDescent="0.2">
      <c r="A10725">
        <f>MAX($A$2:$A10724)+1</f>
        <v>9181</v>
      </c>
      <c r="C10725" t="str">
        <f t="shared" si="167"/>
        <v>KCP&amp;L SmartGrid Innovation Park</v>
      </c>
      <c r="G10725">
        <v>59772</v>
      </c>
      <c r="H10725" s="2" t="s">
        <v>15029</v>
      </c>
      <c r="K10725" t="s">
        <v>14850</v>
      </c>
    </row>
    <row r="10726" spans="1:11" ht="15" customHeight="1" x14ac:dyDescent="0.2">
      <c r="A10726">
        <f>MAX($A$2:$A10725)+1</f>
        <v>9182</v>
      </c>
      <c r="C10726" t="str">
        <f t="shared" si="167"/>
        <v>Timber Creek HS</v>
      </c>
      <c r="G10726">
        <v>60771</v>
      </c>
      <c r="H10726" s="2" t="s">
        <v>15030</v>
      </c>
      <c r="K10726" t="s">
        <v>14850</v>
      </c>
    </row>
    <row r="10727" spans="1:11" ht="15" customHeight="1" x14ac:dyDescent="0.2">
      <c r="A10727">
        <f>MAX($A$2:$A10726)+1</f>
        <v>9183</v>
      </c>
      <c r="C10727" t="str">
        <f t="shared" si="167"/>
        <v>Calverton</v>
      </c>
      <c r="G10727">
        <v>60452</v>
      </c>
      <c r="H10727" s="2" t="s">
        <v>15031</v>
      </c>
      <c r="K10727" t="s">
        <v>14850</v>
      </c>
    </row>
    <row r="10728" spans="1:11" ht="15" customHeight="1" x14ac:dyDescent="0.2">
      <c r="A10728">
        <f>MAX($A$2:$A10727)+1</f>
        <v>9184</v>
      </c>
      <c r="C10728" t="str">
        <f t="shared" si="167"/>
        <v>MESA 1</v>
      </c>
      <c r="G10728">
        <v>60016</v>
      </c>
      <c r="H10728" s="2" t="s">
        <v>15032</v>
      </c>
      <c r="K10728" t="s">
        <v>14850</v>
      </c>
    </row>
    <row r="10729" spans="1:11" ht="15" customHeight="1" x14ac:dyDescent="0.2">
      <c r="A10729">
        <f>MAX($A$2:$A10728)+1</f>
        <v>9185</v>
      </c>
      <c r="C10729" t="str">
        <f t="shared" si="167"/>
        <v>Green Cow Power</v>
      </c>
      <c r="G10729">
        <v>60721</v>
      </c>
      <c r="H10729" s="2" t="s">
        <v>15033</v>
      </c>
      <c r="K10729" t="s">
        <v>14850</v>
      </c>
    </row>
    <row r="10730" spans="1:11" ht="15" customHeight="1" x14ac:dyDescent="0.2">
      <c r="A10730">
        <f>MAX($A$2:$A10729)+1</f>
        <v>9186</v>
      </c>
      <c r="C10730" t="str">
        <f t="shared" si="167"/>
        <v>IMPA Huntingburg Solar Park</v>
      </c>
      <c r="G10730">
        <v>60251</v>
      </c>
      <c r="H10730" s="2" t="s">
        <v>15034</v>
      </c>
      <c r="K10730" t="s">
        <v>14850</v>
      </c>
    </row>
    <row r="10731" spans="1:11" ht="15" customHeight="1" x14ac:dyDescent="0.2">
      <c r="A10731">
        <f>MAX($A$2:$A10730)+1</f>
        <v>9187</v>
      </c>
      <c r="C10731" t="str">
        <f t="shared" si="167"/>
        <v>CCC Hastings Wind Turbine</v>
      </c>
      <c r="G10731">
        <v>60931</v>
      </c>
      <c r="H10731" s="2" t="s">
        <v>15035</v>
      </c>
      <c r="K10731" t="s">
        <v>14850</v>
      </c>
    </row>
    <row r="10732" spans="1:11" ht="15" customHeight="1" x14ac:dyDescent="0.2">
      <c r="A10732">
        <f>MAX($A$2:$A10731)+1</f>
        <v>9188</v>
      </c>
      <c r="C10732" t="str">
        <f t="shared" si="167"/>
        <v>CES Cherry Hill Solar</v>
      </c>
      <c r="G10732">
        <v>60201</v>
      </c>
      <c r="H10732" s="2" t="s">
        <v>15036</v>
      </c>
      <c r="K10732" t="s">
        <v>14850</v>
      </c>
    </row>
    <row r="10733" spans="1:11" ht="15" customHeight="1" x14ac:dyDescent="0.2">
      <c r="A10733">
        <f>MAX($A$2:$A10732)+1</f>
        <v>9189</v>
      </c>
      <c r="C10733" t="str">
        <f t="shared" si="167"/>
        <v>Clear Spring Ranch PV Project</v>
      </c>
      <c r="G10733">
        <v>60511</v>
      </c>
      <c r="H10733" s="2" t="s">
        <v>15037</v>
      </c>
      <c r="K10733" t="s">
        <v>14850</v>
      </c>
    </row>
    <row r="10734" spans="1:11" ht="15" customHeight="1" x14ac:dyDescent="0.2">
      <c r="A10734">
        <f>MAX($A$2:$A10733)+1</f>
        <v>9190</v>
      </c>
      <c r="C10734" t="str">
        <f t="shared" si="167"/>
        <v>River Terminal Development Solar</v>
      </c>
      <c r="G10734">
        <v>60843</v>
      </c>
      <c r="H10734" s="2" t="s">
        <v>15038</v>
      </c>
      <c r="K10734" t="s">
        <v>14850</v>
      </c>
    </row>
    <row r="10735" spans="1:11" ht="15" customHeight="1" x14ac:dyDescent="0.2">
      <c r="A10735">
        <f>MAX($A$2:$A10734)+1</f>
        <v>9191</v>
      </c>
      <c r="C10735" t="str">
        <f t="shared" si="167"/>
        <v>Townshend Hydro</v>
      </c>
      <c r="G10735">
        <v>59089</v>
      </c>
      <c r="H10735" s="2" t="s">
        <v>15039</v>
      </c>
      <c r="K10735" t="s">
        <v>14850</v>
      </c>
    </row>
    <row r="10736" spans="1:11" ht="15" customHeight="1" x14ac:dyDescent="0.2">
      <c r="A10736">
        <f>MAX($A$2:$A10735)+1</f>
        <v>9192</v>
      </c>
      <c r="C10736" t="str">
        <f t="shared" si="167"/>
        <v>Audrey Solar</v>
      </c>
      <c r="G10736">
        <v>58732</v>
      </c>
      <c r="H10736" s="2" t="s">
        <v>15040</v>
      </c>
      <c r="K10736" t="s">
        <v>14850</v>
      </c>
    </row>
    <row r="10737" spans="1:11" ht="15" customHeight="1" x14ac:dyDescent="0.2">
      <c r="A10737">
        <f>MAX($A$2:$A10736)+1</f>
        <v>9193</v>
      </c>
      <c r="C10737" t="str">
        <f t="shared" si="167"/>
        <v>The Clorox Company</v>
      </c>
      <c r="G10737">
        <v>60461</v>
      </c>
      <c r="H10737" s="2" t="s">
        <v>15041</v>
      </c>
      <c r="K10737" t="s">
        <v>14850</v>
      </c>
    </row>
    <row r="10738" spans="1:11" ht="15" customHeight="1" x14ac:dyDescent="0.2">
      <c r="A10738">
        <f>MAX($A$2:$A10737)+1</f>
        <v>9194</v>
      </c>
      <c r="C10738" t="str">
        <f t="shared" si="167"/>
        <v>Eight Flags Energy</v>
      </c>
      <c r="G10738">
        <v>60025</v>
      </c>
      <c r="H10738" s="2" t="s">
        <v>15042</v>
      </c>
      <c r="K10738" t="s">
        <v>14850</v>
      </c>
    </row>
    <row r="10739" spans="1:11" ht="15" customHeight="1" x14ac:dyDescent="0.2">
      <c r="A10739">
        <f>MAX($A$2:$A10738)+1</f>
        <v>9195</v>
      </c>
      <c r="C10739" t="str">
        <f t="shared" si="167"/>
        <v>Bridgewater Solar</v>
      </c>
      <c r="G10739">
        <v>60730</v>
      </c>
      <c r="H10739" s="2" t="s">
        <v>15043</v>
      </c>
      <c r="K10739" t="s">
        <v>14850</v>
      </c>
    </row>
    <row r="10740" spans="1:11" ht="15" customHeight="1" x14ac:dyDescent="0.2">
      <c r="A10740">
        <f>MAX($A$2:$A10739)+1</f>
        <v>9196</v>
      </c>
      <c r="C10740" t="str">
        <f t="shared" si="167"/>
        <v>Baltimore City G</v>
      </c>
      <c r="G10740">
        <v>60667</v>
      </c>
      <c r="H10740" s="2" t="s">
        <v>15044</v>
      </c>
      <c r="K10740" t="s">
        <v>14850</v>
      </c>
    </row>
    <row r="10741" spans="1:11" ht="15" customHeight="1" x14ac:dyDescent="0.2">
      <c r="A10741">
        <f>MAX($A$2:$A10740)+1</f>
        <v>9197</v>
      </c>
      <c r="C10741" t="str">
        <f t="shared" si="167"/>
        <v>AEP Churubusco NaS</v>
      </c>
      <c r="G10741">
        <v>60617</v>
      </c>
      <c r="H10741" s="2" t="s">
        <v>15045</v>
      </c>
      <c r="K10741" t="s">
        <v>14850</v>
      </c>
    </row>
    <row r="10742" spans="1:11" ht="15" customHeight="1" x14ac:dyDescent="0.2">
      <c r="A10742">
        <f>A108</f>
        <v>82</v>
      </c>
      <c r="C10742" t="str">
        <f t="shared" si="167"/>
        <v>Buzzard Roost GT</v>
      </c>
      <c r="G10742">
        <v>58212</v>
      </c>
      <c r="H10742" s="2" t="s">
        <v>15046</v>
      </c>
      <c r="K10742" t="s">
        <v>14850</v>
      </c>
    </row>
    <row r="10743" spans="1:11" ht="15" customHeight="1" x14ac:dyDescent="0.2">
      <c r="A10743">
        <f>MAX($A$2:$A10742)+1</f>
        <v>9198</v>
      </c>
      <c r="C10743" t="str">
        <f t="shared" si="167"/>
        <v>Watervliet PV</v>
      </c>
      <c r="G10743">
        <v>59853</v>
      </c>
      <c r="H10743" s="2" t="s">
        <v>15047</v>
      </c>
      <c r="K10743" t="s">
        <v>14850</v>
      </c>
    </row>
    <row r="10744" spans="1:11" ht="15" customHeight="1" x14ac:dyDescent="0.2">
      <c r="A10744">
        <f>MAX($A$2:$A10743)+1</f>
        <v>9199</v>
      </c>
      <c r="C10744" t="str">
        <f t="shared" si="167"/>
        <v>Floyd Solar, LLC</v>
      </c>
      <c r="G10744">
        <v>60147</v>
      </c>
      <c r="H10744" s="2" t="s">
        <v>15048</v>
      </c>
      <c r="K10744" t="s">
        <v>14850</v>
      </c>
    </row>
    <row r="10745" spans="1:11" ht="15" customHeight="1" x14ac:dyDescent="0.2">
      <c r="A10745">
        <f>MAX($A$2:$A10744)+1</f>
        <v>9200</v>
      </c>
      <c r="C10745" t="str">
        <f t="shared" si="167"/>
        <v>Depot Hill Solar</v>
      </c>
      <c r="G10745">
        <v>60852</v>
      </c>
      <c r="H10745" s="2" t="s">
        <v>15049</v>
      </c>
      <c r="K10745" t="s">
        <v>14850</v>
      </c>
    </row>
    <row r="10746" spans="1:11" ht="15" customHeight="1" x14ac:dyDescent="0.2">
      <c r="A10746">
        <f>MAX($A$2:$A10745)+1</f>
        <v>9201</v>
      </c>
      <c r="C10746" t="str">
        <f t="shared" si="167"/>
        <v>Nick Solar</v>
      </c>
      <c r="G10746">
        <v>58741</v>
      </c>
      <c r="H10746" s="2" t="s">
        <v>15050</v>
      </c>
      <c r="K10746" t="s">
        <v>14850</v>
      </c>
    </row>
    <row r="10747" spans="1:11" ht="15" customHeight="1" x14ac:dyDescent="0.2">
      <c r="A10747">
        <f>MAX($A$2:$A10746)+1</f>
        <v>9202</v>
      </c>
      <c r="C10747" t="str">
        <f t="shared" si="167"/>
        <v>Onondaga County - Metro Water Board</v>
      </c>
      <c r="G10747">
        <v>60097</v>
      </c>
      <c r="H10747" s="2" t="s">
        <v>15051</v>
      </c>
      <c r="K10747" t="s">
        <v>14850</v>
      </c>
    </row>
    <row r="10748" spans="1:11" ht="15" customHeight="1" x14ac:dyDescent="0.2">
      <c r="A10748">
        <f>MAX($A$2:$A10747)+1</f>
        <v>9203</v>
      </c>
      <c r="C10748" t="str">
        <f t="shared" si="167"/>
        <v>SEPV Mojave West</v>
      </c>
      <c r="G10748">
        <v>59740</v>
      </c>
      <c r="H10748" s="2" t="s">
        <v>15052</v>
      </c>
      <c r="K10748" t="s">
        <v>14850</v>
      </c>
    </row>
    <row r="10749" spans="1:11" ht="15" customHeight="1" x14ac:dyDescent="0.2">
      <c r="A10749">
        <f>MAX($A$2:$A10748)+1</f>
        <v>9204</v>
      </c>
      <c r="C10749" t="str">
        <f t="shared" si="167"/>
        <v>ACCC Mays Landing</v>
      </c>
      <c r="G10749">
        <v>60802</v>
      </c>
      <c r="H10749" s="2" t="s">
        <v>15053</v>
      </c>
      <c r="K10749" t="s">
        <v>14850</v>
      </c>
    </row>
    <row r="10750" spans="1:11" ht="15" customHeight="1" x14ac:dyDescent="0.2">
      <c r="A10750">
        <f>MAX($A$2:$A10749)+1</f>
        <v>9205</v>
      </c>
      <c r="C10750" t="str">
        <f t="shared" si="167"/>
        <v>South Fork Wind Farm</v>
      </c>
      <c r="G10750">
        <v>58691</v>
      </c>
      <c r="H10750" s="2" t="s">
        <v>15054</v>
      </c>
      <c r="K10750" t="s">
        <v>14850</v>
      </c>
    </row>
    <row r="10751" spans="1:11" ht="15" customHeight="1" x14ac:dyDescent="0.2">
      <c r="A10751">
        <f>MAX($A$2:$A10750)+1</f>
        <v>9206</v>
      </c>
      <c r="C10751" t="str">
        <f t="shared" si="167"/>
        <v>DSM Solar</v>
      </c>
      <c r="G10751">
        <v>60739</v>
      </c>
      <c r="H10751" s="2" t="s">
        <v>15055</v>
      </c>
      <c r="K10751" t="s">
        <v>14850</v>
      </c>
    </row>
    <row r="10752" spans="1:11" ht="15" customHeight="1" x14ac:dyDescent="0.2">
      <c r="A10752">
        <f>MAX($A$2:$A10751)+1</f>
        <v>9207</v>
      </c>
      <c r="C10752" t="str">
        <f t="shared" si="167"/>
        <v>Open Range Solar Center, LLC</v>
      </c>
      <c r="G10752">
        <v>60332</v>
      </c>
      <c r="H10752" s="2" t="s">
        <v>15056</v>
      </c>
      <c r="K10752" t="s">
        <v>14850</v>
      </c>
    </row>
    <row r="10753" spans="1:11" ht="15" customHeight="1" x14ac:dyDescent="0.2">
      <c r="A10753">
        <f>MAX($A$2:$A10752)+1</f>
        <v>9208</v>
      </c>
      <c r="C10753" t="str">
        <f t="shared" si="167"/>
        <v>Delilah Road Landfill</v>
      </c>
      <c r="G10753">
        <v>58951</v>
      </c>
      <c r="H10753" s="2" t="s">
        <v>15057</v>
      </c>
      <c r="K10753" t="s">
        <v>14850</v>
      </c>
    </row>
    <row r="10754" spans="1:11" ht="15" customHeight="1" x14ac:dyDescent="0.2">
      <c r="A10754">
        <f>MAX($A$2:$A10753)+1</f>
        <v>9209</v>
      </c>
      <c r="C10754" t="str">
        <f t="shared" ref="C10754:C10817" si="168">IF(H10754="",F10754,H10754)</f>
        <v>Green Energy Machine</v>
      </c>
      <c r="G10754">
        <v>60911</v>
      </c>
      <c r="H10754" s="2" t="s">
        <v>15058</v>
      </c>
      <c r="K10754" t="s">
        <v>14850</v>
      </c>
    </row>
    <row r="10755" spans="1:11" ht="15" customHeight="1" x14ac:dyDescent="0.2">
      <c r="A10755">
        <f>MAX($A$2:$A10754)+1</f>
        <v>9210</v>
      </c>
      <c r="C10755" t="str">
        <f t="shared" si="168"/>
        <v>Wadesboro Farm 3</v>
      </c>
      <c r="G10755">
        <v>60576</v>
      </c>
      <c r="H10755" s="2" t="s">
        <v>15059</v>
      </c>
      <c r="K10755" t="s">
        <v>14850</v>
      </c>
    </row>
    <row r="10756" spans="1:11" ht="15" customHeight="1" x14ac:dyDescent="0.2">
      <c r="A10756">
        <f>MAX($A$2:$A10755)+1</f>
        <v>9211</v>
      </c>
      <c r="C10756" t="str">
        <f t="shared" si="168"/>
        <v>South Atlantic Services Solar Farm I</v>
      </c>
      <c r="G10756">
        <v>60798</v>
      </c>
      <c r="H10756" s="2" t="s">
        <v>15060</v>
      </c>
      <c r="K10756" t="s">
        <v>14850</v>
      </c>
    </row>
    <row r="10757" spans="1:11" ht="15" customHeight="1" x14ac:dyDescent="0.2">
      <c r="A10757">
        <f>MAX($A$2:$A10756)+1</f>
        <v>9212</v>
      </c>
      <c r="C10757" t="str">
        <f t="shared" si="168"/>
        <v>LIRR Malverne Wayside Energy Storage Sys</v>
      </c>
      <c r="G10757">
        <v>60479</v>
      </c>
      <c r="H10757" s="2" t="s">
        <v>15061</v>
      </c>
      <c r="K10757" t="s">
        <v>14850</v>
      </c>
    </row>
    <row r="10758" spans="1:11" ht="15" customHeight="1" x14ac:dyDescent="0.2">
      <c r="A10758">
        <f>MAX($A$2:$A10757)+1</f>
        <v>9213</v>
      </c>
      <c r="C10758" t="str">
        <f t="shared" si="168"/>
        <v>AES ADA Energy Storage Array</v>
      </c>
      <c r="G10758">
        <v>60811</v>
      </c>
      <c r="H10758" s="2" t="s">
        <v>15062</v>
      </c>
      <c r="K10758" t="s">
        <v>14850</v>
      </c>
    </row>
    <row r="10759" spans="1:11" ht="15" customHeight="1" x14ac:dyDescent="0.2">
      <c r="A10759">
        <f>MAX($A$2:$A10758)+1</f>
        <v>9214</v>
      </c>
      <c r="C10759" t="str">
        <f t="shared" si="168"/>
        <v>SJA Solar LLC-Solterra Monastery</v>
      </c>
      <c r="G10759">
        <v>60391</v>
      </c>
      <c r="H10759" s="2" t="s">
        <v>15063</v>
      </c>
      <c r="K10759" t="s">
        <v>14850</v>
      </c>
    </row>
    <row r="10760" spans="1:11" ht="15" customHeight="1" x14ac:dyDescent="0.2">
      <c r="A10760">
        <f>MAX($A$2:$A10759)+1</f>
        <v>9215</v>
      </c>
      <c r="C10760" t="str">
        <f t="shared" si="168"/>
        <v>Creech Solar 2, LLC</v>
      </c>
      <c r="G10760">
        <v>60635</v>
      </c>
      <c r="H10760" s="2" t="s">
        <v>15064</v>
      </c>
      <c r="K10760" t="s">
        <v>14850</v>
      </c>
    </row>
    <row r="10761" spans="1:11" ht="15" customHeight="1" x14ac:dyDescent="0.2">
      <c r="A10761">
        <f>MAX($A$2:$A10760)+1</f>
        <v>9216</v>
      </c>
      <c r="C10761" t="str">
        <f t="shared" si="168"/>
        <v>Southbridge Solar</v>
      </c>
      <c r="G10761">
        <v>60278</v>
      </c>
      <c r="H10761" s="2" t="s">
        <v>15065</v>
      </c>
      <c r="K10761" t="s">
        <v>14850</v>
      </c>
    </row>
    <row r="10762" spans="1:11" ht="15" customHeight="1" x14ac:dyDescent="0.2">
      <c r="A10762">
        <f>MAX($A$2:$A10761)+1</f>
        <v>9217</v>
      </c>
      <c r="C10762" t="str">
        <f t="shared" si="168"/>
        <v>Elwood Energy Storage Center</v>
      </c>
      <c r="G10762">
        <v>59959</v>
      </c>
      <c r="H10762" s="2" t="s">
        <v>15066</v>
      </c>
      <c r="K10762" t="s">
        <v>14850</v>
      </c>
    </row>
    <row r="10763" spans="1:11" ht="15" customHeight="1" x14ac:dyDescent="0.2">
      <c r="A10763">
        <f>MAX($A$2:$A10762)+1</f>
        <v>9218</v>
      </c>
      <c r="C10763" t="str">
        <f t="shared" si="168"/>
        <v>Mount Vernon Solar</v>
      </c>
      <c r="G10763">
        <v>60585</v>
      </c>
      <c r="H10763" s="2" t="s">
        <v>15067</v>
      </c>
      <c r="K10763" t="s">
        <v>14850</v>
      </c>
    </row>
    <row r="10764" spans="1:11" ht="15" customHeight="1" x14ac:dyDescent="0.2">
      <c r="A10764">
        <f>MAX($A$2:$A10763)+1</f>
        <v>9219</v>
      </c>
      <c r="C10764" t="str">
        <f t="shared" si="168"/>
        <v>Connecticut Municipal Electric Energy Cooperative- Norwich (</v>
      </c>
      <c r="G10764">
        <v>60228</v>
      </c>
      <c r="H10764" s="2" t="s">
        <v>15068</v>
      </c>
      <c r="K10764" t="s">
        <v>14850</v>
      </c>
    </row>
    <row r="10765" spans="1:11" ht="15" customHeight="1" x14ac:dyDescent="0.2">
      <c r="A10765">
        <f>MAX($A$2:$A10764)+1</f>
        <v>9220</v>
      </c>
      <c r="C10765" t="str">
        <f t="shared" si="168"/>
        <v>Chisago Solar</v>
      </c>
      <c r="G10765">
        <v>60522</v>
      </c>
      <c r="H10765" s="2" t="s">
        <v>15069</v>
      </c>
      <c r="K10765" t="s">
        <v>14850</v>
      </c>
    </row>
    <row r="10766" spans="1:11" ht="15" customHeight="1" x14ac:dyDescent="0.2">
      <c r="A10766">
        <f>MAX($A$2:$A10765)+1</f>
        <v>9221</v>
      </c>
      <c r="C10766" t="str">
        <f t="shared" si="168"/>
        <v>CPS 1</v>
      </c>
      <c r="G10766">
        <v>60472</v>
      </c>
      <c r="H10766" s="2" t="s">
        <v>15070</v>
      </c>
      <c r="K10766" t="s">
        <v>14850</v>
      </c>
    </row>
    <row r="10767" spans="1:11" ht="15" customHeight="1" x14ac:dyDescent="0.2">
      <c r="A10767">
        <f>MAX($A$2:$A10766)+1</f>
        <v>9222</v>
      </c>
      <c r="C10767" t="str">
        <f t="shared" si="168"/>
        <v>Stephentown Spindle</v>
      </c>
      <c r="G10767">
        <v>57710</v>
      </c>
      <c r="H10767" s="2" t="s">
        <v>15071</v>
      </c>
      <c r="K10767" t="s">
        <v>14850</v>
      </c>
    </row>
    <row r="10768" spans="1:11" ht="15" customHeight="1" x14ac:dyDescent="0.2">
      <c r="A10768">
        <f>MAX($A$2:$A10767)+1</f>
        <v>9223</v>
      </c>
      <c r="C10768" t="str">
        <f t="shared" si="168"/>
        <v>Hertford Solar Farm</v>
      </c>
      <c r="G10768">
        <v>60384</v>
      </c>
      <c r="H10768" s="2" t="s">
        <v>15072</v>
      </c>
      <c r="K10768" t="s">
        <v>14850</v>
      </c>
    </row>
    <row r="10769" spans="1:11" ht="15" customHeight="1" x14ac:dyDescent="0.2">
      <c r="A10769">
        <f>MAX($A$2:$A10768)+1</f>
        <v>9224</v>
      </c>
      <c r="C10769" t="str">
        <f t="shared" si="168"/>
        <v>Whitakers Farm (Fisher Rd)</v>
      </c>
      <c r="G10769">
        <v>60438</v>
      </c>
      <c r="H10769" s="2" t="s">
        <v>15073</v>
      </c>
      <c r="K10769" t="s">
        <v>14850</v>
      </c>
    </row>
    <row r="10770" spans="1:11" ht="15" customHeight="1" x14ac:dyDescent="0.2">
      <c r="A10770">
        <f>MAX($A$2:$A10769)+1</f>
        <v>9225</v>
      </c>
      <c r="C10770" t="str">
        <f t="shared" si="168"/>
        <v>Marshall Solar Farm (MO)</v>
      </c>
      <c r="G10770">
        <v>60707</v>
      </c>
      <c r="H10770" s="2" t="s">
        <v>15074</v>
      </c>
      <c r="K10770" t="s">
        <v>14850</v>
      </c>
    </row>
    <row r="10771" spans="1:11" ht="15" customHeight="1" x14ac:dyDescent="0.2">
      <c r="A10771">
        <f>MAX($A$2:$A10770)+1</f>
        <v>9226</v>
      </c>
      <c r="C10771" t="str">
        <f t="shared" si="168"/>
        <v>NRG Solar Las Vegas MB 2, LLC</v>
      </c>
      <c r="G10771">
        <v>60350</v>
      </c>
      <c r="H10771" s="2" t="s">
        <v>15075</v>
      </c>
      <c r="K10771" t="s">
        <v>14850</v>
      </c>
    </row>
    <row r="10772" spans="1:11" ht="15" customHeight="1" x14ac:dyDescent="0.2">
      <c r="A10772">
        <f>MAX($A$2:$A10771)+1</f>
        <v>9227</v>
      </c>
      <c r="C10772" t="str">
        <f t="shared" si="168"/>
        <v>West Brookfield Solar, LLC</v>
      </c>
      <c r="G10772">
        <v>60644</v>
      </c>
      <c r="H10772" s="2" t="s">
        <v>15076</v>
      </c>
      <c r="K10772" t="s">
        <v>14850</v>
      </c>
    </row>
    <row r="10773" spans="1:11" ht="15" customHeight="1" x14ac:dyDescent="0.2">
      <c r="A10773">
        <f>MAX($A$2:$A10772)+1</f>
        <v>9228</v>
      </c>
      <c r="C10773" t="str">
        <f t="shared" si="168"/>
        <v>WED Coventry 1</v>
      </c>
      <c r="G10773">
        <v>59301</v>
      </c>
      <c r="H10773" s="2" t="s">
        <v>15077</v>
      </c>
      <c r="K10773" t="s">
        <v>14850</v>
      </c>
    </row>
    <row r="10774" spans="1:11" ht="15" customHeight="1" x14ac:dyDescent="0.2">
      <c r="A10774">
        <f>MAX($A$2:$A10773)+1</f>
        <v>9229</v>
      </c>
      <c r="C10774" t="str">
        <f t="shared" si="168"/>
        <v>Potrero Hills Energy Producers</v>
      </c>
      <c r="G10774">
        <v>59952</v>
      </c>
      <c r="H10774" s="2" t="s">
        <v>15078</v>
      </c>
      <c r="K10774" t="s">
        <v>14850</v>
      </c>
    </row>
    <row r="10775" spans="1:11" ht="15" customHeight="1" x14ac:dyDescent="0.2">
      <c r="A10775">
        <f>MAX($A$2:$A10774)+1</f>
        <v>9230</v>
      </c>
      <c r="C10775" t="str">
        <f t="shared" si="168"/>
        <v>Ohio Northern University Solar Site</v>
      </c>
      <c r="G10775">
        <v>60913</v>
      </c>
      <c r="H10775" s="2" t="s">
        <v>15079</v>
      </c>
      <c r="K10775" t="s">
        <v>14850</v>
      </c>
    </row>
    <row r="10776" spans="1:11" ht="15" customHeight="1" x14ac:dyDescent="0.2">
      <c r="A10776">
        <f>MAX($A$2:$A10775)+1</f>
        <v>9231</v>
      </c>
      <c r="C10776" t="str">
        <f t="shared" si="168"/>
        <v>Nexamp Peak</v>
      </c>
      <c r="G10776">
        <v>60879</v>
      </c>
      <c r="H10776" s="2" t="s">
        <v>15080</v>
      </c>
      <c r="K10776" t="s">
        <v>14850</v>
      </c>
    </row>
    <row r="10777" spans="1:11" ht="15" customHeight="1" x14ac:dyDescent="0.2">
      <c r="A10777">
        <f>MAX($A$2:$A10776)+1</f>
        <v>9232</v>
      </c>
      <c r="C10777" t="str">
        <f t="shared" si="168"/>
        <v>Tri-County Solar Facility</v>
      </c>
      <c r="G10777">
        <v>60544</v>
      </c>
      <c r="H10777" s="2" t="s">
        <v>15081</v>
      </c>
      <c r="K10777" t="s">
        <v>14850</v>
      </c>
    </row>
    <row r="10778" spans="1:11" ht="15" customHeight="1" x14ac:dyDescent="0.2">
      <c r="A10778">
        <f>MAX($A$2:$A10777)+1</f>
        <v>9233</v>
      </c>
      <c r="C10778" t="str">
        <f t="shared" si="168"/>
        <v>Antelope DSR 2</v>
      </c>
      <c r="G10778">
        <v>60187</v>
      </c>
      <c r="H10778" s="2" t="s">
        <v>15082</v>
      </c>
      <c r="K10778" t="s">
        <v>14850</v>
      </c>
    </row>
    <row r="10779" spans="1:11" ht="15" customHeight="1" x14ac:dyDescent="0.2">
      <c r="A10779">
        <f>MAX($A$2:$A10778)+1</f>
        <v>9234</v>
      </c>
      <c r="C10779" t="str">
        <f t="shared" si="168"/>
        <v>Westminster Place</v>
      </c>
      <c r="G10779">
        <v>59830</v>
      </c>
      <c r="H10779" s="2" t="s">
        <v>15083</v>
      </c>
      <c r="K10779" t="s">
        <v>14850</v>
      </c>
    </row>
    <row r="10780" spans="1:11" ht="15" customHeight="1" x14ac:dyDescent="0.2">
      <c r="A10780">
        <f>MAX($A$2:$A10779)+1</f>
        <v>9235</v>
      </c>
      <c r="C10780" t="str">
        <f t="shared" si="168"/>
        <v>Goldfinch</v>
      </c>
      <c r="G10780">
        <v>60124</v>
      </c>
      <c r="H10780" s="2" t="s">
        <v>15084</v>
      </c>
      <c r="K10780" t="s">
        <v>14850</v>
      </c>
    </row>
    <row r="10781" spans="1:11" ht="15" customHeight="1" x14ac:dyDescent="0.2">
      <c r="A10781">
        <f>MAX($A$2:$A10780)+1</f>
        <v>9236</v>
      </c>
      <c r="C10781" t="str">
        <f t="shared" si="168"/>
        <v>L'Oreal Monmouth</v>
      </c>
      <c r="G10781">
        <v>60766</v>
      </c>
      <c r="H10781" s="2" t="s">
        <v>15085</v>
      </c>
      <c r="K10781" t="s">
        <v>14850</v>
      </c>
    </row>
    <row r="10782" spans="1:11" ht="15" customHeight="1" x14ac:dyDescent="0.2">
      <c r="A10782">
        <f>MAX($A$2:$A10781)+1</f>
        <v>9237</v>
      </c>
      <c r="C10782" t="str">
        <f t="shared" si="168"/>
        <v>Presbyterian Senior Living Service</v>
      </c>
      <c r="G10782">
        <v>60447</v>
      </c>
      <c r="H10782" s="2" t="s">
        <v>15086</v>
      </c>
      <c r="K10782" t="s">
        <v>14850</v>
      </c>
    </row>
    <row r="10783" spans="1:11" ht="15" customHeight="1" x14ac:dyDescent="0.2">
      <c r="A10783">
        <f>MAX($A$2:$A10782)+1</f>
        <v>9238</v>
      </c>
      <c r="C10783" t="str">
        <f t="shared" si="168"/>
        <v>Belchertown</v>
      </c>
      <c r="G10783">
        <v>60653</v>
      </c>
      <c r="H10783" s="2" t="s">
        <v>15087</v>
      </c>
      <c r="K10783" t="s">
        <v>14850</v>
      </c>
    </row>
    <row r="10784" spans="1:11" ht="15" customHeight="1" x14ac:dyDescent="0.2">
      <c r="A10784">
        <f>MAX($A$2:$A10783)+1</f>
        <v>9239</v>
      </c>
      <c r="C10784" t="str">
        <f t="shared" si="168"/>
        <v>Blueberry One</v>
      </c>
      <c r="G10784">
        <v>58605</v>
      </c>
      <c r="H10784" s="2" t="s">
        <v>15088</v>
      </c>
      <c r="K10784" t="s">
        <v>14850</v>
      </c>
    </row>
    <row r="10785" spans="1:11" ht="15" customHeight="1" x14ac:dyDescent="0.2">
      <c r="A10785">
        <f>MAX($A$2:$A10784)+1</f>
        <v>9240</v>
      </c>
      <c r="C10785" t="str">
        <f t="shared" si="168"/>
        <v>Oilseed Plant</v>
      </c>
      <c r="G10785">
        <v>10515</v>
      </c>
      <c r="H10785" s="2" t="s">
        <v>15089</v>
      </c>
      <c r="K10785" t="s">
        <v>14850</v>
      </c>
    </row>
    <row r="10786" spans="1:11" ht="15" customHeight="1" x14ac:dyDescent="0.2">
      <c r="A10786">
        <f>MAX($A$2:$A10785)+1</f>
        <v>9241</v>
      </c>
      <c r="C10786" t="str">
        <f t="shared" si="168"/>
        <v>Summer Solar LLC</v>
      </c>
      <c r="G10786">
        <v>60280</v>
      </c>
      <c r="H10786" s="2" t="s">
        <v>15090</v>
      </c>
      <c r="K10786" t="s">
        <v>14850</v>
      </c>
    </row>
    <row r="10787" spans="1:11" ht="15" customHeight="1" x14ac:dyDescent="0.2">
      <c r="A10787">
        <f>MAX($A$2:$A10786)+1</f>
        <v>9242</v>
      </c>
      <c r="C10787" t="str">
        <f t="shared" si="168"/>
        <v>Western Antelope Blue Sky B</v>
      </c>
      <c r="G10787">
        <v>59961</v>
      </c>
      <c r="H10787" s="2" t="s">
        <v>15091</v>
      </c>
      <c r="K10787" t="s">
        <v>14850</v>
      </c>
    </row>
    <row r="10788" spans="1:11" ht="15" customHeight="1" x14ac:dyDescent="0.2">
      <c r="A10788">
        <f>MAX($A$2:$A10787)+1</f>
        <v>9243</v>
      </c>
      <c r="C10788" t="str">
        <f t="shared" si="168"/>
        <v>Hunt Road Solar</v>
      </c>
      <c r="G10788">
        <v>59927</v>
      </c>
      <c r="H10788" s="2" t="s">
        <v>15092</v>
      </c>
      <c r="K10788" t="s">
        <v>14850</v>
      </c>
    </row>
    <row r="10789" spans="1:11" ht="15" customHeight="1" x14ac:dyDescent="0.2">
      <c r="A10789">
        <f>MAX($A$2:$A10788)+1</f>
        <v>9244</v>
      </c>
      <c r="C10789" t="str">
        <f t="shared" si="168"/>
        <v>Southerland Farm Solar</v>
      </c>
      <c r="G10789">
        <v>60553</v>
      </c>
      <c r="H10789" s="2" t="s">
        <v>15093</v>
      </c>
      <c r="K10789" t="s">
        <v>14850</v>
      </c>
    </row>
    <row r="10790" spans="1:11" ht="15" customHeight="1" x14ac:dyDescent="0.2">
      <c r="A10790">
        <f>MAX($A$2:$A10789)+1</f>
        <v>9245</v>
      </c>
      <c r="C10790" t="str">
        <f t="shared" si="168"/>
        <v>Beacon Power Flywheel System 2</v>
      </c>
      <c r="G10790">
        <v>57712</v>
      </c>
      <c r="H10790" s="2" t="s">
        <v>15094</v>
      </c>
      <c r="K10790" t="s">
        <v>14850</v>
      </c>
    </row>
    <row r="10791" spans="1:11" ht="15" customHeight="1" x14ac:dyDescent="0.2">
      <c r="A10791">
        <f>MAX($A$2:$A10790)+1</f>
        <v>9246</v>
      </c>
      <c r="C10791" t="str">
        <f t="shared" si="168"/>
        <v>CB Bladen Solar, LLC</v>
      </c>
      <c r="G10791">
        <v>60402</v>
      </c>
      <c r="H10791" s="2" t="s">
        <v>15095</v>
      </c>
      <c r="K10791" t="s">
        <v>14850</v>
      </c>
    </row>
    <row r="10792" spans="1:11" ht="15" customHeight="1" x14ac:dyDescent="0.2">
      <c r="A10792">
        <f>MAX($A$2:$A10791)+1</f>
        <v>9247</v>
      </c>
      <c r="C10792" t="str">
        <f t="shared" si="168"/>
        <v>AES Johnson City</v>
      </c>
      <c r="G10792">
        <v>57972</v>
      </c>
      <c r="H10792" s="2" t="s">
        <v>15096</v>
      </c>
      <c r="K10792" t="s">
        <v>14850</v>
      </c>
    </row>
    <row r="10793" spans="1:11" ht="15" customHeight="1" x14ac:dyDescent="0.2">
      <c r="A10793">
        <f>MAX($A$2:$A10792)+1</f>
        <v>9248</v>
      </c>
      <c r="C10793" t="str">
        <f t="shared" si="168"/>
        <v>Archdiocese of Baltimore J</v>
      </c>
      <c r="G10793">
        <v>60662</v>
      </c>
      <c r="H10793" s="2" t="s">
        <v>15097</v>
      </c>
      <c r="K10793" t="s">
        <v>14850</v>
      </c>
    </row>
    <row r="10794" spans="1:11" ht="15" customHeight="1" x14ac:dyDescent="0.2">
      <c r="A10794">
        <f>MAX($A$2:$A10793)+1</f>
        <v>9249</v>
      </c>
      <c r="C10794" t="str">
        <f t="shared" si="168"/>
        <v>Western Antelope Dry Ranch</v>
      </c>
      <c r="G10794">
        <v>58627</v>
      </c>
      <c r="H10794" s="2" t="s">
        <v>15098</v>
      </c>
      <c r="K10794" t="s">
        <v>14850</v>
      </c>
    </row>
    <row r="10795" spans="1:11" ht="15" customHeight="1" x14ac:dyDescent="0.2">
      <c r="A10795">
        <f>MAX($A$2:$A10794)+1</f>
        <v>9250</v>
      </c>
      <c r="C10795" t="str">
        <f t="shared" si="168"/>
        <v>Turner Energy Storage Project</v>
      </c>
      <c r="G10795">
        <v>60675</v>
      </c>
      <c r="H10795" s="2" t="s">
        <v>15099</v>
      </c>
      <c r="K10795" t="s">
        <v>14850</v>
      </c>
    </row>
    <row r="10796" spans="1:11" ht="15" customHeight="1" x14ac:dyDescent="0.2">
      <c r="A10796">
        <f>MAX($A$2:$A10795)+1</f>
        <v>9251</v>
      </c>
      <c r="C10796" t="str">
        <f t="shared" si="168"/>
        <v>Morin Solar 2013 LLC</v>
      </c>
      <c r="G10796">
        <v>60612</v>
      </c>
      <c r="H10796" s="2" t="s">
        <v>15100</v>
      </c>
      <c r="K10796" t="s">
        <v>14850</v>
      </c>
    </row>
    <row r="10797" spans="1:11" ht="15" customHeight="1" x14ac:dyDescent="0.2">
      <c r="A10797">
        <f>MAX($A$2:$A10796)+1</f>
        <v>9252</v>
      </c>
      <c r="C10797" t="str">
        <f t="shared" si="168"/>
        <v>Weymouth Solar Plant</v>
      </c>
      <c r="G10797">
        <v>60255</v>
      </c>
      <c r="H10797" s="2" t="s">
        <v>15101</v>
      </c>
      <c r="K10797" t="s">
        <v>14850</v>
      </c>
    </row>
    <row r="10798" spans="1:11" ht="15" customHeight="1" x14ac:dyDescent="0.2">
      <c r="A10798">
        <f>MAX($A$2:$A10797)+1</f>
        <v>9253</v>
      </c>
      <c r="C10798" t="str">
        <f t="shared" si="168"/>
        <v>Bernhardt Furniture Solar Farm</v>
      </c>
      <c r="G10798">
        <v>60881</v>
      </c>
      <c r="H10798" s="2" t="s">
        <v>15102</v>
      </c>
      <c r="K10798" t="s">
        <v>14850</v>
      </c>
    </row>
    <row r="10799" spans="1:11" ht="15" customHeight="1" x14ac:dyDescent="0.2">
      <c r="A10799">
        <f>MAX($A$2:$A10798)+1</f>
        <v>9254</v>
      </c>
      <c r="C10799" t="str">
        <f t="shared" si="168"/>
        <v>GMP Solar - Panton</v>
      </c>
      <c r="G10799">
        <v>60562</v>
      </c>
      <c r="H10799" s="2" t="s">
        <v>15103</v>
      </c>
      <c r="K10799" t="s">
        <v>14850</v>
      </c>
    </row>
    <row r="10800" spans="1:11" ht="15" customHeight="1" x14ac:dyDescent="0.2">
      <c r="A10800">
        <f>MAX($A$2:$A10799)+1</f>
        <v>9255</v>
      </c>
      <c r="C10800" t="str">
        <f t="shared" si="168"/>
        <v>Jefferson Avenue</v>
      </c>
      <c r="G10800">
        <v>60499</v>
      </c>
      <c r="H10800" s="2" t="s">
        <v>15104</v>
      </c>
      <c r="K10800" t="s">
        <v>14850</v>
      </c>
    </row>
    <row r="10801" spans="1:11" ht="15" customHeight="1" x14ac:dyDescent="0.2">
      <c r="A10801">
        <f>MAX($A$2:$A10800)+1</f>
        <v>9256</v>
      </c>
      <c r="C10801" t="str">
        <f t="shared" si="168"/>
        <v>Lemoore 1</v>
      </c>
      <c r="G10801">
        <v>60142</v>
      </c>
      <c r="H10801" s="2" t="s">
        <v>15105</v>
      </c>
      <c r="K10801" t="s">
        <v>14850</v>
      </c>
    </row>
    <row r="10802" spans="1:11" ht="15" customHeight="1" x14ac:dyDescent="0.2">
      <c r="A10802">
        <f>MAX($A$2:$A10801)+1</f>
        <v>9257</v>
      </c>
      <c r="C10802" t="str">
        <f t="shared" si="168"/>
        <v>Bordentown Solar</v>
      </c>
      <c r="G10802">
        <v>60734</v>
      </c>
      <c r="H10802" s="2" t="s">
        <v>15106</v>
      </c>
      <c r="K10802" t="s">
        <v>14850</v>
      </c>
    </row>
    <row r="10803" spans="1:11" ht="15" customHeight="1" x14ac:dyDescent="0.2">
      <c r="A10803">
        <f>MAX($A$2:$A10802)+1</f>
        <v>9258</v>
      </c>
      <c r="C10803" t="str">
        <f t="shared" si="168"/>
        <v>Wortham Solar Farm</v>
      </c>
      <c r="G10803">
        <v>60361</v>
      </c>
      <c r="H10803" s="2" t="s">
        <v>15107</v>
      </c>
      <c r="K10803" t="s">
        <v>14850</v>
      </c>
    </row>
    <row r="10804" spans="1:11" ht="15" customHeight="1" x14ac:dyDescent="0.2">
      <c r="A10804">
        <f>MAX($A$2:$A10803)+1</f>
        <v>9259</v>
      </c>
      <c r="C10804" t="str">
        <f t="shared" si="168"/>
        <v>Future Generation Wind</v>
      </c>
      <c r="G10804">
        <v>59622</v>
      </c>
      <c r="H10804" s="2" t="s">
        <v>15108</v>
      </c>
      <c r="K10804" t="s">
        <v>14850</v>
      </c>
    </row>
    <row r="10805" spans="1:11" ht="15" customHeight="1" x14ac:dyDescent="0.2">
      <c r="A10805">
        <f>MAX($A$2:$A10804)+1</f>
        <v>9260</v>
      </c>
      <c r="C10805" t="str">
        <f t="shared" si="168"/>
        <v>Rio Bravo Solar 1 LLC</v>
      </c>
      <c r="G10805">
        <v>59249</v>
      </c>
      <c r="H10805" s="2" t="s">
        <v>15109</v>
      </c>
      <c r="K10805" t="s">
        <v>14850</v>
      </c>
    </row>
    <row r="10806" spans="1:11" ht="15" customHeight="1" x14ac:dyDescent="0.2">
      <c r="A10806">
        <f>MAX($A$2:$A10805)+1</f>
        <v>9261</v>
      </c>
      <c r="C10806" t="str">
        <f t="shared" si="168"/>
        <v>Amphitheater High School Solar</v>
      </c>
      <c r="G10806">
        <v>60684</v>
      </c>
      <c r="H10806" s="2" t="s">
        <v>15110</v>
      </c>
      <c r="K10806" t="s">
        <v>14850</v>
      </c>
    </row>
    <row r="10807" spans="1:11" ht="15" customHeight="1" x14ac:dyDescent="0.2">
      <c r="A10807">
        <f>MAX($A$2:$A10806)+1</f>
        <v>9262</v>
      </c>
      <c r="C10807" t="str">
        <f t="shared" si="168"/>
        <v>East Amwell</v>
      </c>
      <c r="G10807">
        <v>60327</v>
      </c>
      <c r="H10807" s="2" t="s">
        <v>15111</v>
      </c>
      <c r="K10807" t="s">
        <v>14850</v>
      </c>
    </row>
    <row r="10808" spans="1:11" ht="15" customHeight="1" x14ac:dyDescent="0.2">
      <c r="A10808">
        <f>MAX($A$2:$A10807)+1</f>
        <v>9263</v>
      </c>
      <c r="C10808" t="str">
        <f t="shared" si="168"/>
        <v>Butler Solar Farm 20</v>
      </c>
      <c r="G10808">
        <v>59891</v>
      </c>
      <c r="H10808" s="2" t="s">
        <v>15112</v>
      </c>
      <c r="K10808" t="s">
        <v>14850</v>
      </c>
    </row>
    <row r="10809" spans="1:11" ht="15" customHeight="1" x14ac:dyDescent="0.2">
      <c r="A10809">
        <f>MAX($A$2:$A10808)+1</f>
        <v>9264</v>
      </c>
      <c r="C10809" t="str">
        <f t="shared" si="168"/>
        <v>Cline Solar Farm, LLC</v>
      </c>
      <c r="G10809">
        <v>59929</v>
      </c>
      <c r="H10809" s="2" t="s">
        <v>15113</v>
      </c>
      <c r="K10809" t="s">
        <v>14850</v>
      </c>
    </row>
    <row r="10810" spans="1:11" ht="15" customHeight="1" x14ac:dyDescent="0.2">
      <c r="A10810">
        <f>MAX($A$2:$A10809)+1</f>
        <v>9265</v>
      </c>
      <c r="C10810" t="str">
        <f t="shared" si="168"/>
        <v>Murdock Solar</v>
      </c>
      <c r="G10810">
        <v>59509</v>
      </c>
      <c r="H10810" s="2" t="s">
        <v>15114</v>
      </c>
      <c r="K10810" t="s">
        <v>14850</v>
      </c>
    </row>
    <row r="10811" spans="1:11" ht="15" customHeight="1" x14ac:dyDescent="0.2">
      <c r="A10811">
        <f>MAX($A$2:$A10810)+1</f>
        <v>9266</v>
      </c>
      <c r="C10811" t="str">
        <f t="shared" si="168"/>
        <v>North City Cogeneration Facility</v>
      </c>
      <c r="G10811">
        <v>60571</v>
      </c>
      <c r="H10811" s="2" t="s">
        <v>15115</v>
      </c>
      <c r="K10811" t="s">
        <v>14850</v>
      </c>
    </row>
    <row r="10812" spans="1:11" ht="15" customHeight="1" x14ac:dyDescent="0.2">
      <c r="A10812">
        <f>MAX($A$2:$A10811)+1</f>
        <v>9267</v>
      </c>
      <c r="C10812" t="str">
        <f t="shared" si="168"/>
        <v>Building F</v>
      </c>
      <c r="G10812">
        <v>60151</v>
      </c>
      <c r="H10812" s="2" t="s">
        <v>15116</v>
      </c>
      <c r="K10812" t="s">
        <v>14850</v>
      </c>
    </row>
    <row r="10813" spans="1:11" ht="15" customHeight="1" x14ac:dyDescent="0.2">
      <c r="A10813">
        <f>MAX($A$2:$A10812)+1</f>
        <v>9268</v>
      </c>
      <c r="C10813" t="str">
        <f t="shared" si="168"/>
        <v>Goya Foods, Inc- Secaucus Solar</v>
      </c>
      <c r="G10813">
        <v>60840</v>
      </c>
      <c r="H10813" s="2" t="s">
        <v>15117</v>
      </c>
      <c r="K10813" t="s">
        <v>14850</v>
      </c>
    </row>
    <row r="10814" spans="1:11" ht="15" customHeight="1" x14ac:dyDescent="0.2">
      <c r="A10814">
        <f>MAX($A$2:$A10813)+1</f>
        <v>9269</v>
      </c>
      <c r="C10814" t="str">
        <f t="shared" si="168"/>
        <v>Hardwick-Athol &amp; Eagle Hill</v>
      </c>
      <c r="G10814">
        <v>60458</v>
      </c>
      <c r="H10814" s="2" t="s">
        <v>15118</v>
      </c>
      <c r="K10814" t="s">
        <v>14850</v>
      </c>
    </row>
    <row r="10815" spans="1:11" ht="15" customHeight="1" x14ac:dyDescent="0.2">
      <c r="A10815">
        <f>MAX($A$2:$A10814)+1</f>
        <v>9270</v>
      </c>
      <c r="C10815" t="str">
        <f t="shared" si="168"/>
        <v>North Bergen Solar</v>
      </c>
      <c r="G10815">
        <v>60806</v>
      </c>
      <c r="H10815" s="2" t="s">
        <v>15119</v>
      </c>
      <c r="K10815" t="s">
        <v>14850</v>
      </c>
    </row>
    <row r="10816" spans="1:11" ht="15" customHeight="1" x14ac:dyDescent="0.2">
      <c r="A10816">
        <f>MAX($A$2:$A10815)+1</f>
        <v>9271</v>
      </c>
      <c r="C10816" t="str">
        <f t="shared" si="168"/>
        <v>Flint Hill Solar, LLC</v>
      </c>
      <c r="G10816">
        <v>60370</v>
      </c>
      <c r="H10816" s="2" t="s">
        <v>15120</v>
      </c>
      <c r="K10816" t="s">
        <v>14850</v>
      </c>
    </row>
    <row r="10817" spans="1:11" ht="15" customHeight="1" x14ac:dyDescent="0.2">
      <c r="A10817">
        <f>MAX($A$2:$A10816)+1</f>
        <v>9272</v>
      </c>
      <c r="C10817" t="str">
        <f t="shared" si="168"/>
        <v>Baltimore City B</v>
      </c>
      <c r="G10817">
        <v>60664</v>
      </c>
      <c r="H10817" s="2" t="s">
        <v>15121</v>
      </c>
      <c r="K10817" t="s">
        <v>14850</v>
      </c>
    </row>
    <row r="10818" spans="1:11" ht="15" customHeight="1" x14ac:dyDescent="0.2">
      <c r="A10818">
        <f>MAX($A$2:$A10817)+1</f>
        <v>9273</v>
      </c>
      <c r="C10818" t="str">
        <f t="shared" ref="C10818:C10881" si="169">IF(H10818="",F10818,H10818)</f>
        <v>Battery Energy Storage System</v>
      </c>
      <c r="G10818">
        <v>57583</v>
      </c>
      <c r="H10818" s="2" t="s">
        <v>15122</v>
      </c>
      <c r="K10818" t="s">
        <v>14850</v>
      </c>
    </row>
    <row r="10819" spans="1:11" ht="15" customHeight="1" x14ac:dyDescent="0.2">
      <c r="A10819">
        <f>MAX($A$2:$A10818)+1</f>
        <v>9274</v>
      </c>
      <c r="C10819" t="str">
        <f t="shared" si="169"/>
        <v>Jeffco Community Solar Gardens, LLC</v>
      </c>
      <c r="G10819">
        <v>60320</v>
      </c>
      <c r="H10819" s="2" t="s">
        <v>15123</v>
      </c>
      <c r="K10819" t="s">
        <v>14850</v>
      </c>
    </row>
    <row r="10820" spans="1:11" ht="15" customHeight="1" x14ac:dyDescent="0.2">
      <c r="A10820">
        <f>MAX($A$2:$A10819)+1</f>
        <v>9275</v>
      </c>
      <c r="C10820" t="str">
        <f t="shared" si="169"/>
        <v>Stainback Solar Farm</v>
      </c>
      <c r="G10820">
        <v>60257</v>
      </c>
      <c r="H10820" s="2" t="s">
        <v>15124</v>
      </c>
      <c r="K10820" t="s">
        <v>14850</v>
      </c>
    </row>
    <row r="10821" spans="1:11" ht="15" customHeight="1" x14ac:dyDescent="0.2">
      <c r="A10821">
        <f>MAX($A$2:$A10820)+1</f>
        <v>9276</v>
      </c>
      <c r="C10821" t="str">
        <f t="shared" si="169"/>
        <v>Corcoran Solar 3</v>
      </c>
      <c r="G10821">
        <v>59900</v>
      </c>
      <c r="H10821" s="2" t="s">
        <v>15125</v>
      </c>
      <c r="K10821" t="s">
        <v>14850</v>
      </c>
    </row>
    <row r="10822" spans="1:11" ht="15" customHeight="1" x14ac:dyDescent="0.2">
      <c r="A10822">
        <f>MAX($A$2:$A10821)+1</f>
        <v>9277</v>
      </c>
      <c r="C10822" t="str">
        <f t="shared" si="169"/>
        <v>Sky Global Power One</v>
      </c>
      <c r="G10822">
        <v>59938</v>
      </c>
      <c r="H10822" s="2" t="s">
        <v>15126</v>
      </c>
      <c r="K10822" t="s">
        <v>14850</v>
      </c>
    </row>
    <row r="10823" spans="1:11" ht="15" customHeight="1" x14ac:dyDescent="0.2">
      <c r="A10823">
        <f>MAX($A$2:$A10822)+1</f>
        <v>9278</v>
      </c>
      <c r="C10823" t="str">
        <f t="shared" si="169"/>
        <v>Soluga Farms III</v>
      </c>
      <c r="G10823">
        <v>60580</v>
      </c>
      <c r="H10823" s="2" t="s">
        <v>15127</v>
      </c>
      <c r="K10823" t="s">
        <v>14850</v>
      </c>
    </row>
    <row r="10824" spans="1:11" ht="15" customHeight="1" x14ac:dyDescent="0.2">
      <c r="A10824">
        <f>MAX($A$2:$A10823)+1</f>
        <v>9279</v>
      </c>
      <c r="C10824" t="str">
        <f t="shared" si="169"/>
        <v>Emmitsburg Solar Arrays</v>
      </c>
      <c r="G10824">
        <v>60849</v>
      </c>
      <c r="H10824" s="2" t="s">
        <v>15128</v>
      </c>
      <c r="K10824" t="s">
        <v>14850</v>
      </c>
    </row>
    <row r="10825" spans="1:11" ht="15" customHeight="1" x14ac:dyDescent="0.2">
      <c r="A10825">
        <f>MAX($A$2:$A10824)+1</f>
        <v>9280</v>
      </c>
      <c r="C10825" t="str">
        <f t="shared" si="169"/>
        <v>Town of Needham VNEM</v>
      </c>
      <c r="G10825">
        <v>60110</v>
      </c>
      <c r="H10825" s="2" t="s">
        <v>15129</v>
      </c>
      <c r="K10825" t="s">
        <v>14850</v>
      </c>
    </row>
    <row r="10826" spans="1:11" ht="15" customHeight="1" x14ac:dyDescent="0.2">
      <c r="A10826">
        <f>MAX($A$2:$A10825)+1</f>
        <v>9281</v>
      </c>
      <c r="C10826" t="str">
        <f t="shared" si="169"/>
        <v>Wilmington Solar</v>
      </c>
      <c r="G10826">
        <v>60736</v>
      </c>
      <c r="H10826" s="2" t="s">
        <v>15130</v>
      </c>
      <c r="K10826" t="s">
        <v>14850</v>
      </c>
    </row>
    <row r="10827" spans="1:11" ht="15" customHeight="1" x14ac:dyDescent="0.2">
      <c r="A10827">
        <f>MAX($A$2:$A10826)+1</f>
        <v>9282</v>
      </c>
      <c r="C10827" t="str">
        <f t="shared" si="169"/>
        <v>Modlin Solar Farm</v>
      </c>
      <c r="G10827">
        <v>60417</v>
      </c>
      <c r="H10827" s="2" t="s">
        <v>15131</v>
      </c>
      <c r="K10827" t="s">
        <v>14850</v>
      </c>
    </row>
    <row r="10828" spans="1:11" ht="15" customHeight="1" x14ac:dyDescent="0.2">
      <c r="A10828">
        <f>MAX($A$2:$A10827)+1</f>
        <v>9283</v>
      </c>
      <c r="C10828" t="str">
        <f t="shared" si="169"/>
        <v>Marin Carport</v>
      </c>
      <c r="G10828">
        <v>59703</v>
      </c>
      <c r="H10828" s="2" t="s">
        <v>15132</v>
      </c>
      <c r="K10828" t="s">
        <v>14850</v>
      </c>
    </row>
    <row r="10829" spans="1:11" ht="15" customHeight="1" x14ac:dyDescent="0.2">
      <c r="A10829">
        <f>MAX($A$2:$A10828)+1</f>
        <v>9284</v>
      </c>
      <c r="C10829" t="str">
        <f t="shared" si="169"/>
        <v>Rincon Solar I</v>
      </c>
      <c r="G10829">
        <v>60702</v>
      </c>
      <c r="H10829" s="2" t="s">
        <v>15133</v>
      </c>
      <c r="K10829" t="s">
        <v>14850</v>
      </c>
    </row>
    <row r="10830" spans="1:11" ht="15" customHeight="1" x14ac:dyDescent="0.2">
      <c r="A10830">
        <f>MAX($A$2:$A10829)+1</f>
        <v>9285</v>
      </c>
      <c r="C10830" t="str">
        <f t="shared" si="169"/>
        <v>Cedar Branch</v>
      </c>
      <c r="G10830">
        <v>60266</v>
      </c>
      <c r="H10830" s="2" t="s">
        <v>15134</v>
      </c>
      <c r="K10830" t="s">
        <v>14850</v>
      </c>
    </row>
    <row r="10831" spans="1:11" ht="15" customHeight="1" x14ac:dyDescent="0.2">
      <c r="A10831">
        <f>MAX($A$2:$A10830)+1</f>
        <v>9286</v>
      </c>
      <c r="C10831" t="str">
        <f t="shared" si="169"/>
        <v>Tiburon Holdings</v>
      </c>
      <c r="G10831">
        <v>59217</v>
      </c>
      <c r="H10831" s="2" t="s">
        <v>15135</v>
      </c>
      <c r="K10831" t="s">
        <v>14850</v>
      </c>
    </row>
    <row r="10832" spans="1:11" ht="15" customHeight="1" x14ac:dyDescent="0.2">
      <c r="A10832">
        <f>MAX($A$2:$A10831)+1</f>
        <v>9287</v>
      </c>
      <c r="C10832" t="str">
        <f t="shared" si="169"/>
        <v>LEPA Unit No. 1</v>
      </c>
      <c r="G10832">
        <v>58478</v>
      </c>
      <c r="H10832" s="2" t="s">
        <v>15136</v>
      </c>
      <c r="K10832" t="s">
        <v>14850</v>
      </c>
    </row>
    <row r="10833" spans="1:11" ht="15" customHeight="1" x14ac:dyDescent="0.2">
      <c r="A10833">
        <f>MAX($A$2:$A10832)+1</f>
        <v>9288</v>
      </c>
      <c r="C10833" t="str">
        <f t="shared" si="169"/>
        <v>Building G</v>
      </c>
      <c r="G10833">
        <v>60153</v>
      </c>
      <c r="H10833" s="2" t="s">
        <v>15137</v>
      </c>
      <c r="K10833" t="s">
        <v>14850</v>
      </c>
    </row>
    <row r="10834" spans="1:11" ht="15" customHeight="1" x14ac:dyDescent="0.2">
      <c r="A10834">
        <f>MAX($A$2:$A10833)+1</f>
        <v>9289</v>
      </c>
      <c r="C10834" t="str">
        <f t="shared" si="169"/>
        <v>126 Grove Solar LLC</v>
      </c>
      <c r="G10834">
        <v>60858</v>
      </c>
      <c r="H10834" s="2" t="s">
        <v>15138</v>
      </c>
      <c r="K10834" t="s">
        <v>14850</v>
      </c>
    </row>
    <row r="10835" spans="1:11" ht="15" customHeight="1" x14ac:dyDescent="0.2">
      <c r="A10835">
        <f>MAX($A$2:$A10834)+1</f>
        <v>9290</v>
      </c>
      <c r="C10835" t="str">
        <f t="shared" si="169"/>
        <v>Eichtens Solar</v>
      </c>
      <c r="G10835">
        <v>60795</v>
      </c>
      <c r="H10835" s="2" t="s">
        <v>15139</v>
      </c>
      <c r="K10835" t="s">
        <v>14850</v>
      </c>
    </row>
    <row r="10836" spans="1:11" ht="15" customHeight="1" x14ac:dyDescent="0.2">
      <c r="A10836">
        <f>MAX($A$2:$A10835)+1</f>
        <v>9291</v>
      </c>
      <c r="C10836" t="str">
        <f t="shared" si="169"/>
        <v>Dulles</v>
      </c>
      <c r="G10836">
        <v>60182</v>
      </c>
      <c r="H10836" s="2" t="s">
        <v>15140</v>
      </c>
      <c r="K10836" t="s">
        <v>14850</v>
      </c>
    </row>
    <row r="10837" spans="1:11" ht="15" customHeight="1" x14ac:dyDescent="0.2">
      <c r="A10837">
        <f>MAX($A$2:$A10836)+1</f>
        <v>9292</v>
      </c>
      <c r="C10837" t="str">
        <f t="shared" si="169"/>
        <v>Westport MA 2</v>
      </c>
      <c r="G10837">
        <v>60476</v>
      </c>
      <c r="H10837" s="2" t="s">
        <v>15141</v>
      </c>
      <c r="K10837" t="s">
        <v>14850</v>
      </c>
    </row>
    <row r="10838" spans="1:11" ht="15" customHeight="1" x14ac:dyDescent="0.2">
      <c r="A10838">
        <f>MAX($A$2:$A10837)+1</f>
        <v>9293</v>
      </c>
      <c r="C10838" t="str">
        <f t="shared" si="169"/>
        <v>Granby Hydro</v>
      </c>
      <c r="G10838">
        <v>60119</v>
      </c>
      <c r="H10838" s="2" t="s">
        <v>15142</v>
      </c>
      <c r="K10838" t="s">
        <v>14850</v>
      </c>
    </row>
    <row r="10839" spans="1:11" ht="15" customHeight="1" x14ac:dyDescent="0.2">
      <c r="A10839">
        <f>MAX($A$2:$A10838)+1</f>
        <v>9294</v>
      </c>
      <c r="C10839" t="str">
        <f t="shared" si="169"/>
        <v>US Foods Solar</v>
      </c>
      <c r="G10839">
        <v>60808</v>
      </c>
      <c r="H10839" s="2" t="s">
        <v>15143</v>
      </c>
      <c r="K10839" t="s">
        <v>14850</v>
      </c>
    </row>
    <row r="10840" spans="1:11" ht="15" customHeight="1" x14ac:dyDescent="0.2">
      <c r="A10840">
        <f>MAX($A$2:$A10839)+1</f>
        <v>9295</v>
      </c>
      <c r="C10840" t="str">
        <f t="shared" si="169"/>
        <v>Jericho Power</v>
      </c>
      <c r="G10840">
        <v>59070</v>
      </c>
      <c r="H10840" s="2" t="s">
        <v>15144</v>
      </c>
      <c r="K10840" t="s">
        <v>14850</v>
      </c>
    </row>
    <row r="10841" spans="1:11" ht="15" customHeight="1" x14ac:dyDescent="0.2">
      <c r="A10841">
        <f>MAX($A$2:$A10840)+1</f>
        <v>9296</v>
      </c>
      <c r="C10841" t="str">
        <f t="shared" si="169"/>
        <v>SEPV Imperial Dixieland East</v>
      </c>
      <c r="G10841">
        <v>60745</v>
      </c>
      <c r="H10841" s="2" t="s">
        <v>15145</v>
      </c>
      <c r="K10841" t="s">
        <v>14850</v>
      </c>
    </row>
    <row r="10842" spans="1:11" ht="15" customHeight="1" x14ac:dyDescent="0.2">
      <c r="A10842">
        <f>MAX($A$2:$A10841)+1</f>
        <v>9297</v>
      </c>
      <c r="C10842" t="str">
        <f t="shared" si="169"/>
        <v>Granger Energy of Morgantown</v>
      </c>
      <c r="G10842">
        <v>60388</v>
      </c>
      <c r="H10842" s="2" t="s">
        <v>15146</v>
      </c>
      <c r="K10842" t="s">
        <v>14850</v>
      </c>
    </row>
    <row r="10843" spans="1:11" ht="15" customHeight="1" x14ac:dyDescent="0.2">
      <c r="A10843">
        <f>MAX($A$2:$A10842)+1</f>
        <v>9298</v>
      </c>
      <c r="C10843" t="str">
        <f t="shared" si="169"/>
        <v>RCWD PV Project</v>
      </c>
      <c r="G10843">
        <v>60426</v>
      </c>
      <c r="H10843" s="2" t="s">
        <v>15147</v>
      </c>
      <c r="K10843" t="s">
        <v>14850</v>
      </c>
    </row>
    <row r="10844" spans="1:11" ht="15" customHeight="1" x14ac:dyDescent="0.2">
      <c r="A10844">
        <f>MAX($A$2:$A10843)+1</f>
        <v>9299</v>
      </c>
      <c r="C10844" t="str">
        <f t="shared" si="169"/>
        <v>FIU Solar</v>
      </c>
      <c r="G10844">
        <v>60006</v>
      </c>
      <c r="H10844" s="2" t="s">
        <v>15148</v>
      </c>
      <c r="K10844" t="s">
        <v>14850</v>
      </c>
    </row>
    <row r="10845" spans="1:11" ht="15" customHeight="1" x14ac:dyDescent="0.2">
      <c r="A10845">
        <f>MAX($A$2:$A10844)+1</f>
        <v>9300</v>
      </c>
      <c r="C10845" t="str">
        <f t="shared" si="169"/>
        <v>Chisago Community Solar</v>
      </c>
      <c r="G10845">
        <v>60711</v>
      </c>
      <c r="H10845" s="2" t="s">
        <v>15149</v>
      </c>
      <c r="K10845" t="s">
        <v>14850</v>
      </c>
    </row>
    <row r="10846" spans="1:11" ht="15" customHeight="1" x14ac:dyDescent="0.2">
      <c r="A10846">
        <f>MAX($A$2:$A10845)+1</f>
        <v>9301</v>
      </c>
      <c r="C10846" t="str">
        <f t="shared" si="169"/>
        <v>Blue Lake Solar</v>
      </c>
      <c r="G10846">
        <v>60632</v>
      </c>
      <c r="H10846" s="2" t="s">
        <v>15150</v>
      </c>
      <c r="K10846" t="s">
        <v>14850</v>
      </c>
    </row>
    <row r="10847" spans="1:11" ht="15" customHeight="1" x14ac:dyDescent="0.2">
      <c r="A10847">
        <f>MAX($A$2:$A10846)+1</f>
        <v>9302</v>
      </c>
      <c r="C10847" t="str">
        <f t="shared" si="169"/>
        <v>Westside Solar Power PV1</v>
      </c>
      <c r="G10847">
        <v>60275</v>
      </c>
      <c r="H10847" s="2" t="s">
        <v>15151</v>
      </c>
      <c r="K10847" t="s">
        <v>14850</v>
      </c>
    </row>
    <row r="10848" spans="1:11" ht="15" customHeight="1" x14ac:dyDescent="0.2">
      <c r="A10848">
        <f>MAX($A$2:$A10847)+1</f>
        <v>9303</v>
      </c>
      <c r="C10848" t="str">
        <f t="shared" si="169"/>
        <v>Tropico Solar PV Plant</v>
      </c>
      <c r="G10848">
        <v>59599</v>
      </c>
      <c r="H10848" s="2" t="s">
        <v>15152</v>
      </c>
      <c r="K10848" t="s">
        <v>14850</v>
      </c>
    </row>
    <row r="10849" spans="1:11" ht="15" customHeight="1" x14ac:dyDescent="0.2">
      <c r="A10849">
        <f>MAX($A$2:$A10848)+1</f>
        <v>9304</v>
      </c>
      <c r="C10849" t="str">
        <f t="shared" si="169"/>
        <v>Wayne Solar II LLC</v>
      </c>
      <c r="G10849">
        <v>60598</v>
      </c>
      <c r="H10849" s="2" t="s">
        <v>15153</v>
      </c>
      <c r="K10849" t="s">
        <v>14850</v>
      </c>
    </row>
    <row r="10850" spans="1:11" ht="15" customHeight="1" x14ac:dyDescent="0.2">
      <c r="A10850">
        <f>MAX($A$2:$A10849)+1</f>
        <v>9305</v>
      </c>
      <c r="C10850" t="str">
        <f t="shared" si="169"/>
        <v>Connecticut Municipal Electric Energy Cooperative - Bozrah</v>
      </c>
      <c r="G10850">
        <v>60225</v>
      </c>
      <c r="H10850" s="2" t="s">
        <v>15154</v>
      </c>
      <c r="K10850" t="s">
        <v>14850</v>
      </c>
    </row>
    <row r="10851" spans="1:11" ht="15" customHeight="1" x14ac:dyDescent="0.2">
      <c r="A10851">
        <f>MAX($A$2:$A10850)+1</f>
        <v>9306</v>
      </c>
      <c r="C10851" t="str">
        <f t="shared" si="169"/>
        <v>Kingbird A Solar LLC</v>
      </c>
      <c r="G10851">
        <v>59868</v>
      </c>
      <c r="H10851" s="2" t="s">
        <v>15155</v>
      </c>
      <c r="K10851" t="s">
        <v>14850</v>
      </c>
    </row>
    <row r="10852" spans="1:11" ht="15" customHeight="1" x14ac:dyDescent="0.2">
      <c r="A10852">
        <f>MAX($A$2:$A10851)+1</f>
        <v>9307</v>
      </c>
      <c r="C10852" t="str">
        <f t="shared" si="169"/>
        <v>Saluda Solar, LLC</v>
      </c>
      <c r="G10852">
        <v>60535</v>
      </c>
      <c r="H10852" s="2" t="s">
        <v>15156</v>
      </c>
      <c r="K10852" t="s">
        <v>14850</v>
      </c>
    </row>
    <row r="10853" spans="1:11" ht="15" customHeight="1" x14ac:dyDescent="0.2">
      <c r="A10853">
        <f>MAX($A$2:$A10852)+1</f>
        <v>9308</v>
      </c>
      <c r="C10853" t="str">
        <f t="shared" si="169"/>
        <v>Kearsarge Southwick LLC</v>
      </c>
      <c r="G10853">
        <v>60867</v>
      </c>
      <c r="H10853" s="2" t="s">
        <v>15157</v>
      </c>
      <c r="K10853" t="s">
        <v>14850</v>
      </c>
    </row>
    <row r="10854" spans="1:11" ht="15" customHeight="1" x14ac:dyDescent="0.2">
      <c r="A10854">
        <f>MAX($A$2:$A10853)+1</f>
        <v>9309</v>
      </c>
      <c r="C10854" t="str">
        <f t="shared" si="169"/>
        <v>Lanier Solar</v>
      </c>
      <c r="G10854">
        <v>59486</v>
      </c>
      <c r="H10854" s="2" t="s">
        <v>15158</v>
      </c>
      <c r="K10854" t="s">
        <v>14850</v>
      </c>
    </row>
    <row r="10855" spans="1:11" ht="15" customHeight="1" x14ac:dyDescent="0.2">
      <c r="A10855">
        <f>MAX($A$2:$A10854)+1</f>
        <v>9310</v>
      </c>
      <c r="C10855" t="str">
        <f t="shared" si="169"/>
        <v>NorWest Energy 2, LLC</v>
      </c>
      <c r="G10855">
        <v>60548</v>
      </c>
      <c r="H10855" s="2" t="s">
        <v>15159</v>
      </c>
      <c r="K10855" t="s">
        <v>14850</v>
      </c>
    </row>
    <row r="10856" spans="1:11" ht="15" customHeight="1" x14ac:dyDescent="0.2">
      <c r="A10856">
        <f>MAX($A$2:$A10855)+1</f>
        <v>9311</v>
      </c>
      <c r="C10856" t="str">
        <f t="shared" si="169"/>
        <v>TWE New Bern Solar Project, LLC</v>
      </c>
      <c r="G10856">
        <v>60191</v>
      </c>
      <c r="H10856" s="2" t="s">
        <v>15160</v>
      </c>
      <c r="K10856" t="s">
        <v>14850</v>
      </c>
    </row>
    <row r="10857" spans="1:11" ht="15" customHeight="1" x14ac:dyDescent="0.2">
      <c r="A10857">
        <f>MAX($A$2:$A10856)+1</f>
        <v>9312</v>
      </c>
      <c r="C10857" t="str">
        <f t="shared" si="169"/>
        <v>Longboat Solar, LLC</v>
      </c>
      <c r="G10857">
        <v>60485</v>
      </c>
      <c r="H10857" s="2" t="s">
        <v>15161</v>
      </c>
      <c r="K10857" t="s">
        <v>14850</v>
      </c>
    </row>
    <row r="10858" spans="1:11" ht="15" customHeight="1" x14ac:dyDescent="0.2">
      <c r="A10858">
        <f>MAX($A$2:$A10857)+1</f>
        <v>9313</v>
      </c>
      <c r="C10858" t="str">
        <f t="shared" si="169"/>
        <v>Oregon Convention Center</v>
      </c>
      <c r="G10858">
        <v>60112</v>
      </c>
      <c r="H10858" s="2" t="s">
        <v>15162</v>
      </c>
      <c r="K10858" t="s">
        <v>14850</v>
      </c>
    </row>
    <row r="10859" spans="1:11" ht="15" customHeight="1" x14ac:dyDescent="0.2">
      <c r="A10859">
        <f>MAX($A$2:$A10858)+1</f>
        <v>9314</v>
      </c>
      <c r="C10859" t="str">
        <f t="shared" si="169"/>
        <v>CED Ducor 1</v>
      </c>
      <c r="G10859">
        <v>60078</v>
      </c>
      <c r="H10859" s="2" t="s">
        <v>15163</v>
      </c>
      <c r="K10859" t="s">
        <v>14850</v>
      </c>
    </row>
    <row r="10860" spans="1:11" ht="15" customHeight="1" x14ac:dyDescent="0.2">
      <c r="A10860">
        <f>MAX($A$2:$A10859)+1</f>
        <v>9315</v>
      </c>
      <c r="C10860" t="str">
        <f t="shared" si="169"/>
        <v>Steel Sun</v>
      </c>
      <c r="G10860">
        <v>59705</v>
      </c>
      <c r="H10860" s="2" t="s">
        <v>15164</v>
      </c>
      <c r="K10860" t="s">
        <v>14850</v>
      </c>
    </row>
    <row r="10861" spans="1:11" ht="15" customHeight="1" x14ac:dyDescent="0.2">
      <c r="A10861">
        <f>MAX($A$2:$A10860)+1</f>
        <v>9316</v>
      </c>
      <c r="C10861" t="str">
        <f t="shared" si="169"/>
        <v>Gaston Solar</v>
      </c>
      <c r="G10861">
        <v>59642</v>
      </c>
      <c r="H10861" s="2" t="s">
        <v>15165</v>
      </c>
      <c r="K10861" t="s">
        <v>14850</v>
      </c>
    </row>
    <row r="10862" spans="1:11" ht="15" customHeight="1" x14ac:dyDescent="0.2">
      <c r="A10862">
        <f>MAX($A$2:$A10861)+1</f>
        <v>9317</v>
      </c>
      <c r="C10862" t="str">
        <f t="shared" si="169"/>
        <v>Honbushin Solar Blessings Park</v>
      </c>
      <c r="G10862">
        <v>58656</v>
      </c>
      <c r="H10862" s="2" t="s">
        <v>15166</v>
      </c>
      <c r="K10862" t="s">
        <v>14850</v>
      </c>
    </row>
    <row r="10863" spans="1:11" ht="15" customHeight="1" x14ac:dyDescent="0.2">
      <c r="A10863">
        <f>MAX($A$2:$A10862)+1</f>
        <v>9318</v>
      </c>
      <c r="C10863" t="str">
        <f t="shared" si="169"/>
        <v>Trenton Solar Farm (MO)</v>
      </c>
      <c r="G10863">
        <v>60704</v>
      </c>
      <c r="H10863" s="2" t="s">
        <v>15167</v>
      </c>
      <c r="K10863" t="s">
        <v>14850</v>
      </c>
    </row>
    <row r="10864" spans="1:11" ht="15" customHeight="1" x14ac:dyDescent="0.2">
      <c r="A10864">
        <f>MAX($A$2:$A10863)+1</f>
        <v>9319</v>
      </c>
      <c r="C10864" t="str">
        <f t="shared" si="169"/>
        <v>Sedberry Farm</v>
      </c>
      <c r="G10864">
        <v>59592</v>
      </c>
      <c r="H10864" s="2" t="s">
        <v>15168</v>
      </c>
      <c r="K10864" t="s">
        <v>14850</v>
      </c>
    </row>
    <row r="10865" spans="1:11" ht="15" customHeight="1" x14ac:dyDescent="0.2">
      <c r="A10865">
        <f>MAX($A$2:$A10864)+1</f>
        <v>9320</v>
      </c>
      <c r="C10865" t="str">
        <f t="shared" si="169"/>
        <v>Clinton Battery</v>
      </c>
      <c r="G10865">
        <v>60297</v>
      </c>
      <c r="H10865" s="2" t="s">
        <v>15169</v>
      </c>
      <c r="K10865" t="s">
        <v>14850</v>
      </c>
    </row>
    <row r="10866" spans="1:11" ht="15" customHeight="1" x14ac:dyDescent="0.2">
      <c r="A10866">
        <f>MAX($A$2:$A10865)+1</f>
        <v>9321</v>
      </c>
      <c r="C10866" t="str">
        <f t="shared" si="169"/>
        <v>Riverside RWQCP Fuel Cell</v>
      </c>
      <c r="G10866">
        <v>59877</v>
      </c>
      <c r="H10866" s="2" t="s">
        <v>15170</v>
      </c>
      <c r="K10866" t="s">
        <v>14850</v>
      </c>
    </row>
    <row r="10867" spans="1:11" ht="15" customHeight="1" x14ac:dyDescent="0.2">
      <c r="A10867">
        <f>MAX($A$2:$A10866)+1</f>
        <v>9322</v>
      </c>
      <c r="C10867" t="str">
        <f t="shared" si="169"/>
        <v>Eastern Iowa Solar</v>
      </c>
      <c r="G10867">
        <v>60876</v>
      </c>
      <c r="H10867" s="2" t="s">
        <v>15171</v>
      </c>
      <c r="K10867" t="s">
        <v>14850</v>
      </c>
    </row>
    <row r="10868" spans="1:11" ht="15" customHeight="1" x14ac:dyDescent="0.2">
      <c r="A10868">
        <f>MAX($A$2:$A10867)+1</f>
        <v>9323</v>
      </c>
      <c r="C10868" t="str">
        <f t="shared" si="169"/>
        <v>Hampden</v>
      </c>
      <c r="G10868">
        <v>60494</v>
      </c>
      <c r="H10868" s="2" t="s">
        <v>15172</v>
      </c>
      <c r="K10868" t="s">
        <v>14850</v>
      </c>
    </row>
    <row r="10869" spans="1:11" ht="15" customHeight="1" x14ac:dyDescent="0.2">
      <c r="A10869">
        <f>MAX($A$2:$A10868)+1</f>
        <v>9324</v>
      </c>
      <c r="C10869" t="str">
        <f t="shared" si="169"/>
        <v>Hazle Spindle</v>
      </c>
      <c r="G10869">
        <v>57716</v>
      </c>
      <c r="H10869" s="2" t="s">
        <v>15173</v>
      </c>
      <c r="K10869" t="s">
        <v>14850</v>
      </c>
    </row>
    <row r="10870" spans="1:11" ht="15" customHeight="1" x14ac:dyDescent="0.2">
      <c r="A10870">
        <f>MAX($A$2:$A10869)+1</f>
        <v>9325</v>
      </c>
      <c r="C10870" t="str">
        <f t="shared" si="169"/>
        <v>Watts Bar Fossil</v>
      </c>
      <c r="G10870">
        <v>3419</v>
      </c>
      <c r="H10870" s="2" t="s">
        <v>15174</v>
      </c>
      <c r="K10870" t="s">
        <v>14850</v>
      </c>
    </row>
    <row r="10871" spans="1:11" ht="15" customHeight="1" x14ac:dyDescent="0.2">
      <c r="A10871">
        <f>MAX($A$2:$A10870)+1</f>
        <v>9326</v>
      </c>
      <c r="C10871" t="str">
        <f t="shared" si="169"/>
        <v>Holland Solar</v>
      </c>
      <c r="G10871">
        <v>60763</v>
      </c>
      <c r="H10871" s="2" t="s">
        <v>15175</v>
      </c>
      <c r="K10871" t="s">
        <v>14850</v>
      </c>
    </row>
    <row r="10872" spans="1:11" ht="15" customHeight="1" x14ac:dyDescent="0.2">
      <c r="A10872">
        <f>MAX($A$2:$A10871)+1</f>
        <v>9327</v>
      </c>
      <c r="C10872" t="str">
        <f t="shared" si="169"/>
        <v>RGS-Rutland VNM SREC II Project (MA)</v>
      </c>
      <c r="G10872">
        <v>59777</v>
      </c>
      <c r="H10872" s="2" t="s">
        <v>15176</v>
      </c>
      <c r="K10872" t="s">
        <v>14850</v>
      </c>
    </row>
    <row r="10873" spans="1:11" ht="15" customHeight="1" x14ac:dyDescent="0.2">
      <c r="A10873">
        <f>MAX($A$2:$A10872)+1</f>
        <v>9328</v>
      </c>
      <c r="C10873" t="str">
        <f t="shared" si="169"/>
        <v>Glacier Battery Storage</v>
      </c>
      <c r="G10873">
        <v>60444</v>
      </c>
      <c r="H10873" s="2" t="s">
        <v>15177</v>
      </c>
      <c r="K10873" t="s">
        <v>14850</v>
      </c>
    </row>
    <row r="10874" spans="1:11" ht="15" customHeight="1" x14ac:dyDescent="0.2">
      <c r="A10874">
        <f>MAX($A$2:$A10873)+1</f>
        <v>9329</v>
      </c>
      <c r="C10874" t="str">
        <f t="shared" si="169"/>
        <v>Sunrise Community Solar</v>
      </c>
      <c r="G10874">
        <v>60713</v>
      </c>
      <c r="H10874" s="2" t="s">
        <v>15178</v>
      </c>
      <c r="K10874" t="s">
        <v>14850</v>
      </c>
    </row>
    <row r="10875" spans="1:11" ht="15" customHeight="1" x14ac:dyDescent="0.2">
      <c r="A10875">
        <f>MAX($A$2:$A10874)+1</f>
        <v>9330</v>
      </c>
      <c r="C10875" t="str">
        <f t="shared" si="169"/>
        <v>Old Pageland Monroe Road Solar Farm</v>
      </c>
      <c r="G10875">
        <v>60600</v>
      </c>
      <c r="H10875" s="2" t="s">
        <v>15179</v>
      </c>
      <c r="K10875" t="s">
        <v>14850</v>
      </c>
    </row>
    <row r="10876" spans="1:11" ht="15" customHeight="1" x14ac:dyDescent="0.2">
      <c r="A10876">
        <f>MAX($A$2:$A10875)+1</f>
        <v>9331</v>
      </c>
      <c r="C10876" t="str">
        <f t="shared" si="169"/>
        <v>Limerick Road Solar Farm</v>
      </c>
      <c r="G10876">
        <v>60537</v>
      </c>
      <c r="H10876" s="2" t="s">
        <v>15180</v>
      </c>
      <c r="K10876" t="s">
        <v>14850</v>
      </c>
    </row>
    <row r="10877" spans="1:11" ht="15" customHeight="1" x14ac:dyDescent="0.2">
      <c r="A10877">
        <f>MAX($A$2:$A10876)+1</f>
        <v>9332</v>
      </c>
      <c r="C10877" t="str">
        <f t="shared" si="169"/>
        <v>Bearford Solar II</v>
      </c>
      <c r="G10877">
        <v>59488</v>
      </c>
      <c r="H10877" s="2" t="s">
        <v>15181</v>
      </c>
      <c r="K10877" t="s">
        <v>14850</v>
      </c>
    </row>
    <row r="10878" spans="1:11" ht="15" customHeight="1" x14ac:dyDescent="0.2">
      <c r="A10878">
        <f>MAX($A$2:$A10877)+1</f>
        <v>9333</v>
      </c>
      <c r="C10878" t="str">
        <f t="shared" si="169"/>
        <v>Pala Energy Storage Yard</v>
      </c>
      <c r="G10878">
        <v>60566</v>
      </c>
      <c r="H10878" s="2" t="s">
        <v>15182</v>
      </c>
      <c r="K10878" t="s">
        <v>14850</v>
      </c>
    </row>
    <row r="10879" spans="1:11" ht="15" customHeight="1" x14ac:dyDescent="0.2">
      <c r="A10879">
        <f>MAX($A$2:$A10878)+1</f>
        <v>9334</v>
      </c>
      <c r="C10879" t="str">
        <f t="shared" si="169"/>
        <v>Whitethorn Solar LLC</v>
      </c>
      <c r="G10879">
        <v>60193</v>
      </c>
      <c r="H10879" s="2" t="s">
        <v>15183</v>
      </c>
      <c r="K10879" t="s">
        <v>14850</v>
      </c>
    </row>
    <row r="10880" spans="1:11" ht="15" customHeight="1" x14ac:dyDescent="0.2">
      <c r="A10880">
        <f>MAX($A$2:$A10879)+1</f>
        <v>9335</v>
      </c>
      <c r="C10880" t="str">
        <f t="shared" si="169"/>
        <v>Twin Falls (WI)</v>
      </c>
      <c r="G10880">
        <v>59836</v>
      </c>
      <c r="H10880" s="2" t="s">
        <v>15184</v>
      </c>
      <c r="K10880" t="s">
        <v>14850</v>
      </c>
    </row>
    <row r="10881" spans="1:11" ht="15" customHeight="1" x14ac:dyDescent="0.2">
      <c r="A10881">
        <f>MAX($A$2:$A10880)+1</f>
        <v>9336</v>
      </c>
      <c r="C10881" t="str">
        <f t="shared" si="169"/>
        <v>Adams Ave MS and HS</v>
      </c>
      <c r="G10881">
        <v>60772</v>
      </c>
      <c r="H10881" s="2" t="s">
        <v>15185</v>
      </c>
      <c r="K10881" t="s">
        <v>14850</v>
      </c>
    </row>
    <row r="10882" spans="1:11" ht="15" customHeight="1" x14ac:dyDescent="0.2">
      <c r="A10882">
        <f>MAX($A$2:$A10881)+1</f>
        <v>9337</v>
      </c>
      <c r="C10882" t="str">
        <f t="shared" ref="C10882:C10945" si="170">IF(H10882="",F10882,H10882)</f>
        <v>Hardison Farm Solar, LLC</v>
      </c>
      <c r="G10882">
        <v>60415</v>
      </c>
      <c r="H10882" s="2" t="s">
        <v>15186</v>
      </c>
      <c r="K10882" t="s">
        <v>14850</v>
      </c>
    </row>
    <row r="10883" spans="1:11" ht="15" customHeight="1" x14ac:dyDescent="0.2">
      <c r="A10883">
        <f>MAX($A$2:$A10882)+1</f>
        <v>9338</v>
      </c>
      <c r="C10883" t="str">
        <f t="shared" si="170"/>
        <v>ESS Battery</v>
      </c>
      <c r="G10883">
        <v>58405</v>
      </c>
      <c r="H10883" s="2" t="s">
        <v>15187</v>
      </c>
      <c r="K10883" t="s">
        <v>14850</v>
      </c>
    </row>
    <row r="10884" spans="1:11" ht="15" customHeight="1" x14ac:dyDescent="0.2">
      <c r="A10884">
        <f>MAX($A$2:$A10883)+1</f>
        <v>9339</v>
      </c>
      <c r="C10884" t="str">
        <f t="shared" si="170"/>
        <v>Cummins, Inc</v>
      </c>
      <c r="G10884">
        <v>60453</v>
      </c>
      <c r="H10884" s="2" t="s">
        <v>15188</v>
      </c>
      <c r="K10884" t="s">
        <v>14850</v>
      </c>
    </row>
    <row r="10885" spans="1:11" ht="15" customHeight="1" x14ac:dyDescent="0.2">
      <c r="A10885">
        <f>A10859</f>
        <v>9314</v>
      </c>
      <c r="C10885" t="str">
        <f t="shared" si="170"/>
        <v>CED Ducor 3</v>
      </c>
      <c r="G10885">
        <v>60080</v>
      </c>
      <c r="H10885" s="2" t="s">
        <v>15189</v>
      </c>
      <c r="K10885" t="s">
        <v>14850</v>
      </c>
    </row>
    <row r="10886" spans="1:11" ht="15" customHeight="1" x14ac:dyDescent="0.2">
      <c r="A10886">
        <f>MAX($A$2:$A10885)+1</f>
        <v>9340</v>
      </c>
      <c r="C10886" t="str">
        <f t="shared" si="170"/>
        <v>New Haven Solar RES</v>
      </c>
      <c r="G10886">
        <v>59983</v>
      </c>
      <c r="H10886" s="2" t="s">
        <v>15190</v>
      </c>
      <c r="K10886" t="s">
        <v>14850</v>
      </c>
    </row>
    <row r="10887" spans="1:11" ht="15" customHeight="1" x14ac:dyDescent="0.2">
      <c r="A10887">
        <f>MAX($A$2:$A10886)+1</f>
        <v>9341</v>
      </c>
      <c r="C10887" t="str">
        <f t="shared" si="170"/>
        <v>CMEEC - Norwich Stott St Solar</v>
      </c>
      <c r="G10887">
        <v>60609</v>
      </c>
      <c r="H10887" s="2" t="s">
        <v>15191</v>
      </c>
      <c r="K10887" t="s">
        <v>14850</v>
      </c>
    </row>
    <row r="10888" spans="1:11" ht="15" customHeight="1" x14ac:dyDescent="0.2">
      <c r="A10888">
        <f>MAX($A$2:$A10887)+1</f>
        <v>9342</v>
      </c>
      <c r="C10888" t="str">
        <f t="shared" si="170"/>
        <v>IMPA Washington Solar Park</v>
      </c>
      <c r="G10888">
        <v>60252</v>
      </c>
      <c r="H10888" s="2" t="s">
        <v>15192</v>
      </c>
      <c r="K10888" t="s">
        <v>14850</v>
      </c>
    </row>
    <row r="10889" spans="1:11" ht="15" customHeight="1" x14ac:dyDescent="0.2">
      <c r="A10889">
        <f>MAX($A$2:$A10888)+1</f>
        <v>9343</v>
      </c>
      <c r="C10889" t="str">
        <f t="shared" si="170"/>
        <v>Creston Ridge Wind Farm</v>
      </c>
      <c r="G10889">
        <v>60932</v>
      </c>
      <c r="H10889" s="2" t="s">
        <v>15193</v>
      </c>
      <c r="K10889" t="s">
        <v>14850</v>
      </c>
    </row>
    <row r="10890" spans="1:11" ht="15" customHeight="1" x14ac:dyDescent="0.2">
      <c r="A10890">
        <f>MAX($A$2:$A10889)+1</f>
        <v>9344</v>
      </c>
      <c r="C10890" t="str">
        <f t="shared" si="170"/>
        <v>Wadesboro Farm 2</v>
      </c>
      <c r="G10890">
        <v>60575</v>
      </c>
      <c r="H10890" s="2" t="s">
        <v>15194</v>
      </c>
      <c r="K10890" t="s">
        <v>14850</v>
      </c>
    </row>
    <row r="10891" spans="1:11" ht="15" customHeight="1" x14ac:dyDescent="0.2">
      <c r="A10891">
        <f>MAX($A$2:$A10890)+1</f>
        <v>9345</v>
      </c>
      <c r="C10891" t="str">
        <f t="shared" si="170"/>
        <v>MEBA</v>
      </c>
      <c r="G10891">
        <v>60496</v>
      </c>
      <c r="H10891" s="2" t="s">
        <v>15195</v>
      </c>
      <c r="K10891" t="s">
        <v>14850</v>
      </c>
    </row>
    <row r="10892" spans="1:11" ht="15" customHeight="1" x14ac:dyDescent="0.2">
      <c r="A10892">
        <f>MAX($A$2:$A10891)+1</f>
        <v>9346</v>
      </c>
      <c r="C10892" t="str">
        <f t="shared" si="170"/>
        <v>Nash 97 Solar, LLC</v>
      </c>
      <c r="G10892">
        <v>60408</v>
      </c>
      <c r="H10892" s="2" t="s">
        <v>15196</v>
      </c>
      <c r="K10892" t="s">
        <v>14850</v>
      </c>
    </row>
    <row r="10893" spans="1:11" ht="15" customHeight="1" x14ac:dyDescent="0.2">
      <c r="A10893">
        <f>MAX($A$2:$A10892)+1</f>
        <v>9347</v>
      </c>
      <c r="C10893" t="str">
        <f t="shared" si="170"/>
        <v>Ball Mountain Hydro</v>
      </c>
      <c r="G10893">
        <v>59040</v>
      </c>
      <c r="H10893" s="2" t="s">
        <v>15197</v>
      </c>
      <c r="K10893" t="s">
        <v>14850</v>
      </c>
    </row>
    <row r="10894" spans="1:11" ht="15" customHeight="1" x14ac:dyDescent="0.2">
      <c r="A10894">
        <f>MAX($A$2:$A10893)+1</f>
        <v>9348</v>
      </c>
      <c r="C10894" t="str">
        <f t="shared" si="170"/>
        <v>Holliston Solar</v>
      </c>
      <c r="G10894">
        <v>60731</v>
      </c>
      <c r="H10894" s="2" t="s">
        <v>15198</v>
      </c>
      <c r="K10894" t="s">
        <v>14850</v>
      </c>
    </row>
    <row r="10895" spans="1:11" ht="15" customHeight="1" x14ac:dyDescent="0.2">
      <c r="A10895">
        <f>MAX($A$2:$A10894)+1</f>
        <v>9349</v>
      </c>
      <c r="C10895" t="str">
        <f t="shared" si="170"/>
        <v>City of Havre De Grace C</v>
      </c>
      <c r="G10895">
        <v>60668</v>
      </c>
      <c r="H10895" s="2" t="s">
        <v>15199</v>
      </c>
      <c r="K10895" t="s">
        <v>14850</v>
      </c>
    </row>
    <row r="10896" spans="1:11" ht="15" customHeight="1" x14ac:dyDescent="0.2">
      <c r="A10896">
        <f>MAX($A$2:$A10895)+1</f>
        <v>9350</v>
      </c>
      <c r="C10896" t="str">
        <f t="shared" si="170"/>
        <v>AEP Bluffton NaS</v>
      </c>
      <c r="G10896">
        <v>60618</v>
      </c>
      <c r="H10896" s="2" t="s">
        <v>15200</v>
      </c>
      <c r="K10896" t="s">
        <v>14850</v>
      </c>
    </row>
    <row r="10897" spans="1:11" ht="15" customHeight="1" x14ac:dyDescent="0.2">
      <c r="A10897">
        <f>MAX($A$2:$A10896)+1</f>
        <v>9351</v>
      </c>
      <c r="C10897" t="str">
        <f t="shared" si="170"/>
        <v>Canyon Crest Academy</v>
      </c>
      <c r="G10897">
        <v>60568</v>
      </c>
      <c r="H10897" s="2" t="s">
        <v>15201</v>
      </c>
      <c r="K10897" t="s">
        <v>14850</v>
      </c>
    </row>
    <row r="10898" spans="1:11" ht="15" customHeight="1" x14ac:dyDescent="0.2">
      <c r="A10898">
        <f>MAX($A$2:$A10897)+1</f>
        <v>9352</v>
      </c>
      <c r="C10898" t="str">
        <f t="shared" si="170"/>
        <v>Mariposa Solar Center LLC</v>
      </c>
      <c r="G10898">
        <v>59162</v>
      </c>
      <c r="H10898" s="2" t="s">
        <v>15202</v>
      </c>
      <c r="K10898" t="s">
        <v>14850</v>
      </c>
    </row>
    <row r="10899" spans="1:11" ht="15" customHeight="1" x14ac:dyDescent="0.2">
      <c r="A10899">
        <f>MAX($A$2:$A10898)+1</f>
        <v>9353</v>
      </c>
      <c r="C10899" t="str">
        <f t="shared" si="170"/>
        <v>SR Houston</v>
      </c>
      <c r="G10899">
        <v>60853</v>
      </c>
      <c r="H10899" s="2" t="s">
        <v>15203</v>
      </c>
      <c r="K10899" t="s">
        <v>14850</v>
      </c>
    </row>
    <row r="10900" spans="1:11" ht="15" customHeight="1" x14ac:dyDescent="0.2">
      <c r="A10900">
        <f>MAX($A$2:$A10899)+1</f>
        <v>9354</v>
      </c>
      <c r="C10900" t="str">
        <f t="shared" si="170"/>
        <v>Owen Solar</v>
      </c>
      <c r="G10900">
        <v>58742</v>
      </c>
      <c r="H10900" s="2" t="s">
        <v>15204</v>
      </c>
      <c r="K10900" t="s">
        <v>14850</v>
      </c>
    </row>
    <row r="10901" spans="1:11" ht="15" customHeight="1" x14ac:dyDescent="0.2">
      <c r="A10901">
        <f>MAX($A$2:$A10900)+1</f>
        <v>9355</v>
      </c>
      <c r="C10901" t="str">
        <f t="shared" si="170"/>
        <v>Deutsche Bank- Piscataway Solar</v>
      </c>
      <c r="G10901">
        <v>60803</v>
      </c>
      <c r="H10901" s="2" t="s">
        <v>15205</v>
      </c>
      <c r="K10901" t="s">
        <v>14850</v>
      </c>
    </row>
    <row r="10902" spans="1:11" ht="15" customHeight="1" x14ac:dyDescent="0.2">
      <c r="A10902">
        <f>MAX($A$2:$A10901)+1</f>
        <v>9356</v>
      </c>
      <c r="C10902" t="str">
        <f t="shared" si="170"/>
        <v>Pittsgrove Solar</v>
      </c>
      <c r="G10902">
        <v>60740</v>
      </c>
      <c r="H10902" s="2" t="s">
        <v>15206</v>
      </c>
      <c r="K10902" t="s">
        <v>14850</v>
      </c>
    </row>
    <row r="10903" spans="1:11" ht="15" customHeight="1" x14ac:dyDescent="0.2">
      <c r="A10903">
        <f>A9992</f>
        <v>8685</v>
      </c>
      <c r="C10903" t="str">
        <f t="shared" si="170"/>
        <v>Veyo Heat Recovery Project</v>
      </c>
      <c r="G10903">
        <v>60421</v>
      </c>
      <c r="H10903" s="2" t="s">
        <v>15207</v>
      </c>
      <c r="K10903" t="s">
        <v>14850</v>
      </c>
    </row>
    <row r="10904" spans="1:11" ht="15" customHeight="1" x14ac:dyDescent="0.2">
      <c r="A10904">
        <f>MAX($A$2:$A10903)+1</f>
        <v>9357</v>
      </c>
      <c r="C10904" t="str">
        <f t="shared" si="170"/>
        <v>Ellettsville Solar RES</v>
      </c>
      <c r="G10904">
        <v>59985</v>
      </c>
      <c r="H10904" s="2" t="s">
        <v>15208</v>
      </c>
      <c r="K10904" t="s">
        <v>14850</v>
      </c>
    </row>
    <row r="10905" spans="1:11" ht="15" customHeight="1" x14ac:dyDescent="0.2">
      <c r="A10905">
        <f>MAX($A$2:$A10904)+1</f>
        <v>9358</v>
      </c>
      <c r="C10905" t="str">
        <f t="shared" si="170"/>
        <v>Railroad Solar Center, LLC</v>
      </c>
      <c r="G10905">
        <v>60333</v>
      </c>
      <c r="H10905" s="2" t="s">
        <v>15209</v>
      </c>
      <c r="K10905" t="s">
        <v>14850</v>
      </c>
    </row>
    <row r="10906" spans="1:11" ht="15" customHeight="1" x14ac:dyDescent="0.2">
      <c r="A10906">
        <f>MAX($A$2:$A10905)+1</f>
        <v>9359</v>
      </c>
      <c r="C10906" t="str">
        <f t="shared" si="170"/>
        <v>Laverne Battery</v>
      </c>
      <c r="G10906">
        <v>58579</v>
      </c>
      <c r="H10906" s="2" t="s">
        <v>15210</v>
      </c>
      <c r="K10906" t="s">
        <v>14850</v>
      </c>
    </row>
    <row r="10907" spans="1:11" ht="15" customHeight="1" x14ac:dyDescent="0.2">
      <c r="A10907">
        <f>MAX($A$2:$A10906)+1</f>
        <v>9360</v>
      </c>
      <c r="C10907" t="str">
        <f t="shared" si="170"/>
        <v>Monroe Moore Farm</v>
      </c>
      <c r="G10907">
        <v>59578</v>
      </c>
      <c r="H10907" s="2" t="s">
        <v>15211</v>
      </c>
      <c r="K10907" t="s">
        <v>14850</v>
      </c>
    </row>
    <row r="10908" spans="1:11" ht="15" customHeight="1" x14ac:dyDescent="0.2">
      <c r="A10908">
        <f>MAX($A$2:$A10907)+1</f>
        <v>9361</v>
      </c>
      <c r="C10908" t="str">
        <f t="shared" si="170"/>
        <v>Benthall Bridge PV 1</v>
      </c>
      <c r="G10908">
        <v>59515</v>
      </c>
      <c r="H10908" s="2" t="s">
        <v>15212</v>
      </c>
      <c r="K10908" t="s">
        <v>14850</v>
      </c>
    </row>
    <row r="10909" spans="1:11" ht="15" customHeight="1" x14ac:dyDescent="0.2">
      <c r="A10909">
        <f>MAX($A$2:$A10908)+1</f>
        <v>9362</v>
      </c>
      <c r="C10909" t="str">
        <f t="shared" si="170"/>
        <v>Seminole</v>
      </c>
      <c r="G10909">
        <v>60514</v>
      </c>
      <c r="H10909" s="2" t="s">
        <v>15213</v>
      </c>
      <c r="K10909" t="s">
        <v>14850</v>
      </c>
    </row>
    <row r="10910" spans="1:11" ht="15" customHeight="1" x14ac:dyDescent="0.2">
      <c r="A10910">
        <f>MAX($A$2:$A10909)+1</f>
        <v>9363</v>
      </c>
      <c r="C10910" t="str">
        <f t="shared" si="170"/>
        <v>NRG Solar Oasis LLC</v>
      </c>
      <c r="G10910">
        <v>59528</v>
      </c>
      <c r="H10910" s="2" t="s">
        <v>15214</v>
      </c>
      <c r="K10910" t="s">
        <v>14850</v>
      </c>
    </row>
    <row r="10911" spans="1:11" ht="15" customHeight="1" x14ac:dyDescent="0.2">
      <c r="A10911">
        <f>MAX($A$2:$A10910)+1</f>
        <v>9364</v>
      </c>
      <c r="C10911" t="str">
        <f t="shared" si="170"/>
        <v>Gruber Solar Center</v>
      </c>
      <c r="G10911">
        <v>60812</v>
      </c>
      <c r="H10911" s="2" t="s">
        <v>15215</v>
      </c>
      <c r="K10911" t="s">
        <v>14850</v>
      </c>
    </row>
    <row r="10912" spans="1:11" ht="15" customHeight="1" x14ac:dyDescent="0.2">
      <c r="A10912">
        <f>MAX($A$2:$A10911)+1</f>
        <v>9365</v>
      </c>
      <c r="C10912" t="str">
        <f t="shared" si="170"/>
        <v>Steel Bridge Solar, LLC</v>
      </c>
      <c r="G10912">
        <v>60057</v>
      </c>
      <c r="H10912" s="2" t="s">
        <v>15216</v>
      </c>
      <c r="K10912" t="s">
        <v>14850</v>
      </c>
    </row>
    <row r="10913" spans="1:11" ht="15" customHeight="1" x14ac:dyDescent="0.2">
      <c r="A10913">
        <f>MAX($A$2:$A10912)+1</f>
        <v>9366</v>
      </c>
      <c r="C10913" t="str">
        <f t="shared" si="170"/>
        <v>Bunn Level Farm, LLC</v>
      </c>
      <c r="G10913">
        <v>60636</v>
      </c>
      <c r="H10913" s="2" t="s">
        <v>15217</v>
      </c>
      <c r="K10913" t="s">
        <v>14850</v>
      </c>
    </row>
    <row r="10914" spans="1:11" ht="15" customHeight="1" x14ac:dyDescent="0.2">
      <c r="A10914">
        <f>MAX($A$2:$A10913)+1</f>
        <v>9367</v>
      </c>
      <c r="C10914" t="str">
        <f t="shared" si="170"/>
        <v>Antelope Big Sky Ranch</v>
      </c>
      <c r="G10914">
        <v>60279</v>
      </c>
      <c r="H10914" s="2" t="s">
        <v>15218</v>
      </c>
      <c r="K10914" t="s">
        <v>14850</v>
      </c>
    </row>
    <row r="10915" spans="1:11" ht="15" customHeight="1" x14ac:dyDescent="0.2">
      <c r="A10915">
        <f>MAX($A$2:$A10914)+1</f>
        <v>9368</v>
      </c>
      <c r="C10915" t="str">
        <f t="shared" si="170"/>
        <v>Pleasant Valley Solar</v>
      </c>
      <c r="G10915">
        <v>60586</v>
      </c>
      <c r="H10915" s="2" t="s">
        <v>15219</v>
      </c>
      <c r="K10915" t="s">
        <v>14850</v>
      </c>
    </row>
    <row r="10916" spans="1:11" ht="15" customHeight="1" x14ac:dyDescent="0.2">
      <c r="A10916">
        <f>MAX($A$2:$A10915)+1</f>
        <v>9369</v>
      </c>
      <c r="C10916" t="str">
        <f t="shared" si="170"/>
        <v>Battery Utility of Ohio</v>
      </c>
      <c r="G10916">
        <v>58475</v>
      </c>
      <c r="H10916" s="2" t="s">
        <v>15220</v>
      </c>
      <c r="K10916" t="s">
        <v>14850</v>
      </c>
    </row>
    <row r="10917" spans="1:11" ht="15" customHeight="1" x14ac:dyDescent="0.2">
      <c r="A10917">
        <f>MAX($A$2:$A10916)+1</f>
        <v>9370</v>
      </c>
      <c r="C10917" t="str">
        <f t="shared" si="170"/>
        <v>CC Landfill Energy, LLC</v>
      </c>
      <c r="G10917">
        <v>60792</v>
      </c>
      <c r="H10917" s="2" t="s">
        <v>15221</v>
      </c>
      <c r="K10917" t="s">
        <v>14850</v>
      </c>
    </row>
    <row r="10918" spans="1:11" ht="15" customHeight="1" x14ac:dyDescent="0.2">
      <c r="A10918">
        <f>MAX($A$2:$A10917)+1</f>
        <v>9371</v>
      </c>
      <c r="C10918" t="str">
        <f t="shared" si="170"/>
        <v>Westport MA 1</v>
      </c>
      <c r="G10918">
        <v>60473</v>
      </c>
      <c r="H10918" s="2" t="s">
        <v>15222</v>
      </c>
      <c r="K10918" t="s">
        <v>14850</v>
      </c>
    </row>
    <row r="10919" spans="1:11" ht="15" customHeight="1" x14ac:dyDescent="0.2">
      <c r="A10919">
        <f>MAX($A$2:$A10918)+1</f>
        <v>9372</v>
      </c>
      <c r="C10919" t="str">
        <f t="shared" si="170"/>
        <v>Beacon Power Flywheel System 1</v>
      </c>
      <c r="G10919">
        <v>57711</v>
      </c>
      <c r="H10919" s="2" t="s">
        <v>15223</v>
      </c>
      <c r="K10919" t="s">
        <v>14850</v>
      </c>
    </row>
    <row r="10920" spans="1:11" ht="15" customHeight="1" x14ac:dyDescent="0.2">
      <c r="A10920">
        <f>MAX($A$2:$A10919)+1</f>
        <v>9373</v>
      </c>
      <c r="C10920" t="str">
        <f t="shared" si="170"/>
        <v>Santa Rita Jail Fuel Cell</v>
      </c>
      <c r="G10920">
        <v>60385</v>
      </c>
      <c r="H10920" s="2" t="s">
        <v>15224</v>
      </c>
      <c r="K10920" t="s">
        <v>14850</v>
      </c>
    </row>
    <row r="10921" spans="1:11" ht="15" customHeight="1" x14ac:dyDescent="0.2">
      <c r="A10921">
        <f>MAX($A$2:$A10920)+1</f>
        <v>9374</v>
      </c>
      <c r="C10921" t="str">
        <f t="shared" si="170"/>
        <v>Carol Jean Solar</v>
      </c>
      <c r="G10921">
        <v>59017</v>
      </c>
      <c r="H10921" s="2" t="s">
        <v>15225</v>
      </c>
      <c r="K10921" t="s">
        <v>14850</v>
      </c>
    </row>
    <row r="10922" spans="1:11" ht="15" customHeight="1" x14ac:dyDescent="0.2">
      <c r="A10922">
        <f>MAX($A$2:$A10921)+1</f>
        <v>9375</v>
      </c>
      <c r="C10922" t="str">
        <f t="shared" si="170"/>
        <v>Havre de Grace II - E at Perryman</v>
      </c>
      <c r="G10922">
        <v>60708</v>
      </c>
      <c r="H10922" s="2" t="s">
        <v>15226</v>
      </c>
      <c r="K10922" t="s">
        <v>14850</v>
      </c>
    </row>
    <row r="10923" spans="1:11" ht="15" customHeight="1" x14ac:dyDescent="0.2">
      <c r="A10923">
        <f>MAX($A$2:$A10922)+1</f>
        <v>9376</v>
      </c>
      <c r="C10923" t="str">
        <f t="shared" si="170"/>
        <v>WED Coventry 2</v>
      </c>
      <c r="G10923">
        <v>59302</v>
      </c>
      <c r="H10923" s="2" t="s">
        <v>15227</v>
      </c>
      <c r="K10923" t="s">
        <v>14850</v>
      </c>
    </row>
    <row r="10924" spans="1:11" ht="15" customHeight="1" x14ac:dyDescent="0.2">
      <c r="A10924">
        <f>MAX($A$2:$A10923)+1</f>
        <v>9377</v>
      </c>
      <c r="C10924" t="str">
        <f t="shared" si="170"/>
        <v>Westmont 300B</v>
      </c>
      <c r="G10924">
        <v>60914</v>
      </c>
      <c r="H10924" s="2" t="s">
        <v>15228</v>
      </c>
      <c r="K10924" t="s">
        <v>14850</v>
      </c>
    </row>
    <row r="10925" spans="1:11" ht="15" customHeight="1" x14ac:dyDescent="0.2">
      <c r="A10925">
        <f>MAX($A$2:$A10924)+1</f>
        <v>9378</v>
      </c>
      <c r="C10925" t="str">
        <f t="shared" si="170"/>
        <v>Kokomo Solar 1</v>
      </c>
      <c r="G10925">
        <v>60864</v>
      </c>
      <c r="H10925" s="2" t="s">
        <v>15229</v>
      </c>
      <c r="K10925" t="s">
        <v>14850</v>
      </c>
    </row>
    <row r="10926" spans="1:11" ht="15" customHeight="1" x14ac:dyDescent="0.2">
      <c r="A10926">
        <f>MAX($A$2:$A10925)+1</f>
        <v>9379</v>
      </c>
      <c r="C10926" t="str">
        <f t="shared" si="170"/>
        <v>Sonne One</v>
      </c>
      <c r="G10926">
        <v>58782</v>
      </c>
      <c r="H10926" s="2" t="s">
        <v>15230</v>
      </c>
      <c r="K10926" t="s">
        <v>14850</v>
      </c>
    </row>
    <row r="10927" spans="1:11" ht="15" customHeight="1" x14ac:dyDescent="0.2">
      <c r="A10927">
        <f>MAX($A$2:$A10926)+1</f>
        <v>9380</v>
      </c>
      <c r="C10927" t="str">
        <f t="shared" si="170"/>
        <v>Chopin Wind LLC</v>
      </c>
      <c r="G10927">
        <v>59076</v>
      </c>
      <c r="H10927" s="2" t="s">
        <v>15231</v>
      </c>
      <c r="K10927" t="s">
        <v>14850</v>
      </c>
    </row>
    <row r="10928" spans="1:11" ht="15" customHeight="1" x14ac:dyDescent="0.2">
      <c r="A10928">
        <f>MAX($A$2:$A10927)+1</f>
        <v>9381</v>
      </c>
      <c r="C10928" t="str">
        <f t="shared" si="170"/>
        <v>Seashore Solar</v>
      </c>
      <c r="G10928">
        <v>60767</v>
      </c>
      <c r="H10928" s="2" t="s">
        <v>15232</v>
      </c>
      <c r="K10928" t="s">
        <v>14850</v>
      </c>
    </row>
    <row r="10929" spans="1:11" ht="15" customHeight="1" x14ac:dyDescent="0.2">
      <c r="A10929">
        <f>MAX($A$2:$A10928)+1</f>
        <v>9382</v>
      </c>
      <c r="C10929" t="str">
        <f t="shared" si="170"/>
        <v>Northfield Community Solar</v>
      </c>
      <c r="G10929">
        <v>60717</v>
      </c>
      <c r="H10929" s="2" t="s">
        <v>15233</v>
      </c>
      <c r="K10929" t="s">
        <v>14850</v>
      </c>
    </row>
    <row r="10930" spans="1:11" ht="15" customHeight="1" x14ac:dyDescent="0.2">
      <c r="A10930">
        <f>MAX($A$2:$A10929)+1</f>
        <v>9383</v>
      </c>
      <c r="C10930" t="str">
        <f t="shared" si="170"/>
        <v>Sudbury Solar</v>
      </c>
      <c r="G10930">
        <v>60344</v>
      </c>
      <c r="H10930" s="2" t="s">
        <v>15234</v>
      </c>
      <c r="K10930" t="s">
        <v>14850</v>
      </c>
    </row>
    <row r="10931" spans="1:11" ht="15" customHeight="1" x14ac:dyDescent="0.2">
      <c r="A10931">
        <f>MAX($A$2:$A10930)+1</f>
        <v>9384</v>
      </c>
      <c r="C10931" t="str">
        <f t="shared" si="170"/>
        <v>North Lancaster Ranch</v>
      </c>
      <c r="G10931">
        <v>59962</v>
      </c>
      <c r="H10931" s="2" t="s">
        <v>15235</v>
      </c>
      <c r="K10931" t="s">
        <v>14850</v>
      </c>
    </row>
    <row r="10932" spans="1:11" ht="15" customHeight="1" x14ac:dyDescent="0.2">
      <c r="A10932">
        <f>MAX($A$2:$A10931)+1</f>
        <v>9385</v>
      </c>
      <c r="C10932" t="str">
        <f t="shared" si="170"/>
        <v>Michelangelo Wind 4 LLC</v>
      </c>
      <c r="G10932">
        <v>59232</v>
      </c>
      <c r="H10932" s="2" t="s">
        <v>15236</v>
      </c>
      <c r="K10932" t="s">
        <v>14850</v>
      </c>
    </row>
    <row r="10933" spans="1:11" ht="15" customHeight="1" x14ac:dyDescent="0.2">
      <c r="A10933">
        <f>MAX($A$2:$A10932)+1</f>
        <v>9386</v>
      </c>
      <c r="C10933" t="str">
        <f t="shared" si="170"/>
        <v>Clyde Solar Array</v>
      </c>
      <c r="G10933">
        <v>60923</v>
      </c>
      <c r="H10933" s="2" t="s">
        <v>15237</v>
      </c>
      <c r="K10933" t="s">
        <v>14850</v>
      </c>
    </row>
    <row r="10934" spans="1:11" ht="15" customHeight="1" x14ac:dyDescent="0.2">
      <c r="A10934">
        <f>MAX($A$2:$A10933)+1</f>
        <v>9387</v>
      </c>
      <c r="C10934" t="str">
        <f t="shared" si="170"/>
        <v>Wye Mills VNEM</v>
      </c>
      <c r="G10934">
        <v>60604</v>
      </c>
      <c r="H10934" s="2" t="s">
        <v>15238</v>
      </c>
      <c r="K10934" t="s">
        <v>14850</v>
      </c>
    </row>
    <row r="10935" spans="1:11" ht="15" customHeight="1" x14ac:dyDescent="0.2">
      <c r="A10935">
        <f>MAX($A$2:$A10934)+1</f>
        <v>9388</v>
      </c>
      <c r="C10935" t="str">
        <f t="shared" si="170"/>
        <v>Wind GEM</v>
      </c>
      <c r="G10935">
        <v>60541</v>
      </c>
      <c r="H10935" s="2" t="s">
        <v>15239</v>
      </c>
      <c r="K10935" t="s">
        <v>14850</v>
      </c>
    </row>
    <row r="10936" spans="1:11" ht="15" customHeight="1" x14ac:dyDescent="0.2">
      <c r="A10936">
        <f>MAX($A$2:$A10935)+1</f>
        <v>9389</v>
      </c>
      <c r="C10936" t="str">
        <f t="shared" si="170"/>
        <v>Freemont Solar Center LLC</v>
      </c>
      <c r="G10936">
        <v>59912</v>
      </c>
      <c r="H10936" s="2" t="s">
        <v>15240</v>
      </c>
      <c r="K10936" t="s">
        <v>14850</v>
      </c>
    </row>
    <row r="10937" spans="1:11" ht="15" customHeight="1" x14ac:dyDescent="0.2">
      <c r="A10937">
        <f>MAX($A$2:$A10936)+1</f>
        <v>9390</v>
      </c>
      <c r="C10937" t="str">
        <f t="shared" si="170"/>
        <v>Green Farm</v>
      </c>
      <c r="G10937">
        <v>59148</v>
      </c>
      <c r="H10937" s="2" t="s">
        <v>15241</v>
      </c>
      <c r="K10937" t="s">
        <v>14850</v>
      </c>
    </row>
    <row r="10938" spans="1:11" ht="15" customHeight="1" x14ac:dyDescent="0.2">
      <c r="A10938">
        <f>MAX($A$2:$A10937)+1</f>
        <v>9391</v>
      </c>
      <c r="C10938" t="str">
        <f t="shared" si="170"/>
        <v>Kirkwall Holdings</v>
      </c>
      <c r="G10938">
        <v>58791</v>
      </c>
      <c r="H10938" s="2" t="s">
        <v>15242</v>
      </c>
      <c r="K10938" t="s">
        <v>14850</v>
      </c>
    </row>
    <row r="10939" spans="1:11" ht="15" customHeight="1" x14ac:dyDescent="0.2">
      <c r="A10939">
        <f>MAX($A$2:$A10938)+1</f>
        <v>9392</v>
      </c>
      <c r="C10939" t="str">
        <f t="shared" si="170"/>
        <v>Goya Foods, Inc- Jersey City Solar</v>
      </c>
      <c r="G10939">
        <v>60839</v>
      </c>
      <c r="H10939" s="2" t="s">
        <v>15243</v>
      </c>
      <c r="K10939" t="s">
        <v>14850</v>
      </c>
    </row>
    <row r="10940" spans="1:11" ht="15" customHeight="1" x14ac:dyDescent="0.2">
      <c r="A10940">
        <f>MAX($A$2:$A10939)+1</f>
        <v>9393</v>
      </c>
      <c r="C10940" t="str">
        <f t="shared" si="170"/>
        <v>Millikan BESS</v>
      </c>
      <c r="G10940">
        <v>60760</v>
      </c>
      <c r="H10940" s="2" t="s">
        <v>15244</v>
      </c>
      <c r="K10940" t="s">
        <v>14850</v>
      </c>
    </row>
    <row r="10941" spans="1:11" ht="15" customHeight="1" x14ac:dyDescent="0.2">
      <c r="A10941">
        <f>MAX($A$2:$A10940)+1</f>
        <v>9394</v>
      </c>
      <c r="C10941" t="str">
        <f t="shared" si="170"/>
        <v>Salem Smart Power Center</v>
      </c>
      <c r="G10941">
        <v>60441</v>
      </c>
      <c r="H10941" s="2" t="s">
        <v>15245</v>
      </c>
      <c r="K10941" t="s">
        <v>14850</v>
      </c>
    </row>
    <row r="10942" spans="1:11" ht="15" customHeight="1" x14ac:dyDescent="0.2">
      <c r="A10942">
        <f>MAX($A$2:$A10941)+1</f>
        <v>9395</v>
      </c>
      <c r="C10942" t="str">
        <f t="shared" si="170"/>
        <v>Cecil County CCVT HS</v>
      </c>
      <c r="G10942">
        <v>60353</v>
      </c>
      <c r="H10942" s="2" t="s">
        <v>15246</v>
      </c>
      <c r="K10942" t="s">
        <v>14850</v>
      </c>
    </row>
    <row r="10943" spans="1:11" ht="15" customHeight="1" x14ac:dyDescent="0.2">
      <c r="A10943">
        <f>MAX($A$2:$A10942)+1</f>
        <v>9396</v>
      </c>
      <c r="C10943" t="str">
        <f t="shared" si="170"/>
        <v>Archdiocese of Baltimore L</v>
      </c>
      <c r="G10943">
        <v>60663</v>
      </c>
      <c r="H10943" s="2" t="s">
        <v>15247</v>
      </c>
      <c r="K10943" t="s">
        <v>14850</v>
      </c>
    </row>
    <row r="10944" spans="1:11" ht="15" customHeight="1" x14ac:dyDescent="0.2">
      <c r="A10944">
        <f>MAX($A$2:$A10943)+1</f>
        <v>9397</v>
      </c>
      <c r="C10944" t="str">
        <f t="shared" si="170"/>
        <v>Innovative Solar 64</v>
      </c>
      <c r="G10944">
        <v>59677</v>
      </c>
      <c r="H10944" s="2" t="s">
        <v>15248</v>
      </c>
      <c r="K10944" t="s">
        <v>14850</v>
      </c>
    </row>
    <row r="10945" spans="1:11" ht="15" customHeight="1" x14ac:dyDescent="0.2">
      <c r="A10945">
        <f>MAX($A$2:$A10944)+1</f>
        <v>9398</v>
      </c>
      <c r="C10945" t="str">
        <f t="shared" si="170"/>
        <v>Monterey Diesel Generation Facility</v>
      </c>
      <c r="G10945">
        <v>59614</v>
      </c>
      <c r="H10945" s="2" t="s">
        <v>15249</v>
      </c>
      <c r="K10945" t="s">
        <v>14850</v>
      </c>
    </row>
    <row r="10946" spans="1:11" ht="15" customHeight="1" x14ac:dyDescent="0.2">
      <c r="A10946">
        <f>MAX($A$2:$A10945)+1</f>
        <v>9399</v>
      </c>
      <c r="C10946" t="str">
        <f t="shared" ref="C10946:C11009" si="171">IF(H10946="",F10946,H10946)</f>
        <v>Brookfield Solar 2013 LLC</v>
      </c>
      <c r="G10946">
        <v>60613</v>
      </c>
      <c r="H10946" s="2" t="s">
        <v>15250</v>
      </c>
      <c r="K10946" t="s">
        <v>14850</v>
      </c>
    </row>
    <row r="10947" spans="1:11" ht="15" customHeight="1" x14ac:dyDescent="0.2">
      <c r="A10947">
        <f>MAX($A$2:$A10946)+1</f>
        <v>9400</v>
      </c>
      <c r="C10947" t="str">
        <f t="shared" si="171"/>
        <v>Flywheel Energy Storage System</v>
      </c>
      <c r="G10947">
        <v>60563</v>
      </c>
      <c r="H10947" s="2" t="s">
        <v>15251</v>
      </c>
      <c r="K10947" t="s">
        <v>14850</v>
      </c>
    </row>
    <row r="10948" spans="1:11" ht="15" customHeight="1" x14ac:dyDescent="0.2">
      <c r="A10948">
        <f>MAX($A$2:$A10947)+1</f>
        <v>9401</v>
      </c>
      <c r="C10948" t="str">
        <f t="shared" si="171"/>
        <v>Westside Avenue</v>
      </c>
      <c r="G10948">
        <v>60500</v>
      </c>
      <c r="H10948" s="2" t="s">
        <v>15252</v>
      </c>
      <c r="K10948" t="s">
        <v>14850</v>
      </c>
    </row>
    <row r="10949" spans="1:11" ht="15" customHeight="1" x14ac:dyDescent="0.2">
      <c r="A10949">
        <f>MAX($A$2:$A10948)+1</f>
        <v>9402</v>
      </c>
      <c r="C10949" t="str">
        <f t="shared" si="171"/>
        <v>Lower Cape May HS</v>
      </c>
      <c r="G10949">
        <v>60769</v>
      </c>
      <c r="H10949" s="2" t="s">
        <v>15253</v>
      </c>
      <c r="K10949" t="s">
        <v>14850</v>
      </c>
    </row>
    <row r="10950" spans="1:11" ht="15" customHeight="1" x14ac:dyDescent="0.2">
      <c r="A10950">
        <f>MAX($A$2:$A10949)+1</f>
        <v>9403</v>
      </c>
      <c r="C10950" t="str">
        <f t="shared" si="171"/>
        <v>Munro Valley Solar</v>
      </c>
      <c r="G10950">
        <v>60412</v>
      </c>
      <c r="H10950" s="2" t="s">
        <v>15254</v>
      </c>
      <c r="K10950" t="s">
        <v>14850</v>
      </c>
    </row>
    <row r="10951" spans="1:11" ht="15" customHeight="1" x14ac:dyDescent="0.2">
      <c r="A10951">
        <f>MAX($A$2:$A10950)+1</f>
        <v>9404</v>
      </c>
      <c r="C10951" t="str">
        <f t="shared" si="171"/>
        <v>Corcoran</v>
      </c>
      <c r="G10951">
        <v>60450</v>
      </c>
      <c r="H10951" s="2" t="s">
        <v>15255</v>
      </c>
      <c r="K10951" t="s">
        <v>14850</v>
      </c>
    </row>
    <row r="10952" spans="1:11" ht="15" customHeight="1" x14ac:dyDescent="0.2">
      <c r="A10952">
        <f>MAX($A$2:$A10951)+1</f>
        <v>9405</v>
      </c>
      <c r="C10952" t="str">
        <f t="shared" si="171"/>
        <v>Longview Solar</v>
      </c>
      <c r="G10952">
        <v>60735</v>
      </c>
      <c r="H10952" s="2" t="s">
        <v>15256</v>
      </c>
      <c r="K10952" t="s">
        <v>14850</v>
      </c>
    </row>
    <row r="10953" spans="1:11" ht="15" customHeight="1" x14ac:dyDescent="0.2">
      <c r="A10953">
        <f>MAX($A$2:$A10952)+1</f>
        <v>9406</v>
      </c>
      <c r="C10953" t="str">
        <f t="shared" si="171"/>
        <v>McHenry Battery Storage</v>
      </c>
      <c r="G10953">
        <v>60656</v>
      </c>
      <c r="H10953" s="2" t="s">
        <v>15257</v>
      </c>
      <c r="K10953" t="s">
        <v>14850</v>
      </c>
    </row>
    <row r="10954" spans="1:11" ht="15" customHeight="1" x14ac:dyDescent="0.2">
      <c r="A10954">
        <f>MAX($A$2:$A10953)+1</f>
        <v>9407</v>
      </c>
      <c r="C10954" t="str">
        <f t="shared" si="171"/>
        <v>Mashpee Landfill Solar</v>
      </c>
      <c r="G10954">
        <v>59980</v>
      </c>
      <c r="H10954" s="2" t="s">
        <v>15258</v>
      </c>
      <c r="K10954" t="s">
        <v>14850</v>
      </c>
    </row>
    <row r="10955" spans="1:11" ht="15" customHeight="1" x14ac:dyDescent="0.2">
      <c r="A10955">
        <f>MAX($A$2:$A10954)+1</f>
        <v>9408</v>
      </c>
      <c r="C10955" t="str">
        <f t="shared" si="171"/>
        <v>Rio Bravo Solar II LLC</v>
      </c>
      <c r="G10955">
        <v>59250</v>
      </c>
      <c r="H10955" s="2" t="s">
        <v>15259</v>
      </c>
      <c r="K10955" t="s">
        <v>14850</v>
      </c>
    </row>
    <row r="10956" spans="1:11" ht="15" customHeight="1" x14ac:dyDescent="0.2">
      <c r="A10956">
        <f>MAX($A$2:$A10955)+1</f>
        <v>9409</v>
      </c>
      <c r="C10956" t="str">
        <f t="shared" si="171"/>
        <v>Canyon Del Oro High School Solar</v>
      </c>
      <c r="G10956">
        <v>60685</v>
      </c>
      <c r="H10956" s="2" t="s">
        <v>15260</v>
      </c>
      <c r="K10956" t="s">
        <v>14850</v>
      </c>
    </row>
    <row r="10957" spans="1:11" ht="15" customHeight="1" x14ac:dyDescent="0.2">
      <c r="A10957">
        <f>MAX($A$2:$A10956)+1</f>
        <v>9410</v>
      </c>
      <c r="C10957" t="str">
        <f t="shared" si="171"/>
        <v>Husky Solar</v>
      </c>
      <c r="G10957">
        <v>59510</v>
      </c>
      <c r="H10957" s="2" t="s">
        <v>15261</v>
      </c>
      <c r="K10957" t="s">
        <v>14850</v>
      </c>
    </row>
    <row r="10958" spans="1:11" ht="15" customHeight="1" x14ac:dyDescent="0.2">
      <c r="A10958">
        <f>MAX($A$2:$A10957)+1</f>
        <v>9411</v>
      </c>
      <c r="C10958" t="str">
        <f t="shared" si="171"/>
        <v>Red Oak Solar Farm, LLC</v>
      </c>
      <c r="G10958">
        <v>60929</v>
      </c>
      <c r="H10958" s="2" t="s">
        <v>15262</v>
      </c>
      <c r="K10958" t="s">
        <v>14850</v>
      </c>
    </row>
    <row r="10959" spans="1:11" ht="15" customHeight="1" x14ac:dyDescent="0.2">
      <c r="A10959">
        <f>MAX($A$2:$A10958)+1</f>
        <v>9412</v>
      </c>
      <c r="C10959" t="str">
        <f t="shared" si="171"/>
        <v>Valley Center</v>
      </c>
      <c r="G10959">
        <v>60509</v>
      </c>
      <c r="H10959" s="2" t="s">
        <v>15263</v>
      </c>
      <c r="K10959" t="s">
        <v>14850</v>
      </c>
    </row>
    <row r="10960" spans="1:11" ht="15" customHeight="1" x14ac:dyDescent="0.2">
      <c r="A10960">
        <f>MAX($A$2:$A10959)+1</f>
        <v>9413</v>
      </c>
      <c r="C10960" t="str">
        <f t="shared" si="171"/>
        <v>Prudential 55 Livingston Roseland Solar</v>
      </c>
      <c r="G10960">
        <v>60841</v>
      </c>
      <c r="H10960" s="2" t="s">
        <v>15264</v>
      </c>
      <c r="K10960" t="s">
        <v>14850</v>
      </c>
    </row>
    <row r="10961" spans="1:11" ht="15" customHeight="1" x14ac:dyDescent="0.2">
      <c r="A10961">
        <f>MAX($A$2:$A10960)+1</f>
        <v>9414</v>
      </c>
      <c r="C10961" t="str">
        <f t="shared" si="171"/>
        <v>Hew Fulton Farm, LLC</v>
      </c>
      <c r="G10961">
        <v>60778</v>
      </c>
      <c r="H10961" s="2" t="s">
        <v>15265</v>
      </c>
      <c r="K10961" t="s">
        <v>14850</v>
      </c>
    </row>
    <row r="10962" spans="1:11" ht="15" customHeight="1" x14ac:dyDescent="0.2">
      <c r="A10962">
        <f>MAX($A$2:$A10961)+1</f>
        <v>9415</v>
      </c>
      <c r="C10962" t="str">
        <f t="shared" si="171"/>
        <v>Amethyst Solar</v>
      </c>
      <c r="G10962">
        <v>58730</v>
      </c>
      <c r="H10962" s="2" t="s">
        <v>15266</v>
      </c>
      <c r="K10962" t="s">
        <v>14850</v>
      </c>
    </row>
    <row r="10963" spans="1:11" ht="15" customHeight="1" x14ac:dyDescent="0.2">
      <c r="A10963">
        <f>MAX($A$2:$A10962)+1</f>
        <v>9416</v>
      </c>
      <c r="C10963" t="str">
        <f t="shared" si="171"/>
        <v>Howell Solar</v>
      </c>
      <c r="G10963">
        <v>60728</v>
      </c>
      <c r="H10963" s="2" t="s">
        <v>15267</v>
      </c>
      <c r="K10963" t="s">
        <v>14850</v>
      </c>
    </row>
    <row r="10964" spans="1:11" ht="15" customHeight="1" x14ac:dyDescent="0.2">
      <c r="A10964">
        <f>MAX($A$2:$A10963)+1</f>
        <v>9417</v>
      </c>
      <c r="C10964" t="str">
        <f t="shared" si="171"/>
        <v>Legoland Solar</v>
      </c>
      <c r="G10964">
        <v>60371</v>
      </c>
      <c r="H10964" s="2" t="s">
        <v>15268</v>
      </c>
      <c r="K10964" t="s">
        <v>14850</v>
      </c>
    </row>
    <row r="10965" spans="1:11" ht="15" customHeight="1" x14ac:dyDescent="0.2">
      <c r="A10965">
        <f>MAX($A$2:$A10964)+1</f>
        <v>9418</v>
      </c>
      <c r="C10965" t="str">
        <f t="shared" si="171"/>
        <v>Baltimore City D</v>
      </c>
      <c r="G10965">
        <v>60665</v>
      </c>
      <c r="H10965" s="2" t="s">
        <v>15269</v>
      </c>
      <c r="K10965" t="s">
        <v>14850</v>
      </c>
    </row>
    <row r="10966" spans="1:11" ht="15" customHeight="1" x14ac:dyDescent="0.2">
      <c r="A10966">
        <f>MAX($A$2:$A10965)+1</f>
        <v>9419</v>
      </c>
      <c r="C10966" t="str">
        <f t="shared" si="171"/>
        <v>Windpark Unlimited 2</v>
      </c>
      <c r="G10966">
        <v>60321</v>
      </c>
      <c r="H10966" s="2" t="s">
        <v>15270</v>
      </c>
      <c r="K10966" t="s">
        <v>14850</v>
      </c>
    </row>
    <row r="10967" spans="1:11" ht="15" customHeight="1" x14ac:dyDescent="0.2">
      <c r="A10967">
        <f>MAX($A$2:$A10966)+1</f>
        <v>9420</v>
      </c>
      <c r="C10967" t="str">
        <f t="shared" si="171"/>
        <v>Empire Solar</v>
      </c>
      <c r="G10967">
        <v>60631</v>
      </c>
      <c r="H10967" s="2" t="s">
        <v>15271</v>
      </c>
      <c r="K10967" t="s">
        <v>14850</v>
      </c>
    </row>
    <row r="10968" spans="1:11" ht="15" customHeight="1" x14ac:dyDescent="0.2">
      <c r="A10968">
        <f>MAX($A$2:$A10967)+1</f>
        <v>9421</v>
      </c>
      <c r="C10968" t="str">
        <f t="shared" si="171"/>
        <v>Long Farm 46 Solar, LLC</v>
      </c>
      <c r="G10968">
        <v>60208</v>
      </c>
      <c r="H10968" s="2" t="s">
        <v>15272</v>
      </c>
      <c r="K10968" t="s">
        <v>14850</v>
      </c>
    </row>
    <row r="10969" spans="1:11" ht="15" customHeight="1" x14ac:dyDescent="0.2">
      <c r="A10969">
        <f>A9678</f>
        <v>8551</v>
      </c>
      <c r="C10969" t="str">
        <f t="shared" si="171"/>
        <v>Stafford Hill Solar</v>
      </c>
      <c r="G10969">
        <v>60518</v>
      </c>
      <c r="H10969" s="2" t="s">
        <v>15273</v>
      </c>
      <c r="K10969" t="s">
        <v>14850</v>
      </c>
    </row>
    <row r="10970" spans="1:11" ht="15" customHeight="1" x14ac:dyDescent="0.2">
      <c r="A10970">
        <f>MAX($A$2:$A10969)+1</f>
        <v>9422</v>
      </c>
      <c r="C10970" t="str">
        <f t="shared" si="171"/>
        <v>Woodland Solar</v>
      </c>
      <c r="G10970">
        <v>59175</v>
      </c>
      <c r="H10970" s="2" t="s">
        <v>15274</v>
      </c>
      <c r="K10970" t="s">
        <v>14850</v>
      </c>
    </row>
    <row r="10971" spans="1:11" ht="15" customHeight="1" x14ac:dyDescent="0.2">
      <c r="A10971">
        <f>MAX($A$2:$A10970)+1</f>
        <v>9423</v>
      </c>
      <c r="C10971" t="str">
        <f t="shared" si="171"/>
        <v>Milo Solar</v>
      </c>
      <c r="G10971">
        <v>58739</v>
      </c>
      <c r="H10971" s="2" t="s">
        <v>15275</v>
      </c>
      <c r="K10971" t="s">
        <v>14850</v>
      </c>
    </row>
    <row r="10972" spans="1:11" ht="15" customHeight="1" x14ac:dyDescent="0.2">
      <c r="A10972">
        <f>MAX($A$2:$A10971)+1</f>
        <v>9424</v>
      </c>
      <c r="C10972" t="str">
        <f t="shared" si="171"/>
        <v>Williamston Speight Solar, LLC</v>
      </c>
      <c r="G10972">
        <v>60787</v>
      </c>
      <c r="H10972" s="2" t="s">
        <v>15276</v>
      </c>
      <c r="K10972" t="s">
        <v>14850</v>
      </c>
    </row>
    <row r="10973" spans="1:11" ht="15" customHeight="1" x14ac:dyDescent="0.2">
      <c r="A10973">
        <f>MAX($A$2:$A10972)+1</f>
        <v>9425</v>
      </c>
      <c r="C10973" t="str">
        <f t="shared" si="171"/>
        <v>Williamsburg Solar LLC VNEM</v>
      </c>
      <c r="G10973">
        <v>60111</v>
      </c>
      <c r="H10973" s="2" t="s">
        <v>15277</v>
      </c>
      <c r="K10973" t="s">
        <v>14850</v>
      </c>
    </row>
    <row r="10974" spans="1:11" ht="15" customHeight="1" x14ac:dyDescent="0.2">
      <c r="A10974">
        <f>MAX($A$2:$A10973)+1</f>
        <v>9426</v>
      </c>
      <c r="C10974" t="str">
        <f t="shared" si="171"/>
        <v>Catawba Solar LLC</v>
      </c>
      <c r="G10974">
        <v>60800</v>
      </c>
      <c r="H10974" s="2" t="s">
        <v>15278</v>
      </c>
      <c r="K10974" t="s">
        <v>14850</v>
      </c>
    </row>
    <row r="10975" spans="1:11" ht="15" customHeight="1" x14ac:dyDescent="0.2">
      <c r="A10975">
        <f>MAX($A$2:$A10974)+1</f>
        <v>9427</v>
      </c>
      <c r="C10975" t="str">
        <f t="shared" si="171"/>
        <v>Church Hill</v>
      </c>
      <c r="G10975">
        <v>60737</v>
      </c>
      <c r="H10975" s="2" t="s">
        <v>15279</v>
      </c>
      <c r="K10975" t="s">
        <v>14850</v>
      </c>
    </row>
    <row r="10976" spans="1:11" ht="15" customHeight="1" x14ac:dyDescent="0.2">
      <c r="A10976">
        <f>MAX($A$2:$A10975)+1</f>
        <v>9428</v>
      </c>
      <c r="C10976" t="str">
        <f t="shared" si="171"/>
        <v>Green City Recovery, LLC</v>
      </c>
      <c r="G10976">
        <v>60703</v>
      </c>
      <c r="H10976" s="2" t="s">
        <v>15280</v>
      </c>
      <c r="K10976" t="s">
        <v>14850</v>
      </c>
    </row>
    <row r="10977" spans="1:11" ht="15" customHeight="1" x14ac:dyDescent="0.2">
      <c r="A10977">
        <f>MAX($A$2:$A10976)+1</f>
        <v>9429</v>
      </c>
      <c r="C10977" t="str">
        <f t="shared" si="171"/>
        <v>Grove Solar Center, LLC</v>
      </c>
      <c r="G10977">
        <v>60330</v>
      </c>
      <c r="H10977" s="2" t="s">
        <v>15281</v>
      </c>
      <c r="K10977" t="s">
        <v>14850</v>
      </c>
    </row>
    <row r="10978" spans="1:11" ht="15" customHeight="1" x14ac:dyDescent="0.2">
      <c r="A10978">
        <f>MAX($A$2:$A10977)+1</f>
        <v>9430</v>
      </c>
      <c r="C10978" t="str">
        <f t="shared" si="171"/>
        <v>Waihonu North Solar</v>
      </c>
      <c r="G10978">
        <v>58655</v>
      </c>
      <c r="H10978" s="2" t="s">
        <v>15282</v>
      </c>
      <c r="K10978" t="s">
        <v>14850</v>
      </c>
    </row>
    <row r="10979" spans="1:11" ht="15" customHeight="1" x14ac:dyDescent="0.2">
      <c r="A10979">
        <f>MAX($A$2:$A10978)+1</f>
        <v>9431</v>
      </c>
      <c r="C10979" t="str">
        <f t="shared" si="171"/>
        <v>Sharon Station</v>
      </c>
      <c r="G10979">
        <v>60267</v>
      </c>
      <c r="H10979" s="2" t="s">
        <v>15283</v>
      </c>
      <c r="K10979" t="s">
        <v>14850</v>
      </c>
    </row>
    <row r="10980" spans="1:11" ht="15" customHeight="1" x14ac:dyDescent="0.2">
      <c r="A10980">
        <f>MAX($A$2:$A10979)+1</f>
        <v>9432</v>
      </c>
      <c r="C10980" t="str">
        <f t="shared" si="171"/>
        <v>Schell Solar Farm</v>
      </c>
      <c r="G10980">
        <v>59591</v>
      </c>
      <c r="H10980" s="2" t="s">
        <v>15284</v>
      </c>
      <c r="K10980" t="s">
        <v>14850</v>
      </c>
    </row>
    <row r="10981" spans="1:11" ht="15" customHeight="1" x14ac:dyDescent="0.2">
      <c r="A10981">
        <f>MAX($A$2:$A10980)+1</f>
        <v>9433</v>
      </c>
      <c r="C10981" t="str">
        <f t="shared" si="171"/>
        <v>Hartford Landfill Solar EGF</v>
      </c>
      <c r="G10981">
        <v>60909</v>
      </c>
      <c r="H10981" s="2" t="s">
        <v>15285</v>
      </c>
      <c r="K10981" t="s">
        <v>14850</v>
      </c>
    </row>
    <row r="10982" spans="1:11" ht="15" customHeight="1" x14ac:dyDescent="0.2">
      <c r="A10982">
        <f>MAX($A$2:$A10981)+1</f>
        <v>9434</v>
      </c>
      <c r="C10982" t="str">
        <f t="shared" si="171"/>
        <v>Happy Solar</v>
      </c>
      <c r="G10982">
        <v>59512</v>
      </c>
      <c r="H10982" s="2" t="s">
        <v>15286</v>
      </c>
      <c r="K10982" t="s">
        <v>14850</v>
      </c>
    </row>
    <row r="10983" spans="1:11" ht="15" customHeight="1" x14ac:dyDescent="0.2">
      <c r="A10983">
        <f>MAX($A$2:$A10982)+1</f>
        <v>9435</v>
      </c>
      <c r="C10983" t="str">
        <f t="shared" si="171"/>
        <v>Buidling L</v>
      </c>
      <c r="G10983">
        <v>60154</v>
      </c>
      <c r="H10983" s="2" t="s">
        <v>15287</v>
      </c>
      <c r="K10983" t="s">
        <v>14850</v>
      </c>
    </row>
    <row r="10984" spans="1:11" ht="15" customHeight="1" x14ac:dyDescent="0.2">
      <c r="A10984">
        <f>MAX($A$2:$A10983)+1</f>
        <v>9436</v>
      </c>
      <c r="C10984" t="str">
        <f t="shared" si="171"/>
        <v>Beaver Dam</v>
      </c>
      <c r="G10984">
        <v>58811</v>
      </c>
      <c r="H10984" s="2" t="s">
        <v>3460</v>
      </c>
      <c r="K10984" t="s">
        <v>14850</v>
      </c>
    </row>
    <row r="10985" spans="1:11" ht="15" customHeight="1" x14ac:dyDescent="0.2">
      <c r="A10985">
        <f>MAX($A$2:$A10984)+1</f>
        <v>9437</v>
      </c>
      <c r="C10985" t="str">
        <f t="shared" si="171"/>
        <v>Red Wing Solar</v>
      </c>
      <c r="G10985">
        <v>60796</v>
      </c>
      <c r="H10985" s="2" t="s">
        <v>15288</v>
      </c>
      <c r="K10985" t="s">
        <v>14850</v>
      </c>
    </row>
    <row r="10986" spans="1:11" ht="15" customHeight="1" x14ac:dyDescent="0.2">
      <c r="A10986">
        <f>MAX($A$2:$A10985)+1</f>
        <v>9438</v>
      </c>
      <c r="C10986" t="str">
        <f t="shared" si="171"/>
        <v>Freeway Springs</v>
      </c>
      <c r="G10986">
        <v>60183</v>
      </c>
      <c r="H10986" s="2" t="s">
        <v>15289</v>
      </c>
      <c r="K10986" t="s">
        <v>14850</v>
      </c>
    </row>
    <row r="10987" spans="1:11" ht="15" customHeight="1" x14ac:dyDescent="0.2">
      <c r="A10987">
        <f>MAX($A$2:$A10986)+1</f>
        <v>9439</v>
      </c>
      <c r="C10987" t="str">
        <f t="shared" si="171"/>
        <v>Bethlehem - East</v>
      </c>
      <c r="G10987">
        <v>60477</v>
      </c>
      <c r="H10987" s="2" t="s">
        <v>15290</v>
      </c>
      <c r="K10987" t="s">
        <v>14850</v>
      </c>
    </row>
    <row r="10988" spans="1:11" ht="15" customHeight="1" x14ac:dyDescent="0.2">
      <c r="A10988">
        <f>MAX($A$2:$A10987)+1</f>
        <v>9440</v>
      </c>
      <c r="C10988" t="str">
        <f t="shared" si="171"/>
        <v>River Mountains Solar</v>
      </c>
      <c r="G10988">
        <v>59747</v>
      </c>
      <c r="H10988" s="2" t="s">
        <v>15291</v>
      </c>
      <c r="K10988" t="s">
        <v>14850</v>
      </c>
    </row>
    <row r="10989" spans="1:11" ht="15" customHeight="1" x14ac:dyDescent="0.2">
      <c r="A10989">
        <f>MAX($A$2:$A10988)+1</f>
        <v>9441</v>
      </c>
      <c r="C10989" t="str">
        <f t="shared" si="171"/>
        <v>Summit Water Nexus Mt. Holly, LLC Solar</v>
      </c>
      <c r="G10989">
        <v>60809</v>
      </c>
      <c r="H10989" s="2" t="s">
        <v>15292</v>
      </c>
      <c r="K10989" t="s">
        <v>14850</v>
      </c>
    </row>
    <row r="10990" spans="1:11" ht="15" customHeight="1" x14ac:dyDescent="0.2">
      <c r="A10990">
        <f>MAX($A$2:$A10989)+1</f>
        <v>9442</v>
      </c>
      <c r="C10990" t="str">
        <f t="shared" si="171"/>
        <v>Silvi Gibraltar Rock</v>
      </c>
      <c r="G10990">
        <v>60746</v>
      </c>
      <c r="H10990" s="2" t="s">
        <v>15293</v>
      </c>
      <c r="K10990" t="s">
        <v>14850</v>
      </c>
    </row>
    <row r="10991" spans="1:11" ht="15" customHeight="1" x14ac:dyDescent="0.2">
      <c r="A10991">
        <f>MAX($A$2:$A10990)+1</f>
        <v>9443</v>
      </c>
      <c r="C10991" t="str">
        <f t="shared" si="171"/>
        <v>Four Peaks Camino Real</v>
      </c>
      <c r="G10991">
        <v>60696</v>
      </c>
      <c r="H10991" s="2" t="s">
        <v>15294</v>
      </c>
      <c r="K10991" t="s">
        <v>14850</v>
      </c>
    </row>
    <row r="10992" spans="1:11" ht="15" customHeight="1" x14ac:dyDescent="0.2">
      <c r="A10992">
        <f>MAX($A$2:$A10991)+1</f>
        <v>9444</v>
      </c>
      <c r="C10992" t="str">
        <f t="shared" si="171"/>
        <v>Gainey Solar, LLC</v>
      </c>
      <c r="G10992">
        <v>60633</v>
      </c>
      <c r="H10992" s="2" t="s">
        <v>15295</v>
      </c>
      <c r="K10992" t="s">
        <v>14850</v>
      </c>
    </row>
    <row r="10993" spans="1:11" ht="15" customHeight="1" x14ac:dyDescent="0.2">
      <c r="A10993">
        <f>MAX($A$2:$A10992)+1</f>
        <v>9445</v>
      </c>
      <c r="C10993" t="str">
        <f t="shared" si="171"/>
        <v>Cornwall Solar Center, LLC</v>
      </c>
      <c r="G10993">
        <v>59663</v>
      </c>
      <c r="H10993" s="2" t="s">
        <v>15296</v>
      </c>
      <c r="K10993" t="s">
        <v>14850</v>
      </c>
    </row>
    <row r="10994" spans="1:11" ht="15" customHeight="1" x14ac:dyDescent="0.2">
      <c r="A10994">
        <f>MAX($A$2:$A10993)+1</f>
        <v>9446</v>
      </c>
      <c r="C10994" t="str">
        <f t="shared" si="171"/>
        <v>Grand Ridge Battery Projects</v>
      </c>
      <c r="G10994">
        <v>59957</v>
      </c>
      <c r="H10994" s="2" t="s">
        <v>15297</v>
      </c>
      <c r="K10994" t="s">
        <v>14850</v>
      </c>
    </row>
    <row r="10995" spans="1:11" ht="15" customHeight="1" x14ac:dyDescent="0.2">
      <c r="A10995">
        <f>MAX($A$2:$A10994)+1</f>
        <v>9447</v>
      </c>
      <c r="C10995" t="str">
        <f t="shared" si="171"/>
        <v>Verwey-Hanford Dairy Digester #1</v>
      </c>
      <c r="G10995">
        <v>60918</v>
      </c>
      <c r="H10995" s="2" t="s">
        <v>15298</v>
      </c>
      <c r="K10995" t="s">
        <v>14850</v>
      </c>
    </row>
    <row r="10996" spans="1:11" ht="15" customHeight="1" x14ac:dyDescent="0.2">
      <c r="A10996">
        <f>MAX($A$2:$A10995)+1</f>
        <v>9448</v>
      </c>
      <c r="C10996" t="str">
        <f t="shared" si="171"/>
        <v>Duplin Solar I LLC (160 Houston Lane)</v>
      </c>
      <c r="G10996">
        <v>60599</v>
      </c>
      <c r="H10996" s="2" t="s">
        <v>15299</v>
      </c>
      <c r="K10996" t="s">
        <v>14850</v>
      </c>
    </row>
    <row r="10997" spans="1:11" ht="15" customHeight="1" x14ac:dyDescent="0.2">
      <c r="A10997">
        <f>MAX($A$2:$A10996)+1</f>
        <v>9449</v>
      </c>
      <c r="C10997" t="str">
        <f t="shared" si="171"/>
        <v>Rancho Seco Solar, LLC</v>
      </c>
      <c r="G10997">
        <v>60226</v>
      </c>
      <c r="H10997" s="2" t="s">
        <v>15300</v>
      </c>
      <c r="K10997" t="s">
        <v>14850</v>
      </c>
    </row>
    <row r="10998" spans="1:11" ht="15" customHeight="1" x14ac:dyDescent="0.2">
      <c r="A10998">
        <f>MAX($A$2:$A10997)+1</f>
        <v>9450</v>
      </c>
      <c r="C10998" t="str">
        <f t="shared" si="171"/>
        <v>Winton Solar</v>
      </c>
      <c r="G10998">
        <v>59177</v>
      </c>
      <c r="H10998" s="2" t="s">
        <v>15301</v>
      </c>
      <c r="K10998" t="s">
        <v>14850</v>
      </c>
    </row>
    <row r="10999" spans="1:11" ht="15" customHeight="1" x14ac:dyDescent="0.2">
      <c r="A10999">
        <f>MAX($A$2:$A10998)+1</f>
        <v>9451</v>
      </c>
      <c r="C10999" t="str">
        <f t="shared" si="171"/>
        <v>ZV Solar 3, LLC</v>
      </c>
      <c r="G10999">
        <v>60549</v>
      </c>
      <c r="H10999" s="2" t="s">
        <v>15302</v>
      </c>
      <c r="K10999" t="s">
        <v>14850</v>
      </c>
    </row>
    <row r="11000" spans="1:11" ht="15" customHeight="1" x14ac:dyDescent="0.2">
      <c r="A11000">
        <f>MAX($A$2:$A10999)+1</f>
        <v>9452</v>
      </c>
      <c r="C11000" t="str">
        <f t="shared" si="171"/>
        <v>Jackson Board of Education-Liberty HS</v>
      </c>
      <c r="G11000">
        <v>60113</v>
      </c>
      <c r="H11000" s="2" t="s">
        <v>15303</v>
      </c>
      <c r="K11000" t="s">
        <v>14850</v>
      </c>
    </row>
    <row r="11001" spans="1:11" ht="15" customHeight="1" x14ac:dyDescent="0.2">
      <c r="A11001">
        <f>MAX($A$2:$A11000)+1</f>
        <v>9453</v>
      </c>
      <c r="C11001" t="str">
        <f t="shared" si="171"/>
        <v>Innovative Solar 65</v>
      </c>
      <c r="G11001">
        <v>60398</v>
      </c>
      <c r="H11001" s="2" t="s">
        <v>15304</v>
      </c>
      <c r="K11001" t="s">
        <v>14850</v>
      </c>
    </row>
    <row r="11002" spans="1:11" ht="15" customHeight="1" x14ac:dyDescent="0.2">
      <c r="A11002">
        <f>A10859</f>
        <v>9314</v>
      </c>
      <c r="C11002" t="str">
        <f t="shared" si="171"/>
        <v>CED Ducor 2</v>
      </c>
      <c r="G11002">
        <v>60079</v>
      </c>
      <c r="H11002" s="2" t="s">
        <v>15305</v>
      </c>
      <c r="K11002" t="s">
        <v>14850</v>
      </c>
    </row>
    <row r="11003" spans="1:11" ht="15" customHeight="1" x14ac:dyDescent="0.2">
      <c r="A11003">
        <f>MAX($A$2:$A11002)+1</f>
        <v>9454</v>
      </c>
      <c r="C11003" t="str">
        <f t="shared" si="171"/>
        <v>Seaboard Solar LLC</v>
      </c>
      <c r="G11003">
        <v>59643</v>
      </c>
      <c r="H11003" s="2" t="s">
        <v>15306</v>
      </c>
      <c r="K11003" t="s">
        <v>14850</v>
      </c>
    </row>
    <row r="11004" spans="1:11" ht="15" customHeight="1" x14ac:dyDescent="0.2">
      <c r="A11004">
        <f>MAX($A$2:$A11003)+1</f>
        <v>9455</v>
      </c>
      <c r="C11004" t="str">
        <f t="shared" si="171"/>
        <v>Rolla Solar Farm (MO)</v>
      </c>
      <c r="G11004">
        <v>60705</v>
      </c>
      <c r="H11004" s="2" t="s">
        <v>15307</v>
      </c>
      <c r="K11004" t="s">
        <v>14850</v>
      </c>
    </row>
    <row r="11005" spans="1:11" ht="15" customHeight="1" x14ac:dyDescent="0.2">
      <c r="A11005">
        <f>MAX($A$2:$A11004)+1</f>
        <v>9456</v>
      </c>
      <c r="C11005" t="str">
        <f t="shared" si="171"/>
        <v>Cotten Farm, LLC</v>
      </c>
      <c r="G11005">
        <v>60965</v>
      </c>
      <c r="H11005" s="2" t="s">
        <v>15308</v>
      </c>
      <c r="K11005" t="s">
        <v>14850</v>
      </c>
    </row>
    <row r="11006" spans="1:11" ht="15" customHeight="1" x14ac:dyDescent="0.2">
      <c r="A11006">
        <f>MAX($A$2:$A11005)+1</f>
        <v>9457</v>
      </c>
      <c r="C11006" t="str">
        <f t="shared" si="171"/>
        <v>SunE- E Philadelphia Ontario</v>
      </c>
      <c r="G11006">
        <v>59916</v>
      </c>
      <c r="H11006" s="2" t="s">
        <v>15309</v>
      </c>
      <c r="K11006" t="s">
        <v>14850</v>
      </c>
    </row>
    <row r="11007" spans="1:11" ht="15" customHeight="1" x14ac:dyDescent="0.2">
      <c r="A11007">
        <f>MAX($A$2:$A11006)+1</f>
        <v>9458</v>
      </c>
      <c r="C11007" t="str">
        <f t="shared" si="171"/>
        <v>Sonne Two</v>
      </c>
      <c r="G11007">
        <v>58829</v>
      </c>
      <c r="H11007" s="2" t="s">
        <v>15310</v>
      </c>
      <c r="K11007" t="s">
        <v>14850</v>
      </c>
    </row>
    <row r="11008" spans="1:11" ht="15" customHeight="1" x14ac:dyDescent="0.2">
      <c r="A11008">
        <f>MAX($A$2:$A11007)+1</f>
        <v>9459</v>
      </c>
      <c r="C11008" t="str">
        <f t="shared" si="171"/>
        <v>GMP Solar - Williamstown</v>
      </c>
      <c r="G11008">
        <v>60877</v>
      </c>
      <c r="H11008" s="2" t="s">
        <v>15311</v>
      </c>
      <c r="K11008" t="s">
        <v>14850</v>
      </c>
    </row>
    <row r="11009" spans="1:11" ht="15" customHeight="1" x14ac:dyDescent="0.2">
      <c r="A11009">
        <f>MAX($A$2:$A11008)+1</f>
        <v>9460</v>
      </c>
      <c r="C11009" t="str">
        <f t="shared" si="171"/>
        <v>Little Bay</v>
      </c>
      <c r="G11009">
        <v>60495</v>
      </c>
      <c r="H11009" s="2" t="s">
        <v>15312</v>
      </c>
      <c r="K11009" t="s">
        <v>14850</v>
      </c>
    </row>
    <row r="11010" spans="1:11" ht="15" customHeight="1" x14ac:dyDescent="0.2">
      <c r="A11010">
        <f>MAX($A$2:$A11009)+1</f>
        <v>9461</v>
      </c>
      <c r="C11010" t="str">
        <f t="shared" ref="C11010:C11073" si="172">IF(H11010="",F11010,H11010)</f>
        <v>Victory Solar LLC</v>
      </c>
      <c r="G11010">
        <v>60764</v>
      </c>
      <c r="H11010" s="2" t="s">
        <v>15313</v>
      </c>
      <c r="K11010" t="s">
        <v>14850</v>
      </c>
    </row>
    <row r="11011" spans="1:11" ht="15" customHeight="1" x14ac:dyDescent="0.2">
      <c r="A11011">
        <f>MAX($A$2:$A11010)+1</f>
        <v>9462</v>
      </c>
      <c r="C11011" t="str">
        <f t="shared" si="172"/>
        <v>Bent Mountain</v>
      </c>
      <c r="G11011">
        <v>8809</v>
      </c>
      <c r="H11011" s="2" t="s">
        <v>15314</v>
      </c>
      <c r="K11011" t="s">
        <v>14850</v>
      </c>
    </row>
    <row r="11012" spans="1:11" ht="15" customHeight="1" x14ac:dyDescent="0.2">
      <c r="A11012">
        <f>MAX($A$2:$A11011)+1</f>
        <v>9463</v>
      </c>
      <c r="C11012" t="str">
        <f t="shared" si="172"/>
        <v>Rosemount Community Solar</v>
      </c>
      <c r="G11012">
        <v>60714</v>
      </c>
      <c r="H11012" s="2" t="s">
        <v>15315</v>
      </c>
      <c r="K11012" t="s">
        <v>14850</v>
      </c>
    </row>
    <row r="11013" spans="1:11" ht="15" customHeight="1" x14ac:dyDescent="0.2">
      <c r="A11013">
        <f>MAX($A$2:$A11012)+1</f>
        <v>9464</v>
      </c>
      <c r="C11013" t="str">
        <f t="shared" si="172"/>
        <v>North Nash Farm, LLC</v>
      </c>
      <c r="G11013">
        <v>60651</v>
      </c>
      <c r="H11013" s="2" t="s">
        <v>15316</v>
      </c>
      <c r="K11013" t="s">
        <v>14850</v>
      </c>
    </row>
    <row r="11014" spans="1:11" ht="15" customHeight="1" x14ac:dyDescent="0.2">
      <c r="A11014">
        <f>MAX($A$2:$A11013)+1</f>
        <v>9465</v>
      </c>
      <c r="C11014" t="str">
        <f t="shared" si="172"/>
        <v>Langdon Solar Farm, LLC</v>
      </c>
      <c r="G11014">
        <v>60538</v>
      </c>
      <c r="H11014" s="2" t="s">
        <v>15317</v>
      </c>
      <c r="K11014" t="s">
        <v>14850</v>
      </c>
    </row>
    <row r="11015" spans="1:11" ht="15" customHeight="1" x14ac:dyDescent="0.2">
      <c r="A11015">
        <f>MAX($A$2:$A11014)+1</f>
        <v>9466</v>
      </c>
      <c r="C11015" t="str">
        <f t="shared" si="172"/>
        <v>Pavant Solar III</v>
      </c>
      <c r="G11015">
        <v>60886</v>
      </c>
      <c r="H11015" s="2" t="s">
        <v>15318</v>
      </c>
      <c r="K11015" t="s">
        <v>14850</v>
      </c>
    </row>
    <row r="11016" spans="1:11" ht="15" customHeight="1" x14ac:dyDescent="0.2">
      <c r="A11016">
        <f>MAX($A$2:$A11015)+1</f>
        <v>9467</v>
      </c>
      <c r="C11016" t="str">
        <f t="shared" si="172"/>
        <v>Ortega Highway Energy Storage</v>
      </c>
      <c r="G11016">
        <v>60567</v>
      </c>
      <c r="H11016" s="2" t="s">
        <v>15319</v>
      </c>
      <c r="K11016" t="s">
        <v>14850</v>
      </c>
    </row>
    <row r="11017" spans="1:11" ht="15" customHeight="1" x14ac:dyDescent="0.2">
      <c r="A11017">
        <f>MAX($A$2:$A11016)+1</f>
        <v>9468</v>
      </c>
      <c r="C11017" t="str">
        <f t="shared" si="172"/>
        <v>Exum Farm Solar, LLC</v>
      </c>
      <c r="G11017">
        <v>60400</v>
      </c>
      <c r="H11017" s="2" t="s">
        <v>15320</v>
      </c>
      <c r="K11017" t="s">
        <v>14850</v>
      </c>
    </row>
    <row r="11018" spans="1:11" ht="15" customHeight="1" x14ac:dyDescent="0.2">
      <c r="A11018">
        <f>MAX($A$2:$A11017)+1</f>
        <v>9469</v>
      </c>
      <c r="C11018" t="str">
        <f t="shared" si="172"/>
        <v>Houghton</v>
      </c>
      <c r="G11018">
        <v>60454</v>
      </c>
      <c r="H11018" s="2" t="s">
        <v>15321</v>
      </c>
      <c r="K11018" t="s">
        <v>14850</v>
      </c>
    </row>
    <row r="11019" spans="1:11" ht="15" customHeight="1" x14ac:dyDescent="0.2">
      <c r="A11019">
        <f>A10859</f>
        <v>9314</v>
      </c>
      <c r="C11019" t="str">
        <f t="shared" si="172"/>
        <v>CED Ducor 4</v>
      </c>
      <c r="G11019">
        <v>60081</v>
      </c>
      <c r="H11019" s="2" t="s">
        <v>15322</v>
      </c>
      <c r="K11019" t="s">
        <v>14850</v>
      </c>
    </row>
    <row r="11020" spans="1:11" ht="15" customHeight="1" x14ac:dyDescent="0.2">
      <c r="A11020">
        <f>MAX($A$2:$A11019)+1</f>
        <v>9470</v>
      </c>
      <c r="C11020" t="str">
        <f t="shared" si="172"/>
        <v>Willey Battery Utility</v>
      </c>
      <c r="G11020">
        <v>60660</v>
      </c>
      <c r="H11020" s="2" t="s">
        <v>15323</v>
      </c>
      <c r="K11020" t="s">
        <v>14850</v>
      </c>
    </row>
    <row r="11021" spans="1:11" ht="15" customHeight="1" x14ac:dyDescent="0.2">
      <c r="A11021">
        <f>MAX($A$2:$A11020)+1</f>
        <v>9471</v>
      </c>
      <c r="C11021" t="str">
        <f t="shared" si="172"/>
        <v>Scott Solar Farm</v>
      </c>
      <c r="G11021">
        <v>60316</v>
      </c>
      <c r="H11021" s="2" t="s">
        <v>15324</v>
      </c>
      <c r="K11021" t="s">
        <v>14850</v>
      </c>
    </row>
    <row r="11022" spans="1:11" ht="15" customHeight="1" x14ac:dyDescent="0.2">
      <c r="A11022">
        <f>MAX($A$2:$A11021)+1</f>
        <v>9472</v>
      </c>
      <c r="C11022" t="str">
        <f t="shared" si="172"/>
        <v>Hopewell Cogeneration NJ</v>
      </c>
      <c r="G11022">
        <v>60933</v>
      </c>
      <c r="H11022" s="2" t="s">
        <v>15325</v>
      </c>
      <c r="K11022" t="s">
        <v>14850</v>
      </c>
    </row>
    <row r="11023" spans="1:11" ht="15" customHeight="1" x14ac:dyDescent="0.2">
      <c r="A11023">
        <f>MAX($A$2:$A11022)+1</f>
        <v>9473</v>
      </c>
      <c r="C11023" t="str">
        <f t="shared" si="172"/>
        <v>SR Skylark B</v>
      </c>
      <c r="G11023">
        <v>60497</v>
      </c>
      <c r="H11023" s="2" t="s">
        <v>15326</v>
      </c>
      <c r="K11023" t="s">
        <v>14850</v>
      </c>
    </row>
    <row r="11024" spans="1:11" ht="15" customHeight="1" x14ac:dyDescent="0.2">
      <c r="A11024">
        <f>MAX($A$2:$A11023)+1</f>
        <v>9474</v>
      </c>
      <c r="C11024" t="str">
        <f t="shared" si="172"/>
        <v>Barnhill Road Solar, LLC</v>
      </c>
      <c r="G11024">
        <v>60782</v>
      </c>
      <c r="H11024" s="2" t="s">
        <v>15327</v>
      </c>
      <c r="K11024" t="s">
        <v>14850</v>
      </c>
    </row>
    <row r="11025" spans="1:11" ht="15" customHeight="1" x14ac:dyDescent="0.2">
      <c r="A11025">
        <f>MAX($A$2:$A11024)+1</f>
        <v>9475</v>
      </c>
      <c r="C11025" t="str">
        <f t="shared" si="172"/>
        <v>South Winston Farm, LLC</v>
      </c>
      <c r="G11025">
        <v>60409</v>
      </c>
      <c r="H11025" s="2" t="s">
        <v>15328</v>
      </c>
      <c r="K11025" t="s">
        <v>14850</v>
      </c>
    </row>
    <row r="11026" spans="1:11" ht="15" customHeight="1" x14ac:dyDescent="0.2">
      <c r="A11026">
        <f>A8212</f>
        <v>7240</v>
      </c>
      <c r="C11026" t="str">
        <f t="shared" si="172"/>
        <v>Kelford</v>
      </c>
      <c r="G11026">
        <v>59796</v>
      </c>
      <c r="H11026" s="2" t="s">
        <v>12211</v>
      </c>
      <c r="K11026" t="s">
        <v>14850</v>
      </c>
    </row>
    <row r="11027" spans="1:11" ht="15" customHeight="1" x14ac:dyDescent="0.2">
      <c r="A11027">
        <f>MAX($A$2:$A11026)+1</f>
        <v>9476</v>
      </c>
      <c r="C11027" t="str">
        <f t="shared" si="172"/>
        <v>Frankford Solar</v>
      </c>
      <c r="G11027">
        <v>60732</v>
      </c>
      <c r="H11027" s="2" t="s">
        <v>15329</v>
      </c>
      <c r="K11027" t="s">
        <v>14850</v>
      </c>
    </row>
    <row r="11028" spans="1:11" ht="15" customHeight="1" x14ac:dyDescent="0.2">
      <c r="A11028">
        <f>MAX($A$2:$A11027)+1</f>
        <v>9477</v>
      </c>
      <c r="C11028" t="str">
        <f t="shared" si="172"/>
        <v>ILR Landfill</v>
      </c>
      <c r="G11028">
        <v>60375</v>
      </c>
      <c r="H11028" s="2" t="s">
        <v>15330</v>
      </c>
      <c r="K11028" t="s">
        <v>14850</v>
      </c>
    </row>
    <row r="11029" spans="1:11" ht="15" customHeight="1" x14ac:dyDescent="0.2">
      <c r="A11029">
        <f>MAX($A$2:$A11028)+1</f>
        <v>9478</v>
      </c>
      <c r="C11029" t="str">
        <f t="shared" si="172"/>
        <v>Sod Run WTP A</v>
      </c>
      <c r="G11029">
        <v>60669</v>
      </c>
      <c r="H11029" s="2" t="s">
        <v>15331</v>
      </c>
      <c r="K11029" t="s">
        <v>14850</v>
      </c>
    </row>
    <row r="11030" spans="1:11" ht="15" customHeight="1" x14ac:dyDescent="0.2">
      <c r="A11030">
        <f>MAX($A$2:$A11029)+1</f>
        <v>9479</v>
      </c>
      <c r="C11030" t="str">
        <f t="shared" si="172"/>
        <v>Leavenworth Greenworks LLC</v>
      </c>
      <c r="G11030">
        <v>59276</v>
      </c>
      <c r="H11030" s="2" t="s">
        <v>15332</v>
      </c>
      <c r="K11030" t="s">
        <v>14850</v>
      </c>
    </row>
    <row r="11031" spans="1:11" ht="15" customHeight="1" x14ac:dyDescent="0.2">
      <c r="A11031">
        <f>MAX($A$2:$A11030)+1</f>
        <v>9480</v>
      </c>
      <c r="C11031" t="str">
        <f t="shared" si="172"/>
        <v>Mocksville Solar</v>
      </c>
      <c r="G11031">
        <v>59570</v>
      </c>
      <c r="H11031" s="2" t="s">
        <v>15333</v>
      </c>
      <c r="K11031" t="s">
        <v>14850</v>
      </c>
    </row>
    <row r="11032" spans="1:11" ht="15" customHeight="1" x14ac:dyDescent="0.2">
      <c r="A11032">
        <f>MAX($A$2:$A11031)+1</f>
        <v>9481</v>
      </c>
      <c r="C11032" t="str">
        <f t="shared" si="172"/>
        <v>Kenneth Solar</v>
      </c>
      <c r="G11032">
        <v>59507</v>
      </c>
      <c r="H11032" s="2" t="s">
        <v>15334</v>
      </c>
      <c r="K11032" t="s">
        <v>14850</v>
      </c>
    </row>
    <row r="11033" spans="1:11" ht="15" customHeight="1" x14ac:dyDescent="0.2">
      <c r="A11033">
        <f>MAX($A$2:$A11032)+1</f>
        <v>9482</v>
      </c>
      <c r="C11033" t="str">
        <f t="shared" si="172"/>
        <v>Deer Creek PV</v>
      </c>
      <c r="G11033">
        <v>59855</v>
      </c>
      <c r="H11033" s="2" t="s">
        <v>15335</v>
      </c>
      <c r="K11033" t="s">
        <v>14850</v>
      </c>
    </row>
    <row r="11034" spans="1:11" ht="15" customHeight="1" x14ac:dyDescent="0.2">
      <c r="A11034">
        <f>MAX($A$2:$A11033)+1</f>
        <v>9483</v>
      </c>
      <c r="C11034" t="str">
        <f t="shared" si="172"/>
        <v>ETT Presidio NaS Battery</v>
      </c>
      <c r="G11034">
        <v>60506</v>
      </c>
      <c r="H11034" s="2" t="s">
        <v>15336</v>
      </c>
      <c r="K11034" t="s">
        <v>14850</v>
      </c>
    </row>
    <row r="11035" spans="1:11" ht="15" customHeight="1" x14ac:dyDescent="0.2">
      <c r="A11035">
        <f>MAX($A$2:$A11034)+1</f>
        <v>9484</v>
      </c>
      <c r="C11035" t="str">
        <f t="shared" si="172"/>
        <v>Oneida - West</v>
      </c>
      <c r="G11035">
        <v>60456</v>
      </c>
      <c r="H11035" s="2" t="s">
        <v>15337</v>
      </c>
      <c r="K11035" t="s">
        <v>14850</v>
      </c>
    </row>
    <row r="11036" spans="1:11" ht="15" customHeight="1" x14ac:dyDescent="0.2">
      <c r="A11036">
        <f>MAX($A$2:$A11035)+1</f>
        <v>9485</v>
      </c>
      <c r="C11036" t="str">
        <f t="shared" si="172"/>
        <v>Gemini Technologies Services, Inc. Solar</v>
      </c>
      <c r="G11036">
        <v>60804</v>
      </c>
      <c r="H11036" s="2" t="s">
        <v>15338</v>
      </c>
      <c r="K11036" t="s">
        <v>14850</v>
      </c>
    </row>
    <row r="11037" spans="1:11" ht="15" customHeight="1" x14ac:dyDescent="0.2">
      <c r="A11037">
        <f>MAX($A$2:$A11036)+1</f>
        <v>9486</v>
      </c>
      <c r="C11037" t="str">
        <f t="shared" si="172"/>
        <v>Old Midville Solar</v>
      </c>
      <c r="G11037">
        <v>60741</v>
      </c>
      <c r="H11037" s="2" t="s">
        <v>15339</v>
      </c>
      <c r="K11037" t="s">
        <v>14850</v>
      </c>
    </row>
    <row r="11038" spans="1:11" ht="15" customHeight="1" x14ac:dyDescent="0.2">
      <c r="A11038">
        <f>MAX($A$2:$A11037)+1</f>
        <v>9487</v>
      </c>
      <c r="C11038" t="str">
        <f t="shared" si="172"/>
        <v>Henryville Solar RES</v>
      </c>
      <c r="G11038">
        <v>59986</v>
      </c>
      <c r="H11038" s="2" t="s">
        <v>15340</v>
      </c>
      <c r="K11038" t="s">
        <v>14850</v>
      </c>
    </row>
    <row r="11039" spans="1:11" ht="15" customHeight="1" x14ac:dyDescent="0.2">
      <c r="A11039">
        <f>MAX($A$2:$A11038)+1</f>
        <v>9488</v>
      </c>
      <c r="C11039" t="str">
        <f t="shared" si="172"/>
        <v>Vaca Dixon Battery Storage System</v>
      </c>
      <c r="G11039">
        <v>59256</v>
      </c>
      <c r="H11039" s="2" t="s">
        <v>15341</v>
      </c>
      <c r="K11039" t="s">
        <v>14850</v>
      </c>
    </row>
    <row r="11040" spans="1:11" ht="15" customHeight="1" x14ac:dyDescent="0.2">
      <c r="A11040">
        <f>MAX($A$2:$A11039)+1</f>
        <v>9489</v>
      </c>
      <c r="C11040" t="str">
        <f t="shared" si="172"/>
        <v>Thunderegg Solar Center, LLC</v>
      </c>
      <c r="G11040">
        <v>60334</v>
      </c>
      <c r="H11040" s="2" t="s">
        <v>15342</v>
      </c>
      <c r="K11040" t="s">
        <v>14850</v>
      </c>
    </row>
    <row r="11041" spans="1:11" ht="15" customHeight="1" x14ac:dyDescent="0.2">
      <c r="A11041">
        <f>A427</f>
        <v>287</v>
      </c>
      <c r="C11041" t="str">
        <f t="shared" si="172"/>
        <v>James H Miller Jr</v>
      </c>
      <c r="D11041">
        <v>294</v>
      </c>
      <c r="E11041" t="s">
        <v>15343</v>
      </c>
      <c r="F11041" s="1" t="s">
        <v>15344</v>
      </c>
      <c r="G11041">
        <v>6002</v>
      </c>
      <c r="H11041" s="2" t="s">
        <v>774</v>
      </c>
      <c r="I11041">
        <v>195</v>
      </c>
      <c r="J11041" t="s">
        <v>119</v>
      </c>
      <c r="K11041" t="s">
        <v>43</v>
      </c>
    </row>
    <row r="11042" spans="1:11" ht="15" customHeight="1" x14ac:dyDescent="0.2">
      <c r="A11042">
        <f>MAX($A$2:$A11041)+1</f>
        <v>9490</v>
      </c>
      <c r="C11042" t="str">
        <f t="shared" si="172"/>
        <v>Lowndes County</v>
      </c>
      <c r="D11042">
        <v>294</v>
      </c>
      <c r="E11042" t="s">
        <v>15343</v>
      </c>
      <c r="F11042" s="1" t="s">
        <v>15345</v>
      </c>
      <c r="H11042" s="2"/>
      <c r="K11042" t="s">
        <v>84</v>
      </c>
    </row>
    <row r="11043" spans="1:11" ht="15" customHeight="1" x14ac:dyDescent="0.2">
      <c r="A11043">
        <f>MAX($A$2:$A11042)+1</f>
        <v>9491</v>
      </c>
      <c r="C11043" t="str">
        <f t="shared" si="172"/>
        <v>Industrial Blvd</v>
      </c>
      <c r="D11043">
        <v>394</v>
      </c>
      <c r="E11043" t="s">
        <v>15346</v>
      </c>
      <c r="F11043" s="1" t="s">
        <v>15347</v>
      </c>
      <c r="H11043" s="2"/>
      <c r="K11043" t="s">
        <v>84</v>
      </c>
    </row>
    <row r="11044" spans="1:11" ht="15" customHeight="1" x14ac:dyDescent="0.2">
      <c r="A11044">
        <f>A1065</f>
        <v>727</v>
      </c>
      <c r="C11044" t="str">
        <f t="shared" si="172"/>
        <v>Foothills Solar Plant</v>
      </c>
      <c r="D11044">
        <v>286</v>
      </c>
      <c r="E11044" t="s">
        <v>334</v>
      </c>
      <c r="F11044" s="1" t="s">
        <v>15348</v>
      </c>
      <c r="G11044">
        <v>57997</v>
      </c>
      <c r="H11044" s="2" t="s">
        <v>1707</v>
      </c>
      <c r="I11044">
        <v>803</v>
      </c>
      <c r="J11044" t="s">
        <v>326</v>
      </c>
      <c r="K11044" t="s">
        <v>27</v>
      </c>
    </row>
    <row r="11045" spans="1:11" ht="15" customHeight="1" x14ac:dyDescent="0.2">
      <c r="A11045">
        <f>A338</f>
        <v>229</v>
      </c>
      <c r="C11045" t="str">
        <f t="shared" si="172"/>
        <v>Gila Bend</v>
      </c>
      <c r="D11045">
        <v>286</v>
      </c>
      <c r="E11045" t="s">
        <v>334</v>
      </c>
      <c r="F11045" s="1" t="s">
        <v>15349</v>
      </c>
      <c r="G11045">
        <v>59020</v>
      </c>
      <c r="H11045" s="2" t="s">
        <v>639</v>
      </c>
      <c r="I11045">
        <v>803</v>
      </c>
      <c r="J11045" t="s">
        <v>326</v>
      </c>
      <c r="K11045" t="s">
        <v>640</v>
      </c>
    </row>
    <row r="11046" spans="1:11" ht="15" customHeight="1" x14ac:dyDescent="0.2">
      <c r="A11046">
        <f>A338</f>
        <v>229</v>
      </c>
      <c r="C11046" t="str">
        <f t="shared" si="172"/>
        <v>Gila Bend</v>
      </c>
      <c r="D11046">
        <v>286</v>
      </c>
      <c r="E11046" t="s">
        <v>334</v>
      </c>
      <c r="F11046" s="1" t="s">
        <v>15350</v>
      </c>
      <c r="G11046">
        <v>59020</v>
      </c>
      <c r="H11046" s="2" t="s">
        <v>639</v>
      </c>
      <c r="I11046">
        <v>803</v>
      </c>
      <c r="J11046" t="s">
        <v>326</v>
      </c>
      <c r="K11046" t="s">
        <v>640</v>
      </c>
    </row>
    <row r="11047" spans="1:11" ht="15" customHeight="1" x14ac:dyDescent="0.2">
      <c r="A11047">
        <f>A434</f>
        <v>293</v>
      </c>
      <c r="C11047" t="str">
        <f t="shared" si="172"/>
        <v>Hyder Solar</v>
      </c>
      <c r="D11047">
        <v>286</v>
      </c>
      <c r="E11047" t="s">
        <v>334</v>
      </c>
      <c r="F11047" s="1" t="s">
        <v>15351</v>
      </c>
      <c r="G11047">
        <v>57563</v>
      </c>
      <c r="H11047" s="2" t="s">
        <v>785</v>
      </c>
      <c r="I11047">
        <v>803</v>
      </c>
      <c r="J11047" t="s">
        <v>326</v>
      </c>
    </row>
    <row r="11048" spans="1:11" ht="15" customHeight="1" x14ac:dyDescent="0.2">
      <c r="A11048">
        <f>MAX($A$2:$A11043)+1</f>
        <v>9492</v>
      </c>
      <c r="C11048" t="str">
        <f t="shared" si="172"/>
        <v>Union Power Station</v>
      </c>
      <c r="D11048">
        <v>226</v>
      </c>
      <c r="E11048" t="s">
        <v>15352</v>
      </c>
      <c r="F11048" s="1" t="s">
        <v>15353</v>
      </c>
      <c r="H11048" s="2"/>
      <c r="K11048" t="s">
        <v>15354</v>
      </c>
    </row>
    <row r="11049" spans="1:11" ht="15" customHeight="1" x14ac:dyDescent="0.2">
      <c r="A11049">
        <f>A1004</f>
        <v>671</v>
      </c>
      <c r="C11049" t="str">
        <f t="shared" si="172"/>
        <v>Bar Harbor</v>
      </c>
      <c r="D11049">
        <v>158</v>
      </c>
      <c r="E11049" t="s">
        <v>1599</v>
      </c>
      <c r="F11049" s="1" t="s">
        <v>13321</v>
      </c>
      <c r="G11049">
        <v>1466</v>
      </c>
      <c r="H11049" s="2" t="s">
        <v>1600</v>
      </c>
      <c r="I11049">
        <v>1179</v>
      </c>
      <c r="J11049" t="s">
        <v>1601</v>
      </c>
      <c r="K11049" t="s">
        <v>183</v>
      </c>
    </row>
    <row r="11050" spans="1:11" ht="15" customHeight="1" x14ac:dyDescent="0.2">
      <c r="A11050">
        <f>A60</f>
        <v>47</v>
      </c>
      <c r="C11050" t="str">
        <f t="shared" si="172"/>
        <v>Ben French</v>
      </c>
      <c r="D11050">
        <v>285</v>
      </c>
      <c r="E11050" t="s">
        <v>159</v>
      </c>
      <c r="F11050" s="1" t="s">
        <v>15355</v>
      </c>
      <c r="G11050">
        <v>3325</v>
      </c>
      <c r="H11050" s="2" t="s">
        <v>161</v>
      </c>
      <c r="I11050">
        <v>19545</v>
      </c>
      <c r="J11050" t="s">
        <v>162</v>
      </c>
      <c r="K11050" t="s">
        <v>43</v>
      </c>
    </row>
    <row r="11051" spans="1:11" ht="15" customHeight="1" x14ac:dyDescent="0.2">
      <c r="A11051">
        <f>A60</f>
        <v>47</v>
      </c>
      <c r="C11051" t="str">
        <f t="shared" si="172"/>
        <v>Ben French</v>
      </c>
      <c r="D11051">
        <v>285</v>
      </c>
      <c r="E11051" t="s">
        <v>159</v>
      </c>
      <c r="F11051" s="1" t="s">
        <v>15356</v>
      </c>
      <c r="G11051">
        <v>3325</v>
      </c>
      <c r="H11051" s="2" t="s">
        <v>161</v>
      </c>
      <c r="I11051">
        <v>19545</v>
      </c>
      <c r="J11051" t="s">
        <v>162</v>
      </c>
      <c r="K11051" t="s">
        <v>43</v>
      </c>
    </row>
    <row r="11052" spans="1:11" ht="15" customHeight="1" x14ac:dyDescent="0.2">
      <c r="A11052">
        <f>A6</f>
        <v>5</v>
      </c>
      <c r="C11052" t="str">
        <f t="shared" si="172"/>
        <v>74th Street</v>
      </c>
      <c r="D11052">
        <v>159</v>
      </c>
      <c r="E11052" t="s">
        <v>15357</v>
      </c>
      <c r="F11052" s="1" t="s">
        <v>15358</v>
      </c>
      <c r="G11052">
        <v>2504</v>
      </c>
      <c r="H11052" s="2" t="s">
        <v>26</v>
      </c>
      <c r="I11052">
        <v>4226</v>
      </c>
      <c r="J11052" t="s">
        <v>24</v>
      </c>
      <c r="K11052" t="s">
        <v>27</v>
      </c>
    </row>
    <row r="11053" spans="1:11" ht="15" customHeight="1" x14ac:dyDescent="0.2">
      <c r="A11053">
        <f>A250</f>
        <v>170</v>
      </c>
      <c r="C11053" t="str">
        <f t="shared" si="172"/>
        <v>East River</v>
      </c>
      <c r="D11053">
        <v>159</v>
      </c>
      <c r="E11053" t="s">
        <v>15357</v>
      </c>
      <c r="F11053" s="1" t="s">
        <v>15359</v>
      </c>
      <c r="G11053">
        <v>2493</v>
      </c>
      <c r="H11053" s="2" t="s">
        <v>499</v>
      </c>
      <c r="I11053">
        <v>4226</v>
      </c>
      <c r="J11053" t="s">
        <v>24</v>
      </c>
      <c r="K11053" t="s">
        <v>27</v>
      </c>
    </row>
    <row r="11054" spans="1:11" ht="15" customHeight="1" x14ac:dyDescent="0.2">
      <c r="A11054">
        <f>A170</f>
        <v>121</v>
      </c>
      <c r="C11054" t="str">
        <f t="shared" si="172"/>
        <v>B C Cobb</v>
      </c>
      <c r="D11054">
        <v>163</v>
      </c>
      <c r="E11054" t="s">
        <v>274</v>
      </c>
      <c r="F11054" s="1" t="s">
        <v>15360</v>
      </c>
      <c r="G11054">
        <v>1695</v>
      </c>
      <c r="H11054" s="2" t="s">
        <v>363</v>
      </c>
      <c r="I11054">
        <v>4254</v>
      </c>
      <c r="J11054" t="s">
        <v>277</v>
      </c>
      <c r="K11054" t="s">
        <v>43</v>
      </c>
    </row>
    <row r="11055" spans="1:11" ht="15" customHeight="1" x14ac:dyDescent="0.2">
      <c r="A11055">
        <f>A56</f>
        <v>44</v>
      </c>
      <c r="C11055" t="str">
        <f t="shared" si="172"/>
        <v>Belle River</v>
      </c>
      <c r="D11055">
        <v>184</v>
      </c>
      <c r="E11055" t="s">
        <v>15361</v>
      </c>
      <c r="F11055" s="1" t="s">
        <v>15362</v>
      </c>
      <c r="G11055">
        <v>6034</v>
      </c>
      <c r="H11055" s="2" t="s">
        <v>151</v>
      </c>
      <c r="I11055">
        <v>5109</v>
      </c>
      <c r="J11055" t="s">
        <v>149</v>
      </c>
      <c r="K11055" t="s">
        <v>152</v>
      </c>
    </row>
    <row r="11056" spans="1:11" ht="15" customHeight="1" x14ac:dyDescent="0.2">
      <c r="A11056">
        <f>A56</f>
        <v>44</v>
      </c>
      <c r="C11056" t="str">
        <f t="shared" si="172"/>
        <v>Belle River</v>
      </c>
      <c r="D11056">
        <v>184</v>
      </c>
      <c r="E11056" t="s">
        <v>15361</v>
      </c>
      <c r="F11056" s="1" t="s">
        <v>15363</v>
      </c>
      <c r="G11056">
        <v>6034</v>
      </c>
      <c r="H11056" s="2" t="s">
        <v>151</v>
      </c>
      <c r="I11056">
        <v>5109</v>
      </c>
      <c r="J11056" t="s">
        <v>149</v>
      </c>
      <c r="K11056" t="s">
        <v>152</v>
      </c>
    </row>
    <row r="11057" spans="1:11" ht="15" customHeight="1" x14ac:dyDescent="0.2">
      <c r="A11057">
        <f>A2166</f>
        <v>641</v>
      </c>
      <c r="C11057" t="str">
        <f t="shared" si="172"/>
        <v>Wilmont Peaker</v>
      </c>
      <c r="D11057">
        <v>184</v>
      </c>
      <c r="E11057" t="s">
        <v>15361</v>
      </c>
      <c r="F11057" s="1" t="s">
        <v>15364</v>
      </c>
      <c r="H11057" s="2"/>
      <c r="K11057" t="s">
        <v>1457</v>
      </c>
    </row>
    <row r="11058" spans="1:11" ht="15" customHeight="1" x14ac:dyDescent="0.2">
      <c r="A11058">
        <f>A767</f>
        <v>520</v>
      </c>
      <c r="C11058" t="str">
        <f t="shared" si="172"/>
        <v>Riverton</v>
      </c>
      <c r="D11058">
        <v>249</v>
      </c>
      <c r="E11058" t="s">
        <v>89</v>
      </c>
      <c r="F11058" s="1" t="s">
        <v>15365</v>
      </c>
      <c r="G11058">
        <v>1239</v>
      </c>
      <c r="H11058" s="2" t="s">
        <v>1255</v>
      </c>
      <c r="I11058">
        <v>5860</v>
      </c>
      <c r="J11058" t="s">
        <v>91</v>
      </c>
      <c r="K11058" t="s">
        <v>43</v>
      </c>
    </row>
    <row r="11059" spans="1:11" ht="15" customHeight="1" x14ac:dyDescent="0.2">
      <c r="A11059">
        <f>MAX($A$2:$A11058)+1</f>
        <v>9493</v>
      </c>
      <c r="C11059" t="str">
        <f t="shared" si="172"/>
        <v>Babcock Solar Energy Center</v>
      </c>
      <c r="D11059">
        <v>247</v>
      </c>
      <c r="E11059" t="s">
        <v>283</v>
      </c>
      <c r="F11059" s="1" t="s">
        <v>15366</v>
      </c>
      <c r="G11059">
        <v>59993</v>
      </c>
      <c r="H11059" s="2" t="s">
        <v>15367</v>
      </c>
      <c r="I11059">
        <v>6452</v>
      </c>
      <c r="J11059" t="s">
        <v>285</v>
      </c>
    </row>
    <row r="11060" spans="1:11" ht="15" customHeight="1" x14ac:dyDescent="0.2">
      <c r="A11060">
        <f>A11059</f>
        <v>9493</v>
      </c>
      <c r="C11060" t="str">
        <f t="shared" si="172"/>
        <v>babcock preserve</v>
      </c>
      <c r="D11060">
        <v>247</v>
      </c>
      <c r="E11060" t="s">
        <v>283</v>
      </c>
      <c r="F11060" s="1" t="s">
        <v>15366</v>
      </c>
      <c r="G11060">
        <v>62634</v>
      </c>
      <c r="H11060" s="2" t="s">
        <v>15368</v>
      </c>
      <c r="I11060">
        <v>6452</v>
      </c>
      <c r="J11060" t="s">
        <v>15369</v>
      </c>
    </row>
    <row r="11061" spans="1:11" ht="15" customHeight="1" x14ac:dyDescent="0.2">
      <c r="A11061">
        <f>MAX($A$2:$A11059)+1</f>
        <v>9494</v>
      </c>
      <c r="C11061" t="str">
        <f t="shared" si="172"/>
        <v>Citrus Solar Energy Center</v>
      </c>
      <c r="D11061">
        <v>247</v>
      </c>
      <c r="E11061" t="s">
        <v>283</v>
      </c>
      <c r="F11061" s="1" t="s">
        <v>15370</v>
      </c>
      <c r="G11061">
        <v>60061</v>
      </c>
      <c r="H11061" s="2" t="s">
        <v>15371</v>
      </c>
      <c r="I11061">
        <v>6452</v>
      </c>
      <c r="J11061" t="s">
        <v>285</v>
      </c>
    </row>
    <row r="11062" spans="1:11" ht="15" customHeight="1" x14ac:dyDescent="0.2">
      <c r="A11062">
        <f>A512</f>
        <v>349</v>
      </c>
      <c r="C11062" t="str">
        <f t="shared" si="172"/>
        <v>Manatee Solar Energy Center</v>
      </c>
      <c r="D11062">
        <v>247</v>
      </c>
      <c r="E11062" t="s">
        <v>283</v>
      </c>
      <c r="F11062" s="1" t="s">
        <v>15372</v>
      </c>
      <c r="G11062">
        <v>60014</v>
      </c>
      <c r="H11062" s="2" t="s">
        <v>15373</v>
      </c>
      <c r="I11062">
        <v>6452</v>
      </c>
      <c r="J11062" t="s">
        <v>285</v>
      </c>
    </row>
    <row r="11063" spans="1:11" ht="15" customHeight="1" x14ac:dyDescent="0.2">
      <c r="A11063">
        <f>MAX($A$2:$A11062)+1</f>
        <v>9495</v>
      </c>
      <c r="C11063" t="str">
        <f t="shared" si="172"/>
        <v>Fort Gordon Solar Facility</v>
      </c>
      <c r="D11063">
        <v>295</v>
      </c>
      <c r="E11063" t="s">
        <v>227</v>
      </c>
      <c r="F11063" s="1" t="s">
        <v>15374</v>
      </c>
      <c r="G11063">
        <v>59863</v>
      </c>
      <c r="H11063" s="2" t="s">
        <v>15375</v>
      </c>
      <c r="I11063">
        <v>7140</v>
      </c>
      <c r="J11063" t="s">
        <v>230</v>
      </c>
    </row>
    <row r="11064" spans="1:11" ht="15" customHeight="1" x14ac:dyDescent="0.2">
      <c r="A11064">
        <f>MAX($A$2:$A11063)+1</f>
        <v>9496</v>
      </c>
      <c r="C11064" t="str">
        <f t="shared" si="172"/>
        <v>Fort Stewart Solar Facility</v>
      </c>
      <c r="D11064">
        <v>295</v>
      </c>
      <c r="E11064" t="s">
        <v>227</v>
      </c>
      <c r="F11064" s="1" t="s">
        <v>15376</v>
      </c>
      <c r="G11064">
        <v>59865</v>
      </c>
      <c r="H11064" s="2" t="s">
        <v>15377</v>
      </c>
      <c r="I11064">
        <v>7140</v>
      </c>
      <c r="J11064" t="s">
        <v>230</v>
      </c>
    </row>
    <row r="11065" spans="1:11" ht="15" customHeight="1" x14ac:dyDescent="0.2">
      <c r="A11065">
        <f>MAX($A$2:$A11064)+1</f>
        <v>9497</v>
      </c>
      <c r="C11065" t="str">
        <f t="shared" si="172"/>
        <v>King's Bay Solar Facility</v>
      </c>
      <c r="D11065">
        <v>295</v>
      </c>
      <c r="E11065" t="s">
        <v>227</v>
      </c>
      <c r="F11065" s="1" t="s">
        <v>15378</v>
      </c>
      <c r="G11065">
        <v>59864</v>
      </c>
      <c r="H11065" s="2" t="s">
        <v>15379</v>
      </c>
      <c r="I11065">
        <v>7140</v>
      </c>
      <c r="J11065" t="s">
        <v>230</v>
      </c>
    </row>
    <row r="11066" spans="1:11" ht="15" customHeight="1" x14ac:dyDescent="0.2">
      <c r="A11066">
        <f>MAX($A$2:$A11065)+1</f>
        <v>9498</v>
      </c>
      <c r="C11066" t="str">
        <f t="shared" si="172"/>
        <v>Other</v>
      </c>
      <c r="D11066">
        <v>295</v>
      </c>
      <c r="E11066" t="s">
        <v>227</v>
      </c>
      <c r="F11066" s="1" t="s">
        <v>14152</v>
      </c>
      <c r="H11066" s="2"/>
      <c r="K11066" t="s">
        <v>15380</v>
      </c>
    </row>
    <row r="11067" spans="1:11" ht="15" customHeight="1" x14ac:dyDescent="0.2">
      <c r="A11067">
        <f>A909</f>
        <v>610</v>
      </c>
      <c r="C11067" t="str">
        <f t="shared" si="172"/>
        <v>Warner Robins</v>
      </c>
      <c r="D11067">
        <v>295</v>
      </c>
      <c r="E11067" t="s">
        <v>227</v>
      </c>
      <c r="F11067" s="1" t="s">
        <v>15381</v>
      </c>
      <c r="H11067" s="2"/>
      <c r="K11067" t="s">
        <v>1457</v>
      </c>
    </row>
    <row r="11068" spans="1:11" ht="15" customHeight="1" x14ac:dyDescent="0.2">
      <c r="A11068">
        <f>MAX($A$2:$A11067)+1</f>
        <v>9499</v>
      </c>
      <c r="C11068" t="str">
        <f t="shared" si="172"/>
        <v>OlivePV</v>
      </c>
      <c r="D11068">
        <v>201</v>
      </c>
      <c r="E11068" t="s">
        <v>479</v>
      </c>
      <c r="F11068" s="1" t="s">
        <v>5127</v>
      </c>
      <c r="G11068">
        <v>59854</v>
      </c>
      <c r="H11068" s="2" t="s">
        <v>15382</v>
      </c>
      <c r="K11068" t="s">
        <v>14850</v>
      </c>
    </row>
    <row r="11069" spans="1:11" ht="15" customHeight="1" x14ac:dyDescent="0.2">
      <c r="A11069">
        <f>A382</f>
        <v>259</v>
      </c>
      <c r="C11069" t="str">
        <f t="shared" si="172"/>
        <v>Harding Street</v>
      </c>
      <c r="D11069">
        <v>279</v>
      </c>
      <c r="E11069" t="s">
        <v>489</v>
      </c>
      <c r="F11069" s="1" t="s">
        <v>15383</v>
      </c>
      <c r="G11069">
        <v>990</v>
      </c>
      <c r="H11069" s="2" t="s">
        <v>708</v>
      </c>
      <c r="I11069">
        <v>9273</v>
      </c>
      <c r="J11069" t="s">
        <v>492</v>
      </c>
      <c r="K11069" t="s">
        <v>43</v>
      </c>
    </row>
    <row r="11070" spans="1:11" ht="15" customHeight="1" x14ac:dyDescent="0.2">
      <c r="A11070">
        <f>MAX($A$2:$A11069)+1</f>
        <v>9500</v>
      </c>
      <c r="C11070" t="str">
        <f t="shared" si="172"/>
        <v>Brown Solar</v>
      </c>
      <c r="D11070">
        <v>210</v>
      </c>
      <c r="E11070" t="s">
        <v>265</v>
      </c>
      <c r="F11070" s="1" t="s">
        <v>15384</v>
      </c>
      <c r="H11070" s="2"/>
      <c r="K11070" t="s">
        <v>84</v>
      </c>
    </row>
    <row r="11071" spans="1:11" ht="15" customHeight="1" x14ac:dyDescent="0.2">
      <c r="A11071">
        <f>MAX($A$2:$A11070)+1</f>
        <v>9501</v>
      </c>
      <c r="C11071" t="str">
        <f t="shared" si="172"/>
        <v>Camp Ripley Solar Array</v>
      </c>
      <c r="D11071">
        <v>307</v>
      </c>
      <c r="E11071" t="s">
        <v>15385</v>
      </c>
      <c r="F11071" s="1" t="s">
        <v>15386</v>
      </c>
      <c r="H11071" s="2"/>
      <c r="K11071" t="s">
        <v>84</v>
      </c>
    </row>
    <row r="11072" spans="1:11" ht="15" customHeight="1" x14ac:dyDescent="0.2">
      <c r="A11072">
        <f>A11048</f>
        <v>9492</v>
      </c>
      <c r="C11072" t="str">
        <f t="shared" si="172"/>
        <v>Union Power Station</v>
      </c>
      <c r="D11072">
        <v>233</v>
      </c>
      <c r="E11072" t="s">
        <v>952</v>
      </c>
      <c r="F11072" s="1" t="s">
        <v>15353</v>
      </c>
      <c r="H11072" s="2"/>
      <c r="K11072" t="s">
        <v>15354</v>
      </c>
    </row>
    <row r="11073" spans="1:11" ht="15" customHeight="1" x14ac:dyDescent="0.2">
      <c r="A11073">
        <f>MAX($A$2:$A11072)+1</f>
        <v>9502</v>
      </c>
      <c r="C11073" t="str">
        <f t="shared" si="172"/>
        <v>Courtenay Wind Farm</v>
      </c>
      <c r="D11073">
        <v>229</v>
      </c>
      <c r="E11073" t="s">
        <v>28</v>
      </c>
      <c r="F11073" s="1" t="s">
        <v>15387</v>
      </c>
      <c r="G11073">
        <v>58658</v>
      </c>
      <c r="H11073" s="2" t="s">
        <v>15388</v>
      </c>
      <c r="I11073">
        <v>13781</v>
      </c>
      <c r="J11073" t="s">
        <v>31</v>
      </c>
    </row>
    <row r="11074" spans="1:11" ht="15" customHeight="1" x14ac:dyDescent="0.2">
      <c r="A11074">
        <f>MAX($A$2:$A11073)+1</f>
        <v>9503</v>
      </c>
      <c r="C11074" t="str">
        <f t="shared" ref="C11074:C11137" si="173">IF(H11074="",F11074,H11074)</f>
        <v>Carty Generating Station</v>
      </c>
      <c r="D11074">
        <v>250</v>
      </c>
      <c r="E11074" t="s">
        <v>129</v>
      </c>
      <c r="F11074" s="1" t="s">
        <v>15389</v>
      </c>
      <c r="G11074">
        <v>58503</v>
      </c>
      <c r="H11074" s="2" t="s">
        <v>15390</v>
      </c>
      <c r="I11074">
        <v>15248</v>
      </c>
      <c r="J11074" t="s">
        <v>131</v>
      </c>
    </row>
    <row r="11075" spans="1:11" ht="15" customHeight="1" x14ac:dyDescent="0.2">
      <c r="A11075">
        <f>MAX($A$2:$A11074)+1</f>
        <v>9504</v>
      </c>
      <c r="C11075" t="str">
        <f t="shared" si="173"/>
        <v>Solar</v>
      </c>
      <c r="D11075">
        <v>250</v>
      </c>
      <c r="E11075" t="s">
        <v>129</v>
      </c>
      <c r="F11075" s="1" t="s">
        <v>13574</v>
      </c>
      <c r="H11075" s="2"/>
      <c r="K11075" t="s">
        <v>15380</v>
      </c>
    </row>
    <row r="11076" spans="1:11" ht="15" customHeight="1" x14ac:dyDescent="0.2">
      <c r="A11076">
        <f>MAX($A$2:$A11075)+1</f>
        <v>9505</v>
      </c>
      <c r="C11076" t="str">
        <f t="shared" si="173"/>
        <v>Viawest Brookwood</v>
      </c>
      <c r="D11076">
        <v>250</v>
      </c>
      <c r="E11076" t="s">
        <v>129</v>
      </c>
      <c r="F11076" s="1" t="s">
        <v>15391</v>
      </c>
      <c r="H11076" s="2"/>
      <c r="K11076" t="s">
        <v>84</v>
      </c>
    </row>
    <row r="11077" spans="1:11" ht="15" customHeight="1" x14ac:dyDescent="0.2">
      <c r="A11077">
        <f>A162</f>
        <v>117</v>
      </c>
      <c r="C11077" t="str">
        <f t="shared" si="173"/>
        <v>Clark (NVE)</v>
      </c>
      <c r="D11077">
        <v>300</v>
      </c>
      <c r="E11077" t="s">
        <v>15392</v>
      </c>
      <c r="F11077" s="1" t="s">
        <v>15393</v>
      </c>
      <c r="G11077">
        <v>2322</v>
      </c>
      <c r="H11077" s="2" t="s">
        <v>348</v>
      </c>
      <c r="I11077">
        <v>13407</v>
      </c>
      <c r="J11077" t="s">
        <v>349</v>
      </c>
      <c r="K11077" t="s">
        <v>350</v>
      </c>
    </row>
    <row r="11078" spans="1:11" ht="15" customHeight="1" x14ac:dyDescent="0.2">
      <c r="A11078">
        <f>A305</f>
        <v>203</v>
      </c>
      <c r="C11078" t="str">
        <f t="shared" si="173"/>
        <v>Fort Churchill</v>
      </c>
      <c r="D11078">
        <v>300</v>
      </c>
      <c r="E11078" t="s">
        <v>15392</v>
      </c>
      <c r="F11078" s="1" t="s">
        <v>15394</v>
      </c>
      <c r="G11078">
        <v>2330</v>
      </c>
      <c r="H11078" s="2" t="s">
        <v>582</v>
      </c>
      <c r="I11078">
        <v>17166</v>
      </c>
      <c r="J11078" t="s">
        <v>583</v>
      </c>
      <c r="K11078" t="s">
        <v>27</v>
      </c>
    </row>
    <row r="11079" spans="1:11" ht="15" customHeight="1" x14ac:dyDescent="0.2">
      <c r="A11079">
        <f>A903</f>
        <v>608</v>
      </c>
      <c r="C11079" t="str">
        <f t="shared" si="173"/>
        <v>Tracy</v>
      </c>
      <c r="D11079">
        <v>300</v>
      </c>
      <c r="E11079" t="s">
        <v>15392</v>
      </c>
      <c r="F11079" s="1" t="s">
        <v>15395</v>
      </c>
      <c r="G11079">
        <v>2336</v>
      </c>
      <c r="H11079" s="2" t="s">
        <v>1451</v>
      </c>
      <c r="I11079">
        <v>17166</v>
      </c>
      <c r="J11079" t="s">
        <v>583</v>
      </c>
      <c r="K11079" t="s">
        <v>278</v>
      </c>
    </row>
    <row r="11080" spans="1:11" ht="15" customHeight="1" x14ac:dyDescent="0.2">
      <c r="A11080">
        <f>A888</f>
        <v>599</v>
      </c>
      <c r="C11080" t="str">
        <f t="shared" si="173"/>
        <v>North Valmy</v>
      </c>
      <c r="D11080">
        <v>300</v>
      </c>
      <c r="E11080" t="s">
        <v>15392</v>
      </c>
      <c r="F11080" s="1" t="s">
        <v>15396</v>
      </c>
      <c r="G11080">
        <v>8224</v>
      </c>
      <c r="H11080" s="2" t="s">
        <v>1425</v>
      </c>
      <c r="I11080">
        <v>17166</v>
      </c>
      <c r="J11080" t="s">
        <v>583</v>
      </c>
      <c r="K11080" t="s">
        <v>43</v>
      </c>
    </row>
    <row r="11081" spans="1:11" ht="15" customHeight="1" x14ac:dyDescent="0.2">
      <c r="A11081">
        <f>MAX($A$2:$A11080)+1</f>
        <v>9506</v>
      </c>
      <c r="C11081" t="str">
        <f t="shared" si="173"/>
        <v>Fort Huachuca Solar PV Project</v>
      </c>
      <c r="D11081">
        <v>257</v>
      </c>
      <c r="E11081" t="s">
        <v>460</v>
      </c>
      <c r="F11081" s="1" t="s">
        <v>15397</v>
      </c>
      <c r="G11081">
        <v>58972</v>
      </c>
      <c r="H11081" s="2" t="s">
        <v>15398</v>
      </c>
      <c r="I11081">
        <v>24211</v>
      </c>
      <c r="J11081" t="s">
        <v>462</v>
      </c>
    </row>
    <row r="11082" spans="1:11" ht="15" customHeight="1" x14ac:dyDescent="0.2">
      <c r="A11082">
        <f>MAX($A$2:$A11081)+1</f>
        <v>9507</v>
      </c>
      <c r="C11082" t="str">
        <f t="shared" si="173"/>
        <v>Prairie Fire</v>
      </c>
      <c r="D11082">
        <v>257</v>
      </c>
      <c r="E11082" t="s">
        <v>460</v>
      </c>
      <c r="F11082" s="1" t="s">
        <v>15399</v>
      </c>
      <c r="G11082">
        <v>58171</v>
      </c>
      <c r="H11082" s="2" t="s">
        <v>15400</v>
      </c>
      <c r="I11082">
        <v>24211</v>
      </c>
      <c r="J11082" t="s">
        <v>462</v>
      </c>
    </row>
    <row r="11083" spans="1:11" ht="15" customHeight="1" x14ac:dyDescent="0.2">
      <c r="A11083">
        <f>MAX($A$2:$A11082)+1</f>
        <v>9508</v>
      </c>
      <c r="C11083" t="str">
        <f t="shared" si="173"/>
        <v>Total</v>
      </c>
      <c r="D11083">
        <v>257</v>
      </c>
      <c r="E11083" t="s">
        <v>460</v>
      </c>
      <c r="F11083" s="1" t="s">
        <v>1885</v>
      </c>
      <c r="H11083" s="2"/>
      <c r="K11083" t="s">
        <v>15380</v>
      </c>
    </row>
    <row r="11084" spans="1:11" ht="15" customHeight="1" x14ac:dyDescent="0.2">
      <c r="A11084">
        <f>MAX($A$2:$A11083)+1</f>
        <v>9509</v>
      </c>
      <c r="C11084" t="str">
        <f t="shared" si="173"/>
        <v>U Of A Tech Park Ll</v>
      </c>
      <c r="D11084">
        <v>257</v>
      </c>
      <c r="E11084" t="s">
        <v>460</v>
      </c>
      <c r="F11084" s="1" t="s">
        <v>15401</v>
      </c>
      <c r="H11084" s="2"/>
      <c r="K11084" t="s">
        <v>84</v>
      </c>
    </row>
    <row r="11085" spans="1:11" ht="15" customHeight="1" x14ac:dyDescent="0.2">
      <c r="A11085">
        <f>MAX($A$2:$A11084)+1</f>
        <v>9510</v>
      </c>
      <c r="C11085" t="str">
        <f t="shared" si="173"/>
        <v>White Mountain Solar</v>
      </c>
      <c r="D11085">
        <v>257</v>
      </c>
      <c r="E11085" t="s">
        <v>460</v>
      </c>
      <c r="F11085" s="1" t="s">
        <v>15402</v>
      </c>
      <c r="H11085" s="2"/>
      <c r="K11085" t="s">
        <v>84</v>
      </c>
    </row>
    <row r="11086" spans="1:11" ht="15" customHeight="1" x14ac:dyDescent="0.2">
      <c r="A11086">
        <f>A1302</f>
        <v>936</v>
      </c>
      <c r="C11086" t="str">
        <f t="shared" si="173"/>
        <v>Bath County</v>
      </c>
      <c r="D11086">
        <v>164</v>
      </c>
      <c r="E11086" t="s">
        <v>15403</v>
      </c>
      <c r="F11086" s="1" t="s">
        <v>15404</v>
      </c>
      <c r="G11086">
        <v>6167</v>
      </c>
      <c r="H11086" s="2" t="s">
        <v>2087</v>
      </c>
      <c r="I11086">
        <v>19876</v>
      </c>
      <c r="J11086" t="s">
        <v>71</v>
      </c>
      <c r="K11086" t="s">
        <v>278</v>
      </c>
    </row>
    <row r="11087" spans="1:11" ht="15" customHeight="1" x14ac:dyDescent="0.2">
      <c r="A11087">
        <f>MAX($A$2:$A11086)+1</f>
        <v>9511</v>
      </c>
      <c r="C11087" t="str">
        <f t="shared" si="173"/>
        <v>Scott Timber Solar</v>
      </c>
      <c r="D11087">
        <v>164</v>
      </c>
      <c r="E11087" t="s">
        <v>15403</v>
      </c>
      <c r="F11087" s="1" t="s">
        <v>15405</v>
      </c>
      <c r="H11087" s="2"/>
      <c r="K11087" t="s">
        <v>84</v>
      </c>
    </row>
    <row r="11088" spans="1:11" ht="15" customHeight="1" x14ac:dyDescent="0.2">
      <c r="A11088">
        <f>MAX($A$2:$A11087)+1</f>
        <v>9512</v>
      </c>
      <c r="C11088" t="str">
        <f t="shared" si="173"/>
        <v>Whitehouse Solar Farm</v>
      </c>
      <c r="D11088">
        <v>164</v>
      </c>
      <c r="E11088" t="s">
        <v>15403</v>
      </c>
      <c r="F11088" s="1" t="s">
        <v>15406</v>
      </c>
      <c r="G11088">
        <v>60319</v>
      </c>
      <c r="H11088" s="2" t="s">
        <v>15407</v>
      </c>
      <c r="K11088" t="s">
        <v>14850</v>
      </c>
    </row>
    <row r="11089" spans="1:11" ht="15" customHeight="1" x14ac:dyDescent="0.2">
      <c r="A11089">
        <f>MAX($A$2:$A11088)+1</f>
        <v>9513</v>
      </c>
      <c r="C11089" t="str">
        <f t="shared" si="173"/>
        <v>Woodland Solar Farm</v>
      </c>
      <c r="D11089">
        <v>164</v>
      </c>
      <c r="E11089" t="s">
        <v>15403</v>
      </c>
      <c r="F11089" s="1" t="s">
        <v>15274</v>
      </c>
      <c r="G11089">
        <v>60318</v>
      </c>
      <c r="H11089" s="2" t="s">
        <v>15408</v>
      </c>
      <c r="K11089" t="s">
        <v>14850</v>
      </c>
    </row>
    <row r="11090" spans="1:11" ht="15" customHeight="1" x14ac:dyDescent="0.2">
      <c r="A11090">
        <f>MAX($A$2:$A11089)+1</f>
        <v>9514</v>
      </c>
      <c r="C11090" t="str">
        <f t="shared" si="173"/>
        <v>Total:</v>
      </c>
      <c r="D11090">
        <v>280</v>
      </c>
      <c r="E11090" t="s">
        <v>185</v>
      </c>
      <c r="F11090" s="1" t="s">
        <v>15409</v>
      </c>
      <c r="H11090" s="2"/>
      <c r="K11090" t="s">
        <v>15380</v>
      </c>
    </row>
    <row r="11091" spans="1:11" ht="15" customHeight="1" x14ac:dyDescent="0.2">
      <c r="A11091">
        <f>A187</f>
        <v>124</v>
      </c>
      <c r="C11091" t="str">
        <f t="shared" si="173"/>
        <v>Columbia (WI)</v>
      </c>
      <c r="D11091">
        <v>219</v>
      </c>
      <c r="E11091" t="s">
        <v>15410</v>
      </c>
      <c r="F11091" s="1" t="s">
        <v>15411</v>
      </c>
      <c r="G11091">
        <v>8023</v>
      </c>
      <c r="H11091" s="2" t="s">
        <v>379</v>
      </c>
      <c r="I11091">
        <v>20856</v>
      </c>
      <c r="J11091" t="s">
        <v>167</v>
      </c>
      <c r="K11091" t="s">
        <v>380</v>
      </c>
    </row>
    <row r="11092" spans="1:11" ht="15" customHeight="1" x14ac:dyDescent="0.2">
      <c r="A11092">
        <f>A187</f>
        <v>124</v>
      </c>
      <c r="C11092" t="str">
        <f t="shared" si="173"/>
        <v>Columbia (WI)</v>
      </c>
      <c r="D11092">
        <v>219</v>
      </c>
      <c r="E11092" t="s">
        <v>15410</v>
      </c>
      <c r="F11092" s="1" t="s">
        <v>15412</v>
      </c>
      <c r="G11092">
        <v>8023</v>
      </c>
      <c r="H11092" s="2" t="s">
        <v>379</v>
      </c>
      <c r="I11092">
        <v>20856</v>
      </c>
      <c r="J11092" t="s">
        <v>167</v>
      </c>
      <c r="K11092" t="s">
        <v>380</v>
      </c>
    </row>
    <row r="11093" spans="1:11" ht="15" customHeight="1" x14ac:dyDescent="0.2">
      <c r="A11093">
        <f>A187</f>
        <v>124</v>
      </c>
      <c r="C11093" t="str">
        <f t="shared" si="173"/>
        <v>Columbia (WI)</v>
      </c>
      <c r="D11093">
        <v>219</v>
      </c>
      <c r="E11093" t="s">
        <v>15410</v>
      </c>
      <c r="F11093" s="1" t="s">
        <v>15413</v>
      </c>
      <c r="G11093">
        <v>8023</v>
      </c>
      <c r="H11093" s="2" t="s">
        <v>379</v>
      </c>
      <c r="I11093">
        <v>20856</v>
      </c>
      <c r="J11093" t="s">
        <v>167</v>
      </c>
      <c r="K11093" t="s">
        <v>380</v>
      </c>
    </row>
    <row r="11094" spans="1:11" ht="15" customHeight="1" x14ac:dyDescent="0.2">
      <c r="A11094">
        <f>A187</f>
        <v>124</v>
      </c>
      <c r="C11094" t="str">
        <f t="shared" si="173"/>
        <v>Columbia (WI)</v>
      </c>
      <c r="D11094">
        <v>219</v>
      </c>
      <c r="E11094" t="s">
        <v>15410</v>
      </c>
      <c r="F11094" s="1" t="s">
        <v>15414</v>
      </c>
      <c r="G11094">
        <v>8023</v>
      </c>
      <c r="H11094" s="2" t="s">
        <v>379</v>
      </c>
      <c r="I11094">
        <v>20856</v>
      </c>
      <c r="J11094" t="s">
        <v>167</v>
      </c>
      <c r="K11094" t="s">
        <v>380</v>
      </c>
    </row>
    <row r="11095" spans="1:11" ht="15" customHeight="1" x14ac:dyDescent="0.2">
      <c r="A11095">
        <f>A751</f>
        <v>509</v>
      </c>
      <c r="C11095" t="str">
        <f t="shared" si="173"/>
        <v>Riverside Energy Center</v>
      </c>
      <c r="D11095">
        <v>219</v>
      </c>
      <c r="E11095" t="s">
        <v>15410</v>
      </c>
      <c r="F11095" s="1" t="s">
        <v>15415</v>
      </c>
      <c r="G11095">
        <v>55641</v>
      </c>
      <c r="H11095" s="2" t="s">
        <v>1231</v>
      </c>
      <c r="I11095">
        <v>20856</v>
      </c>
      <c r="J11095" t="s">
        <v>167</v>
      </c>
      <c r="K11095" t="s">
        <v>152</v>
      </c>
    </row>
    <row r="11096" spans="1:11" ht="15" customHeight="1" x14ac:dyDescent="0.2">
      <c r="A11096">
        <f>A751</f>
        <v>509</v>
      </c>
      <c r="C11096" t="str">
        <f t="shared" si="173"/>
        <v>Riverside Energy Center</v>
      </c>
      <c r="D11096">
        <v>219</v>
      </c>
      <c r="E11096" t="s">
        <v>15410</v>
      </c>
      <c r="F11096" s="1" t="s">
        <v>15416</v>
      </c>
      <c r="G11096">
        <v>55641</v>
      </c>
      <c r="H11096" s="2" t="s">
        <v>1231</v>
      </c>
      <c r="I11096">
        <v>20856</v>
      </c>
      <c r="J11096" t="s">
        <v>167</v>
      </c>
      <c r="K11096" t="s">
        <v>152</v>
      </c>
    </row>
    <row r="11097" spans="1:11" ht="15" customHeight="1" x14ac:dyDescent="0.2">
      <c r="A11097">
        <f>A751</f>
        <v>509</v>
      </c>
      <c r="C11097" t="str">
        <f t="shared" si="173"/>
        <v>Riverside Energy Center</v>
      </c>
      <c r="D11097">
        <v>219</v>
      </c>
      <c r="E11097" t="s">
        <v>15410</v>
      </c>
      <c r="F11097" s="1" t="s">
        <v>15417</v>
      </c>
      <c r="G11097">
        <v>55641</v>
      </c>
      <c r="H11097" s="2" t="s">
        <v>1231</v>
      </c>
      <c r="I11097">
        <v>20856</v>
      </c>
      <c r="J11097" t="s">
        <v>167</v>
      </c>
      <c r="K11097" t="s">
        <v>152</v>
      </c>
    </row>
    <row r="11098" spans="1:11" ht="15" customHeight="1" x14ac:dyDescent="0.2">
      <c r="A11098">
        <f>A997</f>
        <v>664</v>
      </c>
      <c r="C11098" t="str">
        <f t="shared" si="173"/>
        <v>Adams Wind</v>
      </c>
      <c r="D11098">
        <v>251</v>
      </c>
      <c r="E11098" t="s">
        <v>15418</v>
      </c>
      <c r="F11098" s="1" t="s">
        <v>15419</v>
      </c>
      <c r="G11098">
        <v>59637</v>
      </c>
      <c r="H11098" s="2" t="s">
        <v>1584</v>
      </c>
      <c r="I11098">
        <v>12341</v>
      </c>
      <c r="J11098" t="s">
        <v>409</v>
      </c>
      <c r="K11098" t="s">
        <v>27</v>
      </c>
    </row>
    <row r="11099" spans="1:11" ht="15" customHeight="1" x14ac:dyDescent="0.2">
      <c r="A11099">
        <f>A345</f>
        <v>236</v>
      </c>
      <c r="C11099" t="str">
        <f t="shared" si="173"/>
        <v>Greater Des Moines</v>
      </c>
      <c r="D11099">
        <v>251</v>
      </c>
      <c r="E11099" t="s">
        <v>15418</v>
      </c>
      <c r="F11099" s="1" t="s">
        <v>651</v>
      </c>
      <c r="G11099">
        <v>7985</v>
      </c>
      <c r="H11099" s="2" t="s">
        <v>651</v>
      </c>
      <c r="I11099">
        <v>12341</v>
      </c>
      <c r="J11099" t="s">
        <v>409</v>
      </c>
      <c r="K11099" t="s">
        <v>27</v>
      </c>
    </row>
    <row r="11100" spans="1:11" ht="15" customHeight="1" x14ac:dyDescent="0.2">
      <c r="A11100">
        <f>MAX($A$2:$A11099)+1</f>
        <v>9515</v>
      </c>
      <c r="C11100" t="str">
        <f t="shared" si="173"/>
        <v>Ida Grove Wind</v>
      </c>
      <c r="D11100">
        <v>251</v>
      </c>
      <c r="E11100" t="s">
        <v>15418</v>
      </c>
      <c r="F11100" s="1" t="s">
        <v>15420</v>
      </c>
      <c r="G11100">
        <v>60342</v>
      </c>
      <c r="H11100" s="2" t="s">
        <v>15421</v>
      </c>
      <c r="I11100">
        <v>12341</v>
      </c>
      <c r="J11100" t="s">
        <v>409</v>
      </c>
    </row>
    <row r="11101" spans="1:11" ht="15" customHeight="1" x14ac:dyDescent="0.2">
      <c r="A11101">
        <f>MAX($A$2:$A11100)+1</f>
        <v>9516</v>
      </c>
      <c r="C11101" t="str">
        <f t="shared" si="173"/>
        <v>O'Brien Wind</v>
      </c>
      <c r="D11101">
        <v>251</v>
      </c>
      <c r="E11101" t="s">
        <v>15418</v>
      </c>
      <c r="F11101" s="1" t="s">
        <v>15422</v>
      </c>
      <c r="G11101">
        <v>60326</v>
      </c>
      <c r="H11101" s="2" t="s">
        <v>15423</v>
      </c>
      <c r="I11101">
        <v>12341</v>
      </c>
      <c r="J11101" t="s">
        <v>409</v>
      </c>
    </row>
    <row r="11102" spans="1:11" ht="15" customHeight="1" x14ac:dyDescent="0.2">
      <c r="A11102">
        <f>MAX($A$2:$A11101)+1</f>
        <v>9517</v>
      </c>
      <c r="C11102" t="str">
        <f t="shared" si="173"/>
        <v>Alpine Power Plant</v>
      </c>
      <c r="D11102">
        <v>259</v>
      </c>
      <c r="E11102" t="s">
        <v>248</v>
      </c>
      <c r="F11102" s="1" t="s">
        <v>15424</v>
      </c>
      <c r="G11102">
        <v>59926</v>
      </c>
      <c r="H11102" s="2" t="s">
        <v>15425</v>
      </c>
      <c r="I11102">
        <v>20910</v>
      </c>
      <c r="J11102" t="s">
        <v>601</v>
      </c>
    </row>
    <row r="11103" spans="1:11" ht="15" customHeight="1" x14ac:dyDescent="0.2">
      <c r="A11103">
        <f>MAX($A$2:$A11102)+1</f>
        <v>9518</v>
      </c>
      <c r="C11103" t="str">
        <f t="shared" si="173"/>
        <v>Rio Rico Solar</v>
      </c>
      <c r="D11103">
        <v>258</v>
      </c>
      <c r="E11103" t="s">
        <v>15426</v>
      </c>
      <c r="F11103" s="1" t="s">
        <v>15427</v>
      </c>
      <c r="G11103">
        <v>59044</v>
      </c>
      <c r="H11103" s="2" t="s">
        <v>15428</v>
      </c>
      <c r="I11103">
        <v>19728</v>
      </c>
      <c r="J11103" t="s">
        <v>202</v>
      </c>
    </row>
    <row r="11104" spans="1:11" ht="15" customHeight="1" x14ac:dyDescent="0.2">
      <c r="A11104">
        <f>MAX($A$2:$A11103)+1</f>
        <v>9519</v>
      </c>
      <c r="C11104" t="str">
        <f t="shared" si="173"/>
        <v>Total</v>
      </c>
      <c r="D11104">
        <v>258</v>
      </c>
      <c r="E11104" t="s">
        <v>15426</v>
      </c>
      <c r="F11104" s="1" t="s">
        <v>1885</v>
      </c>
      <c r="H11104" s="2"/>
      <c r="K11104" t="s">
        <v>15380</v>
      </c>
    </row>
    <row r="11105" spans="1:11" ht="15" customHeight="1" x14ac:dyDescent="0.2">
      <c r="A11105">
        <f>MAX($A$2:$A11104)+1</f>
        <v>9520</v>
      </c>
      <c r="C11105" t="str">
        <f t="shared" si="173"/>
        <v>Prairie State Generating Station</v>
      </c>
      <c r="D11105">
        <v>156</v>
      </c>
      <c r="E11105" t="s">
        <v>636</v>
      </c>
      <c r="F11105" s="1" t="s">
        <v>15429</v>
      </c>
      <c r="G11105">
        <v>55856</v>
      </c>
      <c r="H11105" s="2" t="s">
        <v>15430</v>
      </c>
      <c r="I11105">
        <v>15330</v>
      </c>
      <c r="J11105" t="s">
        <v>15431</v>
      </c>
    </row>
    <row r="11106" spans="1:11" ht="15" customHeight="1" x14ac:dyDescent="0.2">
      <c r="A11106">
        <f>A902</f>
        <v>607</v>
      </c>
      <c r="C11106" t="str">
        <f t="shared" si="173"/>
        <v>Wabash Valley Power IGCC</v>
      </c>
      <c r="D11106">
        <v>156</v>
      </c>
      <c r="E11106" t="s">
        <v>636</v>
      </c>
      <c r="F11106" s="1" t="s">
        <v>15432</v>
      </c>
      <c r="G11106">
        <v>57842</v>
      </c>
      <c r="H11106" s="2" t="s">
        <v>1448</v>
      </c>
      <c r="I11106">
        <v>40211</v>
      </c>
      <c r="J11106" t="s">
        <v>1449</v>
      </c>
      <c r="K11106" t="s">
        <v>27</v>
      </c>
    </row>
    <row r="11107" spans="1:11" ht="15" customHeight="1" x14ac:dyDescent="0.2">
      <c r="A11107">
        <f>MAX($A$2:$A11106)+1</f>
        <v>9521</v>
      </c>
      <c r="C11107" t="str">
        <f t="shared" si="173"/>
        <v>Generation Station 6</v>
      </c>
      <c r="D11107">
        <v>309</v>
      </c>
      <c r="E11107" t="s">
        <v>15433</v>
      </c>
      <c r="F11107" s="1" t="s">
        <v>15434</v>
      </c>
      <c r="H11107" s="2"/>
    </row>
    <row r="11108" spans="1:11" ht="15" customHeight="1" x14ac:dyDescent="0.2">
      <c r="A11108">
        <f>MAX($A$2:$A11107)+1</f>
        <v>9522</v>
      </c>
      <c r="C11108" t="str">
        <f t="shared" si="173"/>
        <v>Peak View Wind Farm</v>
      </c>
      <c r="D11108">
        <v>309</v>
      </c>
      <c r="E11108" t="s">
        <v>15433</v>
      </c>
      <c r="F11108" s="1" t="s">
        <v>15435</v>
      </c>
      <c r="G11108">
        <v>60143</v>
      </c>
      <c r="H11108" s="2" t="s">
        <v>15435</v>
      </c>
      <c r="I11108">
        <v>56146</v>
      </c>
      <c r="J11108" t="s">
        <v>1204</v>
      </c>
    </row>
    <row r="11109" spans="1:11" ht="15" customHeight="1" x14ac:dyDescent="0.2">
      <c r="A11109">
        <f>A762</f>
        <v>517</v>
      </c>
      <c r="C11109" t="str">
        <f t="shared" si="173"/>
        <v>R S Nelson</v>
      </c>
      <c r="D11109">
        <v>362</v>
      </c>
      <c r="E11109" t="s">
        <v>15436</v>
      </c>
      <c r="F11109" s="1" t="s">
        <v>15437</v>
      </c>
      <c r="G11109">
        <v>1393</v>
      </c>
      <c r="H11109" s="2" t="s">
        <v>1245</v>
      </c>
      <c r="I11109">
        <v>11241</v>
      </c>
      <c r="J11109" t="s">
        <v>244</v>
      </c>
      <c r="K11109" t="s">
        <v>278</v>
      </c>
    </row>
    <row r="11110" spans="1:11" ht="15" customHeight="1" x14ac:dyDescent="0.2">
      <c r="A11110">
        <f>A11072</f>
        <v>9492</v>
      </c>
      <c r="C11110" t="str">
        <f t="shared" si="173"/>
        <v>Union Power Station</v>
      </c>
      <c r="D11110">
        <v>233</v>
      </c>
      <c r="E11110" t="s">
        <v>15436</v>
      </c>
      <c r="F11110" s="1" t="s">
        <v>15353</v>
      </c>
      <c r="H11110" s="2"/>
      <c r="K11110" t="s">
        <v>15354</v>
      </c>
    </row>
    <row r="11111" spans="1:11" ht="15" customHeight="1" x14ac:dyDescent="0.2">
      <c r="A11111">
        <f>A292</f>
        <v>197</v>
      </c>
      <c r="C11111" t="str">
        <f t="shared" si="173"/>
        <v>Four Corners</v>
      </c>
      <c r="D11111">
        <v>365</v>
      </c>
      <c r="E11111" t="s">
        <v>15438</v>
      </c>
      <c r="F11111" s="1" t="s">
        <v>577</v>
      </c>
      <c r="G11111">
        <v>2442</v>
      </c>
      <c r="H11111" s="2" t="s">
        <v>566</v>
      </c>
      <c r="I11111">
        <v>803</v>
      </c>
      <c r="J11111" t="s">
        <v>326</v>
      </c>
      <c r="K11111" t="s">
        <v>567</v>
      </c>
    </row>
    <row r="11112" spans="1:11" ht="15" customHeight="1" x14ac:dyDescent="0.2">
      <c r="A11112">
        <f>A293</f>
        <v>197</v>
      </c>
      <c r="C11112" t="str">
        <f t="shared" si="173"/>
        <v>Four Corners</v>
      </c>
      <c r="D11112">
        <v>365</v>
      </c>
      <c r="E11112" t="s">
        <v>15438</v>
      </c>
      <c r="F11112" s="1" t="s">
        <v>15439</v>
      </c>
      <c r="G11112">
        <v>2442</v>
      </c>
      <c r="H11112" s="2" t="s">
        <v>566</v>
      </c>
      <c r="I11112">
        <v>803</v>
      </c>
      <c r="J11112" t="s">
        <v>326</v>
      </c>
      <c r="K11112" t="s">
        <v>567</v>
      </c>
    </row>
    <row r="11113" spans="1:11" ht="15" customHeight="1" x14ac:dyDescent="0.2">
      <c r="A11113">
        <f>MAX($A$2:$A11112)+1</f>
        <v>9523</v>
      </c>
      <c r="C11113" t="str">
        <f t="shared" si="173"/>
        <v>Gvsu Solar Garden</v>
      </c>
      <c r="D11113">
        <v>163</v>
      </c>
      <c r="E11113" t="s">
        <v>274</v>
      </c>
      <c r="F11113" s="1" t="s">
        <v>15440</v>
      </c>
      <c r="H11113" s="2"/>
      <c r="K11113" t="s">
        <v>13952</v>
      </c>
    </row>
    <row r="11114" spans="1:11" ht="15" customHeight="1" x14ac:dyDescent="0.2">
      <c r="A11114">
        <f>MAX($A$2:$A11113)+1</f>
        <v>9524</v>
      </c>
      <c r="C11114" t="str">
        <f t="shared" si="173"/>
        <v>Wmu Solar Garden</v>
      </c>
      <c r="D11114">
        <v>163</v>
      </c>
      <c r="E11114" t="s">
        <v>274</v>
      </c>
      <c r="F11114" s="1" t="s">
        <v>15441</v>
      </c>
      <c r="H11114" s="2"/>
      <c r="K11114" t="s">
        <v>13952</v>
      </c>
    </row>
    <row r="11115" spans="1:11" ht="15" customHeight="1" x14ac:dyDescent="0.2">
      <c r="A11115">
        <f>MAX($A$2:$A11114)+1</f>
        <v>9525</v>
      </c>
      <c r="C11115" t="str">
        <f t="shared" si="173"/>
        <v>Ashley (Romulus)</v>
      </c>
      <c r="D11115">
        <v>184</v>
      </c>
      <c r="E11115" t="s">
        <v>2305</v>
      </c>
      <c r="F11115" s="1" t="s">
        <v>15442</v>
      </c>
      <c r="H11115" s="2"/>
      <c r="K11115" t="s">
        <v>13952</v>
      </c>
    </row>
    <row r="11116" spans="1:11" ht="15" customHeight="1" x14ac:dyDescent="0.2">
      <c r="A11116">
        <f>MAX($A$2:$A11115)+1</f>
        <v>9526</v>
      </c>
      <c r="C11116" t="str">
        <f t="shared" si="173"/>
        <v>Brownstown (Taylor)</v>
      </c>
      <c r="D11116">
        <v>184</v>
      </c>
      <c r="E11116" t="s">
        <v>2305</v>
      </c>
      <c r="F11116" s="1" t="s">
        <v>15443</v>
      </c>
      <c r="H11116" s="2"/>
      <c r="K11116" t="s">
        <v>13952</v>
      </c>
    </row>
    <row r="11117" spans="1:11" ht="15" customHeight="1" x14ac:dyDescent="0.2">
      <c r="A11117">
        <f>A3989</f>
        <v>3049</v>
      </c>
      <c r="C11117" t="str">
        <f t="shared" si="173"/>
        <v>General Motors - Warren</v>
      </c>
      <c r="D11117">
        <v>184</v>
      </c>
      <c r="E11117" t="s">
        <v>2305</v>
      </c>
      <c r="F11117" s="1" t="s">
        <v>15444</v>
      </c>
      <c r="H11117" s="2"/>
      <c r="K11117" t="s">
        <v>13952</v>
      </c>
    </row>
    <row r="11118" spans="1:11" ht="15" customHeight="1" x14ac:dyDescent="0.2">
      <c r="A11118">
        <f>A373</f>
        <v>254</v>
      </c>
      <c r="C11118" t="str">
        <f t="shared" si="173"/>
        <v>Greenwood Energy Center</v>
      </c>
      <c r="D11118">
        <v>184</v>
      </c>
      <c r="E11118" t="s">
        <v>2305</v>
      </c>
      <c r="F11118" s="1" t="s">
        <v>15445</v>
      </c>
      <c r="H11118" s="2"/>
      <c r="K11118" t="s">
        <v>13952</v>
      </c>
    </row>
    <row r="11119" spans="1:11" ht="15" customHeight="1" x14ac:dyDescent="0.2">
      <c r="A11119">
        <f>A9559</f>
        <v>8486</v>
      </c>
      <c r="C11119" t="str">
        <f t="shared" si="173"/>
        <v>Huron Clinton Indian Springs Metro (White Lake)</v>
      </c>
      <c r="D11119">
        <v>184</v>
      </c>
      <c r="E11119" t="s">
        <v>2305</v>
      </c>
      <c r="F11119" s="1" t="s">
        <v>15446</v>
      </c>
      <c r="H11119" s="2"/>
      <c r="K11119" t="s">
        <v>13952</v>
      </c>
    </row>
    <row r="11120" spans="1:11" ht="15" customHeight="1" x14ac:dyDescent="0.2">
      <c r="A11120">
        <f>A9561</f>
        <v>8487</v>
      </c>
      <c r="C11120" t="str">
        <f t="shared" si="173"/>
        <v>Immaculate House Of Mary (Monroe)</v>
      </c>
      <c r="D11120">
        <v>184</v>
      </c>
      <c r="E11120" t="s">
        <v>2305</v>
      </c>
      <c r="F11120" s="1" t="s">
        <v>15447</v>
      </c>
      <c r="H11120" s="2"/>
      <c r="K11120" t="s">
        <v>13952</v>
      </c>
    </row>
    <row r="11121" spans="1:11" ht="15" customHeight="1" x14ac:dyDescent="0.2">
      <c r="A11121">
        <f>A9578</f>
        <v>8499</v>
      </c>
      <c r="C11121" t="str">
        <f t="shared" si="173"/>
        <v>Training And Development Center Solar (Westland)</v>
      </c>
      <c r="D11121">
        <v>184</v>
      </c>
      <c r="E11121" t="s">
        <v>2305</v>
      </c>
      <c r="F11121" s="1" t="s">
        <v>15448</v>
      </c>
      <c r="H11121" s="2"/>
      <c r="K11121" t="s">
        <v>13952</v>
      </c>
    </row>
    <row r="11122" spans="1:11" ht="15" customHeight="1" x14ac:dyDescent="0.2">
      <c r="A11122">
        <f>MAX($A$2:$A11121)+1</f>
        <v>9527</v>
      </c>
      <c r="C11122" t="str">
        <f t="shared" si="173"/>
        <v>University Of Michigan - North Campus Center</v>
      </c>
      <c r="D11122">
        <v>184</v>
      </c>
      <c r="E11122" t="s">
        <v>2305</v>
      </c>
      <c r="F11122" s="1" t="s">
        <v>15449</v>
      </c>
      <c r="H11122" s="2"/>
      <c r="K11122" t="s">
        <v>13952</v>
      </c>
    </row>
    <row r="11123" spans="1:11" ht="15" customHeight="1" x14ac:dyDescent="0.2">
      <c r="A11123">
        <f>MAX($A$2:$A11122)+1</f>
        <v>9528</v>
      </c>
      <c r="C11123" t="str">
        <f t="shared" si="173"/>
        <v>Ypsilanti</v>
      </c>
      <c r="D11123">
        <v>184</v>
      </c>
      <c r="E11123" t="s">
        <v>2305</v>
      </c>
      <c r="F11123" s="1" t="s">
        <v>15450</v>
      </c>
      <c r="H11123" s="2"/>
      <c r="K11123" t="s">
        <v>13952</v>
      </c>
    </row>
    <row r="11124" spans="1:11" ht="15" customHeight="1" x14ac:dyDescent="0.2">
      <c r="A11124">
        <f>A767</f>
        <v>520</v>
      </c>
      <c r="C11124" t="str">
        <f t="shared" si="173"/>
        <v>Riverton (7 &amp; 8)</v>
      </c>
      <c r="D11124">
        <v>249</v>
      </c>
      <c r="E11124" t="s">
        <v>89</v>
      </c>
      <c r="F11124" s="1" t="s">
        <v>15451</v>
      </c>
      <c r="H11124" s="2"/>
      <c r="K11124" t="s">
        <v>13952</v>
      </c>
    </row>
    <row r="11125" spans="1:11" ht="15" customHeight="1" x14ac:dyDescent="0.2">
      <c r="A11125">
        <f>MAX($A$2:$A11124)+1</f>
        <v>9529</v>
      </c>
      <c r="C11125" t="str">
        <f t="shared" si="173"/>
        <v>Hydro</v>
      </c>
      <c r="D11125">
        <v>295</v>
      </c>
      <c r="E11125" t="s">
        <v>227</v>
      </c>
      <c r="F11125" s="1" t="s">
        <v>14035</v>
      </c>
      <c r="H11125" s="2"/>
      <c r="K11125" t="s">
        <v>13952</v>
      </c>
    </row>
    <row r="11126" spans="1:11" ht="15" customHeight="1" x14ac:dyDescent="0.2">
      <c r="A11126">
        <f>MAX($A$2:$A11125)+1</f>
        <v>9530</v>
      </c>
      <c r="C11126" t="str">
        <f t="shared" si="173"/>
        <v>Milton Solar #117*</v>
      </c>
      <c r="D11126">
        <v>313</v>
      </c>
      <c r="E11126" t="s">
        <v>2361</v>
      </c>
      <c r="F11126" s="1" t="s">
        <v>15452</v>
      </c>
      <c r="H11126" s="2"/>
      <c r="K11126" t="s">
        <v>13952</v>
      </c>
    </row>
    <row r="11127" spans="1:11" ht="15" customHeight="1" x14ac:dyDescent="0.2">
      <c r="A11127">
        <f>MAX($A$2:$A11126)+1</f>
        <v>9531</v>
      </c>
      <c r="C11127" t="str">
        <f t="shared" si="173"/>
        <v>Peterson Solar #118*</v>
      </c>
      <c r="D11127">
        <v>313</v>
      </c>
      <c r="E11127" t="s">
        <v>2361</v>
      </c>
      <c r="F11127" s="1" t="s">
        <v>15453</v>
      </c>
      <c r="H11127" s="2"/>
      <c r="K11127" t="s">
        <v>13952</v>
      </c>
    </row>
    <row r="11128" spans="1:11" ht="15" customHeight="1" x14ac:dyDescent="0.2">
      <c r="A11128">
        <f>MAX($A$2:$A11127)+1</f>
        <v>9532</v>
      </c>
      <c r="C11128" t="str">
        <f t="shared" si="173"/>
        <v>Deer Creek</v>
      </c>
      <c r="D11128">
        <v>201</v>
      </c>
      <c r="E11128" t="s">
        <v>479</v>
      </c>
      <c r="F11128" s="1" t="s">
        <v>15454</v>
      </c>
      <c r="H11128" s="2"/>
      <c r="K11128" t="s">
        <v>13952</v>
      </c>
    </row>
    <row r="11129" spans="1:11" ht="15" customHeight="1" x14ac:dyDescent="0.2">
      <c r="A11129">
        <f>MAX($A$2:$A11128)+1</f>
        <v>9533</v>
      </c>
      <c r="C11129" t="str">
        <f t="shared" si="173"/>
        <v>Hydro Electric</v>
      </c>
      <c r="D11129">
        <v>201</v>
      </c>
      <c r="E11129" t="s">
        <v>479</v>
      </c>
      <c r="F11129" s="1" t="s">
        <v>15455</v>
      </c>
      <c r="H11129" s="2"/>
      <c r="K11129" t="s">
        <v>13952</v>
      </c>
    </row>
    <row r="11130" spans="1:11" ht="15" customHeight="1" x14ac:dyDescent="0.2">
      <c r="A11130">
        <f>MAX($A$2:$A11129)+1</f>
        <v>9534</v>
      </c>
      <c r="C11130" t="str">
        <f t="shared" si="173"/>
        <v>Solar Electric</v>
      </c>
      <c r="D11130">
        <v>201</v>
      </c>
      <c r="E11130" t="s">
        <v>479</v>
      </c>
      <c r="F11130" s="1" t="s">
        <v>15456</v>
      </c>
      <c r="H11130" s="2"/>
      <c r="K11130" t="s">
        <v>13952</v>
      </c>
    </row>
    <row r="11131" spans="1:11" ht="15" customHeight="1" x14ac:dyDescent="0.2">
      <c r="A11131">
        <f>MAX($A$2:$A11130)+1</f>
        <v>9535</v>
      </c>
      <c r="C11131" t="str">
        <f t="shared" si="173"/>
        <v>Watervliet</v>
      </c>
      <c r="D11131">
        <v>201</v>
      </c>
      <c r="E11131" t="s">
        <v>479</v>
      </c>
      <c r="F11131" s="1" t="s">
        <v>15457</v>
      </c>
      <c r="H11131" s="2"/>
      <c r="K11131" t="s">
        <v>13952</v>
      </c>
    </row>
    <row r="11132" spans="1:11" ht="15" customHeight="1" x14ac:dyDescent="0.2">
      <c r="A11132">
        <f>A11070</f>
        <v>9500</v>
      </c>
      <c r="C11132" t="str">
        <f t="shared" si="173"/>
        <v>Brown Solar</v>
      </c>
      <c r="D11132">
        <v>209</v>
      </c>
      <c r="E11132" t="s">
        <v>15458</v>
      </c>
      <c r="F11132" s="1" t="s">
        <v>15384</v>
      </c>
      <c r="H11132" s="2"/>
      <c r="K11132" t="s">
        <v>13952</v>
      </c>
    </row>
    <row r="11133" spans="1:11" ht="15" customHeight="1" x14ac:dyDescent="0.2">
      <c r="A11133">
        <f>MAX($A$2:$A11132)+1</f>
        <v>9536</v>
      </c>
      <c r="C11133" t="str">
        <f t="shared" si="173"/>
        <v>Solar Plant</v>
      </c>
      <c r="D11133">
        <v>307</v>
      </c>
      <c r="E11133" t="s">
        <v>15385</v>
      </c>
      <c r="F11133" s="1" t="s">
        <v>15459</v>
      </c>
      <c r="H11133" s="2"/>
      <c r="K11133" t="s">
        <v>13952</v>
      </c>
    </row>
    <row r="11134" spans="1:11" ht="15" customHeight="1" x14ac:dyDescent="0.2">
      <c r="A11134">
        <f>MAX($A$2:$A11133)+1</f>
        <v>9537</v>
      </c>
      <c r="C11134" t="str">
        <f t="shared" si="173"/>
        <v>Mclane Foodservice</v>
      </c>
      <c r="D11134">
        <v>250</v>
      </c>
      <c r="E11134" t="s">
        <v>129</v>
      </c>
      <c r="F11134" s="1" t="s">
        <v>15460</v>
      </c>
      <c r="H11134" s="2"/>
      <c r="K11134" t="s">
        <v>13952</v>
      </c>
    </row>
    <row r="11135" spans="1:11" ht="15" customHeight="1" x14ac:dyDescent="0.2">
      <c r="A11135">
        <f>A10130</f>
        <v>8765</v>
      </c>
      <c r="C11135" t="str">
        <f t="shared" si="173"/>
        <v>J&amp;D Labs Fuel Cell</v>
      </c>
      <c r="D11135">
        <v>218</v>
      </c>
      <c r="E11135" t="s">
        <v>436</v>
      </c>
      <c r="F11135" s="1" t="s">
        <v>15461</v>
      </c>
      <c r="H11135" s="2"/>
      <c r="K11135" t="s">
        <v>13952</v>
      </c>
    </row>
    <row r="11136" spans="1:11" ht="15" customHeight="1" x14ac:dyDescent="0.2">
      <c r="A11136">
        <f>MAX($A$2:$A11135)+1</f>
        <v>9538</v>
      </c>
      <c r="C11136" t="str">
        <f t="shared" si="173"/>
        <v>Wind:</v>
      </c>
      <c r="D11136">
        <v>300</v>
      </c>
      <c r="E11136" t="s">
        <v>2377</v>
      </c>
      <c r="F11136" s="1" t="s">
        <v>15462</v>
      </c>
      <c r="H11136" s="2"/>
      <c r="K11136" t="s">
        <v>13952</v>
      </c>
    </row>
    <row r="11137" spans="1:11" ht="15" customHeight="1" x14ac:dyDescent="0.2">
      <c r="A11137">
        <f>MAX($A$2:$A11136)+1</f>
        <v>9539</v>
      </c>
      <c r="C11137" t="str">
        <f t="shared" si="173"/>
        <v>Emergency Generator (El Nino)</v>
      </c>
      <c r="D11137">
        <v>155</v>
      </c>
      <c r="E11137" t="s">
        <v>112</v>
      </c>
      <c r="F11137" s="1" t="s">
        <v>15463</v>
      </c>
      <c r="H11137" s="2"/>
      <c r="K11137" t="s">
        <v>13952</v>
      </c>
    </row>
    <row r="11138" spans="1:11" ht="15" customHeight="1" x14ac:dyDescent="0.2">
      <c r="A11138">
        <f>MAX($A$2:$A11137)+1</f>
        <v>9540</v>
      </c>
      <c r="C11138" t="str">
        <f t="shared" ref="C11138:C11201" si="174">IF(H11138="",F11138,H11138)</f>
        <v>Celanese</v>
      </c>
      <c r="D11138">
        <v>230</v>
      </c>
      <c r="E11138" t="s">
        <v>288</v>
      </c>
      <c r="F11138" s="1" t="s">
        <v>2476</v>
      </c>
      <c r="H11138" s="2"/>
      <c r="K11138" t="s">
        <v>13952</v>
      </c>
    </row>
    <row r="11139" spans="1:11" ht="15" customHeight="1" x14ac:dyDescent="0.2">
      <c r="A11139">
        <f>A2112</f>
        <v>1246</v>
      </c>
      <c r="C11139" t="str">
        <f t="shared" si="174"/>
        <v>Tucumcari</v>
      </c>
      <c r="D11139">
        <v>230</v>
      </c>
      <c r="E11139" t="s">
        <v>288</v>
      </c>
      <c r="F11139" s="1" t="s">
        <v>3250</v>
      </c>
      <c r="H11139" s="2"/>
      <c r="K11139" t="s">
        <v>13952</v>
      </c>
    </row>
    <row r="11140" spans="1:11" ht="15" customHeight="1" x14ac:dyDescent="0.2">
      <c r="A11140">
        <f>A10964</f>
        <v>9417</v>
      </c>
      <c r="C11140" t="str">
        <f t="shared" si="174"/>
        <v>Legoland Solar</v>
      </c>
      <c r="D11140">
        <v>157</v>
      </c>
      <c r="E11140" t="s">
        <v>132</v>
      </c>
      <c r="F11140" s="1" t="s">
        <v>15268</v>
      </c>
      <c r="H11140" s="2"/>
      <c r="K11140" t="s">
        <v>13952</v>
      </c>
    </row>
    <row r="11141" spans="1:11" ht="15" customHeight="1" x14ac:dyDescent="0.2">
      <c r="A11141">
        <f>MAX($A$2:$A11140)+1</f>
        <v>9541</v>
      </c>
      <c r="C11141" t="str">
        <f t="shared" si="174"/>
        <v>Tampa International Airport Solar</v>
      </c>
      <c r="D11141">
        <v>157</v>
      </c>
      <c r="E11141" t="s">
        <v>132</v>
      </c>
      <c r="F11141" s="1" t="s">
        <v>15464</v>
      </c>
      <c r="H11141" s="2"/>
      <c r="K11141" t="s">
        <v>13952</v>
      </c>
    </row>
    <row r="11142" spans="1:11" ht="15" customHeight="1" x14ac:dyDescent="0.2">
      <c r="A11142">
        <f>MAX($A$2:$A11141)+1</f>
        <v>9542</v>
      </c>
      <c r="C11142" t="str">
        <f t="shared" si="174"/>
        <v>Solar Plants</v>
      </c>
      <c r="D11142">
        <v>257</v>
      </c>
      <c r="E11142" t="s">
        <v>460</v>
      </c>
      <c r="F11142" s="1" t="s">
        <v>13990</v>
      </c>
      <c r="H11142" s="2"/>
      <c r="K11142" t="s">
        <v>13952</v>
      </c>
    </row>
    <row r="11143" spans="1:11" ht="15" customHeight="1" x14ac:dyDescent="0.2">
      <c r="A11143">
        <f>MAX($A$2:$A11142)+1</f>
        <v>9543</v>
      </c>
      <c r="C11143" t="str">
        <f t="shared" si="174"/>
        <v>Sunpower Headquarters</v>
      </c>
      <c r="D11143">
        <v>257</v>
      </c>
      <c r="E11143" t="s">
        <v>460</v>
      </c>
      <c r="F11143" s="1" t="s">
        <v>15465</v>
      </c>
      <c r="H11143" s="2"/>
      <c r="K11143" t="s">
        <v>13952</v>
      </c>
    </row>
    <row r="11144" spans="1:11" ht="15" customHeight="1" x14ac:dyDescent="0.2">
      <c r="A11144">
        <f>A11143</f>
        <v>9543</v>
      </c>
      <c r="C11144" t="str">
        <f t="shared" si="174"/>
        <v>Sunpower Operational Headquarters</v>
      </c>
      <c r="D11144">
        <v>257</v>
      </c>
      <c r="E11144" t="s">
        <v>460</v>
      </c>
      <c r="F11144" s="1" t="s">
        <v>15466</v>
      </c>
      <c r="H11144" s="2"/>
      <c r="K11144" t="s">
        <v>13952</v>
      </c>
    </row>
    <row r="11145" spans="1:11" ht="15" customHeight="1" x14ac:dyDescent="0.2">
      <c r="A11145">
        <f>MAX($A$2:$A11144)+1</f>
        <v>9544</v>
      </c>
      <c r="C11145" t="str">
        <f t="shared" si="174"/>
        <v>Total Solar Operation/Maintenence</v>
      </c>
      <c r="D11145">
        <v>257</v>
      </c>
      <c r="E11145" t="s">
        <v>460</v>
      </c>
      <c r="F11145" s="1" t="s">
        <v>15467</v>
      </c>
      <c r="H11145" s="2"/>
      <c r="K11145" t="s">
        <v>13952</v>
      </c>
    </row>
    <row r="11146" spans="1:11" ht="15" customHeight="1" x14ac:dyDescent="0.2">
      <c r="A11146">
        <f>A11084</f>
        <v>9509</v>
      </c>
      <c r="C11146" t="str">
        <f t="shared" si="174"/>
        <v>U Of A Tech Park L</v>
      </c>
      <c r="D11146">
        <v>257</v>
      </c>
      <c r="E11146" t="s">
        <v>460</v>
      </c>
      <c r="F11146" s="1" t="s">
        <v>15468</v>
      </c>
      <c r="H11146" s="2"/>
      <c r="K11146" t="s">
        <v>13952</v>
      </c>
    </row>
    <row r="11147" spans="1:11" ht="15" customHeight="1" x14ac:dyDescent="0.2">
      <c r="A11147">
        <f>MAX($A$2:$A11146)+1</f>
        <v>9545</v>
      </c>
      <c r="C11147" t="str">
        <f t="shared" si="174"/>
        <v>Greenwood Solar</v>
      </c>
      <c r="D11147">
        <v>255</v>
      </c>
      <c r="E11147" t="s">
        <v>2320</v>
      </c>
      <c r="F11147" s="1" t="s">
        <v>15469</v>
      </c>
      <c r="H11147" s="2"/>
      <c r="K11147" t="s">
        <v>13952</v>
      </c>
    </row>
    <row r="11148" spans="1:11" ht="15" customHeight="1" x14ac:dyDescent="0.2">
      <c r="A11148">
        <f>MAX($A$2:$A11147)+1</f>
        <v>9546</v>
      </c>
      <c r="C11148" t="str">
        <f t="shared" si="174"/>
        <v>Brunswick</v>
      </c>
      <c r="D11148">
        <v>164</v>
      </c>
      <c r="E11148" t="s">
        <v>15403</v>
      </c>
      <c r="F11148" s="1" t="s">
        <v>240</v>
      </c>
      <c r="H11148" s="2"/>
      <c r="K11148" t="s">
        <v>13952</v>
      </c>
    </row>
    <row r="11149" spans="1:11" ht="15" customHeight="1" x14ac:dyDescent="0.2">
      <c r="A11149">
        <f>MAX($A$2:$A11148)+1</f>
        <v>9547</v>
      </c>
      <c r="C11149" t="str">
        <f t="shared" si="174"/>
        <v>Community Solar 04</v>
      </c>
      <c r="D11149">
        <v>164</v>
      </c>
      <c r="E11149" t="s">
        <v>15403</v>
      </c>
      <c r="F11149" s="1" t="s">
        <v>15470</v>
      </c>
      <c r="H11149" s="2"/>
      <c r="K11149" t="s">
        <v>13952</v>
      </c>
    </row>
    <row r="11150" spans="1:11" ht="15" customHeight="1" x14ac:dyDescent="0.2">
      <c r="A11150">
        <f>MAX($A$2:$A11149)+1</f>
        <v>9548</v>
      </c>
      <c r="C11150" t="str">
        <f t="shared" si="174"/>
        <v>Community Solar 09</v>
      </c>
      <c r="D11150">
        <v>164</v>
      </c>
      <c r="E11150" t="s">
        <v>15403</v>
      </c>
      <c r="F11150" s="1" t="s">
        <v>15471</v>
      </c>
      <c r="H11150" s="2"/>
      <c r="K11150" t="s">
        <v>13952</v>
      </c>
    </row>
    <row r="11151" spans="1:11" ht="15" customHeight="1" x14ac:dyDescent="0.2">
      <c r="A11151">
        <f>MAX($A$2:$A11150)+1</f>
        <v>9549</v>
      </c>
      <c r="C11151" t="str">
        <f t="shared" si="174"/>
        <v>Community Solar 10</v>
      </c>
      <c r="D11151">
        <v>164</v>
      </c>
      <c r="E11151" t="s">
        <v>15403</v>
      </c>
      <c r="F11151" s="1" t="s">
        <v>15472</v>
      </c>
      <c r="H11151" s="2"/>
      <c r="K11151" t="s">
        <v>13952</v>
      </c>
    </row>
    <row r="11152" spans="1:11" ht="15" customHeight="1" x14ac:dyDescent="0.2">
      <c r="A11152">
        <f>MAX($A$2:$A11151)+1</f>
        <v>9550</v>
      </c>
      <c r="C11152" t="str">
        <f t="shared" si="174"/>
        <v>Community Solar 11</v>
      </c>
      <c r="D11152">
        <v>164</v>
      </c>
      <c r="E11152" t="s">
        <v>15403</v>
      </c>
      <c r="F11152" s="1" t="s">
        <v>15473</v>
      </c>
      <c r="H11152" s="2"/>
      <c r="K11152" t="s">
        <v>13952</v>
      </c>
    </row>
    <row r="11153" spans="1:11" ht="15" customHeight="1" x14ac:dyDescent="0.2">
      <c r="A11153">
        <f>MAX($A$2:$A11152)+1</f>
        <v>9551</v>
      </c>
      <c r="C11153" t="str">
        <f t="shared" si="174"/>
        <v>Community Solar 17</v>
      </c>
      <c r="D11153">
        <v>164</v>
      </c>
      <c r="E11153" t="s">
        <v>15403</v>
      </c>
      <c r="F11153" s="1" t="s">
        <v>15474</v>
      </c>
      <c r="H11153" s="2"/>
      <c r="K11153" t="s">
        <v>13952</v>
      </c>
    </row>
    <row r="11154" spans="1:11" ht="15" customHeight="1" x14ac:dyDescent="0.2">
      <c r="A11154">
        <f>MAX($A$2:$A11153)+1</f>
        <v>9552</v>
      </c>
      <c r="C11154" t="str">
        <f t="shared" si="174"/>
        <v>Community Solar 19</v>
      </c>
      <c r="D11154">
        <v>164</v>
      </c>
      <c r="E11154" t="s">
        <v>15403</v>
      </c>
      <c r="F11154" s="1" t="s">
        <v>15475</v>
      </c>
      <c r="H11154" s="2"/>
      <c r="K11154" t="s">
        <v>13952</v>
      </c>
    </row>
    <row r="11155" spans="1:11" ht="15" customHeight="1" x14ac:dyDescent="0.2">
      <c r="A11155">
        <f>MAX($A$2:$A11154)+1</f>
        <v>9553</v>
      </c>
      <c r="C11155" t="str">
        <f t="shared" si="174"/>
        <v>Community Solar 22</v>
      </c>
      <c r="D11155">
        <v>164</v>
      </c>
      <c r="E11155" t="s">
        <v>15403</v>
      </c>
      <c r="F11155" s="1" t="s">
        <v>15476</v>
      </c>
      <c r="H11155" s="2"/>
      <c r="K11155" t="s">
        <v>13952</v>
      </c>
    </row>
    <row r="11156" spans="1:11" ht="15" customHeight="1" x14ac:dyDescent="0.2">
      <c r="A11156">
        <f>A1123</f>
        <v>774</v>
      </c>
      <c r="C11156" t="str">
        <f t="shared" si="174"/>
        <v>Milwaukee County (6) (7)</v>
      </c>
      <c r="D11156">
        <v>280</v>
      </c>
      <c r="E11156" t="s">
        <v>185</v>
      </c>
      <c r="F11156" s="1" t="s">
        <v>15477</v>
      </c>
      <c r="H11156" s="2"/>
      <c r="K11156" t="s">
        <v>13952</v>
      </c>
    </row>
    <row r="11157" spans="1:11" ht="15" customHeight="1" x14ac:dyDescent="0.2">
      <c r="A11157">
        <f>MAX($A$2:$A11156)+1</f>
        <v>9554</v>
      </c>
      <c r="C11157" t="str">
        <f t="shared" si="174"/>
        <v>(Amounts Are For The Total Of 104 Units)</v>
      </c>
      <c r="D11157">
        <v>251</v>
      </c>
      <c r="E11157" t="s">
        <v>15418</v>
      </c>
      <c r="F11157" s="1" t="s">
        <v>15478</v>
      </c>
      <c r="H11157" s="2"/>
      <c r="K11157" t="s">
        <v>13952</v>
      </c>
    </row>
    <row r="11158" spans="1:11" ht="15" customHeight="1" x14ac:dyDescent="0.2">
      <c r="A11158">
        <f>MAX($A$2:$A11157)+1</f>
        <v>9555</v>
      </c>
      <c r="C11158" t="str">
        <f t="shared" si="174"/>
        <v>(Amounts Are For The Total Of 134 Units)</v>
      </c>
      <c r="D11158">
        <v>251</v>
      </c>
      <c r="E11158" t="s">
        <v>15418</v>
      </c>
      <c r="F11158" s="1" t="s">
        <v>15479</v>
      </c>
      <c r="H11158" s="2"/>
      <c r="K11158" t="s">
        <v>13952</v>
      </c>
    </row>
    <row r="11159" spans="1:11" ht="15" customHeight="1" x14ac:dyDescent="0.2">
      <c r="A11159">
        <f>MAX($A$2:$A11158)+1</f>
        <v>9556</v>
      </c>
      <c r="C11159" t="str">
        <f t="shared" si="174"/>
        <v>120 Units @ 2.30 Mw Each)</v>
      </c>
      <c r="D11159">
        <v>251</v>
      </c>
      <c r="E11159" t="s">
        <v>15418</v>
      </c>
      <c r="F11159" s="1" t="s">
        <v>15480</v>
      </c>
      <c r="H11159" s="2"/>
      <c r="K11159" t="s">
        <v>13952</v>
      </c>
    </row>
    <row r="11160" spans="1:11" ht="15" customHeight="1" x14ac:dyDescent="0.2">
      <c r="A11160">
        <f>MAX($A$2:$A11159)+1</f>
        <v>9557</v>
      </c>
      <c r="C11160" t="str">
        <f t="shared" si="174"/>
        <v>91 Units @ 2.415 Mw Each)</v>
      </c>
      <c r="D11160">
        <v>251</v>
      </c>
      <c r="E11160" t="s">
        <v>15418</v>
      </c>
      <c r="F11160" s="1" t="s">
        <v>15481</v>
      </c>
      <c r="H11160" s="2"/>
      <c r="K11160" t="s">
        <v>13952</v>
      </c>
    </row>
    <row r="11161" spans="1:11" ht="15" customHeight="1" x14ac:dyDescent="0.2">
      <c r="A11161">
        <f>MAX($A$2:$A11160)+1</f>
        <v>9558</v>
      </c>
      <c r="C11161" t="str">
        <f t="shared" si="174"/>
        <v>Indian Creek Nature Center</v>
      </c>
      <c r="D11161">
        <v>220</v>
      </c>
      <c r="E11161" t="s">
        <v>15482</v>
      </c>
      <c r="F11161" s="1" t="s">
        <v>15483</v>
      </c>
      <c r="H11161" s="2"/>
      <c r="K11161" t="s">
        <v>13952</v>
      </c>
    </row>
    <row r="11162" spans="1:11" ht="15" customHeight="1" x14ac:dyDescent="0.2">
      <c r="A11162">
        <f>A6742</f>
        <v>5778</v>
      </c>
      <c r="C11162" t="str">
        <f t="shared" si="174"/>
        <v>La Senita</v>
      </c>
      <c r="D11162">
        <v>258</v>
      </c>
      <c r="E11162" t="s">
        <v>15426</v>
      </c>
      <c r="F11162" s="1" t="s">
        <v>10066</v>
      </c>
      <c r="H11162" s="2"/>
      <c r="K11162" t="s">
        <v>13952</v>
      </c>
    </row>
    <row r="11163" spans="1:11" ht="15" customHeight="1" x14ac:dyDescent="0.2">
      <c r="A11163">
        <f>MAX($A$2:$A11162)+1</f>
        <v>9559</v>
      </c>
      <c r="C11163" t="str">
        <f t="shared" si="174"/>
        <v>Solar Plants</v>
      </c>
      <c r="D11163">
        <v>258</v>
      </c>
      <c r="E11163" t="s">
        <v>15426</v>
      </c>
      <c r="F11163" s="1" t="s">
        <v>13990</v>
      </c>
      <c r="H11163" s="2"/>
      <c r="K11163" t="s">
        <v>13952</v>
      </c>
    </row>
    <row r="11164" spans="1:11" ht="15" customHeight="1" x14ac:dyDescent="0.2">
      <c r="A11164">
        <f>MAX($A$2:$A11163)+1</f>
        <v>9560</v>
      </c>
      <c r="C11164" t="str">
        <f t="shared" si="174"/>
        <v>Total Solar Operation/Maintenence</v>
      </c>
      <c r="D11164">
        <v>258</v>
      </c>
      <c r="E11164" t="s">
        <v>15426</v>
      </c>
      <c r="F11164" s="1" t="s">
        <v>15467</v>
      </c>
      <c r="H11164" s="2"/>
      <c r="K11164" t="s">
        <v>13952</v>
      </c>
    </row>
    <row r="11165" spans="1:11" ht="15" customHeight="1" x14ac:dyDescent="0.2">
      <c r="A11165">
        <f>A5954</f>
        <v>4995</v>
      </c>
      <c r="C11165" t="str">
        <f t="shared" si="174"/>
        <v>Liberty I</v>
      </c>
      <c r="D11165">
        <v>156</v>
      </c>
      <c r="E11165" t="s">
        <v>636</v>
      </c>
      <c r="F11165" s="1" t="s">
        <v>15484</v>
      </c>
      <c r="H11165" s="2"/>
      <c r="K11165" t="s">
        <v>13952</v>
      </c>
    </row>
    <row r="11166" spans="1:11" ht="15" customHeight="1" x14ac:dyDescent="0.2">
      <c r="A11166">
        <f>A5217</f>
        <v>4270</v>
      </c>
      <c r="C11166" t="str">
        <f t="shared" si="174"/>
        <v>Prairie View I</v>
      </c>
      <c r="D11166">
        <v>156</v>
      </c>
      <c r="E11166" t="s">
        <v>636</v>
      </c>
      <c r="F11166" s="1" t="s">
        <v>15485</v>
      </c>
      <c r="H11166" s="2"/>
      <c r="K11166" t="s">
        <v>13952</v>
      </c>
    </row>
    <row r="11167" spans="1:11" ht="15" customHeight="1" x14ac:dyDescent="0.2">
      <c r="A11167">
        <f>MAX($A$2:$A11166)+1</f>
        <v>9561</v>
      </c>
      <c r="C11167" t="str">
        <f t="shared" si="174"/>
        <v>Paragould</v>
      </c>
      <c r="G11167">
        <v>192</v>
      </c>
      <c r="H11167" s="2" t="s">
        <v>15486</v>
      </c>
      <c r="I11167">
        <v>14446</v>
      </c>
      <c r="J11167" t="s">
        <v>5450</v>
      </c>
      <c r="K11167" t="s">
        <v>15487</v>
      </c>
    </row>
    <row r="11168" spans="1:11" ht="15" customHeight="1" x14ac:dyDescent="0.2">
      <c r="A11168">
        <f>MAX($A$2:$A11167)+1</f>
        <v>9562</v>
      </c>
      <c r="C11168" t="str">
        <f t="shared" si="174"/>
        <v>Division</v>
      </c>
      <c r="G11168">
        <v>300</v>
      </c>
      <c r="H11168" s="2" t="s">
        <v>15488</v>
      </c>
      <c r="I11168">
        <v>13960</v>
      </c>
      <c r="J11168" t="s">
        <v>3502</v>
      </c>
      <c r="K11168" t="s">
        <v>15487</v>
      </c>
    </row>
    <row r="11169" spans="1:11" ht="15" customHeight="1" x14ac:dyDescent="0.2">
      <c r="A11169">
        <f>MAX($A$2:$A11168)+1</f>
        <v>9563</v>
      </c>
      <c r="C11169" t="str">
        <f t="shared" si="174"/>
        <v>Naval Station</v>
      </c>
      <c r="G11169">
        <v>306</v>
      </c>
      <c r="H11169" s="2" t="s">
        <v>15489</v>
      </c>
      <c r="I11169">
        <v>13960</v>
      </c>
      <c r="J11169" t="s">
        <v>3502</v>
      </c>
      <c r="K11169" t="s">
        <v>15487</v>
      </c>
    </row>
    <row r="11170" spans="1:11" ht="15" customHeight="1" x14ac:dyDescent="0.2">
      <c r="A11170">
        <f>MAX($A$2:$A11169)+1</f>
        <v>9564</v>
      </c>
      <c r="C11170" t="str">
        <f t="shared" si="174"/>
        <v>North Island</v>
      </c>
      <c r="G11170">
        <v>307</v>
      </c>
      <c r="H11170" s="2" t="s">
        <v>15490</v>
      </c>
      <c r="I11170">
        <v>13960</v>
      </c>
      <c r="J11170" t="s">
        <v>3502</v>
      </c>
      <c r="K11170" t="s">
        <v>15487</v>
      </c>
    </row>
    <row r="11171" spans="1:11" ht="15" customHeight="1" x14ac:dyDescent="0.2">
      <c r="A11171">
        <f>MAX($A$2:$A11170)+1</f>
        <v>9565</v>
      </c>
      <c r="C11171" t="str">
        <f t="shared" si="174"/>
        <v>Silver Gate</v>
      </c>
      <c r="G11171">
        <v>309</v>
      </c>
      <c r="H11171" s="2" t="s">
        <v>15491</v>
      </c>
      <c r="I11171">
        <v>16609</v>
      </c>
      <c r="J11171" t="s">
        <v>439</v>
      </c>
      <c r="K11171" t="s">
        <v>15487</v>
      </c>
    </row>
    <row r="11172" spans="1:11" ht="15" customHeight="1" x14ac:dyDescent="0.2">
      <c r="A11172">
        <f>MAX($A$2:$A11171)+1</f>
        <v>9566</v>
      </c>
      <c r="C11172" t="str">
        <f t="shared" si="174"/>
        <v>Refuse &amp; Coal</v>
      </c>
      <c r="G11172">
        <v>312</v>
      </c>
      <c r="H11172" s="2" t="s">
        <v>15492</v>
      </c>
      <c r="I11172">
        <v>4065</v>
      </c>
      <c r="J11172" t="s">
        <v>5446</v>
      </c>
      <c r="K11172" t="s">
        <v>15487</v>
      </c>
    </row>
    <row r="11173" spans="1:11" ht="15" customHeight="1" x14ac:dyDescent="0.2">
      <c r="A11173">
        <f>MAX($A$2:$A11172)+1</f>
        <v>9567</v>
      </c>
      <c r="C11173" t="str">
        <f t="shared" si="174"/>
        <v>Magnolia</v>
      </c>
      <c r="G11173">
        <v>375</v>
      </c>
      <c r="H11173" s="2" t="s">
        <v>15493</v>
      </c>
      <c r="I11173">
        <v>2507</v>
      </c>
      <c r="J11173" t="s">
        <v>5128</v>
      </c>
      <c r="K11173" t="s">
        <v>15487</v>
      </c>
    </row>
    <row r="11174" spans="1:11" ht="15" customHeight="1" x14ac:dyDescent="0.2">
      <c r="A11174">
        <f>MAX($A$2:$A11173)+1</f>
        <v>9568</v>
      </c>
      <c r="C11174" t="str">
        <f t="shared" si="174"/>
        <v>Hookers Point</v>
      </c>
      <c r="G11174">
        <v>647</v>
      </c>
      <c r="H11174" s="2" t="s">
        <v>15494</v>
      </c>
      <c r="I11174">
        <v>18454</v>
      </c>
      <c r="J11174" t="s">
        <v>135</v>
      </c>
      <c r="K11174" t="s">
        <v>15487</v>
      </c>
    </row>
    <row r="11175" spans="1:11" ht="15" customHeight="1" x14ac:dyDescent="0.2">
      <c r="A11175">
        <f>MAX($A$2:$A11174)+1</f>
        <v>9569</v>
      </c>
      <c r="C11175" t="str">
        <f t="shared" si="174"/>
        <v>Southside Generating Station</v>
      </c>
      <c r="G11175">
        <v>668</v>
      </c>
      <c r="H11175" s="2" t="s">
        <v>15495</v>
      </c>
      <c r="I11175">
        <v>9617</v>
      </c>
      <c r="J11175" t="s">
        <v>1324</v>
      </c>
      <c r="K11175" t="s">
        <v>15487</v>
      </c>
    </row>
    <row r="11176" spans="1:11" ht="15" customHeight="1" x14ac:dyDescent="0.2">
      <c r="A11176">
        <f>MAX($A$2:$A11175)+1</f>
        <v>9570</v>
      </c>
      <c r="C11176" t="str">
        <f t="shared" si="174"/>
        <v>Arkwright</v>
      </c>
      <c r="G11176">
        <v>699</v>
      </c>
      <c r="H11176" s="2" t="s">
        <v>15496</v>
      </c>
      <c r="I11176">
        <v>7140</v>
      </c>
      <c r="J11176" t="s">
        <v>230</v>
      </c>
      <c r="K11176" t="s">
        <v>15487</v>
      </c>
    </row>
    <row r="11177" spans="1:11" ht="15" customHeight="1" x14ac:dyDescent="0.2">
      <c r="A11177">
        <f>MAX($A$2:$A11176)+1</f>
        <v>9571</v>
      </c>
      <c r="C11177" t="str">
        <f t="shared" si="174"/>
        <v>Atkinson</v>
      </c>
      <c r="G11177">
        <v>700</v>
      </c>
      <c r="H11177" s="2" t="s">
        <v>15497</v>
      </c>
      <c r="I11177">
        <v>7140</v>
      </c>
      <c r="J11177" t="s">
        <v>230</v>
      </c>
      <c r="K11177" t="s">
        <v>15487</v>
      </c>
    </row>
    <row r="11178" spans="1:11" ht="15" customHeight="1" x14ac:dyDescent="0.2">
      <c r="A11178">
        <f>MAX($A$2:$A11177)+1</f>
        <v>9572</v>
      </c>
      <c r="C11178" t="str">
        <f t="shared" si="174"/>
        <v>Dinner Lake</v>
      </c>
      <c r="G11178">
        <v>747</v>
      </c>
      <c r="H11178" s="2" t="s">
        <v>15498</v>
      </c>
      <c r="I11178">
        <v>18454</v>
      </c>
      <c r="J11178" t="s">
        <v>135</v>
      </c>
      <c r="K11178" t="s">
        <v>15487</v>
      </c>
    </row>
    <row r="11179" spans="1:11" ht="15" customHeight="1" x14ac:dyDescent="0.2">
      <c r="A11179">
        <f>MAX($A$2:$A11178)+1</f>
        <v>9573</v>
      </c>
      <c r="C11179" t="str">
        <f t="shared" si="174"/>
        <v>Sullivan CR</v>
      </c>
      <c r="G11179">
        <v>773</v>
      </c>
      <c r="H11179" s="2" t="s">
        <v>15499</v>
      </c>
      <c r="I11179">
        <v>14653</v>
      </c>
      <c r="J11179" t="s">
        <v>5035</v>
      </c>
      <c r="K11179" t="s">
        <v>15487</v>
      </c>
    </row>
    <row r="11180" spans="1:11" ht="15" customHeight="1" x14ac:dyDescent="0.2">
      <c r="A11180">
        <f>MAX($A$2:$A11179)+1</f>
        <v>9574</v>
      </c>
      <c r="C11180" t="str">
        <f t="shared" si="174"/>
        <v>Basin Mills</v>
      </c>
      <c r="G11180">
        <v>783</v>
      </c>
      <c r="H11180" s="2" t="s">
        <v>15500</v>
      </c>
      <c r="I11180">
        <v>1179</v>
      </c>
      <c r="J11180" t="s">
        <v>1599</v>
      </c>
      <c r="K11180" t="s">
        <v>15487</v>
      </c>
    </row>
    <row r="11181" spans="1:11" ht="15" customHeight="1" x14ac:dyDescent="0.2">
      <c r="A11181">
        <f>MAX($A$2:$A11180)+1</f>
        <v>9575</v>
      </c>
      <c r="C11181" t="str">
        <f t="shared" si="174"/>
        <v>Veazie C</v>
      </c>
      <c r="G11181">
        <v>784</v>
      </c>
      <c r="H11181" s="2" t="s">
        <v>15501</v>
      </c>
      <c r="I11181">
        <v>1179</v>
      </c>
      <c r="J11181" t="s">
        <v>1599</v>
      </c>
      <c r="K11181" t="s">
        <v>15487</v>
      </c>
    </row>
    <row r="11182" spans="1:11" ht="15" customHeight="1" x14ac:dyDescent="0.2">
      <c r="A11182">
        <f>MAX($A$2:$A11181)+1</f>
        <v>9576</v>
      </c>
      <c r="C11182" t="str">
        <f t="shared" si="174"/>
        <v>Bloom</v>
      </c>
      <c r="G11182">
        <v>865</v>
      </c>
      <c r="H11182" s="2" t="s">
        <v>15502</v>
      </c>
      <c r="I11182">
        <v>12384</v>
      </c>
      <c r="J11182" t="s">
        <v>3541</v>
      </c>
      <c r="K11182" t="s">
        <v>15487</v>
      </c>
    </row>
    <row r="11183" spans="1:11" ht="15" customHeight="1" x14ac:dyDescent="0.2">
      <c r="A11183">
        <f>MAX($A$2:$A11182)+1</f>
        <v>9577</v>
      </c>
      <c r="C11183" t="str">
        <f t="shared" si="174"/>
        <v>Strawberry Point</v>
      </c>
      <c r="G11183">
        <v>1189</v>
      </c>
      <c r="H11183" s="2" t="s">
        <v>15503</v>
      </c>
      <c r="I11183">
        <v>18204</v>
      </c>
      <c r="J11183" t="s">
        <v>5719</v>
      </c>
      <c r="K11183" t="s">
        <v>15487</v>
      </c>
    </row>
    <row r="11184" spans="1:11" ht="15" customHeight="1" x14ac:dyDescent="0.2">
      <c r="A11184">
        <f>MAX($A$2:$A11183)+1</f>
        <v>9578</v>
      </c>
      <c r="C11184" t="str">
        <f t="shared" si="174"/>
        <v>Pineville</v>
      </c>
      <c r="G11184">
        <v>1360</v>
      </c>
      <c r="H11184" s="2" t="s">
        <v>15504</v>
      </c>
      <c r="I11184">
        <v>10171</v>
      </c>
      <c r="J11184" t="s">
        <v>263</v>
      </c>
      <c r="K11184" t="s">
        <v>15487</v>
      </c>
    </row>
    <row r="11185" spans="1:11" ht="15" customHeight="1" x14ac:dyDescent="0.2">
      <c r="A11185">
        <f>MAX($A$2:$A11184)+1</f>
        <v>9579</v>
      </c>
      <c r="C11185" t="str">
        <f t="shared" si="174"/>
        <v>Fort Halifax</v>
      </c>
      <c r="G11185">
        <v>1490</v>
      </c>
      <c r="H11185" s="2" t="s">
        <v>15505</v>
      </c>
      <c r="I11185">
        <v>39006</v>
      </c>
      <c r="J11185" t="s">
        <v>3783</v>
      </c>
      <c r="K11185" t="s">
        <v>15487</v>
      </c>
    </row>
    <row r="11186" spans="1:11" ht="15" customHeight="1" x14ac:dyDescent="0.2">
      <c r="A11186">
        <f>MAX($A$2:$A11185)+1</f>
        <v>9580</v>
      </c>
      <c r="C11186" t="str">
        <f t="shared" si="174"/>
        <v>Scottville</v>
      </c>
      <c r="G11186">
        <v>1879</v>
      </c>
      <c r="H11186" s="2" t="s">
        <v>15506</v>
      </c>
      <c r="I11186">
        <v>20910</v>
      </c>
      <c r="J11186" t="s">
        <v>601</v>
      </c>
      <c r="K11186" t="s">
        <v>15487</v>
      </c>
    </row>
    <row r="11187" spans="1:11" ht="15" customHeight="1" x14ac:dyDescent="0.2">
      <c r="A11187">
        <f>MAX($A$2:$A11186)+1</f>
        <v>9581</v>
      </c>
      <c r="C11187" t="str">
        <f t="shared" si="174"/>
        <v>Third Street</v>
      </c>
      <c r="G11187">
        <v>2060</v>
      </c>
      <c r="H11187" s="2" t="s">
        <v>15507</v>
      </c>
      <c r="I11187">
        <v>3702</v>
      </c>
      <c r="J11187" t="s">
        <v>428</v>
      </c>
      <c r="K11187" t="s">
        <v>15487</v>
      </c>
    </row>
    <row r="11188" spans="1:11" ht="15" customHeight="1" x14ac:dyDescent="0.2">
      <c r="A11188">
        <f>MAX($A$2:$A11187)+1</f>
        <v>9582</v>
      </c>
      <c r="C11188" t="str">
        <f t="shared" si="174"/>
        <v>Algodones</v>
      </c>
      <c r="G11188">
        <v>2475</v>
      </c>
      <c r="H11188" s="2" t="s">
        <v>15508</v>
      </c>
      <c r="I11188">
        <v>15473</v>
      </c>
      <c r="J11188" t="s">
        <v>57</v>
      </c>
      <c r="K11188" t="s">
        <v>15487</v>
      </c>
    </row>
    <row r="11189" spans="1:11" ht="15" customHeight="1" x14ac:dyDescent="0.2">
      <c r="A11189">
        <f>MAX($A$2:$A11188)+1</f>
        <v>9583</v>
      </c>
      <c r="C11189" t="str">
        <f t="shared" si="174"/>
        <v>FirstEnergy Toronto</v>
      </c>
      <c r="G11189">
        <v>2867</v>
      </c>
      <c r="H11189" s="2" t="s">
        <v>15509</v>
      </c>
      <c r="I11189">
        <v>6526</v>
      </c>
      <c r="J11189" t="s">
        <v>2888</v>
      </c>
      <c r="K11189" t="s">
        <v>15487</v>
      </c>
    </row>
    <row r="11190" spans="1:11" ht="15" customHeight="1" x14ac:dyDescent="0.2">
      <c r="A11190">
        <f>MAX($A$2:$A11189)+1</f>
        <v>9584</v>
      </c>
      <c r="C11190" t="str">
        <f t="shared" si="174"/>
        <v>FirstEnergy Acme</v>
      </c>
      <c r="G11190">
        <v>2877</v>
      </c>
      <c r="H11190" s="2" t="s">
        <v>15510</v>
      </c>
      <c r="I11190">
        <v>6526</v>
      </c>
      <c r="J11190" t="s">
        <v>2888</v>
      </c>
      <c r="K11190" t="s">
        <v>15487</v>
      </c>
    </row>
    <row r="11191" spans="1:11" ht="15" customHeight="1" x14ac:dyDescent="0.2">
      <c r="A11191">
        <f>MAX($A$2:$A11190)+1</f>
        <v>9585</v>
      </c>
      <c r="C11191" t="str">
        <f t="shared" si="174"/>
        <v>F R Phillips</v>
      </c>
      <c r="G11191">
        <v>3099</v>
      </c>
      <c r="H11191" s="2" t="s">
        <v>15511</v>
      </c>
      <c r="I11191">
        <v>14165</v>
      </c>
      <c r="J11191" t="s">
        <v>4727</v>
      </c>
      <c r="K11191" t="s">
        <v>15487</v>
      </c>
    </row>
    <row r="11192" spans="1:11" ht="15" customHeight="1" x14ac:dyDescent="0.2">
      <c r="A11192">
        <f>MAX($A$2:$A11191)+1</f>
        <v>9586</v>
      </c>
      <c r="C11192" t="str">
        <f t="shared" si="174"/>
        <v>Pathfinder</v>
      </c>
      <c r="G11192">
        <v>3334</v>
      </c>
      <c r="H11192" s="2" t="s">
        <v>15512</v>
      </c>
      <c r="I11192">
        <v>13781</v>
      </c>
      <c r="J11192" t="s">
        <v>31</v>
      </c>
      <c r="K11192" t="s">
        <v>15487</v>
      </c>
    </row>
    <row r="11193" spans="1:11" ht="15" customHeight="1" x14ac:dyDescent="0.2">
      <c r="A11193">
        <f>MAX($A$2:$A11192)+1</f>
        <v>9587</v>
      </c>
      <c r="C11193" t="str">
        <f t="shared" si="174"/>
        <v>Mission Road</v>
      </c>
      <c r="G11193">
        <v>3610</v>
      </c>
      <c r="H11193" s="2" t="s">
        <v>15513</v>
      </c>
      <c r="I11193">
        <v>16604</v>
      </c>
      <c r="J11193" t="s">
        <v>4951</v>
      </c>
      <c r="K11193" t="s">
        <v>15487</v>
      </c>
    </row>
    <row r="11194" spans="1:11" ht="15" customHeight="1" x14ac:dyDescent="0.2">
      <c r="A11194">
        <f>MAX($A$2:$A11193)+1</f>
        <v>9588</v>
      </c>
      <c r="C11194" t="str">
        <f t="shared" si="174"/>
        <v>Murray City</v>
      </c>
      <c r="G11194">
        <v>3683</v>
      </c>
      <c r="H11194" s="2" t="s">
        <v>15514</v>
      </c>
      <c r="I11194">
        <v>13137</v>
      </c>
      <c r="J11194" t="s">
        <v>5313</v>
      </c>
      <c r="K11194" t="s">
        <v>15487</v>
      </c>
    </row>
    <row r="11195" spans="1:11" ht="15" customHeight="1" x14ac:dyDescent="0.2">
      <c r="A11195">
        <f>MAX($A$2:$A11194)+1</f>
        <v>9589</v>
      </c>
      <c r="C11195" t="str">
        <f t="shared" si="174"/>
        <v>Steam plant</v>
      </c>
      <c r="G11195">
        <v>3920</v>
      </c>
      <c r="H11195" s="2" t="s">
        <v>15515</v>
      </c>
      <c r="I11195">
        <v>18429</v>
      </c>
      <c r="J11195" t="s">
        <v>5038</v>
      </c>
      <c r="K11195" t="s">
        <v>15487</v>
      </c>
    </row>
    <row r="11196" spans="1:11" ht="15" customHeight="1" x14ac:dyDescent="0.2">
      <c r="A11196">
        <f>MAX($A$2:$A11195)+1</f>
        <v>9590</v>
      </c>
      <c r="C11196" t="str">
        <f t="shared" si="174"/>
        <v>Joes Valley Dam</v>
      </c>
      <c r="G11196">
        <v>4264</v>
      </c>
      <c r="H11196" s="2" t="s">
        <v>15516</v>
      </c>
      <c r="I11196">
        <v>2010</v>
      </c>
      <c r="J11196" t="s">
        <v>4966</v>
      </c>
      <c r="K11196" t="s">
        <v>15487</v>
      </c>
    </row>
    <row r="11197" spans="1:11" ht="15" customHeight="1" x14ac:dyDescent="0.2">
      <c r="A11197">
        <f>MAX($A$2:$A11196)+1</f>
        <v>9591</v>
      </c>
      <c r="C11197" t="str">
        <f t="shared" si="174"/>
        <v>Naval Training Center</v>
      </c>
      <c r="G11197">
        <v>6707</v>
      </c>
      <c r="H11197" s="2" t="s">
        <v>15517</v>
      </c>
      <c r="I11197">
        <v>13960</v>
      </c>
      <c r="J11197" t="s">
        <v>3502</v>
      </c>
      <c r="K11197" t="s">
        <v>15487</v>
      </c>
    </row>
    <row r="11198" spans="1:11" ht="15" customHeight="1" x14ac:dyDescent="0.2">
      <c r="A11198">
        <f>MAX($A$2:$A11197)+1</f>
        <v>9592</v>
      </c>
      <c r="C11198" t="str">
        <f t="shared" si="174"/>
        <v>NA 1 (SC)</v>
      </c>
      <c r="G11198">
        <v>7106</v>
      </c>
      <c r="H11198" s="2" t="s">
        <v>15518</v>
      </c>
      <c r="I11198">
        <v>17539</v>
      </c>
      <c r="J11198" t="s">
        <v>367</v>
      </c>
      <c r="K11198" t="s">
        <v>15487</v>
      </c>
    </row>
    <row r="11199" spans="1:11" ht="15" customHeight="1" x14ac:dyDescent="0.2">
      <c r="A11199">
        <f>MAX($A$2:$A11198)+1</f>
        <v>9593</v>
      </c>
      <c r="C11199" t="str">
        <f t="shared" si="174"/>
        <v>NA 1 (IN)</v>
      </c>
      <c r="G11199">
        <v>7228</v>
      </c>
      <c r="H11199" s="2" t="s">
        <v>15519</v>
      </c>
      <c r="I11199">
        <v>15470</v>
      </c>
      <c r="J11199" t="s">
        <v>15520</v>
      </c>
      <c r="K11199" t="s">
        <v>15487</v>
      </c>
    </row>
    <row r="11200" spans="1:11" ht="15" customHeight="1" x14ac:dyDescent="0.2">
      <c r="A11200">
        <f>MAX($A$2:$A11199)+1</f>
        <v>9594</v>
      </c>
      <c r="C11200" t="str">
        <f t="shared" si="174"/>
        <v>NA 5</v>
      </c>
      <c r="G11200">
        <v>7253</v>
      </c>
      <c r="H11200" s="2" t="s">
        <v>15521</v>
      </c>
      <c r="I11200">
        <v>17539</v>
      </c>
      <c r="J11200" t="s">
        <v>367</v>
      </c>
      <c r="K11200" t="s">
        <v>15487</v>
      </c>
    </row>
    <row r="11201" spans="1:11" ht="15" customHeight="1" x14ac:dyDescent="0.2">
      <c r="A11201">
        <f>MAX($A$2:$A11200)+1</f>
        <v>9595</v>
      </c>
      <c r="C11201" t="str">
        <f t="shared" si="174"/>
        <v>NA 8</v>
      </c>
      <c r="G11201">
        <v>7300</v>
      </c>
      <c r="H11201" s="2" t="s">
        <v>15522</v>
      </c>
      <c r="I11201">
        <v>17539</v>
      </c>
      <c r="J11201" t="s">
        <v>367</v>
      </c>
      <c r="K11201" t="s">
        <v>15487</v>
      </c>
    </row>
    <row r="11202" spans="1:11" ht="15" customHeight="1" x14ac:dyDescent="0.2">
      <c r="A11202">
        <f>MAX($A$2:$A11201)+1</f>
        <v>9596</v>
      </c>
      <c r="C11202" t="str">
        <f t="shared" ref="C11202:C11265" si="175">IF(H11202="",F11202,H11202)</f>
        <v>Bonnett</v>
      </c>
      <c r="G11202">
        <v>7370</v>
      </c>
      <c r="H11202" s="2" t="s">
        <v>15523</v>
      </c>
      <c r="I11202">
        <v>56381</v>
      </c>
      <c r="J11202" t="s">
        <v>11339</v>
      </c>
      <c r="K11202" t="s">
        <v>15487</v>
      </c>
    </row>
    <row r="11203" spans="1:11" ht="15" customHeight="1" x14ac:dyDescent="0.2">
      <c r="A11203">
        <f>MAX($A$2:$A11202)+1</f>
        <v>9597</v>
      </c>
      <c r="C11203" t="str">
        <f t="shared" si="175"/>
        <v>NA 1 (NC)</v>
      </c>
      <c r="G11203">
        <v>7539</v>
      </c>
      <c r="H11203" s="2" t="s">
        <v>15524</v>
      </c>
      <c r="I11203">
        <v>3046</v>
      </c>
      <c r="J11203" t="s">
        <v>97</v>
      </c>
      <c r="K11203" t="s">
        <v>15487</v>
      </c>
    </row>
    <row r="11204" spans="1:11" ht="15" customHeight="1" x14ac:dyDescent="0.2">
      <c r="A11204">
        <f>MAX($A$2:$A11203)+1</f>
        <v>9598</v>
      </c>
      <c r="C11204" t="str">
        <f t="shared" si="175"/>
        <v>APC1</v>
      </c>
      <c r="G11204">
        <v>7708</v>
      </c>
      <c r="H11204" s="2" t="s">
        <v>15525</v>
      </c>
      <c r="I11204">
        <v>195</v>
      </c>
      <c r="J11204" t="s">
        <v>119</v>
      </c>
      <c r="K11204" t="s">
        <v>15487</v>
      </c>
    </row>
    <row r="11205" spans="1:11" ht="15" customHeight="1" x14ac:dyDescent="0.2">
      <c r="A11205">
        <f>MAX($A$2:$A11204)+1</f>
        <v>9599</v>
      </c>
      <c r="C11205" t="str">
        <f t="shared" si="175"/>
        <v>GPC3</v>
      </c>
      <c r="G11205">
        <v>7711</v>
      </c>
      <c r="H11205" s="2" t="s">
        <v>15526</v>
      </c>
      <c r="I11205">
        <v>7140</v>
      </c>
      <c r="J11205" t="s">
        <v>230</v>
      </c>
      <c r="K11205" t="s">
        <v>15487</v>
      </c>
    </row>
    <row r="11206" spans="1:11" ht="15" customHeight="1" x14ac:dyDescent="0.2">
      <c r="A11206">
        <f>MAX($A$2:$A11205)+1</f>
        <v>9600</v>
      </c>
      <c r="C11206" t="str">
        <f t="shared" si="175"/>
        <v>GPC4</v>
      </c>
      <c r="G11206">
        <v>7712</v>
      </c>
      <c r="H11206" s="2" t="s">
        <v>15527</v>
      </c>
      <c r="I11206">
        <v>7140</v>
      </c>
      <c r="J11206" t="s">
        <v>230</v>
      </c>
      <c r="K11206" t="s">
        <v>15487</v>
      </c>
    </row>
    <row r="11207" spans="1:11" ht="15" customHeight="1" x14ac:dyDescent="0.2">
      <c r="A11207">
        <f>MAX($A$2:$A11206)+1</f>
        <v>9601</v>
      </c>
      <c r="C11207" t="str">
        <f t="shared" si="175"/>
        <v>GPC5</v>
      </c>
      <c r="G11207">
        <v>7713</v>
      </c>
      <c r="H11207" s="2" t="s">
        <v>15528</v>
      </c>
      <c r="I11207">
        <v>7140</v>
      </c>
      <c r="J11207" t="s">
        <v>230</v>
      </c>
      <c r="K11207" t="s">
        <v>15487</v>
      </c>
    </row>
    <row r="11208" spans="1:11" ht="15" customHeight="1" x14ac:dyDescent="0.2">
      <c r="A11208">
        <f>MAX($A$2:$A11207)+1</f>
        <v>9602</v>
      </c>
      <c r="C11208" t="str">
        <f t="shared" si="175"/>
        <v>GPC6</v>
      </c>
      <c r="G11208">
        <v>7714</v>
      </c>
      <c r="H11208" s="2" t="s">
        <v>15529</v>
      </c>
      <c r="I11208">
        <v>7140</v>
      </c>
      <c r="J11208" t="s">
        <v>230</v>
      </c>
      <c r="K11208" t="s">
        <v>15487</v>
      </c>
    </row>
    <row r="11209" spans="1:11" ht="15" customHeight="1" x14ac:dyDescent="0.2">
      <c r="A11209">
        <f>MAX($A$2:$A11208)+1</f>
        <v>9603</v>
      </c>
      <c r="C11209" t="str">
        <f t="shared" si="175"/>
        <v>Future Gen Plant 1</v>
      </c>
      <c r="G11209">
        <v>7727</v>
      </c>
      <c r="H11209" s="2" t="s">
        <v>15530</v>
      </c>
      <c r="I11209">
        <v>3046</v>
      </c>
      <c r="J11209" t="s">
        <v>97</v>
      </c>
      <c r="K11209" t="s">
        <v>15487</v>
      </c>
    </row>
    <row r="11210" spans="1:11" ht="15" customHeight="1" x14ac:dyDescent="0.2">
      <c r="A11210">
        <f>MAX($A$2:$A11209)+1</f>
        <v>9604</v>
      </c>
      <c r="C11210" t="str">
        <f t="shared" si="175"/>
        <v>Future Gen Plant 2</v>
      </c>
      <c r="G11210">
        <v>7728</v>
      </c>
      <c r="H11210" s="2" t="s">
        <v>15531</v>
      </c>
      <c r="I11210">
        <v>3046</v>
      </c>
      <c r="J11210" t="s">
        <v>97</v>
      </c>
      <c r="K11210" t="s">
        <v>15487</v>
      </c>
    </row>
    <row r="11211" spans="1:11" ht="15" customHeight="1" x14ac:dyDescent="0.2">
      <c r="A11211">
        <f>MAX($A$2:$A11210)+1</f>
        <v>9605</v>
      </c>
      <c r="C11211" t="str">
        <f t="shared" si="175"/>
        <v>Turbine</v>
      </c>
      <c r="G11211">
        <v>7732</v>
      </c>
      <c r="H11211" s="2" t="s">
        <v>15532</v>
      </c>
      <c r="I11211">
        <v>5701</v>
      </c>
      <c r="J11211" t="s">
        <v>405</v>
      </c>
      <c r="K11211" t="s">
        <v>15487</v>
      </c>
    </row>
    <row r="11212" spans="1:11" ht="15" customHeight="1" x14ac:dyDescent="0.2">
      <c r="A11212">
        <f>MAX($A$2:$A11211)+1</f>
        <v>9606</v>
      </c>
      <c r="C11212" t="str">
        <f t="shared" si="175"/>
        <v>Unknown</v>
      </c>
      <c r="G11212">
        <v>7738</v>
      </c>
      <c r="H11212" s="2" t="s">
        <v>15533</v>
      </c>
      <c r="I11212">
        <v>21554</v>
      </c>
      <c r="J11212" t="s">
        <v>3437</v>
      </c>
      <c r="K11212" t="s">
        <v>15487</v>
      </c>
    </row>
    <row r="11213" spans="1:11" ht="15" customHeight="1" x14ac:dyDescent="0.2">
      <c r="A11213">
        <f>MAX($A$2:$A11212)+1</f>
        <v>9607</v>
      </c>
      <c r="C11213" t="str">
        <f t="shared" si="175"/>
        <v>Unsited</v>
      </c>
      <c r="G11213">
        <v>7744</v>
      </c>
      <c r="H11213" s="2" t="s">
        <v>15534</v>
      </c>
      <c r="I11213">
        <v>6452</v>
      </c>
      <c r="J11213" t="s">
        <v>285</v>
      </c>
      <c r="K11213" t="s">
        <v>15487</v>
      </c>
    </row>
    <row r="11214" spans="1:11" ht="15" customHeight="1" x14ac:dyDescent="0.2">
      <c r="A11214">
        <f>MAX($A$2:$A11213)+1</f>
        <v>9608</v>
      </c>
      <c r="C11214" t="str">
        <f t="shared" si="175"/>
        <v>Healy Clean Coal Plant</v>
      </c>
      <c r="G11214">
        <v>7785</v>
      </c>
      <c r="H11214" s="2" t="s">
        <v>15535</v>
      </c>
      <c r="I11214">
        <v>7353</v>
      </c>
      <c r="J11214" t="s">
        <v>5217</v>
      </c>
      <c r="K11214" t="s">
        <v>15487</v>
      </c>
    </row>
    <row r="11215" spans="1:11" ht="15" customHeight="1" x14ac:dyDescent="0.2">
      <c r="A11215">
        <f>MAX($A$2:$A11214)+1</f>
        <v>9609</v>
      </c>
      <c r="C11215" t="str">
        <f t="shared" si="175"/>
        <v>MPC1</v>
      </c>
      <c r="G11215">
        <v>7875</v>
      </c>
      <c r="H11215" s="2" t="s">
        <v>15536</v>
      </c>
      <c r="I11215">
        <v>12686</v>
      </c>
      <c r="J11215" t="s">
        <v>318</v>
      </c>
      <c r="K11215" t="s">
        <v>15487</v>
      </c>
    </row>
    <row r="11216" spans="1:11" ht="15" customHeight="1" x14ac:dyDescent="0.2">
      <c r="A11216">
        <f>MAX($A$2:$A11215)+1</f>
        <v>9610</v>
      </c>
      <c r="C11216" t="str">
        <f t="shared" si="175"/>
        <v>APC2</v>
      </c>
      <c r="G11216">
        <v>7876</v>
      </c>
      <c r="H11216" s="2" t="s">
        <v>15537</v>
      </c>
      <c r="I11216">
        <v>195</v>
      </c>
      <c r="J11216" t="s">
        <v>119</v>
      </c>
      <c r="K11216" t="s">
        <v>15487</v>
      </c>
    </row>
    <row r="11217" spans="1:11" ht="15" customHeight="1" x14ac:dyDescent="0.2">
      <c r="A11217">
        <f>MAX($A$2:$A11216)+1</f>
        <v>9611</v>
      </c>
      <c r="C11217" t="str">
        <f t="shared" si="175"/>
        <v>APC3</v>
      </c>
      <c r="G11217">
        <v>7877</v>
      </c>
      <c r="H11217" s="2" t="s">
        <v>15538</v>
      </c>
      <c r="I11217">
        <v>195</v>
      </c>
      <c r="J11217" t="s">
        <v>119</v>
      </c>
      <c r="K11217" t="s">
        <v>15487</v>
      </c>
    </row>
    <row r="11218" spans="1:11" ht="15" customHeight="1" x14ac:dyDescent="0.2">
      <c r="A11218">
        <f>MAX($A$2:$A11217)+1</f>
        <v>9612</v>
      </c>
      <c r="C11218" t="str">
        <f t="shared" si="175"/>
        <v>MEAG1</v>
      </c>
      <c r="G11218">
        <v>7879</v>
      </c>
      <c r="H11218" s="2" t="s">
        <v>15539</v>
      </c>
      <c r="I11218">
        <v>13100</v>
      </c>
      <c r="J11218" t="s">
        <v>5729</v>
      </c>
      <c r="K11218" t="s">
        <v>15487</v>
      </c>
    </row>
    <row r="11219" spans="1:11" ht="15" customHeight="1" x14ac:dyDescent="0.2">
      <c r="A11219">
        <f>MAX($A$2:$A11218)+1</f>
        <v>9613</v>
      </c>
      <c r="C11219" t="str">
        <f t="shared" si="175"/>
        <v>MEAG2</v>
      </c>
      <c r="G11219">
        <v>7880</v>
      </c>
      <c r="H11219" s="2" t="s">
        <v>15540</v>
      </c>
      <c r="I11219">
        <v>13100</v>
      </c>
      <c r="J11219" t="s">
        <v>5729</v>
      </c>
      <c r="K11219" t="s">
        <v>15487</v>
      </c>
    </row>
    <row r="11220" spans="1:11" ht="15" customHeight="1" x14ac:dyDescent="0.2">
      <c r="A11220">
        <f>MAX($A$2:$A11219)+1</f>
        <v>9614</v>
      </c>
      <c r="C11220" t="str">
        <f t="shared" si="175"/>
        <v>MEAG3</v>
      </c>
      <c r="G11220">
        <v>7881</v>
      </c>
      <c r="H11220" s="2" t="s">
        <v>15541</v>
      </c>
      <c r="I11220">
        <v>13100</v>
      </c>
      <c r="J11220" t="s">
        <v>5729</v>
      </c>
      <c r="K11220" t="s">
        <v>15487</v>
      </c>
    </row>
    <row r="11221" spans="1:11" ht="15" customHeight="1" x14ac:dyDescent="0.2">
      <c r="A11221">
        <f>MAX($A$2:$A11220)+1</f>
        <v>9615</v>
      </c>
      <c r="C11221" t="str">
        <f t="shared" si="175"/>
        <v>NA 1</v>
      </c>
      <c r="G11221">
        <v>7889</v>
      </c>
      <c r="H11221" s="2" t="s">
        <v>15542</v>
      </c>
      <c r="I11221">
        <v>18454</v>
      </c>
      <c r="J11221" t="s">
        <v>135</v>
      </c>
      <c r="K11221" t="s">
        <v>15487</v>
      </c>
    </row>
    <row r="11222" spans="1:11" ht="15" customHeight="1" x14ac:dyDescent="0.2">
      <c r="A11222">
        <f>MAX($A$2:$A11221)+1</f>
        <v>9616</v>
      </c>
      <c r="C11222" t="str">
        <f t="shared" si="175"/>
        <v>Unnamed</v>
      </c>
      <c r="G11222">
        <v>7890</v>
      </c>
      <c r="H11222" s="2" t="s">
        <v>15543</v>
      </c>
      <c r="I11222">
        <v>21554</v>
      </c>
      <c r="J11222" t="s">
        <v>3437</v>
      </c>
      <c r="K11222" t="s">
        <v>15487</v>
      </c>
    </row>
    <row r="11223" spans="1:11" ht="15" customHeight="1" x14ac:dyDescent="0.2">
      <c r="A11223">
        <f>MAX($A$2:$A11222)+1</f>
        <v>9617</v>
      </c>
      <c r="C11223" t="str">
        <f t="shared" si="175"/>
        <v>Midway</v>
      </c>
      <c r="G11223">
        <v>7893</v>
      </c>
      <c r="H11223" s="2" t="s">
        <v>15544</v>
      </c>
      <c r="I11223">
        <v>6452</v>
      </c>
      <c r="J11223" t="s">
        <v>285</v>
      </c>
      <c r="K11223" t="s">
        <v>15487</v>
      </c>
    </row>
    <row r="11224" spans="1:11" ht="15" customHeight="1" x14ac:dyDescent="0.2">
      <c r="A11224">
        <f>MAX($A$2:$A11223)+1</f>
        <v>9618</v>
      </c>
      <c r="C11224" t="str">
        <f t="shared" si="175"/>
        <v>Unknown</v>
      </c>
      <c r="G11224">
        <v>7894</v>
      </c>
      <c r="H11224" s="2" t="s">
        <v>15533</v>
      </c>
      <c r="I11224">
        <v>11249</v>
      </c>
      <c r="J11224" t="s">
        <v>297</v>
      </c>
      <c r="K11224" t="s">
        <v>15487</v>
      </c>
    </row>
    <row r="11225" spans="1:11" ht="15" customHeight="1" x14ac:dyDescent="0.2">
      <c r="A11225">
        <f>MAX($A$2:$A11224)+1</f>
        <v>9619</v>
      </c>
      <c r="C11225" t="str">
        <f t="shared" si="175"/>
        <v>Franklin (TN)</v>
      </c>
      <c r="G11225">
        <v>7950</v>
      </c>
      <c r="H11225" s="2" t="s">
        <v>15545</v>
      </c>
      <c r="I11225">
        <v>18642</v>
      </c>
      <c r="J11225" t="s">
        <v>3387</v>
      </c>
      <c r="K11225" t="s">
        <v>15487</v>
      </c>
    </row>
    <row r="11226" spans="1:11" ht="15" customHeight="1" x14ac:dyDescent="0.2">
      <c r="A11226">
        <f>MAX($A$2:$A11225)+1</f>
        <v>9620</v>
      </c>
      <c r="C11226" t="str">
        <f t="shared" si="175"/>
        <v>Future CT</v>
      </c>
      <c r="G11226">
        <v>7956</v>
      </c>
      <c r="H11226" s="2" t="s">
        <v>15546</v>
      </c>
      <c r="I11226">
        <v>13809</v>
      </c>
      <c r="J11226" t="s">
        <v>49</v>
      </c>
      <c r="K11226" t="s">
        <v>15487</v>
      </c>
    </row>
    <row r="11227" spans="1:11" ht="15" customHeight="1" x14ac:dyDescent="0.2">
      <c r="A11227">
        <f>MAX($A$2:$A11226)+1</f>
        <v>9621</v>
      </c>
      <c r="C11227" t="str">
        <f t="shared" si="175"/>
        <v>W R Clayton Plant</v>
      </c>
      <c r="G11227">
        <v>7968</v>
      </c>
      <c r="H11227" s="2" t="s">
        <v>15547</v>
      </c>
      <c r="I11227">
        <v>13100</v>
      </c>
      <c r="J11227" t="s">
        <v>5729</v>
      </c>
      <c r="K11227" t="s">
        <v>15487</v>
      </c>
    </row>
    <row r="11228" spans="1:11" ht="15" customHeight="1" x14ac:dyDescent="0.2">
      <c r="A11228">
        <f>MAX($A$2:$A11227)+1</f>
        <v>9622</v>
      </c>
      <c r="C11228" t="str">
        <f t="shared" si="175"/>
        <v>Prairie Energy</v>
      </c>
      <c r="G11228">
        <v>8003</v>
      </c>
      <c r="H11228" s="2" t="s">
        <v>15548</v>
      </c>
      <c r="I11228">
        <v>4362</v>
      </c>
      <c r="J11228" t="s">
        <v>12802</v>
      </c>
      <c r="K11228" t="s">
        <v>15487</v>
      </c>
    </row>
    <row r="11229" spans="1:11" ht="15" customHeight="1" x14ac:dyDescent="0.2">
      <c r="A11229">
        <f>MAX($A$2:$A11228)+1</f>
        <v>9623</v>
      </c>
      <c r="C11229" t="str">
        <f t="shared" si="175"/>
        <v>Co Rd 33</v>
      </c>
      <c r="G11229">
        <v>8014</v>
      </c>
      <c r="H11229" s="2" t="s">
        <v>15549</v>
      </c>
      <c r="I11229">
        <v>11731</v>
      </c>
      <c r="J11229" t="s">
        <v>4342</v>
      </c>
      <c r="K11229" t="s">
        <v>15487</v>
      </c>
    </row>
    <row r="11230" spans="1:11" ht="15" customHeight="1" x14ac:dyDescent="0.2">
      <c r="A11230">
        <f>MAX($A$2:$A11229)+1</f>
        <v>9624</v>
      </c>
      <c r="C11230" t="str">
        <f t="shared" si="175"/>
        <v>Gallatin #2</v>
      </c>
      <c r="G11230">
        <v>8017</v>
      </c>
      <c r="H11230" s="2" t="s">
        <v>15550</v>
      </c>
      <c r="I11230">
        <v>6924</v>
      </c>
      <c r="J11230" t="s">
        <v>4422</v>
      </c>
      <c r="K11230" t="s">
        <v>15487</v>
      </c>
    </row>
    <row r="11231" spans="1:11" ht="15" customHeight="1" x14ac:dyDescent="0.2">
      <c r="A11231">
        <f>MAX($A$2:$A11230)+1</f>
        <v>9625</v>
      </c>
      <c r="C11231" t="str">
        <f t="shared" si="175"/>
        <v>Diesel Generator Farm</v>
      </c>
      <c r="G11231">
        <v>8021</v>
      </c>
      <c r="H11231" s="2" t="s">
        <v>15551</v>
      </c>
      <c r="I11231">
        <v>3413</v>
      </c>
      <c r="J11231" t="s">
        <v>5029</v>
      </c>
      <c r="K11231" t="s">
        <v>15487</v>
      </c>
    </row>
    <row r="11232" spans="1:11" ht="15" customHeight="1" x14ac:dyDescent="0.2">
      <c r="A11232">
        <f>MAX($A$2:$A11231)+1</f>
        <v>9626</v>
      </c>
      <c r="C11232" t="str">
        <f t="shared" si="175"/>
        <v>Superior Generation Energy Center</v>
      </c>
      <c r="G11232">
        <v>8057</v>
      </c>
      <c r="H11232" s="2" t="s">
        <v>15552</v>
      </c>
      <c r="I11232">
        <v>12647</v>
      </c>
      <c r="J11232" t="s">
        <v>15553</v>
      </c>
      <c r="K11232" t="s">
        <v>15487</v>
      </c>
    </row>
    <row r="11233" spans="1:11" ht="15" customHeight="1" x14ac:dyDescent="0.2">
      <c r="A11233">
        <f>MAX($A$2:$A11232)+1</f>
        <v>9627</v>
      </c>
      <c r="C11233" t="str">
        <f t="shared" si="175"/>
        <v>Hutzel Hospital</v>
      </c>
      <c r="G11233">
        <v>10232</v>
      </c>
      <c r="H11233" s="2" t="s">
        <v>15554</v>
      </c>
      <c r="I11233">
        <v>9109</v>
      </c>
      <c r="J11233" t="s">
        <v>15554</v>
      </c>
      <c r="K11233" t="s">
        <v>15487</v>
      </c>
    </row>
    <row r="11234" spans="1:11" ht="15" customHeight="1" x14ac:dyDescent="0.2">
      <c r="A11234">
        <f>MAX($A$2:$A11233)+1</f>
        <v>9628</v>
      </c>
      <c r="C11234" t="str">
        <f t="shared" si="175"/>
        <v>Enka</v>
      </c>
      <c r="G11234">
        <v>10320</v>
      </c>
      <c r="H11234" s="2" t="s">
        <v>15555</v>
      </c>
      <c r="I11234">
        <v>1182</v>
      </c>
      <c r="J11234" t="s">
        <v>6093</v>
      </c>
      <c r="K11234" t="s">
        <v>15487</v>
      </c>
    </row>
    <row r="11235" spans="1:11" ht="15" customHeight="1" x14ac:dyDescent="0.2">
      <c r="A11235">
        <f>MAX($A$2:$A11234)+1</f>
        <v>9629</v>
      </c>
      <c r="C11235" t="str">
        <f t="shared" si="175"/>
        <v>Oakland Dam Hydroelectric</v>
      </c>
      <c r="G11235">
        <v>10433</v>
      </c>
      <c r="H11235" s="2" t="s">
        <v>15556</v>
      </c>
      <c r="I11235">
        <v>57190</v>
      </c>
      <c r="J11235" t="s">
        <v>15557</v>
      </c>
      <c r="K11235" t="s">
        <v>15487</v>
      </c>
    </row>
    <row r="11236" spans="1:11" ht="15" customHeight="1" x14ac:dyDescent="0.2">
      <c r="A11236">
        <f>MAX($A$2:$A11235)+1</f>
        <v>9630</v>
      </c>
      <c r="C11236" t="str">
        <f t="shared" si="175"/>
        <v>4 AC Station</v>
      </c>
      <c r="G11236">
        <v>10474</v>
      </c>
      <c r="H11236" s="2" t="s">
        <v>15558</v>
      </c>
      <c r="I11236">
        <v>56150</v>
      </c>
      <c r="J11236" t="s">
        <v>6193</v>
      </c>
      <c r="K11236" t="s">
        <v>15487</v>
      </c>
    </row>
    <row r="11237" spans="1:11" ht="15" customHeight="1" x14ac:dyDescent="0.2">
      <c r="A11237">
        <f>MAX($A$2:$A11236)+1</f>
        <v>9631</v>
      </c>
      <c r="C11237" t="str">
        <f t="shared" si="175"/>
        <v>Dixie Valley Power Partnership</v>
      </c>
      <c r="G11237">
        <v>10681</v>
      </c>
      <c r="H11237" s="2" t="s">
        <v>15559</v>
      </c>
      <c r="I11237">
        <v>2782</v>
      </c>
      <c r="J11237" t="s">
        <v>6071</v>
      </c>
      <c r="K11237" t="s">
        <v>15487</v>
      </c>
    </row>
    <row r="11238" spans="1:11" ht="15" customHeight="1" x14ac:dyDescent="0.2">
      <c r="A11238">
        <f>MAX($A$2:$A11237)+1</f>
        <v>9632</v>
      </c>
      <c r="C11238" t="str">
        <f t="shared" si="175"/>
        <v>Winsor Dam Power Station</v>
      </c>
      <c r="G11238">
        <v>10826</v>
      </c>
      <c r="H11238" s="2" t="s">
        <v>15560</v>
      </c>
      <c r="I11238">
        <v>11426</v>
      </c>
      <c r="J11238" t="s">
        <v>6451</v>
      </c>
      <c r="K11238" t="s">
        <v>15487</v>
      </c>
    </row>
    <row r="11239" spans="1:11" ht="15" customHeight="1" x14ac:dyDescent="0.2">
      <c r="A11239">
        <f>MAX($A$2:$A11238)+1</f>
        <v>9633</v>
      </c>
      <c r="C11239" t="str">
        <f t="shared" si="175"/>
        <v>Globe Manufacturing</v>
      </c>
      <c r="G11239">
        <v>10830</v>
      </c>
      <c r="H11239" s="2" t="s">
        <v>15561</v>
      </c>
      <c r="I11239">
        <v>26977</v>
      </c>
      <c r="J11239" t="s">
        <v>12792</v>
      </c>
      <c r="K11239" t="s">
        <v>15487</v>
      </c>
    </row>
    <row r="11240" spans="1:11" ht="15" customHeight="1" x14ac:dyDescent="0.2">
      <c r="A11240">
        <f>MAX($A$2:$A11239)+1</f>
        <v>9634</v>
      </c>
      <c r="C11240" t="str">
        <f t="shared" si="175"/>
        <v>Archer Daniels Midland Fredonia</v>
      </c>
      <c r="G11240">
        <v>10857</v>
      </c>
      <c r="H11240" s="2" t="s">
        <v>15562</v>
      </c>
      <c r="I11240">
        <v>772</v>
      </c>
      <c r="J11240" t="s">
        <v>6471</v>
      </c>
      <c r="K11240" t="s">
        <v>15487</v>
      </c>
    </row>
    <row r="11241" spans="1:11" ht="15" customHeight="1" x14ac:dyDescent="0.2">
      <c r="A11241">
        <f>MAX($A$2:$A11240)+1</f>
        <v>9635</v>
      </c>
      <c r="C11241" t="str">
        <f t="shared" si="175"/>
        <v>Valdosta</v>
      </c>
      <c r="G11241">
        <v>10859</v>
      </c>
      <c r="H11241" s="2" t="s">
        <v>14973</v>
      </c>
      <c r="I11241">
        <v>772</v>
      </c>
      <c r="J11241" t="s">
        <v>6471</v>
      </c>
      <c r="K11241" t="s">
        <v>15487</v>
      </c>
    </row>
    <row r="11242" spans="1:11" ht="15" customHeight="1" x14ac:dyDescent="0.2">
      <c r="A11242">
        <f>MAX($A$2:$A11241)+1</f>
        <v>9636</v>
      </c>
      <c r="C11242" t="str">
        <f t="shared" si="175"/>
        <v>Ground Water Pumping Station</v>
      </c>
      <c r="G11242">
        <v>50105</v>
      </c>
      <c r="H11242" s="2" t="s">
        <v>15563</v>
      </c>
      <c r="I11242">
        <v>25835</v>
      </c>
      <c r="J11242" t="s">
        <v>15564</v>
      </c>
      <c r="K11242" t="s">
        <v>15487</v>
      </c>
    </row>
    <row r="11243" spans="1:11" ht="15" customHeight="1" x14ac:dyDescent="0.2">
      <c r="A11243">
        <f>MAX($A$2:$A11242)+1</f>
        <v>9637</v>
      </c>
      <c r="C11243" t="str">
        <f t="shared" si="175"/>
        <v>Vaagen Brothers Lumber</v>
      </c>
      <c r="G11243">
        <v>50120</v>
      </c>
      <c r="H11243" s="2" t="s">
        <v>15565</v>
      </c>
      <c r="I11243">
        <v>19674</v>
      </c>
      <c r="J11243" t="s">
        <v>15566</v>
      </c>
      <c r="K11243" t="s">
        <v>15487</v>
      </c>
    </row>
    <row r="11244" spans="1:11" ht="15" customHeight="1" x14ac:dyDescent="0.2">
      <c r="A11244">
        <f>MAX($A$2:$A11243)+1</f>
        <v>9638</v>
      </c>
      <c r="C11244" t="str">
        <f t="shared" si="175"/>
        <v>International Paper Woronoco Mill</v>
      </c>
      <c r="G11244">
        <v>50166</v>
      </c>
      <c r="H11244" s="2" t="s">
        <v>15567</v>
      </c>
      <c r="I11244">
        <v>49911</v>
      </c>
      <c r="J11244" t="s">
        <v>6353</v>
      </c>
      <c r="K11244" t="s">
        <v>15487</v>
      </c>
    </row>
    <row r="11245" spans="1:11" ht="15" customHeight="1" x14ac:dyDescent="0.2">
      <c r="A11245">
        <f>MAX($A$2:$A11244)+1</f>
        <v>9639</v>
      </c>
      <c r="C11245" t="str">
        <f t="shared" si="175"/>
        <v>Oyster Bay Energy Partners LP</v>
      </c>
      <c r="G11245">
        <v>50345</v>
      </c>
      <c r="H11245" s="2" t="s">
        <v>15568</v>
      </c>
      <c r="I11245">
        <v>21148</v>
      </c>
      <c r="J11245" t="s">
        <v>7811</v>
      </c>
      <c r="K11245" t="s">
        <v>15487</v>
      </c>
    </row>
    <row r="11246" spans="1:11" ht="15" customHeight="1" x14ac:dyDescent="0.2">
      <c r="A11246">
        <f>MAX($A$2:$A11245)+1</f>
        <v>9640</v>
      </c>
      <c r="C11246" t="str">
        <f t="shared" si="175"/>
        <v>Mesquite Resource Recovery Project</v>
      </c>
      <c r="G11246">
        <v>50363</v>
      </c>
      <c r="H11246" s="2" t="s">
        <v>15569</v>
      </c>
      <c r="I11246">
        <v>55960</v>
      </c>
      <c r="J11246" t="s">
        <v>15570</v>
      </c>
      <c r="K11246" t="s">
        <v>15487</v>
      </c>
    </row>
    <row r="11247" spans="1:11" ht="15" customHeight="1" x14ac:dyDescent="0.2">
      <c r="A11247">
        <f>MAX($A$2:$A11246)+1</f>
        <v>9641</v>
      </c>
      <c r="C11247" t="str">
        <f t="shared" si="175"/>
        <v>ExxonMobil Garden City Gas Plant</v>
      </c>
      <c r="G11247">
        <v>50728</v>
      </c>
      <c r="H11247" s="2" t="s">
        <v>15571</v>
      </c>
      <c r="I11247">
        <v>6529</v>
      </c>
      <c r="J11247" t="s">
        <v>6708</v>
      </c>
      <c r="K11247" t="s">
        <v>15487</v>
      </c>
    </row>
    <row r="11248" spans="1:11" ht="15" customHeight="1" x14ac:dyDescent="0.2">
      <c r="A11248">
        <f>MAX($A$2:$A11247)+1</f>
        <v>9642</v>
      </c>
      <c r="C11248" t="str">
        <f t="shared" si="175"/>
        <v>Saint Francis Hospital</v>
      </c>
      <c r="G11248">
        <v>50952</v>
      </c>
      <c r="H11248" s="2" t="s">
        <v>15572</v>
      </c>
      <c r="I11248">
        <v>16548</v>
      </c>
      <c r="J11248" t="s">
        <v>15573</v>
      </c>
      <c r="K11248" t="s">
        <v>15487</v>
      </c>
    </row>
    <row r="11249" spans="1:11" ht="15" customHeight="1" x14ac:dyDescent="0.2">
      <c r="A11249">
        <f>MAX($A$2:$A11248)+1</f>
        <v>9643</v>
      </c>
      <c r="C11249" t="str">
        <f t="shared" si="175"/>
        <v>Plaquemine Operations</v>
      </c>
      <c r="G11249">
        <v>52005</v>
      </c>
      <c r="H11249" s="2" t="s">
        <v>15574</v>
      </c>
      <c r="I11249">
        <v>5347</v>
      </c>
      <c r="J11249" t="s">
        <v>7258</v>
      </c>
      <c r="K11249" t="s">
        <v>15487</v>
      </c>
    </row>
    <row r="11250" spans="1:11" ht="15" customHeight="1" x14ac:dyDescent="0.2">
      <c r="A11250">
        <f>MAX($A$2:$A11249)+1</f>
        <v>9644</v>
      </c>
      <c r="C11250" t="str">
        <f t="shared" si="175"/>
        <v>Archer Daniels Midland Taylorville</v>
      </c>
      <c r="G11250">
        <v>54312</v>
      </c>
      <c r="H11250" s="2" t="s">
        <v>15575</v>
      </c>
      <c r="I11250">
        <v>772</v>
      </c>
      <c r="J11250" t="s">
        <v>6471</v>
      </c>
      <c r="K11250" t="s">
        <v>15487</v>
      </c>
    </row>
    <row r="11251" spans="1:11" ht="15" customHeight="1" x14ac:dyDescent="0.2">
      <c r="A11251">
        <f>MAX($A$2:$A11250)+1</f>
        <v>9645</v>
      </c>
      <c r="C11251" t="str">
        <f t="shared" si="175"/>
        <v>Jackson Mill</v>
      </c>
      <c r="G11251">
        <v>54430</v>
      </c>
      <c r="H11251" s="2" t="s">
        <v>15576</v>
      </c>
      <c r="I11251">
        <v>9686</v>
      </c>
      <c r="J11251" t="s">
        <v>6011</v>
      </c>
      <c r="K11251" t="s">
        <v>15487</v>
      </c>
    </row>
    <row r="11252" spans="1:11" ht="15" customHeight="1" x14ac:dyDescent="0.2">
      <c r="A11252">
        <f>MAX($A$2:$A11251)+1</f>
        <v>9646</v>
      </c>
      <c r="C11252" t="str">
        <f t="shared" si="175"/>
        <v>Thundermist Hydro</v>
      </c>
      <c r="G11252">
        <v>54688</v>
      </c>
      <c r="H11252" s="2" t="s">
        <v>15577</v>
      </c>
      <c r="I11252">
        <v>42890</v>
      </c>
      <c r="J11252" t="s">
        <v>15578</v>
      </c>
      <c r="K11252" t="s">
        <v>15487</v>
      </c>
    </row>
    <row r="11253" spans="1:11" ht="15" customHeight="1" x14ac:dyDescent="0.2">
      <c r="A11253">
        <f>MAX($A$2:$A11252)+1</f>
        <v>9647</v>
      </c>
      <c r="C11253" t="str">
        <f t="shared" si="175"/>
        <v>Alliant SBD 8603 Donnelley</v>
      </c>
      <c r="G11253">
        <v>54713</v>
      </c>
      <c r="H11253" s="2" t="s">
        <v>15579</v>
      </c>
      <c r="I11253">
        <v>361</v>
      </c>
      <c r="J11253" t="s">
        <v>7763</v>
      </c>
      <c r="K11253" t="s">
        <v>15487</v>
      </c>
    </row>
    <row r="11254" spans="1:11" ht="15" customHeight="1" x14ac:dyDescent="0.2">
      <c r="A11254">
        <f>MAX($A$2:$A11253)+1</f>
        <v>9648</v>
      </c>
      <c r="C11254" t="str">
        <f t="shared" si="175"/>
        <v>RTC Properties</v>
      </c>
      <c r="G11254">
        <v>54820</v>
      </c>
      <c r="H11254" s="2" t="s">
        <v>15580</v>
      </c>
      <c r="I11254">
        <v>16380</v>
      </c>
      <c r="J11254" t="s">
        <v>15581</v>
      </c>
      <c r="K11254" t="s">
        <v>15487</v>
      </c>
    </row>
    <row r="11255" spans="1:11" ht="15" customHeight="1" x14ac:dyDescent="0.2">
      <c r="A11255">
        <f>MAX($A$2:$A11254)+1</f>
        <v>9649</v>
      </c>
      <c r="C11255" t="str">
        <f t="shared" si="175"/>
        <v>Biodyne Lansing</v>
      </c>
      <c r="G11255">
        <v>55058</v>
      </c>
      <c r="H11255" s="2" t="s">
        <v>15582</v>
      </c>
      <c r="I11255">
        <v>15912</v>
      </c>
      <c r="J11255" t="s">
        <v>12986</v>
      </c>
      <c r="K11255" t="s">
        <v>15487</v>
      </c>
    </row>
    <row r="11256" spans="1:11" ht="15" customHeight="1" x14ac:dyDescent="0.2">
      <c r="A11256">
        <f>MAX($A$2:$A11255)+1</f>
        <v>9650</v>
      </c>
      <c r="C11256" t="str">
        <f t="shared" si="175"/>
        <v>Hardinsburg Electric Generating Station</v>
      </c>
      <c r="G11256">
        <v>55227</v>
      </c>
      <c r="H11256" s="2" t="s">
        <v>15583</v>
      </c>
      <c r="I11256">
        <v>5302</v>
      </c>
      <c r="J11256" t="s">
        <v>15584</v>
      </c>
      <c r="K11256" t="s">
        <v>15487</v>
      </c>
    </row>
    <row r="11257" spans="1:11" ht="15" customHeight="1" x14ac:dyDescent="0.2">
      <c r="A11257">
        <f>MAX($A$2:$A11256)+1</f>
        <v>9651</v>
      </c>
      <c r="C11257" t="str">
        <f t="shared" si="175"/>
        <v>Eddy County Generating Station</v>
      </c>
      <c r="G11257">
        <v>55252</v>
      </c>
      <c r="H11257" s="2" t="s">
        <v>15585</v>
      </c>
      <c r="I11257">
        <v>15473</v>
      </c>
      <c r="J11257" t="s">
        <v>57</v>
      </c>
      <c r="K11257" t="s">
        <v>15487</v>
      </c>
    </row>
    <row r="11258" spans="1:11" ht="15" customHeight="1" x14ac:dyDescent="0.2">
      <c r="A11258">
        <f>MAX($A$2:$A11257)+1</f>
        <v>9652</v>
      </c>
      <c r="C11258" t="str">
        <f t="shared" si="175"/>
        <v>Alta Mesa Project Phase IV</v>
      </c>
      <c r="G11258">
        <v>55352</v>
      </c>
      <c r="H11258" s="2" t="s">
        <v>15586</v>
      </c>
      <c r="I11258">
        <v>11664</v>
      </c>
      <c r="J11258" t="s">
        <v>7719</v>
      </c>
      <c r="K11258" t="s">
        <v>15487</v>
      </c>
    </row>
    <row r="11259" spans="1:11" ht="15" customHeight="1" x14ac:dyDescent="0.2">
      <c r="A11259">
        <f>MAX($A$2:$A11258)+1</f>
        <v>9653</v>
      </c>
      <c r="C11259" t="str">
        <f t="shared" si="175"/>
        <v>Two Elk Generating Station</v>
      </c>
      <c r="G11259">
        <v>55360</v>
      </c>
      <c r="H11259" s="2" t="s">
        <v>15587</v>
      </c>
      <c r="I11259">
        <v>19316</v>
      </c>
      <c r="J11259" t="s">
        <v>15588</v>
      </c>
      <c r="K11259" t="s">
        <v>15487</v>
      </c>
    </row>
    <row r="11260" spans="1:11" ht="15" customHeight="1" x14ac:dyDescent="0.2">
      <c r="A11260">
        <f>MAX($A$2:$A11259)+1</f>
        <v>9654</v>
      </c>
      <c r="C11260" t="str">
        <f t="shared" si="175"/>
        <v>Harrod Electric Generating Station</v>
      </c>
      <c r="G11260">
        <v>55384</v>
      </c>
      <c r="H11260" s="2" t="s">
        <v>15589</v>
      </c>
      <c r="I11260">
        <v>5302</v>
      </c>
      <c r="J11260" t="s">
        <v>15584</v>
      </c>
      <c r="K11260" t="s">
        <v>15487</v>
      </c>
    </row>
    <row r="11261" spans="1:11" ht="15" customHeight="1" x14ac:dyDescent="0.2">
      <c r="A11261">
        <f>MAX($A$2:$A11260)+1</f>
        <v>9655</v>
      </c>
      <c r="C11261" t="str">
        <f t="shared" si="175"/>
        <v>Fairmount Electric Generating</v>
      </c>
      <c r="G11261">
        <v>55385</v>
      </c>
      <c r="H11261" s="2" t="s">
        <v>15590</v>
      </c>
      <c r="I11261">
        <v>5302</v>
      </c>
      <c r="J11261" t="s">
        <v>15584</v>
      </c>
      <c r="K11261" t="s">
        <v>15487</v>
      </c>
    </row>
    <row r="11262" spans="1:11" ht="15" customHeight="1" x14ac:dyDescent="0.2">
      <c r="A11262">
        <f>MAX($A$2:$A11261)+1</f>
        <v>9656</v>
      </c>
      <c r="C11262" t="str">
        <f t="shared" si="175"/>
        <v>Amelia Energy Center</v>
      </c>
      <c r="G11262">
        <v>55465</v>
      </c>
      <c r="H11262" s="2" t="s">
        <v>15591</v>
      </c>
      <c r="I11262">
        <v>2338</v>
      </c>
      <c r="J11262" t="s">
        <v>8707</v>
      </c>
      <c r="K11262" t="s">
        <v>15487</v>
      </c>
    </row>
    <row r="11263" spans="1:11" ht="15" customHeight="1" x14ac:dyDescent="0.2">
      <c r="A11263">
        <f>MAX($A$2:$A11262)+1</f>
        <v>9657</v>
      </c>
      <c r="C11263" t="str">
        <f t="shared" si="175"/>
        <v>Washington Parish Energy Center</v>
      </c>
      <c r="G11263">
        <v>55486</v>
      </c>
      <c r="H11263" s="2" t="s">
        <v>15592</v>
      </c>
      <c r="I11263">
        <v>20159</v>
      </c>
      <c r="J11263" t="s">
        <v>15593</v>
      </c>
      <c r="K11263" t="s">
        <v>15487</v>
      </c>
    </row>
    <row r="11264" spans="1:11" ht="15" customHeight="1" x14ac:dyDescent="0.2">
      <c r="A11264">
        <f>MAX($A$2:$A11263)+1</f>
        <v>9658</v>
      </c>
      <c r="C11264" t="str">
        <f t="shared" si="175"/>
        <v>Lima Energy</v>
      </c>
      <c r="G11264">
        <v>55635</v>
      </c>
      <c r="H11264" s="2" t="s">
        <v>15594</v>
      </c>
      <c r="I11264">
        <v>10998</v>
      </c>
      <c r="J11264" t="s">
        <v>15595</v>
      </c>
      <c r="K11264" t="s">
        <v>15487</v>
      </c>
    </row>
    <row r="11265" spans="1:11" ht="15" customHeight="1" x14ac:dyDescent="0.2">
      <c r="A11265">
        <f>MAX($A$2:$A11264)+1</f>
        <v>9659</v>
      </c>
      <c r="C11265" t="str">
        <f t="shared" si="175"/>
        <v>Moapa Paiute Energy Center</v>
      </c>
      <c r="G11265">
        <v>55642</v>
      </c>
      <c r="H11265" s="2" t="s">
        <v>15596</v>
      </c>
      <c r="I11265">
        <v>2799</v>
      </c>
      <c r="J11265" t="s">
        <v>8312</v>
      </c>
      <c r="K11265" t="s">
        <v>15487</v>
      </c>
    </row>
    <row r="11266" spans="1:11" ht="15" customHeight="1" x14ac:dyDescent="0.2">
      <c r="A11266">
        <f>MAX($A$2:$A11265)+1</f>
        <v>9660</v>
      </c>
      <c r="C11266" t="str">
        <f t="shared" ref="C11266:C11329" si="176">IF(H11266="",F11266,H11266)</f>
        <v>FirstEnergy</v>
      </c>
      <c r="G11266">
        <v>55711</v>
      </c>
      <c r="H11266" s="2" t="s">
        <v>15597</v>
      </c>
      <c r="I11266">
        <v>23279</v>
      </c>
      <c r="J11266" t="s">
        <v>692</v>
      </c>
      <c r="K11266" t="s">
        <v>15487</v>
      </c>
    </row>
    <row r="11267" spans="1:11" ht="15" customHeight="1" x14ac:dyDescent="0.2">
      <c r="A11267">
        <f>MAX($A$2:$A11266)+1</f>
        <v>9661</v>
      </c>
      <c r="C11267" t="str">
        <f t="shared" si="176"/>
        <v>Bowie Power Station LLC</v>
      </c>
      <c r="G11267">
        <v>55780</v>
      </c>
      <c r="H11267" s="2" t="s">
        <v>15598</v>
      </c>
      <c r="I11267">
        <v>2087</v>
      </c>
      <c r="J11267" t="s">
        <v>15598</v>
      </c>
      <c r="K11267" t="s">
        <v>15487</v>
      </c>
    </row>
    <row r="11268" spans="1:11" ht="15" customHeight="1" x14ac:dyDescent="0.2">
      <c r="A11268">
        <f>MAX($A$2:$A11267)+1</f>
        <v>9662</v>
      </c>
      <c r="C11268" t="str">
        <f t="shared" si="176"/>
        <v>Live Oaks Power Plant</v>
      </c>
      <c r="G11268">
        <v>55800</v>
      </c>
      <c r="H11268" s="2" t="s">
        <v>15599</v>
      </c>
      <c r="I11268">
        <v>11089</v>
      </c>
      <c r="J11268" t="s">
        <v>15600</v>
      </c>
      <c r="K11268" t="s">
        <v>15487</v>
      </c>
    </row>
    <row r="11269" spans="1:11" ht="15" customHeight="1" x14ac:dyDescent="0.2">
      <c r="A11269">
        <f>MAX($A$2:$A11268)+1</f>
        <v>9663</v>
      </c>
      <c r="C11269" t="str">
        <f t="shared" si="176"/>
        <v>Sherry Energy Center</v>
      </c>
      <c r="G11269">
        <v>55834</v>
      </c>
      <c r="H11269" s="2" t="s">
        <v>15601</v>
      </c>
      <c r="I11269">
        <v>2338</v>
      </c>
      <c r="J11269" t="s">
        <v>8707</v>
      </c>
      <c r="K11269" t="s">
        <v>15487</v>
      </c>
    </row>
    <row r="11270" spans="1:11" ht="15" customHeight="1" x14ac:dyDescent="0.2">
      <c r="A11270">
        <f>MAX($A$2:$A11269)+1</f>
        <v>9664</v>
      </c>
      <c r="C11270" t="str">
        <f t="shared" si="176"/>
        <v>Four Mile Hill</v>
      </c>
      <c r="G11270">
        <v>55845</v>
      </c>
      <c r="H11270" s="2" t="s">
        <v>15602</v>
      </c>
      <c r="I11270">
        <v>7277</v>
      </c>
      <c r="J11270" t="s">
        <v>15603</v>
      </c>
      <c r="K11270" t="s">
        <v>15487</v>
      </c>
    </row>
    <row r="11271" spans="1:11" ht="15" customHeight="1" x14ac:dyDescent="0.2">
      <c r="A11271">
        <f>MAX($A$2:$A11270)+1</f>
        <v>9665</v>
      </c>
      <c r="C11271" t="str">
        <f t="shared" si="176"/>
        <v>Telephone Flat</v>
      </c>
      <c r="G11271">
        <v>55846</v>
      </c>
      <c r="H11271" s="2" t="s">
        <v>15604</v>
      </c>
      <c r="I11271">
        <v>7277</v>
      </c>
      <c r="J11271" t="s">
        <v>15603</v>
      </c>
      <c r="K11271" t="s">
        <v>15487</v>
      </c>
    </row>
    <row r="11272" spans="1:11" ht="15" customHeight="1" x14ac:dyDescent="0.2">
      <c r="A11272">
        <f>MAX($A$2:$A11271)+1</f>
        <v>9666</v>
      </c>
      <c r="C11272" t="str">
        <f t="shared" si="176"/>
        <v>Valero Refinery Cogeneration Unit 2</v>
      </c>
      <c r="G11272">
        <v>55852</v>
      </c>
      <c r="H11272" s="2" t="s">
        <v>15605</v>
      </c>
      <c r="I11272">
        <v>19676</v>
      </c>
      <c r="J11272" t="s">
        <v>8555</v>
      </c>
      <c r="K11272" t="s">
        <v>15487</v>
      </c>
    </row>
    <row r="11273" spans="1:11" ht="15" customHeight="1" x14ac:dyDescent="0.2">
      <c r="A11273">
        <f>MAX($A$2:$A11272)+1</f>
        <v>9667</v>
      </c>
      <c r="C11273" t="str">
        <f t="shared" si="176"/>
        <v>Genova Arkansas I LLC</v>
      </c>
      <c r="G11273">
        <v>55869</v>
      </c>
      <c r="H11273" s="2" t="s">
        <v>15606</v>
      </c>
      <c r="I11273">
        <v>17698</v>
      </c>
      <c r="J11273" t="s">
        <v>18</v>
      </c>
      <c r="K11273" t="s">
        <v>15487</v>
      </c>
    </row>
    <row r="11274" spans="1:11" ht="15" customHeight="1" x14ac:dyDescent="0.2">
      <c r="A11274">
        <f>MAX($A$2:$A11273)+1</f>
        <v>9668</v>
      </c>
      <c r="C11274" t="str">
        <f t="shared" si="176"/>
        <v>TESLA Power Project</v>
      </c>
      <c r="G11274">
        <v>55937</v>
      </c>
      <c r="H11274" s="2" t="s">
        <v>15607</v>
      </c>
      <c r="I11274">
        <v>14328</v>
      </c>
      <c r="J11274" t="s">
        <v>387</v>
      </c>
      <c r="K11274" t="s">
        <v>15487</v>
      </c>
    </row>
    <row r="11275" spans="1:11" ht="15" customHeight="1" x14ac:dyDescent="0.2">
      <c r="A11275">
        <f>MAX($A$2:$A11274)+1</f>
        <v>9669</v>
      </c>
      <c r="C11275" t="str">
        <f t="shared" si="176"/>
        <v>Klamath</v>
      </c>
      <c r="G11275">
        <v>56019</v>
      </c>
      <c r="H11275" s="2" t="s">
        <v>15608</v>
      </c>
      <c r="I11275">
        <v>10379</v>
      </c>
      <c r="J11275" t="s">
        <v>15609</v>
      </c>
      <c r="K11275" t="s">
        <v>15487</v>
      </c>
    </row>
    <row r="11276" spans="1:11" ht="15" customHeight="1" x14ac:dyDescent="0.2">
      <c r="A11276">
        <f>MAX($A$2:$A11275)+1</f>
        <v>9670</v>
      </c>
      <c r="C11276" t="str">
        <f t="shared" si="176"/>
        <v>CPV Towantic Energy Center</v>
      </c>
      <c r="G11276">
        <v>56047</v>
      </c>
      <c r="H11276" s="2" t="s">
        <v>15610</v>
      </c>
      <c r="I11276">
        <v>19002</v>
      </c>
      <c r="J11276" t="s">
        <v>15611</v>
      </c>
      <c r="K11276" t="s">
        <v>15487</v>
      </c>
    </row>
    <row r="11277" spans="1:11" ht="15" customHeight="1" x14ac:dyDescent="0.2">
      <c r="A11277">
        <f>MAX($A$2:$A11276)+1</f>
        <v>9671</v>
      </c>
      <c r="C11277" t="str">
        <f t="shared" si="176"/>
        <v>Loring Power Plant</v>
      </c>
      <c r="G11277">
        <v>56105</v>
      </c>
      <c r="H11277" s="2" t="s">
        <v>15612</v>
      </c>
      <c r="I11277">
        <v>49736</v>
      </c>
      <c r="J11277" t="s">
        <v>15613</v>
      </c>
      <c r="K11277" t="s">
        <v>15487</v>
      </c>
    </row>
    <row r="11278" spans="1:11" ht="15" customHeight="1" x14ac:dyDescent="0.2">
      <c r="A11278">
        <f>MAX($A$2:$A11277)+1</f>
        <v>9672</v>
      </c>
      <c r="C11278" t="str">
        <f t="shared" si="176"/>
        <v>Cash Creek</v>
      </c>
      <c r="G11278">
        <v>56107</v>
      </c>
      <c r="H11278" s="2" t="s">
        <v>15614</v>
      </c>
      <c r="I11278">
        <v>49745</v>
      </c>
      <c r="J11278" t="s">
        <v>15615</v>
      </c>
      <c r="K11278" t="s">
        <v>15487</v>
      </c>
    </row>
    <row r="11279" spans="1:11" ht="15" customHeight="1" x14ac:dyDescent="0.2">
      <c r="A11279">
        <f>MAX($A$2:$A11278)+1</f>
        <v>9673</v>
      </c>
      <c r="C11279" t="str">
        <f t="shared" si="176"/>
        <v>Longleaf Energy Station</v>
      </c>
      <c r="G11279">
        <v>56220</v>
      </c>
      <c r="H11279" s="2" t="s">
        <v>15616</v>
      </c>
      <c r="I11279">
        <v>49886</v>
      </c>
      <c r="J11279" t="s">
        <v>15617</v>
      </c>
      <c r="K11279" t="s">
        <v>15487</v>
      </c>
    </row>
    <row r="11280" spans="1:11" ht="15" customHeight="1" x14ac:dyDescent="0.2">
      <c r="A11280">
        <f>MAX($A$2:$A11279)+1</f>
        <v>9674</v>
      </c>
      <c r="C11280" t="str">
        <f t="shared" si="176"/>
        <v>River Hill Power Company LLC</v>
      </c>
      <c r="G11280">
        <v>56221</v>
      </c>
      <c r="H11280" s="2" t="s">
        <v>15618</v>
      </c>
      <c r="I11280">
        <v>49863</v>
      </c>
      <c r="J11280" t="s">
        <v>15619</v>
      </c>
      <c r="K11280" t="s">
        <v>15487</v>
      </c>
    </row>
    <row r="11281" spans="1:11" ht="15" customHeight="1" x14ac:dyDescent="0.2">
      <c r="A11281">
        <f>MAX($A$2:$A11280)+1</f>
        <v>9675</v>
      </c>
      <c r="C11281" t="str">
        <f t="shared" si="176"/>
        <v>SPI - Everett</v>
      </c>
      <c r="G11281">
        <v>56281</v>
      </c>
      <c r="H11281" s="2" t="s">
        <v>15620</v>
      </c>
      <c r="I11281">
        <v>17164</v>
      </c>
      <c r="J11281" t="s">
        <v>5957</v>
      </c>
      <c r="K11281" t="s">
        <v>15487</v>
      </c>
    </row>
    <row r="11282" spans="1:11" ht="15" customHeight="1" x14ac:dyDescent="0.2">
      <c r="A11282">
        <f>MAX($A$2:$A11281)+1</f>
        <v>9676</v>
      </c>
      <c r="C11282" t="str">
        <f t="shared" si="176"/>
        <v>San Francisco Electric Reliability Proj</v>
      </c>
      <c r="G11282">
        <v>56305</v>
      </c>
      <c r="H11282" s="2" t="s">
        <v>15621</v>
      </c>
      <c r="I11282">
        <v>16612</v>
      </c>
      <c r="J11282" t="s">
        <v>3537</v>
      </c>
      <c r="K11282" t="s">
        <v>15487</v>
      </c>
    </row>
    <row r="11283" spans="1:11" ht="15" customHeight="1" x14ac:dyDescent="0.2">
      <c r="A11283">
        <f>MAX($A$2:$A11282)+1</f>
        <v>9677</v>
      </c>
      <c r="C11283" t="str">
        <f t="shared" si="176"/>
        <v>San Francisco Intl Airport Ct Project</v>
      </c>
      <c r="G11283">
        <v>56306</v>
      </c>
      <c r="H11283" s="2" t="s">
        <v>15622</v>
      </c>
      <c r="I11283">
        <v>16612</v>
      </c>
      <c r="J11283" t="s">
        <v>3537</v>
      </c>
      <c r="K11283" t="s">
        <v>15487</v>
      </c>
    </row>
    <row r="11284" spans="1:11" ht="15" customHeight="1" x14ac:dyDescent="0.2">
      <c r="A11284">
        <f>MAX($A$2:$A11283)+1</f>
        <v>9678</v>
      </c>
      <c r="C11284" t="str">
        <f t="shared" si="176"/>
        <v>Tampa Electric Co NA 2</v>
      </c>
      <c r="G11284">
        <v>56352</v>
      </c>
      <c r="H11284" s="2" t="s">
        <v>15623</v>
      </c>
      <c r="I11284">
        <v>18454</v>
      </c>
      <c r="J11284" t="s">
        <v>135</v>
      </c>
      <c r="K11284" t="s">
        <v>15487</v>
      </c>
    </row>
    <row r="11285" spans="1:11" ht="15" customHeight="1" x14ac:dyDescent="0.2">
      <c r="A11285">
        <f>MAX($A$2:$A11284)+1</f>
        <v>9679</v>
      </c>
      <c r="C11285" t="str">
        <f t="shared" si="176"/>
        <v>Tampa Electric Co NA 3</v>
      </c>
      <c r="G11285">
        <v>56353</v>
      </c>
      <c r="H11285" s="2" t="s">
        <v>15624</v>
      </c>
      <c r="I11285">
        <v>18454</v>
      </c>
      <c r="J11285" t="s">
        <v>135</v>
      </c>
      <c r="K11285" t="s">
        <v>15487</v>
      </c>
    </row>
    <row r="11286" spans="1:11" ht="15" customHeight="1" x14ac:dyDescent="0.2">
      <c r="A11286">
        <f>MAX($A$2:$A11285)+1</f>
        <v>9680</v>
      </c>
      <c r="C11286" t="str">
        <f t="shared" si="176"/>
        <v>Tampa Electric Co NA 4</v>
      </c>
      <c r="G11286">
        <v>56354</v>
      </c>
      <c r="H11286" s="2" t="s">
        <v>15625</v>
      </c>
      <c r="I11286">
        <v>18454</v>
      </c>
      <c r="J11286" t="s">
        <v>135</v>
      </c>
      <c r="K11286" t="s">
        <v>15487</v>
      </c>
    </row>
    <row r="11287" spans="1:11" ht="15" customHeight="1" x14ac:dyDescent="0.2">
      <c r="A11287">
        <f>MAX($A$2:$A11286)+1</f>
        <v>9681</v>
      </c>
      <c r="C11287" t="str">
        <f t="shared" si="176"/>
        <v>Lake Area Landfill Gas Recovery</v>
      </c>
      <c r="G11287">
        <v>56366</v>
      </c>
      <c r="H11287" s="2" t="s">
        <v>15626</v>
      </c>
      <c r="I11287">
        <v>4716</v>
      </c>
      <c r="J11287" t="s">
        <v>5094</v>
      </c>
      <c r="K11287" t="s">
        <v>15487</v>
      </c>
    </row>
    <row r="11288" spans="1:11" ht="15" customHeight="1" x14ac:dyDescent="0.2">
      <c r="A11288">
        <f>MAX($A$2:$A11287)+1</f>
        <v>9682</v>
      </c>
      <c r="C11288" t="str">
        <f t="shared" si="176"/>
        <v>Ecogen Wind</v>
      </c>
      <c r="G11288">
        <v>56370</v>
      </c>
      <c r="H11288" s="2" t="s">
        <v>15627</v>
      </c>
      <c r="I11288">
        <v>56545</v>
      </c>
      <c r="J11288" t="s">
        <v>9227</v>
      </c>
      <c r="K11288" t="s">
        <v>15487</v>
      </c>
    </row>
    <row r="11289" spans="1:11" ht="15" customHeight="1" x14ac:dyDescent="0.2">
      <c r="A11289">
        <f>MAX($A$2:$A11288)+1</f>
        <v>9683</v>
      </c>
      <c r="C11289" t="str">
        <f t="shared" si="176"/>
        <v>Jordanville Wind Farm</v>
      </c>
      <c r="G11289">
        <v>56398</v>
      </c>
      <c r="H11289" s="2" t="s">
        <v>15628</v>
      </c>
      <c r="I11289">
        <v>15399</v>
      </c>
      <c r="J11289" t="s">
        <v>12677</v>
      </c>
      <c r="K11289" t="s">
        <v>15487</v>
      </c>
    </row>
    <row r="11290" spans="1:11" ht="15" customHeight="1" x14ac:dyDescent="0.2">
      <c r="A11290">
        <f>MAX($A$2:$A11289)+1</f>
        <v>9684</v>
      </c>
      <c r="C11290" t="str">
        <f t="shared" si="176"/>
        <v>Lava Beds Wind Park LLC</v>
      </c>
      <c r="G11290">
        <v>56436</v>
      </c>
      <c r="H11290" s="2" t="s">
        <v>15629</v>
      </c>
      <c r="I11290">
        <v>50127</v>
      </c>
      <c r="J11290" t="s">
        <v>15630</v>
      </c>
      <c r="K11290" t="s">
        <v>15487</v>
      </c>
    </row>
    <row r="11291" spans="1:11" ht="15" customHeight="1" x14ac:dyDescent="0.2">
      <c r="A11291">
        <f>MAX($A$2:$A11290)+1</f>
        <v>9685</v>
      </c>
      <c r="C11291" t="str">
        <f t="shared" si="176"/>
        <v>Notch Butte Wind Park</v>
      </c>
      <c r="G11291">
        <v>56438</v>
      </c>
      <c r="H11291" s="2" t="s">
        <v>15631</v>
      </c>
      <c r="I11291">
        <v>50127</v>
      </c>
      <c r="J11291" t="s">
        <v>15630</v>
      </c>
      <c r="K11291" t="s">
        <v>15487</v>
      </c>
    </row>
    <row r="11292" spans="1:11" ht="15" customHeight="1" x14ac:dyDescent="0.2">
      <c r="A11292">
        <f>MAX($A$2:$A11291)+1</f>
        <v>9686</v>
      </c>
      <c r="C11292" t="str">
        <f t="shared" si="176"/>
        <v>Medicine Bow Fuel &amp; Power LLC</v>
      </c>
      <c r="G11292">
        <v>56452</v>
      </c>
      <c r="H11292" s="2" t="s">
        <v>15632</v>
      </c>
      <c r="I11292">
        <v>56094</v>
      </c>
      <c r="J11292" t="s">
        <v>15632</v>
      </c>
      <c r="K11292" t="s">
        <v>15487</v>
      </c>
    </row>
    <row r="11293" spans="1:11" ht="15" customHeight="1" x14ac:dyDescent="0.2">
      <c r="A11293">
        <f>MAX($A$2:$A11292)+1</f>
        <v>9687</v>
      </c>
      <c r="C11293" t="str">
        <f t="shared" si="176"/>
        <v>Robinson Power Company LLC</v>
      </c>
      <c r="G11293">
        <v>56453</v>
      </c>
      <c r="H11293" s="2" t="s">
        <v>15633</v>
      </c>
      <c r="I11293">
        <v>54866</v>
      </c>
      <c r="J11293" t="s">
        <v>15633</v>
      </c>
      <c r="K11293" t="s">
        <v>15487</v>
      </c>
    </row>
    <row r="11294" spans="1:11" ht="15" customHeight="1" x14ac:dyDescent="0.2">
      <c r="A11294">
        <f>MAX($A$2:$A11293)+1</f>
        <v>9688</v>
      </c>
      <c r="C11294" t="str">
        <f t="shared" si="176"/>
        <v>Taylorville Energy Center</v>
      </c>
      <c r="G11294">
        <v>56454</v>
      </c>
      <c r="H11294" s="2" t="s">
        <v>15634</v>
      </c>
      <c r="I11294">
        <v>56864</v>
      </c>
      <c r="J11294" t="s">
        <v>15635</v>
      </c>
      <c r="K11294" t="s">
        <v>15487</v>
      </c>
    </row>
    <row r="11295" spans="1:11" ht="15" customHeight="1" x14ac:dyDescent="0.2">
      <c r="A11295">
        <f>MAX($A$2:$A11294)+1</f>
        <v>9689</v>
      </c>
      <c r="C11295" t="str">
        <f t="shared" si="176"/>
        <v>WMPI Pty LLC</v>
      </c>
      <c r="G11295">
        <v>56455</v>
      </c>
      <c r="H11295" s="2" t="s">
        <v>15636</v>
      </c>
      <c r="I11295">
        <v>54869</v>
      </c>
      <c r="J11295" t="s">
        <v>15637</v>
      </c>
      <c r="K11295" t="s">
        <v>15487</v>
      </c>
    </row>
    <row r="11296" spans="1:11" ht="15" customHeight="1" x14ac:dyDescent="0.2">
      <c r="A11296">
        <f>MAX($A$2:$A11295)+1</f>
        <v>9690</v>
      </c>
      <c r="C11296" t="str">
        <f t="shared" si="176"/>
        <v>Castle Creek Hydroplant</v>
      </c>
      <c r="G11296">
        <v>56566</v>
      </c>
      <c r="H11296" s="2" t="s">
        <v>15638</v>
      </c>
      <c r="I11296">
        <v>918</v>
      </c>
      <c r="J11296" t="s">
        <v>5523</v>
      </c>
      <c r="K11296" t="s">
        <v>15487</v>
      </c>
    </row>
    <row r="11297" spans="1:11" ht="15" customHeight="1" x14ac:dyDescent="0.2">
      <c r="A11297">
        <f>MAX($A$2:$A11296)+1</f>
        <v>9691</v>
      </c>
      <c r="C11297" t="str">
        <f t="shared" si="176"/>
        <v>Robbins Community Power LLC</v>
      </c>
      <c r="G11297">
        <v>56576</v>
      </c>
      <c r="H11297" s="2" t="s">
        <v>15639</v>
      </c>
      <c r="I11297">
        <v>55816</v>
      </c>
      <c r="J11297" t="s">
        <v>15639</v>
      </c>
      <c r="K11297" t="s">
        <v>15487</v>
      </c>
    </row>
    <row r="11298" spans="1:11" ht="15" customHeight="1" x14ac:dyDescent="0.2">
      <c r="A11298">
        <f>MAX($A$2:$A11297)+1</f>
        <v>9692</v>
      </c>
      <c r="C11298" t="str">
        <f t="shared" si="176"/>
        <v>Thompson River Power LLC</v>
      </c>
      <c r="G11298">
        <v>56612</v>
      </c>
      <c r="H11298" s="2" t="s">
        <v>15640</v>
      </c>
      <c r="I11298">
        <v>56110</v>
      </c>
      <c r="J11298" t="s">
        <v>15640</v>
      </c>
      <c r="K11298" t="s">
        <v>15487</v>
      </c>
    </row>
    <row r="11299" spans="1:11" ht="15" customHeight="1" x14ac:dyDescent="0.2">
      <c r="A11299">
        <f>MAX($A$2:$A11298)+1</f>
        <v>9693</v>
      </c>
      <c r="C11299" t="str">
        <f t="shared" si="176"/>
        <v>Ely Energy Center</v>
      </c>
      <c r="G11299">
        <v>56642</v>
      </c>
      <c r="H11299" s="2" t="s">
        <v>15641</v>
      </c>
      <c r="I11299">
        <v>13407</v>
      </c>
      <c r="J11299" t="s">
        <v>349</v>
      </c>
      <c r="K11299" t="s">
        <v>15487</v>
      </c>
    </row>
    <row r="11300" spans="1:11" ht="15" customHeight="1" x14ac:dyDescent="0.2">
      <c r="A11300">
        <f>MAX($A$2:$A11299)+1</f>
        <v>9694</v>
      </c>
      <c r="C11300" t="str">
        <f t="shared" si="176"/>
        <v>Crescent Ridge II Wind Energy Project</v>
      </c>
      <c r="G11300">
        <v>56653</v>
      </c>
      <c r="H11300" s="2" t="s">
        <v>15642</v>
      </c>
      <c r="I11300">
        <v>56482</v>
      </c>
      <c r="J11300" t="s">
        <v>10560</v>
      </c>
      <c r="K11300" t="s">
        <v>15487</v>
      </c>
    </row>
    <row r="11301" spans="1:11" ht="15" customHeight="1" x14ac:dyDescent="0.2">
      <c r="A11301">
        <f>MAX($A$2:$A11300)+1</f>
        <v>9695</v>
      </c>
      <c r="C11301" t="str">
        <f t="shared" si="176"/>
        <v>Seldom Seen Wind LLC</v>
      </c>
      <c r="G11301">
        <v>56655</v>
      </c>
      <c r="H11301" s="2" t="s">
        <v>15643</v>
      </c>
      <c r="I11301">
        <v>56545</v>
      </c>
      <c r="J11301" t="s">
        <v>9227</v>
      </c>
      <c r="K11301" t="s">
        <v>15487</v>
      </c>
    </row>
    <row r="11302" spans="1:11" ht="15" customHeight="1" x14ac:dyDescent="0.2">
      <c r="A11302">
        <f>MAX($A$2:$A11301)+1</f>
        <v>9696</v>
      </c>
      <c r="C11302" t="str">
        <f t="shared" si="176"/>
        <v>Aragonne Mesa Phase II</v>
      </c>
      <c r="G11302">
        <v>56656</v>
      </c>
      <c r="H11302" s="2" t="s">
        <v>15644</v>
      </c>
      <c r="I11302">
        <v>56545</v>
      </c>
      <c r="J11302" t="s">
        <v>9227</v>
      </c>
      <c r="K11302" t="s">
        <v>15487</v>
      </c>
    </row>
    <row r="11303" spans="1:11" ht="15" customHeight="1" x14ac:dyDescent="0.2">
      <c r="A11303">
        <f>MAX($A$2:$A11302)+1</f>
        <v>9697</v>
      </c>
      <c r="C11303" t="str">
        <f t="shared" si="176"/>
        <v>Lancaster Wind Farm Project</v>
      </c>
      <c r="G11303">
        <v>56657</v>
      </c>
      <c r="H11303" s="2" t="s">
        <v>15645</v>
      </c>
      <c r="I11303">
        <v>56482</v>
      </c>
      <c r="J11303" t="s">
        <v>10560</v>
      </c>
      <c r="K11303" t="s">
        <v>15487</v>
      </c>
    </row>
    <row r="11304" spans="1:11" ht="15" customHeight="1" x14ac:dyDescent="0.2">
      <c r="A11304">
        <f>MAX($A$2:$A11303)+1</f>
        <v>9698</v>
      </c>
      <c r="C11304" t="str">
        <f t="shared" si="176"/>
        <v>Majestic 2 Wind Farm</v>
      </c>
      <c r="G11304">
        <v>56658</v>
      </c>
      <c r="H11304" s="2" t="s">
        <v>15646</v>
      </c>
      <c r="I11304">
        <v>56545</v>
      </c>
      <c r="J11304" t="s">
        <v>9227</v>
      </c>
      <c r="K11304" t="s">
        <v>15487</v>
      </c>
    </row>
    <row r="11305" spans="1:11" ht="15" customHeight="1" x14ac:dyDescent="0.2">
      <c r="A11305">
        <f>MAX($A$2:$A11304)+1</f>
        <v>9699</v>
      </c>
      <c r="C11305" t="str">
        <f t="shared" si="176"/>
        <v>Alliant 1 Wind</v>
      </c>
      <c r="G11305">
        <v>56660</v>
      </c>
      <c r="H11305" s="2" t="s">
        <v>15647</v>
      </c>
      <c r="I11305">
        <v>50123</v>
      </c>
      <c r="J11305" t="s">
        <v>15648</v>
      </c>
      <c r="K11305" t="s">
        <v>15487</v>
      </c>
    </row>
    <row r="11306" spans="1:11" ht="15" customHeight="1" x14ac:dyDescent="0.2">
      <c r="A11306">
        <f>MAX($A$2:$A11305)+1</f>
        <v>9700</v>
      </c>
      <c r="C11306" t="str">
        <f t="shared" si="176"/>
        <v>Texas Gulf Wind 2</v>
      </c>
      <c r="G11306">
        <v>56662</v>
      </c>
      <c r="H11306" s="2" t="s">
        <v>15649</v>
      </c>
      <c r="I11306">
        <v>56545</v>
      </c>
      <c r="J11306" t="s">
        <v>9227</v>
      </c>
      <c r="K11306" t="s">
        <v>15487</v>
      </c>
    </row>
    <row r="11307" spans="1:11" ht="15" customHeight="1" x14ac:dyDescent="0.2">
      <c r="A11307">
        <f>MAX($A$2:$A11306)+1</f>
        <v>9701</v>
      </c>
      <c r="C11307" t="str">
        <f t="shared" si="176"/>
        <v>El Paso Wind Project</v>
      </c>
      <c r="G11307">
        <v>56663</v>
      </c>
      <c r="H11307" s="2" t="s">
        <v>15650</v>
      </c>
      <c r="I11307">
        <v>56545</v>
      </c>
      <c r="J11307" t="s">
        <v>9227</v>
      </c>
      <c r="K11307" t="s">
        <v>15487</v>
      </c>
    </row>
    <row r="11308" spans="1:11" ht="15" customHeight="1" x14ac:dyDescent="0.2">
      <c r="A11308">
        <f>MAX($A$2:$A11307)+1</f>
        <v>9702</v>
      </c>
      <c r="C11308" t="str">
        <f t="shared" si="176"/>
        <v>Greene Energy Resource Recovery Project</v>
      </c>
      <c r="G11308">
        <v>56664</v>
      </c>
      <c r="H11308" s="2" t="s">
        <v>15651</v>
      </c>
      <c r="I11308">
        <v>55904</v>
      </c>
      <c r="J11308" t="s">
        <v>15652</v>
      </c>
      <c r="K11308" t="s">
        <v>15487</v>
      </c>
    </row>
    <row r="11309" spans="1:11" ht="15" customHeight="1" x14ac:dyDescent="0.2">
      <c r="A11309">
        <f>MAX($A$2:$A11308)+1</f>
        <v>9703</v>
      </c>
      <c r="C11309" t="str">
        <f t="shared" si="176"/>
        <v>Plant Washington</v>
      </c>
      <c r="G11309">
        <v>56675</v>
      </c>
      <c r="H11309" s="2" t="s">
        <v>15653</v>
      </c>
      <c r="I11309">
        <v>55927</v>
      </c>
      <c r="J11309" t="s">
        <v>15654</v>
      </c>
      <c r="K11309" t="s">
        <v>15487</v>
      </c>
    </row>
    <row r="11310" spans="1:11" ht="15" customHeight="1" x14ac:dyDescent="0.2">
      <c r="A11310">
        <f>MAX($A$2:$A11309)+1</f>
        <v>9704</v>
      </c>
      <c r="C11310" t="str">
        <f t="shared" si="176"/>
        <v>Margarita Energy Center</v>
      </c>
      <c r="G11310">
        <v>56676</v>
      </c>
      <c r="H11310" s="2" t="s">
        <v>15655</v>
      </c>
      <c r="I11310">
        <v>20323</v>
      </c>
      <c r="J11310" t="s">
        <v>5971</v>
      </c>
      <c r="K11310" t="s">
        <v>15487</v>
      </c>
    </row>
    <row r="11311" spans="1:11" ht="15" customHeight="1" x14ac:dyDescent="0.2">
      <c r="A11311">
        <f>MAX($A$2:$A11310)+1</f>
        <v>9705</v>
      </c>
      <c r="C11311" t="str">
        <f t="shared" si="176"/>
        <v>Cape Wind Energy Project</v>
      </c>
      <c r="G11311">
        <v>56678</v>
      </c>
      <c r="H11311" s="2" t="s">
        <v>15656</v>
      </c>
      <c r="I11311">
        <v>55929</v>
      </c>
      <c r="J11311" t="s">
        <v>15657</v>
      </c>
      <c r="K11311" t="s">
        <v>15487</v>
      </c>
    </row>
    <row r="11312" spans="1:11" ht="15" customHeight="1" x14ac:dyDescent="0.2">
      <c r="A11312">
        <f>MAX($A$2:$A11311)+1</f>
        <v>9706</v>
      </c>
      <c r="C11312" t="str">
        <f t="shared" si="176"/>
        <v>Avenal Power Center</v>
      </c>
      <c r="G11312">
        <v>56801</v>
      </c>
      <c r="H11312" s="2" t="s">
        <v>15658</v>
      </c>
      <c r="I11312">
        <v>56017</v>
      </c>
      <c r="J11312" t="s">
        <v>15659</v>
      </c>
      <c r="K11312" t="s">
        <v>15487</v>
      </c>
    </row>
    <row r="11313" spans="1:11" ht="15" customHeight="1" x14ac:dyDescent="0.2">
      <c r="A11313">
        <f>MAX($A$2:$A11312)+1</f>
        <v>9707</v>
      </c>
      <c r="C11313" t="str">
        <f t="shared" si="176"/>
        <v>Yellow Pine Energy Company LLC</v>
      </c>
      <c r="G11313">
        <v>56802</v>
      </c>
      <c r="H11313" s="2" t="s">
        <v>15660</v>
      </c>
      <c r="I11313">
        <v>56016</v>
      </c>
      <c r="J11313" t="s">
        <v>15660</v>
      </c>
      <c r="K11313" t="s">
        <v>15487</v>
      </c>
    </row>
    <row r="11314" spans="1:11" ht="15" customHeight="1" x14ac:dyDescent="0.2">
      <c r="A11314">
        <f>MAX($A$2:$A11313)+1</f>
        <v>9708</v>
      </c>
      <c r="C11314" t="str">
        <f t="shared" si="176"/>
        <v>FibroCoast</v>
      </c>
      <c r="G11314">
        <v>56816</v>
      </c>
      <c r="H11314" s="2" t="s">
        <v>15661</v>
      </c>
      <c r="I11314">
        <v>56029</v>
      </c>
      <c r="J11314" t="s">
        <v>15662</v>
      </c>
      <c r="K11314" t="s">
        <v>15487</v>
      </c>
    </row>
    <row r="11315" spans="1:11" ht="15" customHeight="1" x14ac:dyDescent="0.2">
      <c r="A11315">
        <f>MAX($A$2:$A11314)+1</f>
        <v>9709</v>
      </c>
      <c r="C11315" t="str">
        <f t="shared" si="176"/>
        <v>FibroHills</v>
      </c>
      <c r="G11315">
        <v>56817</v>
      </c>
      <c r="H11315" s="2" t="s">
        <v>15663</v>
      </c>
      <c r="I11315">
        <v>56029</v>
      </c>
      <c r="J11315" t="s">
        <v>15662</v>
      </c>
      <c r="K11315" t="s">
        <v>15487</v>
      </c>
    </row>
    <row r="11316" spans="1:11" ht="15" customHeight="1" x14ac:dyDescent="0.2">
      <c r="A11316">
        <f>MAX($A$2:$A11315)+1</f>
        <v>9710</v>
      </c>
      <c r="C11316" t="str">
        <f t="shared" si="176"/>
        <v>Britton Powerhouse</v>
      </c>
      <c r="G11316">
        <v>56820</v>
      </c>
      <c r="H11316" s="2" t="s">
        <v>15664</v>
      </c>
      <c r="I11316">
        <v>14328</v>
      </c>
      <c r="J11316" t="s">
        <v>387</v>
      </c>
      <c r="K11316" t="s">
        <v>15487</v>
      </c>
    </row>
    <row r="11317" spans="1:11" ht="15" customHeight="1" x14ac:dyDescent="0.2">
      <c r="A11317">
        <f>MAX($A$2:$A11316)+1</f>
        <v>9711</v>
      </c>
      <c r="C11317" t="str">
        <f t="shared" si="176"/>
        <v>Chalk Mountain Powerhouse</v>
      </c>
      <c r="G11317">
        <v>56821</v>
      </c>
      <c r="H11317" s="2" t="s">
        <v>15665</v>
      </c>
      <c r="I11317">
        <v>14328</v>
      </c>
      <c r="J11317" t="s">
        <v>387</v>
      </c>
      <c r="K11317" t="s">
        <v>15487</v>
      </c>
    </row>
    <row r="11318" spans="1:11" ht="15" customHeight="1" x14ac:dyDescent="0.2">
      <c r="A11318">
        <f>MAX($A$2:$A11317)+1</f>
        <v>9712</v>
      </c>
      <c r="C11318" t="str">
        <f t="shared" si="176"/>
        <v>Rock Creek Dam</v>
      </c>
      <c r="G11318">
        <v>56822</v>
      </c>
      <c r="H11318" s="2" t="s">
        <v>15666</v>
      </c>
      <c r="I11318">
        <v>14328</v>
      </c>
      <c r="J11318" t="s">
        <v>387</v>
      </c>
      <c r="K11318" t="s">
        <v>15487</v>
      </c>
    </row>
    <row r="11319" spans="1:11" ht="15" customHeight="1" x14ac:dyDescent="0.2">
      <c r="A11319">
        <f>MAX($A$2:$A11318)+1</f>
        <v>9713</v>
      </c>
      <c r="C11319" t="str">
        <f t="shared" si="176"/>
        <v>Woodfin</v>
      </c>
      <c r="G11319">
        <v>56849</v>
      </c>
      <c r="H11319" s="2" t="s">
        <v>15667</v>
      </c>
      <c r="I11319">
        <v>3046</v>
      </c>
      <c r="J11319" t="s">
        <v>97</v>
      </c>
      <c r="K11319" t="s">
        <v>15487</v>
      </c>
    </row>
    <row r="11320" spans="1:11" ht="15" customHeight="1" x14ac:dyDescent="0.2">
      <c r="A11320">
        <f>MAX($A$2:$A11319)+1</f>
        <v>9714</v>
      </c>
      <c r="C11320" t="str">
        <f t="shared" si="176"/>
        <v>Maidencreek Biomass Plant</v>
      </c>
      <c r="G11320">
        <v>56885</v>
      </c>
      <c r="H11320" s="2" t="s">
        <v>15668</v>
      </c>
      <c r="I11320">
        <v>55723</v>
      </c>
      <c r="J11320" t="s">
        <v>15669</v>
      </c>
      <c r="K11320" t="s">
        <v>15487</v>
      </c>
    </row>
    <row r="11321" spans="1:11" ht="15" customHeight="1" x14ac:dyDescent="0.2">
      <c r="A11321">
        <f>MAX($A$2:$A11320)+1</f>
        <v>9715</v>
      </c>
      <c r="C11321" t="str">
        <f t="shared" si="176"/>
        <v>Jersey Shore Steel Co</v>
      </c>
      <c r="G11321">
        <v>56886</v>
      </c>
      <c r="H11321" s="2" t="s">
        <v>15670</v>
      </c>
      <c r="I11321">
        <v>55723</v>
      </c>
      <c r="J11321" t="s">
        <v>15669</v>
      </c>
      <c r="K11321" t="s">
        <v>15487</v>
      </c>
    </row>
    <row r="11322" spans="1:11" ht="15" customHeight="1" x14ac:dyDescent="0.2">
      <c r="A11322">
        <f>MAX($A$2:$A11321)+1</f>
        <v>9716</v>
      </c>
      <c r="C11322" t="str">
        <f t="shared" si="176"/>
        <v>Noble Bellmont Windpark LLC</v>
      </c>
      <c r="G11322">
        <v>56903</v>
      </c>
      <c r="H11322" s="2" t="s">
        <v>15671</v>
      </c>
      <c r="I11322">
        <v>55868</v>
      </c>
      <c r="J11322" t="s">
        <v>9186</v>
      </c>
      <c r="K11322" t="s">
        <v>15487</v>
      </c>
    </row>
    <row r="11323" spans="1:11" ht="15" customHeight="1" x14ac:dyDescent="0.2">
      <c r="A11323">
        <f>MAX($A$2:$A11322)+1</f>
        <v>9717</v>
      </c>
      <c r="C11323" t="str">
        <f t="shared" si="176"/>
        <v>Reedsport OPT Wave Park</v>
      </c>
      <c r="G11323">
        <v>56906</v>
      </c>
      <c r="H11323" s="2" t="s">
        <v>15672</v>
      </c>
      <c r="I11323">
        <v>56061</v>
      </c>
      <c r="J11323" t="s">
        <v>15673</v>
      </c>
      <c r="K11323" t="s">
        <v>15487</v>
      </c>
    </row>
    <row r="11324" spans="1:11" ht="15" customHeight="1" x14ac:dyDescent="0.2">
      <c r="A11324">
        <f>MAX($A$2:$A11323)+1</f>
        <v>9718</v>
      </c>
      <c r="C11324" t="str">
        <f t="shared" si="176"/>
        <v>Western GeoPower Unit 1</v>
      </c>
      <c r="G11324">
        <v>56907</v>
      </c>
      <c r="H11324" s="2" t="s">
        <v>15674</v>
      </c>
      <c r="I11324">
        <v>56060</v>
      </c>
      <c r="J11324" t="s">
        <v>15675</v>
      </c>
      <c r="K11324" t="s">
        <v>15487</v>
      </c>
    </row>
    <row r="11325" spans="1:11" ht="15" customHeight="1" x14ac:dyDescent="0.2">
      <c r="A11325">
        <f>MAX($A$2:$A11324)+1</f>
        <v>9719</v>
      </c>
      <c r="C11325" t="str">
        <f t="shared" si="176"/>
        <v>GV1</v>
      </c>
      <c r="G11325">
        <v>56910</v>
      </c>
      <c r="H11325" s="2" t="s">
        <v>15676</v>
      </c>
      <c r="I11325">
        <v>56117</v>
      </c>
      <c r="J11325" t="s">
        <v>15677</v>
      </c>
      <c r="K11325" t="s">
        <v>15487</v>
      </c>
    </row>
    <row r="11326" spans="1:11" ht="15" customHeight="1" x14ac:dyDescent="0.2">
      <c r="A11326">
        <f>MAX($A$2:$A11325)+1</f>
        <v>9720</v>
      </c>
      <c r="C11326" t="str">
        <f t="shared" si="176"/>
        <v>Painted Hills IV Wind</v>
      </c>
      <c r="G11326">
        <v>56926</v>
      </c>
      <c r="H11326" s="2" t="s">
        <v>15678</v>
      </c>
      <c r="I11326">
        <v>28086</v>
      </c>
      <c r="J11326" t="s">
        <v>15679</v>
      </c>
      <c r="K11326" t="s">
        <v>15487</v>
      </c>
    </row>
    <row r="11327" spans="1:11" ht="15" customHeight="1" x14ac:dyDescent="0.2">
      <c r="A11327">
        <f>MAX($A$2:$A11326)+1</f>
        <v>9721</v>
      </c>
      <c r="C11327" t="str">
        <f t="shared" si="176"/>
        <v>CPV Valley Energy Center</v>
      </c>
      <c r="G11327">
        <v>56940</v>
      </c>
      <c r="H11327" s="2" t="s">
        <v>15680</v>
      </c>
      <c r="I11327">
        <v>56204</v>
      </c>
      <c r="J11327" t="s">
        <v>15681</v>
      </c>
      <c r="K11327" t="s">
        <v>15487</v>
      </c>
    </row>
    <row r="11328" spans="1:11" ht="15" customHeight="1" x14ac:dyDescent="0.2">
      <c r="A11328">
        <f>A7198</f>
        <v>6232</v>
      </c>
      <c r="C11328" t="str">
        <f t="shared" si="176"/>
        <v>Delano Energy Center LLC</v>
      </c>
      <c r="G11328">
        <v>56955</v>
      </c>
      <c r="H11328" s="2" t="s">
        <v>15682</v>
      </c>
      <c r="I11328">
        <v>20323</v>
      </c>
      <c r="J11328" t="s">
        <v>5971</v>
      </c>
      <c r="K11328" t="s">
        <v>15487</v>
      </c>
    </row>
    <row r="11329" spans="1:11" ht="15" customHeight="1" x14ac:dyDescent="0.2">
      <c r="A11329">
        <f>MAX($A$2:$A11328)+1</f>
        <v>9722</v>
      </c>
      <c r="C11329" t="str">
        <f t="shared" si="176"/>
        <v>CPV Vaca Station LLC</v>
      </c>
      <c r="G11329">
        <v>56999</v>
      </c>
      <c r="H11329" s="2" t="s">
        <v>15683</v>
      </c>
      <c r="I11329">
        <v>56290</v>
      </c>
      <c r="J11329" t="s">
        <v>15683</v>
      </c>
      <c r="K11329" t="s">
        <v>15487</v>
      </c>
    </row>
    <row r="11330" spans="1:11" ht="15" customHeight="1" x14ac:dyDescent="0.2">
      <c r="A11330">
        <f>MAX($A$2:$A11329)+1</f>
        <v>9723</v>
      </c>
      <c r="C11330" t="str">
        <f t="shared" ref="C11330:C11393" si="177">IF(H11330="",F11330,H11330)</f>
        <v>Merricourt Wind Project</v>
      </c>
      <c r="G11330">
        <v>57048</v>
      </c>
      <c r="H11330" s="2" t="s">
        <v>15684</v>
      </c>
      <c r="I11330">
        <v>13781</v>
      </c>
      <c r="J11330" t="s">
        <v>31</v>
      </c>
      <c r="K11330" t="s">
        <v>15487</v>
      </c>
    </row>
    <row r="11331" spans="1:11" ht="15" customHeight="1" x14ac:dyDescent="0.2">
      <c r="A11331">
        <f>MAX($A$2:$A11330)+1</f>
        <v>9724</v>
      </c>
      <c r="C11331" t="str">
        <f t="shared" si="177"/>
        <v>Peregrine Biomass Development Company</v>
      </c>
      <c r="G11331">
        <v>57084</v>
      </c>
      <c r="H11331" s="2" t="s">
        <v>15685</v>
      </c>
      <c r="I11331">
        <v>56219</v>
      </c>
      <c r="J11331" t="s">
        <v>15685</v>
      </c>
      <c r="K11331" t="s">
        <v>15487</v>
      </c>
    </row>
    <row r="11332" spans="1:11" ht="15" customHeight="1" x14ac:dyDescent="0.2">
      <c r="A11332">
        <f>MAX($A$2:$A11331)+1</f>
        <v>9725</v>
      </c>
      <c r="C11332" t="str">
        <f t="shared" si="177"/>
        <v>Bowers Wind Project</v>
      </c>
      <c r="G11332">
        <v>57088</v>
      </c>
      <c r="H11332" s="2" t="s">
        <v>15686</v>
      </c>
      <c r="I11332">
        <v>59155</v>
      </c>
      <c r="J11332" t="s">
        <v>9003</v>
      </c>
      <c r="K11332" t="s">
        <v>15487</v>
      </c>
    </row>
    <row r="11333" spans="1:11" ht="15" customHeight="1" x14ac:dyDescent="0.2">
      <c r="A11333">
        <f>MAX($A$2:$A11332)+1</f>
        <v>9726</v>
      </c>
      <c r="C11333" t="str">
        <f t="shared" si="177"/>
        <v>Bioenergy Power LLC</v>
      </c>
      <c r="G11333">
        <v>57104</v>
      </c>
      <c r="H11333" s="2" t="s">
        <v>15687</v>
      </c>
      <c r="I11333">
        <v>56407</v>
      </c>
      <c r="J11333" t="s">
        <v>15688</v>
      </c>
      <c r="K11333" t="s">
        <v>15487</v>
      </c>
    </row>
    <row r="11334" spans="1:11" ht="15" customHeight="1" x14ac:dyDescent="0.2">
      <c r="A11334">
        <f>MAX($A$2:$A11333)+1</f>
        <v>9727</v>
      </c>
      <c r="C11334" t="str">
        <f t="shared" si="177"/>
        <v>Black Prairie Wind Farm LLC</v>
      </c>
      <c r="G11334">
        <v>57114</v>
      </c>
      <c r="H11334" s="2" t="s">
        <v>15689</v>
      </c>
      <c r="I11334">
        <v>56422</v>
      </c>
      <c r="J11334" t="s">
        <v>15689</v>
      </c>
      <c r="K11334" t="s">
        <v>15487</v>
      </c>
    </row>
    <row r="11335" spans="1:11" ht="15" customHeight="1" x14ac:dyDescent="0.2">
      <c r="A11335">
        <f>MAX($A$2:$A11334)+1</f>
        <v>9728</v>
      </c>
      <c r="C11335" t="str">
        <f t="shared" si="177"/>
        <v>Quilt Block Wind Farm LLC</v>
      </c>
      <c r="G11335">
        <v>57116</v>
      </c>
      <c r="H11335" s="2" t="s">
        <v>15690</v>
      </c>
      <c r="I11335">
        <v>56424</v>
      </c>
      <c r="J11335" t="s">
        <v>15690</v>
      </c>
      <c r="K11335" t="s">
        <v>15487</v>
      </c>
    </row>
    <row r="11336" spans="1:11" ht="15" customHeight="1" x14ac:dyDescent="0.2">
      <c r="A11336">
        <f>MAX($A$2:$A11335)+1</f>
        <v>9729</v>
      </c>
      <c r="C11336" t="str">
        <f t="shared" si="177"/>
        <v>Simpson Ridge Wind Farm LLC</v>
      </c>
      <c r="G11336">
        <v>57117</v>
      </c>
      <c r="H11336" s="2" t="s">
        <v>15691</v>
      </c>
      <c r="I11336">
        <v>56425</v>
      </c>
      <c r="J11336" t="s">
        <v>15691</v>
      </c>
      <c r="K11336" t="s">
        <v>15487</v>
      </c>
    </row>
    <row r="11337" spans="1:11" ht="15" customHeight="1" x14ac:dyDescent="0.2">
      <c r="A11337">
        <f>MAX($A$2:$A11336)+1</f>
        <v>9730</v>
      </c>
      <c r="C11337" t="str">
        <f t="shared" si="177"/>
        <v>Solar Photovoltaic Project #24</v>
      </c>
      <c r="G11337">
        <v>57127</v>
      </c>
      <c r="H11337" s="2" t="s">
        <v>15692</v>
      </c>
      <c r="I11337">
        <v>17609</v>
      </c>
      <c r="J11337" t="s">
        <v>114</v>
      </c>
      <c r="K11337" t="s">
        <v>15487</v>
      </c>
    </row>
    <row r="11338" spans="1:11" ht="15" customHeight="1" x14ac:dyDescent="0.2">
      <c r="A11338">
        <f>MAX($A$2:$A11337)+1</f>
        <v>9731</v>
      </c>
      <c r="C11338" t="str">
        <f t="shared" si="177"/>
        <v>Chapin Mountain</v>
      </c>
      <c r="G11338">
        <v>57142</v>
      </c>
      <c r="H11338" s="2" t="s">
        <v>15693</v>
      </c>
      <c r="I11338">
        <v>50127</v>
      </c>
      <c r="J11338" t="s">
        <v>15630</v>
      </c>
      <c r="K11338" t="s">
        <v>15487</v>
      </c>
    </row>
    <row r="11339" spans="1:11" ht="15" customHeight="1" x14ac:dyDescent="0.2">
      <c r="A11339">
        <f>MAX($A$2:$A11338)+1</f>
        <v>9732</v>
      </c>
      <c r="C11339" t="str">
        <f t="shared" si="177"/>
        <v>Jack Ranch 200</v>
      </c>
      <c r="G11339">
        <v>57143</v>
      </c>
      <c r="H11339" s="2" t="s">
        <v>15694</v>
      </c>
      <c r="I11339">
        <v>50127</v>
      </c>
      <c r="J11339" t="s">
        <v>15630</v>
      </c>
      <c r="K11339" t="s">
        <v>15487</v>
      </c>
    </row>
    <row r="11340" spans="1:11" ht="15" customHeight="1" x14ac:dyDescent="0.2">
      <c r="A11340">
        <f>MAX($A$2:$A11339)+1</f>
        <v>9733</v>
      </c>
      <c r="C11340" t="str">
        <f t="shared" si="177"/>
        <v>Cottonwood Wind Park</v>
      </c>
      <c r="G11340">
        <v>57144</v>
      </c>
      <c r="H11340" s="2" t="s">
        <v>15695</v>
      </c>
      <c r="I11340">
        <v>50127</v>
      </c>
      <c r="J11340" t="s">
        <v>15630</v>
      </c>
      <c r="K11340" t="s">
        <v>15487</v>
      </c>
    </row>
    <row r="11341" spans="1:11" ht="15" customHeight="1" x14ac:dyDescent="0.2">
      <c r="A11341">
        <f>MAX($A$2:$A11340)+1</f>
        <v>9734</v>
      </c>
      <c r="C11341" t="str">
        <f t="shared" si="177"/>
        <v>Rogerson Flats</v>
      </c>
      <c r="G11341">
        <v>57145</v>
      </c>
      <c r="H11341" s="2" t="s">
        <v>15696</v>
      </c>
      <c r="I11341">
        <v>50127</v>
      </c>
      <c r="J11341" t="s">
        <v>15630</v>
      </c>
      <c r="K11341" t="s">
        <v>15487</v>
      </c>
    </row>
    <row r="11342" spans="1:11" ht="15" customHeight="1" x14ac:dyDescent="0.2">
      <c r="A11342">
        <f>MAX($A$2:$A11341)+1</f>
        <v>9735</v>
      </c>
      <c r="C11342" t="str">
        <f t="shared" si="177"/>
        <v>Deep Creek Wind Park</v>
      </c>
      <c r="G11342">
        <v>57146</v>
      </c>
      <c r="H11342" s="2" t="s">
        <v>15697</v>
      </c>
      <c r="I11342">
        <v>50127</v>
      </c>
      <c r="J11342" t="s">
        <v>15630</v>
      </c>
      <c r="K11342" t="s">
        <v>15487</v>
      </c>
    </row>
    <row r="11343" spans="1:11" ht="15" customHeight="1" x14ac:dyDescent="0.2">
      <c r="A11343">
        <f>MAX($A$2:$A11342)+1</f>
        <v>9736</v>
      </c>
      <c r="C11343" t="str">
        <f t="shared" si="177"/>
        <v>Conner Ridge</v>
      </c>
      <c r="G11343">
        <v>57147</v>
      </c>
      <c r="H11343" s="2" t="s">
        <v>15698</v>
      </c>
      <c r="I11343">
        <v>50127</v>
      </c>
      <c r="J11343" t="s">
        <v>15630</v>
      </c>
      <c r="K11343" t="s">
        <v>15487</v>
      </c>
    </row>
    <row r="11344" spans="1:11" ht="15" customHeight="1" x14ac:dyDescent="0.2">
      <c r="A11344">
        <f>MAX($A$2:$A11343)+1</f>
        <v>9737</v>
      </c>
      <c r="C11344" t="str">
        <f t="shared" si="177"/>
        <v>Badger Peak</v>
      </c>
      <c r="G11344">
        <v>57148</v>
      </c>
      <c r="H11344" s="2" t="s">
        <v>15699</v>
      </c>
      <c r="I11344">
        <v>50127</v>
      </c>
      <c r="J11344" t="s">
        <v>15630</v>
      </c>
      <c r="K11344" t="s">
        <v>15487</v>
      </c>
    </row>
    <row r="11345" spans="1:11" ht="15" customHeight="1" x14ac:dyDescent="0.2">
      <c r="A11345">
        <f>MAX($A$2:$A11344)+1</f>
        <v>9738</v>
      </c>
      <c r="C11345" t="str">
        <f t="shared" si="177"/>
        <v>Bonanza Bar</v>
      </c>
      <c r="G11345">
        <v>57149</v>
      </c>
      <c r="H11345" s="2" t="s">
        <v>15700</v>
      </c>
      <c r="I11345">
        <v>50127</v>
      </c>
      <c r="J11345" t="s">
        <v>15630</v>
      </c>
      <c r="K11345" t="s">
        <v>15487</v>
      </c>
    </row>
    <row r="11346" spans="1:11" ht="15" customHeight="1" x14ac:dyDescent="0.2">
      <c r="A11346">
        <f>MAX($A$2:$A11345)+1</f>
        <v>9739</v>
      </c>
      <c r="C11346" t="str">
        <f t="shared" si="177"/>
        <v>Salmon Creek</v>
      </c>
      <c r="G11346">
        <v>57150</v>
      </c>
      <c r="H11346" s="2" t="s">
        <v>15701</v>
      </c>
      <c r="I11346">
        <v>50127</v>
      </c>
      <c r="J11346" t="s">
        <v>15630</v>
      </c>
      <c r="K11346" t="s">
        <v>15487</v>
      </c>
    </row>
    <row r="11347" spans="1:11" ht="15" customHeight="1" x14ac:dyDescent="0.2">
      <c r="A11347">
        <f>MAX($A$2:$A11346)+1</f>
        <v>9740</v>
      </c>
      <c r="C11347" t="str">
        <f t="shared" si="177"/>
        <v>Perryville Renewable Energy Center</v>
      </c>
      <c r="G11347">
        <v>57157</v>
      </c>
      <c r="H11347" s="2" t="s">
        <v>15702</v>
      </c>
      <c r="I11347">
        <v>56513</v>
      </c>
      <c r="J11347" t="s">
        <v>15703</v>
      </c>
      <c r="K11347" t="s">
        <v>15487</v>
      </c>
    </row>
    <row r="11348" spans="1:11" ht="15" customHeight="1" x14ac:dyDescent="0.2">
      <c r="A11348">
        <f>MAX($A$2:$A11347)+1</f>
        <v>9741</v>
      </c>
      <c r="C11348" t="str">
        <f t="shared" si="177"/>
        <v>Scottsburg Renewable Energy Center</v>
      </c>
      <c r="G11348">
        <v>57158</v>
      </c>
      <c r="H11348" s="2" t="s">
        <v>15704</v>
      </c>
      <c r="I11348">
        <v>56512</v>
      </c>
      <c r="J11348" t="s">
        <v>15705</v>
      </c>
      <c r="K11348" t="s">
        <v>15487</v>
      </c>
    </row>
    <row r="11349" spans="1:11" ht="15" customHeight="1" x14ac:dyDescent="0.2">
      <c r="A11349">
        <f>MAX($A$2:$A11348)+1</f>
        <v>9742</v>
      </c>
      <c r="C11349" t="str">
        <f t="shared" si="177"/>
        <v>Waste Management Tri-Cities LFGTE</v>
      </c>
      <c r="G11349">
        <v>57164</v>
      </c>
      <c r="H11349" s="2" t="s">
        <v>15706</v>
      </c>
      <c r="I11349">
        <v>54842</v>
      </c>
      <c r="J11349" t="s">
        <v>6949</v>
      </c>
      <c r="K11349" t="s">
        <v>15487</v>
      </c>
    </row>
    <row r="11350" spans="1:11" ht="15" customHeight="1" x14ac:dyDescent="0.2">
      <c r="A11350">
        <f>MAX($A$2:$A11349)+1</f>
        <v>9743</v>
      </c>
      <c r="C11350" t="str">
        <f t="shared" si="177"/>
        <v>Baca Renewable Energy LLC</v>
      </c>
      <c r="G11350">
        <v>57175</v>
      </c>
      <c r="H11350" s="2" t="s">
        <v>15707</v>
      </c>
      <c r="I11350">
        <v>56524</v>
      </c>
      <c r="J11350" t="s">
        <v>15708</v>
      </c>
      <c r="K11350" t="s">
        <v>15487</v>
      </c>
    </row>
    <row r="11351" spans="1:11" ht="15" customHeight="1" x14ac:dyDescent="0.2">
      <c r="A11351">
        <f>MAX($A$2:$A11350)+1</f>
        <v>9744</v>
      </c>
      <c r="C11351" t="str">
        <f t="shared" si="177"/>
        <v>Buckeye Geothermal Power Plant</v>
      </c>
      <c r="G11351">
        <v>57180</v>
      </c>
      <c r="H11351" s="2" t="s">
        <v>15709</v>
      </c>
      <c r="I11351">
        <v>7277</v>
      </c>
      <c r="J11351" t="s">
        <v>15603</v>
      </c>
      <c r="K11351" t="s">
        <v>15487</v>
      </c>
    </row>
    <row r="11352" spans="1:11" ht="15" customHeight="1" x14ac:dyDescent="0.2">
      <c r="A11352">
        <f>MAX($A$2:$A11351)+1</f>
        <v>9745</v>
      </c>
      <c r="C11352" t="str">
        <f t="shared" si="177"/>
        <v>Wild Horse Power Plant</v>
      </c>
      <c r="G11352">
        <v>57181</v>
      </c>
      <c r="H11352" s="2" t="s">
        <v>15710</v>
      </c>
      <c r="I11352">
        <v>7277</v>
      </c>
      <c r="J11352" t="s">
        <v>15603</v>
      </c>
      <c r="K11352" t="s">
        <v>15487</v>
      </c>
    </row>
    <row r="11353" spans="1:11" ht="15" customHeight="1" x14ac:dyDescent="0.2">
      <c r="A11353">
        <f>MAX($A$2:$A11352)+1</f>
        <v>9746</v>
      </c>
      <c r="C11353" t="str">
        <f t="shared" si="177"/>
        <v>Cricket Valley Energy</v>
      </c>
      <c r="G11353">
        <v>57185</v>
      </c>
      <c r="H11353" s="2" t="s">
        <v>15711</v>
      </c>
      <c r="I11353">
        <v>56534</v>
      </c>
      <c r="J11353" t="s">
        <v>15712</v>
      </c>
      <c r="K11353" t="s">
        <v>15487</v>
      </c>
    </row>
    <row r="11354" spans="1:11" ht="15" customHeight="1" x14ac:dyDescent="0.2">
      <c r="A11354">
        <f>MAX($A$2:$A11353)+1</f>
        <v>9747</v>
      </c>
      <c r="C11354" t="str">
        <f t="shared" si="177"/>
        <v>Ripley Westfield Wind LLC</v>
      </c>
      <c r="G11354">
        <v>57193</v>
      </c>
      <c r="H11354" s="2" t="s">
        <v>15713</v>
      </c>
      <c r="I11354">
        <v>56545</v>
      </c>
      <c r="J11354" t="s">
        <v>9227</v>
      </c>
      <c r="K11354" t="s">
        <v>15487</v>
      </c>
    </row>
    <row r="11355" spans="1:11" ht="15" customHeight="1" x14ac:dyDescent="0.2">
      <c r="A11355">
        <f>MAX($A$2:$A11354)+1</f>
        <v>9748</v>
      </c>
      <c r="C11355" t="str">
        <f t="shared" si="177"/>
        <v>Rumble Road Energy Center</v>
      </c>
      <c r="G11355">
        <v>57209</v>
      </c>
      <c r="H11355" s="2" t="s">
        <v>15714</v>
      </c>
      <c r="I11355">
        <v>13994</v>
      </c>
      <c r="J11355" t="s">
        <v>2054</v>
      </c>
      <c r="K11355" t="s">
        <v>15487</v>
      </c>
    </row>
    <row r="11356" spans="1:11" ht="15" customHeight="1" x14ac:dyDescent="0.2">
      <c r="A11356">
        <f>MAX($A$2:$A11355)+1</f>
        <v>9749</v>
      </c>
      <c r="C11356" t="str">
        <f t="shared" si="177"/>
        <v>Orange County Biomass LLC</v>
      </c>
      <c r="G11356">
        <v>57215</v>
      </c>
      <c r="H11356" s="2" t="s">
        <v>15715</v>
      </c>
      <c r="I11356">
        <v>56591</v>
      </c>
      <c r="J11356" t="s">
        <v>15715</v>
      </c>
      <c r="K11356" t="s">
        <v>15487</v>
      </c>
    </row>
    <row r="11357" spans="1:11" ht="15" customHeight="1" x14ac:dyDescent="0.2">
      <c r="A11357">
        <f>MAX($A$2:$A11356)+1</f>
        <v>9750</v>
      </c>
      <c r="C11357" t="str">
        <f t="shared" si="177"/>
        <v>Solar Photovoltaic Project #04</v>
      </c>
      <c r="G11357">
        <v>57218</v>
      </c>
      <c r="H11357" s="2" t="s">
        <v>15716</v>
      </c>
      <c r="I11357">
        <v>17609</v>
      </c>
      <c r="J11357" t="s">
        <v>114</v>
      </c>
      <c r="K11357" t="s">
        <v>15487</v>
      </c>
    </row>
    <row r="11358" spans="1:11" ht="15" customHeight="1" x14ac:dyDescent="0.2">
      <c r="A11358">
        <f>MAX($A$2:$A11357)+1</f>
        <v>9751</v>
      </c>
      <c r="C11358" t="str">
        <f t="shared" si="177"/>
        <v>Solar Photovoltaic Project #14</v>
      </c>
      <c r="G11358">
        <v>57228</v>
      </c>
      <c r="H11358" s="2" t="s">
        <v>15717</v>
      </c>
      <c r="I11358">
        <v>17609</v>
      </c>
      <c r="J11358" t="s">
        <v>114</v>
      </c>
      <c r="K11358" t="s">
        <v>15487</v>
      </c>
    </row>
    <row r="11359" spans="1:11" ht="15" customHeight="1" x14ac:dyDescent="0.2">
      <c r="A11359">
        <f>MAX($A$2:$A11358)+1</f>
        <v>9752</v>
      </c>
      <c r="C11359" t="str">
        <f t="shared" si="177"/>
        <v>Solar Photovoltaic Project #19</v>
      </c>
      <c r="G11359">
        <v>57233</v>
      </c>
      <c r="H11359" s="2" t="s">
        <v>15718</v>
      </c>
      <c r="I11359">
        <v>17609</v>
      </c>
      <c r="J11359" t="s">
        <v>114</v>
      </c>
      <c r="K11359" t="s">
        <v>15487</v>
      </c>
    </row>
    <row r="11360" spans="1:11" ht="15" customHeight="1" x14ac:dyDescent="0.2">
      <c r="A11360">
        <f>MAX($A$2:$A11359)+1</f>
        <v>9753</v>
      </c>
      <c r="C11360" t="str">
        <f t="shared" si="177"/>
        <v>Solar Photovoltaic Project #20</v>
      </c>
      <c r="G11360">
        <v>57234</v>
      </c>
      <c r="H11360" s="2" t="s">
        <v>15719</v>
      </c>
      <c r="I11360">
        <v>17609</v>
      </c>
      <c r="J11360" t="s">
        <v>114</v>
      </c>
      <c r="K11360" t="s">
        <v>15487</v>
      </c>
    </row>
    <row r="11361" spans="1:11" ht="15" customHeight="1" x14ac:dyDescent="0.2">
      <c r="A11361">
        <f>MAX($A$2:$A11360)+1</f>
        <v>9754</v>
      </c>
      <c r="C11361" t="str">
        <f t="shared" si="177"/>
        <v>Solar Photovoltaic Project #21</v>
      </c>
      <c r="G11361">
        <v>57235</v>
      </c>
      <c r="H11361" s="2" t="s">
        <v>15720</v>
      </c>
      <c r="I11361">
        <v>17609</v>
      </c>
      <c r="J11361" t="s">
        <v>114</v>
      </c>
      <c r="K11361" t="s">
        <v>15487</v>
      </c>
    </row>
    <row r="11362" spans="1:11" ht="15" customHeight="1" x14ac:dyDescent="0.2">
      <c r="A11362">
        <f>MAX($A$2:$A11361)+1</f>
        <v>9755</v>
      </c>
      <c r="C11362" t="str">
        <f t="shared" si="177"/>
        <v>Mililani South Solar Farm</v>
      </c>
      <c r="G11362">
        <v>57242</v>
      </c>
      <c r="H11362" s="2" t="s">
        <v>15721</v>
      </c>
      <c r="I11362">
        <v>55910</v>
      </c>
      <c r="J11362" t="s">
        <v>9234</v>
      </c>
      <c r="K11362" t="s">
        <v>15487</v>
      </c>
    </row>
    <row r="11363" spans="1:11" ht="15" customHeight="1" x14ac:dyDescent="0.2">
      <c r="A11363">
        <f>MAX($A$2:$A11362)+1</f>
        <v>9756</v>
      </c>
      <c r="C11363" t="str">
        <f t="shared" si="177"/>
        <v>Trishe Wind Minnesota</v>
      </c>
      <c r="G11363">
        <v>57255</v>
      </c>
      <c r="H11363" s="2" t="s">
        <v>15722</v>
      </c>
      <c r="I11363">
        <v>56633</v>
      </c>
      <c r="J11363" t="s">
        <v>15722</v>
      </c>
      <c r="K11363" t="s">
        <v>15487</v>
      </c>
    </row>
    <row r="11364" spans="1:11" ht="15" customHeight="1" x14ac:dyDescent="0.2">
      <c r="A11364">
        <f>MAX($A$2:$A11363)+1</f>
        <v>9757</v>
      </c>
      <c r="C11364" t="str">
        <f t="shared" si="177"/>
        <v>Revere Solar Site</v>
      </c>
      <c r="G11364">
        <v>57266</v>
      </c>
      <c r="H11364" s="2" t="s">
        <v>15723</v>
      </c>
      <c r="I11364">
        <v>11804</v>
      </c>
      <c r="J11364" t="s">
        <v>9781</v>
      </c>
      <c r="K11364" t="s">
        <v>15487</v>
      </c>
    </row>
    <row r="11365" spans="1:11" ht="15" customHeight="1" x14ac:dyDescent="0.2">
      <c r="A11365">
        <f>MAX($A$2:$A11364)+1</f>
        <v>9758</v>
      </c>
      <c r="C11365" t="str">
        <f t="shared" si="177"/>
        <v>Iowa Stored Energy Park</v>
      </c>
      <c r="G11365">
        <v>57271</v>
      </c>
      <c r="H11365" s="2" t="s">
        <v>15724</v>
      </c>
      <c r="I11365">
        <v>56628</v>
      </c>
      <c r="J11365" t="s">
        <v>15725</v>
      </c>
      <c r="K11365" t="s">
        <v>15487</v>
      </c>
    </row>
    <row r="11366" spans="1:11" ht="15" customHeight="1" x14ac:dyDescent="0.2">
      <c r="A11366">
        <f>MAX($A$2:$A11365)+1</f>
        <v>9759</v>
      </c>
      <c r="C11366" t="str">
        <f t="shared" si="177"/>
        <v>Palen Solar Power Project</v>
      </c>
      <c r="G11366">
        <v>57272</v>
      </c>
      <c r="H11366" s="2" t="s">
        <v>15726</v>
      </c>
      <c r="I11366">
        <v>56644</v>
      </c>
      <c r="J11366" t="s">
        <v>15727</v>
      </c>
      <c r="K11366" t="s">
        <v>15487</v>
      </c>
    </row>
    <row r="11367" spans="1:11" ht="15" customHeight="1" x14ac:dyDescent="0.2">
      <c r="A11367">
        <f>MAX($A$2:$A11366)+1</f>
        <v>9760</v>
      </c>
      <c r="C11367" t="str">
        <f t="shared" si="177"/>
        <v>Blythe Solar Power Project</v>
      </c>
      <c r="G11367">
        <v>57273</v>
      </c>
      <c r="H11367" s="2" t="s">
        <v>15728</v>
      </c>
      <c r="I11367">
        <v>58371</v>
      </c>
      <c r="J11367" t="s">
        <v>15729</v>
      </c>
      <c r="K11367" t="s">
        <v>15487</v>
      </c>
    </row>
    <row r="11368" spans="1:11" ht="15" customHeight="1" x14ac:dyDescent="0.2">
      <c r="A11368">
        <f>MAX($A$2:$A11367)+1</f>
        <v>9761</v>
      </c>
      <c r="C11368" t="str">
        <f t="shared" si="177"/>
        <v>Rice Solar Energy</v>
      </c>
      <c r="G11368">
        <v>57276</v>
      </c>
      <c r="H11368" s="2" t="s">
        <v>15730</v>
      </c>
      <c r="I11368">
        <v>56640</v>
      </c>
      <c r="J11368" t="s">
        <v>15731</v>
      </c>
      <c r="K11368" t="s">
        <v>15487</v>
      </c>
    </row>
    <row r="11369" spans="1:11" ht="15" customHeight="1" x14ac:dyDescent="0.2">
      <c r="A11369">
        <f>MAX($A$2:$A11368)+1</f>
        <v>9762</v>
      </c>
      <c r="C11369" t="str">
        <f t="shared" si="177"/>
        <v>Northwest Florida Renewable Energy</v>
      </c>
      <c r="G11369">
        <v>57277</v>
      </c>
      <c r="H11369" s="2" t="s">
        <v>15732</v>
      </c>
      <c r="I11369">
        <v>56639</v>
      </c>
      <c r="J11369" t="s">
        <v>15733</v>
      </c>
      <c r="K11369" t="s">
        <v>15487</v>
      </c>
    </row>
    <row r="11370" spans="1:11" ht="15" customHeight="1" x14ac:dyDescent="0.2">
      <c r="A11370">
        <f>MAX($A$2:$A11369)+1</f>
        <v>9763</v>
      </c>
      <c r="C11370" t="str">
        <f t="shared" si="177"/>
        <v>SUNY Buffalo The Solar Strand</v>
      </c>
      <c r="G11370">
        <v>57279</v>
      </c>
      <c r="H11370" s="2" t="s">
        <v>15734</v>
      </c>
      <c r="I11370">
        <v>56637</v>
      </c>
      <c r="J11370" t="s">
        <v>15735</v>
      </c>
      <c r="K11370" t="s">
        <v>15487</v>
      </c>
    </row>
    <row r="11371" spans="1:11" ht="15" customHeight="1" x14ac:dyDescent="0.2">
      <c r="A11371">
        <f>MAX($A$2:$A11370)+1</f>
        <v>9764</v>
      </c>
      <c r="C11371" t="str">
        <f t="shared" si="177"/>
        <v>Amargosa Solar Power Project</v>
      </c>
      <c r="G11371">
        <v>57288</v>
      </c>
      <c r="H11371" s="2" t="s">
        <v>15736</v>
      </c>
      <c r="I11371">
        <v>56644</v>
      </c>
      <c r="J11371" t="s">
        <v>15727</v>
      </c>
      <c r="K11371" t="s">
        <v>15487</v>
      </c>
    </row>
    <row r="11372" spans="1:11" ht="15" customHeight="1" x14ac:dyDescent="0.2">
      <c r="A11372">
        <f>MAX($A$2:$A11371)+1</f>
        <v>9765</v>
      </c>
      <c r="C11372" t="str">
        <f t="shared" si="177"/>
        <v>Southern Owens Valley Solar Ranch</v>
      </c>
      <c r="G11372">
        <v>57304</v>
      </c>
      <c r="H11372" s="2" t="s">
        <v>15737</v>
      </c>
      <c r="I11372">
        <v>11208</v>
      </c>
      <c r="J11372" t="s">
        <v>3550</v>
      </c>
      <c r="K11372" t="s">
        <v>15487</v>
      </c>
    </row>
    <row r="11373" spans="1:11" ht="15" customHeight="1" x14ac:dyDescent="0.2">
      <c r="A11373">
        <f>MAX($A$2:$A11372)+1</f>
        <v>9766</v>
      </c>
      <c r="C11373" t="str">
        <f t="shared" si="177"/>
        <v>Van Norman Bypass Solar Project</v>
      </c>
      <c r="G11373">
        <v>57307</v>
      </c>
      <c r="H11373" s="2" t="s">
        <v>15738</v>
      </c>
      <c r="I11373">
        <v>11208</v>
      </c>
      <c r="J11373" t="s">
        <v>3550</v>
      </c>
      <c r="K11373" t="s">
        <v>15487</v>
      </c>
    </row>
    <row r="11374" spans="1:11" ht="15" customHeight="1" x14ac:dyDescent="0.2">
      <c r="A11374">
        <f>MAX($A$2:$A11373)+1</f>
        <v>9767</v>
      </c>
      <c r="C11374" t="str">
        <f t="shared" si="177"/>
        <v>Maclay Solar Project</v>
      </c>
      <c r="G11374">
        <v>57308</v>
      </c>
      <c r="H11374" s="2" t="s">
        <v>15739</v>
      </c>
      <c r="I11374">
        <v>11208</v>
      </c>
      <c r="J11374" t="s">
        <v>3550</v>
      </c>
      <c r="K11374" t="s">
        <v>15487</v>
      </c>
    </row>
    <row r="11375" spans="1:11" ht="15" customHeight="1" x14ac:dyDescent="0.2">
      <c r="A11375">
        <f>MAX($A$2:$A11374)+1</f>
        <v>9768</v>
      </c>
      <c r="C11375" t="str">
        <f t="shared" si="177"/>
        <v>LATTC South Campus Solar</v>
      </c>
      <c r="G11375">
        <v>57312</v>
      </c>
      <c r="H11375" s="2" t="s">
        <v>15740</v>
      </c>
      <c r="I11375">
        <v>11208</v>
      </c>
      <c r="J11375" t="s">
        <v>3550</v>
      </c>
      <c r="K11375" t="s">
        <v>15487</v>
      </c>
    </row>
    <row r="11376" spans="1:11" ht="15" customHeight="1" x14ac:dyDescent="0.2">
      <c r="A11376">
        <f>MAX($A$2:$A11375)+1</f>
        <v>9769</v>
      </c>
      <c r="C11376" t="str">
        <f t="shared" si="177"/>
        <v>Valley Bio-Energy LLC</v>
      </c>
      <c r="G11376">
        <v>57316</v>
      </c>
      <c r="H11376" s="2" t="s">
        <v>15741</v>
      </c>
      <c r="I11376">
        <v>56666</v>
      </c>
      <c r="J11376" t="s">
        <v>15741</v>
      </c>
      <c r="K11376" t="s">
        <v>15487</v>
      </c>
    </row>
    <row r="11377" spans="1:11" ht="15" customHeight="1" x14ac:dyDescent="0.2">
      <c r="A11377">
        <f>A1106</f>
        <v>759</v>
      </c>
      <c r="C11377" t="str">
        <f t="shared" si="177"/>
        <v>Luke Solar</v>
      </c>
      <c r="G11377">
        <v>57324</v>
      </c>
      <c r="H11377" s="2" t="s">
        <v>15742</v>
      </c>
      <c r="I11377">
        <v>803</v>
      </c>
      <c r="J11377" t="s">
        <v>326</v>
      </c>
      <c r="K11377" t="s">
        <v>15487</v>
      </c>
    </row>
    <row r="11378" spans="1:11" ht="15" customHeight="1" x14ac:dyDescent="0.2">
      <c r="A11378">
        <f>MAX($A$2:$A11377)+1</f>
        <v>9770</v>
      </c>
      <c r="C11378" t="str">
        <f t="shared" si="177"/>
        <v>Panoche Valley Solar Farm</v>
      </c>
      <c r="G11378">
        <v>57340</v>
      </c>
      <c r="H11378" s="2" t="s">
        <v>15743</v>
      </c>
      <c r="I11378">
        <v>56676</v>
      </c>
      <c r="J11378" t="s">
        <v>15744</v>
      </c>
      <c r="K11378" t="s">
        <v>15487</v>
      </c>
    </row>
    <row r="11379" spans="1:11" ht="15" customHeight="1" x14ac:dyDescent="0.2">
      <c r="A11379">
        <f>MAX($A$2:$A11378)+1</f>
        <v>9771</v>
      </c>
      <c r="C11379" t="str">
        <f t="shared" si="177"/>
        <v>Brockton Power Company LLC</v>
      </c>
      <c r="G11379">
        <v>57355</v>
      </c>
      <c r="H11379" s="2" t="s">
        <v>15745</v>
      </c>
      <c r="I11379">
        <v>56695</v>
      </c>
      <c r="J11379" t="s">
        <v>15745</v>
      </c>
      <c r="K11379" t="s">
        <v>15487</v>
      </c>
    </row>
    <row r="11380" spans="1:11" ht="15" customHeight="1" x14ac:dyDescent="0.2">
      <c r="A11380">
        <f>MAX($A$2:$A11379)+1</f>
        <v>9772</v>
      </c>
      <c r="C11380" t="str">
        <f t="shared" si="177"/>
        <v>MP Wilson LLC</v>
      </c>
      <c r="G11380">
        <v>57370</v>
      </c>
      <c r="H11380" s="2" t="s">
        <v>15746</v>
      </c>
      <c r="I11380">
        <v>56708</v>
      </c>
      <c r="J11380" t="s">
        <v>15746</v>
      </c>
      <c r="K11380" t="s">
        <v>15487</v>
      </c>
    </row>
    <row r="11381" spans="1:11" ht="15" customHeight="1" x14ac:dyDescent="0.2">
      <c r="A11381">
        <f>MAX($A$2:$A11380)+1</f>
        <v>9773</v>
      </c>
      <c r="C11381" t="str">
        <f t="shared" si="177"/>
        <v>Turning Point Solar</v>
      </c>
      <c r="G11381">
        <v>57371</v>
      </c>
      <c r="H11381" s="2" t="s">
        <v>15747</v>
      </c>
      <c r="I11381">
        <v>56709</v>
      </c>
      <c r="J11381" t="s">
        <v>15748</v>
      </c>
      <c r="K11381" t="s">
        <v>15487</v>
      </c>
    </row>
    <row r="11382" spans="1:11" ht="15" customHeight="1" x14ac:dyDescent="0.2">
      <c r="A11382">
        <f>MAX($A$2:$A11381)+1</f>
        <v>9774</v>
      </c>
      <c r="C11382" t="str">
        <f t="shared" si="177"/>
        <v>Klamath Falls Bioenergy Facility</v>
      </c>
      <c r="G11382">
        <v>57388</v>
      </c>
      <c r="H11382" s="2" t="s">
        <v>15749</v>
      </c>
      <c r="I11382">
        <v>56724</v>
      </c>
      <c r="J11382" t="s">
        <v>15750</v>
      </c>
      <c r="K11382" t="s">
        <v>15487</v>
      </c>
    </row>
    <row r="11383" spans="1:11" ht="15" customHeight="1" x14ac:dyDescent="0.2">
      <c r="A11383">
        <f>MAX($A$2:$A11382)+1</f>
        <v>9775</v>
      </c>
      <c r="C11383" t="str">
        <f t="shared" si="177"/>
        <v>Avery Solar</v>
      </c>
      <c r="G11383">
        <v>57389</v>
      </c>
      <c r="H11383" s="2" t="s">
        <v>15751</v>
      </c>
      <c r="I11383">
        <v>56725</v>
      </c>
      <c r="J11383" t="s">
        <v>15752</v>
      </c>
      <c r="K11383" t="s">
        <v>15487</v>
      </c>
    </row>
    <row r="11384" spans="1:11" ht="15" customHeight="1" x14ac:dyDescent="0.2">
      <c r="A11384">
        <f>MAX($A$2:$A11383)+1</f>
        <v>9776</v>
      </c>
      <c r="C11384" t="str">
        <f t="shared" si="177"/>
        <v>TAA Solar Facility</v>
      </c>
      <c r="G11384">
        <v>57391</v>
      </c>
      <c r="H11384" s="2" t="s">
        <v>15753</v>
      </c>
      <c r="I11384">
        <v>24211</v>
      </c>
      <c r="J11384" t="s">
        <v>462</v>
      </c>
      <c r="K11384" t="s">
        <v>15487</v>
      </c>
    </row>
    <row r="11385" spans="1:11" ht="15" customHeight="1" x14ac:dyDescent="0.2">
      <c r="A11385">
        <f>MAX($A$2:$A11384)+1</f>
        <v>9777</v>
      </c>
      <c r="C11385" t="str">
        <f t="shared" si="177"/>
        <v>Lakeview Cogeneration LLC</v>
      </c>
      <c r="G11385">
        <v>57398</v>
      </c>
      <c r="H11385" s="2" t="s">
        <v>15754</v>
      </c>
      <c r="I11385">
        <v>15399</v>
      </c>
      <c r="J11385" t="s">
        <v>12677</v>
      </c>
      <c r="K11385" t="s">
        <v>15487</v>
      </c>
    </row>
    <row r="11386" spans="1:11" ht="15" customHeight="1" x14ac:dyDescent="0.2">
      <c r="A11386">
        <f>MAX($A$2:$A11385)+1</f>
        <v>9778</v>
      </c>
      <c r="C11386" t="str">
        <f t="shared" si="177"/>
        <v>Smithland Hydroelectric Plant</v>
      </c>
      <c r="G11386">
        <v>57400</v>
      </c>
      <c r="H11386" s="2" t="s">
        <v>15755</v>
      </c>
      <c r="I11386">
        <v>40577</v>
      </c>
      <c r="J11386" t="s">
        <v>5576</v>
      </c>
      <c r="K11386" t="s">
        <v>15487</v>
      </c>
    </row>
    <row r="11387" spans="1:11" ht="15" customHeight="1" x14ac:dyDescent="0.2">
      <c r="A11387">
        <f>MAX($A$2:$A11386)+1</f>
        <v>9779</v>
      </c>
      <c r="C11387" t="str">
        <f t="shared" si="177"/>
        <v>Eco Energy LLC</v>
      </c>
      <c r="G11387">
        <v>57407</v>
      </c>
      <c r="H11387" s="2" t="s">
        <v>15756</v>
      </c>
      <c r="I11387">
        <v>56740</v>
      </c>
      <c r="J11387" t="s">
        <v>15756</v>
      </c>
      <c r="K11387" t="s">
        <v>15487</v>
      </c>
    </row>
    <row r="11388" spans="1:11" ht="15" customHeight="1" x14ac:dyDescent="0.2">
      <c r="A11388">
        <f>MAX($A$2:$A11387)+1</f>
        <v>9780</v>
      </c>
      <c r="C11388" t="str">
        <f t="shared" si="177"/>
        <v>K Road Calico Solar</v>
      </c>
      <c r="G11388">
        <v>57416</v>
      </c>
      <c r="H11388" s="2" t="s">
        <v>15757</v>
      </c>
      <c r="I11388">
        <v>56743</v>
      </c>
      <c r="J11388" t="s">
        <v>15758</v>
      </c>
      <c r="K11388" t="s">
        <v>15487</v>
      </c>
    </row>
    <row r="11389" spans="1:11" ht="15" customHeight="1" x14ac:dyDescent="0.2">
      <c r="A11389">
        <f>A434</f>
        <v>293</v>
      </c>
      <c r="C11389" t="str">
        <f t="shared" si="177"/>
        <v>Hyder Projects</v>
      </c>
      <c r="G11389">
        <v>57452</v>
      </c>
      <c r="H11389" s="2" t="s">
        <v>15759</v>
      </c>
      <c r="I11389">
        <v>56767</v>
      </c>
      <c r="J11389" t="s">
        <v>15760</v>
      </c>
      <c r="K11389" t="s">
        <v>15487</v>
      </c>
    </row>
    <row r="11390" spans="1:11" ht="15" customHeight="1" x14ac:dyDescent="0.2">
      <c r="A11390">
        <f>MAX($A$2:$A11389)+1</f>
        <v>9781</v>
      </c>
      <c r="C11390" t="str">
        <f t="shared" si="177"/>
        <v>Blythe Projects</v>
      </c>
      <c r="G11390">
        <v>57453</v>
      </c>
      <c r="H11390" s="2" t="s">
        <v>15761</v>
      </c>
      <c r="I11390">
        <v>56767</v>
      </c>
      <c r="J11390" t="s">
        <v>15760</v>
      </c>
      <c r="K11390" t="s">
        <v>15487</v>
      </c>
    </row>
    <row r="11391" spans="1:11" ht="15" customHeight="1" x14ac:dyDescent="0.2">
      <c r="A11391">
        <f>MAX($A$2:$A11390)+1</f>
        <v>9782</v>
      </c>
      <c r="C11391" t="str">
        <f t="shared" si="177"/>
        <v>NRG Solar Desert Center</v>
      </c>
      <c r="G11391">
        <v>57454</v>
      </c>
      <c r="H11391" s="2" t="s">
        <v>15762</v>
      </c>
      <c r="I11391">
        <v>56767</v>
      </c>
      <c r="J11391" t="s">
        <v>15760</v>
      </c>
      <c r="K11391" t="s">
        <v>15487</v>
      </c>
    </row>
    <row r="11392" spans="1:11" ht="15" customHeight="1" x14ac:dyDescent="0.2">
      <c r="A11392">
        <f>MAX($A$2:$A11391)+1</f>
        <v>9783</v>
      </c>
      <c r="C11392" t="str">
        <f t="shared" si="177"/>
        <v>TBE-Montgomery LLC</v>
      </c>
      <c r="G11392">
        <v>57472</v>
      </c>
      <c r="H11392" s="2" t="s">
        <v>15763</v>
      </c>
      <c r="I11392">
        <v>56789</v>
      </c>
      <c r="J11392" t="s">
        <v>15764</v>
      </c>
      <c r="K11392" t="s">
        <v>15487</v>
      </c>
    </row>
    <row r="11393" spans="1:11" ht="15" customHeight="1" x14ac:dyDescent="0.2">
      <c r="A11393">
        <f>MAX($A$2:$A11392)+1</f>
        <v>9784</v>
      </c>
      <c r="C11393" t="str">
        <f t="shared" si="177"/>
        <v>Black Rock I</v>
      </c>
      <c r="G11393">
        <v>57477</v>
      </c>
      <c r="H11393" s="2" t="s">
        <v>15765</v>
      </c>
      <c r="I11393">
        <v>56794</v>
      </c>
      <c r="J11393" t="s">
        <v>15766</v>
      </c>
      <c r="K11393" t="s">
        <v>15487</v>
      </c>
    </row>
    <row r="11394" spans="1:11" ht="15" customHeight="1" x14ac:dyDescent="0.2">
      <c r="A11394">
        <f>A11393</f>
        <v>9784</v>
      </c>
      <c r="C11394" t="str">
        <f t="shared" ref="C11394:C11457" si="178">IF(H11394="",F11394,H11394)</f>
        <v>Black Rock II</v>
      </c>
      <c r="G11394">
        <v>57478</v>
      </c>
      <c r="H11394" s="2" t="s">
        <v>15767</v>
      </c>
      <c r="I11394">
        <v>56794</v>
      </c>
      <c r="J11394" t="s">
        <v>15766</v>
      </c>
      <c r="K11394" t="s">
        <v>15487</v>
      </c>
    </row>
    <row r="11395" spans="1:11" ht="15" customHeight="1" x14ac:dyDescent="0.2">
      <c r="A11395">
        <f>A11393</f>
        <v>9784</v>
      </c>
      <c r="C11395" t="str">
        <f t="shared" si="178"/>
        <v>Black Rock III</v>
      </c>
      <c r="G11395">
        <v>57479</v>
      </c>
      <c r="H11395" s="2" t="s">
        <v>15768</v>
      </c>
      <c r="I11395">
        <v>56794</v>
      </c>
      <c r="J11395" t="s">
        <v>15766</v>
      </c>
      <c r="K11395" t="s">
        <v>15487</v>
      </c>
    </row>
    <row r="11396" spans="1:11" ht="15" customHeight="1" x14ac:dyDescent="0.2">
      <c r="A11396">
        <f>MAX($A$2:$A11395)+1</f>
        <v>9785</v>
      </c>
      <c r="C11396" t="str">
        <f t="shared" si="178"/>
        <v>Oneida Energy</v>
      </c>
      <c r="G11396">
        <v>57503</v>
      </c>
      <c r="H11396" s="2" t="s">
        <v>15769</v>
      </c>
      <c r="I11396">
        <v>56825</v>
      </c>
      <c r="J11396" t="s">
        <v>15770</v>
      </c>
      <c r="K11396" t="s">
        <v>15487</v>
      </c>
    </row>
    <row r="11397" spans="1:11" ht="15" customHeight="1" x14ac:dyDescent="0.2">
      <c r="A11397">
        <f>MAX($A$2:$A11396)+1</f>
        <v>9786</v>
      </c>
      <c r="C11397" t="str">
        <f t="shared" si="178"/>
        <v>KTAOS Solar Carport</v>
      </c>
      <c r="G11397">
        <v>57510</v>
      </c>
      <c r="H11397" s="2" t="s">
        <v>15771</v>
      </c>
      <c r="I11397">
        <v>56832</v>
      </c>
      <c r="J11397" t="s">
        <v>15772</v>
      </c>
      <c r="K11397" t="s">
        <v>15487</v>
      </c>
    </row>
    <row r="11398" spans="1:11" ht="15" customHeight="1" x14ac:dyDescent="0.2">
      <c r="A11398">
        <f>MAX($A$2:$A11397)+1</f>
        <v>9787</v>
      </c>
      <c r="C11398" t="str">
        <f t="shared" si="178"/>
        <v>UNM Solar Array</v>
      </c>
      <c r="G11398">
        <v>57511</v>
      </c>
      <c r="H11398" s="2" t="s">
        <v>15773</v>
      </c>
      <c r="I11398">
        <v>56832</v>
      </c>
      <c r="J11398" t="s">
        <v>15772</v>
      </c>
      <c r="K11398" t="s">
        <v>15487</v>
      </c>
    </row>
    <row r="11399" spans="1:11" ht="15" customHeight="1" x14ac:dyDescent="0.2">
      <c r="A11399">
        <f>MAX($A$2:$A11398)+1</f>
        <v>9788</v>
      </c>
      <c r="C11399" t="str">
        <f t="shared" si="178"/>
        <v>Kit Carson Solar Carport</v>
      </c>
      <c r="G11399">
        <v>57512</v>
      </c>
      <c r="H11399" s="2" t="s">
        <v>15774</v>
      </c>
      <c r="I11399">
        <v>56832</v>
      </c>
      <c r="J11399" t="s">
        <v>15772</v>
      </c>
      <c r="K11399" t="s">
        <v>15487</v>
      </c>
    </row>
    <row r="11400" spans="1:11" ht="15" customHeight="1" x14ac:dyDescent="0.2">
      <c r="A11400">
        <f>MAX($A$2:$A11399)+1</f>
        <v>9789</v>
      </c>
      <c r="C11400" t="str">
        <f t="shared" si="178"/>
        <v>Purdue Energy Park</v>
      </c>
      <c r="G11400">
        <v>57518</v>
      </c>
      <c r="H11400" s="2" t="s">
        <v>15775</v>
      </c>
      <c r="I11400">
        <v>56855</v>
      </c>
      <c r="J11400" t="s">
        <v>10140</v>
      </c>
      <c r="K11400" t="s">
        <v>15487</v>
      </c>
    </row>
    <row r="11401" spans="1:11" ht="15" customHeight="1" x14ac:dyDescent="0.2">
      <c r="A11401">
        <f>MAX($A$2:$A11400)+1</f>
        <v>9790</v>
      </c>
      <c r="C11401" t="str">
        <f t="shared" si="178"/>
        <v>Painted Hills</v>
      </c>
      <c r="G11401">
        <v>57527</v>
      </c>
      <c r="H11401" s="2" t="s">
        <v>6919</v>
      </c>
      <c r="I11401">
        <v>56867</v>
      </c>
      <c r="J11401" t="s">
        <v>15776</v>
      </c>
      <c r="K11401" t="s">
        <v>15487</v>
      </c>
    </row>
    <row r="11402" spans="1:11" ht="15" customHeight="1" x14ac:dyDescent="0.2">
      <c r="A11402">
        <f>MAX($A$2:$A11401)+1</f>
        <v>9791</v>
      </c>
      <c r="C11402" t="str">
        <f t="shared" si="178"/>
        <v>Solar Photovoltaic Project #25</v>
      </c>
      <c r="G11402">
        <v>57528</v>
      </c>
      <c r="H11402" s="2" t="s">
        <v>15777</v>
      </c>
      <c r="I11402">
        <v>17609</v>
      </c>
      <c r="J11402" t="s">
        <v>114</v>
      </c>
      <c r="K11402" t="s">
        <v>15487</v>
      </c>
    </row>
    <row r="11403" spans="1:11" ht="15" customHeight="1" x14ac:dyDescent="0.2">
      <c r="A11403">
        <f>MAX($A$2:$A11402)+1</f>
        <v>9792</v>
      </c>
      <c r="C11403" t="str">
        <f t="shared" si="178"/>
        <v>Solar Photovoltaic Project #30</v>
      </c>
      <c r="G11403">
        <v>57532</v>
      </c>
      <c r="H11403" s="2" t="s">
        <v>15778</v>
      </c>
      <c r="I11403">
        <v>17609</v>
      </c>
      <c r="J11403" t="s">
        <v>114</v>
      </c>
      <c r="K11403" t="s">
        <v>15487</v>
      </c>
    </row>
    <row r="11404" spans="1:11" ht="15" customHeight="1" x14ac:dyDescent="0.2">
      <c r="A11404">
        <f>MAX($A$2:$A11403)+1</f>
        <v>9793</v>
      </c>
      <c r="C11404" t="str">
        <f t="shared" si="178"/>
        <v>Solar Photovoltaic Project #31</v>
      </c>
      <c r="G11404">
        <v>57533</v>
      </c>
      <c r="H11404" s="2" t="s">
        <v>15779</v>
      </c>
      <c r="I11404">
        <v>17609</v>
      </c>
      <c r="J11404" t="s">
        <v>114</v>
      </c>
      <c r="K11404" t="s">
        <v>15487</v>
      </c>
    </row>
    <row r="11405" spans="1:11" ht="15" customHeight="1" x14ac:dyDescent="0.2">
      <c r="A11405">
        <f>MAX($A$2:$A11404)+1</f>
        <v>9794</v>
      </c>
      <c r="C11405" t="str">
        <f t="shared" si="178"/>
        <v>SPVP #35</v>
      </c>
      <c r="G11405">
        <v>57537</v>
      </c>
      <c r="H11405" s="2" t="s">
        <v>15780</v>
      </c>
      <c r="I11405">
        <v>17609</v>
      </c>
      <c r="J11405" t="s">
        <v>114</v>
      </c>
      <c r="K11405" t="s">
        <v>15487</v>
      </c>
    </row>
    <row r="11406" spans="1:11" ht="15" customHeight="1" x14ac:dyDescent="0.2">
      <c r="A11406">
        <f>MAX($A$2:$A11405)+1</f>
        <v>9795</v>
      </c>
      <c r="C11406" t="str">
        <f t="shared" si="178"/>
        <v>Solar Photovoltaic Project #40</v>
      </c>
      <c r="G11406">
        <v>57538</v>
      </c>
      <c r="H11406" s="2" t="s">
        <v>15781</v>
      </c>
      <c r="I11406">
        <v>17609</v>
      </c>
      <c r="J11406" t="s">
        <v>114</v>
      </c>
      <c r="K11406" t="s">
        <v>15487</v>
      </c>
    </row>
    <row r="11407" spans="1:11" ht="15" customHeight="1" x14ac:dyDescent="0.2">
      <c r="A11407">
        <f>MAX($A$2:$A11406)+1</f>
        <v>9796</v>
      </c>
      <c r="C11407" t="str">
        <f t="shared" si="178"/>
        <v>Solar Photovoltaic Project #41</v>
      </c>
      <c r="G11407">
        <v>57539</v>
      </c>
      <c r="H11407" s="2" t="s">
        <v>15782</v>
      </c>
      <c r="I11407">
        <v>17609</v>
      </c>
      <c r="J11407" t="s">
        <v>114</v>
      </c>
      <c r="K11407" t="s">
        <v>15487</v>
      </c>
    </row>
    <row r="11408" spans="1:11" ht="15" customHeight="1" x14ac:dyDescent="0.2">
      <c r="A11408">
        <f>MAX($A$2:$A11407)+1</f>
        <v>9797</v>
      </c>
      <c r="C11408" t="str">
        <f t="shared" si="178"/>
        <v>Solar Photovoltaic Project #45</v>
      </c>
      <c r="G11408">
        <v>57541</v>
      </c>
      <c r="H11408" s="2" t="s">
        <v>15783</v>
      </c>
      <c r="I11408">
        <v>17609</v>
      </c>
      <c r="J11408" t="s">
        <v>114</v>
      </c>
      <c r="K11408" t="s">
        <v>15487</v>
      </c>
    </row>
    <row r="11409" spans="1:11" ht="15" customHeight="1" x14ac:dyDescent="0.2">
      <c r="A11409">
        <f>MAX($A$2:$A11408)+1</f>
        <v>9798</v>
      </c>
      <c r="C11409" t="str">
        <f t="shared" si="178"/>
        <v>Solar Photovoltaic Project #47</v>
      </c>
      <c r="G11409">
        <v>57543</v>
      </c>
      <c r="H11409" s="2" t="s">
        <v>15784</v>
      </c>
      <c r="I11409">
        <v>17609</v>
      </c>
      <c r="J11409" t="s">
        <v>114</v>
      </c>
      <c r="K11409" t="s">
        <v>15487</v>
      </c>
    </row>
    <row r="11410" spans="1:11" ht="15" customHeight="1" x14ac:dyDescent="0.2">
      <c r="A11410">
        <f>MAX($A$2:$A11409)+1</f>
        <v>9799</v>
      </c>
      <c r="C11410" t="str">
        <f t="shared" si="178"/>
        <v>SPVP #46</v>
      </c>
      <c r="G11410">
        <v>57545</v>
      </c>
      <c r="H11410" s="2" t="s">
        <v>15785</v>
      </c>
      <c r="I11410">
        <v>17609</v>
      </c>
      <c r="J11410" t="s">
        <v>114</v>
      </c>
      <c r="K11410" t="s">
        <v>15487</v>
      </c>
    </row>
    <row r="11411" spans="1:11" ht="15" customHeight="1" x14ac:dyDescent="0.2">
      <c r="A11411">
        <f>MAX($A$2:$A11410)+1</f>
        <v>9800</v>
      </c>
      <c r="C11411" t="str">
        <f t="shared" si="178"/>
        <v>Milford Wind Corridor Phase III</v>
      </c>
      <c r="G11411">
        <v>57546</v>
      </c>
      <c r="H11411" s="2" t="s">
        <v>15786</v>
      </c>
      <c r="I11411">
        <v>59155</v>
      </c>
      <c r="J11411" t="s">
        <v>9003</v>
      </c>
      <c r="K11411" t="s">
        <v>15487</v>
      </c>
    </row>
    <row r="11412" spans="1:11" ht="15" customHeight="1" x14ac:dyDescent="0.2">
      <c r="A11412">
        <f>MAX($A$2:$A11411)+1</f>
        <v>9801</v>
      </c>
      <c r="C11412" t="str">
        <f t="shared" si="178"/>
        <v>Oakley Generating Station</v>
      </c>
      <c r="G11412">
        <v>57552</v>
      </c>
      <c r="H11412" s="2" t="s">
        <v>15787</v>
      </c>
      <c r="I11412">
        <v>56872</v>
      </c>
      <c r="J11412" t="s">
        <v>15788</v>
      </c>
      <c r="K11412" t="s">
        <v>15487</v>
      </c>
    </row>
    <row r="11413" spans="1:11" ht="15" customHeight="1" x14ac:dyDescent="0.2">
      <c r="A11413">
        <f>MAX($A$2:$A11412)+1</f>
        <v>9802</v>
      </c>
      <c r="C11413" t="str">
        <f t="shared" si="178"/>
        <v>Kalaeloa Solar One</v>
      </c>
      <c r="G11413">
        <v>57569</v>
      </c>
      <c r="H11413" s="2" t="s">
        <v>15789</v>
      </c>
      <c r="I11413">
        <v>56911</v>
      </c>
      <c r="J11413" t="s">
        <v>15790</v>
      </c>
      <c r="K11413" t="s">
        <v>15487</v>
      </c>
    </row>
    <row r="11414" spans="1:11" ht="15" customHeight="1" x14ac:dyDescent="0.2">
      <c r="A11414">
        <f>MAX($A$2:$A11413)+1</f>
        <v>9803</v>
      </c>
      <c r="C11414" t="str">
        <f t="shared" si="178"/>
        <v>FibroMont</v>
      </c>
      <c r="G11414">
        <v>57596</v>
      </c>
      <c r="H11414" s="2" t="s">
        <v>15791</v>
      </c>
      <c r="I11414">
        <v>56029</v>
      </c>
      <c r="J11414" t="s">
        <v>15662</v>
      </c>
      <c r="K11414" t="s">
        <v>15487</v>
      </c>
    </row>
    <row r="11415" spans="1:11" ht="15" customHeight="1" x14ac:dyDescent="0.2">
      <c r="A11415">
        <f>MAX($A$2:$A11414)+1</f>
        <v>9804</v>
      </c>
      <c r="C11415" t="str">
        <f t="shared" si="178"/>
        <v>Paulding Wind Farm LLC</v>
      </c>
      <c r="G11415">
        <v>57611</v>
      </c>
      <c r="H11415" s="2" t="s">
        <v>15792</v>
      </c>
      <c r="I11415">
        <v>56949</v>
      </c>
      <c r="J11415" t="s">
        <v>15792</v>
      </c>
      <c r="K11415" t="s">
        <v>15487</v>
      </c>
    </row>
    <row r="11416" spans="1:11" ht="15" customHeight="1" x14ac:dyDescent="0.2">
      <c r="A11416">
        <f>MAX($A$2:$A11415)+1</f>
        <v>9805</v>
      </c>
      <c r="C11416" t="str">
        <f t="shared" si="178"/>
        <v>Number Nine Wind Farm</v>
      </c>
      <c r="G11416">
        <v>57612</v>
      </c>
      <c r="H11416" s="2" t="s">
        <v>15793</v>
      </c>
      <c r="I11416">
        <v>56935</v>
      </c>
      <c r="J11416" t="s">
        <v>15794</v>
      </c>
      <c r="K11416" t="s">
        <v>15487</v>
      </c>
    </row>
    <row r="11417" spans="1:11" ht="15" customHeight="1" x14ac:dyDescent="0.2">
      <c r="A11417">
        <f>MAX($A$2:$A11416)+1</f>
        <v>9806</v>
      </c>
      <c r="C11417" t="str">
        <f t="shared" si="178"/>
        <v>Antelope Ridge Wind Power</v>
      </c>
      <c r="G11417">
        <v>57615</v>
      </c>
      <c r="H11417" s="2" t="s">
        <v>15795</v>
      </c>
      <c r="I11417">
        <v>56947</v>
      </c>
      <c r="J11417" t="s">
        <v>15796</v>
      </c>
      <c r="K11417" t="s">
        <v>15487</v>
      </c>
    </row>
    <row r="11418" spans="1:11" ht="15" customHeight="1" x14ac:dyDescent="0.2">
      <c r="A11418">
        <f>MAX($A$2:$A11417)+1</f>
        <v>9807</v>
      </c>
      <c r="C11418" t="str">
        <f t="shared" si="178"/>
        <v>Blackstone Wind Farm III</v>
      </c>
      <c r="G11418">
        <v>57618</v>
      </c>
      <c r="H11418" s="2" t="s">
        <v>15797</v>
      </c>
      <c r="I11418">
        <v>56943</v>
      </c>
      <c r="J11418" t="s">
        <v>15798</v>
      </c>
      <c r="K11418" t="s">
        <v>15487</v>
      </c>
    </row>
    <row r="11419" spans="1:11" ht="15" customHeight="1" x14ac:dyDescent="0.2">
      <c r="A11419">
        <f>MAX($A$2:$A11418)+1</f>
        <v>9808</v>
      </c>
      <c r="C11419" t="str">
        <f t="shared" si="178"/>
        <v>Blackstone Wind Farm IV</v>
      </c>
      <c r="G11419">
        <v>57619</v>
      </c>
      <c r="H11419" s="2" t="s">
        <v>15799</v>
      </c>
      <c r="I11419">
        <v>56944</v>
      </c>
      <c r="J11419" t="s">
        <v>15800</v>
      </c>
      <c r="K11419" t="s">
        <v>15487</v>
      </c>
    </row>
    <row r="11420" spans="1:11" ht="15" customHeight="1" x14ac:dyDescent="0.2">
      <c r="A11420">
        <f>MAX($A$2:$A11419)+1</f>
        <v>9809</v>
      </c>
      <c r="C11420" t="str">
        <f t="shared" si="178"/>
        <v>Bright Stalk Wind Farm II</v>
      </c>
      <c r="G11420">
        <v>57622</v>
      </c>
      <c r="H11420" s="2" t="s">
        <v>15801</v>
      </c>
      <c r="I11420">
        <v>56939</v>
      </c>
      <c r="J11420" t="s">
        <v>15802</v>
      </c>
      <c r="K11420" t="s">
        <v>15487</v>
      </c>
    </row>
    <row r="11421" spans="1:11" ht="15" customHeight="1" x14ac:dyDescent="0.2">
      <c r="A11421">
        <f>MAX($A$2:$A11420)+1</f>
        <v>9810</v>
      </c>
      <c r="C11421" t="str">
        <f t="shared" si="178"/>
        <v>Bright Stalk Wind Farm I</v>
      </c>
      <c r="G11421">
        <v>57623</v>
      </c>
      <c r="H11421" s="2" t="s">
        <v>15803</v>
      </c>
      <c r="I11421">
        <v>56940</v>
      </c>
      <c r="J11421" t="s">
        <v>15804</v>
      </c>
      <c r="K11421" t="s">
        <v>15487</v>
      </c>
    </row>
    <row r="11422" spans="1:11" ht="15" customHeight="1" x14ac:dyDescent="0.2">
      <c r="A11422">
        <f>MAX($A$2:$A11421)+1</f>
        <v>9811</v>
      </c>
      <c r="C11422" t="str">
        <f t="shared" si="178"/>
        <v>IPL FIT Monrovia I LLC</v>
      </c>
      <c r="G11422">
        <v>57627</v>
      </c>
      <c r="H11422" s="2" t="s">
        <v>15805</v>
      </c>
      <c r="I11422">
        <v>56938</v>
      </c>
      <c r="J11422" t="s">
        <v>15805</v>
      </c>
      <c r="K11422" t="s">
        <v>15487</v>
      </c>
    </row>
    <row r="11423" spans="1:11" ht="15" customHeight="1" x14ac:dyDescent="0.2">
      <c r="A11423">
        <f>MAX($A$2:$A11422)+1</f>
        <v>9812</v>
      </c>
      <c r="C11423" t="str">
        <f t="shared" si="178"/>
        <v>Meadow Lake Wind Farm V LLC</v>
      </c>
      <c r="G11423">
        <v>57628</v>
      </c>
      <c r="H11423" s="2" t="s">
        <v>15806</v>
      </c>
      <c r="I11423">
        <v>56941</v>
      </c>
      <c r="J11423" t="s">
        <v>15806</v>
      </c>
      <c r="K11423" t="s">
        <v>15487</v>
      </c>
    </row>
    <row r="11424" spans="1:11" ht="15" customHeight="1" x14ac:dyDescent="0.2">
      <c r="A11424">
        <f>MAX($A$2:$A11423)+1</f>
        <v>9813</v>
      </c>
      <c r="C11424" t="str">
        <f t="shared" si="178"/>
        <v>Beaver Wood Energy Fair Haven, LLC</v>
      </c>
      <c r="G11424">
        <v>57634</v>
      </c>
      <c r="H11424" s="2" t="s">
        <v>15807</v>
      </c>
      <c r="I11424">
        <v>56963</v>
      </c>
      <c r="J11424" t="s">
        <v>15807</v>
      </c>
      <c r="K11424" t="s">
        <v>15487</v>
      </c>
    </row>
    <row r="11425" spans="1:11" ht="15" customHeight="1" x14ac:dyDescent="0.2">
      <c r="A11425">
        <f>MAX($A$2:$A11424)+1</f>
        <v>9814</v>
      </c>
      <c r="C11425" t="str">
        <f t="shared" si="178"/>
        <v>Antelope Solar Farm</v>
      </c>
      <c r="G11425">
        <v>57641</v>
      </c>
      <c r="H11425" s="2" t="s">
        <v>15808</v>
      </c>
      <c r="I11425">
        <v>56970</v>
      </c>
      <c r="J11425" t="s">
        <v>15809</v>
      </c>
      <c r="K11425" t="s">
        <v>15487</v>
      </c>
    </row>
    <row r="11426" spans="1:11" ht="15" customHeight="1" x14ac:dyDescent="0.2">
      <c r="A11426">
        <f>MAX($A$2:$A11425)+1</f>
        <v>9815</v>
      </c>
      <c r="C11426" t="str">
        <f t="shared" si="178"/>
        <v>FRV Mojave Solar Project</v>
      </c>
      <c r="G11426">
        <v>57642</v>
      </c>
      <c r="H11426" s="2" t="s">
        <v>15810</v>
      </c>
      <c r="I11426">
        <v>56969</v>
      </c>
      <c r="J11426" t="s">
        <v>15811</v>
      </c>
      <c r="K11426" t="s">
        <v>15487</v>
      </c>
    </row>
    <row r="11427" spans="1:11" ht="15" customHeight="1" x14ac:dyDescent="0.2">
      <c r="A11427">
        <f>MAX($A$2:$A11426)+1</f>
        <v>9816</v>
      </c>
      <c r="C11427" t="str">
        <f t="shared" si="178"/>
        <v>Pflugerville Solar Farm</v>
      </c>
      <c r="G11427">
        <v>57659</v>
      </c>
      <c r="H11427" s="2" t="s">
        <v>15812</v>
      </c>
      <c r="I11427">
        <v>56987</v>
      </c>
      <c r="J11427" t="s">
        <v>15813</v>
      </c>
      <c r="K11427" t="s">
        <v>15487</v>
      </c>
    </row>
    <row r="11428" spans="1:11" ht="15" customHeight="1" x14ac:dyDescent="0.2">
      <c r="A11428">
        <f>MAX($A$2:$A11427)+1</f>
        <v>9817</v>
      </c>
      <c r="C11428" t="str">
        <f t="shared" si="178"/>
        <v>Arlington Valley Solar Energy I</v>
      </c>
      <c r="G11428">
        <v>57679</v>
      </c>
      <c r="H11428" s="2" t="s">
        <v>15814</v>
      </c>
      <c r="I11428">
        <v>57003</v>
      </c>
      <c r="J11428" t="s">
        <v>15815</v>
      </c>
      <c r="K11428" t="s">
        <v>15487</v>
      </c>
    </row>
    <row r="11429" spans="1:11" ht="15" customHeight="1" x14ac:dyDescent="0.2">
      <c r="A11429">
        <f>MAX($A$2:$A11428)+1</f>
        <v>9818</v>
      </c>
      <c r="C11429" t="str">
        <f t="shared" si="178"/>
        <v>Sorrento</v>
      </c>
      <c r="G11429">
        <v>57686</v>
      </c>
      <c r="H11429" s="2" t="s">
        <v>15816</v>
      </c>
      <c r="I11429">
        <v>57009</v>
      </c>
      <c r="J11429" t="s">
        <v>15817</v>
      </c>
      <c r="K11429" t="s">
        <v>15487</v>
      </c>
    </row>
    <row r="11430" spans="1:11" ht="15" customHeight="1" x14ac:dyDescent="0.2">
      <c r="A11430">
        <f>MAX($A$2:$A11429)+1</f>
        <v>9819</v>
      </c>
      <c r="C11430" t="str">
        <f t="shared" si="178"/>
        <v>Lakeview Biomass CoGen</v>
      </c>
      <c r="G11430">
        <v>57688</v>
      </c>
      <c r="H11430" s="2" t="s">
        <v>15818</v>
      </c>
      <c r="I11430">
        <v>15399</v>
      </c>
      <c r="J11430" t="s">
        <v>12677</v>
      </c>
      <c r="K11430" t="s">
        <v>15487</v>
      </c>
    </row>
    <row r="11431" spans="1:11" ht="15" customHeight="1" x14ac:dyDescent="0.2">
      <c r="A11431">
        <f>MAX($A$2:$A11430)+1</f>
        <v>9820</v>
      </c>
      <c r="C11431" t="str">
        <f t="shared" si="178"/>
        <v>West Butte Wind Power Project</v>
      </c>
      <c r="G11431">
        <v>57704</v>
      </c>
      <c r="H11431" s="2" t="s">
        <v>15819</v>
      </c>
      <c r="I11431">
        <v>57028</v>
      </c>
      <c r="J11431" t="s">
        <v>15820</v>
      </c>
      <c r="K11431" t="s">
        <v>15487</v>
      </c>
    </row>
    <row r="11432" spans="1:11" ht="15" customHeight="1" x14ac:dyDescent="0.2">
      <c r="A11432">
        <f>MAX($A$2:$A11431)+1</f>
        <v>9821</v>
      </c>
      <c r="C11432" t="str">
        <f t="shared" si="178"/>
        <v>Sweeny IGCC Plant</v>
      </c>
      <c r="G11432">
        <v>57705</v>
      </c>
      <c r="H11432" s="2" t="s">
        <v>15821</v>
      </c>
      <c r="I11432">
        <v>57019</v>
      </c>
      <c r="J11432" t="s">
        <v>15822</v>
      </c>
      <c r="K11432" t="s">
        <v>15487</v>
      </c>
    </row>
    <row r="11433" spans="1:11" ht="15" customHeight="1" x14ac:dyDescent="0.2">
      <c r="A11433">
        <f>MAX($A$2:$A11432)+1</f>
        <v>9822</v>
      </c>
      <c r="C11433" t="str">
        <f t="shared" si="178"/>
        <v>Gibson County Generation Station</v>
      </c>
      <c r="G11433">
        <v>57709</v>
      </c>
      <c r="H11433" s="2" t="s">
        <v>15823</v>
      </c>
      <c r="I11433">
        <v>56983</v>
      </c>
      <c r="J11433" t="s">
        <v>15824</v>
      </c>
      <c r="K11433" t="s">
        <v>15487</v>
      </c>
    </row>
    <row r="11434" spans="1:11" ht="15" customHeight="1" x14ac:dyDescent="0.2">
      <c r="A11434">
        <f>MAX($A$2:$A11433)+1</f>
        <v>9823</v>
      </c>
      <c r="C11434" t="str">
        <f t="shared" si="178"/>
        <v>Grand View PV Solar One</v>
      </c>
      <c r="G11434">
        <v>57731</v>
      </c>
      <c r="H11434" s="2" t="s">
        <v>15825</v>
      </c>
      <c r="I11434">
        <v>57125</v>
      </c>
      <c r="J11434" t="s">
        <v>15826</v>
      </c>
      <c r="K11434" t="s">
        <v>15487</v>
      </c>
    </row>
    <row r="11435" spans="1:11" ht="15" customHeight="1" x14ac:dyDescent="0.2">
      <c r="A11435">
        <f>MAX($A$2:$A11434)+1</f>
        <v>9824</v>
      </c>
      <c r="C11435" t="str">
        <f t="shared" si="178"/>
        <v>St Joseph Energy Center</v>
      </c>
      <c r="G11435">
        <v>57794</v>
      </c>
      <c r="H11435" s="2" t="s">
        <v>15827</v>
      </c>
      <c r="I11435">
        <v>57109</v>
      </c>
      <c r="J11435" t="s">
        <v>15828</v>
      </c>
      <c r="K11435" t="s">
        <v>15487</v>
      </c>
    </row>
    <row r="11436" spans="1:11" ht="15" customHeight="1" x14ac:dyDescent="0.2">
      <c r="A11436">
        <f>MAX($A$2:$A11435)+1</f>
        <v>9825</v>
      </c>
      <c r="C11436" t="str">
        <f t="shared" si="178"/>
        <v>Old Bridge Clean Energy Center</v>
      </c>
      <c r="G11436">
        <v>57814</v>
      </c>
      <c r="H11436" s="2" t="s">
        <v>15829</v>
      </c>
      <c r="I11436">
        <v>57129</v>
      </c>
      <c r="J11436" t="s">
        <v>15830</v>
      </c>
      <c r="K11436" t="s">
        <v>15487</v>
      </c>
    </row>
    <row r="11437" spans="1:11" ht="15" customHeight="1" x14ac:dyDescent="0.2">
      <c r="A11437">
        <f>MAX($A$2:$A11436)+1</f>
        <v>9826</v>
      </c>
      <c r="C11437" t="str">
        <f t="shared" si="178"/>
        <v>MVHS PV System</v>
      </c>
      <c r="G11437">
        <v>57825</v>
      </c>
      <c r="H11437" s="2" t="s">
        <v>15831</v>
      </c>
      <c r="I11437">
        <v>57143</v>
      </c>
      <c r="J11437" t="s">
        <v>15832</v>
      </c>
      <c r="K11437" t="s">
        <v>15487</v>
      </c>
    </row>
    <row r="11438" spans="1:11" ht="15" customHeight="1" x14ac:dyDescent="0.2">
      <c r="A11438">
        <f>MAX($A$2:$A11437)+1</f>
        <v>9827</v>
      </c>
      <c r="C11438" t="str">
        <f t="shared" si="178"/>
        <v>LAHS PV System</v>
      </c>
      <c r="G11438">
        <v>57826</v>
      </c>
      <c r="H11438" s="2" t="s">
        <v>15833</v>
      </c>
      <c r="I11438">
        <v>57143</v>
      </c>
      <c r="J11438" t="s">
        <v>15832</v>
      </c>
      <c r="K11438" t="s">
        <v>15487</v>
      </c>
    </row>
    <row r="11439" spans="1:11" ht="15" customHeight="1" x14ac:dyDescent="0.2">
      <c r="A11439">
        <f>MAX($A$2:$A11438)+1</f>
        <v>9828</v>
      </c>
      <c r="C11439" t="str">
        <f t="shared" si="178"/>
        <v>Levy Nuclear Plant</v>
      </c>
      <c r="G11439">
        <v>57894</v>
      </c>
      <c r="H11439" s="2" t="s">
        <v>15834</v>
      </c>
      <c r="I11439">
        <v>6455</v>
      </c>
      <c r="J11439" t="s">
        <v>78</v>
      </c>
      <c r="K11439" t="s">
        <v>15487</v>
      </c>
    </row>
    <row r="11440" spans="1:11" ht="15" customHeight="1" x14ac:dyDescent="0.2">
      <c r="A11440">
        <f>MAX($A$2:$A11439)+1</f>
        <v>9829</v>
      </c>
      <c r="C11440" t="str">
        <f t="shared" si="178"/>
        <v>Hidden Hills Solar Plant 1</v>
      </c>
      <c r="G11440">
        <v>57905</v>
      </c>
      <c r="H11440" s="2" t="s">
        <v>15835</v>
      </c>
      <c r="I11440">
        <v>57277</v>
      </c>
      <c r="J11440" t="s">
        <v>15836</v>
      </c>
      <c r="K11440" t="s">
        <v>15487</v>
      </c>
    </row>
    <row r="11441" spans="1:11" ht="15" customHeight="1" x14ac:dyDescent="0.2">
      <c r="A11441">
        <f>MAX($A$2:$A11440)+1</f>
        <v>9830</v>
      </c>
      <c r="C11441" t="str">
        <f t="shared" si="178"/>
        <v>Hidden Hills Solar Plant 2</v>
      </c>
      <c r="G11441">
        <v>57906</v>
      </c>
      <c r="H11441" s="2" t="s">
        <v>15837</v>
      </c>
      <c r="I11441">
        <v>57278</v>
      </c>
      <c r="J11441" t="s">
        <v>15838</v>
      </c>
      <c r="K11441" t="s">
        <v>15487</v>
      </c>
    </row>
    <row r="11442" spans="1:11" ht="15" customHeight="1" x14ac:dyDescent="0.2">
      <c r="A11442">
        <f>MAX($A$2:$A11441)+1</f>
        <v>9831</v>
      </c>
      <c r="C11442" t="str">
        <f t="shared" si="178"/>
        <v>Tule Wind LLC</v>
      </c>
      <c r="G11442">
        <v>57913</v>
      </c>
      <c r="H11442" s="2" t="s">
        <v>15839</v>
      </c>
      <c r="I11442">
        <v>15399</v>
      </c>
      <c r="J11442" t="s">
        <v>12677</v>
      </c>
      <c r="K11442" t="s">
        <v>15487</v>
      </c>
    </row>
    <row r="11443" spans="1:11" ht="15" customHeight="1" x14ac:dyDescent="0.2">
      <c r="A11443">
        <f>MAX($A$2:$A11442)+1</f>
        <v>9832</v>
      </c>
      <c r="C11443" t="str">
        <f t="shared" si="178"/>
        <v>Dolan Springs</v>
      </c>
      <c r="G11443">
        <v>57920</v>
      </c>
      <c r="H11443" s="2" t="s">
        <v>15840</v>
      </c>
      <c r="I11443">
        <v>15399</v>
      </c>
      <c r="J11443" t="s">
        <v>12677</v>
      </c>
      <c r="K11443" t="s">
        <v>15487</v>
      </c>
    </row>
    <row r="11444" spans="1:11" ht="15" customHeight="1" x14ac:dyDescent="0.2">
      <c r="A11444">
        <f>MAX($A$2:$A11443)+1</f>
        <v>9833</v>
      </c>
      <c r="C11444" t="str">
        <f t="shared" si="178"/>
        <v>Kettleman Solar</v>
      </c>
      <c r="G11444">
        <v>57921</v>
      </c>
      <c r="H11444" s="2" t="s">
        <v>15841</v>
      </c>
      <c r="I11444">
        <v>15399</v>
      </c>
      <c r="J11444" t="s">
        <v>12677</v>
      </c>
      <c r="K11444" t="s">
        <v>15487</v>
      </c>
    </row>
    <row r="11445" spans="1:11" ht="15" customHeight="1" x14ac:dyDescent="0.2">
      <c r="A11445">
        <f>MAX($A$2:$A11444)+1</f>
        <v>9834</v>
      </c>
      <c r="C11445" t="str">
        <f t="shared" si="178"/>
        <v>Tierra Bonita Solar</v>
      </c>
      <c r="G11445">
        <v>57923</v>
      </c>
      <c r="H11445" s="2" t="s">
        <v>15842</v>
      </c>
      <c r="I11445">
        <v>15399</v>
      </c>
      <c r="J11445" t="s">
        <v>12677</v>
      </c>
      <c r="K11445" t="s">
        <v>15487</v>
      </c>
    </row>
    <row r="11446" spans="1:11" ht="15" customHeight="1" x14ac:dyDescent="0.2">
      <c r="A11446">
        <f>MAX($A$2:$A11445)+1</f>
        <v>9835</v>
      </c>
      <c r="C11446" t="str">
        <f t="shared" si="178"/>
        <v>Klamath Solar</v>
      </c>
      <c r="G11446">
        <v>57924</v>
      </c>
      <c r="H11446" s="2" t="s">
        <v>15843</v>
      </c>
      <c r="I11446">
        <v>15399</v>
      </c>
      <c r="J11446" t="s">
        <v>12677</v>
      </c>
      <c r="K11446" t="s">
        <v>15487</v>
      </c>
    </row>
    <row r="11447" spans="1:11" ht="15" customHeight="1" x14ac:dyDescent="0.2">
      <c r="A11447">
        <f>MAX($A$2:$A11446)+1</f>
        <v>9836</v>
      </c>
      <c r="C11447" t="str">
        <f t="shared" si="178"/>
        <v>Rock Haven CT</v>
      </c>
      <c r="G11447">
        <v>57954</v>
      </c>
      <c r="H11447" s="2" t="s">
        <v>15844</v>
      </c>
      <c r="I11447">
        <v>12199</v>
      </c>
      <c r="J11447" t="s">
        <v>630</v>
      </c>
      <c r="K11447" t="s">
        <v>15487</v>
      </c>
    </row>
    <row r="11448" spans="1:11" ht="15" customHeight="1" x14ac:dyDescent="0.2">
      <c r="A11448">
        <f>MAX($A$2:$A11447)+1</f>
        <v>9837</v>
      </c>
      <c r="C11448" t="str">
        <f t="shared" si="178"/>
        <v>LanEast Solar Farm LLC</v>
      </c>
      <c r="G11448">
        <v>57957</v>
      </c>
      <c r="H11448" s="2" t="s">
        <v>15845</v>
      </c>
      <c r="I11448">
        <v>57331</v>
      </c>
      <c r="J11448" t="s">
        <v>15846</v>
      </c>
      <c r="K11448" t="s">
        <v>15487</v>
      </c>
    </row>
    <row r="11449" spans="1:11" ht="15" customHeight="1" x14ac:dyDescent="0.2">
      <c r="A11449">
        <f>MAX($A$2:$A11448)+1</f>
        <v>9838</v>
      </c>
      <c r="C11449" t="str">
        <f t="shared" si="178"/>
        <v>LanWest Solar Farm LLC</v>
      </c>
      <c r="G11449">
        <v>57958</v>
      </c>
      <c r="H11449" s="2" t="s">
        <v>15847</v>
      </c>
      <c r="I11449">
        <v>57331</v>
      </c>
      <c r="J11449" t="s">
        <v>15846</v>
      </c>
      <c r="K11449" t="s">
        <v>15487</v>
      </c>
    </row>
    <row r="11450" spans="1:11" ht="15" customHeight="1" x14ac:dyDescent="0.2">
      <c r="A11450">
        <f>MAX($A$2:$A11449)+1</f>
        <v>9839</v>
      </c>
      <c r="C11450" t="str">
        <f t="shared" si="178"/>
        <v>Rugged Solar LLC</v>
      </c>
      <c r="G11450">
        <v>57960</v>
      </c>
      <c r="H11450" s="2" t="s">
        <v>15848</v>
      </c>
      <c r="I11450">
        <v>57331</v>
      </c>
      <c r="J11450" t="s">
        <v>15846</v>
      </c>
      <c r="K11450" t="s">
        <v>15487</v>
      </c>
    </row>
    <row r="11451" spans="1:11" ht="15" customHeight="1" x14ac:dyDescent="0.2">
      <c r="A11451">
        <f>MAX($A$2:$A11450)+1</f>
        <v>9840</v>
      </c>
      <c r="C11451" t="str">
        <f t="shared" si="178"/>
        <v>Tierra Del Sol Solar Farm LLC</v>
      </c>
      <c r="G11451">
        <v>57961</v>
      </c>
      <c r="H11451" s="2" t="s">
        <v>15849</v>
      </c>
      <c r="I11451">
        <v>57331</v>
      </c>
      <c r="J11451" t="s">
        <v>15846</v>
      </c>
      <c r="K11451" t="s">
        <v>15487</v>
      </c>
    </row>
    <row r="11452" spans="1:11" ht="15" customHeight="1" x14ac:dyDescent="0.2">
      <c r="A11452">
        <f>MAX($A$2:$A11451)+1</f>
        <v>9841</v>
      </c>
      <c r="C11452" t="str">
        <f t="shared" si="178"/>
        <v>Miller Coors Eden LLC</v>
      </c>
      <c r="G11452">
        <v>58050</v>
      </c>
      <c r="H11452" s="2" t="s">
        <v>15850</v>
      </c>
      <c r="I11452">
        <v>57424</v>
      </c>
      <c r="J11452" t="s">
        <v>15850</v>
      </c>
      <c r="K11452" t="s">
        <v>15487</v>
      </c>
    </row>
    <row r="11453" spans="1:11" ht="15" customHeight="1" x14ac:dyDescent="0.2">
      <c r="A11453">
        <f>MAX($A$2:$A11452)+1</f>
        <v>9842</v>
      </c>
      <c r="C11453" t="str">
        <f t="shared" si="178"/>
        <v>Pea Patch Wind Farm</v>
      </c>
      <c r="G11453">
        <v>58087</v>
      </c>
      <c r="H11453" s="2" t="s">
        <v>15851</v>
      </c>
      <c r="I11453">
        <v>57470</v>
      </c>
      <c r="J11453" t="s">
        <v>15852</v>
      </c>
      <c r="K11453" t="s">
        <v>15487</v>
      </c>
    </row>
    <row r="11454" spans="1:11" ht="15" customHeight="1" x14ac:dyDescent="0.2">
      <c r="A11454">
        <f>MAX($A$2:$A11453)+1</f>
        <v>9843</v>
      </c>
      <c r="C11454" t="str">
        <f t="shared" si="178"/>
        <v>El Cabo Wind</v>
      </c>
      <c r="G11454">
        <v>58098</v>
      </c>
      <c r="H11454" s="2" t="s">
        <v>15853</v>
      </c>
      <c r="I11454">
        <v>15399</v>
      </c>
      <c r="J11454" t="s">
        <v>12677</v>
      </c>
      <c r="K11454" t="s">
        <v>15487</v>
      </c>
    </row>
    <row r="11455" spans="1:11" ht="15" customHeight="1" x14ac:dyDescent="0.2">
      <c r="A11455">
        <f>MAX($A$2:$A11454)+1</f>
        <v>9844</v>
      </c>
      <c r="C11455" t="str">
        <f t="shared" si="178"/>
        <v>Montague Wind Power Facility LLC</v>
      </c>
      <c r="G11455">
        <v>58099</v>
      </c>
      <c r="H11455" s="2" t="s">
        <v>15854</v>
      </c>
      <c r="I11455">
        <v>15399</v>
      </c>
      <c r="J11455" t="s">
        <v>12677</v>
      </c>
      <c r="K11455" t="s">
        <v>15487</v>
      </c>
    </row>
    <row r="11456" spans="1:11" ht="15" customHeight="1" x14ac:dyDescent="0.2">
      <c r="A11456">
        <f>MAX($A$2:$A11455)+1</f>
        <v>9845</v>
      </c>
      <c r="C11456" t="str">
        <f t="shared" si="178"/>
        <v>Jawbone Wind Project</v>
      </c>
      <c r="G11456">
        <v>58175</v>
      </c>
      <c r="H11456" s="2" t="s">
        <v>15855</v>
      </c>
      <c r="I11456">
        <v>58146</v>
      </c>
      <c r="J11456" t="s">
        <v>15856</v>
      </c>
      <c r="K11456" t="s">
        <v>15487</v>
      </c>
    </row>
    <row r="11457" spans="1:11" ht="15" customHeight="1" x14ac:dyDescent="0.2">
      <c r="A11457">
        <f>MAX($A$2:$A11456)+1</f>
        <v>9846</v>
      </c>
      <c r="C11457" t="str">
        <f t="shared" si="178"/>
        <v>4001 and 2510 ClearVista Solar and Wind</v>
      </c>
      <c r="G11457">
        <v>58922</v>
      </c>
      <c r="H11457" s="2" t="s">
        <v>15857</v>
      </c>
      <c r="I11457">
        <v>58792</v>
      </c>
      <c r="J11457" t="s">
        <v>15858</v>
      </c>
      <c r="K11457" t="s">
        <v>15487</v>
      </c>
    </row>
    <row r="11458" spans="1:11" ht="15" customHeight="1" x14ac:dyDescent="0.2">
      <c r="A11458">
        <f>MAX($A$2:$A11457)+1</f>
        <v>9847</v>
      </c>
      <c r="C11458" t="str">
        <f t="shared" ref="C11458:C11521" si="179">IF(H11458="",F11458,H11458)</f>
        <v>Agincourt Solar Project</v>
      </c>
      <c r="G11458">
        <v>58415</v>
      </c>
      <c r="H11458" s="2" t="s">
        <v>15859</v>
      </c>
      <c r="I11458">
        <v>58411</v>
      </c>
      <c r="J11458" t="s">
        <v>15859</v>
      </c>
      <c r="K11458" t="s">
        <v>15487</v>
      </c>
    </row>
    <row r="11459" spans="1:11" ht="15" customHeight="1" x14ac:dyDescent="0.2">
      <c r="A11459">
        <f>MAX($A$2:$A11458)+1</f>
        <v>9848</v>
      </c>
      <c r="C11459" t="str">
        <f t="shared" si="179"/>
        <v>Ahoskie</v>
      </c>
      <c r="G11459">
        <v>59795</v>
      </c>
      <c r="H11459" s="2" t="s">
        <v>15860</v>
      </c>
      <c r="I11459">
        <v>59569</v>
      </c>
      <c r="J11459" t="s">
        <v>15861</v>
      </c>
      <c r="K11459" t="s">
        <v>15487</v>
      </c>
    </row>
    <row r="11460" spans="1:11" ht="15" customHeight="1" x14ac:dyDescent="0.2">
      <c r="A11460">
        <f>MAX($A$2:$A11459)+1</f>
        <v>9849</v>
      </c>
      <c r="C11460" t="str">
        <f t="shared" si="179"/>
        <v>Aiya Solar Project</v>
      </c>
      <c r="G11460">
        <v>59869</v>
      </c>
      <c r="H11460" s="2" t="s">
        <v>15862</v>
      </c>
      <c r="I11460">
        <v>56615</v>
      </c>
      <c r="J11460" t="s">
        <v>15863</v>
      </c>
      <c r="K11460" t="s">
        <v>15487</v>
      </c>
    </row>
    <row r="11461" spans="1:11" ht="15" customHeight="1" x14ac:dyDescent="0.2">
      <c r="A11461">
        <f>MAX($A$2:$A11460)+1</f>
        <v>9850</v>
      </c>
      <c r="C11461" t="str">
        <f t="shared" si="179"/>
        <v>Ajax Solar</v>
      </c>
      <c r="G11461">
        <v>60288</v>
      </c>
      <c r="H11461" s="2" t="s">
        <v>15864</v>
      </c>
      <c r="I11461">
        <v>60074</v>
      </c>
      <c r="J11461" t="s">
        <v>15865</v>
      </c>
      <c r="K11461" t="s">
        <v>15487</v>
      </c>
    </row>
    <row r="11462" spans="1:11" ht="15" customHeight="1" x14ac:dyDescent="0.2">
      <c r="A11462">
        <f>MAX($A$2:$A11461)+1</f>
        <v>9851</v>
      </c>
      <c r="C11462" t="str">
        <f t="shared" si="179"/>
        <v>Albany Green Energy</v>
      </c>
      <c r="G11462">
        <v>60340</v>
      </c>
      <c r="H11462" s="2" t="s">
        <v>15866</v>
      </c>
      <c r="I11462">
        <v>60130</v>
      </c>
      <c r="J11462" t="s">
        <v>15867</v>
      </c>
      <c r="K11462" t="s">
        <v>15487</v>
      </c>
    </row>
    <row r="11463" spans="1:11" ht="15" customHeight="1" x14ac:dyDescent="0.2">
      <c r="A11463">
        <f>MAX($A$2:$A11462)+1</f>
        <v>9852</v>
      </c>
      <c r="C11463" t="str">
        <f t="shared" si="179"/>
        <v>Alexis Solar</v>
      </c>
      <c r="G11463">
        <v>60139</v>
      </c>
      <c r="H11463" s="2" t="s">
        <v>15868</v>
      </c>
      <c r="I11463">
        <v>58658</v>
      </c>
      <c r="J11463" t="s">
        <v>15869</v>
      </c>
      <c r="K11463" t="s">
        <v>15487</v>
      </c>
    </row>
    <row r="11464" spans="1:11" ht="15" customHeight="1" x14ac:dyDescent="0.2">
      <c r="A11464">
        <f>MAX($A$2:$A11463)+1</f>
        <v>9853</v>
      </c>
      <c r="C11464" t="str">
        <f t="shared" si="179"/>
        <v>Algonquin SKIC 10 Solar, LLC</v>
      </c>
      <c r="G11464">
        <v>60242</v>
      </c>
      <c r="H11464" s="2" t="s">
        <v>15870</v>
      </c>
      <c r="I11464">
        <v>59050</v>
      </c>
      <c r="J11464" t="s">
        <v>9797</v>
      </c>
      <c r="K11464" t="s">
        <v>15487</v>
      </c>
    </row>
    <row r="11465" spans="1:11" ht="15" customHeight="1" x14ac:dyDescent="0.2">
      <c r="A11465">
        <f>MAX($A$2:$A11464)+1</f>
        <v>9854</v>
      </c>
      <c r="C11465" t="str">
        <f t="shared" si="179"/>
        <v>Allegany Wind Farm</v>
      </c>
      <c r="G11465">
        <v>58779</v>
      </c>
      <c r="H11465" s="2" t="s">
        <v>15871</v>
      </c>
      <c r="I11465">
        <v>58672</v>
      </c>
      <c r="J11465" t="s">
        <v>9656</v>
      </c>
      <c r="K11465" t="s">
        <v>15487</v>
      </c>
    </row>
    <row r="11466" spans="1:11" ht="15" customHeight="1" x14ac:dyDescent="0.2">
      <c r="A11466">
        <f>MAX($A$2:$A11465)+1</f>
        <v>9855</v>
      </c>
      <c r="C11466" t="str">
        <f t="shared" si="179"/>
        <v>Aloha Solar Energy Fund 1 PK1</v>
      </c>
      <c r="G11466">
        <v>58659</v>
      </c>
      <c r="H11466" s="2" t="s">
        <v>15872</v>
      </c>
      <c r="I11466">
        <v>58603</v>
      </c>
      <c r="J11466" t="s">
        <v>15873</v>
      </c>
      <c r="K11466" t="s">
        <v>15487</v>
      </c>
    </row>
    <row r="11467" spans="1:11" ht="15" customHeight="1" x14ac:dyDescent="0.2">
      <c r="A11467">
        <f>MAX($A$2:$A11466)+1</f>
        <v>9856</v>
      </c>
      <c r="C11467" t="str">
        <f t="shared" si="179"/>
        <v>Alpaca</v>
      </c>
      <c r="G11467">
        <v>58813</v>
      </c>
      <c r="H11467" s="2" t="s">
        <v>15874</v>
      </c>
      <c r="I11467">
        <v>58686</v>
      </c>
      <c r="J11467" t="s">
        <v>15875</v>
      </c>
      <c r="K11467" t="s">
        <v>15487</v>
      </c>
    </row>
    <row r="11468" spans="1:11" ht="15" customHeight="1" x14ac:dyDescent="0.2">
      <c r="A11468">
        <f>MAX($A$2:$A11467)+1</f>
        <v>9857</v>
      </c>
      <c r="C11468" t="str">
        <f t="shared" si="179"/>
        <v>Alta Luna</v>
      </c>
      <c r="G11468">
        <v>60258</v>
      </c>
      <c r="H11468" s="2" t="s">
        <v>15876</v>
      </c>
      <c r="I11468">
        <v>60046</v>
      </c>
      <c r="J11468" t="s">
        <v>15877</v>
      </c>
      <c r="K11468" t="s">
        <v>15487</v>
      </c>
    </row>
    <row r="11469" spans="1:11" ht="15" customHeight="1" x14ac:dyDescent="0.2">
      <c r="A11469">
        <f>MAX($A$2:$A11468)+1</f>
        <v>9858</v>
      </c>
      <c r="C11469" t="str">
        <f t="shared" si="179"/>
        <v>American Falls Solar</v>
      </c>
      <c r="G11469">
        <v>60011</v>
      </c>
      <c r="H11469" s="2" t="s">
        <v>15878</v>
      </c>
      <c r="I11469">
        <v>59757</v>
      </c>
      <c r="J11469" t="s">
        <v>15879</v>
      </c>
      <c r="K11469" t="s">
        <v>15487</v>
      </c>
    </row>
    <row r="11470" spans="1:11" ht="15" customHeight="1" x14ac:dyDescent="0.2">
      <c r="A11470">
        <f>MAX($A$2:$A11469)+1</f>
        <v>9859</v>
      </c>
      <c r="C11470" t="str">
        <f t="shared" si="179"/>
        <v>American Falls Solar II</v>
      </c>
      <c r="G11470">
        <v>60012</v>
      </c>
      <c r="H11470" s="2" t="s">
        <v>15880</v>
      </c>
      <c r="I11470">
        <v>59758</v>
      </c>
      <c r="J11470" t="s">
        <v>15881</v>
      </c>
      <c r="K11470" t="s">
        <v>15487</v>
      </c>
    </row>
    <row r="11471" spans="1:11" ht="15" customHeight="1" x14ac:dyDescent="0.2">
      <c r="A11471">
        <f>MAX($A$2:$A11470)+1</f>
        <v>9860</v>
      </c>
      <c r="C11471" t="str">
        <f t="shared" si="179"/>
        <v>American Legion PV 1</v>
      </c>
      <c r="G11471">
        <v>59516</v>
      </c>
      <c r="H11471" s="2" t="s">
        <v>15882</v>
      </c>
      <c r="I11471">
        <v>58970</v>
      </c>
      <c r="J11471" t="s">
        <v>11898</v>
      </c>
      <c r="K11471" t="s">
        <v>15487</v>
      </c>
    </row>
    <row r="11472" spans="1:11" ht="15" customHeight="1" x14ac:dyDescent="0.2">
      <c r="A11472">
        <f>MAX($A$2:$A11471)+1</f>
        <v>9861</v>
      </c>
      <c r="C11472" t="str">
        <f t="shared" si="179"/>
        <v>Amity Energy LLC</v>
      </c>
      <c r="G11472">
        <v>59418</v>
      </c>
      <c r="H11472" s="2" t="s">
        <v>15883</v>
      </c>
      <c r="I11472">
        <v>59192</v>
      </c>
      <c r="J11472" t="s">
        <v>15884</v>
      </c>
      <c r="K11472" t="s">
        <v>15487</v>
      </c>
    </row>
    <row r="11473" spans="1:11" ht="15" customHeight="1" x14ac:dyDescent="0.2">
      <c r="A11473">
        <f>MAX($A$2:$A11472)+1</f>
        <v>9862</v>
      </c>
      <c r="C11473" t="str">
        <f t="shared" si="179"/>
        <v>Angus Holdings</v>
      </c>
      <c r="G11473">
        <v>59211</v>
      </c>
      <c r="H11473" s="2" t="s">
        <v>15885</v>
      </c>
      <c r="I11473">
        <v>59005</v>
      </c>
      <c r="J11473" t="s">
        <v>15886</v>
      </c>
      <c r="K11473" t="s">
        <v>15487</v>
      </c>
    </row>
    <row r="11474" spans="1:11" ht="15" customHeight="1" x14ac:dyDescent="0.2">
      <c r="A11474">
        <f>MAX($A$2:$A11473)+1</f>
        <v>9863</v>
      </c>
      <c r="C11474" t="str">
        <f t="shared" si="179"/>
        <v>Anna Solar</v>
      </c>
      <c r="G11474">
        <v>60176</v>
      </c>
      <c r="H11474" s="2" t="s">
        <v>15887</v>
      </c>
      <c r="I11474">
        <v>58658</v>
      </c>
      <c r="J11474" t="s">
        <v>15869</v>
      </c>
      <c r="K11474" t="s">
        <v>15487</v>
      </c>
    </row>
    <row r="11475" spans="1:11" ht="15" customHeight="1" x14ac:dyDescent="0.2">
      <c r="A11475">
        <f>MAX($A$2:$A11474)+1</f>
        <v>9864</v>
      </c>
      <c r="C11475" t="str">
        <f t="shared" si="179"/>
        <v>Antrim Wind</v>
      </c>
      <c r="G11475">
        <v>59953</v>
      </c>
      <c r="H11475" s="2" t="s">
        <v>15888</v>
      </c>
      <c r="I11475">
        <v>59714</v>
      </c>
      <c r="J11475" t="s">
        <v>15889</v>
      </c>
      <c r="K11475" t="s">
        <v>15487</v>
      </c>
    </row>
    <row r="11476" spans="1:11" ht="15" customHeight="1" x14ac:dyDescent="0.2">
      <c r="A11476">
        <f>MAX($A$2:$A11475)+1</f>
        <v>9865</v>
      </c>
      <c r="C11476" t="str">
        <f t="shared" si="179"/>
        <v>Apex Bethel Energy Center</v>
      </c>
      <c r="G11476">
        <v>59048</v>
      </c>
      <c r="H11476" s="2" t="s">
        <v>15890</v>
      </c>
      <c r="I11476">
        <v>58881</v>
      </c>
      <c r="J11476" t="s">
        <v>15890</v>
      </c>
      <c r="K11476" t="s">
        <v>15487</v>
      </c>
    </row>
    <row r="11477" spans="1:11" ht="15" customHeight="1" x14ac:dyDescent="0.2">
      <c r="A11477">
        <f>MAX($A$2:$A11476)+1</f>
        <v>9866</v>
      </c>
      <c r="C11477" t="str">
        <f t="shared" si="179"/>
        <v>Apple Blossom Wind Farm</v>
      </c>
      <c r="G11477">
        <v>58690</v>
      </c>
      <c r="H11477" s="2" t="s">
        <v>15891</v>
      </c>
      <c r="I11477">
        <v>49932</v>
      </c>
      <c r="J11477" t="s">
        <v>15892</v>
      </c>
      <c r="K11477" t="s">
        <v>15487</v>
      </c>
    </row>
    <row r="11478" spans="1:11" ht="15" customHeight="1" x14ac:dyDescent="0.2">
      <c r="A11478">
        <f>MAX($A$2:$A11477)+1</f>
        <v>9867</v>
      </c>
      <c r="C11478" t="str">
        <f t="shared" si="179"/>
        <v>Apple Campus 2 Fuel Cell</v>
      </c>
      <c r="G11478">
        <v>59557</v>
      </c>
      <c r="H11478" s="2" t="s">
        <v>15893</v>
      </c>
      <c r="I11478">
        <v>57369</v>
      </c>
      <c r="J11478" t="s">
        <v>10582</v>
      </c>
      <c r="K11478" t="s">
        <v>15487</v>
      </c>
    </row>
    <row r="11479" spans="1:11" ht="15" customHeight="1" x14ac:dyDescent="0.2">
      <c r="A11479">
        <f>MAX($A$2:$A11478)+1</f>
        <v>9868</v>
      </c>
      <c r="C11479" t="str">
        <f t="shared" si="179"/>
        <v>Apple Campus 2 PV</v>
      </c>
      <c r="G11479">
        <v>59473</v>
      </c>
      <c r="H11479" s="2" t="s">
        <v>15894</v>
      </c>
      <c r="I11479">
        <v>57369</v>
      </c>
      <c r="J11479" t="s">
        <v>10582</v>
      </c>
      <c r="K11479" t="s">
        <v>15487</v>
      </c>
    </row>
    <row r="11480" spans="1:11" ht="15" customHeight="1" x14ac:dyDescent="0.2">
      <c r="A11480">
        <f>MAX($A$2:$A11479)+1</f>
        <v>9869</v>
      </c>
      <c r="C11480" t="str">
        <f t="shared" si="179"/>
        <v>Aragonne Solar LLC</v>
      </c>
      <c r="G11480">
        <v>59252</v>
      </c>
      <c r="H11480" s="2" t="s">
        <v>15895</v>
      </c>
      <c r="I11480">
        <v>50123</v>
      </c>
      <c r="J11480" t="s">
        <v>15648</v>
      </c>
      <c r="K11480" t="s">
        <v>15487</v>
      </c>
    </row>
    <row r="11481" spans="1:11" ht="15" customHeight="1" x14ac:dyDescent="0.2">
      <c r="A11481">
        <f>MAX($A$2:$A11480)+1</f>
        <v>9870</v>
      </c>
      <c r="C11481" t="str">
        <f t="shared" si="179"/>
        <v>Aspiration G</v>
      </c>
      <c r="G11481">
        <v>59737</v>
      </c>
      <c r="H11481" s="2" t="s">
        <v>15896</v>
      </c>
      <c r="I11481">
        <v>58661</v>
      </c>
      <c r="J11481" t="s">
        <v>10389</v>
      </c>
      <c r="K11481" t="s">
        <v>15487</v>
      </c>
    </row>
    <row r="11482" spans="1:11" ht="15" customHeight="1" x14ac:dyDescent="0.2">
      <c r="A11482">
        <f>MAX($A$2:$A11481)+1</f>
        <v>9871</v>
      </c>
      <c r="C11482" t="str">
        <f t="shared" si="179"/>
        <v>Aulander Solar</v>
      </c>
      <c r="G11482">
        <v>59707</v>
      </c>
      <c r="H11482" s="2" t="s">
        <v>15897</v>
      </c>
      <c r="I11482">
        <v>59480</v>
      </c>
      <c r="J11482" t="s">
        <v>15898</v>
      </c>
      <c r="K11482" t="s">
        <v>15487</v>
      </c>
    </row>
    <row r="11483" spans="1:11" ht="15" customHeight="1" x14ac:dyDescent="0.2">
      <c r="A11483">
        <f>A11482</f>
        <v>9871</v>
      </c>
      <c r="C11483" t="str">
        <f t="shared" si="179"/>
        <v>aulander holloman solar, llc</v>
      </c>
      <c r="G11483">
        <v>62340</v>
      </c>
      <c r="H11483" s="2" t="s">
        <v>15899</v>
      </c>
    </row>
    <row r="11484" spans="1:11" ht="15" customHeight="1" x14ac:dyDescent="0.2">
      <c r="A11484">
        <f>MAX($A$2:$A11482)+1</f>
        <v>9872</v>
      </c>
      <c r="C11484" t="str">
        <f t="shared" si="179"/>
        <v>Austin Solar</v>
      </c>
      <c r="G11484">
        <v>58733</v>
      </c>
      <c r="H11484" s="2" t="s">
        <v>15900</v>
      </c>
      <c r="I11484">
        <v>58658</v>
      </c>
      <c r="J11484" t="s">
        <v>15869</v>
      </c>
      <c r="K11484" t="s">
        <v>15487</v>
      </c>
    </row>
    <row r="11485" spans="1:11" ht="15" customHeight="1" x14ac:dyDescent="0.2">
      <c r="A11485">
        <f>MAX($A$2:$A11484)+1</f>
        <v>9873</v>
      </c>
      <c r="C11485" t="str">
        <f t="shared" si="179"/>
        <v>Ayrshire</v>
      </c>
      <c r="G11485">
        <v>58792</v>
      </c>
      <c r="H11485" s="2" t="s">
        <v>15901</v>
      </c>
      <c r="I11485">
        <v>58680</v>
      </c>
      <c r="J11485" t="s">
        <v>15902</v>
      </c>
      <c r="K11485" t="s">
        <v>15487</v>
      </c>
    </row>
    <row r="11486" spans="1:11" ht="15" customHeight="1" x14ac:dyDescent="0.2">
      <c r="A11486">
        <f>MAX($A$2:$A11485)+1</f>
        <v>9874</v>
      </c>
      <c r="C11486" t="str">
        <f t="shared" si="179"/>
        <v>Baltimore Church Solar, LLC</v>
      </c>
      <c r="G11486">
        <v>60144</v>
      </c>
      <c r="H11486" s="2" t="s">
        <v>15903</v>
      </c>
      <c r="I11486">
        <v>59935</v>
      </c>
      <c r="J11486" t="s">
        <v>15903</v>
      </c>
      <c r="K11486" t="s">
        <v>15487</v>
      </c>
    </row>
    <row r="11487" spans="1:11" ht="15" customHeight="1" x14ac:dyDescent="0.2">
      <c r="A11487">
        <f>MAX($A$2:$A11486)+1</f>
        <v>9875</v>
      </c>
      <c r="C11487" t="str">
        <f t="shared" si="179"/>
        <v>Basswood Energy, LLC</v>
      </c>
      <c r="G11487">
        <v>59420</v>
      </c>
      <c r="H11487" s="2" t="s">
        <v>15904</v>
      </c>
      <c r="I11487">
        <v>59193</v>
      </c>
      <c r="J11487" t="s">
        <v>15904</v>
      </c>
      <c r="K11487" t="s">
        <v>15487</v>
      </c>
    </row>
    <row r="11488" spans="1:11" ht="15" customHeight="1" x14ac:dyDescent="0.2">
      <c r="A11488">
        <f>MAX($A$2:$A11487)+1</f>
        <v>9876</v>
      </c>
      <c r="C11488" t="str">
        <f t="shared" si="179"/>
        <v>Bayles</v>
      </c>
      <c r="G11488">
        <v>58816</v>
      </c>
      <c r="H11488" s="2" t="s">
        <v>15905</v>
      </c>
      <c r="I11488">
        <v>58687</v>
      </c>
      <c r="J11488" t="s">
        <v>15906</v>
      </c>
      <c r="K11488" t="s">
        <v>15487</v>
      </c>
    </row>
    <row r="11489" spans="1:11" ht="15" customHeight="1" x14ac:dyDescent="0.2">
      <c r="A11489">
        <f>MAX($A$2:$A11488)+1</f>
        <v>9877</v>
      </c>
      <c r="C11489" t="str">
        <f t="shared" si="179"/>
        <v>Bayshore Solar A, LLC</v>
      </c>
      <c r="G11489">
        <v>60481</v>
      </c>
      <c r="H11489" s="2" t="s">
        <v>15907</v>
      </c>
      <c r="I11489">
        <v>58661</v>
      </c>
      <c r="J11489" t="s">
        <v>10389</v>
      </c>
      <c r="K11489" t="s">
        <v>15487</v>
      </c>
    </row>
    <row r="11490" spans="1:11" ht="15" customHeight="1" x14ac:dyDescent="0.2">
      <c r="A11490">
        <f>MAX($A$2:$A11489)+1</f>
        <v>9878</v>
      </c>
      <c r="C11490" t="str">
        <f t="shared" si="179"/>
        <v>Bayshore Solar B, LLC</v>
      </c>
      <c r="G11490">
        <v>60474</v>
      </c>
      <c r="H11490" s="2" t="s">
        <v>15908</v>
      </c>
      <c r="I11490">
        <v>58661</v>
      </c>
      <c r="J11490" t="s">
        <v>10389</v>
      </c>
      <c r="K11490" t="s">
        <v>15487</v>
      </c>
    </row>
    <row r="11491" spans="1:11" ht="15" customHeight="1" x14ac:dyDescent="0.2">
      <c r="A11491">
        <f>MAX($A$2:$A11490)+1</f>
        <v>9879</v>
      </c>
      <c r="C11491" t="str">
        <f t="shared" si="179"/>
        <v>Bayshore Solar C, LLC</v>
      </c>
      <c r="G11491">
        <v>60475</v>
      </c>
      <c r="H11491" s="2" t="s">
        <v>15909</v>
      </c>
      <c r="I11491">
        <v>58661</v>
      </c>
      <c r="J11491" t="s">
        <v>10389</v>
      </c>
      <c r="K11491" t="s">
        <v>15487</v>
      </c>
    </row>
    <row r="11492" spans="1:11" ht="15" customHeight="1" x14ac:dyDescent="0.2">
      <c r="A11492">
        <f>MAX($A$2:$A11491)+1</f>
        <v>9880</v>
      </c>
      <c r="C11492" t="str">
        <f t="shared" si="179"/>
        <v>Beacon Solar Plant Site 2</v>
      </c>
      <c r="G11492">
        <v>59309</v>
      </c>
      <c r="H11492" s="2" t="s">
        <v>15910</v>
      </c>
      <c r="I11492">
        <v>59109</v>
      </c>
      <c r="J11492" t="s">
        <v>15911</v>
      </c>
      <c r="K11492" t="s">
        <v>15487</v>
      </c>
    </row>
    <row r="11493" spans="1:11" ht="15" customHeight="1" x14ac:dyDescent="0.2">
      <c r="A11493">
        <f>MAX($A$2:$A11492)+1</f>
        <v>9881</v>
      </c>
      <c r="C11493" t="str">
        <f t="shared" si="179"/>
        <v>Beacon Solar Plant Site 5</v>
      </c>
      <c r="G11493">
        <v>59308</v>
      </c>
      <c r="H11493" s="2" t="s">
        <v>15912</v>
      </c>
      <c r="I11493">
        <v>59110</v>
      </c>
      <c r="J11493" t="s">
        <v>15913</v>
      </c>
      <c r="K11493" t="s">
        <v>15487</v>
      </c>
    </row>
    <row r="11494" spans="1:11" ht="15" customHeight="1" x14ac:dyDescent="0.2">
      <c r="A11494">
        <f>MAX($A$2:$A11493)+1</f>
        <v>9882</v>
      </c>
      <c r="C11494" t="str">
        <f t="shared" si="179"/>
        <v>Bearford Farm Solar Project</v>
      </c>
      <c r="G11494">
        <v>59567</v>
      </c>
      <c r="H11494" s="2" t="s">
        <v>15914</v>
      </c>
      <c r="I11494">
        <v>59308</v>
      </c>
      <c r="J11494" t="s">
        <v>15915</v>
      </c>
      <c r="K11494" t="s">
        <v>15487</v>
      </c>
    </row>
    <row r="11495" spans="1:11" ht="15" customHeight="1" x14ac:dyDescent="0.2">
      <c r="A11495">
        <f>MAX($A$2:$A11494)+1</f>
        <v>9883</v>
      </c>
      <c r="C11495" t="str">
        <f t="shared" si="179"/>
        <v>Bearkat</v>
      </c>
      <c r="G11495">
        <v>59972</v>
      </c>
      <c r="H11495" s="2" t="s">
        <v>15916</v>
      </c>
      <c r="I11495">
        <v>59056</v>
      </c>
      <c r="J11495" t="s">
        <v>15917</v>
      </c>
      <c r="K11495" t="s">
        <v>15487</v>
      </c>
    </row>
    <row r="11496" spans="1:11" ht="15" customHeight="1" x14ac:dyDescent="0.2">
      <c r="A11496">
        <f>MAX($A$2:$A11495)+1</f>
        <v>9884</v>
      </c>
      <c r="C11496" t="str">
        <f t="shared" si="179"/>
        <v>Benson Creek Windfarm</v>
      </c>
      <c r="G11496">
        <v>59491</v>
      </c>
      <c r="H11496" s="2" t="s">
        <v>15918</v>
      </c>
      <c r="I11496">
        <v>59253</v>
      </c>
      <c r="J11496" t="s">
        <v>15919</v>
      </c>
      <c r="K11496" t="s">
        <v>15487</v>
      </c>
    </row>
    <row r="11497" spans="1:11" ht="15" customHeight="1" x14ac:dyDescent="0.2">
      <c r="A11497">
        <f>MAX($A$2:$A11496)+1</f>
        <v>9885</v>
      </c>
      <c r="C11497" t="str">
        <f t="shared" si="179"/>
        <v>Beth Solar</v>
      </c>
      <c r="G11497">
        <v>58734</v>
      </c>
      <c r="H11497" s="2" t="s">
        <v>15920</v>
      </c>
      <c r="I11497">
        <v>58658</v>
      </c>
      <c r="J11497" t="s">
        <v>15869</v>
      </c>
      <c r="K11497" t="s">
        <v>15487</v>
      </c>
    </row>
    <row r="11498" spans="1:11" ht="15" customHeight="1" x14ac:dyDescent="0.2">
      <c r="A11498">
        <f>MAX($A$2:$A11497)+1</f>
        <v>9886</v>
      </c>
      <c r="C11498" t="str">
        <f t="shared" si="179"/>
        <v>Bethel Wind Farm LLC</v>
      </c>
      <c r="G11498">
        <v>60414</v>
      </c>
      <c r="H11498" s="2" t="s">
        <v>15921</v>
      </c>
      <c r="I11498">
        <v>49893</v>
      </c>
      <c r="J11498" t="s">
        <v>5761</v>
      </c>
      <c r="K11498" t="s">
        <v>15487</v>
      </c>
    </row>
    <row r="11499" spans="1:11" ht="15" customHeight="1" x14ac:dyDescent="0.2">
      <c r="A11499">
        <f>MAX($A$2:$A11498)+1</f>
        <v>9887</v>
      </c>
      <c r="C11499" t="str">
        <f t="shared" si="179"/>
        <v>Big Boy Solar</v>
      </c>
      <c r="G11499">
        <v>58736</v>
      </c>
      <c r="H11499" s="2" t="s">
        <v>15922</v>
      </c>
      <c r="I11499">
        <v>58658</v>
      </c>
      <c r="J11499" t="s">
        <v>15869</v>
      </c>
      <c r="K11499" t="s">
        <v>15487</v>
      </c>
    </row>
    <row r="11500" spans="1:11" ht="15" customHeight="1" x14ac:dyDescent="0.2">
      <c r="A11500">
        <f>MAX($A$2:$A11499)+1</f>
        <v>9888</v>
      </c>
      <c r="C11500" t="str">
        <f t="shared" si="179"/>
        <v>Binks Solar</v>
      </c>
      <c r="G11500">
        <v>58737</v>
      </c>
      <c r="H11500" s="2" t="s">
        <v>15923</v>
      </c>
      <c r="I11500">
        <v>58658</v>
      </c>
      <c r="J11500" t="s">
        <v>15869</v>
      </c>
      <c r="K11500" t="s">
        <v>15487</v>
      </c>
    </row>
    <row r="11501" spans="1:11" ht="15" customHeight="1" x14ac:dyDescent="0.2">
      <c r="A11501">
        <f>MAX($A$2:$A11500)+1</f>
        <v>9889</v>
      </c>
      <c r="C11501" t="str">
        <f t="shared" si="179"/>
        <v>BJ's Wholesale Club, Inc- Uxbridge</v>
      </c>
      <c r="G11501">
        <v>60116</v>
      </c>
      <c r="H11501" s="2" t="s">
        <v>15924</v>
      </c>
      <c r="I11501">
        <v>57313</v>
      </c>
      <c r="J11501" t="s">
        <v>10515</v>
      </c>
      <c r="K11501" t="s">
        <v>15487</v>
      </c>
    </row>
    <row r="11502" spans="1:11" ht="15" customHeight="1" x14ac:dyDescent="0.2">
      <c r="A11502">
        <f>MAX($A$2:$A11501)+1</f>
        <v>9890</v>
      </c>
      <c r="C11502" t="str">
        <f t="shared" si="179"/>
        <v>Black Fork Wind Energy Project</v>
      </c>
      <c r="G11502">
        <v>59907</v>
      </c>
      <c r="H11502" s="2" t="s">
        <v>15925</v>
      </c>
      <c r="I11502">
        <v>59365</v>
      </c>
      <c r="J11502" t="s">
        <v>10527</v>
      </c>
      <c r="K11502" t="s">
        <v>15487</v>
      </c>
    </row>
    <row r="11503" spans="1:11" ht="15" customHeight="1" x14ac:dyDescent="0.2">
      <c r="A11503">
        <f>MAX($A$2:$A11502)+1</f>
        <v>9891</v>
      </c>
      <c r="C11503" t="str">
        <f t="shared" si="179"/>
        <v>Black Oak Wind Farm</v>
      </c>
      <c r="G11503">
        <v>59813</v>
      </c>
      <c r="H11503" s="2" t="s">
        <v>13929</v>
      </c>
      <c r="I11503">
        <v>59594</v>
      </c>
      <c r="J11503" t="s">
        <v>15926</v>
      </c>
      <c r="K11503" t="s">
        <v>15487</v>
      </c>
    </row>
    <row r="11504" spans="1:11" ht="15" customHeight="1" x14ac:dyDescent="0.2">
      <c r="A11504">
        <f>MAX($A$2:$A11503)+1</f>
        <v>9892</v>
      </c>
      <c r="C11504" t="str">
        <f t="shared" si="179"/>
        <v>Blackwell Solar Park</v>
      </c>
      <c r="G11504">
        <v>59524</v>
      </c>
      <c r="H11504" s="2" t="s">
        <v>15927</v>
      </c>
      <c r="I11504">
        <v>59259</v>
      </c>
      <c r="J11504" t="s">
        <v>15928</v>
      </c>
      <c r="K11504" t="s">
        <v>15487</v>
      </c>
    </row>
    <row r="11505" spans="1:11" ht="15" customHeight="1" x14ac:dyDescent="0.2">
      <c r="A11505">
        <f>MAX($A$2:$A11504)+1</f>
        <v>9893</v>
      </c>
      <c r="C11505" t="str">
        <f t="shared" si="179"/>
        <v>Bladen Solar Farm</v>
      </c>
      <c r="G11505">
        <v>60296</v>
      </c>
      <c r="H11505" s="2" t="s">
        <v>15929</v>
      </c>
      <c r="I11505">
        <v>60078</v>
      </c>
      <c r="J11505" t="s">
        <v>15930</v>
      </c>
      <c r="K11505" t="s">
        <v>15487</v>
      </c>
    </row>
    <row r="11506" spans="1:11" ht="15" customHeight="1" x14ac:dyDescent="0.2">
      <c r="A11506">
        <f>MAX($A$2:$A11505)+1</f>
        <v>9894</v>
      </c>
      <c r="C11506" t="str">
        <f t="shared" si="179"/>
        <v>Blazing Star Wind Farm 1</v>
      </c>
      <c r="G11506">
        <v>60504</v>
      </c>
      <c r="H11506" s="2" t="s">
        <v>15931</v>
      </c>
      <c r="I11506">
        <v>60289</v>
      </c>
      <c r="J11506" t="s">
        <v>15932</v>
      </c>
      <c r="K11506" t="s">
        <v>15487</v>
      </c>
    </row>
    <row r="11507" spans="1:11" ht="15" customHeight="1" x14ac:dyDescent="0.2">
      <c r="A11507">
        <f>MAX($A$2:$A11506)+1</f>
        <v>9895</v>
      </c>
      <c r="C11507" t="str">
        <f t="shared" si="179"/>
        <v>Bloomsbury Solar, LLC</v>
      </c>
      <c r="G11507">
        <v>59970</v>
      </c>
      <c r="H11507" s="2" t="s">
        <v>15933</v>
      </c>
      <c r="I11507">
        <v>59725</v>
      </c>
      <c r="J11507" t="s">
        <v>15934</v>
      </c>
      <c r="K11507" t="s">
        <v>15487</v>
      </c>
    </row>
    <row r="11508" spans="1:11" ht="15" customHeight="1" x14ac:dyDescent="0.2">
      <c r="A11508">
        <f>MAX($A$2:$A11507)+1</f>
        <v>9896</v>
      </c>
      <c r="C11508" t="str">
        <f t="shared" si="179"/>
        <v>Blue Bird Solar</v>
      </c>
      <c r="G11508">
        <v>60177</v>
      </c>
      <c r="H11508" s="2" t="s">
        <v>15935</v>
      </c>
      <c r="I11508">
        <v>58658</v>
      </c>
      <c r="J11508" t="s">
        <v>15869</v>
      </c>
      <c r="K11508" t="s">
        <v>15487</v>
      </c>
    </row>
    <row r="11509" spans="1:11" ht="15" customHeight="1" x14ac:dyDescent="0.2">
      <c r="A11509">
        <f>MAX($A$2:$A11508)+1</f>
        <v>9897</v>
      </c>
      <c r="C11509" t="str">
        <f t="shared" si="179"/>
        <v>Blue Cloud Renewable Energy Project, LLC</v>
      </c>
      <c r="G11509">
        <v>60270</v>
      </c>
      <c r="H11509" s="2" t="s">
        <v>15936</v>
      </c>
      <c r="I11509">
        <v>59056</v>
      </c>
      <c r="J11509" t="s">
        <v>15917</v>
      </c>
      <c r="K11509" t="s">
        <v>15487</v>
      </c>
    </row>
    <row r="11510" spans="1:11" ht="15" customHeight="1" x14ac:dyDescent="0.2">
      <c r="A11510">
        <f>MAX($A$2:$A11509)+1</f>
        <v>9898</v>
      </c>
      <c r="C11510" t="str">
        <f t="shared" si="179"/>
        <v>Blue Mountain Wind Farm</v>
      </c>
      <c r="G11510">
        <v>58764</v>
      </c>
      <c r="H11510" s="2" t="s">
        <v>15937</v>
      </c>
      <c r="I11510">
        <v>58662</v>
      </c>
      <c r="J11510" t="s">
        <v>15938</v>
      </c>
      <c r="K11510" t="s">
        <v>15487</v>
      </c>
    </row>
    <row r="11511" spans="1:11" ht="15" customHeight="1" x14ac:dyDescent="0.2">
      <c r="A11511">
        <f>MAX($A$2:$A11510)+1</f>
        <v>9899</v>
      </c>
      <c r="C11511" t="str">
        <f t="shared" si="179"/>
        <v>BlueWave Capital-Mattapoisett (SREC II)</v>
      </c>
      <c r="G11511">
        <v>59753</v>
      </c>
      <c r="H11511" s="2" t="s">
        <v>15939</v>
      </c>
      <c r="I11511">
        <v>59520</v>
      </c>
      <c r="J11511" t="s">
        <v>15940</v>
      </c>
      <c r="K11511" t="s">
        <v>15487</v>
      </c>
    </row>
    <row r="11512" spans="1:11" ht="15" customHeight="1" x14ac:dyDescent="0.2">
      <c r="A11512">
        <f>MAX($A$2:$A11511)+1</f>
        <v>9900</v>
      </c>
      <c r="C11512" t="str">
        <f t="shared" si="179"/>
        <v>Blythe Solar III, LLC</v>
      </c>
      <c r="G11512">
        <v>60094</v>
      </c>
      <c r="H11512" s="2" t="s">
        <v>15941</v>
      </c>
      <c r="I11512">
        <v>59844</v>
      </c>
      <c r="J11512" t="s">
        <v>15941</v>
      </c>
      <c r="K11512" t="s">
        <v>15487</v>
      </c>
    </row>
    <row r="11513" spans="1:11" ht="15" customHeight="1" x14ac:dyDescent="0.2">
      <c r="A11513">
        <f>MAX($A$2:$A11512)+1</f>
        <v>9901</v>
      </c>
      <c r="C11513" t="str">
        <f t="shared" si="179"/>
        <v>Blythe Solar IV, LLC</v>
      </c>
      <c r="G11513">
        <v>60095</v>
      </c>
      <c r="H11513" s="2" t="s">
        <v>15942</v>
      </c>
      <c r="I11513">
        <v>59845</v>
      </c>
      <c r="J11513" t="s">
        <v>15942</v>
      </c>
      <c r="K11513" t="s">
        <v>15487</v>
      </c>
    </row>
    <row r="11514" spans="1:11" ht="15" customHeight="1" x14ac:dyDescent="0.2">
      <c r="A11514">
        <f>MAX($A$2:$A11513)+1</f>
        <v>9902</v>
      </c>
      <c r="C11514" t="str">
        <f t="shared" si="179"/>
        <v>Bonnie Solar</v>
      </c>
      <c r="G11514">
        <v>60175</v>
      </c>
      <c r="H11514" s="2" t="s">
        <v>15943</v>
      </c>
      <c r="I11514">
        <v>58658</v>
      </c>
      <c r="J11514" t="s">
        <v>15869</v>
      </c>
      <c r="K11514" t="s">
        <v>15487</v>
      </c>
    </row>
    <row r="11515" spans="1:11" ht="15" customHeight="1" x14ac:dyDescent="0.2">
      <c r="A11515">
        <f>MAX($A$2:$A11514)+1</f>
        <v>9903</v>
      </c>
      <c r="C11515" t="str">
        <f t="shared" si="179"/>
        <v>Borden Solar Farm</v>
      </c>
      <c r="G11515">
        <v>59531</v>
      </c>
      <c r="H11515" s="2" t="s">
        <v>15944</v>
      </c>
      <c r="I11515">
        <v>59272</v>
      </c>
      <c r="J11515" t="s">
        <v>15945</v>
      </c>
      <c r="K11515" t="s">
        <v>15487</v>
      </c>
    </row>
    <row r="11516" spans="1:11" ht="15" customHeight="1" x14ac:dyDescent="0.2">
      <c r="A11516">
        <f>MAX($A$2:$A11515)+1</f>
        <v>9904</v>
      </c>
      <c r="C11516" t="str">
        <f t="shared" si="179"/>
        <v>Boykin PV1</v>
      </c>
      <c r="G11516">
        <v>59996</v>
      </c>
      <c r="H11516" s="2" t="s">
        <v>15946</v>
      </c>
      <c r="I11516">
        <v>58970</v>
      </c>
      <c r="J11516" t="s">
        <v>11898</v>
      </c>
      <c r="K11516" t="s">
        <v>15487</v>
      </c>
    </row>
    <row r="11517" spans="1:11" ht="15" customHeight="1" x14ac:dyDescent="0.2">
      <c r="A11517">
        <f>MAX($A$2:$A11516)+1</f>
        <v>9905</v>
      </c>
      <c r="C11517" t="str">
        <f t="shared" si="179"/>
        <v>Braddock Lock and Dam</v>
      </c>
      <c r="G11517">
        <v>59091</v>
      </c>
      <c r="H11517" s="2" t="s">
        <v>15947</v>
      </c>
      <c r="I11517">
        <v>58901</v>
      </c>
      <c r="J11517" t="s">
        <v>15948</v>
      </c>
      <c r="K11517" t="s">
        <v>15487</v>
      </c>
    </row>
    <row r="11518" spans="1:11" ht="15" customHeight="1" x14ac:dyDescent="0.2">
      <c r="A11518">
        <f>MAX($A$2:$A11517)+1</f>
        <v>9906</v>
      </c>
      <c r="C11518" t="str">
        <f t="shared" si="179"/>
        <v>Bradley Farm</v>
      </c>
      <c r="G11518">
        <v>59568</v>
      </c>
      <c r="H11518" s="2" t="s">
        <v>15949</v>
      </c>
      <c r="I11518">
        <v>59315</v>
      </c>
      <c r="J11518" t="s">
        <v>15950</v>
      </c>
      <c r="K11518" t="s">
        <v>15487</v>
      </c>
    </row>
    <row r="11519" spans="1:11" ht="15" customHeight="1" x14ac:dyDescent="0.2">
      <c r="A11519">
        <f>MAX($A$2:$A11518)+1</f>
        <v>9907</v>
      </c>
      <c r="C11519" t="str">
        <f t="shared" si="179"/>
        <v>Broadview Energy JN, LLC</v>
      </c>
      <c r="G11519">
        <v>60145</v>
      </c>
      <c r="H11519" s="2" t="s">
        <v>15951</v>
      </c>
      <c r="I11519">
        <v>56545</v>
      </c>
      <c r="J11519" t="s">
        <v>9227</v>
      </c>
      <c r="K11519" t="s">
        <v>15487</v>
      </c>
    </row>
    <row r="11520" spans="1:11" ht="15" customHeight="1" x14ac:dyDescent="0.2">
      <c r="A11520">
        <f>MAX($A$2:$A11519)+1</f>
        <v>9908</v>
      </c>
      <c r="C11520" t="str">
        <f t="shared" si="179"/>
        <v>Broadview Energy KW, LLC</v>
      </c>
      <c r="G11520">
        <v>60152</v>
      </c>
      <c r="H11520" s="2" t="s">
        <v>15952</v>
      </c>
      <c r="I11520">
        <v>56545</v>
      </c>
      <c r="J11520" t="s">
        <v>9227</v>
      </c>
      <c r="K11520" t="s">
        <v>15487</v>
      </c>
    </row>
    <row r="11521" spans="1:11" ht="15" customHeight="1" x14ac:dyDescent="0.2">
      <c r="A11521">
        <f>MAX($A$2:$A11520)+1</f>
        <v>9909</v>
      </c>
      <c r="C11521" t="str">
        <f t="shared" si="179"/>
        <v>Brooke Solar</v>
      </c>
      <c r="G11521">
        <v>60140</v>
      </c>
      <c r="H11521" s="2" t="s">
        <v>15953</v>
      </c>
      <c r="I11521">
        <v>58658</v>
      </c>
      <c r="J11521" t="s">
        <v>15869</v>
      </c>
      <c r="K11521" t="s">
        <v>15487</v>
      </c>
    </row>
    <row r="11522" spans="1:11" ht="15" customHeight="1" x14ac:dyDescent="0.2">
      <c r="A11522">
        <f>MAX($A$2:$A11521)+1</f>
        <v>9910</v>
      </c>
      <c r="C11522" t="str">
        <f t="shared" ref="C11522:C11585" si="180">IF(H11522="",F11522,H11522)</f>
        <v>Broome County</v>
      </c>
      <c r="G11522">
        <v>60507</v>
      </c>
      <c r="H11522" s="2" t="s">
        <v>15954</v>
      </c>
      <c r="I11522">
        <v>57313</v>
      </c>
      <c r="J11522" t="s">
        <v>10515</v>
      </c>
      <c r="K11522" t="s">
        <v>15487</v>
      </c>
    </row>
    <row r="11523" spans="1:11" ht="15" customHeight="1" x14ac:dyDescent="0.2">
      <c r="A11523">
        <f>MAX($A$2:$A11522)+1</f>
        <v>9911</v>
      </c>
      <c r="C11523" t="str">
        <f t="shared" si="180"/>
        <v>Buckeye Generation Center, LLC</v>
      </c>
      <c r="G11523">
        <v>59471</v>
      </c>
      <c r="H11523" s="2" t="s">
        <v>15955</v>
      </c>
      <c r="I11523">
        <v>59235</v>
      </c>
      <c r="J11523" t="s">
        <v>15956</v>
      </c>
      <c r="K11523" t="s">
        <v>15487</v>
      </c>
    </row>
    <row r="11524" spans="1:11" ht="15" customHeight="1" x14ac:dyDescent="0.2">
      <c r="A11524">
        <f>MAX($A$2:$A11523)+1</f>
        <v>9912</v>
      </c>
      <c r="C11524" t="str">
        <f t="shared" si="180"/>
        <v>Buckeye Wind Farm</v>
      </c>
      <c r="G11524">
        <v>58776</v>
      </c>
      <c r="H11524" s="2" t="s">
        <v>15957</v>
      </c>
      <c r="I11524">
        <v>58672</v>
      </c>
      <c r="J11524" t="s">
        <v>9656</v>
      </c>
      <c r="K11524" t="s">
        <v>15487</v>
      </c>
    </row>
    <row r="11525" spans="1:11" ht="15" customHeight="1" x14ac:dyDescent="0.2">
      <c r="A11525">
        <f>MAX($A$2:$A11524)+1</f>
        <v>9913</v>
      </c>
      <c r="C11525" t="str">
        <f t="shared" si="180"/>
        <v>Buckthorn Solar 1</v>
      </c>
      <c r="G11525">
        <v>60044</v>
      </c>
      <c r="H11525" s="2" t="s">
        <v>15958</v>
      </c>
      <c r="I11525">
        <v>59777</v>
      </c>
      <c r="J11525" t="s">
        <v>15959</v>
      </c>
      <c r="K11525" t="s">
        <v>15487</v>
      </c>
    </row>
    <row r="11526" spans="1:11" ht="15" customHeight="1" x14ac:dyDescent="0.2">
      <c r="A11526">
        <f>MAX($A$2:$A11525)+1</f>
        <v>9914</v>
      </c>
      <c r="C11526" t="str">
        <f t="shared" si="180"/>
        <v>CA Department of Public Health at Richmo</v>
      </c>
      <c r="G11526">
        <v>60428</v>
      </c>
      <c r="H11526" s="2" t="s">
        <v>15960</v>
      </c>
      <c r="I11526">
        <v>58540</v>
      </c>
      <c r="J11526" t="s">
        <v>11352</v>
      </c>
      <c r="K11526" t="s">
        <v>15487</v>
      </c>
    </row>
    <row r="11527" spans="1:11" ht="15" customHeight="1" x14ac:dyDescent="0.2">
      <c r="A11527">
        <f>MAX($A$2:$A11526)+1</f>
        <v>9915</v>
      </c>
      <c r="C11527" t="str">
        <f t="shared" si="180"/>
        <v>CA Flats Solar 130, LLC</v>
      </c>
      <c r="G11527">
        <v>60033</v>
      </c>
      <c r="H11527" s="2" t="s">
        <v>15961</v>
      </c>
      <c r="I11527">
        <v>59745</v>
      </c>
      <c r="J11527" t="s">
        <v>11120</v>
      </c>
      <c r="K11527" t="s">
        <v>15487</v>
      </c>
    </row>
    <row r="11528" spans="1:11" ht="15" customHeight="1" x14ac:dyDescent="0.2">
      <c r="A11528">
        <f>MAX($A$2:$A11527)+1</f>
        <v>9916</v>
      </c>
      <c r="C11528" t="str">
        <f t="shared" si="180"/>
        <v>CA Flats Solar 150, LLC</v>
      </c>
      <c r="G11528">
        <v>60034</v>
      </c>
      <c r="H11528" s="2" t="s">
        <v>15962</v>
      </c>
      <c r="I11528">
        <v>56615</v>
      </c>
      <c r="J11528" t="s">
        <v>15863</v>
      </c>
      <c r="K11528" t="s">
        <v>15487</v>
      </c>
    </row>
    <row r="11529" spans="1:11" ht="15" customHeight="1" x14ac:dyDescent="0.2">
      <c r="A11529">
        <f>MAX($A$2:$A11528)+1</f>
        <v>9917</v>
      </c>
      <c r="C11529" t="str">
        <f t="shared" si="180"/>
        <v>Cabaniss Solar</v>
      </c>
      <c r="G11529">
        <v>60430</v>
      </c>
      <c r="H11529" s="2" t="s">
        <v>15963</v>
      </c>
      <c r="I11529">
        <v>58508</v>
      </c>
      <c r="J11529" t="s">
        <v>11299</v>
      </c>
      <c r="K11529" t="s">
        <v>15487</v>
      </c>
    </row>
    <row r="11530" spans="1:11" ht="15" customHeight="1" x14ac:dyDescent="0.2">
      <c r="A11530">
        <f>MAX($A$2:$A11529)+1</f>
        <v>9918</v>
      </c>
      <c r="C11530" t="str">
        <f t="shared" si="180"/>
        <v>Cabin Creek Renewable Energy Station</v>
      </c>
      <c r="G11530">
        <v>59791</v>
      </c>
      <c r="H11530" s="2" t="s">
        <v>15964</v>
      </c>
      <c r="I11530">
        <v>9267</v>
      </c>
      <c r="J11530" t="s">
        <v>1769</v>
      </c>
      <c r="K11530" t="s">
        <v>15487</v>
      </c>
    </row>
    <row r="11531" spans="1:11" ht="15" customHeight="1" x14ac:dyDescent="0.2">
      <c r="A11531">
        <f>MAX($A$2:$A11530)+1</f>
        <v>9919</v>
      </c>
      <c r="C11531" t="str">
        <f t="shared" si="180"/>
        <v>Calligan Creek Hydroelectric Project</v>
      </c>
      <c r="G11531">
        <v>60418</v>
      </c>
      <c r="H11531" s="2" t="s">
        <v>15965</v>
      </c>
      <c r="I11531">
        <v>17470</v>
      </c>
      <c r="J11531" t="s">
        <v>5586</v>
      </c>
      <c r="K11531" t="s">
        <v>15487</v>
      </c>
    </row>
    <row r="11532" spans="1:11" ht="15" customHeight="1" x14ac:dyDescent="0.2">
      <c r="A11532">
        <f>MAX($A$2:$A11531)+1</f>
        <v>9920</v>
      </c>
      <c r="C11532" t="str">
        <f t="shared" si="180"/>
        <v>Calypso Farm</v>
      </c>
      <c r="G11532">
        <v>59212</v>
      </c>
      <c r="H11532" s="2" t="s">
        <v>15966</v>
      </c>
      <c r="I11532">
        <v>59006</v>
      </c>
      <c r="J11532" t="s">
        <v>15967</v>
      </c>
      <c r="K11532" t="s">
        <v>15487</v>
      </c>
    </row>
    <row r="11533" spans="1:11" ht="15" customHeight="1" x14ac:dyDescent="0.2">
      <c r="A11533">
        <f>MAX($A$2:$A11532)+1</f>
        <v>9921</v>
      </c>
      <c r="C11533" t="str">
        <f t="shared" si="180"/>
        <v>Canton Mountain Wind</v>
      </c>
      <c r="G11533">
        <v>58620</v>
      </c>
      <c r="H11533" s="2" t="s">
        <v>15968</v>
      </c>
      <c r="I11533">
        <v>58574</v>
      </c>
      <c r="J11533" t="s">
        <v>15969</v>
      </c>
      <c r="K11533" t="s">
        <v>15487</v>
      </c>
    </row>
    <row r="11534" spans="1:11" ht="15" customHeight="1" x14ac:dyDescent="0.2">
      <c r="A11534">
        <f>MAX($A$2:$A11533)+1</f>
        <v>9922</v>
      </c>
      <c r="C11534" t="str">
        <f t="shared" si="180"/>
        <v>Canyon Wind Project, LLC</v>
      </c>
      <c r="G11534">
        <v>60271</v>
      </c>
      <c r="H11534" s="2" t="s">
        <v>15970</v>
      </c>
      <c r="I11534">
        <v>59056</v>
      </c>
      <c r="J11534" t="s">
        <v>15917</v>
      </c>
      <c r="K11534" t="s">
        <v>15487</v>
      </c>
    </row>
    <row r="11535" spans="1:11" ht="15" customHeight="1" x14ac:dyDescent="0.2">
      <c r="A11535">
        <f>MAX($A$2:$A11534)+1</f>
        <v>9923</v>
      </c>
      <c r="C11535" t="str">
        <f t="shared" si="180"/>
        <v>Capelin Solar</v>
      </c>
      <c r="G11535">
        <v>59400</v>
      </c>
      <c r="H11535" s="2" t="s">
        <v>15971</v>
      </c>
      <c r="I11535">
        <v>59163</v>
      </c>
      <c r="J11535" t="s">
        <v>15972</v>
      </c>
      <c r="K11535" t="s">
        <v>15487</v>
      </c>
    </row>
    <row r="11536" spans="1:11" ht="15" customHeight="1" x14ac:dyDescent="0.2">
      <c r="A11536">
        <f>MAX($A$2:$A11535)+1</f>
        <v>9924</v>
      </c>
      <c r="C11536" t="str">
        <f t="shared" si="180"/>
        <v>Caprock Solar 2 LLC</v>
      </c>
      <c r="G11536">
        <v>59846</v>
      </c>
      <c r="H11536" s="2" t="s">
        <v>15973</v>
      </c>
      <c r="I11536">
        <v>59628</v>
      </c>
      <c r="J11536" t="s">
        <v>15974</v>
      </c>
      <c r="K11536" t="s">
        <v>15487</v>
      </c>
    </row>
    <row r="11537" spans="1:11" ht="15" customHeight="1" x14ac:dyDescent="0.2">
      <c r="A11537">
        <f>MAX($A$2:$A11536)+1</f>
        <v>9925</v>
      </c>
      <c r="C11537" t="str">
        <f t="shared" si="180"/>
        <v>Cardinal Solar</v>
      </c>
      <c r="G11537">
        <v>60174</v>
      </c>
      <c r="H11537" s="2" t="s">
        <v>15975</v>
      </c>
      <c r="I11537">
        <v>58658</v>
      </c>
      <c r="J11537" t="s">
        <v>15869</v>
      </c>
      <c r="K11537" t="s">
        <v>15487</v>
      </c>
    </row>
    <row r="11538" spans="1:11" ht="15" customHeight="1" x14ac:dyDescent="0.2">
      <c r="A11538">
        <f>MAX($A$2:$A11537)+1</f>
        <v>9926</v>
      </c>
      <c r="C11538" t="str">
        <f t="shared" si="180"/>
        <v>Carlsbad Energy Center</v>
      </c>
      <c r="G11538">
        <v>59002</v>
      </c>
      <c r="H11538" s="2" t="s">
        <v>15976</v>
      </c>
      <c r="I11538">
        <v>58847</v>
      </c>
      <c r="J11538" t="s">
        <v>15976</v>
      </c>
      <c r="K11538" t="s">
        <v>15487</v>
      </c>
    </row>
    <row r="11539" spans="1:11" ht="15" customHeight="1" x14ac:dyDescent="0.2">
      <c r="A11539">
        <f>MAX($A$2:$A11538)+1</f>
        <v>9927</v>
      </c>
      <c r="C11539" t="str">
        <f t="shared" si="180"/>
        <v>Carroll County Energy</v>
      </c>
      <c r="G11539">
        <v>59773</v>
      </c>
      <c r="H11539" s="2" t="s">
        <v>15977</v>
      </c>
      <c r="I11539">
        <v>59541</v>
      </c>
      <c r="J11539" t="s">
        <v>15978</v>
      </c>
      <c r="K11539" t="s">
        <v>15487</v>
      </c>
    </row>
    <row r="11540" spans="1:11" ht="15" customHeight="1" x14ac:dyDescent="0.2">
      <c r="A11540">
        <f>MAX($A$2:$A11539)+1</f>
        <v>9928</v>
      </c>
      <c r="C11540" t="str">
        <f t="shared" si="180"/>
        <v>Carter Solar</v>
      </c>
      <c r="G11540">
        <v>60167</v>
      </c>
      <c r="H11540" s="2" t="s">
        <v>15979</v>
      </c>
      <c r="I11540">
        <v>58658</v>
      </c>
      <c r="J11540" t="s">
        <v>15869</v>
      </c>
      <c r="K11540" t="s">
        <v>15487</v>
      </c>
    </row>
    <row r="11541" spans="1:11" ht="15" customHeight="1" x14ac:dyDescent="0.2">
      <c r="A11541">
        <f>MAX($A$2:$A11540)+1</f>
        <v>9929</v>
      </c>
      <c r="C11541" t="str">
        <f t="shared" si="180"/>
        <v>Cash Solar</v>
      </c>
      <c r="G11541">
        <v>60178</v>
      </c>
      <c r="H11541" s="2" t="s">
        <v>15980</v>
      </c>
      <c r="I11541">
        <v>58658</v>
      </c>
      <c r="J11541" t="s">
        <v>15869</v>
      </c>
      <c r="K11541" t="s">
        <v>15487</v>
      </c>
    </row>
    <row r="11542" spans="1:11" ht="15" customHeight="1" x14ac:dyDescent="0.2">
      <c r="A11542">
        <f>MAX($A$2:$A11541)+1</f>
        <v>9930</v>
      </c>
      <c r="C11542" t="str">
        <f t="shared" si="180"/>
        <v>Cassadaga  Wind Farm</v>
      </c>
      <c r="G11542">
        <v>58777</v>
      </c>
      <c r="H11542" s="2" t="s">
        <v>15981</v>
      </c>
      <c r="I11542">
        <v>58672</v>
      </c>
      <c r="J11542" t="s">
        <v>9656</v>
      </c>
      <c r="K11542" t="s">
        <v>15487</v>
      </c>
    </row>
    <row r="11543" spans="1:11" ht="15" customHeight="1" x14ac:dyDescent="0.2">
      <c r="A11543">
        <f>MAX($A$2:$A11542)+1</f>
        <v>9931</v>
      </c>
      <c r="C11543" t="str">
        <f t="shared" si="180"/>
        <v>Castle Gap Solar</v>
      </c>
      <c r="G11543">
        <v>60123</v>
      </c>
      <c r="H11543" s="2" t="s">
        <v>15982</v>
      </c>
      <c r="I11543">
        <v>59896</v>
      </c>
      <c r="J11543" t="s">
        <v>15983</v>
      </c>
      <c r="K11543" t="s">
        <v>15487</v>
      </c>
    </row>
    <row r="11544" spans="1:11" ht="15" customHeight="1" x14ac:dyDescent="0.2">
      <c r="A11544">
        <f>MAX($A$2:$A11543)+1</f>
        <v>9932</v>
      </c>
      <c r="C11544" t="str">
        <f t="shared" si="180"/>
        <v>Cattle Ridge Wind Farm 1</v>
      </c>
      <c r="G11544">
        <v>60503</v>
      </c>
      <c r="H11544" s="2" t="s">
        <v>15984</v>
      </c>
      <c r="I11544">
        <v>60288</v>
      </c>
      <c r="J11544" t="s">
        <v>15985</v>
      </c>
      <c r="K11544" t="s">
        <v>15487</v>
      </c>
    </row>
    <row r="11545" spans="1:11" ht="15" customHeight="1" x14ac:dyDescent="0.2">
      <c r="A11545">
        <f>MAX($A$2:$A11544)+1</f>
        <v>9933</v>
      </c>
      <c r="C11545" t="str">
        <f t="shared" si="180"/>
        <v>Central Antelope Dry Ranch B LLC</v>
      </c>
      <c r="G11545">
        <v>60281</v>
      </c>
      <c r="H11545" s="2" t="s">
        <v>15986</v>
      </c>
      <c r="I11545">
        <v>58661</v>
      </c>
      <c r="J11545" t="s">
        <v>10389</v>
      </c>
      <c r="K11545" t="s">
        <v>15487</v>
      </c>
    </row>
    <row r="11546" spans="1:11" ht="15" customHeight="1" x14ac:dyDescent="0.2">
      <c r="A11546">
        <f>MAX($A$2:$A11545)+1</f>
        <v>9934</v>
      </c>
      <c r="C11546" t="str">
        <f t="shared" si="180"/>
        <v>Chamon Power LLC</v>
      </c>
      <c r="G11546">
        <v>60460</v>
      </c>
      <c r="H11546" s="2" t="s">
        <v>15987</v>
      </c>
      <c r="I11546">
        <v>60248</v>
      </c>
      <c r="J11546" t="s">
        <v>15988</v>
      </c>
      <c r="K11546" t="s">
        <v>15487</v>
      </c>
    </row>
    <row r="11547" spans="1:11" ht="15" customHeight="1" x14ac:dyDescent="0.2">
      <c r="A11547">
        <f>MAX($A$2:$A11546)+1</f>
        <v>9935</v>
      </c>
      <c r="C11547" t="str">
        <f t="shared" si="180"/>
        <v>Changing Winds</v>
      </c>
      <c r="G11547">
        <v>59243</v>
      </c>
      <c r="H11547" s="2" t="s">
        <v>15989</v>
      </c>
      <c r="I11547">
        <v>59056</v>
      </c>
      <c r="J11547" t="s">
        <v>15917</v>
      </c>
      <c r="K11547" t="s">
        <v>15487</v>
      </c>
    </row>
    <row r="11548" spans="1:11" ht="15" customHeight="1" x14ac:dyDescent="0.2">
      <c r="A11548">
        <f>MAX($A$2:$A11547)+1</f>
        <v>9936</v>
      </c>
      <c r="C11548" t="str">
        <f t="shared" si="180"/>
        <v>Chapman Ranch Wind I</v>
      </c>
      <c r="G11548">
        <v>59193</v>
      </c>
      <c r="H11548" s="2" t="s">
        <v>15990</v>
      </c>
      <c r="I11548">
        <v>58998</v>
      </c>
      <c r="J11548" t="s">
        <v>15991</v>
      </c>
      <c r="K11548" t="s">
        <v>15487</v>
      </c>
    </row>
    <row r="11549" spans="1:11" ht="15" customHeight="1" x14ac:dyDescent="0.2">
      <c r="A11549">
        <f>MAX($A$2:$A11548)+1</f>
        <v>9937</v>
      </c>
      <c r="C11549" t="str">
        <f t="shared" si="180"/>
        <v>Charlie Solar</v>
      </c>
      <c r="G11549">
        <v>58738</v>
      </c>
      <c r="H11549" s="2" t="s">
        <v>15992</v>
      </c>
      <c r="I11549">
        <v>58658</v>
      </c>
      <c r="J11549" t="s">
        <v>15869</v>
      </c>
      <c r="K11549" t="s">
        <v>15487</v>
      </c>
    </row>
    <row r="11550" spans="1:11" ht="15" customHeight="1" x14ac:dyDescent="0.2">
      <c r="A11550">
        <f>MAX($A$2:$A11549)+1</f>
        <v>9938</v>
      </c>
      <c r="C11550" t="str">
        <f t="shared" si="180"/>
        <v>Chatham Park Solar Farm</v>
      </c>
      <c r="G11550">
        <v>58869</v>
      </c>
      <c r="H11550" s="2" t="s">
        <v>15993</v>
      </c>
      <c r="I11550">
        <v>58746</v>
      </c>
      <c r="J11550" t="s">
        <v>15994</v>
      </c>
      <c r="K11550" t="s">
        <v>15487</v>
      </c>
    </row>
    <row r="11551" spans="1:11" ht="15" customHeight="1" x14ac:dyDescent="0.2">
      <c r="A11551">
        <f>MAX($A$2:$A11550)+1</f>
        <v>9939</v>
      </c>
      <c r="C11551" t="str">
        <f t="shared" si="180"/>
        <v>Chilocco Wind Farm</v>
      </c>
      <c r="G11551">
        <v>58406</v>
      </c>
      <c r="H11551" s="2" t="s">
        <v>15995</v>
      </c>
      <c r="I11551">
        <v>58391</v>
      </c>
      <c r="J11551" t="s">
        <v>15996</v>
      </c>
      <c r="K11551" t="s">
        <v>15487</v>
      </c>
    </row>
    <row r="11552" spans="1:11" ht="15" customHeight="1" x14ac:dyDescent="0.2">
      <c r="A11552">
        <f>MAX($A$2:$A11551)+1</f>
        <v>9940</v>
      </c>
      <c r="C11552" t="str">
        <f t="shared" si="180"/>
        <v>Chokecherry and Sierra Madre Wind</v>
      </c>
      <c r="G11552">
        <v>58987</v>
      </c>
      <c r="H11552" s="2" t="s">
        <v>15997</v>
      </c>
      <c r="I11552">
        <v>58842</v>
      </c>
      <c r="J11552" t="s">
        <v>15998</v>
      </c>
      <c r="K11552" t="s">
        <v>15487</v>
      </c>
    </row>
    <row r="11553" spans="1:11" ht="15" customHeight="1" x14ac:dyDescent="0.2">
      <c r="A11553">
        <f>MAX($A$2:$A11552)+1</f>
        <v>9941</v>
      </c>
      <c r="C11553" t="str">
        <f t="shared" si="180"/>
        <v>Christina Solar</v>
      </c>
      <c r="G11553">
        <v>60172</v>
      </c>
      <c r="H11553" s="2" t="s">
        <v>15999</v>
      </c>
      <c r="I11553">
        <v>58658</v>
      </c>
      <c r="J11553" t="s">
        <v>15869</v>
      </c>
      <c r="K11553" t="s">
        <v>15487</v>
      </c>
    </row>
    <row r="11554" spans="1:11" ht="15" customHeight="1" x14ac:dyDescent="0.2">
      <c r="A11554">
        <f>MAX($A$2:$A11553)+1</f>
        <v>9942</v>
      </c>
      <c r="C11554" t="str">
        <f t="shared" si="180"/>
        <v>Cielo Lindo</v>
      </c>
      <c r="G11554">
        <v>60264</v>
      </c>
      <c r="H11554" s="2" t="s">
        <v>16000</v>
      </c>
      <c r="I11554">
        <v>60048</v>
      </c>
      <c r="J11554" t="s">
        <v>16001</v>
      </c>
      <c r="K11554" t="s">
        <v>15487</v>
      </c>
    </row>
    <row r="11555" spans="1:11" ht="15" customHeight="1" x14ac:dyDescent="0.2">
      <c r="A11555">
        <f>MAX($A$2:$A11554)+1</f>
        <v>9943</v>
      </c>
      <c r="C11555" t="str">
        <f t="shared" si="180"/>
        <v>Citrus County Combined Cycle Plant</v>
      </c>
      <c r="G11555">
        <v>60138</v>
      </c>
      <c r="H11555" s="2" t="s">
        <v>16002</v>
      </c>
      <c r="I11555">
        <v>6455</v>
      </c>
      <c r="J11555" t="s">
        <v>78</v>
      </c>
      <c r="K11555" t="s">
        <v>15487</v>
      </c>
    </row>
    <row r="11556" spans="1:11" ht="15" customHeight="1" x14ac:dyDescent="0.2">
      <c r="A11556">
        <f>MAX($A$2:$A11555)+1</f>
        <v>9944</v>
      </c>
      <c r="C11556" t="str">
        <f t="shared" si="180"/>
        <v>Clark 1 Solar</v>
      </c>
      <c r="G11556">
        <v>59697</v>
      </c>
      <c r="H11556" s="2" t="s">
        <v>16003</v>
      </c>
      <c r="I11556">
        <v>59465</v>
      </c>
      <c r="J11556" t="s">
        <v>16004</v>
      </c>
      <c r="K11556" t="s">
        <v>15487</v>
      </c>
    </row>
    <row r="11557" spans="1:11" ht="15" customHeight="1" x14ac:dyDescent="0.2">
      <c r="A11557">
        <f>MAX($A$2:$A11556)+1</f>
        <v>9945</v>
      </c>
      <c r="C11557" t="str">
        <f t="shared" si="180"/>
        <v>Clark 2 Solar</v>
      </c>
      <c r="G11557">
        <v>59698</v>
      </c>
      <c r="H11557" s="2" t="s">
        <v>16005</v>
      </c>
      <c r="I11557">
        <v>59466</v>
      </c>
      <c r="J11557" t="s">
        <v>16006</v>
      </c>
      <c r="K11557" t="s">
        <v>15487</v>
      </c>
    </row>
    <row r="11558" spans="1:11" ht="15" customHeight="1" x14ac:dyDescent="0.2">
      <c r="A11558">
        <f>MAX($A$2:$A11557)+1</f>
        <v>9946</v>
      </c>
      <c r="C11558" t="str">
        <f t="shared" si="180"/>
        <v>Clark 3 Solar</v>
      </c>
      <c r="G11558">
        <v>59699</v>
      </c>
      <c r="H11558" s="2" t="s">
        <v>16007</v>
      </c>
      <c r="I11558">
        <v>59467</v>
      </c>
      <c r="J11558" t="s">
        <v>16008</v>
      </c>
      <c r="K11558" t="s">
        <v>15487</v>
      </c>
    </row>
    <row r="11559" spans="1:11" ht="15" customHeight="1" x14ac:dyDescent="0.2">
      <c r="A11559">
        <f>MAX($A$2:$A11558)+1</f>
        <v>9947</v>
      </c>
      <c r="C11559" t="str">
        <f t="shared" si="180"/>
        <v>Clark 4 Solar</v>
      </c>
      <c r="G11559">
        <v>59700</v>
      </c>
      <c r="H11559" s="2" t="s">
        <v>16009</v>
      </c>
      <c r="I11559">
        <v>59468</v>
      </c>
      <c r="J11559" t="s">
        <v>16010</v>
      </c>
      <c r="K11559" t="s">
        <v>15487</v>
      </c>
    </row>
    <row r="11560" spans="1:11" ht="15" customHeight="1" x14ac:dyDescent="0.2">
      <c r="A11560">
        <f>MAX($A$2:$A11559)+1</f>
        <v>9948</v>
      </c>
      <c r="C11560" t="str">
        <f t="shared" si="180"/>
        <v>Clark Canyon Hydro-Electric Facility</v>
      </c>
      <c r="G11560">
        <v>60483</v>
      </c>
      <c r="H11560" s="2" t="s">
        <v>16011</v>
      </c>
      <c r="I11560">
        <v>60270</v>
      </c>
      <c r="J11560" t="s">
        <v>16012</v>
      </c>
      <c r="K11560" t="s">
        <v>15487</v>
      </c>
    </row>
    <row r="11561" spans="1:11" ht="15" customHeight="1" x14ac:dyDescent="0.2">
      <c r="A11561">
        <f>MAX($A$2:$A11560)+1</f>
        <v>9949</v>
      </c>
      <c r="C11561" t="str">
        <f t="shared" si="180"/>
        <v>Clayton Solar</v>
      </c>
      <c r="G11561">
        <v>60171</v>
      </c>
      <c r="H11561" s="2" t="s">
        <v>16013</v>
      </c>
      <c r="I11561">
        <v>58658</v>
      </c>
      <c r="J11561" t="s">
        <v>15869</v>
      </c>
      <c r="K11561" t="s">
        <v>15487</v>
      </c>
    </row>
    <row r="11562" spans="1:11" ht="15" customHeight="1" x14ac:dyDescent="0.2">
      <c r="A11562">
        <f>MAX($A$2:$A11561)+1</f>
        <v>9950</v>
      </c>
      <c r="C11562" t="str">
        <f t="shared" si="180"/>
        <v>Clean Energy Future-Lordstown, LLC</v>
      </c>
      <c r="G11562">
        <v>60376</v>
      </c>
      <c r="H11562" s="2" t="s">
        <v>16014</v>
      </c>
      <c r="I11562">
        <v>60170</v>
      </c>
      <c r="J11562" t="s">
        <v>16014</v>
      </c>
      <c r="K11562" t="s">
        <v>15487</v>
      </c>
    </row>
    <row r="11563" spans="1:11" ht="15" customHeight="1" x14ac:dyDescent="0.2">
      <c r="A11563">
        <f>MAX($A$2:$A11562)+1</f>
        <v>9951</v>
      </c>
      <c r="C11563" t="str">
        <f t="shared" si="180"/>
        <v>Clean Path Energy Center</v>
      </c>
      <c r="G11563">
        <v>60289</v>
      </c>
      <c r="H11563" s="2" t="s">
        <v>16015</v>
      </c>
      <c r="I11563">
        <v>60064</v>
      </c>
      <c r="J11563" t="s">
        <v>16016</v>
      </c>
      <c r="K11563" t="s">
        <v>15487</v>
      </c>
    </row>
    <row r="11564" spans="1:11" ht="15" customHeight="1" x14ac:dyDescent="0.2">
      <c r="A11564">
        <f>MAX($A$2:$A11563)+1</f>
        <v>9952</v>
      </c>
      <c r="C11564" t="str">
        <f t="shared" si="180"/>
        <v>Clear Springs Energy Center</v>
      </c>
      <c r="G11564">
        <v>59615</v>
      </c>
      <c r="H11564" s="2" t="s">
        <v>16017</v>
      </c>
      <c r="I11564">
        <v>59357</v>
      </c>
      <c r="J11564" t="s">
        <v>16018</v>
      </c>
      <c r="K11564" t="s">
        <v>15487</v>
      </c>
    </row>
    <row r="11565" spans="1:11" ht="15" customHeight="1" x14ac:dyDescent="0.2">
      <c r="A11565">
        <f>MAX($A$2:$A11564)+1</f>
        <v>9953</v>
      </c>
      <c r="C11565" t="str">
        <f t="shared" si="180"/>
        <v>Climax Solar</v>
      </c>
      <c r="G11565">
        <v>60286</v>
      </c>
      <c r="H11565" s="2" t="s">
        <v>16019</v>
      </c>
      <c r="I11565">
        <v>60075</v>
      </c>
      <c r="J11565" t="s">
        <v>16020</v>
      </c>
      <c r="K11565" t="s">
        <v>15487</v>
      </c>
    </row>
    <row r="11566" spans="1:11" ht="15" customHeight="1" x14ac:dyDescent="0.2">
      <c r="A11566">
        <f>MAX($A$2:$A11565)+1</f>
        <v>9954</v>
      </c>
      <c r="C11566" t="str">
        <f t="shared" si="180"/>
        <v>Clipperton Holdings</v>
      </c>
      <c r="G11566">
        <v>59213</v>
      </c>
      <c r="H11566" s="2" t="s">
        <v>16021</v>
      </c>
      <c r="I11566">
        <v>59007</v>
      </c>
      <c r="J11566" t="s">
        <v>16022</v>
      </c>
      <c r="K11566" t="s">
        <v>15487</v>
      </c>
    </row>
    <row r="11567" spans="1:11" ht="15" customHeight="1" x14ac:dyDescent="0.2">
      <c r="A11567">
        <f>MAX($A$2:$A11566)+1</f>
        <v>9955</v>
      </c>
      <c r="C11567" t="str">
        <f t="shared" si="180"/>
        <v>CML&amp;P Generating Facility No. 2</v>
      </c>
      <c r="G11567">
        <v>59726</v>
      </c>
      <c r="H11567" s="2" t="s">
        <v>16023</v>
      </c>
      <c r="I11567">
        <v>3892</v>
      </c>
      <c r="J11567" t="s">
        <v>4033</v>
      </c>
      <c r="K11567" t="s">
        <v>15487</v>
      </c>
    </row>
    <row r="11568" spans="1:11" ht="15" customHeight="1" x14ac:dyDescent="0.2">
      <c r="A11568">
        <f>MAX($A$2:$A11567)+1</f>
        <v>9956</v>
      </c>
      <c r="C11568" t="str">
        <f t="shared" si="180"/>
        <v>Colin Solar</v>
      </c>
      <c r="G11568">
        <v>58723</v>
      </c>
      <c r="H11568" s="2" t="s">
        <v>16024</v>
      </c>
      <c r="I11568">
        <v>58658</v>
      </c>
      <c r="J11568" t="s">
        <v>15869</v>
      </c>
      <c r="K11568" t="s">
        <v>15487</v>
      </c>
    </row>
    <row r="11569" spans="1:11" ht="15" customHeight="1" x14ac:dyDescent="0.2">
      <c r="A11569">
        <f>MAX($A$2:$A11568)+1</f>
        <v>9957</v>
      </c>
      <c r="C11569" t="str">
        <f t="shared" si="180"/>
        <v>Colorado Bend II</v>
      </c>
      <c r="G11569">
        <v>60122</v>
      </c>
      <c r="H11569" s="2" t="s">
        <v>16025</v>
      </c>
      <c r="I11569">
        <v>6035</v>
      </c>
      <c r="J11569" t="s">
        <v>2548</v>
      </c>
      <c r="K11569" t="s">
        <v>15487</v>
      </c>
    </row>
    <row r="11570" spans="1:11" ht="15" customHeight="1" x14ac:dyDescent="0.2">
      <c r="A11570">
        <f>MAX($A$2:$A11569)+1</f>
        <v>9958</v>
      </c>
      <c r="C11570" t="str">
        <f t="shared" si="180"/>
        <v>Con Dios Solar 11</v>
      </c>
      <c r="G11570">
        <v>59264</v>
      </c>
      <c r="H11570" s="2" t="s">
        <v>16026</v>
      </c>
      <c r="I11570">
        <v>58661</v>
      </c>
      <c r="J11570" t="s">
        <v>16027</v>
      </c>
      <c r="K11570" t="s">
        <v>15487</v>
      </c>
    </row>
    <row r="11571" spans="1:11" ht="15" customHeight="1" x14ac:dyDescent="0.2">
      <c r="A11571">
        <f>MAX($A$2:$A11570)+1</f>
        <v>9959</v>
      </c>
      <c r="C11571" t="str">
        <f t="shared" si="180"/>
        <v>Con Dios Solar 3</v>
      </c>
      <c r="G11571">
        <v>59263</v>
      </c>
      <c r="H11571" s="2" t="s">
        <v>16028</v>
      </c>
      <c r="I11571">
        <v>58661</v>
      </c>
      <c r="J11571" t="s">
        <v>16027</v>
      </c>
      <c r="K11571" t="s">
        <v>15487</v>
      </c>
    </row>
    <row r="11572" spans="1:11" ht="15" customHeight="1" x14ac:dyDescent="0.2">
      <c r="A11572">
        <f>MAX($A$2:$A11571)+1</f>
        <v>9960</v>
      </c>
      <c r="C11572" t="str">
        <f t="shared" si="180"/>
        <v>Concord Blue Eagar, LLC</v>
      </c>
      <c r="G11572">
        <v>60374</v>
      </c>
      <c r="H11572" s="2" t="s">
        <v>16029</v>
      </c>
      <c r="I11572">
        <v>60167</v>
      </c>
      <c r="J11572" t="s">
        <v>16029</v>
      </c>
      <c r="K11572" t="s">
        <v>15487</v>
      </c>
    </row>
    <row r="11573" spans="1:11" ht="15" customHeight="1" x14ac:dyDescent="0.2">
      <c r="A11573">
        <f>MAX($A$2:$A11572)+1</f>
        <v>9961</v>
      </c>
      <c r="C11573" t="str">
        <f t="shared" si="180"/>
        <v>Cone Renewable Energy Project, LLC</v>
      </c>
      <c r="G11573">
        <v>60272</v>
      </c>
      <c r="H11573" s="2" t="s">
        <v>16030</v>
      </c>
      <c r="I11573">
        <v>59056</v>
      </c>
      <c r="J11573" t="s">
        <v>15917</v>
      </c>
      <c r="K11573" t="s">
        <v>15487</v>
      </c>
    </row>
    <row r="11574" spans="1:11" ht="15" customHeight="1" x14ac:dyDescent="0.2">
      <c r="A11574">
        <f>MAX($A$2:$A11573)+1</f>
        <v>9962</v>
      </c>
      <c r="C11574" t="str">
        <f t="shared" si="180"/>
        <v>Copenhagen Wind Farm</v>
      </c>
      <c r="G11574">
        <v>58979</v>
      </c>
      <c r="H11574" s="2" t="s">
        <v>16031</v>
      </c>
      <c r="I11574">
        <v>58840</v>
      </c>
      <c r="J11574" t="s">
        <v>16032</v>
      </c>
      <c r="K11574" t="s">
        <v>15487</v>
      </c>
    </row>
    <row r="11575" spans="1:11" ht="15" customHeight="1" x14ac:dyDescent="0.2">
      <c r="A11575">
        <f>MAX($A$2:$A11574)+1</f>
        <v>9963</v>
      </c>
      <c r="C11575" t="str">
        <f t="shared" si="180"/>
        <v>Copper Crossing Gen Station</v>
      </c>
      <c r="G11575">
        <v>58413</v>
      </c>
      <c r="H11575" s="2" t="s">
        <v>16033</v>
      </c>
      <c r="I11575">
        <v>16572</v>
      </c>
      <c r="J11575" t="s">
        <v>1016</v>
      </c>
      <c r="K11575" t="s">
        <v>15487</v>
      </c>
    </row>
    <row r="11576" spans="1:11" ht="15" customHeight="1" x14ac:dyDescent="0.2">
      <c r="A11576">
        <f>MAX($A$2:$A11575)+1</f>
        <v>9964</v>
      </c>
      <c r="C11576" t="str">
        <f t="shared" si="180"/>
        <v>Cotton Plains Wind Farm</v>
      </c>
      <c r="G11576">
        <v>60210</v>
      </c>
      <c r="H11576" s="2" t="s">
        <v>16034</v>
      </c>
      <c r="I11576">
        <v>59979</v>
      </c>
      <c r="J11576" t="s">
        <v>16035</v>
      </c>
      <c r="K11576" t="s">
        <v>15487</v>
      </c>
    </row>
    <row r="11577" spans="1:11" ht="15" customHeight="1" x14ac:dyDescent="0.2">
      <c r="A11577">
        <f>MAX($A$2:$A11576)+1</f>
        <v>9965</v>
      </c>
      <c r="C11577" t="str">
        <f t="shared" si="180"/>
        <v>Cotton Solar</v>
      </c>
      <c r="G11577">
        <v>59572</v>
      </c>
      <c r="H11577" s="2" t="s">
        <v>16036</v>
      </c>
      <c r="I11577">
        <v>59319</v>
      </c>
      <c r="J11577" t="s">
        <v>16037</v>
      </c>
      <c r="K11577" t="s">
        <v>15487</v>
      </c>
    </row>
    <row r="11578" spans="1:11" ht="15" customHeight="1" x14ac:dyDescent="0.2">
      <c r="A11578">
        <f>MAX($A$2:$A11577)+1</f>
        <v>9966</v>
      </c>
      <c r="C11578" t="str">
        <f t="shared" si="180"/>
        <v>Coyote Crest Wind Farm</v>
      </c>
      <c r="G11578">
        <v>58778</v>
      </c>
      <c r="H11578" s="2" t="s">
        <v>16038</v>
      </c>
      <c r="I11578">
        <v>58672</v>
      </c>
      <c r="J11578" t="s">
        <v>9656</v>
      </c>
      <c r="K11578" t="s">
        <v>15487</v>
      </c>
    </row>
    <row r="11579" spans="1:11" ht="15" customHeight="1" x14ac:dyDescent="0.2">
      <c r="A11579">
        <f>MAX($A$2:$A11578)+1</f>
        <v>9967</v>
      </c>
      <c r="C11579" t="str">
        <f t="shared" si="180"/>
        <v>CP Bloom Wind LLC</v>
      </c>
      <c r="G11579">
        <v>59888</v>
      </c>
      <c r="H11579" s="2" t="s">
        <v>16039</v>
      </c>
      <c r="I11579">
        <v>59365</v>
      </c>
      <c r="J11579" t="s">
        <v>10527</v>
      </c>
      <c r="K11579" t="s">
        <v>15487</v>
      </c>
    </row>
    <row r="11580" spans="1:11" ht="15" customHeight="1" x14ac:dyDescent="0.2">
      <c r="A11580">
        <f>MAX($A$2:$A11579)+1</f>
        <v>9968</v>
      </c>
      <c r="C11580" t="str">
        <f t="shared" si="180"/>
        <v>CPV Pondera King Energy Center</v>
      </c>
      <c r="G11580">
        <v>58910</v>
      </c>
      <c r="H11580" s="2" t="s">
        <v>16040</v>
      </c>
      <c r="I11580">
        <v>58768</v>
      </c>
      <c r="J11580" t="s">
        <v>16041</v>
      </c>
      <c r="K11580" t="s">
        <v>15487</v>
      </c>
    </row>
    <row r="11581" spans="1:11" ht="15" customHeight="1" x14ac:dyDescent="0.2">
      <c r="A11581">
        <f>MAX($A$2:$A11580)+1</f>
        <v>9969</v>
      </c>
      <c r="C11581" t="str">
        <f t="shared" si="180"/>
        <v>CPV Smyth Generation Company LLC</v>
      </c>
      <c r="G11581">
        <v>58878</v>
      </c>
      <c r="H11581" s="2" t="s">
        <v>16042</v>
      </c>
      <c r="I11581">
        <v>58758</v>
      </c>
      <c r="J11581" t="s">
        <v>16042</v>
      </c>
      <c r="K11581" t="s">
        <v>15487</v>
      </c>
    </row>
    <row r="11582" spans="1:11" ht="15" customHeight="1" x14ac:dyDescent="0.2">
      <c r="A11582">
        <f>MAX($A$2:$A11581)+1</f>
        <v>9970</v>
      </c>
      <c r="C11582" t="str">
        <f t="shared" si="180"/>
        <v>Crane Solar Facility</v>
      </c>
      <c r="G11582">
        <v>60435</v>
      </c>
      <c r="H11582" s="2" t="s">
        <v>16043</v>
      </c>
      <c r="I11582">
        <v>15470</v>
      </c>
      <c r="J11582" t="s">
        <v>255</v>
      </c>
      <c r="K11582" t="s">
        <v>15487</v>
      </c>
    </row>
    <row r="11583" spans="1:11" ht="15" customHeight="1" x14ac:dyDescent="0.2">
      <c r="A11583">
        <f>MAX($A$2:$A11582)+1</f>
        <v>9971</v>
      </c>
      <c r="C11583" t="str">
        <f t="shared" si="180"/>
        <v>Crawford Renewable Energy - Meadville Po</v>
      </c>
      <c r="G11583">
        <v>59307</v>
      </c>
      <c r="H11583" s="2" t="s">
        <v>16044</v>
      </c>
      <c r="I11583">
        <v>59111</v>
      </c>
      <c r="J11583" t="s">
        <v>16045</v>
      </c>
      <c r="K11583" t="s">
        <v>15487</v>
      </c>
    </row>
    <row r="11584" spans="1:11" ht="15" customHeight="1" x14ac:dyDescent="0.2">
      <c r="A11584">
        <f>MAX($A$2:$A11583)+1</f>
        <v>9972</v>
      </c>
      <c r="C11584" t="str">
        <f t="shared" si="180"/>
        <v>Crawford Solar</v>
      </c>
      <c r="G11584">
        <v>60294</v>
      </c>
      <c r="H11584" s="2" t="s">
        <v>16046</v>
      </c>
      <c r="I11584">
        <v>60076</v>
      </c>
      <c r="J11584" t="s">
        <v>16047</v>
      </c>
      <c r="K11584" t="s">
        <v>15487</v>
      </c>
    </row>
    <row r="11585" spans="1:11" ht="15" customHeight="1" x14ac:dyDescent="0.2">
      <c r="A11585">
        <f>MAX($A$2:$A11584)+1</f>
        <v>9973</v>
      </c>
      <c r="C11585" t="str">
        <f t="shared" si="180"/>
        <v>Crimson Solar</v>
      </c>
      <c r="G11585">
        <v>60295</v>
      </c>
      <c r="H11585" s="2" t="s">
        <v>16048</v>
      </c>
      <c r="I11585">
        <v>60077</v>
      </c>
      <c r="J11585" t="s">
        <v>16049</v>
      </c>
      <c r="K11585" t="s">
        <v>15487</v>
      </c>
    </row>
    <row r="11586" spans="1:11" ht="15" customHeight="1" x14ac:dyDescent="0.2">
      <c r="A11586">
        <f>MAX($A$2:$A11585)+1</f>
        <v>9974</v>
      </c>
      <c r="C11586" t="str">
        <f t="shared" ref="C11586:C11649" si="181">IF(H11586="",F11586,H11586)</f>
        <v>Crocker Wind Farm</v>
      </c>
      <c r="G11586">
        <v>60505</v>
      </c>
      <c r="H11586" s="2" t="s">
        <v>16050</v>
      </c>
      <c r="I11586">
        <v>60290</v>
      </c>
      <c r="J11586" t="s">
        <v>16051</v>
      </c>
      <c r="K11586" t="s">
        <v>15487</v>
      </c>
    </row>
    <row r="11587" spans="1:11" ht="15" customHeight="1" x14ac:dyDescent="0.2">
      <c r="A11587">
        <f>MAX($A$2:$A11586)+1</f>
        <v>9975</v>
      </c>
      <c r="C11587" t="str">
        <f t="shared" si="181"/>
        <v>Crosby County Wind Farm, LLC</v>
      </c>
      <c r="G11587">
        <v>60273</v>
      </c>
      <c r="H11587" s="2" t="s">
        <v>16052</v>
      </c>
      <c r="I11587">
        <v>59056</v>
      </c>
      <c r="J11587" t="s">
        <v>15917</v>
      </c>
      <c r="K11587" t="s">
        <v>15487</v>
      </c>
    </row>
    <row r="11588" spans="1:11" ht="15" customHeight="1" x14ac:dyDescent="0.2">
      <c r="A11588">
        <f>MAX($A$2:$A11587)+1</f>
        <v>9976</v>
      </c>
      <c r="C11588" t="str">
        <f t="shared" si="181"/>
        <v>Cuyama Solar, LLC</v>
      </c>
      <c r="G11588">
        <v>60043</v>
      </c>
      <c r="H11588" s="2" t="s">
        <v>16053</v>
      </c>
      <c r="I11588">
        <v>59745</v>
      </c>
      <c r="J11588" t="s">
        <v>11120</v>
      </c>
      <c r="K11588" t="s">
        <v>15487</v>
      </c>
    </row>
    <row r="11589" spans="1:11" ht="15" customHeight="1" x14ac:dyDescent="0.2">
      <c r="A11589">
        <f>MAX($A$2:$A11588)+1</f>
        <v>9977</v>
      </c>
      <c r="C11589" t="str">
        <f t="shared" si="181"/>
        <v>Daystar Solar</v>
      </c>
      <c r="G11589">
        <v>60179</v>
      </c>
      <c r="H11589" s="2" t="s">
        <v>16054</v>
      </c>
      <c r="I11589">
        <v>58658</v>
      </c>
      <c r="J11589" t="s">
        <v>15869</v>
      </c>
      <c r="K11589" t="s">
        <v>15487</v>
      </c>
    </row>
    <row r="11590" spans="1:11" ht="15" customHeight="1" x14ac:dyDescent="0.2">
      <c r="A11590">
        <f>MAX($A$2:$A11589)+1</f>
        <v>9978</v>
      </c>
      <c r="C11590" t="str">
        <f t="shared" si="181"/>
        <v>Decatur Co. Solar RES (IN)</v>
      </c>
      <c r="G11590">
        <v>59988</v>
      </c>
      <c r="H11590" s="2" t="s">
        <v>16055</v>
      </c>
      <c r="I11590">
        <v>9267</v>
      </c>
      <c r="J11590" t="s">
        <v>1769</v>
      </c>
      <c r="K11590" t="s">
        <v>15487</v>
      </c>
    </row>
    <row r="11591" spans="1:11" ht="15" customHeight="1" x14ac:dyDescent="0.2">
      <c r="A11591">
        <f>MAX($A$2:$A11590)+1</f>
        <v>9979</v>
      </c>
      <c r="C11591" t="str">
        <f t="shared" si="181"/>
        <v>Demille Solar Farm</v>
      </c>
      <c r="G11591">
        <v>60346</v>
      </c>
      <c r="H11591" s="2" t="s">
        <v>16056</v>
      </c>
      <c r="I11591">
        <v>5109</v>
      </c>
      <c r="J11591" t="s">
        <v>149</v>
      </c>
      <c r="K11591" t="s">
        <v>15487</v>
      </c>
    </row>
    <row r="11592" spans="1:11" ht="15" customHeight="1" x14ac:dyDescent="0.2">
      <c r="A11592">
        <f>MAX($A$2:$A11591)+1</f>
        <v>9980</v>
      </c>
      <c r="C11592" t="str">
        <f t="shared" si="181"/>
        <v>Desert Quartzite</v>
      </c>
      <c r="G11592">
        <v>59871</v>
      </c>
      <c r="H11592" s="2" t="s">
        <v>16057</v>
      </c>
      <c r="I11592">
        <v>56615</v>
      </c>
      <c r="J11592" t="s">
        <v>15863</v>
      </c>
      <c r="K11592" t="s">
        <v>15487</v>
      </c>
    </row>
    <row r="11593" spans="1:11" ht="15" customHeight="1" x14ac:dyDescent="0.2">
      <c r="A11593">
        <f>MAX($A$2:$A11592)+1</f>
        <v>9981</v>
      </c>
      <c r="C11593" t="str">
        <f t="shared" si="181"/>
        <v>Dobbins Mill Farm</v>
      </c>
      <c r="G11593">
        <v>59101</v>
      </c>
      <c r="H11593" s="2" t="s">
        <v>16058</v>
      </c>
      <c r="I11593">
        <v>58907</v>
      </c>
      <c r="J11593" t="s">
        <v>16058</v>
      </c>
      <c r="K11593" t="s">
        <v>15487</v>
      </c>
    </row>
    <row r="11594" spans="1:11" ht="15" customHeight="1" x14ac:dyDescent="0.2">
      <c r="A11594">
        <f>MAX($A$2:$A11593)+1</f>
        <v>9982</v>
      </c>
      <c r="C11594" t="str">
        <f t="shared" si="181"/>
        <v>Double Weir</v>
      </c>
      <c r="H11594" s="2" t="s">
        <v>16059</v>
      </c>
      <c r="I11594">
        <v>9216</v>
      </c>
      <c r="J11594" t="s">
        <v>3507</v>
      </c>
      <c r="K11594" t="s">
        <v>16060</v>
      </c>
    </row>
    <row r="11595" spans="1:11" ht="15" customHeight="1" x14ac:dyDescent="0.2">
      <c r="A11595">
        <f>MAX($A$2:$A11594)+1</f>
        <v>9983</v>
      </c>
      <c r="C11595" t="str">
        <f t="shared" si="181"/>
        <v>Duck Solar</v>
      </c>
      <c r="G11595">
        <v>58724</v>
      </c>
      <c r="H11595" s="2" t="s">
        <v>16061</v>
      </c>
      <c r="I11595">
        <v>58658</v>
      </c>
      <c r="J11595" t="s">
        <v>15869</v>
      </c>
      <c r="K11595" t="s">
        <v>15487</v>
      </c>
    </row>
    <row r="11596" spans="1:11" ht="15" customHeight="1" x14ac:dyDescent="0.2">
      <c r="A11596">
        <f>MAX($A$2:$A11595)+1</f>
        <v>9984</v>
      </c>
      <c r="C11596" t="str">
        <f t="shared" si="181"/>
        <v>Durbin Creek Windfarm</v>
      </c>
      <c r="G11596">
        <v>59492</v>
      </c>
      <c r="H11596" s="2" t="s">
        <v>16062</v>
      </c>
      <c r="I11596">
        <v>59253</v>
      </c>
      <c r="J11596" t="s">
        <v>15919</v>
      </c>
      <c r="K11596" t="s">
        <v>15487</v>
      </c>
    </row>
    <row r="11597" spans="1:11" ht="15" customHeight="1" x14ac:dyDescent="0.2">
      <c r="A11597">
        <f>MAX($A$2:$A11596)+1</f>
        <v>9985</v>
      </c>
      <c r="C11597" t="str">
        <f t="shared" si="181"/>
        <v>Duroc Holdings</v>
      </c>
      <c r="G11597">
        <v>60379</v>
      </c>
      <c r="H11597" s="2" t="s">
        <v>16063</v>
      </c>
      <c r="I11597">
        <v>60179</v>
      </c>
      <c r="J11597" t="s">
        <v>16064</v>
      </c>
      <c r="K11597" t="s">
        <v>15487</v>
      </c>
    </row>
    <row r="11598" spans="1:11" ht="15" customHeight="1" x14ac:dyDescent="0.2">
      <c r="A11598">
        <f>MAX($A$2:$A11597)+1</f>
        <v>9986</v>
      </c>
      <c r="C11598" t="str">
        <f t="shared" si="181"/>
        <v>E Nash PV1</v>
      </c>
      <c r="G11598">
        <v>60002</v>
      </c>
      <c r="H11598" s="2" t="s">
        <v>16065</v>
      </c>
      <c r="I11598">
        <v>58970</v>
      </c>
      <c r="J11598" t="s">
        <v>11898</v>
      </c>
      <c r="K11598" t="s">
        <v>15487</v>
      </c>
    </row>
    <row r="11599" spans="1:11" ht="15" customHeight="1" x14ac:dyDescent="0.2">
      <c r="A11599">
        <f>MAX($A$2:$A11598)+1</f>
        <v>9987</v>
      </c>
      <c r="C11599" t="str">
        <f t="shared" si="181"/>
        <v>Eagle Solar</v>
      </c>
      <c r="G11599">
        <v>60161</v>
      </c>
      <c r="H11599" s="2" t="s">
        <v>16066</v>
      </c>
      <c r="I11599">
        <v>58658</v>
      </c>
      <c r="J11599" t="s">
        <v>15869</v>
      </c>
      <c r="K11599" t="s">
        <v>15487</v>
      </c>
    </row>
    <row r="11600" spans="1:11" ht="15" customHeight="1" x14ac:dyDescent="0.2">
      <c r="A11600">
        <f>MAX($A$2:$A11599)+1</f>
        <v>9988</v>
      </c>
      <c r="C11600" t="str">
        <f t="shared" si="181"/>
        <v>East Pecos Solar</v>
      </c>
      <c r="G11600">
        <v>60436</v>
      </c>
      <c r="H11600" s="2" t="s">
        <v>16067</v>
      </c>
      <c r="I11600">
        <v>17650</v>
      </c>
      <c r="J11600" t="s">
        <v>5602</v>
      </c>
      <c r="K11600" t="s">
        <v>15487</v>
      </c>
    </row>
    <row r="11601" spans="1:11" ht="15" customHeight="1" x14ac:dyDescent="0.2">
      <c r="A11601">
        <f>MAX($A$2:$A11600)+1</f>
        <v>9989</v>
      </c>
      <c r="C11601" t="str">
        <f t="shared" si="181"/>
        <v>Easter</v>
      </c>
      <c r="G11601">
        <v>59971</v>
      </c>
      <c r="H11601" s="2" t="s">
        <v>16068</v>
      </c>
      <c r="I11601">
        <v>59056</v>
      </c>
      <c r="J11601" t="s">
        <v>15917</v>
      </c>
      <c r="K11601" t="s">
        <v>15487</v>
      </c>
    </row>
    <row r="11602" spans="1:11" ht="15" customHeight="1" x14ac:dyDescent="0.2">
      <c r="A11602">
        <f>MAX($A$2:$A11601)+1</f>
        <v>9990</v>
      </c>
      <c r="C11602" t="str">
        <f t="shared" si="181"/>
        <v>EcoPoint Wind LLC</v>
      </c>
      <c r="G11602">
        <v>59902</v>
      </c>
      <c r="H11602" s="2" t="s">
        <v>16069</v>
      </c>
      <c r="I11602">
        <v>59365</v>
      </c>
      <c r="J11602" t="s">
        <v>10527</v>
      </c>
      <c r="K11602" t="s">
        <v>15487</v>
      </c>
    </row>
    <row r="11603" spans="1:11" ht="15" customHeight="1" x14ac:dyDescent="0.2">
      <c r="A11603">
        <f>MAX($A$2:$A11602)+1</f>
        <v>9991</v>
      </c>
      <c r="C11603" t="str">
        <f t="shared" si="181"/>
        <v>EKS Solar Farm</v>
      </c>
      <c r="G11603">
        <v>58705</v>
      </c>
      <c r="H11603" s="2" t="s">
        <v>16070</v>
      </c>
      <c r="I11603">
        <v>58642</v>
      </c>
      <c r="J11603" t="s">
        <v>16071</v>
      </c>
      <c r="K11603" t="s">
        <v>15487</v>
      </c>
    </row>
    <row r="11604" spans="1:11" ht="15" customHeight="1" x14ac:dyDescent="0.2">
      <c r="A11604">
        <f>MAX($A$2:$A11603)+1</f>
        <v>9992</v>
      </c>
      <c r="C11604" t="str">
        <f t="shared" si="181"/>
        <v>Enfield Farm</v>
      </c>
      <c r="G11604">
        <v>58860</v>
      </c>
      <c r="H11604" s="2" t="s">
        <v>16072</v>
      </c>
      <c r="I11604">
        <v>58739</v>
      </c>
      <c r="J11604" t="s">
        <v>16073</v>
      </c>
      <c r="K11604" t="s">
        <v>15487</v>
      </c>
    </row>
    <row r="11605" spans="1:11" ht="15" customHeight="1" x14ac:dyDescent="0.2">
      <c r="A11605">
        <f>MAX($A$2:$A11604)+1</f>
        <v>9993</v>
      </c>
      <c r="C11605" t="str">
        <f t="shared" si="181"/>
        <v>ESC Brooke County Power I</v>
      </c>
      <c r="G11605">
        <v>60202</v>
      </c>
      <c r="H11605" s="2" t="s">
        <v>16074</v>
      </c>
      <c r="I11605">
        <v>59964</v>
      </c>
      <c r="J11605" t="s">
        <v>16074</v>
      </c>
      <c r="K11605" t="s">
        <v>15487</v>
      </c>
    </row>
    <row r="11606" spans="1:11" ht="15" customHeight="1" x14ac:dyDescent="0.2">
      <c r="A11606">
        <f>MAX($A$2:$A11605)+1</f>
        <v>9994</v>
      </c>
      <c r="C11606" t="str">
        <f t="shared" si="181"/>
        <v>ESC Harrison County Power</v>
      </c>
      <c r="G11606">
        <v>60206</v>
      </c>
      <c r="H11606" s="2" t="s">
        <v>16075</v>
      </c>
      <c r="I11606">
        <v>59966</v>
      </c>
      <c r="J11606" t="s">
        <v>16075</v>
      </c>
      <c r="K11606" t="s">
        <v>15487</v>
      </c>
    </row>
    <row r="11607" spans="1:11" ht="15" customHeight="1" x14ac:dyDescent="0.2">
      <c r="A11607">
        <f>MAX($A$2:$A11606)+1</f>
        <v>9995</v>
      </c>
      <c r="C11607" t="str">
        <f t="shared" si="181"/>
        <v>ESC Tioga County Power</v>
      </c>
      <c r="G11607">
        <v>60205</v>
      </c>
      <c r="H11607" s="2" t="s">
        <v>16076</v>
      </c>
      <c r="I11607">
        <v>59965</v>
      </c>
      <c r="J11607" t="s">
        <v>16076</v>
      </c>
      <c r="K11607" t="s">
        <v>15487</v>
      </c>
    </row>
    <row r="11608" spans="1:11" ht="15" customHeight="1" x14ac:dyDescent="0.2">
      <c r="A11608">
        <f>MAX($A$2:$A11607)+1</f>
        <v>9996</v>
      </c>
      <c r="C11608" t="str">
        <f t="shared" si="181"/>
        <v>ESS Fairgrounds</v>
      </c>
      <c r="G11608">
        <v>60215</v>
      </c>
      <c r="H11608" s="2" t="s">
        <v>16077</v>
      </c>
      <c r="I11608">
        <v>59997</v>
      </c>
      <c r="J11608" t="s">
        <v>16078</v>
      </c>
      <c r="K11608" t="s">
        <v>15487</v>
      </c>
    </row>
    <row r="11609" spans="1:11" ht="15" customHeight="1" x14ac:dyDescent="0.2">
      <c r="A11609">
        <f>MAX($A$2:$A11608)+1</f>
        <v>9997</v>
      </c>
      <c r="C11609" t="str">
        <f t="shared" si="181"/>
        <v>ESS Lewes</v>
      </c>
      <c r="G11609">
        <v>60216</v>
      </c>
      <c r="H11609" s="2" t="s">
        <v>16079</v>
      </c>
      <c r="I11609">
        <v>59997</v>
      </c>
      <c r="J11609" t="s">
        <v>16078</v>
      </c>
      <c r="K11609" t="s">
        <v>15487</v>
      </c>
    </row>
    <row r="11610" spans="1:11" ht="15" customHeight="1" x14ac:dyDescent="0.2">
      <c r="A11610">
        <f>MAX($A$2:$A11609)+1</f>
        <v>9998</v>
      </c>
      <c r="C11610" t="str">
        <f t="shared" si="181"/>
        <v>ESS Wesel</v>
      </c>
      <c r="G11610">
        <v>60214</v>
      </c>
      <c r="H11610" s="2" t="s">
        <v>16080</v>
      </c>
      <c r="I11610">
        <v>59997</v>
      </c>
      <c r="J11610" t="s">
        <v>16078</v>
      </c>
      <c r="K11610" t="s">
        <v>15487</v>
      </c>
    </row>
    <row r="11611" spans="1:11" ht="15" customHeight="1" x14ac:dyDescent="0.2">
      <c r="A11611">
        <f>MAX($A$2:$A11610)+1</f>
        <v>9999</v>
      </c>
      <c r="C11611" t="str">
        <f t="shared" si="181"/>
        <v>Exelon West Medway II LLC</v>
      </c>
      <c r="G11611">
        <v>59882</v>
      </c>
      <c r="H11611" s="2" t="s">
        <v>16081</v>
      </c>
      <c r="I11611">
        <v>6035</v>
      </c>
      <c r="J11611" t="s">
        <v>2548</v>
      </c>
      <c r="K11611" t="s">
        <v>15487</v>
      </c>
    </row>
    <row r="11612" spans="1:11" ht="15" customHeight="1" x14ac:dyDescent="0.2">
      <c r="A11612">
        <f>MAX($A$2:$A11611)+1</f>
        <v>10000</v>
      </c>
      <c r="C11612" t="str">
        <f t="shared" si="181"/>
        <v>Fairhaven C</v>
      </c>
      <c r="G11612">
        <v>60423</v>
      </c>
      <c r="H11612" s="2" t="s">
        <v>16082</v>
      </c>
      <c r="I11612">
        <v>58519</v>
      </c>
      <c r="J11612" t="s">
        <v>11314</v>
      </c>
      <c r="K11612" t="s">
        <v>15487</v>
      </c>
    </row>
    <row r="11613" spans="1:11" ht="15" customHeight="1" x14ac:dyDescent="0.2">
      <c r="A11613">
        <f>MAX($A$2:$A11612)+1</f>
        <v>10001</v>
      </c>
      <c r="C11613" t="str">
        <f t="shared" si="181"/>
        <v>Faison Farm</v>
      </c>
      <c r="G11613">
        <v>59208</v>
      </c>
      <c r="H11613" s="2" t="s">
        <v>16083</v>
      </c>
      <c r="I11613">
        <v>59001</v>
      </c>
      <c r="J11613" t="s">
        <v>16084</v>
      </c>
      <c r="K11613" t="s">
        <v>15487</v>
      </c>
    </row>
    <row r="11614" spans="1:11" ht="15" customHeight="1" x14ac:dyDescent="0.2">
      <c r="A11614">
        <f>MAX($A$2:$A11613)+1</f>
        <v>10002</v>
      </c>
      <c r="C11614" t="str">
        <f t="shared" si="181"/>
        <v>FGE Texas I</v>
      </c>
      <c r="G11614">
        <v>58931</v>
      </c>
      <c r="H11614" s="2" t="s">
        <v>16085</v>
      </c>
      <c r="I11614">
        <v>58765</v>
      </c>
      <c r="J11614" t="s">
        <v>16086</v>
      </c>
      <c r="K11614" t="s">
        <v>15487</v>
      </c>
    </row>
    <row r="11615" spans="1:11" ht="15" customHeight="1" x14ac:dyDescent="0.2">
      <c r="A11615">
        <f>MAX($A$2:$A11614)+1</f>
        <v>10003</v>
      </c>
      <c r="C11615" t="str">
        <f t="shared" si="181"/>
        <v>FGE Texas II</v>
      </c>
      <c r="G11615">
        <v>58930</v>
      </c>
      <c r="H11615" s="2" t="s">
        <v>16087</v>
      </c>
      <c r="I11615">
        <v>58766</v>
      </c>
      <c r="J11615" t="s">
        <v>16088</v>
      </c>
      <c r="K11615" t="s">
        <v>15487</v>
      </c>
    </row>
    <row r="11616" spans="1:11" ht="15" customHeight="1" x14ac:dyDescent="0.2">
      <c r="A11616">
        <f>MAX($A$2:$A11615)+1</f>
        <v>10004</v>
      </c>
      <c r="C11616" t="str">
        <f t="shared" si="181"/>
        <v>Fiber Winds</v>
      </c>
      <c r="G11616">
        <v>59244</v>
      </c>
      <c r="H11616" s="2" t="s">
        <v>16089</v>
      </c>
      <c r="I11616">
        <v>59056</v>
      </c>
      <c r="J11616" t="s">
        <v>15917</v>
      </c>
      <c r="K11616" t="s">
        <v>15487</v>
      </c>
    </row>
    <row r="11617" spans="1:11" ht="15" customHeight="1" x14ac:dyDescent="0.2">
      <c r="A11617">
        <f>MAX($A$2:$A11616)+1</f>
        <v>10005</v>
      </c>
      <c r="C11617" t="str">
        <f t="shared" si="181"/>
        <v>Five Forks Solar</v>
      </c>
      <c r="G11617">
        <v>59951</v>
      </c>
      <c r="H11617" s="2" t="s">
        <v>16090</v>
      </c>
      <c r="I11617">
        <v>58477</v>
      </c>
      <c r="J11617" t="s">
        <v>11236</v>
      </c>
      <c r="K11617" t="s">
        <v>15487</v>
      </c>
    </row>
    <row r="11618" spans="1:11" ht="15" customHeight="1" x14ac:dyDescent="0.2">
      <c r="A11618">
        <f>MAX($A$2:$A11617)+1</f>
        <v>10006</v>
      </c>
      <c r="C11618" t="str">
        <f t="shared" si="181"/>
        <v>Flannagan Hydroelectric Project</v>
      </c>
      <c r="G11618">
        <v>58827</v>
      </c>
      <c r="H11618" s="2" t="s">
        <v>16091</v>
      </c>
      <c r="I11618">
        <v>58378</v>
      </c>
      <c r="J11618" t="s">
        <v>11096</v>
      </c>
      <c r="K11618" t="s">
        <v>15487</v>
      </c>
    </row>
    <row r="11619" spans="1:11" ht="15" customHeight="1" x14ac:dyDescent="0.2">
      <c r="A11619">
        <f>MAX($A$2:$A11618)+1</f>
        <v>10007</v>
      </c>
      <c r="C11619" t="str">
        <f t="shared" si="181"/>
        <v>Flat Meeks PV 1</v>
      </c>
      <c r="G11619">
        <v>59514</v>
      </c>
      <c r="H11619" s="2" t="s">
        <v>16092</v>
      </c>
      <c r="I11619">
        <v>58970</v>
      </c>
      <c r="J11619" t="s">
        <v>11898</v>
      </c>
      <c r="K11619" t="s">
        <v>15487</v>
      </c>
    </row>
    <row r="11620" spans="1:11" ht="15" customHeight="1" x14ac:dyDescent="0.2">
      <c r="A11620">
        <f>MAX($A$2:$A11619)+1</f>
        <v>10008</v>
      </c>
      <c r="C11620" t="str">
        <f t="shared" si="181"/>
        <v>Florey Knobb</v>
      </c>
      <c r="G11620">
        <v>58821</v>
      </c>
      <c r="H11620" s="2" t="s">
        <v>16093</v>
      </c>
      <c r="I11620">
        <v>58692</v>
      </c>
      <c r="J11620" t="s">
        <v>16094</v>
      </c>
      <c r="K11620" t="s">
        <v>15487</v>
      </c>
    </row>
    <row r="11621" spans="1:11" ht="15" customHeight="1" x14ac:dyDescent="0.2">
      <c r="A11621">
        <f>MAX($A$2:$A11620)+1</f>
        <v>10009</v>
      </c>
      <c r="C11621" t="str">
        <f t="shared" si="181"/>
        <v>Fluvanna</v>
      </c>
      <c r="G11621">
        <v>59245</v>
      </c>
      <c r="H11621" s="2" t="s">
        <v>16095</v>
      </c>
      <c r="I11621">
        <v>59056</v>
      </c>
      <c r="J11621" t="s">
        <v>15917</v>
      </c>
      <c r="K11621" t="s">
        <v>15487</v>
      </c>
    </row>
    <row r="11622" spans="1:11" ht="15" customHeight="1" x14ac:dyDescent="0.2">
      <c r="A11622">
        <f>MAX($A$2:$A11621)+1</f>
        <v>10010</v>
      </c>
      <c r="C11622" t="str">
        <f t="shared" si="181"/>
        <v>Foothill Solar Project</v>
      </c>
      <c r="G11622">
        <v>59799</v>
      </c>
      <c r="H11622" s="2" t="s">
        <v>16096</v>
      </c>
      <c r="I11622">
        <v>11208</v>
      </c>
      <c r="J11622" t="s">
        <v>3550</v>
      </c>
      <c r="K11622" t="s">
        <v>15487</v>
      </c>
    </row>
    <row r="11623" spans="1:11" ht="15" customHeight="1" x14ac:dyDescent="0.2">
      <c r="A11623">
        <f>MAX($A$2:$A11622)+1</f>
        <v>10011</v>
      </c>
      <c r="C11623" t="str">
        <f t="shared" si="181"/>
        <v>Franklinton Solar</v>
      </c>
      <c r="G11623">
        <v>59708</v>
      </c>
      <c r="H11623" s="2" t="s">
        <v>16097</v>
      </c>
      <c r="I11623">
        <v>59481</v>
      </c>
      <c r="J11623" t="s">
        <v>16098</v>
      </c>
      <c r="K11623" t="s">
        <v>15487</v>
      </c>
    </row>
    <row r="11624" spans="1:11" ht="15" customHeight="1" x14ac:dyDescent="0.2">
      <c r="A11624">
        <f>MAX($A$2:$A11623)+1</f>
        <v>10012</v>
      </c>
      <c r="C11624" t="str">
        <f t="shared" si="181"/>
        <v>Frederick-Carroll County Renewable Waste</v>
      </c>
      <c r="G11624">
        <v>58875</v>
      </c>
      <c r="H11624" s="2" t="s">
        <v>16099</v>
      </c>
      <c r="I11624">
        <v>58757</v>
      </c>
      <c r="J11624" t="s">
        <v>16100</v>
      </c>
      <c r="K11624" t="s">
        <v>15487</v>
      </c>
    </row>
    <row r="11625" spans="1:11" ht="15" customHeight="1" x14ac:dyDescent="0.2">
      <c r="A11625">
        <f>MAX($A$2:$A11624)+1</f>
        <v>10013</v>
      </c>
      <c r="C11625" t="str">
        <f t="shared" si="181"/>
        <v>Freeport LP Pretreatment Facility</v>
      </c>
      <c r="G11625">
        <v>59145</v>
      </c>
      <c r="H11625" s="2" t="s">
        <v>16101</v>
      </c>
      <c r="I11625">
        <v>58959</v>
      </c>
      <c r="J11625" t="s">
        <v>16102</v>
      </c>
      <c r="K11625" t="s">
        <v>15487</v>
      </c>
    </row>
    <row r="11626" spans="1:11" ht="15" customHeight="1" x14ac:dyDescent="0.2">
      <c r="A11626">
        <f>MAX($A$2:$A11625)+1</f>
        <v>10014</v>
      </c>
      <c r="C11626" t="str">
        <f t="shared" si="181"/>
        <v>Fremont Farm</v>
      </c>
      <c r="G11626">
        <v>59103</v>
      </c>
      <c r="H11626" s="2" t="s">
        <v>16103</v>
      </c>
      <c r="I11626">
        <v>58909</v>
      </c>
      <c r="J11626" t="s">
        <v>16104</v>
      </c>
      <c r="K11626" t="s">
        <v>15487</v>
      </c>
    </row>
    <row r="11627" spans="1:11" ht="15" customHeight="1" x14ac:dyDescent="0.2">
      <c r="A11627">
        <f>MAX($A$2:$A11626)+1</f>
        <v>10015</v>
      </c>
      <c r="C11627" t="str">
        <f t="shared" si="181"/>
        <v>Friendswood Energy</v>
      </c>
      <c r="G11627">
        <v>60468</v>
      </c>
      <c r="H11627" s="2" t="s">
        <v>16105</v>
      </c>
      <c r="I11627">
        <v>60252</v>
      </c>
      <c r="J11627" t="s">
        <v>16106</v>
      </c>
      <c r="K11627" t="s">
        <v>15487</v>
      </c>
    </row>
    <row r="11628" spans="1:11" ht="15" customHeight="1" x14ac:dyDescent="0.2">
      <c r="A11628">
        <f>MAX($A$2:$A11627)+1</f>
        <v>10016</v>
      </c>
      <c r="C11628" t="str">
        <f t="shared" si="181"/>
        <v>Fuquay Farm</v>
      </c>
      <c r="G11628">
        <v>58331</v>
      </c>
      <c r="H11628" s="2" t="s">
        <v>16107</v>
      </c>
      <c r="I11628">
        <v>58317</v>
      </c>
      <c r="J11628" t="s">
        <v>16108</v>
      </c>
      <c r="K11628" t="s">
        <v>15487</v>
      </c>
    </row>
    <row r="11629" spans="1:11" ht="15" customHeight="1" x14ac:dyDescent="0.2">
      <c r="A11629">
        <f>MAX($A$2:$A11628)+1</f>
        <v>10017</v>
      </c>
      <c r="C11629" t="str">
        <f t="shared" si="181"/>
        <v>Fusion Solar Center LLC</v>
      </c>
      <c r="G11629">
        <v>58876</v>
      </c>
      <c r="H11629" s="2" t="s">
        <v>16109</v>
      </c>
      <c r="I11629">
        <v>58695</v>
      </c>
      <c r="J11629" t="s">
        <v>16110</v>
      </c>
      <c r="K11629" t="s">
        <v>15487</v>
      </c>
    </row>
    <row r="11630" spans="1:11" ht="15" customHeight="1" x14ac:dyDescent="0.2">
      <c r="A11630">
        <f>MAX($A$2:$A11629)+1</f>
        <v>10018</v>
      </c>
      <c r="C11630" t="str">
        <f t="shared" si="181"/>
        <v>Gallegos Wind Farm, Phase 1</v>
      </c>
      <c r="G11630">
        <v>59047</v>
      </c>
      <c r="H11630" s="2" t="s">
        <v>16111</v>
      </c>
      <c r="I11630">
        <v>58880</v>
      </c>
      <c r="J11630" t="s">
        <v>16112</v>
      </c>
      <c r="K11630" t="s">
        <v>15487</v>
      </c>
    </row>
    <row r="11631" spans="1:11" ht="15" customHeight="1" x14ac:dyDescent="0.2">
      <c r="A11631">
        <f>MAX($A$2:$A11630)+1</f>
        <v>10019</v>
      </c>
      <c r="C11631" t="str">
        <f t="shared" si="181"/>
        <v>Gantt Farm</v>
      </c>
      <c r="G11631">
        <v>59104</v>
      </c>
      <c r="H11631" s="2" t="s">
        <v>16113</v>
      </c>
      <c r="I11631">
        <v>58910</v>
      </c>
      <c r="J11631" t="s">
        <v>16114</v>
      </c>
      <c r="K11631" t="s">
        <v>15487</v>
      </c>
    </row>
    <row r="11632" spans="1:11" ht="15" customHeight="1" x14ac:dyDescent="0.2">
      <c r="A11632">
        <f>MAX($A$2:$A11631)+1</f>
        <v>10020</v>
      </c>
      <c r="C11632" t="str">
        <f t="shared" si="181"/>
        <v>Garland Farm</v>
      </c>
      <c r="G11632">
        <v>59209</v>
      </c>
      <c r="H11632" s="2" t="s">
        <v>16115</v>
      </c>
      <c r="I11632">
        <v>59002</v>
      </c>
      <c r="J11632" t="s">
        <v>16116</v>
      </c>
      <c r="K11632" t="s">
        <v>15487</v>
      </c>
    </row>
    <row r="11633" spans="1:11" ht="15" customHeight="1" x14ac:dyDescent="0.2">
      <c r="A11633">
        <f>MAX($A$2:$A11632)+1</f>
        <v>10021</v>
      </c>
      <c r="C11633" t="str">
        <f t="shared" si="181"/>
        <v>Garrison Butte Wind, LLC</v>
      </c>
      <c r="G11633">
        <v>60066</v>
      </c>
      <c r="H11633" s="2" t="s">
        <v>16117</v>
      </c>
      <c r="I11633">
        <v>59365</v>
      </c>
      <c r="J11633" t="s">
        <v>10527</v>
      </c>
      <c r="K11633" t="s">
        <v>15487</v>
      </c>
    </row>
    <row r="11634" spans="1:11" ht="15" customHeight="1" x14ac:dyDescent="0.2">
      <c r="A11634">
        <f>MAX($A$2:$A11633)+1</f>
        <v>10022</v>
      </c>
      <c r="C11634" t="str">
        <f t="shared" si="181"/>
        <v>Gateway Energy Center, LLC</v>
      </c>
      <c r="G11634">
        <v>59538</v>
      </c>
      <c r="H11634" s="2" t="s">
        <v>16118</v>
      </c>
      <c r="I11634">
        <v>59283</v>
      </c>
      <c r="J11634" t="s">
        <v>16118</v>
      </c>
      <c r="K11634" t="s">
        <v>15487</v>
      </c>
    </row>
    <row r="11635" spans="1:11" ht="15" customHeight="1" x14ac:dyDescent="0.2">
      <c r="A11635">
        <f>MAX($A$2:$A11634)+1</f>
        <v>10023</v>
      </c>
      <c r="C11635" t="str">
        <f t="shared" si="181"/>
        <v>Good Spring NGCC</v>
      </c>
      <c r="G11635">
        <v>58409</v>
      </c>
      <c r="H11635" s="2" t="s">
        <v>16119</v>
      </c>
      <c r="I11635">
        <v>58409</v>
      </c>
      <c r="J11635" t="s">
        <v>16120</v>
      </c>
      <c r="K11635" t="s">
        <v>15487</v>
      </c>
    </row>
    <row r="11636" spans="1:11" ht="15" customHeight="1" x14ac:dyDescent="0.2">
      <c r="A11636">
        <f>MAX($A$2:$A11635)+1</f>
        <v>10024</v>
      </c>
      <c r="C11636" t="str">
        <f t="shared" si="181"/>
        <v>Goodnight</v>
      </c>
      <c r="G11636">
        <v>59246</v>
      </c>
      <c r="H11636" s="2" t="s">
        <v>16121</v>
      </c>
      <c r="I11636">
        <v>59056</v>
      </c>
      <c r="J11636" t="s">
        <v>15917</v>
      </c>
      <c r="K11636" t="s">
        <v>15487</v>
      </c>
    </row>
    <row r="11637" spans="1:11" ht="15" customHeight="1" x14ac:dyDescent="0.2">
      <c r="A11637">
        <f>MAX($A$2:$A11636)+1</f>
        <v>10025</v>
      </c>
      <c r="C11637" t="str">
        <f t="shared" si="181"/>
        <v>Grady Wind Energy Center, LLC</v>
      </c>
      <c r="G11637">
        <v>60317</v>
      </c>
      <c r="H11637" s="2" t="s">
        <v>16122</v>
      </c>
      <c r="I11637">
        <v>56545</v>
      </c>
      <c r="J11637" t="s">
        <v>9227</v>
      </c>
      <c r="K11637" t="s">
        <v>15487</v>
      </c>
    </row>
    <row r="11638" spans="1:11" ht="15" customHeight="1" x14ac:dyDescent="0.2">
      <c r="A11638">
        <f>MAX($A$2:$A11637)+1</f>
        <v>10026</v>
      </c>
      <c r="C11638" t="str">
        <f t="shared" si="181"/>
        <v>Grandview Wind Farm III LLC</v>
      </c>
      <c r="G11638">
        <v>59067</v>
      </c>
      <c r="H11638" s="2" t="s">
        <v>16123</v>
      </c>
      <c r="I11638">
        <v>56215</v>
      </c>
      <c r="J11638" t="s">
        <v>8945</v>
      </c>
      <c r="K11638" t="s">
        <v>15487</v>
      </c>
    </row>
    <row r="11639" spans="1:11" ht="15" customHeight="1" x14ac:dyDescent="0.2">
      <c r="A11639">
        <f>MAX($A$2:$A11638)+1</f>
        <v>10027</v>
      </c>
      <c r="C11639" t="str">
        <f t="shared" si="181"/>
        <v>Grandy PV 1</v>
      </c>
      <c r="G11639">
        <v>59518</v>
      </c>
      <c r="H11639" s="2" t="s">
        <v>16124</v>
      </c>
      <c r="I11639">
        <v>58970</v>
      </c>
      <c r="J11639" t="s">
        <v>11898</v>
      </c>
      <c r="K11639" t="s">
        <v>15487</v>
      </c>
    </row>
    <row r="11640" spans="1:11" ht="15" customHeight="1" x14ac:dyDescent="0.2">
      <c r="A11640">
        <f>MAX($A$2:$A11639)+1</f>
        <v>10028</v>
      </c>
      <c r="C11640" t="str">
        <f t="shared" si="181"/>
        <v>Great Bay Solar 1</v>
      </c>
      <c r="G11640">
        <v>59851</v>
      </c>
      <c r="H11640" s="2" t="s">
        <v>16125</v>
      </c>
      <c r="I11640">
        <v>59633</v>
      </c>
      <c r="J11640" t="s">
        <v>16126</v>
      </c>
      <c r="K11640" t="s">
        <v>15487</v>
      </c>
    </row>
    <row r="11641" spans="1:11" ht="15" customHeight="1" x14ac:dyDescent="0.2">
      <c r="A11641">
        <f>MAX($A$2:$A11640)+1</f>
        <v>10029</v>
      </c>
      <c r="C11641" t="str">
        <f t="shared" si="181"/>
        <v>Great Bay Wind Energy Center</v>
      </c>
      <c r="G11641">
        <v>59385</v>
      </c>
      <c r="H11641" s="2" t="s">
        <v>16127</v>
      </c>
      <c r="I11641">
        <v>59161</v>
      </c>
      <c r="J11641" t="s">
        <v>16128</v>
      </c>
      <c r="K11641" t="s">
        <v>15487</v>
      </c>
    </row>
    <row r="11642" spans="1:11" ht="15" customHeight="1" x14ac:dyDescent="0.2">
      <c r="A11642">
        <f>MAX($A$2:$A11641)+1</f>
        <v>10030</v>
      </c>
      <c r="C11642" t="str">
        <f t="shared" si="181"/>
        <v>Green River Wind Farm</v>
      </c>
      <c r="G11642">
        <v>60471</v>
      </c>
      <c r="H11642" s="2" t="s">
        <v>16129</v>
      </c>
      <c r="I11642">
        <v>60259</v>
      </c>
      <c r="J11642" t="s">
        <v>16130</v>
      </c>
      <c r="K11642" t="s">
        <v>15487</v>
      </c>
    </row>
    <row r="11643" spans="1:11" ht="15" customHeight="1" x14ac:dyDescent="0.2">
      <c r="A11643">
        <f>MAX($A$2:$A11642)+1</f>
        <v>10031</v>
      </c>
      <c r="C11643" t="str">
        <f t="shared" si="181"/>
        <v>Greene County Meter #1</v>
      </c>
      <c r="G11643">
        <v>60463</v>
      </c>
      <c r="H11643" s="2" t="s">
        <v>16131</v>
      </c>
      <c r="I11643">
        <v>57313</v>
      </c>
      <c r="J11643" t="s">
        <v>10515</v>
      </c>
      <c r="K11643" t="s">
        <v>15487</v>
      </c>
    </row>
    <row r="11644" spans="1:11" ht="15" customHeight="1" x14ac:dyDescent="0.2">
      <c r="A11644">
        <f>MAX($A$2:$A11643)+1</f>
        <v>10032</v>
      </c>
      <c r="C11644" t="str">
        <f t="shared" si="181"/>
        <v>Greensville County Power Station</v>
      </c>
      <c r="G11644">
        <v>59913</v>
      </c>
      <c r="H11644" s="2" t="s">
        <v>16132</v>
      </c>
      <c r="I11644">
        <v>19876</v>
      </c>
      <c r="J11644" t="s">
        <v>71</v>
      </c>
      <c r="K11644" t="s">
        <v>15487</v>
      </c>
    </row>
    <row r="11645" spans="1:11" ht="15" customHeight="1" x14ac:dyDescent="0.2">
      <c r="A11645">
        <f>MAX($A$2:$A11644)+1</f>
        <v>10033</v>
      </c>
      <c r="C11645" t="str">
        <f t="shared" si="181"/>
        <v>Greenville Farm 2</v>
      </c>
      <c r="G11645">
        <v>58850</v>
      </c>
      <c r="H11645" s="2" t="s">
        <v>16133</v>
      </c>
      <c r="I11645">
        <v>58725</v>
      </c>
      <c r="J11645" t="s">
        <v>16134</v>
      </c>
      <c r="K11645" t="s">
        <v>15487</v>
      </c>
    </row>
    <row r="11646" spans="1:11" ht="15" customHeight="1" x14ac:dyDescent="0.2">
      <c r="A11646">
        <f>MAX($A$2:$A11645)+1</f>
        <v>10034</v>
      </c>
      <c r="C11646" t="str">
        <f t="shared" si="181"/>
        <v>Grove Solar</v>
      </c>
      <c r="G11646">
        <v>60181</v>
      </c>
      <c r="H11646" s="2" t="s">
        <v>16135</v>
      </c>
      <c r="I11646">
        <v>58658</v>
      </c>
      <c r="J11646" t="s">
        <v>15869</v>
      </c>
      <c r="K11646" t="s">
        <v>15487</v>
      </c>
    </row>
    <row r="11647" spans="1:11" ht="15" customHeight="1" x14ac:dyDescent="0.2">
      <c r="A11647">
        <f>MAX($A$2:$A11646)+1</f>
        <v>10035</v>
      </c>
      <c r="C11647" t="str">
        <f t="shared" si="181"/>
        <v>GRP Franklin Renewable Energy Facility</v>
      </c>
      <c r="G11647">
        <v>60550</v>
      </c>
      <c r="H11647" s="2" t="s">
        <v>16136</v>
      </c>
      <c r="I11647">
        <v>60251</v>
      </c>
      <c r="J11647" t="s">
        <v>16137</v>
      </c>
      <c r="K11647" t="s">
        <v>15487</v>
      </c>
    </row>
    <row r="11648" spans="1:11" ht="15" customHeight="1" x14ac:dyDescent="0.2">
      <c r="A11648">
        <f>MAX($A$2:$A11647)+1</f>
        <v>10036</v>
      </c>
      <c r="C11648" t="str">
        <f t="shared" si="181"/>
        <v>Guernsey Holdings</v>
      </c>
      <c r="G11648">
        <v>59214</v>
      </c>
      <c r="H11648" s="2" t="s">
        <v>16138</v>
      </c>
      <c r="I11648">
        <v>59008</v>
      </c>
      <c r="J11648" t="s">
        <v>16139</v>
      </c>
      <c r="K11648" t="s">
        <v>15487</v>
      </c>
    </row>
    <row r="11649" spans="1:11" ht="15" customHeight="1" x14ac:dyDescent="0.2">
      <c r="A11649">
        <f>MAX($A$2:$A11648)+1</f>
        <v>10037</v>
      </c>
      <c r="C11649" t="str">
        <f t="shared" si="181"/>
        <v>Gulf Coast Solar Center I</v>
      </c>
      <c r="G11649">
        <v>59689</v>
      </c>
      <c r="H11649" s="2" t="s">
        <v>16140</v>
      </c>
      <c r="I11649">
        <v>58695</v>
      </c>
      <c r="J11649" t="s">
        <v>16141</v>
      </c>
      <c r="K11649" t="s">
        <v>15487</v>
      </c>
    </row>
    <row r="11650" spans="1:11" ht="15" customHeight="1" x14ac:dyDescent="0.2">
      <c r="A11650">
        <f>MAX($A$2:$A11649)+1</f>
        <v>10038</v>
      </c>
      <c r="C11650" t="str">
        <f t="shared" ref="C11650:C11713" si="182">IF(H11650="",F11650,H11650)</f>
        <v>Gulf Coast Solar Center II</v>
      </c>
      <c r="G11650">
        <v>59690</v>
      </c>
      <c r="H11650" s="2" t="s">
        <v>16142</v>
      </c>
      <c r="I11650">
        <v>58695</v>
      </c>
      <c r="J11650" t="s">
        <v>16141</v>
      </c>
      <c r="K11650" t="s">
        <v>15487</v>
      </c>
    </row>
    <row r="11651" spans="1:11" ht="15" customHeight="1" x14ac:dyDescent="0.2">
      <c r="A11651">
        <f>MAX($A$2:$A11650)+1</f>
        <v>10039</v>
      </c>
      <c r="C11651" t="str">
        <f t="shared" si="182"/>
        <v>Gulf Coast Solar Center III</v>
      </c>
      <c r="G11651">
        <v>59691</v>
      </c>
      <c r="H11651" s="2" t="s">
        <v>16143</v>
      </c>
      <c r="I11651">
        <v>58695</v>
      </c>
      <c r="J11651" t="s">
        <v>16141</v>
      </c>
      <c r="K11651" t="s">
        <v>15487</v>
      </c>
    </row>
    <row r="11652" spans="1:11" ht="15" customHeight="1" x14ac:dyDescent="0.2">
      <c r="A11652">
        <f>MAX($A$2:$A11651)+1</f>
        <v>10040</v>
      </c>
      <c r="C11652" t="str">
        <f t="shared" si="182"/>
        <v>Hale Community Wind Farm</v>
      </c>
      <c r="G11652">
        <v>59247</v>
      </c>
      <c r="H11652" s="2" t="s">
        <v>16144</v>
      </c>
      <c r="I11652">
        <v>59056</v>
      </c>
      <c r="J11652" t="s">
        <v>15917</v>
      </c>
      <c r="K11652" t="s">
        <v>15487</v>
      </c>
    </row>
    <row r="11653" spans="1:11" ht="15" customHeight="1" x14ac:dyDescent="0.2">
      <c r="A11653">
        <f>MAX($A$2:$A11652)+1</f>
        <v>10041</v>
      </c>
      <c r="C11653" t="str">
        <f t="shared" si="182"/>
        <v>Halyard Henderson Energy Center</v>
      </c>
      <c r="G11653">
        <v>60268</v>
      </c>
      <c r="H11653" s="2" t="s">
        <v>16145</v>
      </c>
      <c r="I11653">
        <v>60050</v>
      </c>
      <c r="J11653" t="s">
        <v>16146</v>
      </c>
      <c r="K11653" t="s">
        <v>15487</v>
      </c>
    </row>
    <row r="11654" spans="1:11" ht="15" customHeight="1" x14ac:dyDescent="0.2">
      <c r="A11654">
        <f>MAX($A$2:$A11653)+1</f>
        <v>10042</v>
      </c>
      <c r="C11654" t="str">
        <f t="shared" si="182"/>
        <v>Halyard Wharton Energy Center</v>
      </c>
      <c r="G11654">
        <v>60221</v>
      </c>
      <c r="H11654" s="2" t="s">
        <v>16147</v>
      </c>
      <c r="I11654">
        <v>60002</v>
      </c>
      <c r="J11654" t="s">
        <v>16148</v>
      </c>
      <c r="K11654" t="s">
        <v>15487</v>
      </c>
    </row>
    <row r="11655" spans="1:11" ht="15" customHeight="1" x14ac:dyDescent="0.2">
      <c r="A11655">
        <f>MAX($A$2:$A11654)+1</f>
        <v>10043</v>
      </c>
      <c r="C11655" t="str">
        <f t="shared" si="182"/>
        <v>Hardee County Solar Farms 1 LLC</v>
      </c>
      <c r="G11655">
        <v>58637</v>
      </c>
      <c r="H11655" s="2" t="s">
        <v>16149</v>
      </c>
      <c r="I11655">
        <v>58588</v>
      </c>
      <c r="J11655" t="s">
        <v>16150</v>
      </c>
      <c r="K11655" t="s">
        <v>15487</v>
      </c>
    </row>
    <row r="11656" spans="1:11" ht="15" customHeight="1" x14ac:dyDescent="0.2">
      <c r="A11656">
        <f>MAX($A$2:$A11655)+1</f>
        <v>10044</v>
      </c>
      <c r="C11656" t="str">
        <f t="shared" si="182"/>
        <v>Hawk Solar</v>
      </c>
      <c r="G11656">
        <v>60163</v>
      </c>
      <c r="H11656" s="2" t="s">
        <v>16151</v>
      </c>
      <c r="I11656">
        <v>58658</v>
      </c>
      <c r="J11656" t="s">
        <v>15869</v>
      </c>
      <c r="K11656" t="s">
        <v>15487</v>
      </c>
    </row>
    <row r="11657" spans="1:11" ht="15" customHeight="1" x14ac:dyDescent="0.2">
      <c r="A11657">
        <f>MAX($A$2:$A11656)+1</f>
        <v>10045</v>
      </c>
      <c r="C11657" t="str">
        <f t="shared" si="182"/>
        <v>Hawkins Solar</v>
      </c>
      <c r="G11657">
        <v>58727</v>
      </c>
      <c r="H11657" s="2" t="s">
        <v>16152</v>
      </c>
      <c r="I11657">
        <v>58658</v>
      </c>
      <c r="J11657" t="s">
        <v>15869</v>
      </c>
      <c r="K11657" t="s">
        <v>15487</v>
      </c>
    </row>
    <row r="11658" spans="1:11" ht="15" customHeight="1" x14ac:dyDescent="0.2">
      <c r="A11658">
        <f>MAX($A$2:$A11657)+1</f>
        <v>10046</v>
      </c>
      <c r="C11658" t="str">
        <f t="shared" si="182"/>
        <v>Hecate Energy Beacon Solar 1</v>
      </c>
      <c r="G11658">
        <v>59315</v>
      </c>
      <c r="H11658" s="2" t="s">
        <v>16153</v>
      </c>
      <c r="I11658">
        <v>59112</v>
      </c>
      <c r="J11658" t="s">
        <v>16154</v>
      </c>
      <c r="K11658" t="s">
        <v>15487</v>
      </c>
    </row>
    <row r="11659" spans="1:11" ht="15" customHeight="1" x14ac:dyDescent="0.2">
      <c r="A11659">
        <f>MAX($A$2:$A11658)+1</f>
        <v>10047</v>
      </c>
      <c r="C11659" t="str">
        <f t="shared" si="182"/>
        <v>Heedeh Solar</v>
      </c>
      <c r="G11659">
        <v>60157</v>
      </c>
      <c r="H11659" s="2" t="s">
        <v>16155</v>
      </c>
      <c r="I11659">
        <v>58658</v>
      </c>
      <c r="J11659" t="s">
        <v>15869</v>
      </c>
      <c r="K11659" t="s">
        <v>15487</v>
      </c>
    </row>
    <row r="11660" spans="1:11" ht="15" customHeight="1" x14ac:dyDescent="0.2">
      <c r="A11660">
        <f>MAX($A$2:$A11659)+1</f>
        <v>10048</v>
      </c>
      <c r="C11660" t="str">
        <f t="shared" si="182"/>
        <v>Helen Solar 1</v>
      </c>
      <c r="G11660">
        <v>58287</v>
      </c>
      <c r="H11660" s="2" t="s">
        <v>16156</v>
      </c>
      <c r="I11660">
        <v>58262</v>
      </c>
      <c r="J11660" t="s">
        <v>16157</v>
      </c>
      <c r="K11660" t="s">
        <v>15487</v>
      </c>
    </row>
    <row r="11661" spans="1:11" ht="15" customHeight="1" x14ac:dyDescent="0.2">
      <c r="A11661">
        <f>MAX($A$2:$A11660)+1</f>
        <v>10049</v>
      </c>
      <c r="C11661" t="str">
        <f t="shared" si="182"/>
        <v>Helen Solar 2</v>
      </c>
      <c r="G11661">
        <v>58288</v>
      </c>
      <c r="H11661" s="2" t="s">
        <v>16158</v>
      </c>
      <c r="I11661">
        <v>58262</v>
      </c>
      <c r="J11661" t="s">
        <v>16157</v>
      </c>
      <c r="K11661" t="s">
        <v>15487</v>
      </c>
    </row>
    <row r="11662" spans="1:11" ht="15" customHeight="1" x14ac:dyDescent="0.2">
      <c r="A11662">
        <f>MAX($A$2:$A11661)+1</f>
        <v>10050</v>
      </c>
      <c r="C11662" t="str">
        <f t="shared" si="182"/>
        <v>Hemlock Solar</v>
      </c>
      <c r="G11662">
        <v>60207</v>
      </c>
      <c r="H11662" s="2" t="s">
        <v>16159</v>
      </c>
      <c r="I11662">
        <v>59977</v>
      </c>
      <c r="J11662" t="s">
        <v>16160</v>
      </c>
      <c r="K11662" t="s">
        <v>15487</v>
      </c>
    </row>
    <row r="11663" spans="1:11" ht="15" customHeight="1" x14ac:dyDescent="0.2">
      <c r="A11663">
        <f>MAX($A$2:$A11662)+1</f>
        <v>10051</v>
      </c>
      <c r="C11663" t="str">
        <f t="shared" si="182"/>
        <v>Hereford Holdings`</v>
      </c>
      <c r="G11663">
        <v>59215</v>
      </c>
      <c r="H11663" s="2" t="s">
        <v>16161</v>
      </c>
      <c r="I11663">
        <v>59009</v>
      </c>
      <c r="J11663" t="s">
        <v>16162</v>
      </c>
      <c r="K11663" t="s">
        <v>15487</v>
      </c>
    </row>
    <row r="11664" spans="1:11" ht="15" customHeight="1" x14ac:dyDescent="0.2">
      <c r="A11664">
        <f>MAX($A$2:$A11663)+1</f>
        <v>10052</v>
      </c>
      <c r="C11664" t="str">
        <f t="shared" si="182"/>
        <v>Hewlett-Packard (HP) - Andover, MA</v>
      </c>
      <c r="G11664">
        <v>60099</v>
      </c>
      <c r="H11664" s="2" t="s">
        <v>16163</v>
      </c>
      <c r="I11664">
        <v>57313</v>
      </c>
      <c r="J11664" t="s">
        <v>10515</v>
      </c>
      <c r="K11664" t="s">
        <v>15487</v>
      </c>
    </row>
    <row r="11665" spans="1:11" ht="15" customHeight="1" x14ac:dyDescent="0.2">
      <c r="A11665">
        <f>MAX($A$2:$A11664)+1</f>
        <v>10053</v>
      </c>
      <c r="C11665" t="str">
        <f t="shared" si="182"/>
        <v>Hickory</v>
      </c>
      <c r="G11665">
        <v>59829</v>
      </c>
      <c r="H11665" s="2" t="s">
        <v>16164</v>
      </c>
      <c r="I11665">
        <v>59464</v>
      </c>
      <c r="J11665" t="s">
        <v>16165</v>
      </c>
      <c r="K11665" t="s">
        <v>15487</v>
      </c>
    </row>
    <row r="11666" spans="1:11" ht="15" customHeight="1" x14ac:dyDescent="0.2">
      <c r="A11666">
        <f>MAX($A$2:$A11665)+1</f>
        <v>10054</v>
      </c>
      <c r="C11666" t="str">
        <f t="shared" si="182"/>
        <v>Higgins Solar</v>
      </c>
      <c r="G11666">
        <v>60166</v>
      </c>
      <c r="H11666" s="2" t="s">
        <v>16166</v>
      </c>
      <c r="I11666">
        <v>58658</v>
      </c>
      <c r="J11666" t="s">
        <v>15869</v>
      </c>
      <c r="K11666" t="s">
        <v>15487</v>
      </c>
    </row>
    <row r="11667" spans="1:11" ht="15" customHeight="1" x14ac:dyDescent="0.2">
      <c r="A11667">
        <f>MAX($A$2:$A11666)+1</f>
        <v>10055</v>
      </c>
      <c r="C11667" t="str">
        <f t="shared" si="182"/>
        <v>High Pockets Solar</v>
      </c>
      <c r="G11667">
        <v>60305</v>
      </c>
      <c r="H11667" s="2" t="s">
        <v>16167</v>
      </c>
      <c r="I11667">
        <v>60095</v>
      </c>
      <c r="J11667" t="s">
        <v>16168</v>
      </c>
      <c r="K11667" t="s">
        <v>15487</v>
      </c>
    </row>
    <row r="11668" spans="1:11" ht="15" customHeight="1" x14ac:dyDescent="0.2">
      <c r="A11668">
        <f>MAX($A$2:$A11667)+1</f>
        <v>10056</v>
      </c>
      <c r="C11668" t="str">
        <f t="shared" si="182"/>
        <v>High Shoals PV1</v>
      </c>
      <c r="G11668">
        <v>59997</v>
      </c>
      <c r="H11668" s="2" t="s">
        <v>16169</v>
      </c>
      <c r="I11668">
        <v>58970</v>
      </c>
      <c r="J11668" t="s">
        <v>11898</v>
      </c>
      <c r="K11668" t="s">
        <v>15487</v>
      </c>
    </row>
    <row r="11669" spans="1:11" ht="15" customHeight="1" x14ac:dyDescent="0.2">
      <c r="A11669">
        <f>MAX($A$2:$A11668)+1</f>
        <v>10057</v>
      </c>
      <c r="C11669" t="str">
        <f t="shared" si="182"/>
        <v>Highland Park Project</v>
      </c>
      <c r="G11669">
        <v>59659</v>
      </c>
      <c r="H11669" s="2" t="s">
        <v>16170</v>
      </c>
      <c r="I11669">
        <v>59432</v>
      </c>
      <c r="J11669" t="s">
        <v>16171</v>
      </c>
      <c r="K11669" t="s">
        <v>15487</v>
      </c>
    </row>
    <row r="11670" spans="1:11" ht="15" customHeight="1" x14ac:dyDescent="0.2">
      <c r="A11670">
        <f>MAX($A$2:$A11669)+1</f>
        <v>10058</v>
      </c>
      <c r="C11670" t="str">
        <f t="shared" si="182"/>
        <v>Hill County Generation Facility</v>
      </c>
      <c r="G11670">
        <v>60194</v>
      </c>
      <c r="H11670" s="2" t="s">
        <v>16172</v>
      </c>
      <c r="I11670">
        <v>2172</v>
      </c>
      <c r="J11670" t="s">
        <v>4957</v>
      </c>
      <c r="K11670" t="s">
        <v>15487</v>
      </c>
    </row>
    <row r="11671" spans="1:11" ht="15" customHeight="1" x14ac:dyDescent="0.2">
      <c r="A11671">
        <f>MAX($A$2:$A11670)+1</f>
        <v>10059</v>
      </c>
      <c r="C11671" t="str">
        <f t="shared" si="182"/>
        <v>Hilly Branch</v>
      </c>
      <c r="G11671">
        <v>60358</v>
      </c>
      <c r="H11671" s="2" t="s">
        <v>16173</v>
      </c>
      <c r="I11671">
        <v>60147</v>
      </c>
      <c r="J11671" t="s">
        <v>16174</v>
      </c>
      <c r="K11671" t="s">
        <v>15487</v>
      </c>
    </row>
    <row r="11672" spans="1:11" ht="15" customHeight="1" x14ac:dyDescent="0.2">
      <c r="A11672">
        <f>MAX($A$2:$A11671)+1</f>
        <v>10060</v>
      </c>
      <c r="C11672" t="str">
        <f t="shared" si="182"/>
        <v>HNL Emergency Power Facility</v>
      </c>
      <c r="G11672">
        <v>58469</v>
      </c>
      <c r="H11672" s="2" t="s">
        <v>16175</v>
      </c>
      <c r="I11672">
        <v>19547</v>
      </c>
      <c r="J11672" t="s">
        <v>2760</v>
      </c>
      <c r="K11672" t="s">
        <v>15487</v>
      </c>
    </row>
    <row r="11673" spans="1:11" ht="15" customHeight="1" x14ac:dyDescent="0.2">
      <c r="A11673">
        <f>MAX($A$2:$A11672)+1</f>
        <v>10061</v>
      </c>
      <c r="C11673" t="str">
        <f t="shared" si="182"/>
        <v>Holger Holdings</v>
      </c>
      <c r="G11673">
        <v>59218</v>
      </c>
      <c r="H11673" s="2" t="s">
        <v>16176</v>
      </c>
      <c r="I11673">
        <v>59000</v>
      </c>
      <c r="J11673" t="s">
        <v>16177</v>
      </c>
      <c r="K11673" t="s">
        <v>15487</v>
      </c>
    </row>
    <row r="11674" spans="1:11" ht="15" customHeight="1" x14ac:dyDescent="0.2">
      <c r="A11674">
        <f>MAX($A$2:$A11673)+1</f>
        <v>10062</v>
      </c>
      <c r="C11674" t="str">
        <f t="shared" si="182"/>
        <v>Holland Energy Park</v>
      </c>
      <c r="G11674">
        <v>59093</v>
      </c>
      <c r="H11674" s="2" t="s">
        <v>16178</v>
      </c>
      <c r="I11674">
        <v>8723</v>
      </c>
      <c r="J11674" t="s">
        <v>4252</v>
      </c>
      <c r="K11674" t="s">
        <v>15487</v>
      </c>
    </row>
    <row r="11675" spans="1:11" ht="15" customHeight="1" x14ac:dyDescent="0.2">
      <c r="A11675">
        <f>MAX($A$2:$A11674)+1</f>
        <v>10063</v>
      </c>
      <c r="C11675" t="str">
        <f t="shared" si="182"/>
        <v>Holloman Solar Facility</v>
      </c>
      <c r="G11675">
        <v>60301</v>
      </c>
      <c r="H11675" s="2" t="s">
        <v>16179</v>
      </c>
      <c r="I11675">
        <v>5701</v>
      </c>
      <c r="J11675" t="s">
        <v>405</v>
      </c>
      <c r="K11675" t="s">
        <v>15487</v>
      </c>
    </row>
    <row r="11676" spans="1:11" ht="15" customHeight="1" x14ac:dyDescent="0.2">
      <c r="A11676">
        <f>MAX($A$2:$A11675)+1</f>
        <v>10064</v>
      </c>
      <c r="C11676" t="str">
        <f t="shared" si="182"/>
        <v>Hop Bottom</v>
      </c>
      <c r="G11676">
        <v>58800</v>
      </c>
      <c r="H11676" s="2" t="s">
        <v>16180</v>
      </c>
      <c r="I11676">
        <v>58684</v>
      </c>
      <c r="J11676" t="s">
        <v>16181</v>
      </c>
      <c r="K11676" t="s">
        <v>15487</v>
      </c>
    </row>
    <row r="11677" spans="1:11" ht="15" customHeight="1" x14ac:dyDescent="0.2">
      <c r="A11677">
        <f>MAX($A$2:$A11676)+1</f>
        <v>10065</v>
      </c>
      <c r="C11677" t="str">
        <f t="shared" si="182"/>
        <v>Hopeful Solar LLC</v>
      </c>
      <c r="G11677">
        <v>59892</v>
      </c>
      <c r="H11677" s="2" t="s">
        <v>16182</v>
      </c>
      <c r="I11677">
        <v>59365</v>
      </c>
      <c r="J11677" t="s">
        <v>10527</v>
      </c>
      <c r="K11677" t="s">
        <v>15487</v>
      </c>
    </row>
    <row r="11678" spans="1:11" ht="15" customHeight="1" x14ac:dyDescent="0.2">
      <c r="A11678">
        <f>MAX($A$2:$A11677)+1</f>
        <v>10066</v>
      </c>
      <c r="C11678" t="str">
        <f t="shared" si="182"/>
        <v>Horse Thief Wind Project, LLC</v>
      </c>
      <c r="G11678">
        <v>59758</v>
      </c>
      <c r="H11678" s="2" t="s">
        <v>16183</v>
      </c>
      <c r="I11678">
        <v>58672</v>
      </c>
      <c r="J11678" t="s">
        <v>9656</v>
      </c>
      <c r="K11678" t="s">
        <v>15487</v>
      </c>
    </row>
    <row r="11679" spans="1:11" ht="15" customHeight="1" x14ac:dyDescent="0.2">
      <c r="A11679">
        <f>MAX($A$2:$A11678)+1</f>
        <v>10067</v>
      </c>
      <c r="C11679" t="str">
        <f t="shared" si="182"/>
        <v>Horseshoe Bend</v>
      </c>
      <c r="G11679">
        <v>59806</v>
      </c>
      <c r="H11679" s="2" t="s">
        <v>16184</v>
      </c>
      <c r="I11679">
        <v>55983</v>
      </c>
      <c r="J11679" t="s">
        <v>4911</v>
      </c>
      <c r="K11679" t="s">
        <v>15487</v>
      </c>
    </row>
    <row r="11680" spans="1:11" ht="15" customHeight="1" x14ac:dyDescent="0.2">
      <c r="A11680">
        <f>MAX($A$2:$A11679)+1</f>
        <v>10068</v>
      </c>
      <c r="C11680" t="str">
        <f t="shared" si="182"/>
        <v>Hudson Ranch Power II LLC</v>
      </c>
      <c r="G11680">
        <v>58211</v>
      </c>
      <c r="H11680" s="2" t="s">
        <v>16185</v>
      </c>
      <c r="I11680">
        <v>56791</v>
      </c>
      <c r="J11680" t="s">
        <v>10001</v>
      </c>
      <c r="K11680" t="s">
        <v>15487</v>
      </c>
    </row>
    <row r="11681" spans="1:11" ht="15" customHeight="1" x14ac:dyDescent="0.2">
      <c r="A11681">
        <f>MAX($A$2:$A11680)+1</f>
        <v>10069</v>
      </c>
      <c r="C11681" t="str">
        <f t="shared" si="182"/>
        <v>HXNAir Solar One</v>
      </c>
      <c r="G11681">
        <v>60209</v>
      </c>
      <c r="H11681" s="2" t="s">
        <v>16186</v>
      </c>
      <c r="I11681">
        <v>59978</v>
      </c>
      <c r="J11681" t="s">
        <v>16187</v>
      </c>
      <c r="K11681" t="s">
        <v>15487</v>
      </c>
    </row>
    <row r="11682" spans="1:11" ht="15" customHeight="1" x14ac:dyDescent="0.2">
      <c r="A11682">
        <f>MAX($A$2:$A11681)+1</f>
        <v>10070</v>
      </c>
      <c r="C11682" t="str">
        <f t="shared" si="182"/>
        <v>Hydrogen Energy California LLC</v>
      </c>
      <c r="G11682">
        <v>59372</v>
      </c>
      <c r="H11682" s="2" t="s">
        <v>16188</v>
      </c>
      <c r="I11682">
        <v>59142</v>
      </c>
      <c r="J11682" t="s">
        <v>16189</v>
      </c>
      <c r="K11682" t="s">
        <v>15487</v>
      </c>
    </row>
    <row r="11683" spans="1:11" ht="15" customHeight="1" x14ac:dyDescent="0.2">
      <c r="A11683">
        <f>MAX($A$2:$A11682)+1</f>
        <v>10071</v>
      </c>
      <c r="C11683" t="str">
        <f t="shared" si="182"/>
        <v>Icarus Solar</v>
      </c>
      <c r="G11683">
        <v>60169</v>
      </c>
      <c r="H11683" s="2" t="s">
        <v>16190</v>
      </c>
      <c r="I11683">
        <v>58658</v>
      </c>
      <c r="J11683" t="s">
        <v>15869</v>
      </c>
      <c r="K11683" t="s">
        <v>15487</v>
      </c>
    </row>
    <row r="11684" spans="1:11" ht="15" customHeight="1" x14ac:dyDescent="0.2">
      <c r="A11684">
        <f>MAX($A$2:$A11683)+1</f>
        <v>10072</v>
      </c>
      <c r="C11684" t="str">
        <f t="shared" si="182"/>
        <v>Icebreaker Offshore Wind Farm</v>
      </c>
      <c r="G11684">
        <v>58941</v>
      </c>
      <c r="H11684" s="2" t="s">
        <v>16191</v>
      </c>
      <c r="I11684">
        <v>58804</v>
      </c>
      <c r="J11684" t="s">
        <v>16192</v>
      </c>
      <c r="K11684" t="s">
        <v>15487</v>
      </c>
    </row>
    <row r="11685" spans="1:11" ht="15" customHeight="1" x14ac:dyDescent="0.2">
      <c r="A11685">
        <f>MAX($A$2:$A11684)+1</f>
        <v>10073</v>
      </c>
      <c r="C11685" t="str">
        <f t="shared" si="182"/>
        <v>Iga Solar</v>
      </c>
      <c r="G11685">
        <v>60170</v>
      </c>
      <c r="H11685" s="2" t="s">
        <v>16193</v>
      </c>
      <c r="I11685">
        <v>58658</v>
      </c>
      <c r="J11685" t="s">
        <v>15869</v>
      </c>
      <c r="K11685" t="s">
        <v>15487</v>
      </c>
    </row>
    <row r="11686" spans="1:11" ht="15" customHeight="1" x14ac:dyDescent="0.2">
      <c r="A11686">
        <f>MAX($A$2:$A11685)+1</f>
        <v>10074</v>
      </c>
      <c r="C11686" t="str">
        <f t="shared" si="182"/>
        <v>IMPA Anderson Solar Park</v>
      </c>
      <c r="G11686">
        <v>60253</v>
      </c>
      <c r="H11686" s="2" t="s">
        <v>16194</v>
      </c>
      <c r="I11686">
        <v>9234</v>
      </c>
      <c r="J11686" t="s">
        <v>5462</v>
      </c>
      <c r="K11686" t="s">
        <v>15487</v>
      </c>
    </row>
    <row r="11687" spans="1:11" ht="15" customHeight="1" x14ac:dyDescent="0.2">
      <c r="A11687">
        <f>MAX($A$2:$A11686)+1</f>
        <v>10075</v>
      </c>
      <c r="C11687" t="str">
        <f t="shared" si="182"/>
        <v>Imperial Solar Energy Center South</v>
      </c>
      <c r="G11687">
        <v>58468</v>
      </c>
      <c r="H11687" s="2" t="s">
        <v>10015</v>
      </c>
      <c r="I11687">
        <v>56615</v>
      </c>
      <c r="J11687" t="s">
        <v>16195</v>
      </c>
      <c r="K11687" t="s">
        <v>15487</v>
      </c>
    </row>
    <row r="11688" spans="1:11" ht="15" customHeight="1" x14ac:dyDescent="0.2">
      <c r="A11688">
        <f>MAX($A$2:$A11687)+1</f>
        <v>10076</v>
      </c>
      <c r="C11688" t="str">
        <f t="shared" si="182"/>
        <v>Innovative Solar 33</v>
      </c>
      <c r="G11688">
        <v>59672</v>
      </c>
      <c r="H11688" s="2" t="s">
        <v>16196</v>
      </c>
      <c r="I11688">
        <v>59442</v>
      </c>
      <c r="J11688" t="s">
        <v>16197</v>
      </c>
      <c r="K11688" t="s">
        <v>15487</v>
      </c>
    </row>
    <row r="11689" spans="1:11" ht="15" customHeight="1" x14ac:dyDescent="0.2">
      <c r="A11689">
        <f>MAX($A$2:$A11688)+1</f>
        <v>10077</v>
      </c>
      <c r="C11689" t="str">
        <f t="shared" si="182"/>
        <v>Innovative Solar 34</v>
      </c>
      <c r="G11689">
        <v>59673</v>
      </c>
      <c r="H11689" s="2" t="s">
        <v>16198</v>
      </c>
      <c r="I11689">
        <v>59443</v>
      </c>
      <c r="J11689" t="s">
        <v>16199</v>
      </c>
      <c r="K11689" t="s">
        <v>15487</v>
      </c>
    </row>
    <row r="11690" spans="1:11" ht="15" customHeight="1" x14ac:dyDescent="0.2">
      <c r="A11690">
        <f>MAX($A$2:$A11689)+1</f>
        <v>10078</v>
      </c>
      <c r="C11690" t="str">
        <f t="shared" si="182"/>
        <v>Innovative Solar 37</v>
      </c>
      <c r="G11690">
        <v>59665</v>
      </c>
      <c r="H11690" s="2" t="s">
        <v>16200</v>
      </c>
      <c r="I11690">
        <v>59435</v>
      </c>
      <c r="J11690" t="s">
        <v>16201</v>
      </c>
      <c r="K11690" t="s">
        <v>15487</v>
      </c>
    </row>
    <row r="11691" spans="1:11" ht="15" customHeight="1" x14ac:dyDescent="0.2">
      <c r="A11691">
        <f>MAX($A$2:$A11690)+1</f>
        <v>10079</v>
      </c>
      <c r="C11691" t="str">
        <f t="shared" si="182"/>
        <v>Innovative Solar 38</v>
      </c>
      <c r="G11691">
        <v>59674</v>
      </c>
      <c r="H11691" s="2" t="s">
        <v>16202</v>
      </c>
      <c r="I11691">
        <v>59444</v>
      </c>
      <c r="J11691" t="s">
        <v>16203</v>
      </c>
      <c r="K11691" t="s">
        <v>15487</v>
      </c>
    </row>
    <row r="11692" spans="1:11" ht="15" customHeight="1" x14ac:dyDescent="0.2">
      <c r="A11692">
        <f>MAX($A$2:$A11691)+1</f>
        <v>10080</v>
      </c>
      <c r="C11692" t="str">
        <f t="shared" si="182"/>
        <v>Innovative Solar 47</v>
      </c>
      <c r="G11692">
        <v>59666</v>
      </c>
      <c r="H11692" s="2" t="s">
        <v>16204</v>
      </c>
      <c r="I11692">
        <v>59436</v>
      </c>
      <c r="J11692" t="s">
        <v>16205</v>
      </c>
      <c r="K11692" t="s">
        <v>15487</v>
      </c>
    </row>
    <row r="11693" spans="1:11" ht="15" customHeight="1" x14ac:dyDescent="0.2">
      <c r="A11693">
        <f>MAX($A$2:$A11692)+1</f>
        <v>10081</v>
      </c>
      <c r="C11693" t="str">
        <f t="shared" si="182"/>
        <v>Innovative Solar 53</v>
      </c>
      <c r="G11693">
        <v>59668</v>
      </c>
      <c r="H11693" s="2" t="s">
        <v>16206</v>
      </c>
      <c r="I11693">
        <v>59438</v>
      </c>
      <c r="J11693" t="s">
        <v>16207</v>
      </c>
      <c r="K11693" t="s">
        <v>15487</v>
      </c>
    </row>
    <row r="11694" spans="1:11" ht="15" customHeight="1" x14ac:dyDescent="0.2">
      <c r="A11694">
        <f>MAX($A$2:$A11693)+1</f>
        <v>10082</v>
      </c>
      <c r="C11694" t="str">
        <f t="shared" si="182"/>
        <v>Innovative Solar 54</v>
      </c>
      <c r="G11694">
        <v>59669</v>
      </c>
      <c r="H11694" s="2" t="s">
        <v>16208</v>
      </c>
      <c r="I11694">
        <v>59439</v>
      </c>
      <c r="J11694" t="s">
        <v>16209</v>
      </c>
      <c r="K11694" t="s">
        <v>15487</v>
      </c>
    </row>
    <row r="11695" spans="1:11" ht="15" customHeight="1" x14ac:dyDescent="0.2">
      <c r="A11695">
        <f>MAX($A$2:$A11694)+1</f>
        <v>10083</v>
      </c>
      <c r="C11695" t="str">
        <f t="shared" si="182"/>
        <v>Innovative Solar 55</v>
      </c>
      <c r="G11695">
        <v>59676</v>
      </c>
      <c r="H11695" s="2" t="s">
        <v>16210</v>
      </c>
      <c r="I11695">
        <v>59446</v>
      </c>
      <c r="J11695" t="s">
        <v>16211</v>
      </c>
      <c r="K11695" t="s">
        <v>15487</v>
      </c>
    </row>
    <row r="11696" spans="1:11" ht="15" customHeight="1" x14ac:dyDescent="0.2">
      <c r="A11696">
        <f>MAX($A$2:$A11695)+1</f>
        <v>10084</v>
      </c>
      <c r="C11696" t="str">
        <f t="shared" si="182"/>
        <v>Innovative Solar 67</v>
      </c>
      <c r="G11696">
        <v>59678</v>
      </c>
      <c r="H11696" s="2" t="s">
        <v>16212</v>
      </c>
      <c r="I11696">
        <v>59448</v>
      </c>
      <c r="J11696" t="s">
        <v>16213</v>
      </c>
      <c r="K11696" t="s">
        <v>15487</v>
      </c>
    </row>
    <row r="11697" spans="1:11" ht="15" customHeight="1" x14ac:dyDescent="0.2">
      <c r="A11697">
        <f>MAX($A$2:$A11696)+1</f>
        <v>10085</v>
      </c>
      <c r="C11697" t="str">
        <f t="shared" si="182"/>
        <v>Innovative Solar 68</v>
      </c>
      <c r="G11697">
        <v>59679</v>
      </c>
      <c r="H11697" s="2" t="s">
        <v>16214</v>
      </c>
      <c r="I11697">
        <v>59449</v>
      </c>
      <c r="J11697" t="s">
        <v>16215</v>
      </c>
      <c r="K11697" t="s">
        <v>15487</v>
      </c>
    </row>
    <row r="11698" spans="1:11" ht="15" customHeight="1" x14ac:dyDescent="0.2">
      <c r="A11698">
        <f>MAX($A$2:$A11697)+1</f>
        <v>10086</v>
      </c>
      <c r="C11698" t="str">
        <f t="shared" si="182"/>
        <v>Innovative Solar 71</v>
      </c>
      <c r="G11698">
        <v>59680</v>
      </c>
      <c r="H11698" s="2" t="s">
        <v>16216</v>
      </c>
      <c r="I11698">
        <v>59450</v>
      </c>
      <c r="J11698" t="s">
        <v>16217</v>
      </c>
      <c r="K11698" t="s">
        <v>15487</v>
      </c>
    </row>
    <row r="11699" spans="1:11" ht="15" customHeight="1" x14ac:dyDescent="0.2">
      <c r="A11699">
        <f>MAX($A$2:$A11698)+1</f>
        <v>10087</v>
      </c>
      <c r="C11699" t="str">
        <f t="shared" si="182"/>
        <v>Innovative Solar 72</v>
      </c>
      <c r="G11699">
        <v>59681</v>
      </c>
      <c r="H11699" s="2" t="s">
        <v>16218</v>
      </c>
      <c r="I11699">
        <v>59451</v>
      </c>
      <c r="J11699" t="s">
        <v>16219</v>
      </c>
      <c r="K11699" t="s">
        <v>15487</v>
      </c>
    </row>
    <row r="11700" spans="1:11" ht="15" customHeight="1" x14ac:dyDescent="0.2">
      <c r="A11700">
        <f>MAX($A$2:$A11699)+1</f>
        <v>10088</v>
      </c>
      <c r="C11700" t="str">
        <f t="shared" si="182"/>
        <v>Invenergy Nelson Expansion LLC</v>
      </c>
      <c r="G11700">
        <v>60387</v>
      </c>
      <c r="H11700" s="2" t="s">
        <v>16220</v>
      </c>
      <c r="I11700">
        <v>49893</v>
      </c>
      <c r="J11700" t="s">
        <v>5761</v>
      </c>
      <c r="K11700" t="s">
        <v>15487</v>
      </c>
    </row>
    <row r="11701" spans="1:11" ht="15" customHeight="1" x14ac:dyDescent="0.2">
      <c r="A11701">
        <f>MAX($A$2:$A11700)+1</f>
        <v>10089</v>
      </c>
      <c r="C11701" t="str">
        <f t="shared" si="182"/>
        <v>Isabella Fish Flow</v>
      </c>
      <c r="G11701">
        <v>58606</v>
      </c>
      <c r="H11701" s="2" t="s">
        <v>16221</v>
      </c>
      <c r="I11701">
        <v>58563</v>
      </c>
      <c r="J11701" t="s">
        <v>16222</v>
      </c>
      <c r="K11701" t="s">
        <v>15487</v>
      </c>
    </row>
    <row r="11702" spans="1:11" ht="15" customHeight="1" x14ac:dyDescent="0.2">
      <c r="A11702">
        <f>MAX($A$2:$A11701)+1</f>
        <v>10090</v>
      </c>
      <c r="C11702" t="str">
        <f t="shared" si="182"/>
        <v>Izia Solar</v>
      </c>
      <c r="G11702">
        <v>60141</v>
      </c>
      <c r="H11702" s="2" t="s">
        <v>16223</v>
      </c>
      <c r="I11702">
        <v>58658</v>
      </c>
      <c r="J11702" t="s">
        <v>15869</v>
      </c>
      <c r="K11702" t="s">
        <v>15487</v>
      </c>
    </row>
    <row r="11703" spans="1:11" ht="15" customHeight="1" x14ac:dyDescent="0.2">
      <c r="A11703">
        <f>MAX($A$2:$A11702)+1</f>
        <v>10091</v>
      </c>
      <c r="C11703" t="str">
        <f t="shared" si="182"/>
        <v>Jackson Co. Solar RES</v>
      </c>
      <c r="G11703">
        <v>59989</v>
      </c>
      <c r="H11703" s="2" t="s">
        <v>16224</v>
      </c>
      <c r="I11703">
        <v>9267</v>
      </c>
      <c r="J11703" t="s">
        <v>1769</v>
      </c>
      <c r="K11703" t="s">
        <v>15487</v>
      </c>
    </row>
    <row r="11704" spans="1:11" ht="15" customHeight="1" x14ac:dyDescent="0.2">
      <c r="A11704">
        <f>MAX($A$2:$A11703)+1</f>
        <v>10092</v>
      </c>
      <c r="C11704" t="str">
        <f t="shared" si="182"/>
        <v>Jackson Solar Farm</v>
      </c>
      <c r="G11704">
        <v>59210</v>
      </c>
      <c r="H11704" s="2" t="s">
        <v>16225</v>
      </c>
      <c r="I11704">
        <v>59003</v>
      </c>
      <c r="J11704" t="s">
        <v>16226</v>
      </c>
      <c r="K11704" t="s">
        <v>15487</v>
      </c>
    </row>
    <row r="11705" spans="1:11" ht="15" customHeight="1" x14ac:dyDescent="0.2">
      <c r="A11705">
        <f>MAX($A$2:$A11704)+1</f>
        <v>10093</v>
      </c>
      <c r="C11705" t="str">
        <f t="shared" si="182"/>
        <v>Jamesville Solar</v>
      </c>
      <c r="G11705">
        <v>59640</v>
      </c>
      <c r="H11705" s="2" t="s">
        <v>16227</v>
      </c>
      <c r="I11705">
        <v>59401</v>
      </c>
      <c r="J11705" t="s">
        <v>16228</v>
      </c>
      <c r="K11705" t="s">
        <v>15487</v>
      </c>
    </row>
    <row r="11706" spans="1:11" ht="15" customHeight="1" x14ac:dyDescent="0.2">
      <c r="A11706">
        <f>MAX($A$2:$A11705)+1</f>
        <v>10094</v>
      </c>
      <c r="C11706" t="str">
        <f t="shared" si="182"/>
        <v>Jester Solar</v>
      </c>
      <c r="G11706">
        <v>60290</v>
      </c>
      <c r="H11706" s="2" t="s">
        <v>16229</v>
      </c>
      <c r="I11706">
        <v>60069</v>
      </c>
      <c r="J11706" t="s">
        <v>16230</v>
      </c>
      <c r="K11706" t="s">
        <v>15487</v>
      </c>
    </row>
    <row r="11707" spans="1:11" ht="15" customHeight="1" x14ac:dyDescent="0.2">
      <c r="A11707">
        <f>MAX($A$2:$A11706)+1</f>
        <v>10095</v>
      </c>
      <c r="C11707" t="str">
        <f t="shared" si="182"/>
        <v>Jett Creek Windfarm</v>
      </c>
      <c r="G11707">
        <v>59490</v>
      </c>
      <c r="H11707" s="2" t="s">
        <v>16231</v>
      </c>
      <c r="I11707">
        <v>59253</v>
      </c>
      <c r="J11707" t="s">
        <v>15919</v>
      </c>
      <c r="K11707" t="s">
        <v>15487</v>
      </c>
    </row>
    <row r="11708" spans="1:11" ht="15" customHeight="1" x14ac:dyDescent="0.2">
      <c r="A11708">
        <f>MAX($A$2:$A11707)+1</f>
        <v>10096</v>
      </c>
      <c r="C11708" t="str">
        <f t="shared" si="182"/>
        <v>Jordan Solar</v>
      </c>
      <c r="G11708">
        <v>60164</v>
      </c>
      <c r="H11708" s="2" t="s">
        <v>16232</v>
      </c>
      <c r="I11708">
        <v>58658</v>
      </c>
      <c r="J11708" t="s">
        <v>15869</v>
      </c>
      <c r="K11708" t="s">
        <v>15487</v>
      </c>
    </row>
    <row r="11709" spans="1:11" ht="15" customHeight="1" x14ac:dyDescent="0.2">
      <c r="A11709">
        <f>MAX($A$2:$A11708)+1</f>
        <v>10097</v>
      </c>
      <c r="C11709" t="str">
        <f t="shared" si="182"/>
        <v>June Solar</v>
      </c>
      <c r="G11709">
        <v>60158</v>
      </c>
      <c r="H11709" s="2" t="s">
        <v>16233</v>
      </c>
      <c r="I11709">
        <v>58658</v>
      </c>
      <c r="J11709" t="s">
        <v>15869</v>
      </c>
      <c r="K11709" t="s">
        <v>15487</v>
      </c>
    </row>
    <row r="11710" spans="1:11" ht="15" customHeight="1" x14ac:dyDescent="0.2">
      <c r="A11710">
        <f>MAX($A$2:$A11709)+1</f>
        <v>10098</v>
      </c>
      <c r="C11710" t="str">
        <f t="shared" si="182"/>
        <v>Katherine Solar</v>
      </c>
      <c r="G11710">
        <v>58728</v>
      </c>
      <c r="H11710" s="2" t="s">
        <v>16234</v>
      </c>
      <c r="I11710">
        <v>58658</v>
      </c>
      <c r="J11710" t="s">
        <v>15869</v>
      </c>
      <c r="K11710" t="s">
        <v>15487</v>
      </c>
    </row>
    <row r="11711" spans="1:11" ht="15" customHeight="1" x14ac:dyDescent="0.2">
      <c r="A11711">
        <f>MAX($A$2:$A11710)+1</f>
        <v>10099</v>
      </c>
      <c r="C11711" t="str">
        <f t="shared" si="182"/>
        <v>Kathleen Solar</v>
      </c>
      <c r="G11711">
        <v>60180</v>
      </c>
      <c r="H11711" s="2" t="s">
        <v>16235</v>
      </c>
      <c r="I11711">
        <v>58658</v>
      </c>
      <c r="J11711" t="s">
        <v>15869</v>
      </c>
      <c r="K11711" t="s">
        <v>15487</v>
      </c>
    </row>
    <row r="11712" spans="1:11" ht="15" customHeight="1" x14ac:dyDescent="0.2">
      <c r="A11712">
        <f>MAX($A$2:$A11711)+1</f>
        <v>10100</v>
      </c>
      <c r="C11712" t="str">
        <f t="shared" si="182"/>
        <v>Kawailoa Solar</v>
      </c>
      <c r="G11712">
        <v>60125</v>
      </c>
      <c r="H11712" s="2" t="s">
        <v>16236</v>
      </c>
      <c r="I11712">
        <v>59898</v>
      </c>
      <c r="J11712" t="s">
        <v>16237</v>
      </c>
      <c r="K11712" t="s">
        <v>15487</v>
      </c>
    </row>
    <row r="11713" spans="1:11" ht="15" customHeight="1" x14ac:dyDescent="0.2">
      <c r="A11713">
        <f>MAX($A$2:$A11712)+1</f>
        <v>10101</v>
      </c>
      <c r="C11713" t="str">
        <f t="shared" si="182"/>
        <v>KDC Solar PR1, LLC</v>
      </c>
      <c r="G11713">
        <v>59910</v>
      </c>
      <c r="H11713" s="2" t="s">
        <v>16238</v>
      </c>
      <c r="I11713">
        <v>59678</v>
      </c>
      <c r="J11713" t="s">
        <v>16238</v>
      </c>
      <c r="K11713" t="s">
        <v>15487</v>
      </c>
    </row>
    <row r="11714" spans="1:11" ht="15" customHeight="1" x14ac:dyDescent="0.2">
      <c r="A11714">
        <f>MAX($A$2:$A11713)+1</f>
        <v>10102</v>
      </c>
      <c r="C11714" t="str">
        <f t="shared" ref="C11714:C11777" si="183">IF(H11714="",F11714,H11714)</f>
        <v>Kelly</v>
      </c>
      <c r="G11714">
        <v>58817</v>
      </c>
      <c r="H11714" s="2" t="s">
        <v>16239</v>
      </c>
      <c r="I11714">
        <v>58688</v>
      </c>
      <c r="J11714" t="s">
        <v>16240</v>
      </c>
      <c r="K11714" t="s">
        <v>15487</v>
      </c>
    </row>
    <row r="11715" spans="1:11" ht="15" customHeight="1" x14ac:dyDescent="0.2">
      <c r="A11715">
        <f>MAX($A$2:$A11714)+1</f>
        <v>10103</v>
      </c>
      <c r="C11715" t="str">
        <f t="shared" si="183"/>
        <v>Kennedy Solar, LLC</v>
      </c>
      <c r="G11715">
        <v>60397</v>
      </c>
      <c r="H11715" s="2" t="s">
        <v>16241</v>
      </c>
      <c r="I11715">
        <v>60198</v>
      </c>
      <c r="J11715" t="s">
        <v>16241</v>
      </c>
      <c r="K11715" t="s">
        <v>15487</v>
      </c>
    </row>
    <row r="11716" spans="1:11" ht="15" customHeight="1" x14ac:dyDescent="0.2">
      <c r="A11716">
        <f>MAX($A$2:$A11715)+1</f>
        <v>10104</v>
      </c>
      <c r="C11716" t="str">
        <f t="shared" si="183"/>
        <v>Keys Energy Center</v>
      </c>
      <c r="G11716">
        <v>60302</v>
      </c>
      <c r="H11716" s="2" t="s">
        <v>16242</v>
      </c>
      <c r="I11716">
        <v>60100</v>
      </c>
      <c r="J11716" t="s">
        <v>16243</v>
      </c>
      <c r="K11716" t="s">
        <v>15487</v>
      </c>
    </row>
    <row r="11717" spans="1:11" ht="15" customHeight="1" x14ac:dyDescent="0.2">
      <c r="A11717">
        <f>MAX($A$2:$A11716)+1</f>
        <v>10105</v>
      </c>
      <c r="C11717" t="str">
        <f t="shared" si="183"/>
        <v>Kings Mountain Energy Center</v>
      </c>
      <c r="G11717">
        <v>59325</v>
      </c>
      <c r="H11717" s="2" t="s">
        <v>16244</v>
      </c>
      <c r="I11717">
        <v>59123</v>
      </c>
      <c r="J11717" t="s">
        <v>16245</v>
      </c>
      <c r="K11717" t="s">
        <v>15487</v>
      </c>
    </row>
    <row r="11718" spans="1:11" ht="15" customHeight="1" x14ac:dyDescent="0.2">
      <c r="A11718">
        <f>MAX($A$2:$A11717)+1</f>
        <v>10106</v>
      </c>
      <c r="C11718" t="str">
        <f t="shared" si="183"/>
        <v>Kings Park Solar I</v>
      </c>
      <c r="G11718">
        <v>59880</v>
      </c>
      <c r="H11718" s="2" t="s">
        <v>16246</v>
      </c>
      <c r="I11718">
        <v>59474</v>
      </c>
      <c r="J11718" t="s">
        <v>16247</v>
      </c>
      <c r="K11718" t="s">
        <v>15487</v>
      </c>
    </row>
    <row r="11719" spans="1:11" ht="15" customHeight="1" x14ac:dyDescent="0.2">
      <c r="A11719">
        <f>MAX($A$2:$A11718)+1</f>
        <v>10107</v>
      </c>
      <c r="C11719" t="str">
        <f t="shared" si="183"/>
        <v>Kings Park Solar II</v>
      </c>
      <c r="G11719">
        <v>59881</v>
      </c>
      <c r="H11719" s="2" t="s">
        <v>16248</v>
      </c>
      <c r="I11719">
        <v>59474</v>
      </c>
      <c r="J11719" t="s">
        <v>16247</v>
      </c>
      <c r="K11719" t="s">
        <v>15487</v>
      </c>
    </row>
    <row r="11720" spans="1:11" ht="15" customHeight="1" x14ac:dyDescent="0.2">
      <c r="A11720">
        <f>MAX($A$2:$A11719)+1</f>
        <v>10108</v>
      </c>
      <c r="C11720" t="str">
        <f t="shared" si="183"/>
        <v>La Paloma Energy Center</v>
      </c>
      <c r="G11720">
        <v>59924</v>
      </c>
      <c r="H11720" s="2" t="s">
        <v>16249</v>
      </c>
      <c r="I11720">
        <v>59686</v>
      </c>
      <c r="J11720" t="s">
        <v>16250</v>
      </c>
      <c r="K11720" t="s">
        <v>15487</v>
      </c>
    </row>
    <row r="11721" spans="1:11" ht="15" customHeight="1" x14ac:dyDescent="0.2">
      <c r="A11721">
        <f>MAX($A$2:$A11720)+1</f>
        <v>10109</v>
      </c>
      <c r="C11721" t="str">
        <f t="shared" si="183"/>
        <v>La Paz Solar Tower</v>
      </c>
      <c r="G11721">
        <v>58652</v>
      </c>
      <c r="H11721" s="2" t="s">
        <v>16251</v>
      </c>
      <c r="I11721">
        <v>58597</v>
      </c>
      <c r="J11721" t="s">
        <v>16252</v>
      </c>
      <c r="K11721" t="s">
        <v>15487</v>
      </c>
    </row>
    <row r="11722" spans="1:11" ht="15" customHeight="1" x14ac:dyDescent="0.2">
      <c r="A11722">
        <f>MAX($A$2:$A11721)+1</f>
        <v>10110</v>
      </c>
      <c r="C11722" t="str">
        <f t="shared" si="183"/>
        <v>Lackawanna Energy Center</v>
      </c>
      <c r="G11722">
        <v>60357</v>
      </c>
      <c r="H11722" s="2" t="s">
        <v>16253</v>
      </c>
      <c r="I11722">
        <v>49893</v>
      </c>
      <c r="J11722" t="s">
        <v>5761</v>
      </c>
      <c r="K11722" t="s">
        <v>15487</v>
      </c>
    </row>
    <row r="11723" spans="1:11" ht="15" customHeight="1" x14ac:dyDescent="0.2">
      <c r="A11723">
        <f>MAX($A$2:$A11722)+1</f>
        <v>10111</v>
      </c>
      <c r="C11723" t="str">
        <f t="shared" si="183"/>
        <v>Lake Solar Center LLC</v>
      </c>
      <c r="G11723">
        <v>59161</v>
      </c>
      <c r="H11723" s="2" t="s">
        <v>16254</v>
      </c>
      <c r="I11723">
        <v>58695</v>
      </c>
      <c r="J11723" t="s">
        <v>16110</v>
      </c>
      <c r="K11723" t="s">
        <v>15487</v>
      </c>
    </row>
    <row r="11724" spans="1:11" ht="15" customHeight="1" x14ac:dyDescent="0.2">
      <c r="A11724">
        <f>MAX($A$2:$A11723)+1</f>
        <v>10112</v>
      </c>
      <c r="C11724" t="str">
        <f t="shared" si="183"/>
        <v>Lamesa Solar</v>
      </c>
      <c r="G11724">
        <v>60372</v>
      </c>
      <c r="H11724" s="2" t="s">
        <v>16255</v>
      </c>
      <c r="I11724">
        <v>60159</v>
      </c>
      <c r="J11724" t="s">
        <v>16256</v>
      </c>
      <c r="K11724" t="s">
        <v>15487</v>
      </c>
    </row>
    <row r="11725" spans="1:11" ht="15" customHeight="1" x14ac:dyDescent="0.2">
      <c r="A11725">
        <f>MAX($A$2:$A11724)+1</f>
        <v>10113</v>
      </c>
      <c r="C11725" t="str">
        <f t="shared" si="183"/>
        <v>Lancaster WAD B</v>
      </c>
      <c r="G11725">
        <v>59739</v>
      </c>
      <c r="H11725" s="2" t="s">
        <v>16257</v>
      </c>
      <c r="I11725">
        <v>58661</v>
      </c>
      <c r="J11725" t="s">
        <v>10389</v>
      </c>
      <c r="K11725" t="s">
        <v>15487</v>
      </c>
    </row>
    <row r="11726" spans="1:11" ht="15" customHeight="1" x14ac:dyDescent="0.2">
      <c r="A11726">
        <f>MAX($A$2:$A11725)+1</f>
        <v>10114</v>
      </c>
      <c r="C11726" t="str">
        <f t="shared" si="183"/>
        <v>Laurinburg Industrial Solar</v>
      </c>
      <c r="G11726">
        <v>59569</v>
      </c>
      <c r="H11726" s="2" t="s">
        <v>16258</v>
      </c>
      <c r="I11726">
        <v>59316</v>
      </c>
      <c r="J11726" t="s">
        <v>16259</v>
      </c>
      <c r="K11726" t="s">
        <v>15487</v>
      </c>
    </row>
    <row r="11727" spans="1:11" ht="15" customHeight="1" x14ac:dyDescent="0.2">
      <c r="A11727">
        <f>MAX($A$2:$A11726)+1</f>
        <v>10115</v>
      </c>
      <c r="C11727" t="str">
        <f t="shared" si="183"/>
        <v>LAX Solar</v>
      </c>
      <c r="G11727">
        <v>59403</v>
      </c>
      <c r="H11727" s="2" t="s">
        <v>16260</v>
      </c>
      <c r="I11727">
        <v>59163</v>
      </c>
      <c r="J11727" t="s">
        <v>15972</v>
      </c>
      <c r="K11727" t="s">
        <v>15487</v>
      </c>
    </row>
    <row r="11728" spans="1:11" ht="15" customHeight="1" x14ac:dyDescent="0.2">
      <c r="A11728">
        <f>MAX($A$2:$A11727)+1</f>
        <v>10116</v>
      </c>
      <c r="C11728" t="str">
        <f t="shared" si="183"/>
        <v>Layline Solar</v>
      </c>
      <c r="G11728">
        <v>59401</v>
      </c>
      <c r="H11728" s="2" t="s">
        <v>16261</v>
      </c>
      <c r="I11728">
        <v>59163</v>
      </c>
      <c r="J11728" t="s">
        <v>15972</v>
      </c>
      <c r="K11728" t="s">
        <v>15487</v>
      </c>
    </row>
    <row r="11729" spans="1:11" ht="15" customHeight="1" x14ac:dyDescent="0.2">
      <c r="A11729">
        <f>MAX($A$2:$A11728)+1</f>
        <v>10117</v>
      </c>
      <c r="C11729" t="str">
        <f t="shared" si="183"/>
        <v>Lebanon Solar 1</v>
      </c>
      <c r="G11729">
        <v>59991</v>
      </c>
      <c r="H11729" s="2" t="s">
        <v>16262</v>
      </c>
      <c r="I11729">
        <v>59731</v>
      </c>
      <c r="J11729" t="s">
        <v>16263</v>
      </c>
      <c r="K11729" t="s">
        <v>15487</v>
      </c>
    </row>
    <row r="11730" spans="1:11" ht="15" customHeight="1" x14ac:dyDescent="0.2">
      <c r="A11730">
        <f>MAX($A$2:$A11729)+1</f>
        <v>10118</v>
      </c>
      <c r="C11730" t="str">
        <f t="shared" si="183"/>
        <v>Lebanon Solar 2</v>
      </c>
      <c r="G11730">
        <v>59992</v>
      </c>
      <c r="H11730" s="2" t="s">
        <v>16264</v>
      </c>
      <c r="I11730">
        <v>59731</v>
      </c>
      <c r="J11730" t="s">
        <v>16263</v>
      </c>
      <c r="K11730" t="s">
        <v>15487</v>
      </c>
    </row>
    <row r="11731" spans="1:11" ht="15" customHeight="1" x14ac:dyDescent="0.2">
      <c r="A11731">
        <f>MAX($A$2:$A11730)+1</f>
        <v>10119</v>
      </c>
      <c r="C11731" t="str">
        <f t="shared" si="183"/>
        <v>Leonardo Wind 3 LLC</v>
      </c>
      <c r="G11731">
        <v>59229</v>
      </c>
      <c r="H11731" s="2" t="s">
        <v>16265</v>
      </c>
      <c r="I11731">
        <v>59023</v>
      </c>
      <c r="J11731" t="s">
        <v>16265</v>
      </c>
      <c r="K11731" t="s">
        <v>15487</v>
      </c>
    </row>
    <row r="11732" spans="1:11" ht="15" customHeight="1" x14ac:dyDescent="0.2">
      <c r="A11732">
        <f>MAX($A$2:$A11731)+1</f>
        <v>10120</v>
      </c>
      <c r="C11732" t="str">
        <f t="shared" si="183"/>
        <v>Lillington Solar</v>
      </c>
      <c r="G11732">
        <v>59921</v>
      </c>
      <c r="H11732" s="2" t="s">
        <v>16266</v>
      </c>
      <c r="I11732">
        <v>59680</v>
      </c>
      <c r="J11732" t="s">
        <v>16267</v>
      </c>
      <c r="K11732" t="s">
        <v>15487</v>
      </c>
    </row>
    <row r="11733" spans="1:11" ht="15" customHeight="1" x14ac:dyDescent="0.2">
      <c r="A11733">
        <f>MAX($A$2:$A11732)+1</f>
        <v>10121</v>
      </c>
      <c r="C11733" t="str">
        <f t="shared" si="183"/>
        <v>Lindahl Wind Project, LLC</v>
      </c>
      <c r="G11733">
        <v>59684</v>
      </c>
      <c r="H11733" s="2" t="s">
        <v>16268</v>
      </c>
      <c r="I11733">
        <v>59380</v>
      </c>
      <c r="J11733" t="s">
        <v>7163</v>
      </c>
      <c r="K11733" t="s">
        <v>15487</v>
      </c>
    </row>
    <row r="11734" spans="1:11" ht="15" customHeight="1" x14ac:dyDescent="0.2">
      <c r="A11734">
        <f>MAX($A$2:$A11733)+1</f>
        <v>10122</v>
      </c>
      <c r="C11734" t="str">
        <f t="shared" si="183"/>
        <v>Little Bear Solar 1, LLC</v>
      </c>
      <c r="G11734">
        <v>59870</v>
      </c>
      <c r="H11734" s="2" t="s">
        <v>16269</v>
      </c>
      <c r="I11734">
        <v>56615</v>
      </c>
      <c r="J11734" t="s">
        <v>15863</v>
      </c>
      <c r="K11734" t="s">
        <v>15487</v>
      </c>
    </row>
    <row r="11735" spans="1:11" ht="15" customHeight="1" x14ac:dyDescent="0.2">
      <c r="A11735">
        <f>MAX($A$2:$A11734)+1</f>
        <v>10123</v>
      </c>
      <c r="C11735" t="str">
        <f t="shared" si="183"/>
        <v>Little Bear Solar 2, LLC</v>
      </c>
      <c r="G11735">
        <v>59885</v>
      </c>
      <c r="H11735" s="2" t="s">
        <v>16270</v>
      </c>
      <c r="I11735">
        <v>56615</v>
      </c>
      <c r="J11735" t="s">
        <v>15863</v>
      </c>
      <c r="K11735" t="s">
        <v>15487</v>
      </c>
    </row>
    <row r="11736" spans="1:11" ht="15" customHeight="1" x14ac:dyDescent="0.2">
      <c r="A11736">
        <f>MAX($A$2:$A11735)+1</f>
        <v>10124</v>
      </c>
      <c r="C11736" t="str">
        <f t="shared" si="183"/>
        <v>LKL Kingfisher, LLC</v>
      </c>
      <c r="G11736">
        <v>59612</v>
      </c>
      <c r="H11736" s="2" t="s">
        <v>16271</v>
      </c>
      <c r="I11736">
        <v>59355</v>
      </c>
      <c r="J11736" t="s">
        <v>16271</v>
      </c>
      <c r="K11736" t="s">
        <v>15487</v>
      </c>
    </row>
    <row r="11737" spans="1:11" ht="15" customHeight="1" x14ac:dyDescent="0.2">
      <c r="A11737">
        <f>MAX($A$2:$A11736)+1</f>
        <v>10125</v>
      </c>
      <c r="C11737" t="str">
        <f t="shared" si="183"/>
        <v>Longhorn Holdings</v>
      </c>
      <c r="G11737">
        <v>58781</v>
      </c>
      <c r="H11737" s="2" t="s">
        <v>16272</v>
      </c>
      <c r="I11737">
        <v>58673</v>
      </c>
      <c r="J11737" t="s">
        <v>16273</v>
      </c>
      <c r="K11737" t="s">
        <v>15487</v>
      </c>
    </row>
    <row r="11738" spans="1:11" ht="15" customHeight="1" x14ac:dyDescent="0.2">
      <c r="A11738">
        <f>MAX($A$2:$A11737)+1</f>
        <v>10126</v>
      </c>
      <c r="C11738" t="str">
        <f t="shared" si="183"/>
        <v>Longleaf Solar</v>
      </c>
      <c r="G11738">
        <v>60173</v>
      </c>
      <c r="H11738" s="2" t="s">
        <v>16274</v>
      </c>
      <c r="I11738">
        <v>58658</v>
      </c>
      <c r="J11738" t="s">
        <v>15869</v>
      </c>
      <c r="K11738" t="s">
        <v>15487</v>
      </c>
    </row>
    <row r="11739" spans="1:11" ht="15" customHeight="1" x14ac:dyDescent="0.2">
      <c r="A11739">
        <f>MAX($A$2:$A11738)+1</f>
        <v>10127</v>
      </c>
      <c r="C11739" t="str">
        <f t="shared" si="183"/>
        <v>Lotus Solar</v>
      </c>
      <c r="G11739">
        <v>58729</v>
      </c>
      <c r="H11739" s="2" t="s">
        <v>16275</v>
      </c>
      <c r="I11739">
        <v>58658</v>
      </c>
      <c r="J11739" t="s">
        <v>15869</v>
      </c>
      <c r="K11739" t="s">
        <v>15487</v>
      </c>
    </row>
    <row r="11740" spans="1:11" ht="15" customHeight="1" x14ac:dyDescent="0.2">
      <c r="A11740">
        <f>MAX($A$2:$A11739)+1</f>
        <v>10128</v>
      </c>
      <c r="C11740" t="str">
        <f t="shared" si="183"/>
        <v>Louisburg Solar</v>
      </c>
      <c r="G11740">
        <v>59895</v>
      </c>
      <c r="H11740" s="2" t="s">
        <v>16276</v>
      </c>
      <c r="I11740">
        <v>59669</v>
      </c>
      <c r="J11740" t="s">
        <v>16277</v>
      </c>
      <c r="K11740" t="s">
        <v>15487</v>
      </c>
    </row>
    <row r="11741" spans="1:11" ht="15" customHeight="1" x14ac:dyDescent="0.2">
      <c r="A11741">
        <f>MAX($A$2:$A11740)+1</f>
        <v>10129</v>
      </c>
      <c r="C11741" t="str">
        <f t="shared" si="183"/>
        <v>Magic Valley Wind Farm II</v>
      </c>
      <c r="G11741">
        <v>59066</v>
      </c>
      <c r="H11741" s="2" t="s">
        <v>16278</v>
      </c>
      <c r="I11741">
        <v>56215</v>
      </c>
      <c r="J11741" t="s">
        <v>8945</v>
      </c>
      <c r="K11741" t="s">
        <v>15487</v>
      </c>
    </row>
    <row r="11742" spans="1:11" ht="15" customHeight="1" x14ac:dyDescent="0.2">
      <c r="A11742">
        <f>MAX($A$2:$A11741)+1</f>
        <v>10130</v>
      </c>
      <c r="C11742" t="str">
        <f t="shared" si="183"/>
        <v>Magic Valley Wind Farm III LLC</v>
      </c>
      <c r="G11742">
        <v>60362</v>
      </c>
      <c r="H11742" s="2" t="s">
        <v>16279</v>
      </c>
      <c r="I11742">
        <v>56215</v>
      </c>
      <c r="J11742" t="s">
        <v>8945</v>
      </c>
      <c r="K11742" t="s">
        <v>15487</v>
      </c>
    </row>
    <row r="11743" spans="1:11" ht="15" customHeight="1" x14ac:dyDescent="0.2">
      <c r="A11743">
        <f>MAX($A$2:$A11742)+1</f>
        <v>10131</v>
      </c>
      <c r="C11743" t="str">
        <f t="shared" si="183"/>
        <v>Mahoney Lake Hydroelectric</v>
      </c>
      <c r="G11743">
        <v>59027</v>
      </c>
      <c r="H11743" s="2" t="s">
        <v>16280</v>
      </c>
      <c r="I11743">
        <v>219</v>
      </c>
      <c r="J11743" t="s">
        <v>3405</v>
      </c>
      <c r="K11743" t="s">
        <v>15487</v>
      </c>
    </row>
    <row r="11744" spans="1:11" ht="15" customHeight="1" x14ac:dyDescent="0.2">
      <c r="A11744">
        <f>MAX($A$2:$A11743)+1</f>
        <v>10132</v>
      </c>
      <c r="C11744" t="str">
        <f t="shared" si="183"/>
        <v>Manning PV 1</v>
      </c>
      <c r="G11744">
        <v>59520</v>
      </c>
      <c r="H11744" s="2" t="s">
        <v>16281</v>
      </c>
      <c r="I11744">
        <v>58970</v>
      </c>
      <c r="J11744" t="s">
        <v>11898</v>
      </c>
      <c r="K11744" t="s">
        <v>15487</v>
      </c>
    </row>
    <row r="11745" spans="1:11" ht="15" customHeight="1" x14ac:dyDescent="0.2">
      <c r="A11745">
        <f>MAX($A$2:$A11744)+1</f>
        <v>10133</v>
      </c>
      <c r="C11745" t="str">
        <f t="shared" si="183"/>
        <v>Mariah Renewable Energy Center Phase 2</v>
      </c>
      <c r="G11745">
        <v>59007</v>
      </c>
      <c r="H11745" s="2" t="s">
        <v>16282</v>
      </c>
      <c r="I11745">
        <v>58850</v>
      </c>
      <c r="J11745" t="s">
        <v>16283</v>
      </c>
      <c r="K11745" t="s">
        <v>15487</v>
      </c>
    </row>
    <row r="11746" spans="1:11" ht="15" customHeight="1" x14ac:dyDescent="0.2">
      <c r="A11746">
        <f>MAX($A$2:$A11745)+1</f>
        <v>10134</v>
      </c>
      <c r="C11746" t="str">
        <f t="shared" si="183"/>
        <v>Mariah Renewable Energy Center Phase 3</v>
      </c>
      <c r="G11746">
        <v>59006</v>
      </c>
      <c r="H11746" s="2" t="s">
        <v>16284</v>
      </c>
      <c r="I11746">
        <v>58849</v>
      </c>
      <c r="J11746" t="s">
        <v>16285</v>
      </c>
      <c r="K11746" t="s">
        <v>15487</v>
      </c>
    </row>
    <row r="11747" spans="1:11" ht="15" customHeight="1" x14ac:dyDescent="0.2">
      <c r="A11747">
        <f>MAX($A$2:$A11746)+1</f>
        <v>10135</v>
      </c>
      <c r="C11747" t="str">
        <f t="shared" si="183"/>
        <v>Maricopa County Community Colleges- Estr</v>
      </c>
      <c r="G11747">
        <v>60230</v>
      </c>
      <c r="H11747" s="2" t="s">
        <v>16286</v>
      </c>
      <c r="I11747">
        <v>57313</v>
      </c>
      <c r="J11747" t="s">
        <v>10515</v>
      </c>
      <c r="K11747" t="s">
        <v>15487</v>
      </c>
    </row>
    <row r="11748" spans="1:11" ht="15" customHeight="1" x14ac:dyDescent="0.2">
      <c r="A11748">
        <f>MAX($A$2:$A11747)+1</f>
        <v>10136</v>
      </c>
      <c r="C11748" t="str">
        <f t="shared" si="183"/>
        <v>Maricopa East Solar</v>
      </c>
      <c r="G11748">
        <v>59609</v>
      </c>
      <c r="H11748" s="2" t="s">
        <v>16287</v>
      </c>
      <c r="I11748">
        <v>59343</v>
      </c>
      <c r="J11748" t="s">
        <v>16288</v>
      </c>
      <c r="K11748" t="s">
        <v>15487</v>
      </c>
    </row>
    <row r="11749" spans="1:11" ht="15" customHeight="1" x14ac:dyDescent="0.2">
      <c r="A11749">
        <f>MAX($A$2:$A11748)+1</f>
        <v>10137</v>
      </c>
      <c r="C11749" t="str">
        <f t="shared" si="183"/>
        <v>Maricopa West Solar 2</v>
      </c>
      <c r="G11749">
        <v>59608</v>
      </c>
      <c r="H11749" s="2" t="s">
        <v>16289</v>
      </c>
      <c r="I11749">
        <v>59342</v>
      </c>
      <c r="J11749" t="s">
        <v>16290</v>
      </c>
      <c r="K11749" t="s">
        <v>15487</v>
      </c>
    </row>
    <row r="11750" spans="1:11" ht="15" customHeight="1" x14ac:dyDescent="0.2">
      <c r="A11750">
        <f>MAX($A$2:$A11749)+1</f>
        <v>10138</v>
      </c>
      <c r="C11750" t="str">
        <f t="shared" si="183"/>
        <v>Marine Corps Logistics Base Solar Facility</v>
      </c>
      <c r="G11750">
        <v>59876</v>
      </c>
      <c r="H11750" s="2" t="s">
        <v>16291</v>
      </c>
      <c r="I11750">
        <v>7140</v>
      </c>
      <c r="J11750" t="s">
        <v>230</v>
      </c>
      <c r="K11750" t="s">
        <v>15487</v>
      </c>
    </row>
    <row r="11751" spans="1:11" ht="15" customHeight="1" x14ac:dyDescent="0.2">
      <c r="A11751">
        <f>MAX($A$2:$A11750)+1</f>
        <v>10139</v>
      </c>
      <c r="C11751" t="str">
        <f t="shared" si="183"/>
        <v>Marseilles Lock and Dam Hydro</v>
      </c>
      <c r="G11751">
        <v>58903</v>
      </c>
      <c r="H11751" s="2" t="s">
        <v>16292</v>
      </c>
      <c r="I11751">
        <v>58783</v>
      </c>
      <c r="J11751" t="s">
        <v>16293</v>
      </c>
      <c r="K11751" t="s">
        <v>15487</v>
      </c>
    </row>
    <row r="11752" spans="1:11" ht="15" customHeight="1" x14ac:dyDescent="0.2">
      <c r="A11752">
        <f>MAX($A$2:$A11751)+1</f>
        <v>10140</v>
      </c>
      <c r="C11752" t="str">
        <f t="shared" si="183"/>
        <v>Marshall Solar Energy Project</v>
      </c>
      <c r="G11752">
        <v>59875</v>
      </c>
      <c r="H11752" s="2" t="s">
        <v>16294</v>
      </c>
      <c r="I11752">
        <v>56622</v>
      </c>
      <c r="J11752" t="s">
        <v>11993</v>
      </c>
      <c r="K11752" t="s">
        <v>15487</v>
      </c>
    </row>
    <row r="11753" spans="1:11" ht="15" customHeight="1" x14ac:dyDescent="0.2">
      <c r="A11753">
        <f>MAX($A$2:$A11752)+1</f>
        <v>10141</v>
      </c>
      <c r="C11753" t="str">
        <f t="shared" si="183"/>
        <v>Mason Dixon Wind Farm</v>
      </c>
      <c r="G11753">
        <v>60212</v>
      </c>
      <c r="H11753" s="2" t="s">
        <v>16295</v>
      </c>
      <c r="I11753">
        <v>58672</v>
      </c>
      <c r="J11753" t="s">
        <v>9656</v>
      </c>
      <c r="K11753" t="s">
        <v>15487</v>
      </c>
    </row>
    <row r="11754" spans="1:11" ht="15" customHeight="1" x14ac:dyDescent="0.2">
      <c r="A11754">
        <f>MAX($A$2:$A11753)+1</f>
        <v>10142</v>
      </c>
      <c r="C11754" t="str">
        <f t="shared" si="183"/>
        <v>Mason Solar Center LLC</v>
      </c>
      <c r="G11754">
        <v>59165</v>
      </c>
      <c r="H11754" s="2" t="s">
        <v>16296</v>
      </c>
      <c r="I11754">
        <v>58695</v>
      </c>
      <c r="J11754" t="s">
        <v>16110</v>
      </c>
      <c r="K11754" t="s">
        <v>15487</v>
      </c>
    </row>
    <row r="11755" spans="1:11" ht="15" customHeight="1" x14ac:dyDescent="0.2">
      <c r="A11755">
        <f>MAX($A$2:$A11754)+1</f>
        <v>10143</v>
      </c>
      <c r="C11755" t="str">
        <f t="shared" si="183"/>
        <v>Mattawoman Energy Center</v>
      </c>
      <c r="G11755">
        <v>59662</v>
      </c>
      <c r="H11755" s="2" t="s">
        <v>16297</v>
      </c>
      <c r="I11755">
        <v>59434</v>
      </c>
      <c r="J11755" t="s">
        <v>16298</v>
      </c>
      <c r="K11755" t="s">
        <v>15487</v>
      </c>
    </row>
    <row r="11756" spans="1:11" ht="15" customHeight="1" x14ac:dyDescent="0.2">
      <c r="A11756">
        <f>MAX($A$2:$A11755)+1</f>
        <v>10144</v>
      </c>
      <c r="C11756" t="str">
        <f t="shared" si="183"/>
        <v>Mauka FIT One</v>
      </c>
      <c r="G11756">
        <v>58662</v>
      </c>
      <c r="H11756" s="2" t="s">
        <v>16299</v>
      </c>
      <c r="I11756">
        <v>58606</v>
      </c>
      <c r="J11756" t="s">
        <v>16300</v>
      </c>
      <c r="K11756" t="s">
        <v>15487</v>
      </c>
    </row>
    <row r="11757" spans="1:11" ht="15" customHeight="1" x14ac:dyDescent="0.2">
      <c r="A11757">
        <f>MAX($A$2:$A11756)+1</f>
        <v>10145</v>
      </c>
      <c r="C11757" t="str">
        <f t="shared" si="183"/>
        <v>Maverick Solar</v>
      </c>
      <c r="G11757">
        <v>59016</v>
      </c>
      <c r="H11757" s="2" t="s">
        <v>16301</v>
      </c>
      <c r="I11757">
        <v>58658</v>
      </c>
      <c r="J11757" t="s">
        <v>15869</v>
      </c>
      <c r="K11757" t="s">
        <v>15487</v>
      </c>
    </row>
    <row r="11758" spans="1:11" ht="15" customHeight="1" x14ac:dyDescent="0.2">
      <c r="A11758">
        <f>A11757</f>
        <v>10145</v>
      </c>
      <c r="C11758" t="str">
        <f t="shared" si="183"/>
        <v>maverick solar, llc</v>
      </c>
      <c r="G11758">
        <v>62178</v>
      </c>
      <c r="H11758" s="2" t="s">
        <v>16302</v>
      </c>
    </row>
    <row r="11759" spans="1:11" ht="15" customHeight="1" x14ac:dyDescent="0.2">
      <c r="A11759">
        <f>MAX($A$2:$A11757)+1</f>
        <v>10146</v>
      </c>
      <c r="C11759" t="str">
        <f t="shared" si="183"/>
        <v>Mayodan Farm</v>
      </c>
      <c r="G11759">
        <v>58852</v>
      </c>
      <c r="H11759" s="2" t="s">
        <v>16303</v>
      </c>
      <c r="I11759">
        <v>58727</v>
      </c>
      <c r="J11759" t="s">
        <v>16304</v>
      </c>
      <c r="K11759" t="s">
        <v>15487</v>
      </c>
    </row>
    <row r="11760" spans="1:11" ht="15" customHeight="1" x14ac:dyDescent="0.2">
      <c r="A11760">
        <f>MAX($A$2:$A11759)+1</f>
        <v>10147</v>
      </c>
      <c r="C11760" t="str">
        <f t="shared" si="183"/>
        <v>McCaskey Solar Farm, LLC</v>
      </c>
      <c r="G11760">
        <v>58804</v>
      </c>
      <c r="H11760" s="2" t="s">
        <v>16305</v>
      </c>
      <c r="I11760">
        <v>58694</v>
      </c>
      <c r="J11760" t="s">
        <v>11561</v>
      </c>
      <c r="K11760" t="s">
        <v>15487</v>
      </c>
    </row>
    <row r="11761" spans="1:11" ht="15" customHeight="1" x14ac:dyDescent="0.2">
      <c r="A11761">
        <f>MAX($A$2:$A11760)+1</f>
        <v>10148</v>
      </c>
      <c r="C11761" t="str">
        <f t="shared" si="183"/>
        <v>McDougald Solar, LLC</v>
      </c>
      <c r="G11761">
        <v>60148</v>
      </c>
      <c r="H11761" s="2" t="s">
        <v>16306</v>
      </c>
      <c r="I11761">
        <v>59940</v>
      </c>
      <c r="J11761" t="s">
        <v>16306</v>
      </c>
      <c r="K11761" t="s">
        <v>15487</v>
      </c>
    </row>
    <row r="11762" spans="1:11" ht="15" customHeight="1" x14ac:dyDescent="0.2">
      <c r="A11762">
        <f>MAX($A$2:$A11761)+1</f>
        <v>10149</v>
      </c>
      <c r="C11762" t="str">
        <f t="shared" si="183"/>
        <v>McGrigor Farm Solar</v>
      </c>
      <c r="G11762">
        <v>60440</v>
      </c>
      <c r="H11762" s="2" t="s">
        <v>16307</v>
      </c>
      <c r="I11762">
        <v>58508</v>
      </c>
      <c r="J11762" t="s">
        <v>11299</v>
      </c>
      <c r="K11762" t="s">
        <v>15487</v>
      </c>
    </row>
    <row r="11763" spans="1:11" ht="15" customHeight="1" x14ac:dyDescent="0.2">
      <c r="A11763">
        <f>MAX($A$2:$A11762)+1</f>
        <v>10150</v>
      </c>
      <c r="C11763" t="str">
        <f t="shared" si="183"/>
        <v>McLean Homestead</v>
      </c>
      <c r="G11763">
        <v>60020</v>
      </c>
      <c r="H11763" s="2" t="s">
        <v>16308</v>
      </c>
      <c r="I11763">
        <v>59761</v>
      </c>
      <c r="J11763" t="s">
        <v>16309</v>
      </c>
      <c r="K11763" t="s">
        <v>15487</v>
      </c>
    </row>
    <row r="11764" spans="1:11" ht="15" customHeight="1" x14ac:dyDescent="0.2">
      <c r="A11764">
        <f>MAX($A$2:$A11763)+1</f>
        <v>10151</v>
      </c>
      <c r="C11764" t="str">
        <f t="shared" si="183"/>
        <v>Meadowlark Wind</v>
      </c>
      <c r="G11764">
        <v>59903</v>
      </c>
      <c r="H11764" s="2" t="s">
        <v>16310</v>
      </c>
      <c r="I11764">
        <v>59365</v>
      </c>
      <c r="J11764" t="s">
        <v>10527</v>
      </c>
      <c r="K11764" t="s">
        <v>15487</v>
      </c>
    </row>
    <row r="11765" spans="1:11" ht="15" customHeight="1" x14ac:dyDescent="0.2">
      <c r="A11765">
        <f>MAX($A$2:$A11764)+1</f>
        <v>10152</v>
      </c>
      <c r="C11765" t="str">
        <f t="shared" si="183"/>
        <v>Merck</v>
      </c>
      <c r="G11765">
        <v>59905</v>
      </c>
      <c r="H11765" s="2" t="s">
        <v>16311</v>
      </c>
      <c r="I11765">
        <v>19876</v>
      </c>
      <c r="J11765" t="s">
        <v>71</v>
      </c>
      <c r="K11765" t="s">
        <v>15487</v>
      </c>
    </row>
    <row r="11766" spans="1:11" ht="15" customHeight="1" x14ac:dyDescent="0.2">
      <c r="A11766">
        <f>MAX($A$2:$A11765)+1</f>
        <v>10153</v>
      </c>
      <c r="C11766" t="str">
        <f t="shared" si="183"/>
        <v>MESA 2</v>
      </c>
      <c r="G11766">
        <v>60021</v>
      </c>
      <c r="H11766" s="2" t="s">
        <v>16312</v>
      </c>
      <c r="I11766">
        <v>17470</v>
      </c>
      <c r="J11766" t="s">
        <v>5586</v>
      </c>
      <c r="K11766" t="s">
        <v>15487</v>
      </c>
    </row>
    <row r="11767" spans="1:11" ht="15" customHeight="1" x14ac:dyDescent="0.2">
      <c r="A11767">
        <f>MAX($A$2:$A11766)+1</f>
        <v>10154</v>
      </c>
      <c r="C11767" t="str">
        <f t="shared" si="183"/>
        <v>Michelangelo Wind 1 LLC</v>
      </c>
      <c r="G11767">
        <v>59231</v>
      </c>
      <c r="H11767" s="2" t="s">
        <v>16313</v>
      </c>
      <c r="I11767">
        <v>59026</v>
      </c>
      <c r="J11767" t="s">
        <v>16313</v>
      </c>
      <c r="K11767" t="s">
        <v>15487</v>
      </c>
    </row>
    <row r="11768" spans="1:11" ht="15" customHeight="1" x14ac:dyDescent="0.2">
      <c r="A11768">
        <f>MAX($A$2:$A11767)+1</f>
        <v>10155</v>
      </c>
      <c r="C11768" t="str">
        <f t="shared" si="183"/>
        <v>Michelangelo Wind 3 LLC</v>
      </c>
      <c r="G11768">
        <v>59053</v>
      </c>
      <c r="H11768" s="2" t="s">
        <v>16314</v>
      </c>
      <c r="I11768">
        <v>58887</v>
      </c>
      <c r="J11768" t="s">
        <v>16314</v>
      </c>
      <c r="K11768" t="s">
        <v>15487</v>
      </c>
    </row>
    <row r="11769" spans="1:11" ht="15" customHeight="1" x14ac:dyDescent="0.2">
      <c r="A11769">
        <f>MAX($A$2:$A11768)+1</f>
        <v>10156</v>
      </c>
      <c r="C11769" t="str">
        <f t="shared" si="183"/>
        <v>Michigan Wind 3</v>
      </c>
      <c r="G11769">
        <v>60246</v>
      </c>
      <c r="H11769" s="2" t="s">
        <v>16315</v>
      </c>
      <c r="I11769">
        <v>60035</v>
      </c>
      <c r="J11769" t="s">
        <v>16316</v>
      </c>
      <c r="K11769" t="s">
        <v>15487</v>
      </c>
    </row>
    <row r="11770" spans="1:11" ht="15" customHeight="1" x14ac:dyDescent="0.2">
      <c r="A11770">
        <f>MAX($A$2:$A11769)+1</f>
        <v>10157</v>
      </c>
      <c r="C11770" t="str">
        <f t="shared" si="183"/>
        <v>Middlesex Energy Center LLC</v>
      </c>
      <c r="G11770">
        <v>59909</v>
      </c>
      <c r="H11770" s="2" t="s">
        <v>16317</v>
      </c>
      <c r="I11770">
        <v>59677</v>
      </c>
      <c r="J11770" t="s">
        <v>16317</v>
      </c>
      <c r="K11770" t="s">
        <v>15487</v>
      </c>
    </row>
    <row r="11771" spans="1:11" ht="15" customHeight="1" x14ac:dyDescent="0.2">
      <c r="A11771">
        <f>MAX($A$2:$A11770)+1</f>
        <v>10158</v>
      </c>
      <c r="C11771" t="str">
        <f t="shared" si="183"/>
        <v>Middletown Energy Center</v>
      </c>
      <c r="G11771">
        <v>59326</v>
      </c>
      <c r="H11771" s="2" t="s">
        <v>16318</v>
      </c>
      <c r="I11771">
        <v>59124</v>
      </c>
      <c r="J11771" t="s">
        <v>16319</v>
      </c>
      <c r="K11771" t="s">
        <v>15487</v>
      </c>
    </row>
    <row r="11772" spans="1:11" ht="15" customHeight="1" x14ac:dyDescent="0.2">
      <c r="A11772">
        <f>MAX($A$2:$A11771)+1</f>
        <v>10159</v>
      </c>
      <c r="C11772" t="str">
        <f t="shared" si="183"/>
        <v>Midway Solar Farm 1</v>
      </c>
      <c r="G11772">
        <v>60336</v>
      </c>
      <c r="H11772" s="2" t="s">
        <v>16320</v>
      </c>
      <c r="I11772">
        <v>60118</v>
      </c>
      <c r="J11772" t="s">
        <v>16321</v>
      </c>
      <c r="K11772" t="s">
        <v>15487</v>
      </c>
    </row>
    <row r="11773" spans="1:11" ht="15" customHeight="1" x14ac:dyDescent="0.2">
      <c r="A11773">
        <f>MAX($A$2:$A11772)+1</f>
        <v>10160</v>
      </c>
      <c r="C11773" t="str">
        <f t="shared" si="183"/>
        <v>Midway Solar Farm II</v>
      </c>
      <c r="G11773">
        <v>60237</v>
      </c>
      <c r="H11773" s="2" t="s">
        <v>16322</v>
      </c>
      <c r="I11773">
        <v>60019</v>
      </c>
      <c r="J11773" t="s">
        <v>16323</v>
      </c>
      <c r="K11773" t="s">
        <v>15487</v>
      </c>
    </row>
    <row r="11774" spans="1:11" ht="15" customHeight="1" x14ac:dyDescent="0.2">
      <c r="A11774">
        <f>MAX($A$2:$A11773)+1</f>
        <v>10161</v>
      </c>
      <c r="C11774" t="str">
        <f t="shared" si="183"/>
        <v>Midway Solar Farm III</v>
      </c>
      <c r="G11774">
        <v>60315</v>
      </c>
      <c r="H11774" s="2" t="s">
        <v>16324</v>
      </c>
      <c r="I11774">
        <v>60112</v>
      </c>
      <c r="J11774" t="s">
        <v>16325</v>
      </c>
      <c r="K11774" t="s">
        <v>15487</v>
      </c>
    </row>
    <row r="11775" spans="1:11" ht="15" customHeight="1" x14ac:dyDescent="0.2">
      <c r="A11775">
        <f>MAX($A$2:$A11774)+1</f>
        <v>10162</v>
      </c>
      <c r="C11775" t="str">
        <f t="shared" si="183"/>
        <v>Milan</v>
      </c>
      <c r="G11775">
        <v>58818</v>
      </c>
      <c r="H11775" s="2" t="s">
        <v>16326</v>
      </c>
      <c r="I11775">
        <v>58689</v>
      </c>
      <c r="J11775" t="s">
        <v>16327</v>
      </c>
      <c r="K11775" t="s">
        <v>15487</v>
      </c>
    </row>
    <row r="11776" spans="1:11" ht="15" customHeight="1" x14ac:dyDescent="0.2">
      <c r="A11776">
        <f>MAX($A$2:$A11775)+1</f>
        <v>10163</v>
      </c>
      <c r="C11776" t="str">
        <f t="shared" si="183"/>
        <v>Mililani South PV</v>
      </c>
      <c r="G11776">
        <v>58281</v>
      </c>
      <c r="H11776" s="2" t="s">
        <v>16328</v>
      </c>
      <c r="I11776">
        <v>59155</v>
      </c>
      <c r="J11776" t="s">
        <v>9003</v>
      </c>
      <c r="K11776" t="s">
        <v>15487</v>
      </c>
    </row>
    <row r="11777" spans="1:11" ht="15" customHeight="1" x14ac:dyDescent="0.2">
      <c r="A11777">
        <f>MAX($A$2:$A11776)+1</f>
        <v>10164</v>
      </c>
      <c r="C11777" t="str">
        <f t="shared" si="183"/>
        <v>Millikan Farm</v>
      </c>
      <c r="G11777">
        <v>59576</v>
      </c>
      <c r="H11777" s="2" t="s">
        <v>16329</v>
      </c>
      <c r="I11777">
        <v>59321</v>
      </c>
      <c r="J11777" t="s">
        <v>16330</v>
      </c>
      <c r="K11777" t="s">
        <v>15487</v>
      </c>
    </row>
    <row r="11778" spans="1:11" ht="15" customHeight="1" x14ac:dyDescent="0.2">
      <c r="A11778">
        <f>MAX($A$2:$A11777)+1</f>
        <v>10165</v>
      </c>
      <c r="C11778" t="str">
        <f t="shared" ref="C11778:C11841" si="184">IF(H11778="",F11778,H11778)</f>
        <v>Monroe Solar Facility</v>
      </c>
      <c r="G11778">
        <v>60383</v>
      </c>
      <c r="H11778" s="2" t="s">
        <v>16331</v>
      </c>
      <c r="I11778">
        <v>5416</v>
      </c>
      <c r="J11778" t="s">
        <v>65</v>
      </c>
      <c r="K11778" t="s">
        <v>15487</v>
      </c>
    </row>
    <row r="11779" spans="1:11" ht="15" customHeight="1" x14ac:dyDescent="0.2">
      <c r="A11779">
        <f>MAX($A$2:$A11778)+1</f>
        <v>10166</v>
      </c>
      <c r="C11779" t="str">
        <f t="shared" si="184"/>
        <v>Montana Solar Facility</v>
      </c>
      <c r="G11779">
        <v>60300</v>
      </c>
      <c r="H11779" s="2" t="s">
        <v>16332</v>
      </c>
      <c r="I11779">
        <v>5701</v>
      </c>
      <c r="J11779" t="s">
        <v>405</v>
      </c>
      <c r="K11779" t="s">
        <v>15487</v>
      </c>
    </row>
    <row r="11780" spans="1:11" ht="15" customHeight="1" x14ac:dyDescent="0.2">
      <c r="A11780">
        <f>MAX($A$2:$A11779)+1</f>
        <v>10167</v>
      </c>
      <c r="C11780" t="str">
        <f t="shared" si="184"/>
        <v>Moundsville Power</v>
      </c>
      <c r="G11780">
        <v>59720</v>
      </c>
      <c r="H11780" s="2" t="s">
        <v>16333</v>
      </c>
      <c r="I11780">
        <v>59487</v>
      </c>
      <c r="J11780" t="s">
        <v>16334</v>
      </c>
      <c r="K11780" t="s">
        <v>15487</v>
      </c>
    </row>
    <row r="11781" spans="1:11" ht="15" customHeight="1" x14ac:dyDescent="0.2">
      <c r="A11781">
        <f>MAX($A$2:$A11780)+1</f>
        <v>10168</v>
      </c>
      <c r="C11781" t="str">
        <f t="shared" si="184"/>
        <v>Mountain Creek Solar Facility</v>
      </c>
      <c r="G11781">
        <v>58364</v>
      </c>
      <c r="H11781" s="2" t="s">
        <v>16335</v>
      </c>
      <c r="I11781">
        <v>57411</v>
      </c>
      <c r="J11781" t="s">
        <v>10640</v>
      </c>
      <c r="K11781" t="s">
        <v>15487</v>
      </c>
    </row>
    <row r="11782" spans="1:11" ht="15" customHeight="1" x14ac:dyDescent="0.2">
      <c r="A11782">
        <f>MAX($A$2:$A11781)+1</f>
        <v>10169</v>
      </c>
      <c r="C11782" t="str">
        <f t="shared" si="184"/>
        <v>Mountain Home Solar</v>
      </c>
      <c r="G11782">
        <v>59695</v>
      </c>
      <c r="H11782" s="2" t="s">
        <v>16336</v>
      </c>
      <c r="I11782">
        <v>59469</v>
      </c>
      <c r="J11782" t="s">
        <v>16337</v>
      </c>
      <c r="K11782" t="s">
        <v>15487</v>
      </c>
    </row>
    <row r="11783" spans="1:11" ht="15" customHeight="1" x14ac:dyDescent="0.2">
      <c r="A11783">
        <f>MAX($A$2:$A11782)+1</f>
        <v>10170</v>
      </c>
      <c r="C11783" t="str">
        <f t="shared" si="184"/>
        <v>Moxie Freedom Generation Plant</v>
      </c>
      <c r="G11783">
        <v>59906</v>
      </c>
      <c r="H11783" s="2" t="s">
        <v>16338</v>
      </c>
      <c r="I11783">
        <v>59675</v>
      </c>
      <c r="J11783" t="s">
        <v>16339</v>
      </c>
      <c r="K11783" t="s">
        <v>15487</v>
      </c>
    </row>
    <row r="11784" spans="1:11" ht="15" customHeight="1" x14ac:dyDescent="0.2">
      <c r="A11784">
        <f>MAX($A$2:$A11783)+1</f>
        <v>10171</v>
      </c>
      <c r="C11784" t="str">
        <f t="shared" si="184"/>
        <v>Mud Springs Wind Project, LLC</v>
      </c>
      <c r="G11784">
        <v>59756</v>
      </c>
      <c r="H11784" s="2" t="s">
        <v>16340</v>
      </c>
      <c r="I11784">
        <v>58672</v>
      </c>
      <c r="J11784" t="s">
        <v>9656</v>
      </c>
      <c r="K11784" t="s">
        <v>15487</v>
      </c>
    </row>
    <row r="11785" spans="1:11" ht="15" customHeight="1" x14ac:dyDescent="0.2">
      <c r="A11785">
        <f>MAX($A$2:$A11784)+1</f>
        <v>10172</v>
      </c>
      <c r="C11785" t="str">
        <f t="shared" si="184"/>
        <v>Murphy Flat Solar</v>
      </c>
      <c r="G11785">
        <v>60009</v>
      </c>
      <c r="H11785" s="2" t="s">
        <v>16341</v>
      </c>
      <c r="I11785">
        <v>59755</v>
      </c>
      <c r="J11785" t="s">
        <v>16342</v>
      </c>
      <c r="K11785" t="s">
        <v>15487</v>
      </c>
    </row>
    <row r="11786" spans="1:11" ht="15" customHeight="1" x14ac:dyDescent="0.2">
      <c r="A11786">
        <f>MAX($A$2:$A11785)+1</f>
        <v>10173</v>
      </c>
      <c r="C11786" t="str">
        <f t="shared" si="184"/>
        <v>Mustang Run Wind Project LLC</v>
      </c>
      <c r="G11786">
        <v>59000</v>
      </c>
      <c r="H11786" s="2" t="s">
        <v>16343</v>
      </c>
      <c r="I11786">
        <v>49932</v>
      </c>
      <c r="J11786" t="s">
        <v>15892</v>
      </c>
      <c r="K11786" t="s">
        <v>15487</v>
      </c>
    </row>
    <row r="11787" spans="1:11" ht="15" customHeight="1" x14ac:dyDescent="0.2">
      <c r="A11787">
        <f>MAX($A$2:$A11786)+1</f>
        <v>10174</v>
      </c>
      <c r="C11787" t="str">
        <f t="shared" si="184"/>
        <v>NA 1(Hagerstown)</v>
      </c>
      <c r="G11787">
        <v>60213</v>
      </c>
      <c r="H11787" s="2" t="s">
        <v>16344</v>
      </c>
      <c r="I11787">
        <v>59997</v>
      </c>
      <c r="J11787" t="s">
        <v>16078</v>
      </c>
      <c r="K11787" t="s">
        <v>15487</v>
      </c>
    </row>
    <row r="11788" spans="1:11" ht="15" customHeight="1" x14ac:dyDescent="0.2">
      <c r="A11788">
        <f>MAX($A$2:$A11787)+1</f>
        <v>10175</v>
      </c>
      <c r="C11788" t="str">
        <f t="shared" si="184"/>
        <v>Na Pua Makani Wind Project</v>
      </c>
      <c r="G11788">
        <v>58837</v>
      </c>
      <c r="H11788" s="2" t="s">
        <v>16345</v>
      </c>
      <c r="I11788">
        <v>58718</v>
      </c>
      <c r="J11788" t="s">
        <v>16346</v>
      </c>
      <c r="K11788" t="s">
        <v>15487</v>
      </c>
    </row>
    <row r="11789" spans="1:11" ht="15" customHeight="1" x14ac:dyDescent="0.2">
      <c r="A11789">
        <f>MAX($A$2:$A11788)+1</f>
        <v>10176</v>
      </c>
      <c r="C11789" t="str">
        <f t="shared" si="184"/>
        <v>Neal Hawkins Rd</v>
      </c>
      <c r="G11789">
        <v>60359</v>
      </c>
      <c r="H11789" s="2" t="s">
        <v>16347</v>
      </c>
      <c r="I11789">
        <v>60147</v>
      </c>
      <c r="J11789" t="s">
        <v>16174</v>
      </c>
      <c r="K11789" t="s">
        <v>15487</v>
      </c>
    </row>
    <row r="11790" spans="1:11" ht="15" customHeight="1" x14ac:dyDescent="0.2">
      <c r="A11790">
        <f>MAX($A$2:$A11789)+1</f>
        <v>10177</v>
      </c>
      <c r="C11790" t="str">
        <f t="shared" si="184"/>
        <v>Neches Station, LLC</v>
      </c>
      <c r="G11790">
        <v>59716</v>
      </c>
      <c r="H11790" s="2" t="s">
        <v>16348</v>
      </c>
      <c r="I11790">
        <v>59490</v>
      </c>
      <c r="J11790" t="s">
        <v>16348</v>
      </c>
      <c r="K11790" t="s">
        <v>15487</v>
      </c>
    </row>
    <row r="11791" spans="1:11" ht="15" customHeight="1" x14ac:dyDescent="0.2">
      <c r="A11791">
        <f>MAX($A$2:$A11790)+1</f>
        <v>10178</v>
      </c>
      <c r="C11791" t="str">
        <f t="shared" si="184"/>
        <v>Nolin Hills Wind, LLC</v>
      </c>
      <c r="G11791">
        <v>60070</v>
      </c>
      <c r="H11791" s="2" t="s">
        <v>16349</v>
      </c>
      <c r="I11791">
        <v>59365</v>
      </c>
      <c r="J11791" t="s">
        <v>10527</v>
      </c>
      <c r="K11791" t="s">
        <v>15487</v>
      </c>
    </row>
    <row r="11792" spans="1:11" ht="15" customHeight="1" x14ac:dyDescent="0.2">
      <c r="A11792">
        <f>MAX($A$2:$A11791)+1</f>
        <v>10179</v>
      </c>
      <c r="C11792" t="str">
        <f t="shared" si="184"/>
        <v>North Fork Community Power</v>
      </c>
      <c r="G11792">
        <v>60192</v>
      </c>
      <c r="H11792" s="2" t="s">
        <v>16350</v>
      </c>
      <c r="I11792">
        <v>59967</v>
      </c>
      <c r="J11792" t="s">
        <v>16351</v>
      </c>
      <c r="K11792" t="s">
        <v>15487</v>
      </c>
    </row>
    <row r="11793" spans="1:11" ht="15" customHeight="1" x14ac:dyDescent="0.2">
      <c r="A11793">
        <f>MAX($A$2:$A11792)+1</f>
        <v>10180</v>
      </c>
      <c r="C11793" t="str">
        <f t="shared" si="184"/>
        <v>North Rosamond Solar LLC</v>
      </c>
      <c r="G11793">
        <v>59879</v>
      </c>
      <c r="H11793" s="2" t="s">
        <v>16352</v>
      </c>
      <c r="I11793">
        <v>56615</v>
      </c>
      <c r="J11793" t="s">
        <v>15863</v>
      </c>
      <c r="K11793" t="s">
        <v>15487</v>
      </c>
    </row>
    <row r="11794" spans="1:11" ht="15" customHeight="1" x14ac:dyDescent="0.2">
      <c r="A11794">
        <f>MAX($A$2:$A11793)+1</f>
        <v>10181</v>
      </c>
      <c r="C11794" t="str">
        <f t="shared" si="184"/>
        <v>North Siler Farm</v>
      </c>
      <c r="G11794">
        <v>59580</v>
      </c>
      <c r="H11794" s="2" t="s">
        <v>16353</v>
      </c>
      <c r="I11794">
        <v>59325</v>
      </c>
      <c r="J11794" t="s">
        <v>16354</v>
      </c>
      <c r="K11794" t="s">
        <v>15487</v>
      </c>
    </row>
    <row r="11795" spans="1:11" ht="15" customHeight="1" x14ac:dyDescent="0.2">
      <c r="A11795">
        <f>MAX($A$2:$A11794)+1</f>
        <v>10182</v>
      </c>
      <c r="C11795" t="str">
        <f t="shared" si="184"/>
        <v>North Slope, LLC</v>
      </c>
      <c r="G11795">
        <v>60420</v>
      </c>
      <c r="H11795" s="2" t="s">
        <v>16355</v>
      </c>
      <c r="I11795">
        <v>60221</v>
      </c>
      <c r="J11795" t="s">
        <v>16356</v>
      </c>
      <c r="K11795" t="s">
        <v>15487</v>
      </c>
    </row>
    <row r="11796" spans="1:11" ht="15" customHeight="1" x14ac:dyDescent="0.2">
      <c r="A11796">
        <f>MAX($A$2:$A11795)+1</f>
        <v>10183</v>
      </c>
      <c r="C11796" t="str">
        <f t="shared" si="184"/>
        <v>O'Shea Solar Farm</v>
      </c>
      <c r="G11796">
        <v>60348</v>
      </c>
      <c r="H11796" s="2" t="s">
        <v>16357</v>
      </c>
      <c r="I11796">
        <v>5109</v>
      </c>
      <c r="J11796" t="s">
        <v>149</v>
      </c>
      <c r="K11796" t="s">
        <v>15487</v>
      </c>
    </row>
    <row r="11797" spans="1:11" ht="15" customHeight="1" x14ac:dyDescent="0.2">
      <c r="A11797">
        <f>MAX($A$2:$A11796)+1</f>
        <v>10184</v>
      </c>
      <c r="C11797" t="str">
        <f t="shared" si="184"/>
        <v>OCI Alamo 6 LLC</v>
      </c>
      <c r="G11797">
        <v>59206</v>
      </c>
      <c r="H11797" s="2" t="s">
        <v>16358</v>
      </c>
      <c r="I11797">
        <v>58489</v>
      </c>
      <c r="J11797" t="s">
        <v>11266</v>
      </c>
      <c r="K11797" t="s">
        <v>15487</v>
      </c>
    </row>
    <row r="11798" spans="1:11" ht="15" customHeight="1" x14ac:dyDescent="0.2">
      <c r="A11798">
        <f>MAX($A$2:$A11797)+1</f>
        <v>10185</v>
      </c>
      <c r="B11798" s="2"/>
      <c r="C11798" t="str">
        <f t="shared" si="184"/>
        <v>Okeechobee Clean Energy Center</v>
      </c>
      <c r="D11798">
        <v>247</v>
      </c>
      <c r="E11798" t="s">
        <v>13293</v>
      </c>
      <c r="F11798" s="1" t="s">
        <v>16359</v>
      </c>
      <c r="G11798">
        <v>60345</v>
      </c>
      <c r="H11798" s="2" t="s">
        <v>16360</v>
      </c>
      <c r="I11798">
        <v>6452</v>
      </c>
      <c r="J11798" t="s">
        <v>285</v>
      </c>
      <c r="K11798" t="s">
        <v>15487</v>
      </c>
    </row>
    <row r="11799" spans="1:11" ht="15" customHeight="1" x14ac:dyDescent="0.2">
      <c r="A11799">
        <f>MAX($A$2:$A11798)+1</f>
        <v>10186</v>
      </c>
      <c r="C11799" t="str">
        <f t="shared" si="184"/>
        <v>Old Settler Wind</v>
      </c>
      <c r="G11799">
        <v>60366</v>
      </c>
      <c r="H11799" s="2" t="s">
        <v>16361</v>
      </c>
      <c r="I11799">
        <v>60155</v>
      </c>
      <c r="J11799" t="s">
        <v>16362</v>
      </c>
      <c r="K11799" t="s">
        <v>15487</v>
      </c>
    </row>
    <row r="11800" spans="1:11" ht="15" customHeight="1" x14ac:dyDescent="0.2">
      <c r="A11800">
        <f>MAX($A$2:$A11799)+1</f>
        <v>10187</v>
      </c>
      <c r="C11800" t="str">
        <f t="shared" si="184"/>
        <v>Oneida County- DPW</v>
      </c>
      <c r="G11800">
        <v>60114</v>
      </c>
      <c r="H11800" s="2" t="s">
        <v>16363</v>
      </c>
      <c r="I11800">
        <v>57313</v>
      </c>
      <c r="J11800" t="s">
        <v>10515</v>
      </c>
      <c r="K11800" t="s">
        <v>15487</v>
      </c>
    </row>
    <row r="11801" spans="1:11" ht="15" customHeight="1" x14ac:dyDescent="0.2">
      <c r="A11801">
        <f>MAX($A$2:$A11800)+1</f>
        <v>10188</v>
      </c>
      <c r="C11801" t="str">
        <f t="shared" si="184"/>
        <v>Onondaga County - Oak Orchard WWTP</v>
      </c>
      <c r="G11801">
        <v>60098</v>
      </c>
      <c r="H11801" s="2" t="s">
        <v>16364</v>
      </c>
      <c r="I11801">
        <v>57313</v>
      </c>
      <c r="J11801" t="s">
        <v>10515</v>
      </c>
      <c r="K11801" t="s">
        <v>15487</v>
      </c>
    </row>
    <row r="11802" spans="1:11" ht="15" customHeight="1" x14ac:dyDescent="0.2">
      <c r="A11802">
        <f>MAX($A$2:$A11801)+1</f>
        <v>10189</v>
      </c>
      <c r="C11802" t="str">
        <f t="shared" si="184"/>
        <v>Onondaga County- Clearwater</v>
      </c>
      <c r="G11802">
        <v>60462</v>
      </c>
      <c r="H11802" s="2" t="s">
        <v>16365</v>
      </c>
      <c r="I11802">
        <v>57313</v>
      </c>
      <c r="J11802" t="s">
        <v>10515</v>
      </c>
      <c r="K11802" t="s">
        <v>15487</v>
      </c>
    </row>
    <row r="11803" spans="1:11" ht="15" customHeight="1" x14ac:dyDescent="0.2">
      <c r="A11803">
        <f>MAX($A$2:$A11802)+1</f>
        <v>10190</v>
      </c>
      <c r="C11803" t="str">
        <f t="shared" si="184"/>
        <v>Onondaga County- Jamesville</v>
      </c>
      <c r="G11803">
        <v>60232</v>
      </c>
      <c r="H11803" s="2" t="s">
        <v>16366</v>
      </c>
      <c r="I11803">
        <v>57313</v>
      </c>
      <c r="J11803" t="s">
        <v>10515</v>
      </c>
      <c r="K11803" t="s">
        <v>15487</v>
      </c>
    </row>
    <row r="11804" spans="1:11" ht="15" customHeight="1" x14ac:dyDescent="0.2">
      <c r="A11804">
        <f>MAX($A$2:$A11803)+1</f>
        <v>10191</v>
      </c>
      <c r="C11804" t="str">
        <f t="shared" si="184"/>
        <v>Onslow Energy</v>
      </c>
      <c r="G11804">
        <v>59036</v>
      </c>
      <c r="H11804" s="2" t="s">
        <v>16367</v>
      </c>
      <c r="I11804">
        <v>58523</v>
      </c>
      <c r="J11804" t="s">
        <v>9467</v>
      </c>
      <c r="K11804" t="s">
        <v>15487</v>
      </c>
    </row>
    <row r="11805" spans="1:11" ht="15" customHeight="1" x14ac:dyDescent="0.2">
      <c r="A11805">
        <f>MAX($A$2:$A11804)+1</f>
        <v>10192</v>
      </c>
      <c r="C11805" t="str">
        <f t="shared" si="184"/>
        <v>Optimum Wind 3 LLC</v>
      </c>
      <c r="G11805">
        <v>59227</v>
      </c>
      <c r="H11805" s="2" t="s">
        <v>16368</v>
      </c>
      <c r="I11805">
        <v>59025</v>
      </c>
      <c r="J11805" t="s">
        <v>16368</v>
      </c>
      <c r="K11805" t="s">
        <v>15487</v>
      </c>
    </row>
    <row r="11806" spans="1:11" ht="15" customHeight="1" x14ac:dyDescent="0.2">
      <c r="A11806">
        <f>MAX($A$2:$A11805)+1</f>
        <v>10193</v>
      </c>
      <c r="C11806" t="str">
        <f t="shared" si="184"/>
        <v>Optimum Wind 4 LLC</v>
      </c>
      <c r="G11806">
        <v>59226</v>
      </c>
      <c r="H11806" s="2" t="s">
        <v>16369</v>
      </c>
      <c r="I11806">
        <v>59024</v>
      </c>
      <c r="J11806" t="s">
        <v>16369</v>
      </c>
      <c r="K11806" t="s">
        <v>15487</v>
      </c>
    </row>
    <row r="11807" spans="1:11" ht="15" customHeight="1" x14ac:dyDescent="0.2">
      <c r="A11807">
        <f>MAX($A$2:$A11806)+1</f>
        <v>10194</v>
      </c>
      <c r="C11807" t="str">
        <f t="shared" si="184"/>
        <v>Optimum Wind 5 LLC</v>
      </c>
      <c r="G11807">
        <v>59223</v>
      </c>
      <c r="H11807" s="2" t="s">
        <v>16370</v>
      </c>
      <c r="I11807">
        <v>59017</v>
      </c>
      <c r="J11807" t="s">
        <v>16370</v>
      </c>
      <c r="K11807" t="s">
        <v>15487</v>
      </c>
    </row>
    <row r="11808" spans="1:11" ht="15" customHeight="1" x14ac:dyDescent="0.2">
      <c r="A11808">
        <f>MAX($A$2:$A11807)+1</f>
        <v>10195</v>
      </c>
      <c r="C11808" t="str">
        <f t="shared" si="184"/>
        <v>Optimum Wind 6 LLC</v>
      </c>
      <c r="G11808">
        <v>59224</v>
      </c>
      <c r="H11808" s="2" t="s">
        <v>16371</v>
      </c>
      <c r="I11808">
        <v>59018</v>
      </c>
      <c r="J11808" t="s">
        <v>16371</v>
      </c>
      <c r="K11808" t="s">
        <v>15487</v>
      </c>
    </row>
    <row r="11809" spans="1:11" ht="15" customHeight="1" x14ac:dyDescent="0.2">
      <c r="A11809">
        <f>MAX($A$2:$A11808)+1</f>
        <v>10196</v>
      </c>
      <c r="C11809" t="str">
        <f t="shared" si="184"/>
        <v>Optimum Wind 7 LLC</v>
      </c>
      <c r="G11809">
        <v>59225</v>
      </c>
      <c r="H11809" s="2" t="s">
        <v>16372</v>
      </c>
      <c r="I11809">
        <v>59019</v>
      </c>
      <c r="J11809" t="s">
        <v>16372</v>
      </c>
      <c r="K11809" t="s">
        <v>15487</v>
      </c>
    </row>
    <row r="11810" spans="1:11" ht="15" customHeight="1" x14ac:dyDescent="0.2">
      <c r="A11810">
        <f>MAX($A$2:$A11809)+1</f>
        <v>10197</v>
      </c>
      <c r="C11810" t="str">
        <f t="shared" si="184"/>
        <v>Orange County Solar Farm (NY)</v>
      </c>
      <c r="G11810">
        <v>60229</v>
      </c>
      <c r="H11810" s="2" t="s">
        <v>16373</v>
      </c>
      <c r="I11810">
        <v>57313</v>
      </c>
      <c r="J11810" t="s">
        <v>10515</v>
      </c>
      <c r="K11810" t="s">
        <v>15487</v>
      </c>
    </row>
    <row r="11811" spans="1:11" ht="15" customHeight="1" x14ac:dyDescent="0.2">
      <c r="A11811">
        <f>MAX($A$2:$A11810)+1</f>
        <v>10198</v>
      </c>
      <c r="C11811" t="str">
        <f t="shared" si="184"/>
        <v>Orchard Hills Renewable Energy Station</v>
      </c>
      <c r="G11811">
        <v>59792</v>
      </c>
      <c r="H11811" s="2" t="s">
        <v>16374</v>
      </c>
      <c r="I11811">
        <v>9267</v>
      </c>
      <c r="J11811" t="s">
        <v>1769</v>
      </c>
      <c r="K11811" t="s">
        <v>15487</v>
      </c>
    </row>
    <row r="11812" spans="1:11" ht="15" customHeight="1" x14ac:dyDescent="0.2">
      <c r="A11812">
        <f>MAX($A$2:$A11811)+1</f>
        <v>10199</v>
      </c>
      <c r="C11812" t="str">
        <f t="shared" si="184"/>
        <v>Orchard Ranch Solar</v>
      </c>
      <c r="G11812">
        <v>60010</v>
      </c>
      <c r="H11812" s="2" t="s">
        <v>16375</v>
      </c>
      <c r="I11812">
        <v>59756</v>
      </c>
      <c r="J11812" t="s">
        <v>16376</v>
      </c>
      <c r="K11812" t="s">
        <v>15487</v>
      </c>
    </row>
    <row r="11813" spans="1:11" ht="15" customHeight="1" x14ac:dyDescent="0.2">
      <c r="A11813">
        <f>MAX($A$2:$A11812)+1</f>
        <v>10200</v>
      </c>
      <c r="C11813" t="str">
        <f t="shared" si="184"/>
        <v>Oregon Clean Energy Center</v>
      </c>
      <c r="G11813">
        <v>59764</v>
      </c>
      <c r="H11813" s="2" t="s">
        <v>16377</v>
      </c>
      <c r="I11813">
        <v>59534</v>
      </c>
      <c r="J11813" t="s">
        <v>16377</v>
      </c>
      <c r="K11813" t="s">
        <v>15487</v>
      </c>
    </row>
    <row r="11814" spans="1:11" ht="15" customHeight="1" x14ac:dyDescent="0.2">
      <c r="A11814">
        <f>MAX($A$2:$A11813)+1</f>
        <v>10201</v>
      </c>
      <c r="C11814" t="str">
        <f t="shared" si="184"/>
        <v>Organ Church Solar</v>
      </c>
      <c r="G11814">
        <v>60284</v>
      </c>
      <c r="H11814" s="2" t="s">
        <v>16378</v>
      </c>
      <c r="I11814">
        <v>60070</v>
      </c>
      <c r="J11814" t="s">
        <v>16378</v>
      </c>
      <c r="K11814" t="s">
        <v>15487</v>
      </c>
    </row>
    <row r="11815" spans="1:11" ht="15" customHeight="1" x14ac:dyDescent="0.2">
      <c r="A11815">
        <f>MAX($A$2:$A11814)+1</f>
        <v>10202</v>
      </c>
      <c r="C11815" t="str">
        <f t="shared" si="184"/>
        <v>Oro Loma</v>
      </c>
      <c r="G11815">
        <v>59915</v>
      </c>
      <c r="H11815" s="2" t="s">
        <v>16379</v>
      </c>
      <c r="I11815">
        <v>56769</v>
      </c>
      <c r="J11815" t="s">
        <v>9767</v>
      </c>
      <c r="K11815" t="s">
        <v>15487</v>
      </c>
    </row>
    <row r="11816" spans="1:11" ht="15" customHeight="1" x14ac:dyDescent="0.2">
      <c r="A11816">
        <f>MAX($A$2:$A11815)+1</f>
        <v>10203</v>
      </c>
      <c r="C11816" t="str">
        <f t="shared" si="184"/>
        <v>Ostrich Farm</v>
      </c>
      <c r="G11816">
        <v>58857</v>
      </c>
      <c r="H11816" s="2" t="s">
        <v>16380</v>
      </c>
      <c r="I11816">
        <v>58731</v>
      </c>
      <c r="J11816" t="s">
        <v>16381</v>
      </c>
      <c r="K11816" t="s">
        <v>15487</v>
      </c>
    </row>
    <row r="11817" spans="1:11" ht="15" customHeight="1" x14ac:dyDescent="0.2">
      <c r="A11817">
        <f>MAX($A$2:$A11816)+1</f>
        <v>10204</v>
      </c>
      <c r="C11817" t="str">
        <f t="shared" si="184"/>
        <v>Owatonna Energy Station</v>
      </c>
      <c r="G11817">
        <v>60254</v>
      </c>
      <c r="H11817" s="2" t="s">
        <v>16382</v>
      </c>
      <c r="I11817">
        <v>40580</v>
      </c>
      <c r="J11817" t="s">
        <v>4319</v>
      </c>
      <c r="K11817" t="s">
        <v>15487</v>
      </c>
    </row>
    <row r="11818" spans="1:11" ht="15" customHeight="1" x14ac:dyDescent="0.2">
      <c r="A11818">
        <f>MAX($A$2:$A11817)+1</f>
        <v>10205</v>
      </c>
      <c r="C11818" t="str">
        <f t="shared" si="184"/>
        <v>Oxbow Creek</v>
      </c>
      <c r="G11818">
        <v>58714</v>
      </c>
      <c r="H11818" s="2" t="s">
        <v>16383</v>
      </c>
      <c r="I11818">
        <v>58653</v>
      </c>
      <c r="J11818" t="s">
        <v>16384</v>
      </c>
      <c r="K11818" t="s">
        <v>15487</v>
      </c>
    </row>
    <row r="11819" spans="1:11" ht="15" customHeight="1" x14ac:dyDescent="0.2">
      <c r="A11819">
        <f>MAX($A$2:$A11818)+1</f>
        <v>10206</v>
      </c>
      <c r="C11819" t="str">
        <f t="shared" si="184"/>
        <v>Palmer Renewable Energy</v>
      </c>
      <c r="G11819">
        <v>59336</v>
      </c>
      <c r="H11819" s="2" t="s">
        <v>16385</v>
      </c>
      <c r="I11819">
        <v>59137</v>
      </c>
      <c r="J11819" t="s">
        <v>16385</v>
      </c>
      <c r="K11819" t="s">
        <v>15487</v>
      </c>
    </row>
    <row r="11820" spans="1:11" ht="15" customHeight="1" x14ac:dyDescent="0.2">
      <c r="A11820">
        <f>MAX($A$2:$A11819)+1</f>
        <v>10207</v>
      </c>
      <c r="C11820" t="str">
        <f t="shared" si="184"/>
        <v>Panda Hummel Station LLC</v>
      </c>
      <c r="G11820">
        <v>60368</v>
      </c>
      <c r="H11820" s="2" t="s">
        <v>16386</v>
      </c>
      <c r="I11820">
        <v>60162</v>
      </c>
      <c r="J11820" t="s">
        <v>16386</v>
      </c>
      <c r="K11820" t="s">
        <v>15487</v>
      </c>
    </row>
    <row r="11821" spans="1:11" ht="15" customHeight="1" x14ac:dyDescent="0.2">
      <c r="A11821">
        <f>MAX($A$2:$A11820)+1</f>
        <v>10208</v>
      </c>
      <c r="C11821" t="str">
        <f t="shared" si="184"/>
        <v>Patriot Wind Farm</v>
      </c>
      <c r="G11821">
        <v>58614</v>
      </c>
      <c r="H11821" s="2" t="s">
        <v>16387</v>
      </c>
      <c r="I11821">
        <v>56215</v>
      </c>
      <c r="J11821" t="s">
        <v>8945</v>
      </c>
      <c r="K11821" t="s">
        <v>15487</v>
      </c>
    </row>
    <row r="11822" spans="1:11" ht="15" customHeight="1" x14ac:dyDescent="0.2">
      <c r="A11822">
        <f>MAX($A$2:$A11821)+1</f>
        <v>10209</v>
      </c>
      <c r="C11822" t="str">
        <f t="shared" si="184"/>
        <v>Paynesville Wind Farm</v>
      </c>
      <c r="G11822">
        <v>58693</v>
      </c>
      <c r="H11822" s="2" t="s">
        <v>16388</v>
      </c>
      <c r="I11822">
        <v>58626</v>
      </c>
      <c r="J11822" t="s">
        <v>16389</v>
      </c>
      <c r="K11822" t="s">
        <v>15487</v>
      </c>
    </row>
    <row r="11823" spans="1:11" ht="15" customHeight="1" x14ac:dyDescent="0.2">
      <c r="A11823">
        <f>MAX($A$2:$A11822)+1</f>
        <v>10210</v>
      </c>
      <c r="C11823" t="str">
        <f t="shared" si="184"/>
        <v>Peanut Farm</v>
      </c>
      <c r="G11823">
        <v>58858</v>
      </c>
      <c r="H11823" s="2" t="s">
        <v>16390</v>
      </c>
      <c r="I11823">
        <v>58733</v>
      </c>
      <c r="J11823" t="s">
        <v>16391</v>
      </c>
      <c r="K11823" t="s">
        <v>15487</v>
      </c>
    </row>
    <row r="11824" spans="1:11" ht="15" customHeight="1" x14ac:dyDescent="0.2">
      <c r="A11824">
        <f>MAX($A$2:$A11823)+1</f>
        <v>10211</v>
      </c>
      <c r="C11824" t="str">
        <f t="shared" si="184"/>
        <v>Pecan Creek Energy Center</v>
      </c>
      <c r="G11824">
        <v>59298</v>
      </c>
      <c r="H11824" s="2" t="s">
        <v>16392</v>
      </c>
      <c r="I11824">
        <v>59101</v>
      </c>
      <c r="J11824" t="s">
        <v>16393</v>
      </c>
      <c r="K11824" t="s">
        <v>15487</v>
      </c>
    </row>
    <row r="11825" spans="1:11" ht="15" customHeight="1" x14ac:dyDescent="0.2">
      <c r="A11825">
        <f>MAX($A$2:$A11824)+1</f>
        <v>10212</v>
      </c>
      <c r="C11825" t="str">
        <f t="shared" si="184"/>
        <v>Pecan Solar</v>
      </c>
      <c r="G11825">
        <v>60030</v>
      </c>
      <c r="H11825" s="2" t="s">
        <v>16394</v>
      </c>
      <c r="I11825">
        <v>59771</v>
      </c>
      <c r="J11825" t="s">
        <v>16395</v>
      </c>
      <c r="K11825" t="s">
        <v>15487</v>
      </c>
    </row>
    <row r="11826" spans="1:11" ht="15" customHeight="1" x14ac:dyDescent="0.2">
      <c r="A11826">
        <f>MAX($A$2:$A11825)+1</f>
        <v>10213</v>
      </c>
      <c r="C11826" t="str">
        <f t="shared" si="184"/>
        <v>Perennial Wind Chaser Station</v>
      </c>
      <c r="G11826">
        <v>59721</v>
      </c>
      <c r="H11826" s="2" t="s">
        <v>16396</v>
      </c>
      <c r="I11826">
        <v>59489</v>
      </c>
      <c r="J11826" t="s">
        <v>16397</v>
      </c>
      <c r="K11826" t="s">
        <v>15487</v>
      </c>
    </row>
    <row r="11827" spans="1:11" ht="15" customHeight="1" x14ac:dyDescent="0.2">
      <c r="A11827">
        <f>MAX($A$2:$A11826)+1</f>
        <v>10214</v>
      </c>
      <c r="C11827" t="str">
        <f t="shared" si="184"/>
        <v>Pike Road Solar</v>
      </c>
      <c r="G11827">
        <v>60360</v>
      </c>
      <c r="H11827" s="2" t="s">
        <v>16398</v>
      </c>
      <c r="I11827">
        <v>60147</v>
      </c>
      <c r="J11827" t="s">
        <v>16174</v>
      </c>
      <c r="K11827" t="s">
        <v>15487</v>
      </c>
    </row>
    <row r="11828" spans="1:11" ht="15" customHeight="1" x14ac:dyDescent="0.2">
      <c r="A11828">
        <f>MAX($A$2:$A11827)+1</f>
        <v>10215</v>
      </c>
      <c r="C11828" t="str">
        <f t="shared" si="184"/>
        <v>Pine Valley Solar Farm, LLC</v>
      </c>
      <c r="G11828">
        <v>60298</v>
      </c>
      <c r="H11828" s="2" t="s">
        <v>16399</v>
      </c>
      <c r="I11828">
        <v>60096</v>
      </c>
      <c r="J11828" t="s">
        <v>16400</v>
      </c>
      <c r="K11828" t="s">
        <v>15487</v>
      </c>
    </row>
    <row r="11829" spans="1:11" ht="15" customHeight="1" x14ac:dyDescent="0.2">
      <c r="A11829">
        <f>MAX($A$2:$A11828)+1</f>
        <v>10216</v>
      </c>
      <c r="C11829" t="str">
        <f t="shared" si="184"/>
        <v>Pinecrest Energy Center</v>
      </c>
      <c r="G11829">
        <v>59923</v>
      </c>
      <c r="H11829" s="2" t="s">
        <v>16401</v>
      </c>
      <c r="I11829">
        <v>59686</v>
      </c>
      <c r="J11829" t="s">
        <v>16250</v>
      </c>
      <c r="K11829" t="s">
        <v>15487</v>
      </c>
    </row>
    <row r="11830" spans="1:11" ht="15" customHeight="1" x14ac:dyDescent="0.2">
      <c r="A11830">
        <f>MAX($A$2:$A11829)+1</f>
        <v>10217</v>
      </c>
      <c r="C11830" t="str">
        <f t="shared" si="184"/>
        <v>Pinewood Solar Center LLC</v>
      </c>
      <c r="G11830">
        <v>59160</v>
      </c>
      <c r="H11830" s="2" t="s">
        <v>16402</v>
      </c>
      <c r="I11830">
        <v>58695</v>
      </c>
      <c r="J11830" t="s">
        <v>16110</v>
      </c>
      <c r="K11830" t="s">
        <v>15487</v>
      </c>
    </row>
    <row r="11831" spans="1:11" ht="15" customHeight="1" x14ac:dyDescent="0.2">
      <c r="A11831">
        <f>MAX($A$2:$A11830)+1</f>
        <v>10218</v>
      </c>
      <c r="C11831" t="str">
        <f t="shared" si="184"/>
        <v>Pit 64</v>
      </c>
      <c r="G11831">
        <v>59588</v>
      </c>
      <c r="H11831" s="2" t="s">
        <v>16403</v>
      </c>
      <c r="I11831">
        <v>59333</v>
      </c>
      <c r="J11831" t="s">
        <v>16404</v>
      </c>
      <c r="K11831" t="s">
        <v>15487</v>
      </c>
    </row>
    <row r="11832" spans="1:11" ht="15" customHeight="1" x14ac:dyDescent="0.2">
      <c r="A11832">
        <f>MAX($A$2:$A11831)+1</f>
        <v>10219</v>
      </c>
      <c r="C11832" t="str">
        <f t="shared" si="184"/>
        <v>Playa Solar</v>
      </c>
      <c r="G11832">
        <v>59827</v>
      </c>
      <c r="H11832" s="2" t="s">
        <v>16405</v>
      </c>
      <c r="I11832">
        <v>56615</v>
      </c>
      <c r="J11832" t="s">
        <v>15863</v>
      </c>
      <c r="K11832" t="s">
        <v>15487</v>
      </c>
    </row>
    <row r="11833" spans="1:11" ht="15" customHeight="1" x14ac:dyDescent="0.2">
      <c r="A11833">
        <f>MAX($A$2:$A11832)+1</f>
        <v>10220</v>
      </c>
      <c r="C11833" t="str">
        <f t="shared" si="184"/>
        <v>Playa Solar 2</v>
      </c>
      <c r="G11833">
        <v>60261</v>
      </c>
      <c r="H11833" s="2" t="s">
        <v>16406</v>
      </c>
      <c r="I11833">
        <v>59745</v>
      </c>
      <c r="J11833" t="s">
        <v>11120</v>
      </c>
      <c r="K11833" t="s">
        <v>15487</v>
      </c>
    </row>
    <row r="11834" spans="1:11" ht="15" customHeight="1" x14ac:dyDescent="0.2">
      <c r="A11834">
        <f>MAX($A$2:$A11833)+1</f>
        <v>10221</v>
      </c>
      <c r="C11834" t="str">
        <f t="shared" si="184"/>
        <v>Pocatello Solar</v>
      </c>
      <c r="G11834">
        <v>59696</v>
      </c>
      <c r="H11834" s="2" t="s">
        <v>16407</v>
      </c>
      <c r="I11834">
        <v>59470</v>
      </c>
      <c r="J11834" t="s">
        <v>16408</v>
      </c>
      <c r="K11834" t="s">
        <v>15487</v>
      </c>
    </row>
    <row r="11835" spans="1:11" ht="15" customHeight="1" x14ac:dyDescent="0.2">
      <c r="A11835">
        <f>MAX($A$2:$A11834)+1</f>
        <v>10222</v>
      </c>
      <c r="C11835" t="str">
        <f t="shared" si="184"/>
        <v>Poplars Ranch Solar LLC</v>
      </c>
      <c r="G11835">
        <v>59890</v>
      </c>
      <c r="H11835" s="2" t="s">
        <v>16409</v>
      </c>
      <c r="I11835">
        <v>59365</v>
      </c>
      <c r="J11835" t="s">
        <v>10527</v>
      </c>
      <c r="K11835" t="s">
        <v>15487</v>
      </c>
    </row>
    <row r="11836" spans="1:11" ht="15" customHeight="1" x14ac:dyDescent="0.2">
      <c r="A11836">
        <f>MAX($A$2:$A11835)+1</f>
        <v>10223</v>
      </c>
      <c r="C11836" t="str">
        <f t="shared" si="184"/>
        <v>Port Comfort Power LLC</v>
      </c>
      <c r="G11836">
        <v>60459</v>
      </c>
      <c r="H11836" s="2" t="s">
        <v>16410</v>
      </c>
      <c r="I11836">
        <v>60248</v>
      </c>
      <c r="J11836" t="s">
        <v>15988</v>
      </c>
      <c r="K11836" t="s">
        <v>15487</v>
      </c>
    </row>
    <row r="11837" spans="1:11" ht="15" customHeight="1" x14ac:dyDescent="0.2">
      <c r="A11837">
        <f>MAX($A$2:$A11836)+1</f>
        <v>10224</v>
      </c>
      <c r="C11837" t="str">
        <f t="shared" si="184"/>
        <v>Portal Ridge Solar A, LLC</v>
      </c>
      <c r="G11837">
        <v>60309</v>
      </c>
      <c r="H11837" s="2" t="s">
        <v>16411</v>
      </c>
      <c r="I11837">
        <v>56615</v>
      </c>
      <c r="J11837" t="s">
        <v>15863</v>
      </c>
      <c r="K11837" t="s">
        <v>15487</v>
      </c>
    </row>
    <row r="11838" spans="1:11" ht="15" customHeight="1" x14ac:dyDescent="0.2">
      <c r="A11838">
        <f>MAX($A$2:$A11837)+1</f>
        <v>10225</v>
      </c>
      <c r="C11838" t="str">
        <f t="shared" si="184"/>
        <v>Portal Ridge Solar B, LLC</v>
      </c>
      <c r="G11838">
        <v>60310</v>
      </c>
      <c r="H11838" s="2" t="s">
        <v>16412</v>
      </c>
      <c r="I11838">
        <v>56615</v>
      </c>
      <c r="J11838" t="s">
        <v>15863</v>
      </c>
      <c r="K11838" t="s">
        <v>15487</v>
      </c>
    </row>
    <row r="11839" spans="1:11" ht="15" customHeight="1" x14ac:dyDescent="0.2">
      <c r="A11839">
        <f>MAX($A$2:$A11838)+1</f>
        <v>10226</v>
      </c>
      <c r="C11839" t="str">
        <f t="shared" si="184"/>
        <v>Portal Ridge Solar C, LLC</v>
      </c>
      <c r="G11839">
        <v>60311</v>
      </c>
      <c r="H11839" s="2" t="s">
        <v>16413</v>
      </c>
      <c r="I11839">
        <v>56615</v>
      </c>
      <c r="J11839" t="s">
        <v>15863</v>
      </c>
      <c r="K11839" t="s">
        <v>15487</v>
      </c>
    </row>
    <row r="11840" spans="1:11" ht="15" customHeight="1" x14ac:dyDescent="0.2">
      <c r="A11840">
        <f>MAX($A$2:$A11839)+1</f>
        <v>10227</v>
      </c>
      <c r="C11840" t="str">
        <f t="shared" si="184"/>
        <v>Prospector Windfarm</v>
      </c>
      <c r="G11840">
        <v>59493</v>
      </c>
      <c r="H11840" s="2" t="s">
        <v>16414</v>
      </c>
      <c r="I11840">
        <v>59253</v>
      </c>
      <c r="J11840" t="s">
        <v>15919</v>
      </c>
      <c r="K11840" t="s">
        <v>15487</v>
      </c>
    </row>
    <row r="11841" spans="1:11" ht="15" customHeight="1" x14ac:dyDescent="0.2">
      <c r="A11841">
        <f>MAX($A$2:$A11840)+1</f>
        <v>10228</v>
      </c>
      <c r="C11841" t="str">
        <f t="shared" si="184"/>
        <v>Providence Solar</v>
      </c>
      <c r="G11841">
        <v>60337</v>
      </c>
      <c r="H11841" s="2" t="s">
        <v>16415</v>
      </c>
      <c r="I11841">
        <v>60125</v>
      </c>
      <c r="J11841" t="s">
        <v>16416</v>
      </c>
      <c r="K11841" t="s">
        <v>15487</v>
      </c>
    </row>
    <row r="11842" spans="1:11" ht="15" customHeight="1" x14ac:dyDescent="0.2">
      <c r="A11842">
        <f>MAX($A$2:$A11841)+1</f>
        <v>10229</v>
      </c>
      <c r="C11842" t="str">
        <f t="shared" ref="C11842:C11905" si="185">IF(H11842="",F11842,H11842)</f>
        <v>Pryor Caves Wind Project, LLC</v>
      </c>
      <c r="G11842">
        <v>59757</v>
      </c>
      <c r="H11842" s="2" t="s">
        <v>16417</v>
      </c>
      <c r="I11842">
        <v>58672</v>
      </c>
      <c r="J11842" t="s">
        <v>9656</v>
      </c>
      <c r="K11842" t="s">
        <v>15487</v>
      </c>
    </row>
    <row r="11843" spans="1:11" ht="15" customHeight="1" x14ac:dyDescent="0.2">
      <c r="A11843">
        <f>MAX($A$2:$A11842)+1</f>
        <v>10230</v>
      </c>
      <c r="C11843" t="str">
        <f t="shared" si="185"/>
        <v>Purdys Run Energy, LLC</v>
      </c>
      <c r="G11843">
        <v>59419</v>
      </c>
      <c r="H11843" s="2" t="s">
        <v>16418</v>
      </c>
      <c r="I11843">
        <v>59194</v>
      </c>
      <c r="J11843" t="s">
        <v>16418</v>
      </c>
      <c r="K11843" t="s">
        <v>15487</v>
      </c>
    </row>
    <row r="11844" spans="1:11" ht="15" customHeight="1" x14ac:dyDescent="0.2">
      <c r="A11844">
        <f>MAX($A$2:$A11843)+1</f>
        <v>10231</v>
      </c>
      <c r="C11844" t="str">
        <f t="shared" si="185"/>
        <v>Quail Holdings</v>
      </c>
      <c r="G11844">
        <v>60434</v>
      </c>
      <c r="H11844" s="2" t="s">
        <v>16419</v>
      </c>
      <c r="I11844">
        <v>60229</v>
      </c>
      <c r="J11844" t="s">
        <v>16420</v>
      </c>
      <c r="K11844" t="s">
        <v>15487</v>
      </c>
    </row>
    <row r="11845" spans="1:11" ht="15" customHeight="1" x14ac:dyDescent="0.2">
      <c r="A11845">
        <f>MAX($A$2:$A11844)+1</f>
        <v>10232</v>
      </c>
      <c r="C11845" t="str">
        <f t="shared" si="185"/>
        <v>RC Thomas Hydroelectric Project</v>
      </c>
      <c r="G11845">
        <v>58645</v>
      </c>
      <c r="H11845" s="2" t="s">
        <v>16421</v>
      </c>
      <c r="I11845">
        <v>39347</v>
      </c>
      <c r="J11845" t="s">
        <v>2740</v>
      </c>
      <c r="K11845" t="s">
        <v>15487</v>
      </c>
    </row>
    <row r="11846" spans="1:11" ht="15" customHeight="1" x14ac:dyDescent="0.2">
      <c r="A11846">
        <f>MAX($A$2:$A11845)+1</f>
        <v>10233</v>
      </c>
      <c r="C11846" t="str">
        <f t="shared" si="185"/>
        <v>RE Tranquility 8</v>
      </c>
      <c r="G11846">
        <v>59940</v>
      </c>
      <c r="H11846" s="2" t="s">
        <v>16422</v>
      </c>
      <c r="I11846">
        <v>59701</v>
      </c>
      <c r="J11846" t="s">
        <v>16423</v>
      </c>
      <c r="K11846" t="s">
        <v>15487</v>
      </c>
    </row>
    <row r="11847" spans="1:11" ht="15" customHeight="1" x14ac:dyDescent="0.2">
      <c r="A11847">
        <f>MAX($A$2:$A11846)+1</f>
        <v>10234</v>
      </c>
      <c r="C11847" t="str">
        <f t="shared" si="185"/>
        <v>Red Glen</v>
      </c>
      <c r="G11847">
        <v>58819</v>
      </c>
      <c r="H11847" s="2" t="s">
        <v>16424</v>
      </c>
      <c r="I11847">
        <v>58690</v>
      </c>
      <c r="J11847" t="s">
        <v>16425</v>
      </c>
      <c r="K11847" t="s">
        <v>15487</v>
      </c>
    </row>
    <row r="11848" spans="1:11" ht="15" customHeight="1" x14ac:dyDescent="0.2">
      <c r="A11848">
        <f>MAX($A$2:$A11847)+1</f>
        <v>10235</v>
      </c>
      <c r="C11848" t="str">
        <f t="shared" si="185"/>
        <v>Red Rock Hydro Plant</v>
      </c>
      <c r="G11848">
        <v>58434</v>
      </c>
      <c r="H11848" s="2" t="s">
        <v>16426</v>
      </c>
      <c r="I11848">
        <v>20421</v>
      </c>
      <c r="J11848" t="s">
        <v>8637</v>
      </c>
      <c r="K11848" t="s">
        <v>15487</v>
      </c>
    </row>
    <row r="11849" spans="1:11" ht="15" customHeight="1" x14ac:dyDescent="0.2">
      <c r="A11849">
        <f>MAX($A$2:$A11848)+1</f>
        <v>10236</v>
      </c>
      <c r="C11849" t="str">
        <f t="shared" si="185"/>
        <v>Redwood 4 Solar Farm</v>
      </c>
      <c r="G11849">
        <v>60490</v>
      </c>
      <c r="H11849" s="2" t="s">
        <v>16427</v>
      </c>
      <c r="I11849">
        <v>60277</v>
      </c>
      <c r="J11849" t="s">
        <v>16428</v>
      </c>
      <c r="K11849" t="s">
        <v>15487</v>
      </c>
    </row>
    <row r="11850" spans="1:11" ht="15" customHeight="1" x14ac:dyDescent="0.2">
      <c r="A11850">
        <f>MAX($A$2:$A11849)+1</f>
        <v>10237</v>
      </c>
      <c r="C11850" t="str">
        <f t="shared" si="185"/>
        <v>Remington Solar Facility</v>
      </c>
      <c r="G11850">
        <v>59685</v>
      </c>
      <c r="H11850" s="2" t="s">
        <v>16429</v>
      </c>
      <c r="I11850">
        <v>19876</v>
      </c>
      <c r="J11850" t="s">
        <v>71</v>
      </c>
      <c r="K11850" t="s">
        <v>15487</v>
      </c>
    </row>
    <row r="11851" spans="1:11" ht="15" customHeight="1" x14ac:dyDescent="0.2">
      <c r="A11851">
        <f>MAX($A$2:$A11850)+1</f>
        <v>10238</v>
      </c>
      <c r="C11851" t="str">
        <f t="shared" si="185"/>
        <v>RES Ag - DM 2-1 LLC</v>
      </c>
      <c r="G11851">
        <v>58566</v>
      </c>
      <c r="H11851" s="2" t="s">
        <v>16430</v>
      </c>
      <c r="I11851">
        <v>58522</v>
      </c>
      <c r="J11851" t="s">
        <v>16431</v>
      </c>
      <c r="K11851" t="s">
        <v>15487</v>
      </c>
    </row>
    <row r="11852" spans="1:11" ht="15" customHeight="1" x14ac:dyDescent="0.2">
      <c r="A11852">
        <f>MAX($A$2:$A11851)+1</f>
        <v>10239</v>
      </c>
      <c r="C11852" t="str">
        <f t="shared" si="185"/>
        <v>RES Ag - DM 4-3 LLC</v>
      </c>
      <c r="G11852">
        <v>58567</v>
      </c>
      <c r="H11852" s="2" t="s">
        <v>16432</v>
      </c>
      <c r="I11852">
        <v>58522</v>
      </c>
      <c r="J11852" t="s">
        <v>16431</v>
      </c>
      <c r="K11852" t="s">
        <v>15487</v>
      </c>
    </row>
    <row r="11853" spans="1:11" ht="15" customHeight="1" x14ac:dyDescent="0.2">
      <c r="A11853">
        <f>MAX($A$2:$A11852)+1</f>
        <v>10240</v>
      </c>
      <c r="C11853" t="str">
        <f t="shared" si="185"/>
        <v>Reynolds Creek</v>
      </c>
      <c r="G11853">
        <v>59037</v>
      </c>
      <c r="H11853" s="2" t="s">
        <v>16433</v>
      </c>
      <c r="I11853">
        <v>219</v>
      </c>
      <c r="J11853" t="s">
        <v>3405</v>
      </c>
      <c r="K11853" t="s">
        <v>15487</v>
      </c>
    </row>
    <row r="11854" spans="1:11" ht="15" customHeight="1" x14ac:dyDescent="0.2">
      <c r="A11854">
        <f>MAX($A$2:$A11853)+1</f>
        <v>10241</v>
      </c>
      <c r="C11854" t="str">
        <f t="shared" si="185"/>
        <v>Rhubarb One</v>
      </c>
      <c r="G11854">
        <v>59216</v>
      </c>
      <c r="H11854" s="2" t="s">
        <v>16434</v>
      </c>
      <c r="I11854">
        <v>59010</v>
      </c>
      <c r="J11854" t="s">
        <v>16435</v>
      </c>
      <c r="K11854" t="s">
        <v>15487</v>
      </c>
    </row>
    <row r="11855" spans="1:11" ht="15" customHeight="1" x14ac:dyDescent="0.2">
      <c r="A11855">
        <f>MAX($A$2:$A11854)+1</f>
        <v>10242</v>
      </c>
      <c r="C11855" t="str">
        <f t="shared" si="185"/>
        <v>Rhubarb One SC</v>
      </c>
      <c r="G11855">
        <v>59596</v>
      </c>
      <c r="H11855" s="2" t="s">
        <v>16436</v>
      </c>
      <c r="I11855">
        <v>59010</v>
      </c>
      <c r="J11855" t="s">
        <v>16435</v>
      </c>
      <c r="K11855" t="s">
        <v>15487</v>
      </c>
    </row>
    <row r="11856" spans="1:11" ht="15" customHeight="1" x14ac:dyDescent="0.2">
      <c r="A11856">
        <f>MAX($A$2:$A11855)+1</f>
        <v>10243</v>
      </c>
      <c r="C11856" t="str">
        <f t="shared" si="185"/>
        <v>Rio Mesa SEGF 2</v>
      </c>
      <c r="G11856">
        <v>58189</v>
      </c>
      <c r="H11856" s="2" t="s">
        <v>16437</v>
      </c>
      <c r="I11856">
        <v>58169</v>
      </c>
      <c r="J11856" t="s">
        <v>16438</v>
      </c>
      <c r="K11856" t="s">
        <v>15487</v>
      </c>
    </row>
    <row r="11857" spans="1:11" ht="15" customHeight="1" x14ac:dyDescent="0.2">
      <c r="A11857">
        <f>MAX($A$2:$A11856)+1</f>
        <v>10244</v>
      </c>
      <c r="C11857" t="str">
        <f t="shared" si="185"/>
        <v>Rio Mesa Solar Facility 1</v>
      </c>
      <c r="G11857">
        <v>58188</v>
      </c>
      <c r="H11857" s="2" t="s">
        <v>16439</v>
      </c>
      <c r="I11857">
        <v>58168</v>
      </c>
      <c r="J11857" t="s">
        <v>16440</v>
      </c>
      <c r="K11857" t="s">
        <v>15487</v>
      </c>
    </row>
    <row r="11858" spans="1:11" ht="15" customHeight="1" x14ac:dyDescent="0.2">
      <c r="A11858">
        <f>MAX($A$2:$A11857)+1</f>
        <v>10245</v>
      </c>
      <c r="C11858" t="str">
        <f t="shared" si="185"/>
        <v>RJ Solar</v>
      </c>
      <c r="G11858">
        <v>58743</v>
      </c>
      <c r="H11858" s="2" t="s">
        <v>16441</v>
      </c>
      <c r="I11858">
        <v>58658</v>
      </c>
      <c r="J11858" t="s">
        <v>15869</v>
      </c>
      <c r="K11858" t="s">
        <v>15487</v>
      </c>
    </row>
    <row r="11859" spans="1:11" ht="15" customHeight="1" x14ac:dyDescent="0.2">
      <c r="A11859">
        <f>MAX($A$2:$A11858)+1</f>
        <v>10246</v>
      </c>
      <c r="C11859" t="str">
        <f t="shared" si="185"/>
        <v>Roady Lane Farm LLC</v>
      </c>
      <c r="G11859">
        <v>59108</v>
      </c>
      <c r="H11859" s="2" t="s">
        <v>16442</v>
      </c>
      <c r="I11859">
        <v>58914</v>
      </c>
      <c r="J11859" t="s">
        <v>16442</v>
      </c>
      <c r="K11859" t="s">
        <v>15487</v>
      </c>
    </row>
    <row r="11860" spans="1:11" ht="15" customHeight="1" x14ac:dyDescent="0.2">
      <c r="A11860">
        <f>MAX($A$2:$A11859)+1</f>
        <v>10247</v>
      </c>
      <c r="C11860" t="str">
        <f t="shared" si="185"/>
        <v>Robin Solar</v>
      </c>
      <c r="G11860">
        <v>60165</v>
      </c>
      <c r="H11860" s="2" t="s">
        <v>16443</v>
      </c>
      <c r="I11860">
        <v>58658</v>
      </c>
      <c r="J11860" t="s">
        <v>15869</v>
      </c>
      <c r="K11860" t="s">
        <v>15487</v>
      </c>
    </row>
    <row r="11861" spans="1:11" ht="15" customHeight="1" x14ac:dyDescent="0.2">
      <c r="A11861">
        <f>MAX($A$2:$A11860)+1</f>
        <v>10248</v>
      </c>
      <c r="C11861" t="str">
        <f t="shared" si="185"/>
        <v>Rocksprings</v>
      </c>
      <c r="G11861">
        <v>60217</v>
      </c>
      <c r="H11861" s="2" t="s">
        <v>16444</v>
      </c>
      <c r="I11861">
        <v>59999</v>
      </c>
      <c r="J11861" t="s">
        <v>16445</v>
      </c>
      <c r="K11861" t="s">
        <v>15487</v>
      </c>
    </row>
    <row r="11862" spans="1:11" ht="15" customHeight="1" x14ac:dyDescent="0.2">
      <c r="A11862">
        <f>MAX($A$2:$A11861)+1</f>
        <v>10249</v>
      </c>
      <c r="C11862" t="str">
        <f t="shared" si="185"/>
        <v>Rockwood Energy Center LLC</v>
      </c>
      <c r="G11862">
        <v>59918</v>
      </c>
      <c r="H11862" s="2" t="s">
        <v>16446</v>
      </c>
      <c r="I11862">
        <v>59683</v>
      </c>
      <c r="J11862" t="s">
        <v>16446</v>
      </c>
      <c r="K11862" t="s">
        <v>15487</v>
      </c>
    </row>
    <row r="11863" spans="1:11" ht="15" customHeight="1" x14ac:dyDescent="0.2">
      <c r="A11863">
        <f>MAX($A$2:$A11862)+1</f>
        <v>10250</v>
      </c>
      <c r="C11863" t="str">
        <f t="shared" si="185"/>
        <v>Roman Solar</v>
      </c>
      <c r="G11863">
        <v>60159</v>
      </c>
      <c r="H11863" s="2" t="s">
        <v>16447</v>
      </c>
      <c r="I11863">
        <v>58658</v>
      </c>
      <c r="J11863" t="s">
        <v>15869</v>
      </c>
      <c r="K11863" t="s">
        <v>15487</v>
      </c>
    </row>
    <row r="11864" spans="1:11" ht="15" customHeight="1" x14ac:dyDescent="0.2">
      <c r="A11864">
        <f>MAX($A$2:$A11863)+1</f>
        <v>10251</v>
      </c>
      <c r="C11864" t="str">
        <f t="shared" si="185"/>
        <v>Round Hill PV1</v>
      </c>
      <c r="G11864">
        <v>59998</v>
      </c>
      <c r="H11864" s="2" t="s">
        <v>16448</v>
      </c>
      <c r="I11864">
        <v>58970</v>
      </c>
      <c r="J11864" t="s">
        <v>11898</v>
      </c>
      <c r="K11864" t="s">
        <v>15487</v>
      </c>
    </row>
    <row r="11865" spans="1:11" ht="15" customHeight="1" x14ac:dyDescent="0.2">
      <c r="A11865">
        <f>MAX($A$2:$A11864)+1</f>
        <v>10252</v>
      </c>
      <c r="C11865" t="str">
        <f t="shared" si="185"/>
        <v>Sadie Solar</v>
      </c>
      <c r="G11865">
        <v>60168</v>
      </c>
      <c r="H11865" s="2" t="s">
        <v>16449</v>
      </c>
      <c r="I11865">
        <v>58658</v>
      </c>
      <c r="J11865" t="s">
        <v>15869</v>
      </c>
      <c r="K11865" t="s">
        <v>15487</v>
      </c>
    </row>
    <row r="11866" spans="1:11" ht="15" customHeight="1" x14ac:dyDescent="0.2">
      <c r="A11866">
        <f>MAX($A$2:$A11865)+1</f>
        <v>10253</v>
      </c>
      <c r="C11866" t="str">
        <f t="shared" si="185"/>
        <v>San Roman Wind I, LLC</v>
      </c>
      <c r="G11866">
        <v>59712</v>
      </c>
      <c r="H11866" s="2" t="s">
        <v>16450</v>
      </c>
      <c r="I11866">
        <v>55918</v>
      </c>
      <c r="J11866" t="s">
        <v>9232</v>
      </c>
      <c r="K11866" t="s">
        <v>15487</v>
      </c>
    </row>
    <row r="11867" spans="1:11" ht="15" customHeight="1" x14ac:dyDescent="0.2">
      <c r="A11867">
        <f>MAX($A$2:$A11866)+1</f>
        <v>10254</v>
      </c>
      <c r="C11867" t="str">
        <f t="shared" si="185"/>
        <v>Sandy Ridge Solar Farm</v>
      </c>
      <c r="G11867">
        <v>59590</v>
      </c>
      <c r="H11867" s="2" t="s">
        <v>16451</v>
      </c>
      <c r="I11867">
        <v>59335</v>
      </c>
      <c r="J11867" t="s">
        <v>16452</v>
      </c>
      <c r="K11867" t="s">
        <v>15487</v>
      </c>
    </row>
    <row r="11868" spans="1:11" ht="15" customHeight="1" x14ac:dyDescent="0.2">
      <c r="A11868">
        <f>MAX($A$2:$A11867)+1</f>
        <v>10255</v>
      </c>
      <c r="C11868" t="str">
        <f t="shared" si="185"/>
        <v>Sangamon Wind One LLC</v>
      </c>
      <c r="G11868">
        <v>58925</v>
      </c>
      <c r="H11868" s="2" t="s">
        <v>16453</v>
      </c>
      <c r="I11868">
        <v>58794</v>
      </c>
      <c r="J11868" t="s">
        <v>16454</v>
      </c>
      <c r="K11868" t="s">
        <v>15487</v>
      </c>
    </row>
    <row r="11869" spans="1:11" ht="15" customHeight="1" x14ac:dyDescent="0.2">
      <c r="A11869">
        <f>MAX($A$2:$A11868)+1</f>
        <v>10256</v>
      </c>
      <c r="C11869" t="str">
        <f t="shared" si="185"/>
        <v>Sangamon Wind Two LLC</v>
      </c>
      <c r="G11869">
        <v>58926</v>
      </c>
      <c r="H11869" s="2" t="s">
        <v>16455</v>
      </c>
      <c r="I11869">
        <v>58794</v>
      </c>
      <c r="J11869" t="s">
        <v>16454</v>
      </c>
      <c r="K11869" t="s">
        <v>15487</v>
      </c>
    </row>
    <row r="11870" spans="1:11" ht="15" customHeight="1" x14ac:dyDescent="0.2">
      <c r="A11870">
        <f>MAX($A$2:$A11869)+1</f>
        <v>10257</v>
      </c>
      <c r="C11870" t="str">
        <f t="shared" si="185"/>
        <v>Schofield Generating Station</v>
      </c>
      <c r="G11870">
        <v>60328</v>
      </c>
      <c r="H11870" s="2" t="s">
        <v>16456</v>
      </c>
      <c r="I11870">
        <v>19547</v>
      </c>
      <c r="J11870" t="s">
        <v>2760</v>
      </c>
      <c r="K11870" t="s">
        <v>15487</v>
      </c>
    </row>
    <row r="11871" spans="1:11" ht="15" customHeight="1" x14ac:dyDescent="0.2">
      <c r="A11871">
        <f>MAX($A$2:$A11870)+1</f>
        <v>10258</v>
      </c>
      <c r="C11871" t="str">
        <f t="shared" si="185"/>
        <v>Scioto Ridge Wind Farm</v>
      </c>
      <c r="G11871">
        <v>58780</v>
      </c>
      <c r="H11871" s="2" t="s">
        <v>16457</v>
      </c>
      <c r="I11871">
        <v>58672</v>
      </c>
      <c r="J11871" t="s">
        <v>9656</v>
      </c>
      <c r="K11871" t="s">
        <v>15487</v>
      </c>
    </row>
    <row r="11872" spans="1:11" ht="15" customHeight="1" x14ac:dyDescent="0.2">
      <c r="A11872">
        <f>MAX($A$2:$A11871)+1</f>
        <v>10259</v>
      </c>
      <c r="C11872" t="str">
        <f t="shared" si="185"/>
        <v>Searchlight Wind</v>
      </c>
      <c r="G11872">
        <v>58988</v>
      </c>
      <c r="H11872" s="2" t="s">
        <v>16458</v>
      </c>
      <c r="I11872">
        <v>58843</v>
      </c>
      <c r="J11872" t="s">
        <v>16459</v>
      </c>
      <c r="K11872" t="s">
        <v>15487</v>
      </c>
    </row>
    <row r="11873" spans="1:11" ht="15" customHeight="1" x14ac:dyDescent="0.2">
      <c r="A11873">
        <f>MAX($A$2:$A11872)+1</f>
        <v>10260</v>
      </c>
      <c r="C11873" t="str">
        <f t="shared" si="185"/>
        <v>Sellers Farm Solar</v>
      </c>
      <c r="G11873">
        <v>60439</v>
      </c>
      <c r="H11873" s="2" t="s">
        <v>16460</v>
      </c>
      <c r="I11873">
        <v>58508</v>
      </c>
      <c r="J11873" t="s">
        <v>11299</v>
      </c>
      <c r="K11873" t="s">
        <v>15487</v>
      </c>
    </row>
    <row r="11874" spans="1:11" ht="15" customHeight="1" x14ac:dyDescent="0.2">
      <c r="A11874">
        <f>MAX($A$2:$A11873)+1</f>
        <v>10261</v>
      </c>
      <c r="C11874" t="str">
        <f t="shared" si="185"/>
        <v>Shadow Solar</v>
      </c>
      <c r="G11874">
        <v>58744</v>
      </c>
      <c r="H11874" s="2" t="s">
        <v>16461</v>
      </c>
      <c r="I11874">
        <v>58658</v>
      </c>
      <c r="J11874" t="s">
        <v>15869</v>
      </c>
      <c r="K11874" t="s">
        <v>15487</v>
      </c>
    </row>
    <row r="11875" spans="1:11" ht="15" customHeight="1" x14ac:dyDescent="0.2">
      <c r="A11875">
        <f>MAX($A$2:$A11874)+1</f>
        <v>10262</v>
      </c>
      <c r="C11875" t="str">
        <f t="shared" si="185"/>
        <v>Shell Chemical Appalachia LLC</v>
      </c>
      <c r="G11875">
        <v>58933</v>
      </c>
      <c r="H11875" s="2" t="s">
        <v>16462</v>
      </c>
      <c r="I11875">
        <v>58798</v>
      </c>
      <c r="J11875" t="s">
        <v>16462</v>
      </c>
      <c r="K11875" t="s">
        <v>15487</v>
      </c>
    </row>
    <row r="11876" spans="1:11" ht="15" customHeight="1" x14ac:dyDescent="0.2">
      <c r="A11876">
        <f>MAX($A$2:$A11875)+1</f>
        <v>10263</v>
      </c>
      <c r="C11876" t="str">
        <f t="shared" si="185"/>
        <v>Shelter Solar</v>
      </c>
      <c r="G11876">
        <v>60156</v>
      </c>
      <c r="H11876" s="2" t="s">
        <v>16463</v>
      </c>
      <c r="I11876">
        <v>58658</v>
      </c>
      <c r="J11876" t="s">
        <v>15869</v>
      </c>
      <c r="K11876" t="s">
        <v>15487</v>
      </c>
    </row>
    <row r="11877" spans="1:11" ht="15" customHeight="1" x14ac:dyDescent="0.2">
      <c r="A11877">
        <f>MAX($A$2:$A11876)+1</f>
        <v>10264</v>
      </c>
      <c r="C11877" t="str">
        <f t="shared" si="185"/>
        <v>Shippenville</v>
      </c>
      <c r="G11877">
        <v>58820</v>
      </c>
      <c r="H11877" s="2" t="s">
        <v>16464</v>
      </c>
      <c r="I11877">
        <v>58691</v>
      </c>
      <c r="J11877" t="s">
        <v>16465</v>
      </c>
      <c r="K11877" t="s">
        <v>15487</v>
      </c>
    </row>
    <row r="11878" spans="1:11" ht="15" customHeight="1" x14ac:dyDescent="0.2">
      <c r="A11878">
        <f>MAX($A$2:$A11877)+1</f>
        <v>10265</v>
      </c>
      <c r="C11878" t="str">
        <f t="shared" si="185"/>
        <v>Shoe Creek Solar, LLC</v>
      </c>
      <c r="G11878">
        <v>60380</v>
      </c>
      <c r="H11878" s="2" t="s">
        <v>16466</v>
      </c>
      <c r="I11878">
        <v>60178</v>
      </c>
      <c r="J11878" t="s">
        <v>16466</v>
      </c>
      <c r="K11878" t="s">
        <v>15487</v>
      </c>
    </row>
    <row r="11879" spans="1:11" ht="15" customHeight="1" x14ac:dyDescent="0.2">
      <c r="A11879">
        <f>MAX($A$2:$A11878)+1</f>
        <v>10266</v>
      </c>
      <c r="C11879" t="str">
        <f t="shared" si="185"/>
        <v>Shoreham Solar Commons</v>
      </c>
      <c r="G11879">
        <v>60045</v>
      </c>
      <c r="H11879" s="2" t="s">
        <v>16467</v>
      </c>
      <c r="I11879">
        <v>59779</v>
      </c>
      <c r="J11879" t="s">
        <v>16467</v>
      </c>
      <c r="K11879" t="s">
        <v>15487</v>
      </c>
    </row>
    <row r="11880" spans="1:11" ht="15" customHeight="1" x14ac:dyDescent="0.2">
      <c r="A11880">
        <f>MAX($A$2:$A11879)+1</f>
        <v>10267</v>
      </c>
      <c r="C11880" t="str">
        <f t="shared" si="185"/>
        <v>Shorthorn Holdings</v>
      </c>
      <c r="G11880">
        <v>60028</v>
      </c>
      <c r="H11880" s="2" t="s">
        <v>16468</v>
      </c>
      <c r="I11880">
        <v>59770</v>
      </c>
      <c r="J11880" t="s">
        <v>16469</v>
      </c>
      <c r="K11880" t="s">
        <v>15487</v>
      </c>
    </row>
    <row r="11881" spans="1:11" ht="15" customHeight="1" x14ac:dyDescent="0.2">
      <c r="A11881">
        <f>MAX($A$2:$A11880)+1</f>
        <v>10268</v>
      </c>
      <c r="C11881" t="str">
        <f t="shared" si="185"/>
        <v>Sibley Wind</v>
      </c>
      <c r="G11881">
        <v>58950</v>
      </c>
      <c r="H11881" s="2" t="s">
        <v>16470</v>
      </c>
      <c r="I11881">
        <v>58814</v>
      </c>
      <c r="J11881" t="s">
        <v>16471</v>
      </c>
      <c r="K11881" t="s">
        <v>15487</v>
      </c>
    </row>
    <row r="11882" spans="1:11" ht="15" customHeight="1" x14ac:dyDescent="0.2">
      <c r="A11882">
        <f>MAX($A$2:$A11881)+1</f>
        <v>10269</v>
      </c>
      <c r="C11882" t="str">
        <f t="shared" si="185"/>
        <v>Signature Solar</v>
      </c>
      <c r="G11882">
        <v>60155</v>
      </c>
      <c r="H11882" s="2" t="s">
        <v>16472</v>
      </c>
      <c r="I11882">
        <v>58658</v>
      </c>
      <c r="J11882" t="s">
        <v>15869</v>
      </c>
      <c r="K11882" t="s">
        <v>15487</v>
      </c>
    </row>
    <row r="11883" spans="1:11" ht="15" customHeight="1" x14ac:dyDescent="0.2">
      <c r="A11883">
        <f>MAX($A$2:$A11882)+1</f>
        <v>10270</v>
      </c>
      <c r="C11883" t="str">
        <f t="shared" si="185"/>
        <v>Smithfield Solar LLC</v>
      </c>
      <c r="G11883">
        <v>59920</v>
      </c>
      <c r="H11883" s="2" t="s">
        <v>16473</v>
      </c>
      <c r="I11883">
        <v>59681</v>
      </c>
      <c r="J11883" t="s">
        <v>16473</v>
      </c>
      <c r="K11883" t="s">
        <v>15487</v>
      </c>
    </row>
    <row r="11884" spans="1:11" ht="15" customHeight="1" x14ac:dyDescent="0.2">
      <c r="A11884">
        <f>MAX($A$2:$A11883)+1</f>
        <v>10271</v>
      </c>
      <c r="C11884" t="str">
        <f t="shared" si="185"/>
        <v>Snow Mountain Solar, LLC</v>
      </c>
      <c r="G11884">
        <v>59935</v>
      </c>
      <c r="H11884" s="2" t="s">
        <v>16474</v>
      </c>
      <c r="I11884">
        <v>56615</v>
      </c>
      <c r="J11884" t="s">
        <v>15863</v>
      </c>
      <c r="K11884" t="s">
        <v>15487</v>
      </c>
    </row>
    <row r="11885" spans="1:11" ht="15" customHeight="1" x14ac:dyDescent="0.2">
      <c r="A11885">
        <f>MAX($A$2:$A11884)+1</f>
        <v>10272</v>
      </c>
      <c r="C11885" t="str">
        <f t="shared" si="185"/>
        <v>Soluga Farms IV</v>
      </c>
      <c r="G11885">
        <v>59934</v>
      </c>
      <c r="H11885" s="2" t="s">
        <v>16475</v>
      </c>
      <c r="I11885">
        <v>59696</v>
      </c>
      <c r="J11885" t="s">
        <v>16475</v>
      </c>
      <c r="K11885" t="s">
        <v>15487</v>
      </c>
    </row>
    <row r="11886" spans="1:11" ht="15" customHeight="1" x14ac:dyDescent="0.2">
      <c r="A11886">
        <f>MAX($A$2:$A11885)+1</f>
        <v>10273</v>
      </c>
      <c r="C11886" t="str">
        <f t="shared" si="185"/>
        <v>Sonoran Energy Project</v>
      </c>
      <c r="G11886">
        <v>59925</v>
      </c>
      <c r="H11886" s="2" t="s">
        <v>16476</v>
      </c>
      <c r="I11886">
        <v>59687</v>
      </c>
      <c r="J11886" t="s">
        <v>16477</v>
      </c>
      <c r="K11886" t="s">
        <v>15487</v>
      </c>
    </row>
    <row r="11887" spans="1:11" ht="15" customHeight="1" x14ac:dyDescent="0.2">
      <c r="A11887">
        <f>MAX($A$2:$A11886)+1</f>
        <v>10274</v>
      </c>
      <c r="C11887" t="str">
        <f t="shared" si="185"/>
        <v>Sonoran West Solar EGS</v>
      </c>
      <c r="G11887">
        <v>59202</v>
      </c>
      <c r="H11887" s="2" t="s">
        <v>16478</v>
      </c>
      <c r="I11887">
        <v>58999</v>
      </c>
      <c r="J11887" t="s">
        <v>16479</v>
      </c>
      <c r="K11887" t="s">
        <v>15487</v>
      </c>
    </row>
    <row r="11888" spans="1:11" ht="15" customHeight="1" x14ac:dyDescent="0.2">
      <c r="A11888">
        <f>MAX($A$2:$A11887)+1</f>
        <v>10275</v>
      </c>
      <c r="C11888" t="str">
        <f t="shared" si="185"/>
        <v>South Dunes Power Plant</v>
      </c>
      <c r="G11888">
        <v>58841</v>
      </c>
      <c r="H11888" s="2" t="s">
        <v>16480</v>
      </c>
      <c r="I11888">
        <v>58722</v>
      </c>
      <c r="J11888" t="s">
        <v>16481</v>
      </c>
      <c r="K11888" t="s">
        <v>15487</v>
      </c>
    </row>
    <row r="11889" spans="1:11" ht="15" customHeight="1" x14ac:dyDescent="0.2">
      <c r="A11889">
        <f>MAX($A$2:$A11888)+1</f>
        <v>10276</v>
      </c>
      <c r="C11889" t="str">
        <f t="shared" si="185"/>
        <v>South Field Energy</v>
      </c>
      <c r="G11889">
        <v>60356</v>
      </c>
      <c r="H11889" s="2" t="s">
        <v>16482</v>
      </c>
      <c r="I11889">
        <v>60131</v>
      </c>
      <c r="J11889" t="s">
        <v>16483</v>
      </c>
      <c r="K11889" t="s">
        <v>15487</v>
      </c>
    </row>
    <row r="11890" spans="1:11" ht="15" customHeight="1" x14ac:dyDescent="0.2">
      <c r="A11890">
        <f>MAX($A$2:$A11889)+1</f>
        <v>10277</v>
      </c>
      <c r="C11890" t="str">
        <f t="shared" si="185"/>
        <v>Soy Solar</v>
      </c>
      <c r="G11890">
        <v>59571</v>
      </c>
      <c r="H11890" s="2" t="s">
        <v>16484</v>
      </c>
      <c r="I11890">
        <v>59318</v>
      </c>
      <c r="J11890" t="s">
        <v>16485</v>
      </c>
      <c r="K11890" t="s">
        <v>15487</v>
      </c>
    </row>
    <row r="11891" spans="1:11" ht="15" customHeight="1" x14ac:dyDescent="0.2">
      <c r="A11891">
        <f>MAX($A$2:$A11890)+1</f>
        <v>10278</v>
      </c>
      <c r="C11891" t="str">
        <f t="shared" si="185"/>
        <v>Spring Mill Solar RES</v>
      </c>
      <c r="G11891">
        <v>59987</v>
      </c>
      <c r="H11891" s="2" t="s">
        <v>16486</v>
      </c>
      <c r="I11891">
        <v>9267</v>
      </c>
      <c r="J11891" t="s">
        <v>1769</v>
      </c>
      <c r="K11891" t="s">
        <v>15487</v>
      </c>
    </row>
    <row r="11892" spans="1:11" ht="15" customHeight="1" x14ac:dyDescent="0.2">
      <c r="A11892">
        <f>MAX($A$2:$A11891)+1</f>
        <v>10279</v>
      </c>
      <c r="C11892" t="str">
        <f t="shared" si="185"/>
        <v>Spring Valley Farm</v>
      </c>
      <c r="G11892">
        <v>59594</v>
      </c>
      <c r="H11892" s="2" t="s">
        <v>16487</v>
      </c>
      <c r="I11892">
        <v>59339</v>
      </c>
      <c r="J11892" t="s">
        <v>16488</v>
      </c>
      <c r="K11892" t="s">
        <v>15487</v>
      </c>
    </row>
    <row r="11893" spans="1:11" ht="15" customHeight="1" x14ac:dyDescent="0.2">
      <c r="A11893">
        <f>MAX($A$2:$A11892)+1</f>
        <v>10280</v>
      </c>
      <c r="C11893" t="str">
        <f t="shared" si="185"/>
        <v>Spring Valley Farm 2, LLC</v>
      </c>
      <c r="G11893">
        <v>59593</v>
      </c>
      <c r="H11893" s="2" t="s">
        <v>16489</v>
      </c>
      <c r="I11893">
        <v>59338</v>
      </c>
      <c r="J11893" t="s">
        <v>16489</v>
      </c>
      <c r="K11893" t="s">
        <v>15487</v>
      </c>
    </row>
    <row r="11894" spans="1:11" ht="15" customHeight="1" x14ac:dyDescent="0.2">
      <c r="A11894">
        <f>MAX($A$2:$A11893)+1</f>
        <v>10281</v>
      </c>
      <c r="C11894" t="str">
        <f t="shared" si="185"/>
        <v>Springbok 3 Solar Farm</v>
      </c>
      <c r="G11894">
        <v>60491</v>
      </c>
      <c r="H11894" s="2" t="s">
        <v>16490</v>
      </c>
      <c r="I11894">
        <v>60278</v>
      </c>
      <c r="J11894" t="s">
        <v>16491</v>
      </c>
      <c r="K11894" t="s">
        <v>15487</v>
      </c>
    </row>
    <row r="11895" spans="1:11" ht="15" customHeight="1" x14ac:dyDescent="0.2">
      <c r="A11895">
        <f>MAX($A$2:$A11894)+1</f>
        <v>10282</v>
      </c>
      <c r="C11895" t="str">
        <f t="shared" si="185"/>
        <v>SRF Sorghum to Ethanol Advanced Biorefin</v>
      </c>
      <c r="G11895">
        <v>58997</v>
      </c>
      <c r="H11895" s="2" t="s">
        <v>16492</v>
      </c>
      <c r="I11895">
        <v>58846</v>
      </c>
      <c r="J11895" t="s">
        <v>16493</v>
      </c>
      <c r="K11895" t="s">
        <v>15487</v>
      </c>
    </row>
    <row r="11896" spans="1:11" ht="15" customHeight="1" x14ac:dyDescent="0.2">
      <c r="A11896">
        <f>MAX($A$2:$A11895)+1</f>
        <v>10283</v>
      </c>
      <c r="C11896" t="str">
        <f t="shared" si="185"/>
        <v>St. Matthews Solar</v>
      </c>
      <c r="G11896">
        <v>60293</v>
      </c>
      <c r="H11896" s="2" t="s">
        <v>16494</v>
      </c>
      <c r="I11896">
        <v>60073</v>
      </c>
      <c r="J11896" t="s">
        <v>16495</v>
      </c>
      <c r="K11896" t="s">
        <v>15487</v>
      </c>
    </row>
    <row r="11897" spans="1:11" ht="15" customHeight="1" x14ac:dyDescent="0.2">
      <c r="A11897">
        <f>MAX($A$2:$A11896)+1</f>
        <v>10284</v>
      </c>
      <c r="C11897" t="str">
        <f t="shared" si="185"/>
        <v>St. Pauls Solar 1, LLC</v>
      </c>
      <c r="G11897">
        <v>60396</v>
      </c>
      <c r="H11897" s="2" t="s">
        <v>16496</v>
      </c>
      <c r="I11897">
        <v>60197</v>
      </c>
      <c r="J11897" t="s">
        <v>16496</v>
      </c>
      <c r="K11897" t="s">
        <v>15487</v>
      </c>
    </row>
    <row r="11898" spans="1:11" ht="15" customHeight="1" x14ac:dyDescent="0.2">
      <c r="A11898">
        <f>MAX($A$2:$A11897)+1</f>
        <v>10285</v>
      </c>
      <c r="C11898" t="str">
        <f t="shared" si="185"/>
        <v>Stargate Point Comfort</v>
      </c>
      <c r="G11898">
        <v>58895</v>
      </c>
      <c r="H11898" s="2" t="s">
        <v>16497</v>
      </c>
      <c r="I11898">
        <v>58762</v>
      </c>
      <c r="J11898" t="s">
        <v>16498</v>
      </c>
      <c r="K11898" t="s">
        <v>15487</v>
      </c>
    </row>
    <row r="11899" spans="1:11" ht="15" customHeight="1" x14ac:dyDescent="0.2">
      <c r="A11899">
        <f>MAX($A$2:$A11898)+1</f>
        <v>10286</v>
      </c>
      <c r="C11899" t="str">
        <f t="shared" si="185"/>
        <v>Stella Wind Farm</v>
      </c>
      <c r="G11899">
        <v>59063</v>
      </c>
      <c r="H11899" s="2" t="s">
        <v>16499</v>
      </c>
      <c r="I11899">
        <v>56215</v>
      </c>
      <c r="J11899" t="s">
        <v>8945</v>
      </c>
      <c r="K11899" t="s">
        <v>15487</v>
      </c>
    </row>
    <row r="11900" spans="1:11" ht="15" customHeight="1" x14ac:dyDescent="0.2">
      <c r="A11900">
        <f>MAX($A$2:$A11899)+1</f>
        <v>10287</v>
      </c>
      <c r="C11900" t="str">
        <f t="shared" si="185"/>
        <v>Stella Wind Farm II</v>
      </c>
      <c r="G11900">
        <v>59064</v>
      </c>
      <c r="H11900" s="2" t="s">
        <v>16500</v>
      </c>
      <c r="I11900">
        <v>56215</v>
      </c>
      <c r="J11900" t="s">
        <v>8945</v>
      </c>
      <c r="K11900" t="s">
        <v>15487</v>
      </c>
    </row>
    <row r="11901" spans="1:11" ht="15" customHeight="1" x14ac:dyDescent="0.2">
      <c r="A11901">
        <f>MAX($A$2:$A11900)+1</f>
        <v>10288</v>
      </c>
      <c r="C11901" t="str">
        <f t="shared" si="185"/>
        <v>Stonewall</v>
      </c>
      <c r="G11901">
        <v>59004</v>
      </c>
      <c r="H11901" s="2" t="s">
        <v>16501</v>
      </c>
      <c r="I11901">
        <v>58848</v>
      </c>
      <c r="J11901" t="s">
        <v>16502</v>
      </c>
      <c r="K11901" t="s">
        <v>15487</v>
      </c>
    </row>
    <row r="11902" spans="1:11" ht="15" customHeight="1" x14ac:dyDescent="0.2">
      <c r="A11902">
        <f>MAX($A$2:$A11901)+1</f>
        <v>10289</v>
      </c>
      <c r="C11902" t="str">
        <f t="shared" si="185"/>
        <v>Subase Microgrid Project</v>
      </c>
      <c r="G11902">
        <v>59701</v>
      </c>
      <c r="H11902" s="2" t="s">
        <v>16503</v>
      </c>
      <c r="I11902">
        <v>4180</v>
      </c>
      <c r="J11902" t="s">
        <v>5346</v>
      </c>
      <c r="K11902" t="s">
        <v>15487</v>
      </c>
    </row>
    <row r="11903" spans="1:11" ht="15" customHeight="1" x14ac:dyDescent="0.2">
      <c r="A11903">
        <f>MAX($A$2:$A11902)+1</f>
        <v>10290</v>
      </c>
      <c r="C11903" t="str">
        <f t="shared" si="185"/>
        <v>Sugar Creek Wind One LLC</v>
      </c>
      <c r="G11903">
        <v>58924</v>
      </c>
      <c r="H11903" s="2" t="s">
        <v>16504</v>
      </c>
      <c r="I11903">
        <v>58794</v>
      </c>
      <c r="J11903" t="s">
        <v>16454</v>
      </c>
      <c r="K11903" t="s">
        <v>15487</v>
      </c>
    </row>
    <row r="11904" spans="1:11" ht="15" customHeight="1" x14ac:dyDescent="0.2">
      <c r="A11904">
        <f>MAX($A$2:$A11903)+1</f>
        <v>10291</v>
      </c>
      <c r="C11904" t="str">
        <f t="shared" si="185"/>
        <v>Summit Ridge I Wind Farm</v>
      </c>
      <c r="G11904">
        <v>58894</v>
      </c>
      <c r="H11904" s="2" t="s">
        <v>16505</v>
      </c>
      <c r="I11904">
        <v>58763</v>
      </c>
      <c r="J11904" t="s">
        <v>16506</v>
      </c>
      <c r="K11904" t="s">
        <v>15487</v>
      </c>
    </row>
    <row r="11905" spans="1:11" ht="15" customHeight="1" x14ac:dyDescent="0.2">
      <c r="A11905">
        <f>MAX($A$2:$A11904)+1</f>
        <v>10292</v>
      </c>
      <c r="C11905" t="str">
        <f t="shared" si="185"/>
        <v>Sumrall I Solar Farm</v>
      </c>
      <c r="G11905">
        <v>60306</v>
      </c>
      <c r="H11905" s="2" t="s">
        <v>16507</v>
      </c>
      <c r="I11905">
        <v>60098</v>
      </c>
      <c r="J11905" t="s">
        <v>16508</v>
      </c>
      <c r="K11905" t="s">
        <v>15487</v>
      </c>
    </row>
    <row r="11906" spans="1:11" ht="15" customHeight="1" x14ac:dyDescent="0.2">
      <c r="A11906">
        <f>MAX($A$2:$A11905)+1</f>
        <v>10293</v>
      </c>
      <c r="C11906" t="str">
        <f t="shared" ref="C11906:C11969" si="186">IF(H11906="",F11906,H11906)</f>
        <v>Sumrall II Solar Farm</v>
      </c>
      <c r="G11906">
        <v>60303</v>
      </c>
      <c r="H11906" s="2" t="s">
        <v>16509</v>
      </c>
      <c r="I11906">
        <v>60099</v>
      </c>
      <c r="J11906" t="s">
        <v>16510</v>
      </c>
      <c r="K11906" t="s">
        <v>15487</v>
      </c>
    </row>
    <row r="11907" spans="1:11" ht="15" customHeight="1" x14ac:dyDescent="0.2">
      <c r="A11907">
        <f>MAX($A$2:$A11906)+1</f>
        <v>10294</v>
      </c>
      <c r="C11907" t="str">
        <f t="shared" si="186"/>
        <v>SunCoke Energy South Shore Facility</v>
      </c>
      <c r="G11907">
        <v>60373</v>
      </c>
      <c r="H11907" s="2" t="s">
        <v>16511</v>
      </c>
      <c r="I11907">
        <v>56069</v>
      </c>
      <c r="J11907" t="s">
        <v>9364</v>
      </c>
      <c r="K11907" t="s">
        <v>15487</v>
      </c>
    </row>
    <row r="11908" spans="1:11" ht="15" customHeight="1" x14ac:dyDescent="0.2">
      <c r="A11908">
        <f>MAX($A$2:$A11907)+1</f>
        <v>10295</v>
      </c>
      <c r="C11908" t="str">
        <f t="shared" si="186"/>
        <v>SunE Redlands</v>
      </c>
      <c r="G11908">
        <v>60031</v>
      </c>
      <c r="H11908" s="2" t="s">
        <v>16512</v>
      </c>
      <c r="I11908">
        <v>59772</v>
      </c>
      <c r="J11908" t="s">
        <v>16513</v>
      </c>
      <c r="K11908" t="s">
        <v>15487</v>
      </c>
    </row>
    <row r="11909" spans="1:11" ht="15" customHeight="1" x14ac:dyDescent="0.2">
      <c r="A11909">
        <f>MAX($A$2:$A11908)+1</f>
        <v>10296</v>
      </c>
      <c r="C11909" t="str">
        <f t="shared" si="186"/>
        <v>Sunshine Valley Solar</v>
      </c>
      <c r="G11909">
        <v>59826</v>
      </c>
      <c r="H11909" s="2" t="s">
        <v>16514</v>
      </c>
      <c r="I11909">
        <v>56615</v>
      </c>
      <c r="J11909" t="s">
        <v>15863</v>
      </c>
      <c r="K11909" t="s">
        <v>15487</v>
      </c>
    </row>
    <row r="11910" spans="1:11" ht="15" customHeight="1" x14ac:dyDescent="0.2">
      <c r="A11910">
        <f>MAX($A$2:$A11909)+1</f>
        <v>10297</v>
      </c>
      <c r="C11910" t="str">
        <f t="shared" si="186"/>
        <v>Sunwind Doyle Wind</v>
      </c>
      <c r="G11910">
        <v>58976</v>
      </c>
      <c r="H11910" s="2" t="s">
        <v>16515</v>
      </c>
      <c r="I11910">
        <v>58836</v>
      </c>
      <c r="J11910" t="s">
        <v>16516</v>
      </c>
      <c r="K11910" t="s">
        <v>15487</v>
      </c>
    </row>
    <row r="11911" spans="1:11" ht="15" customHeight="1" x14ac:dyDescent="0.2">
      <c r="A11911">
        <f>MAX($A$2:$A11910)+1</f>
        <v>10298</v>
      </c>
      <c r="C11911" t="str">
        <f t="shared" si="186"/>
        <v>Tamworth Holdings</v>
      </c>
      <c r="G11911">
        <v>60394</v>
      </c>
      <c r="H11911" s="2" t="s">
        <v>16517</v>
      </c>
      <c r="I11911">
        <v>60193</v>
      </c>
      <c r="J11911" t="s">
        <v>16518</v>
      </c>
      <c r="K11911" t="s">
        <v>15487</v>
      </c>
    </row>
    <row r="11912" spans="1:11" ht="15" customHeight="1" x14ac:dyDescent="0.2">
      <c r="A11912">
        <f>MAX($A$2:$A11911)+1</f>
        <v>10299</v>
      </c>
      <c r="C11912" t="str">
        <f t="shared" si="186"/>
        <v>Tarboro Farm</v>
      </c>
      <c r="G11912">
        <v>59582</v>
      </c>
      <c r="H11912" s="2" t="s">
        <v>16519</v>
      </c>
      <c r="I11912">
        <v>59327</v>
      </c>
      <c r="J11912" t="s">
        <v>16520</v>
      </c>
      <c r="K11912" t="s">
        <v>15487</v>
      </c>
    </row>
    <row r="11913" spans="1:11" ht="15" customHeight="1" x14ac:dyDescent="0.2">
      <c r="A11913">
        <f>MAX($A$2:$A11912)+1</f>
        <v>10300</v>
      </c>
      <c r="C11913" t="str">
        <f t="shared" si="186"/>
        <v>Tate Solar</v>
      </c>
      <c r="G11913">
        <v>60160</v>
      </c>
      <c r="H11913" s="2" t="s">
        <v>16521</v>
      </c>
      <c r="I11913">
        <v>58658</v>
      </c>
      <c r="J11913" t="s">
        <v>15869</v>
      </c>
      <c r="K11913" t="s">
        <v>15487</v>
      </c>
    </row>
    <row r="11914" spans="1:11" ht="15" customHeight="1" x14ac:dyDescent="0.2">
      <c r="A11914">
        <f>MAX($A$2:$A11913)+1</f>
        <v>10301</v>
      </c>
      <c r="C11914" t="str">
        <f t="shared" si="186"/>
        <v>Tehachapi Spindle</v>
      </c>
      <c r="G11914">
        <v>58291</v>
      </c>
      <c r="H11914" s="2" t="s">
        <v>16522</v>
      </c>
      <c r="I11914">
        <v>57031</v>
      </c>
      <c r="J11914" t="s">
        <v>16523</v>
      </c>
      <c r="K11914" t="s">
        <v>15487</v>
      </c>
    </row>
    <row r="11915" spans="1:11" ht="15" customHeight="1" x14ac:dyDescent="0.2">
      <c r="A11915">
        <f>MAX($A$2:$A11914)+1</f>
        <v>10302</v>
      </c>
      <c r="C11915" t="str">
        <f t="shared" si="186"/>
        <v>Tenaska Westmoreland Generating Station</v>
      </c>
      <c r="G11915">
        <v>60464</v>
      </c>
      <c r="H11915" s="2" t="s">
        <v>16524</v>
      </c>
      <c r="I11915">
        <v>60249</v>
      </c>
      <c r="J11915" t="s">
        <v>16525</v>
      </c>
      <c r="K11915" t="s">
        <v>15487</v>
      </c>
    </row>
    <row r="11916" spans="1:11" ht="15" customHeight="1" x14ac:dyDescent="0.2">
      <c r="A11916">
        <f>MAX($A$2:$A11915)+1</f>
        <v>10303</v>
      </c>
      <c r="C11916" t="str">
        <f t="shared" si="186"/>
        <v>Terrapin Hills Wind Farm</v>
      </c>
      <c r="G11916">
        <v>60211</v>
      </c>
      <c r="H11916" s="2" t="s">
        <v>16526</v>
      </c>
      <c r="I11916">
        <v>58672</v>
      </c>
      <c r="J11916" t="s">
        <v>9656</v>
      </c>
      <c r="K11916" t="s">
        <v>15487</v>
      </c>
    </row>
    <row r="11917" spans="1:11" ht="15" customHeight="1" x14ac:dyDescent="0.2">
      <c r="A11917">
        <f>MAX($A$2:$A11916)+1</f>
        <v>10304</v>
      </c>
      <c r="C11917" t="str">
        <f t="shared" si="186"/>
        <v>Tex-Mex Renewable Energy Project, LLC</v>
      </c>
      <c r="G11917">
        <v>60269</v>
      </c>
      <c r="H11917" s="2" t="s">
        <v>16527</v>
      </c>
      <c r="I11917">
        <v>59056</v>
      </c>
      <c r="J11917" t="s">
        <v>15917</v>
      </c>
      <c r="K11917" t="s">
        <v>15487</v>
      </c>
    </row>
    <row r="11918" spans="1:11" ht="15" customHeight="1" x14ac:dyDescent="0.2">
      <c r="A11918">
        <f>MAX($A$2:$A11917)+1</f>
        <v>10305</v>
      </c>
      <c r="C11918" t="str">
        <f t="shared" si="186"/>
        <v>Texas Clean Energy Project</v>
      </c>
      <c r="G11918">
        <v>59859</v>
      </c>
      <c r="H11918" s="2" t="s">
        <v>16528</v>
      </c>
      <c r="I11918">
        <v>59646</v>
      </c>
      <c r="J11918" t="s">
        <v>16529</v>
      </c>
      <c r="K11918" t="s">
        <v>15487</v>
      </c>
    </row>
    <row r="11919" spans="1:11" ht="15" customHeight="1" x14ac:dyDescent="0.2">
      <c r="A11919">
        <f>MAX($A$2:$A11918)+1</f>
        <v>10306</v>
      </c>
      <c r="C11919" t="str">
        <f t="shared" si="186"/>
        <v>Thermo Solar PV-01</v>
      </c>
      <c r="G11919">
        <v>59883</v>
      </c>
      <c r="H11919" s="2" t="s">
        <v>16530</v>
      </c>
      <c r="I11919">
        <v>56694</v>
      </c>
      <c r="J11919" t="s">
        <v>9870</v>
      </c>
      <c r="K11919" t="s">
        <v>15487</v>
      </c>
    </row>
    <row r="11920" spans="1:11" ht="15" customHeight="1" x14ac:dyDescent="0.2">
      <c r="A11920">
        <f>MAX($A$2:$A11919)+1</f>
        <v>10307</v>
      </c>
      <c r="C11920" t="str">
        <f t="shared" si="186"/>
        <v>Tides Lane Farm</v>
      </c>
      <c r="G11920">
        <v>60429</v>
      </c>
      <c r="H11920" s="2" t="s">
        <v>16531</v>
      </c>
      <c r="I11920">
        <v>58508</v>
      </c>
      <c r="J11920" t="s">
        <v>11299</v>
      </c>
      <c r="K11920" t="s">
        <v>15487</v>
      </c>
    </row>
    <row r="11921" spans="1:11" ht="15" customHeight="1" x14ac:dyDescent="0.2">
      <c r="A11921">
        <f>MAX($A$2:$A11920)+1</f>
        <v>10308</v>
      </c>
      <c r="C11921" t="str">
        <f t="shared" si="186"/>
        <v>Tower Solar Center LLC</v>
      </c>
      <c r="G11921">
        <v>59159</v>
      </c>
      <c r="H11921" s="2" t="s">
        <v>16532</v>
      </c>
      <c r="I11921">
        <v>58695</v>
      </c>
      <c r="J11921" t="s">
        <v>16110</v>
      </c>
      <c r="K11921" t="s">
        <v>15487</v>
      </c>
    </row>
    <row r="11922" spans="1:11" ht="15" customHeight="1" x14ac:dyDescent="0.2">
      <c r="A11922">
        <f>MAX($A$2:$A11921)+1</f>
        <v>10309</v>
      </c>
      <c r="C11922" t="str">
        <f t="shared" si="186"/>
        <v>Town of Halfmoon</v>
      </c>
      <c r="G11922">
        <v>60115</v>
      </c>
      <c r="H11922" s="2" t="s">
        <v>16533</v>
      </c>
      <c r="I11922">
        <v>57313</v>
      </c>
      <c r="J11922" t="s">
        <v>10515</v>
      </c>
      <c r="K11922" t="s">
        <v>15487</v>
      </c>
    </row>
    <row r="11923" spans="1:11" ht="15" customHeight="1" x14ac:dyDescent="0.2">
      <c r="A11923">
        <f>MAX($A$2:$A11922)+1</f>
        <v>10310</v>
      </c>
      <c r="C11923" t="str">
        <f t="shared" si="186"/>
        <v>Trinity Solar</v>
      </c>
      <c r="G11923">
        <v>60291</v>
      </c>
      <c r="H11923" s="2" t="s">
        <v>16534</v>
      </c>
      <c r="I11923">
        <v>60071</v>
      </c>
      <c r="J11923" t="s">
        <v>16535</v>
      </c>
      <c r="K11923" t="s">
        <v>15487</v>
      </c>
    </row>
    <row r="11924" spans="1:11" ht="15" customHeight="1" x14ac:dyDescent="0.2">
      <c r="A11924">
        <f>MAX($A$2:$A11923)+1</f>
        <v>10311</v>
      </c>
      <c r="C11924" t="str">
        <f t="shared" si="186"/>
        <v>Trishe Wind Colorado</v>
      </c>
      <c r="G11924">
        <v>58928</v>
      </c>
      <c r="H11924" s="2" t="s">
        <v>16536</v>
      </c>
      <c r="I11924">
        <v>58796</v>
      </c>
      <c r="J11924" t="s">
        <v>16536</v>
      </c>
      <c r="K11924" t="s">
        <v>15487</v>
      </c>
    </row>
    <row r="11925" spans="1:11" ht="15" customHeight="1" x14ac:dyDescent="0.2">
      <c r="A11925">
        <f>MAX($A$2:$A11924)+1</f>
        <v>10312</v>
      </c>
      <c r="C11925" t="str">
        <f t="shared" si="186"/>
        <v>Trishe Wind Ohio LLC</v>
      </c>
      <c r="G11925">
        <v>59296</v>
      </c>
      <c r="H11925" s="2" t="s">
        <v>16537</v>
      </c>
      <c r="I11925">
        <v>59098</v>
      </c>
      <c r="J11925" t="s">
        <v>16537</v>
      </c>
      <c r="K11925" t="s">
        <v>15487</v>
      </c>
    </row>
    <row r="11926" spans="1:11" ht="15" customHeight="1" x14ac:dyDescent="0.2">
      <c r="A11926">
        <f>MAX($A$2:$A11925)+1</f>
        <v>10313</v>
      </c>
      <c r="C11926" t="str">
        <f t="shared" si="186"/>
        <v>Troutdale Energy Center</v>
      </c>
      <c r="G11926">
        <v>58396</v>
      </c>
      <c r="H11926" s="2" t="s">
        <v>16538</v>
      </c>
      <c r="I11926">
        <v>58381</v>
      </c>
      <c r="J11926" t="s">
        <v>16539</v>
      </c>
      <c r="K11926" t="s">
        <v>15487</v>
      </c>
    </row>
    <row r="11927" spans="1:11" ht="15" customHeight="1" x14ac:dyDescent="0.2">
      <c r="A11927">
        <f>MAX($A$2:$A11926)+1</f>
        <v>10314</v>
      </c>
      <c r="C11927" t="str">
        <f t="shared" si="186"/>
        <v>Turkey Creek PV1</v>
      </c>
      <c r="G11927">
        <v>60000</v>
      </c>
      <c r="H11927" s="2" t="s">
        <v>16540</v>
      </c>
      <c r="I11927">
        <v>58970</v>
      </c>
      <c r="J11927" t="s">
        <v>11898</v>
      </c>
      <c r="K11927" t="s">
        <v>15487</v>
      </c>
    </row>
    <row r="11928" spans="1:11" ht="15" customHeight="1" x14ac:dyDescent="0.2">
      <c r="A11928">
        <f>MAX($A$2:$A11927)+1</f>
        <v>10315</v>
      </c>
      <c r="C11928" t="str">
        <f t="shared" si="186"/>
        <v>Turrill Solar Farm</v>
      </c>
      <c r="G11928">
        <v>60347</v>
      </c>
      <c r="H11928" s="2" t="s">
        <v>16541</v>
      </c>
      <c r="I11928">
        <v>5109</v>
      </c>
      <c r="J11928" t="s">
        <v>149</v>
      </c>
      <c r="K11928" t="s">
        <v>15487</v>
      </c>
    </row>
    <row r="11929" spans="1:11" ht="15" customHeight="1" x14ac:dyDescent="0.2">
      <c r="A11929">
        <f>MAX($A$2:$A11928)+1</f>
        <v>10316</v>
      </c>
      <c r="C11929" t="str">
        <f t="shared" si="186"/>
        <v>Twin Forks Wind Farm LLC</v>
      </c>
      <c r="G11929">
        <v>59061</v>
      </c>
      <c r="H11929" s="2" t="s">
        <v>16542</v>
      </c>
      <c r="I11929">
        <v>56215</v>
      </c>
      <c r="J11929" t="s">
        <v>8945</v>
      </c>
      <c r="K11929" t="s">
        <v>15487</v>
      </c>
    </row>
    <row r="11930" spans="1:11" ht="15" customHeight="1" x14ac:dyDescent="0.2">
      <c r="A11930">
        <f>MAX($A$2:$A11929)+1</f>
        <v>10317</v>
      </c>
      <c r="C11930" t="str">
        <f t="shared" si="186"/>
        <v>Two Mile Desert Project</v>
      </c>
      <c r="G11930">
        <v>60510</v>
      </c>
      <c r="H11930" s="2" t="s">
        <v>16543</v>
      </c>
      <c r="I11930">
        <v>60292</v>
      </c>
      <c r="J11930" t="s">
        <v>16544</v>
      </c>
      <c r="K11930" t="s">
        <v>15487</v>
      </c>
    </row>
    <row r="11931" spans="1:11" ht="15" customHeight="1" x14ac:dyDescent="0.2">
      <c r="A11931">
        <f>MAX($A$2:$A11930)+1</f>
        <v>10318</v>
      </c>
      <c r="C11931" t="str">
        <f t="shared" si="186"/>
        <v>Union Valley Energy Center</v>
      </c>
      <c r="G11931">
        <v>59616</v>
      </c>
      <c r="H11931" s="2" t="s">
        <v>16545</v>
      </c>
      <c r="I11931">
        <v>59357</v>
      </c>
      <c r="J11931" t="s">
        <v>16018</v>
      </c>
      <c r="K11931" t="s">
        <v>15487</v>
      </c>
    </row>
    <row r="11932" spans="1:11" ht="15" customHeight="1" x14ac:dyDescent="0.2">
      <c r="A11932">
        <f>MAX($A$2:$A11931)+1</f>
        <v>10319</v>
      </c>
      <c r="C11932" t="str">
        <f t="shared" si="186"/>
        <v>Univ Minnesota CHP Plant</v>
      </c>
      <c r="G11932">
        <v>59197</v>
      </c>
      <c r="H11932" s="2" t="s">
        <v>16546</v>
      </c>
      <c r="I11932">
        <v>57341</v>
      </c>
      <c r="J11932" t="s">
        <v>16547</v>
      </c>
      <c r="K11932" t="s">
        <v>15487</v>
      </c>
    </row>
    <row r="11933" spans="1:11" ht="15" customHeight="1" x14ac:dyDescent="0.2">
      <c r="A11933">
        <f>MAX($A$2:$A11932)+1</f>
        <v>10320</v>
      </c>
      <c r="C11933" t="str">
        <f t="shared" si="186"/>
        <v>VA Offshore Wind Project (VOWTAP)</v>
      </c>
      <c r="G11933">
        <v>59693</v>
      </c>
      <c r="H11933" s="2" t="s">
        <v>16548</v>
      </c>
      <c r="I11933">
        <v>19876</v>
      </c>
      <c r="J11933" t="s">
        <v>71</v>
      </c>
      <c r="K11933" t="s">
        <v>15487</v>
      </c>
    </row>
    <row r="11934" spans="1:11" ht="15" customHeight="1" x14ac:dyDescent="0.2">
      <c r="A11934">
        <f>MAX($A$2:$A11933)+1</f>
        <v>10321</v>
      </c>
      <c r="C11934" t="str">
        <f t="shared" si="186"/>
        <v>Van Alstyne Energy Center</v>
      </c>
      <c r="G11934">
        <v>59617</v>
      </c>
      <c r="H11934" s="2" t="s">
        <v>16549</v>
      </c>
      <c r="I11934">
        <v>59357</v>
      </c>
      <c r="J11934" t="s">
        <v>16018</v>
      </c>
      <c r="K11934" t="s">
        <v>15487</v>
      </c>
    </row>
    <row r="11935" spans="1:11" ht="15" customHeight="1" x14ac:dyDescent="0.2">
      <c r="A11935">
        <f>MAX($A$2:$A11934)+1</f>
        <v>10322</v>
      </c>
      <c r="C11935" t="str">
        <f t="shared" si="186"/>
        <v>Van Erk Dairy LLC</v>
      </c>
      <c r="G11935">
        <v>59259</v>
      </c>
      <c r="H11935" s="2" t="s">
        <v>16550</v>
      </c>
      <c r="I11935">
        <v>59079</v>
      </c>
      <c r="J11935" t="s">
        <v>16550</v>
      </c>
      <c r="K11935" t="s">
        <v>15487</v>
      </c>
    </row>
    <row r="11936" spans="1:11" ht="15" customHeight="1" x14ac:dyDescent="0.2">
      <c r="A11936">
        <f>MAX($A$2:$A11935)+1</f>
        <v>10323</v>
      </c>
      <c r="C11936" t="str">
        <f t="shared" si="186"/>
        <v>Van Nuys Solar</v>
      </c>
      <c r="G11936">
        <v>59402</v>
      </c>
      <c r="H11936" s="2" t="s">
        <v>16551</v>
      </c>
      <c r="I11936">
        <v>59163</v>
      </c>
      <c r="J11936" t="s">
        <v>15972</v>
      </c>
      <c r="K11936" t="s">
        <v>15487</v>
      </c>
    </row>
    <row r="11937" spans="1:11" ht="15" customHeight="1" x14ac:dyDescent="0.2">
      <c r="A11937">
        <f>MAX($A$2:$A11936)+1</f>
        <v>10324</v>
      </c>
      <c r="C11937" t="str">
        <f t="shared" si="186"/>
        <v>Vaughn Creek PV1</v>
      </c>
      <c r="G11937">
        <v>60001</v>
      </c>
      <c r="H11937" s="2" t="s">
        <v>16552</v>
      </c>
      <c r="I11937">
        <v>58970</v>
      </c>
      <c r="J11937" t="s">
        <v>11898</v>
      </c>
      <c r="K11937" t="s">
        <v>15487</v>
      </c>
    </row>
    <row r="11938" spans="1:11" ht="15" customHeight="1" x14ac:dyDescent="0.2">
      <c r="A11938">
        <f>MAX($A$2:$A11937)+1</f>
        <v>10325</v>
      </c>
      <c r="C11938" t="str">
        <f t="shared" si="186"/>
        <v>Venus Wind 3 LLC</v>
      </c>
      <c r="G11938">
        <v>59230</v>
      </c>
      <c r="H11938" s="2" t="s">
        <v>16553</v>
      </c>
      <c r="I11938">
        <v>59021</v>
      </c>
      <c r="J11938" t="s">
        <v>16553</v>
      </c>
      <c r="K11938" t="s">
        <v>15487</v>
      </c>
    </row>
    <row r="11939" spans="1:11" ht="15" customHeight="1" x14ac:dyDescent="0.2">
      <c r="A11939">
        <f>MAX($A$2:$A11938)+1</f>
        <v>10326</v>
      </c>
      <c r="C11939" t="str">
        <f t="shared" si="186"/>
        <v>Vici Wind Farm</v>
      </c>
      <c r="G11939">
        <v>59062</v>
      </c>
      <c r="H11939" s="2" t="s">
        <v>16554</v>
      </c>
      <c r="I11939">
        <v>56215</v>
      </c>
      <c r="J11939" t="s">
        <v>8945</v>
      </c>
      <c r="K11939" t="s">
        <v>15487</v>
      </c>
    </row>
    <row r="11940" spans="1:11" ht="15" customHeight="1" x14ac:dyDescent="0.2">
      <c r="A11940">
        <f>MAX($A$2:$A11939)+1</f>
        <v>10327</v>
      </c>
      <c r="C11940" t="str">
        <f t="shared" si="186"/>
        <v>Waipio Solar</v>
      </c>
      <c r="G11940">
        <v>60024</v>
      </c>
      <c r="H11940" s="2" t="s">
        <v>16555</v>
      </c>
      <c r="I11940">
        <v>59764</v>
      </c>
      <c r="J11940" t="s">
        <v>16556</v>
      </c>
      <c r="K11940" t="s">
        <v>15487</v>
      </c>
    </row>
    <row r="11941" spans="1:11" ht="15" customHeight="1" x14ac:dyDescent="0.2">
      <c r="A11941">
        <f>MAX($A$2:$A11940)+1</f>
        <v>10328</v>
      </c>
      <c r="C11941" t="str">
        <f t="shared" si="186"/>
        <v>Wallace Solar 2</v>
      </c>
      <c r="G11941">
        <v>60090</v>
      </c>
      <c r="H11941" s="2" t="s">
        <v>16557</v>
      </c>
      <c r="I11941">
        <v>59840</v>
      </c>
      <c r="J11941" t="s">
        <v>16558</v>
      </c>
      <c r="K11941" t="s">
        <v>15487</v>
      </c>
    </row>
    <row r="11942" spans="1:11" ht="15" customHeight="1" x14ac:dyDescent="0.2">
      <c r="A11942">
        <f>MAX($A$2:$A11941)+1</f>
        <v>10329</v>
      </c>
      <c r="C11942" t="str">
        <f t="shared" si="186"/>
        <v>Walnut Ridge Wind Farm</v>
      </c>
      <c r="G11942">
        <v>58694</v>
      </c>
      <c r="H11942" s="2" t="s">
        <v>16559</v>
      </c>
      <c r="I11942">
        <v>58624</v>
      </c>
      <c r="J11942" t="s">
        <v>16560</v>
      </c>
      <c r="K11942" t="s">
        <v>15487</v>
      </c>
    </row>
    <row r="11943" spans="1:11" ht="15" customHeight="1" x14ac:dyDescent="0.2">
      <c r="A11943">
        <f>MAX($A$2:$A11942)+1</f>
        <v>10330</v>
      </c>
      <c r="C11943" t="str">
        <f t="shared" si="186"/>
        <v>Warbler Holdings</v>
      </c>
      <c r="G11943">
        <v>60393</v>
      </c>
      <c r="H11943" s="2" t="s">
        <v>16561</v>
      </c>
      <c r="I11943">
        <v>60192</v>
      </c>
      <c r="J11943" t="s">
        <v>16562</v>
      </c>
      <c r="K11943" t="s">
        <v>15487</v>
      </c>
    </row>
    <row r="11944" spans="1:11" ht="15" customHeight="1" x14ac:dyDescent="0.2">
      <c r="A11944">
        <f>MAX($A$2:$A11943)+1</f>
        <v>10331</v>
      </c>
      <c r="C11944" t="str">
        <f t="shared" si="186"/>
        <v>Waste Mangement Redwood LFGTE</v>
      </c>
      <c r="G11944">
        <v>59299</v>
      </c>
      <c r="H11944" s="2" t="s">
        <v>16563</v>
      </c>
      <c r="I11944">
        <v>54842</v>
      </c>
      <c r="J11944" t="s">
        <v>6949</v>
      </c>
      <c r="K11944" t="s">
        <v>15487</v>
      </c>
    </row>
    <row r="11945" spans="1:11" ht="15" customHeight="1" x14ac:dyDescent="0.2">
      <c r="A11945">
        <f>MAX($A$2:$A11944)+1</f>
        <v>10332</v>
      </c>
      <c r="C11945" t="str">
        <f t="shared" si="186"/>
        <v>Waterman Turnout Hydroelectric</v>
      </c>
      <c r="G11945">
        <v>60466</v>
      </c>
      <c r="H11945" s="2" t="s">
        <v>16564</v>
      </c>
      <c r="I11945">
        <v>60217</v>
      </c>
      <c r="J11945" t="s">
        <v>16565</v>
      </c>
      <c r="K11945" t="s">
        <v>15487</v>
      </c>
    </row>
    <row r="11946" spans="1:11" ht="15" customHeight="1" x14ac:dyDescent="0.2">
      <c r="A11946">
        <f>MAX($A$2:$A11945)+1</f>
        <v>10333</v>
      </c>
      <c r="C11946" t="str">
        <f t="shared" si="186"/>
        <v>Watkins Glen Wind Energy Center</v>
      </c>
      <c r="G11946">
        <v>59041</v>
      </c>
      <c r="H11946" s="2" t="s">
        <v>16566</v>
      </c>
      <c r="I11946">
        <v>58878</v>
      </c>
      <c r="J11946" t="s">
        <v>16567</v>
      </c>
      <c r="K11946" t="s">
        <v>15487</v>
      </c>
    </row>
    <row r="11947" spans="1:11" ht="15" customHeight="1" x14ac:dyDescent="0.2">
      <c r="A11947">
        <f>MAX($A$2:$A11946)+1</f>
        <v>10334</v>
      </c>
      <c r="C11947" t="str">
        <f t="shared" si="186"/>
        <v>WED Coventry 5</v>
      </c>
      <c r="G11947">
        <v>59313</v>
      </c>
      <c r="H11947" s="2" t="s">
        <v>16568</v>
      </c>
      <c r="I11947">
        <v>59116</v>
      </c>
      <c r="J11947" t="s">
        <v>16569</v>
      </c>
      <c r="K11947" t="s">
        <v>15487</v>
      </c>
    </row>
    <row r="11948" spans="1:11" ht="15" customHeight="1" x14ac:dyDescent="0.2">
      <c r="A11948">
        <f>MAX($A$2:$A11947)+1</f>
        <v>10335</v>
      </c>
      <c r="C11948" t="str">
        <f t="shared" si="186"/>
        <v>Weldon Solar</v>
      </c>
      <c r="G11948">
        <v>59644</v>
      </c>
      <c r="H11948" s="2" t="s">
        <v>16570</v>
      </c>
      <c r="I11948">
        <v>59405</v>
      </c>
      <c r="J11948" t="s">
        <v>16571</v>
      </c>
      <c r="K11948" t="s">
        <v>15487</v>
      </c>
    </row>
    <row r="11949" spans="1:11" ht="15" customHeight="1" x14ac:dyDescent="0.2">
      <c r="A11949">
        <f>MAX($A$2:$A11948)+1</f>
        <v>10336</v>
      </c>
      <c r="C11949" t="str">
        <f t="shared" si="186"/>
        <v>Wellons Farm</v>
      </c>
      <c r="G11949">
        <v>59584</v>
      </c>
      <c r="H11949" s="2" t="s">
        <v>16572</v>
      </c>
      <c r="I11949">
        <v>59329</v>
      </c>
      <c r="J11949" t="s">
        <v>16573</v>
      </c>
      <c r="K11949" t="s">
        <v>15487</v>
      </c>
    </row>
    <row r="11950" spans="1:11" ht="15" customHeight="1" x14ac:dyDescent="0.2">
      <c r="A11950">
        <f>MAX($A$2:$A11949)+1</f>
        <v>10337</v>
      </c>
      <c r="C11950" t="str">
        <f t="shared" si="186"/>
        <v>West Bridgewater AB</v>
      </c>
      <c r="G11950">
        <v>60424</v>
      </c>
      <c r="H11950" s="2" t="s">
        <v>16574</v>
      </c>
      <c r="I11950">
        <v>58519</v>
      </c>
      <c r="J11950" t="s">
        <v>11314</v>
      </c>
      <c r="K11950" t="s">
        <v>15487</v>
      </c>
    </row>
    <row r="11951" spans="1:11" ht="15" customHeight="1" x14ac:dyDescent="0.2">
      <c r="A11951">
        <f>MAX($A$2:$A11950)+1</f>
        <v>10338</v>
      </c>
      <c r="C11951" t="str">
        <f t="shared" si="186"/>
        <v>West Siler Farm LLC</v>
      </c>
      <c r="G11951">
        <v>59112</v>
      </c>
      <c r="H11951" s="2" t="s">
        <v>16575</v>
      </c>
      <c r="I11951">
        <v>58918</v>
      </c>
      <c r="J11951" t="s">
        <v>16575</v>
      </c>
      <c r="K11951" t="s">
        <v>15487</v>
      </c>
    </row>
    <row r="11952" spans="1:11" ht="15" customHeight="1" x14ac:dyDescent="0.2">
      <c r="A11952">
        <f>MAX($A$2:$A11951)+1</f>
        <v>10339</v>
      </c>
      <c r="C11952" t="str">
        <f t="shared" si="186"/>
        <v>Wheaton Solar</v>
      </c>
      <c r="G11952">
        <v>60203</v>
      </c>
      <c r="H11952" s="2" t="s">
        <v>16576</v>
      </c>
      <c r="I11952">
        <v>13781</v>
      </c>
      <c r="J11952" t="s">
        <v>31</v>
      </c>
      <c r="K11952" t="s">
        <v>15487</v>
      </c>
    </row>
    <row r="11953" spans="1:11" ht="15" customHeight="1" x14ac:dyDescent="0.2">
      <c r="A11953">
        <f>MAX($A$2:$A11952)+1</f>
        <v>10340</v>
      </c>
      <c r="C11953" t="str">
        <f t="shared" si="186"/>
        <v>White Camp Solar</v>
      </c>
      <c r="G11953">
        <v>58888</v>
      </c>
      <c r="H11953" s="2" t="s">
        <v>16577</v>
      </c>
      <c r="I11953">
        <v>58761</v>
      </c>
      <c r="J11953" t="s">
        <v>16578</v>
      </c>
      <c r="K11953" t="s">
        <v>15487</v>
      </c>
    </row>
    <row r="11954" spans="1:11" ht="15" customHeight="1" x14ac:dyDescent="0.2">
      <c r="A11954">
        <f>MAX($A$2:$A11953)+1</f>
        <v>10341</v>
      </c>
      <c r="C11954" t="str">
        <f t="shared" si="186"/>
        <v>White Street Renewables</v>
      </c>
      <c r="G11954">
        <v>60364</v>
      </c>
      <c r="H11954" s="2" t="s">
        <v>16579</v>
      </c>
      <c r="I11954">
        <v>60154</v>
      </c>
      <c r="J11954" t="s">
        <v>16580</v>
      </c>
      <c r="K11954" t="s">
        <v>15487</v>
      </c>
    </row>
    <row r="11955" spans="1:11" ht="15" customHeight="1" x14ac:dyDescent="0.2">
      <c r="A11955">
        <f>MAX($A$2:$A11954)+1</f>
        <v>10342</v>
      </c>
      <c r="C11955" t="str">
        <f t="shared" si="186"/>
        <v>Whiteville Solar 2</v>
      </c>
      <c r="G11955">
        <v>60292</v>
      </c>
      <c r="H11955" s="2" t="s">
        <v>16581</v>
      </c>
      <c r="I11955">
        <v>60079</v>
      </c>
      <c r="J11955" t="s">
        <v>16582</v>
      </c>
      <c r="K11955" t="s">
        <v>15487</v>
      </c>
    </row>
    <row r="11956" spans="1:11" ht="15" customHeight="1" x14ac:dyDescent="0.2">
      <c r="A11956">
        <f>MAX($A$2:$A11955)+1</f>
        <v>10343</v>
      </c>
      <c r="C11956" t="str">
        <f t="shared" si="186"/>
        <v>Wildcat Point</v>
      </c>
      <c r="G11956">
        <v>59220</v>
      </c>
      <c r="H11956" s="2" t="s">
        <v>16583</v>
      </c>
      <c r="I11956">
        <v>40229</v>
      </c>
      <c r="J11956" t="s">
        <v>908</v>
      </c>
      <c r="K11956" t="s">
        <v>15487</v>
      </c>
    </row>
    <row r="11957" spans="1:11" ht="15" customHeight="1" x14ac:dyDescent="0.2">
      <c r="A11957">
        <f>MAX($A$2:$A11956)+1</f>
        <v>10344</v>
      </c>
      <c r="C11957" t="str">
        <f t="shared" si="186"/>
        <v>Wildcat Wind Farm II LLC`</v>
      </c>
      <c r="G11957">
        <v>59069</v>
      </c>
      <c r="H11957" s="2" t="s">
        <v>16584</v>
      </c>
      <c r="I11957">
        <v>56215</v>
      </c>
      <c r="J11957" t="s">
        <v>8945</v>
      </c>
      <c r="K11957" t="s">
        <v>15487</v>
      </c>
    </row>
    <row r="11958" spans="1:11" ht="15" customHeight="1" x14ac:dyDescent="0.2">
      <c r="A11958">
        <f>MAX($A$2:$A11957)+1</f>
        <v>10345</v>
      </c>
      <c r="C11958" t="str">
        <f t="shared" si="186"/>
        <v>Wildwood Solar II</v>
      </c>
      <c r="G11958">
        <v>59253</v>
      </c>
      <c r="H11958" s="2" t="s">
        <v>16585</v>
      </c>
      <c r="I11958">
        <v>50123</v>
      </c>
      <c r="J11958" t="s">
        <v>15648</v>
      </c>
      <c r="K11958" t="s">
        <v>15487</v>
      </c>
    </row>
    <row r="11959" spans="1:11" ht="15" customHeight="1" x14ac:dyDescent="0.2">
      <c r="A11959">
        <f>MAX($A$2:$A11958)+1</f>
        <v>10346</v>
      </c>
      <c r="C11959" t="str">
        <f t="shared" si="186"/>
        <v>Wilfork Solar</v>
      </c>
      <c r="G11959">
        <v>60162</v>
      </c>
      <c r="H11959" s="2" t="s">
        <v>16586</v>
      </c>
      <c r="I11959">
        <v>58658</v>
      </c>
      <c r="J11959" t="s">
        <v>15869</v>
      </c>
      <c r="K11959" t="s">
        <v>15487</v>
      </c>
    </row>
    <row r="11960" spans="1:11" ht="15" customHeight="1" x14ac:dyDescent="0.2">
      <c r="A11960">
        <f>MAX($A$2:$A11959)+1</f>
        <v>10347</v>
      </c>
      <c r="C11960" t="str">
        <f t="shared" si="186"/>
        <v>Willard Solar</v>
      </c>
      <c r="G11960">
        <v>60287</v>
      </c>
      <c r="H11960" s="2" t="s">
        <v>16587</v>
      </c>
      <c r="I11960">
        <v>60072</v>
      </c>
      <c r="J11960" t="s">
        <v>16588</v>
      </c>
      <c r="K11960" t="s">
        <v>15487</v>
      </c>
    </row>
    <row r="11961" spans="1:11" ht="15" customHeight="1" x14ac:dyDescent="0.2">
      <c r="A11961">
        <f>MAX($A$2:$A11960)+1</f>
        <v>10348</v>
      </c>
      <c r="C11961" t="str">
        <f t="shared" si="186"/>
        <v>Willoughby PV1</v>
      </c>
      <c r="G11961">
        <v>60003</v>
      </c>
      <c r="H11961" s="2" t="s">
        <v>16589</v>
      </c>
      <c r="I11961">
        <v>58970</v>
      </c>
      <c r="J11961" t="s">
        <v>11898</v>
      </c>
      <c r="K11961" t="s">
        <v>15487</v>
      </c>
    </row>
    <row r="11962" spans="1:11" ht="15" customHeight="1" x14ac:dyDescent="0.2">
      <c r="A11962">
        <f>MAX($A$2:$A11961)+1</f>
        <v>10349</v>
      </c>
      <c r="C11962" t="str">
        <f t="shared" si="186"/>
        <v>Willow Spring Solar 3, LLC</v>
      </c>
      <c r="G11962">
        <v>60325</v>
      </c>
      <c r="H11962" s="2" t="s">
        <v>16590</v>
      </c>
      <c r="I11962">
        <v>56615</v>
      </c>
      <c r="J11962" t="s">
        <v>15863</v>
      </c>
      <c r="K11962" t="s">
        <v>15487</v>
      </c>
    </row>
    <row r="11963" spans="1:11" ht="15" customHeight="1" x14ac:dyDescent="0.2">
      <c r="A11963">
        <f>MAX($A$2:$A11962)+1</f>
        <v>10350</v>
      </c>
      <c r="C11963" t="str">
        <f t="shared" si="186"/>
        <v>Willow Spring Solar, LLC</v>
      </c>
      <c r="G11963">
        <v>60324</v>
      </c>
      <c r="H11963" s="2" t="s">
        <v>16591</v>
      </c>
      <c r="I11963">
        <v>56615</v>
      </c>
      <c r="J11963" t="s">
        <v>15863</v>
      </c>
      <c r="K11963" t="s">
        <v>15487</v>
      </c>
    </row>
    <row r="11964" spans="1:11" ht="15" customHeight="1" x14ac:dyDescent="0.2">
      <c r="A11964">
        <f>MAX($A$2:$A11963)+1</f>
        <v>10351</v>
      </c>
      <c r="C11964" t="str">
        <f t="shared" si="186"/>
        <v>Willow Spring Windfarm</v>
      </c>
      <c r="G11964">
        <v>59494</v>
      </c>
      <c r="H11964" s="2" t="s">
        <v>16592</v>
      </c>
      <c r="I11964">
        <v>59253</v>
      </c>
      <c r="J11964" t="s">
        <v>15919</v>
      </c>
      <c r="K11964" t="s">
        <v>15487</v>
      </c>
    </row>
    <row r="11965" spans="1:11" ht="15" customHeight="1" x14ac:dyDescent="0.2">
      <c r="A11965">
        <f>MAX($A$2:$A11964)+1</f>
        <v>10352</v>
      </c>
      <c r="C11965" t="str">
        <f t="shared" si="186"/>
        <v>Windhub Solar A LLC</v>
      </c>
      <c r="G11965">
        <v>59878</v>
      </c>
      <c r="H11965" s="2" t="s">
        <v>16593</v>
      </c>
      <c r="I11965">
        <v>56615</v>
      </c>
      <c r="J11965" t="s">
        <v>15863</v>
      </c>
      <c r="K11965" t="s">
        <v>15487</v>
      </c>
    </row>
    <row r="11966" spans="1:11" ht="15" customHeight="1" x14ac:dyDescent="0.2">
      <c r="A11966">
        <f>MAX($A$2:$A11965)+1</f>
        <v>10353</v>
      </c>
      <c r="C11966" t="str">
        <f t="shared" si="186"/>
        <v>Windhub Solar B, LLC</v>
      </c>
      <c r="G11966">
        <v>59969</v>
      </c>
      <c r="H11966" s="2" t="s">
        <v>16594</v>
      </c>
      <c r="I11966">
        <v>56615</v>
      </c>
      <c r="J11966" t="s">
        <v>15863</v>
      </c>
      <c r="K11966" t="s">
        <v>15487</v>
      </c>
    </row>
    <row r="11967" spans="1:11" ht="15" customHeight="1" x14ac:dyDescent="0.2">
      <c r="A11967">
        <f>MAX($A$2:$A11966)+1</f>
        <v>10354</v>
      </c>
      <c r="C11967" t="str">
        <f t="shared" si="186"/>
        <v>Wolf Hollow II</v>
      </c>
      <c r="G11967">
        <v>59812</v>
      </c>
      <c r="H11967" s="2" t="s">
        <v>16595</v>
      </c>
      <c r="I11967">
        <v>6035</v>
      </c>
      <c r="J11967" t="s">
        <v>2548</v>
      </c>
      <c r="K11967" t="s">
        <v>15487</v>
      </c>
    </row>
    <row r="11968" spans="1:11" ht="15" customHeight="1" x14ac:dyDescent="0.2">
      <c r="A11968">
        <f>MAX($A$2:$A11967)+1</f>
        <v>10355</v>
      </c>
      <c r="C11968" t="str">
        <f t="shared" si="186"/>
        <v>Wommack Farm</v>
      </c>
      <c r="G11968">
        <v>59585</v>
      </c>
      <c r="H11968" s="2" t="s">
        <v>16596</v>
      </c>
      <c r="I11968">
        <v>59330</v>
      </c>
      <c r="J11968" t="s">
        <v>16597</v>
      </c>
      <c r="K11968" t="s">
        <v>15487</v>
      </c>
    </row>
    <row r="11969" spans="1:11" ht="15" customHeight="1" x14ac:dyDescent="0.2">
      <c r="A11969">
        <f>MAX($A$2:$A11968)+1</f>
        <v>10356</v>
      </c>
      <c r="C11969" t="str">
        <f t="shared" si="186"/>
        <v>Wright Solar Park</v>
      </c>
      <c r="G11969">
        <v>59525</v>
      </c>
      <c r="H11969" s="2" t="s">
        <v>16598</v>
      </c>
      <c r="I11969">
        <v>59260</v>
      </c>
      <c r="J11969" t="s">
        <v>16599</v>
      </c>
      <c r="K11969" t="s">
        <v>15487</v>
      </c>
    </row>
    <row r="11970" spans="1:11" ht="15" customHeight="1" x14ac:dyDescent="0.2">
      <c r="A11970">
        <f>MAX($A$2:$A11969)+1</f>
        <v>10357</v>
      </c>
      <c r="C11970" t="str">
        <f t="shared" ref="C11970:C12033" si="187">IF(H11970="",F11970,H11970)</f>
        <v>Zuni Solar 1</v>
      </c>
      <c r="G11970">
        <v>58285</v>
      </c>
      <c r="H11970" s="2" t="s">
        <v>16600</v>
      </c>
      <c r="I11970">
        <v>58262</v>
      </c>
      <c r="J11970" t="s">
        <v>16157</v>
      </c>
      <c r="K11970" t="s">
        <v>15487</v>
      </c>
    </row>
    <row r="11971" spans="1:11" ht="15" customHeight="1" x14ac:dyDescent="0.2">
      <c r="A11971">
        <f>MAX($A$2:$A11970)+1</f>
        <v>10358</v>
      </c>
      <c r="C11971" t="str">
        <f t="shared" si="187"/>
        <v>Zuni Solar 2</v>
      </c>
      <c r="G11971">
        <v>58286</v>
      </c>
      <c r="H11971" s="2" t="s">
        <v>16601</v>
      </c>
      <c r="I11971">
        <v>58262</v>
      </c>
      <c r="J11971" t="s">
        <v>16157</v>
      </c>
      <c r="K11971" t="s">
        <v>15487</v>
      </c>
    </row>
    <row r="11972" spans="1:11" ht="15" customHeight="1" x14ac:dyDescent="0.2">
      <c r="A11972">
        <f>A11594</f>
        <v>9982</v>
      </c>
      <c r="C11972" t="str">
        <f t="shared" si="187"/>
        <v>Double Weir</v>
      </c>
      <c r="G11972">
        <v>56567</v>
      </c>
      <c r="H11972" s="2" t="s">
        <v>16059</v>
      </c>
      <c r="I11972">
        <v>9216</v>
      </c>
      <c r="J11972" t="s">
        <v>3507</v>
      </c>
      <c r="K11972" t="s">
        <v>16602</v>
      </c>
    </row>
    <row r="11973" spans="1:11" ht="15" customHeight="1" x14ac:dyDescent="0.2">
      <c r="A11973">
        <f>MAX($A$2:$A11972)+1</f>
        <v>10359</v>
      </c>
      <c r="C11973" t="str">
        <f t="shared" si="187"/>
        <v>Hancock Creek Hydroelectric Project</v>
      </c>
      <c r="G11973">
        <v>60517</v>
      </c>
      <c r="H11973" s="2" t="s">
        <v>16603</v>
      </c>
      <c r="I11973">
        <v>17470</v>
      </c>
      <c r="J11973" t="s">
        <v>5586</v>
      </c>
      <c r="K11973" t="s">
        <v>16602</v>
      </c>
    </row>
    <row r="11974" spans="1:11" ht="15" customHeight="1" x14ac:dyDescent="0.2">
      <c r="A11974">
        <f>MAX($A$2:$A11973)+1</f>
        <v>10360</v>
      </c>
      <c r="C11974" t="str">
        <f t="shared" si="187"/>
        <v>Albany Solar</v>
      </c>
      <c r="G11974">
        <v>60519</v>
      </c>
      <c r="H11974" s="2" t="s">
        <v>16604</v>
      </c>
      <c r="I11974">
        <v>59380</v>
      </c>
      <c r="J11974" t="s">
        <v>7163</v>
      </c>
      <c r="K11974" t="s">
        <v>16602</v>
      </c>
    </row>
    <row r="11975" spans="1:11" ht="15" customHeight="1" x14ac:dyDescent="0.2">
      <c r="A11975">
        <f>MAX($A$2:$A11974)+1</f>
        <v>10361</v>
      </c>
      <c r="C11975" t="str">
        <f t="shared" si="187"/>
        <v>Annandale Solar</v>
      </c>
      <c r="G11975">
        <v>60520</v>
      </c>
      <c r="H11975" s="2" t="s">
        <v>16605</v>
      </c>
      <c r="I11975">
        <v>59380</v>
      </c>
      <c r="J11975" t="s">
        <v>7163</v>
      </c>
      <c r="K11975" t="s">
        <v>16602</v>
      </c>
    </row>
    <row r="11976" spans="1:11" ht="15" customHeight="1" x14ac:dyDescent="0.2">
      <c r="A11976">
        <f>MAX($A$2:$A11975)+1</f>
        <v>10362</v>
      </c>
      <c r="C11976" t="str">
        <f t="shared" si="187"/>
        <v>Atwater Solar</v>
      </c>
      <c r="G11976">
        <v>60521</v>
      </c>
      <c r="H11976" s="2" t="s">
        <v>16606</v>
      </c>
      <c r="I11976">
        <v>59380</v>
      </c>
      <c r="J11976" t="s">
        <v>7163</v>
      </c>
      <c r="K11976" t="s">
        <v>16602</v>
      </c>
    </row>
    <row r="11977" spans="1:11" ht="15" customHeight="1" x14ac:dyDescent="0.2">
      <c r="A11977">
        <f>MAX($A$2:$A11976)+1</f>
        <v>10363</v>
      </c>
      <c r="C11977" t="str">
        <f t="shared" si="187"/>
        <v>Dodge Center Solar</v>
      </c>
      <c r="G11977">
        <v>60523</v>
      </c>
      <c r="H11977" s="2" t="s">
        <v>16607</v>
      </c>
      <c r="I11977">
        <v>59380</v>
      </c>
      <c r="J11977" t="s">
        <v>7163</v>
      </c>
      <c r="K11977" t="s">
        <v>16602</v>
      </c>
    </row>
    <row r="11978" spans="1:11" ht="15" customHeight="1" x14ac:dyDescent="0.2">
      <c r="A11978">
        <f>MAX($A$2:$A11977)+1</f>
        <v>10364</v>
      </c>
      <c r="C11978" t="str">
        <f t="shared" si="187"/>
        <v>Eastwood Solar</v>
      </c>
      <c r="G11978">
        <v>60524</v>
      </c>
      <c r="H11978" s="2" t="s">
        <v>16608</v>
      </c>
      <c r="I11978">
        <v>59380</v>
      </c>
      <c r="J11978" t="s">
        <v>7163</v>
      </c>
      <c r="K11978" t="s">
        <v>16602</v>
      </c>
    </row>
    <row r="11979" spans="1:11" ht="15" customHeight="1" x14ac:dyDescent="0.2">
      <c r="A11979">
        <f>MAX($A$2:$A11978)+1</f>
        <v>10365</v>
      </c>
      <c r="C11979" t="str">
        <f t="shared" si="187"/>
        <v>Hastings Solar</v>
      </c>
      <c r="G11979">
        <v>60525</v>
      </c>
      <c r="H11979" s="2" t="s">
        <v>16609</v>
      </c>
      <c r="I11979">
        <v>59380</v>
      </c>
      <c r="J11979" t="s">
        <v>7163</v>
      </c>
      <c r="K11979" t="s">
        <v>16602</v>
      </c>
    </row>
    <row r="11980" spans="1:11" ht="15" customHeight="1" x14ac:dyDescent="0.2">
      <c r="A11980">
        <f>MAX($A$2:$A11979)+1</f>
        <v>10366</v>
      </c>
      <c r="C11980" t="str">
        <f t="shared" si="187"/>
        <v>Lake Emily Solar</v>
      </c>
      <c r="G11980">
        <v>60526</v>
      </c>
      <c r="H11980" s="2" t="s">
        <v>16610</v>
      </c>
      <c r="I11980">
        <v>59380</v>
      </c>
      <c r="J11980" t="s">
        <v>7163</v>
      </c>
      <c r="K11980" t="s">
        <v>16602</v>
      </c>
    </row>
    <row r="11981" spans="1:11" ht="15" customHeight="1" x14ac:dyDescent="0.2">
      <c r="A11981">
        <f>MAX($A$2:$A11980)+1</f>
        <v>10367</v>
      </c>
      <c r="C11981" t="str">
        <f t="shared" si="187"/>
        <v>Lake Pulaski Solar</v>
      </c>
      <c r="G11981">
        <v>60527</v>
      </c>
      <c r="H11981" s="2" t="s">
        <v>16611</v>
      </c>
      <c r="I11981">
        <v>59380</v>
      </c>
      <c r="J11981" t="s">
        <v>7163</v>
      </c>
      <c r="K11981" t="s">
        <v>16602</v>
      </c>
    </row>
    <row r="11982" spans="1:11" ht="15" customHeight="1" x14ac:dyDescent="0.2">
      <c r="A11982">
        <f>MAX($A$2:$A11981)+1</f>
        <v>10368</v>
      </c>
      <c r="C11982" t="str">
        <f t="shared" si="187"/>
        <v>Lawrence Creek Solar</v>
      </c>
      <c r="G11982">
        <v>60528</v>
      </c>
      <c r="H11982" s="2" t="s">
        <v>16612</v>
      </c>
      <c r="I11982">
        <v>59380</v>
      </c>
      <c r="J11982" t="s">
        <v>7163</v>
      </c>
      <c r="K11982" t="s">
        <v>16602</v>
      </c>
    </row>
    <row r="11983" spans="1:11" ht="15" customHeight="1" x14ac:dyDescent="0.2">
      <c r="A11983">
        <f>MAX($A$2:$A11982)+1</f>
        <v>10369</v>
      </c>
      <c r="C11983" t="str">
        <f t="shared" si="187"/>
        <v>Montrose Solar</v>
      </c>
      <c r="G11983">
        <v>60529</v>
      </c>
      <c r="H11983" s="2" t="s">
        <v>16613</v>
      </c>
      <c r="I11983">
        <v>59380</v>
      </c>
      <c r="J11983" t="s">
        <v>7163</v>
      </c>
      <c r="K11983" t="s">
        <v>16602</v>
      </c>
    </row>
    <row r="11984" spans="1:11" ht="15" customHeight="1" x14ac:dyDescent="0.2">
      <c r="A11984">
        <f>MAX($A$2:$A11983)+1</f>
        <v>10370</v>
      </c>
      <c r="C11984" t="str">
        <f t="shared" si="187"/>
        <v>Paynesville Solar</v>
      </c>
      <c r="G11984">
        <v>60530</v>
      </c>
      <c r="H11984" s="2" t="s">
        <v>16614</v>
      </c>
      <c r="I11984">
        <v>59380</v>
      </c>
      <c r="J11984" t="s">
        <v>7163</v>
      </c>
      <c r="K11984" t="s">
        <v>16602</v>
      </c>
    </row>
    <row r="11985" spans="1:11" ht="15" customHeight="1" x14ac:dyDescent="0.2">
      <c r="A11985">
        <f>MAX($A$2:$A11984)+1</f>
        <v>10371</v>
      </c>
      <c r="C11985" t="str">
        <f t="shared" si="187"/>
        <v>Pine Island Solar</v>
      </c>
      <c r="G11985">
        <v>60531</v>
      </c>
      <c r="H11985" s="2" t="s">
        <v>16615</v>
      </c>
      <c r="I11985">
        <v>59380</v>
      </c>
      <c r="J11985" t="s">
        <v>7163</v>
      </c>
      <c r="K11985" t="s">
        <v>16602</v>
      </c>
    </row>
    <row r="11986" spans="1:11" ht="15" customHeight="1" x14ac:dyDescent="0.2">
      <c r="A11986">
        <f>MAX($A$2:$A11985)+1</f>
        <v>10372</v>
      </c>
      <c r="C11986" t="str">
        <f t="shared" si="187"/>
        <v>Waseca Solar</v>
      </c>
      <c r="G11986">
        <v>60532</v>
      </c>
      <c r="H11986" s="2" t="s">
        <v>16616</v>
      </c>
      <c r="I11986">
        <v>59380</v>
      </c>
      <c r="J11986" t="s">
        <v>7163</v>
      </c>
      <c r="K11986" t="s">
        <v>16602</v>
      </c>
    </row>
    <row r="11987" spans="1:11" ht="15" customHeight="1" x14ac:dyDescent="0.2">
      <c r="A11987">
        <f>MAX($A$2:$A11986)+1</f>
        <v>10373</v>
      </c>
      <c r="C11987" t="str">
        <f t="shared" si="187"/>
        <v>West Faribault Solar</v>
      </c>
      <c r="G11987">
        <v>60533</v>
      </c>
      <c r="H11987" s="2" t="s">
        <v>16617</v>
      </c>
      <c r="I11987">
        <v>59380</v>
      </c>
      <c r="J11987" t="s">
        <v>7163</v>
      </c>
      <c r="K11987" t="s">
        <v>16602</v>
      </c>
    </row>
    <row r="11988" spans="1:11" ht="15" customHeight="1" x14ac:dyDescent="0.2">
      <c r="A11988">
        <f>MAX($A$2:$A11987)+1</f>
        <v>10374</v>
      </c>
      <c r="C11988" t="str">
        <f t="shared" si="187"/>
        <v>West Waconia Solar</v>
      </c>
      <c r="G11988">
        <v>60534</v>
      </c>
      <c r="H11988" s="2" t="s">
        <v>16618</v>
      </c>
      <c r="I11988">
        <v>59380</v>
      </c>
      <c r="J11988" t="s">
        <v>7163</v>
      </c>
      <c r="K11988" t="s">
        <v>16602</v>
      </c>
    </row>
    <row r="11989" spans="1:11" ht="15" customHeight="1" x14ac:dyDescent="0.2">
      <c r="A11989">
        <f>MAX($A$2:$A11988)+1</f>
        <v>10375</v>
      </c>
      <c r="C11989" t="str">
        <f t="shared" si="187"/>
        <v>Innovative Solar 42</v>
      </c>
      <c r="G11989">
        <v>60539</v>
      </c>
      <c r="H11989" s="2" t="s">
        <v>16619</v>
      </c>
      <c r="I11989">
        <v>60303</v>
      </c>
      <c r="J11989" t="s">
        <v>16620</v>
      </c>
      <c r="K11989" t="s">
        <v>16602</v>
      </c>
    </row>
    <row r="11990" spans="1:11" ht="15" customHeight="1" x14ac:dyDescent="0.2">
      <c r="A11990">
        <f>MAX($A$2:$A11989)+1</f>
        <v>10376</v>
      </c>
      <c r="C11990" t="str">
        <f t="shared" si="187"/>
        <v>Innovative Solar 31</v>
      </c>
      <c r="G11990">
        <v>60540</v>
      </c>
      <c r="H11990" s="2" t="s">
        <v>16621</v>
      </c>
      <c r="I11990">
        <v>60304</v>
      </c>
      <c r="J11990" t="s">
        <v>16622</v>
      </c>
      <c r="K11990" t="s">
        <v>16602</v>
      </c>
    </row>
    <row r="11991" spans="1:11" ht="15" customHeight="1" x14ac:dyDescent="0.2">
      <c r="A11991">
        <f>MAX($A$2:$A11990)+1</f>
        <v>10377</v>
      </c>
      <c r="C11991" t="str">
        <f t="shared" si="187"/>
        <v>KIUC Kapaia PV and BA Storage Project</v>
      </c>
      <c r="G11991">
        <v>60546</v>
      </c>
      <c r="H11991" s="2" t="s">
        <v>16623</v>
      </c>
      <c r="I11991">
        <v>60947</v>
      </c>
      <c r="J11991" t="s">
        <v>16624</v>
      </c>
      <c r="K11991" t="s">
        <v>16602</v>
      </c>
    </row>
    <row r="11992" spans="1:11" ht="15" customHeight="1" x14ac:dyDescent="0.2">
      <c r="A11992">
        <f>MAX($A$2:$A11991)+1</f>
        <v>10378</v>
      </c>
      <c r="C11992" t="str">
        <f t="shared" si="187"/>
        <v>Big Level Wind</v>
      </c>
      <c r="G11992">
        <v>60551</v>
      </c>
      <c r="H11992" s="2" t="s">
        <v>16625</v>
      </c>
      <c r="I11992">
        <v>60328</v>
      </c>
      <c r="J11992" t="s">
        <v>16626</v>
      </c>
      <c r="K11992" t="s">
        <v>16602</v>
      </c>
    </row>
    <row r="11993" spans="1:11" ht="15" customHeight="1" x14ac:dyDescent="0.2">
      <c r="A11993">
        <f>MAX($A$2:$A11992)+1</f>
        <v>10379</v>
      </c>
      <c r="C11993" t="str">
        <f t="shared" si="187"/>
        <v>Hattiesburg Solar Farm</v>
      </c>
      <c r="G11993">
        <v>60552</v>
      </c>
      <c r="H11993" s="2" t="s">
        <v>16627</v>
      </c>
      <c r="I11993">
        <v>60326</v>
      </c>
      <c r="J11993" t="s">
        <v>16628</v>
      </c>
      <c r="K11993" t="s">
        <v>16602</v>
      </c>
    </row>
    <row r="11994" spans="1:11" ht="15" customHeight="1" x14ac:dyDescent="0.2">
      <c r="A11994">
        <f>MAX($A$2:$A11993)+1</f>
        <v>10380</v>
      </c>
      <c r="C11994" t="str">
        <f t="shared" si="187"/>
        <v>Peanut Solar</v>
      </c>
      <c r="G11994">
        <v>60557</v>
      </c>
      <c r="H11994" s="2" t="s">
        <v>16629</v>
      </c>
      <c r="I11994">
        <v>60333</v>
      </c>
      <c r="J11994" t="s">
        <v>16630</v>
      </c>
      <c r="K11994" t="s">
        <v>16602</v>
      </c>
    </row>
    <row r="11995" spans="1:11" ht="15" customHeight="1" x14ac:dyDescent="0.2">
      <c r="A11995">
        <f>MAX($A$2:$A11994)+1</f>
        <v>10381</v>
      </c>
      <c r="C11995" t="str">
        <f t="shared" si="187"/>
        <v>Solar Blythe 2</v>
      </c>
      <c r="G11995">
        <v>60558</v>
      </c>
      <c r="H11995" s="2" t="s">
        <v>16631</v>
      </c>
      <c r="I11995">
        <v>60307</v>
      </c>
      <c r="J11995" t="s">
        <v>16632</v>
      </c>
      <c r="K11995" t="s">
        <v>16602</v>
      </c>
    </row>
    <row r="11996" spans="1:11" ht="15" customHeight="1" x14ac:dyDescent="0.2">
      <c r="A11996">
        <f>MAX($A$2:$A11995)+1</f>
        <v>10382</v>
      </c>
      <c r="C11996" t="str">
        <f t="shared" si="187"/>
        <v>Marquette Energy Center</v>
      </c>
      <c r="G11996">
        <v>60559</v>
      </c>
      <c r="H11996" s="2" t="s">
        <v>16633</v>
      </c>
      <c r="I11996">
        <v>11701</v>
      </c>
      <c r="J11996" t="s">
        <v>4257</v>
      </c>
      <c r="K11996" t="s">
        <v>16602</v>
      </c>
    </row>
    <row r="11997" spans="1:11" ht="15" customHeight="1" x14ac:dyDescent="0.2">
      <c r="A11997">
        <f>MAX($A$2:$A11996)+1</f>
        <v>10383</v>
      </c>
      <c r="C11997" t="str">
        <f t="shared" si="187"/>
        <v>Millington Solar Farm</v>
      </c>
      <c r="G11997">
        <v>60560</v>
      </c>
      <c r="H11997" s="2" t="s">
        <v>16634</v>
      </c>
      <c r="I11997">
        <v>60334</v>
      </c>
      <c r="J11997" t="s">
        <v>16635</v>
      </c>
      <c r="K11997" t="s">
        <v>16602</v>
      </c>
    </row>
    <row r="11998" spans="1:11" ht="15" customHeight="1" x14ac:dyDescent="0.2">
      <c r="A11998">
        <f>MAX($A$2:$A11997)+1</f>
        <v>10384</v>
      </c>
      <c r="C11998" t="str">
        <f t="shared" si="187"/>
        <v>Westside Energy Station</v>
      </c>
      <c r="G11998">
        <v>60564</v>
      </c>
      <c r="H11998" s="2" t="s">
        <v>16636</v>
      </c>
      <c r="I11998">
        <v>16181</v>
      </c>
      <c r="J11998" t="s">
        <v>4364</v>
      </c>
      <c r="K11998" t="s">
        <v>16602</v>
      </c>
    </row>
    <row r="11999" spans="1:11" ht="15" customHeight="1" x14ac:dyDescent="0.2">
      <c r="A11999">
        <f>MAX($A$2:$A11998)+1</f>
        <v>10385</v>
      </c>
      <c r="C11999" t="str">
        <f t="shared" si="187"/>
        <v>El Cajon Energy Storage</v>
      </c>
      <c r="G11999">
        <v>60569</v>
      </c>
      <c r="H11999" s="2" t="s">
        <v>16637</v>
      </c>
      <c r="I11999">
        <v>60336</v>
      </c>
      <c r="J11999" t="s">
        <v>16638</v>
      </c>
      <c r="K11999" t="s">
        <v>16602</v>
      </c>
    </row>
    <row r="12000" spans="1:11" ht="15" customHeight="1" x14ac:dyDescent="0.2">
      <c r="A12000">
        <f>MAX($A$2:$A11999)+1</f>
        <v>10386</v>
      </c>
      <c r="C12000" t="str">
        <f t="shared" si="187"/>
        <v>Escondido Energy Storage</v>
      </c>
      <c r="G12000">
        <v>60570</v>
      </c>
      <c r="H12000" s="2" t="s">
        <v>16639</v>
      </c>
      <c r="I12000">
        <v>60336</v>
      </c>
      <c r="J12000" t="s">
        <v>16638</v>
      </c>
      <c r="K12000" t="s">
        <v>16602</v>
      </c>
    </row>
    <row r="12001" spans="1:11" ht="15" customHeight="1" x14ac:dyDescent="0.2">
      <c r="A12001">
        <f>MAX($A$2:$A12000)+1</f>
        <v>10387</v>
      </c>
      <c r="C12001" t="str">
        <f t="shared" si="187"/>
        <v>White Wing Solar</v>
      </c>
      <c r="G12001">
        <v>60572</v>
      </c>
      <c r="H12001" s="2" t="s">
        <v>16640</v>
      </c>
      <c r="I12001">
        <v>56615</v>
      </c>
      <c r="J12001" t="s">
        <v>15863</v>
      </c>
      <c r="K12001" t="s">
        <v>16602</v>
      </c>
    </row>
    <row r="12002" spans="1:11" ht="15" customHeight="1" x14ac:dyDescent="0.2">
      <c r="A12002">
        <f>MAX($A$2:$A12001)+1</f>
        <v>10388</v>
      </c>
      <c r="C12002" t="str">
        <f t="shared" si="187"/>
        <v>Hector Farm</v>
      </c>
      <c r="G12002">
        <v>60577</v>
      </c>
      <c r="H12002" s="2" t="s">
        <v>16641</v>
      </c>
      <c r="I12002">
        <v>60343</v>
      </c>
      <c r="J12002" t="s">
        <v>16642</v>
      </c>
      <c r="K12002" t="s">
        <v>16602</v>
      </c>
    </row>
    <row r="12003" spans="1:11" ht="15" customHeight="1" x14ac:dyDescent="0.2">
      <c r="A12003">
        <f>MAX($A$2:$A12002)+1</f>
        <v>10389</v>
      </c>
      <c r="C12003" t="str">
        <f t="shared" si="187"/>
        <v>Upton County Solar</v>
      </c>
      <c r="G12003">
        <v>60581</v>
      </c>
      <c r="H12003" s="2" t="s">
        <v>16643</v>
      </c>
      <c r="I12003">
        <v>56769</v>
      </c>
      <c r="J12003" t="s">
        <v>9767</v>
      </c>
      <c r="K12003" t="s">
        <v>16602</v>
      </c>
    </row>
    <row r="12004" spans="1:11" ht="15" customHeight="1" x14ac:dyDescent="0.2">
      <c r="A12004">
        <f>MAX($A$2:$A12003)+1</f>
        <v>10390</v>
      </c>
      <c r="C12004" t="str">
        <f t="shared" si="187"/>
        <v>CoTAL Solar Farm</v>
      </c>
      <c r="G12004">
        <v>60582</v>
      </c>
      <c r="H12004" s="2" t="s">
        <v>16644</v>
      </c>
      <c r="I12004">
        <v>60348</v>
      </c>
      <c r="J12004" t="s">
        <v>16645</v>
      </c>
      <c r="K12004" t="s">
        <v>16602</v>
      </c>
    </row>
    <row r="12005" spans="1:11" ht="15" customHeight="1" x14ac:dyDescent="0.2">
      <c r="A12005">
        <f>MAX($A$2:$A12004)+1</f>
        <v>10391</v>
      </c>
      <c r="C12005" t="str">
        <f t="shared" si="187"/>
        <v>LaFayette Solar Farm</v>
      </c>
      <c r="G12005">
        <v>60583</v>
      </c>
      <c r="H12005" s="2" t="s">
        <v>16646</v>
      </c>
      <c r="I12005">
        <v>60347</v>
      </c>
      <c r="J12005" t="s">
        <v>16647</v>
      </c>
      <c r="K12005" t="s">
        <v>16602</v>
      </c>
    </row>
    <row r="12006" spans="1:11" ht="15" customHeight="1" x14ac:dyDescent="0.2">
      <c r="A12006">
        <f>MAX($A$2:$A12005)+1</f>
        <v>10392</v>
      </c>
      <c r="C12006" t="str">
        <f t="shared" si="187"/>
        <v>Oceana Solar</v>
      </c>
      <c r="G12006">
        <v>60584</v>
      </c>
      <c r="H12006" s="2" t="s">
        <v>16648</v>
      </c>
      <c r="I12006">
        <v>19876</v>
      </c>
      <c r="J12006" t="s">
        <v>71</v>
      </c>
      <c r="K12006" t="s">
        <v>16602</v>
      </c>
    </row>
    <row r="12007" spans="1:11" ht="15" customHeight="1" x14ac:dyDescent="0.2">
      <c r="A12007">
        <f>MAX($A$2:$A12006)+1</f>
        <v>10393</v>
      </c>
      <c r="C12007" t="str">
        <f t="shared" si="187"/>
        <v>Sweetheart Lake Hydroelectric Facility</v>
      </c>
      <c r="G12007">
        <v>60588</v>
      </c>
      <c r="H12007" s="2" t="s">
        <v>16649</v>
      </c>
      <c r="I12007">
        <v>60349</v>
      </c>
      <c r="J12007" t="s">
        <v>16650</v>
      </c>
      <c r="K12007" t="s">
        <v>16602</v>
      </c>
    </row>
    <row r="12008" spans="1:11" ht="15" customHeight="1" x14ac:dyDescent="0.2">
      <c r="A12008">
        <f>MAX($A$2:$A12007)+1</f>
        <v>10394</v>
      </c>
      <c r="C12008" t="str">
        <f t="shared" si="187"/>
        <v>CPV Fairview Energy Center</v>
      </c>
      <c r="G12008">
        <v>60589</v>
      </c>
      <c r="H12008" s="2" t="s">
        <v>16651</v>
      </c>
      <c r="I12008">
        <v>60350</v>
      </c>
      <c r="J12008" t="s">
        <v>16652</v>
      </c>
      <c r="K12008" t="s">
        <v>16602</v>
      </c>
    </row>
    <row r="12009" spans="1:11" ht="15" customHeight="1" x14ac:dyDescent="0.2">
      <c r="A12009">
        <f>MAX($A$2:$A12008)+1</f>
        <v>10395</v>
      </c>
      <c r="C12009" t="str">
        <f t="shared" si="187"/>
        <v>Voyager Wind I</v>
      </c>
      <c r="G12009">
        <v>60594</v>
      </c>
      <c r="H12009" s="2" t="s">
        <v>16653</v>
      </c>
      <c r="I12009">
        <v>2770</v>
      </c>
      <c r="J12009" t="s">
        <v>6273</v>
      </c>
      <c r="K12009" t="s">
        <v>16602</v>
      </c>
    </row>
    <row r="12010" spans="1:11" ht="15" customHeight="1" x14ac:dyDescent="0.2">
      <c r="A12010">
        <f>MAX($A$2:$A12009)+1</f>
        <v>10396</v>
      </c>
      <c r="C12010" t="str">
        <f t="shared" si="187"/>
        <v>Sand Creek Wind Farm</v>
      </c>
      <c r="G12010">
        <v>60595</v>
      </c>
      <c r="H12010" s="2" t="s">
        <v>16654</v>
      </c>
      <c r="I12010">
        <v>58672</v>
      </c>
      <c r="J12010" t="s">
        <v>9656</v>
      </c>
      <c r="K12010" t="s">
        <v>16602</v>
      </c>
    </row>
    <row r="12011" spans="1:11" ht="15" customHeight="1" x14ac:dyDescent="0.2">
      <c r="A12011">
        <f>MAX($A$2:$A12010)+1</f>
        <v>10397</v>
      </c>
      <c r="C12011" t="str">
        <f t="shared" si="187"/>
        <v>Baron Winds Farm</v>
      </c>
      <c r="G12011">
        <v>60596</v>
      </c>
      <c r="H12011" s="2" t="s">
        <v>16655</v>
      </c>
      <c r="I12011">
        <v>58672</v>
      </c>
      <c r="J12011" t="s">
        <v>9656</v>
      </c>
      <c r="K12011" t="s">
        <v>16602</v>
      </c>
    </row>
    <row r="12012" spans="1:11" ht="15" customHeight="1" x14ac:dyDescent="0.2">
      <c r="A12012">
        <f>MAX($A$2:$A12011)+1</f>
        <v>10398</v>
      </c>
      <c r="C12012" t="str">
        <f t="shared" si="187"/>
        <v>Bay Branch Solar</v>
      </c>
      <c r="G12012">
        <v>60601</v>
      </c>
      <c r="H12012" s="2" t="s">
        <v>16656</v>
      </c>
      <c r="I12012">
        <v>60356</v>
      </c>
      <c r="J12012" t="s">
        <v>16657</v>
      </c>
      <c r="K12012" t="s">
        <v>16602</v>
      </c>
    </row>
    <row r="12013" spans="1:11" ht="15" customHeight="1" x14ac:dyDescent="0.2">
      <c r="A12013">
        <f>MAX($A$2:$A12012)+1</f>
        <v>10399</v>
      </c>
      <c r="C12013" t="str">
        <f t="shared" si="187"/>
        <v>Jacobson 5 MW Solar</v>
      </c>
      <c r="G12013">
        <v>60603</v>
      </c>
      <c r="H12013" s="2" t="s">
        <v>16658</v>
      </c>
      <c r="I12013">
        <v>19728</v>
      </c>
      <c r="J12013" t="s">
        <v>202</v>
      </c>
      <c r="K12013" t="s">
        <v>16602</v>
      </c>
    </row>
    <row r="12014" spans="1:11" ht="15" customHeight="1" x14ac:dyDescent="0.2">
      <c r="A12014">
        <f>MAX($A$2:$A12013)+1</f>
        <v>10400</v>
      </c>
      <c r="C12014" t="str">
        <f t="shared" si="187"/>
        <v>CMEEC - Rogers Rd Solar</v>
      </c>
      <c r="G12014">
        <v>60605</v>
      </c>
      <c r="H12014" s="2" t="s">
        <v>16659</v>
      </c>
      <c r="I12014">
        <v>60947</v>
      </c>
      <c r="J12014" t="s">
        <v>16624</v>
      </c>
      <c r="K12014" t="s">
        <v>16602</v>
      </c>
    </row>
    <row r="12015" spans="1:11" ht="15" customHeight="1" x14ac:dyDescent="0.2">
      <c r="A12015">
        <f>MAX($A$2:$A12014)+1</f>
        <v>10401</v>
      </c>
      <c r="C12015" t="str">
        <f t="shared" si="187"/>
        <v>CMEEC - Hollyhock Solar</v>
      </c>
      <c r="G12015">
        <v>60606</v>
      </c>
      <c r="H12015" s="2" t="s">
        <v>16660</v>
      </c>
      <c r="I12015">
        <v>60947</v>
      </c>
      <c r="J12015" t="s">
        <v>16624</v>
      </c>
      <c r="K12015" t="s">
        <v>16602</v>
      </c>
    </row>
    <row r="12016" spans="1:11" ht="15" customHeight="1" x14ac:dyDescent="0.2">
      <c r="A12016">
        <f>MAX($A$2:$A12015)+1</f>
        <v>10402</v>
      </c>
      <c r="C12016" t="str">
        <f t="shared" si="187"/>
        <v>CMEEC - Polaris Park Solar</v>
      </c>
      <c r="G12016">
        <v>60607</v>
      </c>
      <c r="H12016" s="2" t="s">
        <v>16661</v>
      </c>
      <c r="I12016">
        <v>60947</v>
      </c>
      <c r="J12016" t="s">
        <v>16624</v>
      </c>
      <c r="K12016" t="s">
        <v>16602</v>
      </c>
    </row>
    <row r="12017" spans="1:11" ht="15" customHeight="1" x14ac:dyDescent="0.2">
      <c r="A12017">
        <f>MAX($A$2:$A12016)+1</f>
        <v>10403</v>
      </c>
      <c r="C12017" t="str">
        <f t="shared" si="187"/>
        <v>CMEEC - Navy NE Trident</v>
      </c>
      <c r="G12017">
        <v>60608</v>
      </c>
      <c r="H12017" s="2" t="s">
        <v>16662</v>
      </c>
      <c r="I12017">
        <v>60947</v>
      </c>
      <c r="J12017" t="s">
        <v>16624</v>
      </c>
      <c r="K12017" t="s">
        <v>16602</v>
      </c>
    </row>
    <row r="12018" spans="1:11" ht="15" customHeight="1" x14ac:dyDescent="0.2">
      <c r="A12018">
        <f>MAX($A$2:$A12017)+1</f>
        <v>10404</v>
      </c>
      <c r="C12018" t="str">
        <f t="shared" si="187"/>
        <v>St. Mary Clean Energy Center</v>
      </c>
      <c r="D12018">
        <v>185</v>
      </c>
      <c r="E12018" t="s">
        <v>16663</v>
      </c>
      <c r="F12018" s="1" t="s">
        <v>16664</v>
      </c>
      <c r="G12018">
        <v>60610</v>
      </c>
      <c r="H12018" s="2" t="s">
        <v>16665</v>
      </c>
      <c r="I12018">
        <v>3265</v>
      </c>
      <c r="J12018" t="s">
        <v>14</v>
      </c>
      <c r="K12018" t="s">
        <v>16602</v>
      </c>
    </row>
    <row r="12019" spans="1:11" ht="15" customHeight="1" x14ac:dyDescent="0.2">
      <c r="A12019">
        <f>MAX($A$2:$A12018)+1</f>
        <v>10405</v>
      </c>
      <c r="C12019" t="str">
        <f t="shared" si="187"/>
        <v>Rush Creek Wind</v>
      </c>
      <c r="G12019">
        <v>60619</v>
      </c>
      <c r="H12019" s="2" t="s">
        <v>16666</v>
      </c>
      <c r="I12019">
        <v>15466</v>
      </c>
      <c r="J12019" t="s">
        <v>64</v>
      </c>
      <c r="K12019" t="s">
        <v>16602</v>
      </c>
    </row>
    <row r="12020" spans="1:11" ht="15" customHeight="1" x14ac:dyDescent="0.2">
      <c r="A12020">
        <f>MAX($A$2:$A12019)+1</f>
        <v>10406</v>
      </c>
      <c r="C12020" t="str">
        <f t="shared" si="187"/>
        <v>Worcester Landfill</v>
      </c>
      <c r="G12020">
        <v>60621</v>
      </c>
      <c r="H12020" s="2" t="s">
        <v>16667</v>
      </c>
      <c r="I12020">
        <v>60369</v>
      </c>
      <c r="J12020" t="s">
        <v>16668</v>
      </c>
      <c r="K12020" t="s">
        <v>16602</v>
      </c>
    </row>
    <row r="12021" spans="1:11" ht="15" customHeight="1" x14ac:dyDescent="0.2">
      <c r="A12021">
        <f>MAX($A$2:$A12020)+1</f>
        <v>10407</v>
      </c>
      <c r="C12021" t="str">
        <f t="shared" si="187"/>
        <v>DG AMP Solar Bowling Green</v>
      </c>
      <c r="G12021">
        <v>60622</v>
      </c>
      <c r="H12021" s="2" t="s">
        <v>16669</v>
      </c>
      <c r="I12021">
        <v>60370</v>
      </c>
      <c r="J12021" t="s">
        <v>16670</v>
      </c>
      <c r="K12021" t="s">
        <v>16602</v>
      </c>
    </row>
    <row r="12022" spans="1:11" ht="15" customHeight="1" x14ac:dyDescent="0.2">
      <c r="A12022">
        <f>MAX($A$2:$A12021)+1</f>
        <v>10408</v>
      </c>
      <c r="C12022" t="str">
        <f t="shared" si="187"/>
        <v>Brantley Solar</v>
      </c>
      <c r="G12022">
        <v>60623</v>
      </c>
      <c r="H12022" s="2" t="s">
        <v>16671</v>
      </c>
      <c r="I12022">
        <v>58508</v>
      </c>
      <c r="J12022" t="s">
        <v>11299</v>
      </c>
      <c r="K12022" t="s">
        <v>16602</v>
      </c>
    </row>
    <row r="12023" spans="1:11" ht="15" customHeight="1" x14ac:dyDescent="0.2">
      <c r="A12023">
        <f>MAX($A$2:$A12022)+1</f>
        <v>10409</v>
      </c>
      <c r="C12023" t="str">
        <f t="shared" si="187"/>
        <v>Fox Creek Solar</v>
      </c>
      <c r="G12023">
        <v>60624</v>
      </c>
      <c r="H12023" s="2" t="s">
        <v>16672</v>
      </c>
      <c r="I12023">
        <v>58508</v>
      </c>
      <c r="J12023" t="s">
        <v>11299</v>
      </c>
      <c r="K12023" t="s">
        <v>16602</v>
      </c>
    </row>
    <row r="12024" spans="1:11" ht="15" customHeight="1" x14ac:dyDescent="0.2">
      <c r="A12024">
        <f>MAX($A$2:$A12023)+1</f>
        <v>10410</v>
      </c>
      <c r="C12024" t="str">
        <f t="shared" si="187"/>
        <v>NRG Renew Canal 1 CSG LLC</v>
      </c>
      <c r="G12024">
        <v>60625</v>
      </c>
      <c r="H12024" s="2" t="s">
        <v>16673</v>
      </c>
      <c r="I12024">
        <v>60365</v>
      </c>
      <c r="J12024" t="s">
        <v>16674</v>
      </c>
      <c r="K12024" t="s">
        <v>16602</v>
      </c>
    </row>
    <row r="12025" spans="1:11" ht="15" customHeight="1" x14ac:dyDescent="0.2">
      <c r="A12025">
        <f>MAX($A$2:$A12024)+1</f>
        <v>10411</v>
      </c>
      <c r="C12025" t="str">
        <f t="shared" si="187"/>
        <v>BRE NC Solar 2</v>
      </c>
      <c r="G12025">
        <v>60626</v>
      </c>
      <c r="H12025" s="2" t="s">
        <v>16675</v>
      </c>
      <c r="I12025">
        <v>60366</v>
      </c>
      <c r="J12025" t="s">
        <v>16676</v>
      </c>
      <c r="K12025" t="s">
        <v>16602</v>
      </c>
    </row>
    <row r="12026" spans="1:11" ht="15" customHeight="1" x14ac:dyDescent="0.2">
      <c r="A12026">
        <f>MAX($A$2:$A12025)+1</f>
        <v>10412</v>
      </c>
      <c r="C12026" t="str">
        <f t="shared" si="187"/>
        <v>BRE NC Solar 3</v>
      </c>
      <c r="G12026">
        <v>60627</v>
      </c>
      <c r="H12026" s="2" t="s">
        <v>16677</v>
      </c>
      <c r="I12026">
        <v>60367</v>
      </c>
      <c r="J12026" t="s">
        <v>16678</v>
      </c>
      <c r="K12026" t="s">
        <v>16602</v>
      </c>
    </row>
    <row r="12027" spans="1:11" ht="15" customHeight="1" x14ac:dyDescent="0.2">
      <c r="A12027">
        <f>MAX($A$2:$A12026)+1</f>
        <v>10413</v>
      </c>
      <c r="C12027" t="str">
        <f t="shared" si="187"/>
        <v>BRE NC Solar 4</v>
      </c>
      <c r="G12027">
        <v>60628</v>
      </c>
      <c r="H12027" s="2" t="s">
        <v>16679</v>
      </c>
      <c r="I12027">
        <v>60368</v>
      </c>
      <c r="J12027" t="s">
        <v>16680</v>
      </c>
      <c r="K12027" t="s">
        <v>16602</v>
      </c>
    </row>
    <row r="12028" spans="1:11" ht="15" customHeight="1" x14ac:dyDescent="0.2">
      <c r="A12028">
        <f>MAX($A$2:$A12027)+1</f>
        <v>10414</v>
      </c>
      <c r="C12028" t="str">
        <f t="shared" si="187"/>
        <v>Howardtown Farm</v>
      </c>
      <c r="G12028">
        <v>60630</v>
      </c>
      <c r="H12028" s="2" t="s">
        <v>16681</v>
      </c>
      <c r="I12028">
        <v>60379</v>
      </c>
      <c r="J12028" t="s">
        <v>16682</v>
      </c>
      <c r="K12028" t="s">
        <v>16602</v>
      </c>
    </row>
    <row r="12029" spans="1:11" ht="15" customHeight="1" x14ac:dyDescent="0.2">
      <c r="A12029">
        <f>MAX($A$2:$A12028)+1</f>
        <v>10415</v>
      </c>
      <c r="C12029" t="str">
        <f t="shared" si="187"/>
        <v>Auten Road Farm, LLC</v>
      </c>
      <c r="G12029">
        <v>60634</v>
      </c>
      <c r="H12029" s="2" t="s">
        <v>16683</v>
      </c>
      <c r="I12029">
        <v>61060</v>
      </c>
      <c r="J12029" t="s">
        <v>16684</v>
      </c>
      <c r="K12029" t="s">
        <v>16602</v>
      </c>
    </row>
    <row r="12030" spans="1:11" ht="15" customHeight="1" x14ac:dyDescent="0.2">
      <c r="A12030">
        <f>MAX($A$2:$A12029)+1</f>
        <v>10416</v>
      </c>
      <c r="C12030" t="str">
        <f t="shared" si="187"/>
        <v>Cork Oak Solar</v>
      </c>
      <c r="G12030">
        <v>60637</v>
      </c>
      <c r="H12030" s="2" t="s">
        <v>16685</v>
      </c>
      <c r="I12030">
        <v>60380</v>
      </c>
      <c r="J12030" t="s">
        <v>16686</v>
      </c>
      <c r="K12030" t="s">
        <v>16602</v>
      </c>
    </row>
    <row r="12031" spans="1:11" ht="15" customHeight="1" x14ac:dyDescent="0.2">
      <c r="A12031">
        <f>MAX($A$2:$A12030)+1</f>
        <v>10417</v>
      </c>
      <c r="C12031" t="str">
        <f t="shared" si="187"/>
        <v>Sunflower Solar</v>
      </c>
      <c r="G12031">
        <v>60638</v>
      </c>
      <c r="H12031" s="2" t="s">
        <v>16687</v>
      </c>
      <c r="I12031">
        <v>60381</v>
      </c>
      <c r="J12031" t="s">
        <v>16688</v>
      </c>
      <c r="K12031" t="s">
        <v>16602</v>
      </c>
    </row>
    <row r="12032" spans="1:11" ht="15" customHeight="1" x14ac:dyDescent="0.2">
      <c r="A12032">
        <f>MAX($A$2:$A12031)+1</f>
        <v>10418</v>
      </c>
      <c r="C12032" t="str">
        <f t="shared" si="187"/>
        <v>NRG Solar Mule, LLC</v>
      </c>
      <c r="G12032">
        <v>60640</v>
      </c>
      <c r="H12032" s="2" t="s">
        <v>16689</v>
      </c>
      <c r="I12032">
        <v>60363</v>
      </c>
      <c r="J12032" t="s">
        <v>16689</v>
      </c>
      <c r="K12032" t="s">
        <v>16602</v>
      </c>
    </row>
    <row r="12033" spans="1:11" ht="15" customHeight="1" x14ac:dyDescent="0.2">
      <c r="A12033">
        <f>MAX($A$2:$A12032)+1</f>
        <v>10419</v>
      </c>
      <c r="C12033" t="str">
        <f t="shared" si="187"/>
        <v>Henrietta D Energy Storage LLC</v>
      </c>
      <c r="G12033">
        <v>60641</v>
      </c>
      <c r="H12033" s="2" t="s">
        <v>16690</v>
      </c>
      <c r="I12033">
        <v>60383</v>
      </c>
      <c r="J12033" t="s">
        <v>16690</v>
      </c>
      <c r="K12033" t="s">
        <v>16602</v>
      </c>
    </row>
    <row r="12034" spans="1:11" ht="15" customHeight="1" x14ac:dyDescent="0.2">
      <c r="A12034">
        <f>MAX($A$2:$A12033)+1</f>
        <v>10420</v>
      </c>
      <c r="C12034" t="str">
        <f t="shared" ref="C12034:C12097" si="188">IF(H12034="",F12034,H12034)</f>
        <v>M&amp;G Resins USA</v>
      </c>
      <c r="G12034">
        <v>60642</v>
      </c>
      <c r="H12034" s="2" t="s">
        <v>16691</v>
      </c>
      <c r="I12034">
        <v>60340</v>
      </c>
      <c r="J12034" t="s">
        <v>16692</v>
      </c>
      <c r="K12034" t="s">
        <v>16602</v>
      </c>
    </row>
    <row r="12035" spans="1:11" ht="15" customHeight="1" x14ac:dyDescent="0.2">
      <c r="A12035">
        <f>MAX($A$2:$A12034)+1</f>
        <v>10421</v>
      </c>
      <c r="C12035" t="str">
        <f t="shared" si="188"/>
        <v>Energy Nuevo Storage Farm</v>
      </c>
      <c r="G12035">
        <v>60646</v>
      </c>
      <c r="H12035" s="2" t="s">
        <v>16693</v>
      </c>
      <c r="I12035">
        <v>60385</v>
      </c>
      <c r="J12035" t="s">
        <v>16693</v>
      </c>
      <c r="K12035" t="s">
        <v>16602</v>
      </c>
    </row>
    <row r="12036" spans="1:11" ht="15" customHeight="1" x14ac:dyDescent="0.2">
      <c r="A12036">
        <f>MAX($A$2:$A12035)+1</f>
        <v>10422</v>
      </c>
      <c r="C12036" t="str">
        <f t="shared" si="188"/>
        <v>Shakopee Energy Park</v>
      </c>
      <c r="G12036">
        <v>60647</v>
      </c>
      <c r="H12036" s="2" t="s">
        <v>16694</v>
      </c>
      <c r="I12036">
        <v>12667</v>
      </c>
      <c r="J12036" t="s">
        <v>3317</v>
      </c>
      <c r="K12036" t="s">
        <v>16602</v>
      </c>
    </row>
    <row r="12037" spans="1:11" ht="15" customHeight="1" x14ac:dyDescent="0.2">
      <c r="A12037">
        <f>MAX($A$2:$A12036)+1</f>
        <v>10423</v>
      </c>
      <c r="C12037" t="str">
        <f t="shared" si="188"/>
        <v>Rabbit Hill Energy Storage Project</v>
      </c>
      <c r="G12037">
        <v>60649</v>
      </c>
      <c r="H12037" s="2" t="s">
        <v>16695</v>
      </c>
      <c r="I12037">
        <v>60389</v>
      </c>
      <c r="J12037" t="s">
        <v>16695</v>
      </c>
      <c r="K12037" t="s">
        <v>16602</v>
      </c>
    </row>
    <row r="12038" spans="1:11" ht="15" customHeight="1" x14ac:dyDescent="0.2">
      <c r="A12038">
        <f>MAX($A$2:$A12037)+1</f>
        <v>10424</v>
      </c>
      <c r="C12038" t="str">
        <f t="shared" si="188"/>
        <v>Mission Rock Energy Center</v>
      </c>
      <c r="G12038">
        <v>60650</v>
      </c>
      <c r="H12038" s="2" t="s">
        <v>16696</v>
      </c>
      <c r="I12038">
        <v>60388</v>
      </c>
      <c r="J12038" t="s">
        <v>16697</v>
      </c>
      <c r="K12038" t="s">
        <v>16602</v>
      </c>
    </row>
    <row r="12039" spans="1:11" ht="15" customHeight="1" x14ac:dyDescent="0.2">
      <c r="A12039">
        <f>MAX($A$2:$A12038)+1</f>
        <v>10425</v>
      </c>
      <c r="C12039" t="str">
        <f t="shared" si="188"/>
        <v>Townsite Solar Project</v>
      </c>
      <c r="G12039">
        <v>60654</v>
      </c>
      <c r="H12039" s="2" t="s">
        <v>16698</v>
      </c>
      <c r="I12039">
        <v>60387</v>
      </c>
      <c r="J12039" t="s">
        <v>16699</v>
      </c>
      <c r="K12039" t="s">
        <v>16602</v>
      </c>
    </row>
    <row r="12040" spans="1:11" ht="15" customHeight="1" x14ac:dyDescent="0.2">
      <c r="A12040">
        <f>MAX($A$2:$A12039)+1</f>
        <v>10426</v>
      </c>
      <c r="C12040" t="str">
        <f t="shared" si="188"/>
        <v>Rock Creek Wind Project</v>
      </c>
      <c r="G12040">
        <v>60655</v>
      </c>
      <c r="H12040" s="2" t="s">
        <v>16700</v>
      </c>
      <c r="I12040">
        <v>59380</v>
      </c>
      <c r="J12040" t="s">
        <v>7163</v>
      </c>
      <c r="K12040" t="s">
        <v>16602</v>
      </c>
    </row>
    <row r="12041" spans="1:11" ht="15" customHeight="1" x14ac:dyDescent="0.2">
      <c r="A12041">
        <f>MAX($A$2:$A12040)+1</f>
        <v>10427</v>
      </c>
      <c r="C12041" t="str">
        <f t="shared" si="188"/>
        <v>Moffett Solar Project</v>
      </c>
      <c r="G12041">
        <v>60658</v>
      </c>
      <c r="H12041" s="2" t="s">
        <v>16701</v>
      </c>
      <c r="I12041">
        <v>60392</v>
      </c>
      <c r="J12041" t="s">
        <v>16702</v>
      </c>
      <c r="K12041" t="s">
        <v>16602</v>
      </c>
    </row>
    <row r="12042" spans="1:11" ht="15" customHeight="1" x14ac:dyDescent="0.2">
      <c r="A12042">
        <f>MAX($A$2:$A12041)+1</f>
        <v>10428</v>
      </c>
      <c r="C12042" t="str">
        <f t="shared" si="188"/>
        <v>Ridgeland Solar Project</v>
      </c>
      <c r="G12042">
        <v>60659</v>
      </c>
      <c r="H12042" s="2" t="s">
        <v>16703</v>
      </c>
      <c r="I12042">
        <v>60393</v>
      </c>
      <c r="J12042" t="s">
        <v>16704</v>
      </c>
      <c r="K12042" t="s">
        <v>16602</v>
      </c>
    </row>
    <row r="12043" spans="1:11" ht="15" customHeight="1" x14ac:dyDescent="0.2">
      <c r="A12043">
        <f>MAX($A$2:$A12042)+1</f>
        <v>10429</v>
      </c>
      <c r="C12043" t="str">
        <f t="shared" si="188"/>
        <v>CE&amp;P Imperial Valley 1</v>
      </c>
      <c r="G12043">
        <v>60670</v>
      </c>
      <c r="H12043" s="2" t="s">
        <v>16705</v>
      </c>
      <c r="I12043">
        <v>60395</v>
      </c>
      <c r="J12043" t="s">
        <v>16706</v>
      </c>
      <c r="K12043" t="s">
        <v>16602</v>
      </c>
    </row>
    <row r="12044" spans="1:11" ht="15" customHeight="1" x14ac:dyDescent="0.2">
      <c r="A12044">
        <f>MAX($A$2:$A12043)+1</f>
        <v>10430</v>
      </c>
      <c r="C12044" t="str">
        <f t="shared" si="188"/>
        <v>Allen Combined Cycle Plant</v>
      </c>
      <c r="G12044">
        <v>60671</v>
      </c>
      <c r="H12044" s="2" t="s">
        <v>16707</v>
      </c>
      <c r="I12044">
        <v>18642</v>
      </c>
      <c r="J12044" t="s">
        <v>3387</v>
      </c>
      <c r="K12044" t="s">
        <v>16602</v>
      </c>
    </row>
    <row r="12045" spans="1:11" ht="15" customHeight="1" x14ac:dyDescent="0.2">
      <c r="A12045">
        <f>MAX($A$2:$A12044)+1</f>
        <v>10431</v>
      </c>
      <c r="C12045" t="str">
        <f t="shared" si="188"/>
        <v>Nixa Solar, LLC</v>
      </c>
      <c r="G12045">
        <v>60673</v>
      </c>
      <c r="H12045" s="2" t="s">
        <v>16708</v>
      </c>
      <c r="I12045">
        <v>60398</v>
      </c>
      <c r="J12045" t="s">
        <v>16708</v>
      </c>
      <c r="K12045" t="s">
        <v>16602</v>
      </c>
    </row>
    <row r="12046" spans="1:11" ht="15" customHeight="1" x14ac:dyDescent="0.2">
      <c r="A12046">
        <f>MAX($A$2:$A12045)+1</f>
        <v>10432</v>
      </c>
      <c r="C12046" t="str">
        <f t="shared" si="188"/>
        <v>Tisch Mills Wind</v>
      </c>
      <c r="G12046">
        <v>60674</v>
      </c>
      <c r="H12046" s="2" t="s">
        <v>16709</v>
      </c>
      <c r="I12046">
        <v>59365</v>
      </c>
      <c r="J12046" t="s">
        <v>10527</v>
      </c>
      <c r="K12046" t="s">
        <v>16602</v>
      </c>
    </row>
    <row r="12047" spans="1:11" ht="15" customHeight="1" x14ac:dyDescent="0.2">
      <c r="A12047">
        <f>MAX($A$2:$A12046)+1</f>
        <v>10433</v>
      </c>
      <c r="C12047" t="str">
        <f t="shared" si="188"/>
        <v>San Joaquin Solar</v>
      </c>
      <c r="G12047">
        <v>60678</v>
      </c>
      <c r="H12047" s="2" t="s">
        <v>16710</v>
      </c>
      <c r="I12047">
        <v>60399</v>
      </c>
      <c r="J12047" t="s">
        <v>16711</v>
      </c>
      <c r="K12047" t="s">
        <v>16602</v>
      </c>
    </row>
    <row r="12048" spans="1:11" ht="15" customHeight="1" x14ac:dyDescent="0.2">
      <c r="A12048">
        <f>MAX($A$2:$A12047)+1</f>
        <v>10434</v>
      </c>
      <c r="C12048" t="str">
        <f t="shared" si="188"/>
        <v>Fort Rucker Solar Array</v>
      </c>
      <c r="D12048">
        <v>294</v>
      </c>
      <c r="E12048" t="s">
        <v>16712</v>
      </c>
      <c r="F12048" s="1" t="s">
        <v>16713</v>
      </c>
      <c r="G12048">
        <v>60679</v>
      </c>
      <c r="H12048" s="2" t="s">
        <v>16714</v>
      </c>
      <c r="I12048">
        <v>195</v>
      </c>
      <c r="J12048" t="s">
        <v>119</v>
      </c>
      <c r="K12048" t="s">
        <v>16602</v>
      </c>
    </row>
    <row r="12049" spans="1:11" ht="15" customHeight="1" x14ac:dyDescent="0.2">
      <c r="A12049">
        <f>MAX($A$2:$A12048)+1</f>
        <v>10435</v>
      </c>
      <c r="C12049" t="str">
        <f t="shared" si="188"/>
        <v>ANAD Solar Array</v>
      </c>
      <c r="G12049">
        <v>60680</v>
      </c>
      <c r="H12049" s="2" t="s">
        <v>16715</v>
      </c>
      <c r="I12049">
        <v>195</v>
      </c>
      <c r="J12049" t="s">
        <v>119</v>
      </c>
      <c r="K12049" t="s">
        <v>16602</v>
      </c>
    </row>
    <row r="12050" spans="1:11" ht="15" customHeight="1" x14ac:dyDescent="0.2">
      <c r="A12050">
        <f>MAX($A$2:$A12049)+1</f>
        <v>10436</v>
      </c>
      <c r="C12050" t="str">
        <f t="shared" si="188"/>
        <v>Annapolis Solar Park, LLC</v>
      </c>
      <c r="G12050">
        <v>60681</v>
      </c>
      <c r="H12050" s="2" t="s">
        <v>16716</v>
      </c>
      <c r="I12050">
        <v>59474</v>
      </c>
      <c r="J12050" t="s">
        <v>16247</v>
      </c>
      <c r="K12050" t="s">
        <v>16602</v>
      </c>
    </row>
    <row r="12051" spans="1:11" ht="15" customHeight="1" x14ac:dyDescent="0.2">
      <c r="A12051">
        <f>MAX($A$2:$A12050)+1</f>
        <v>10437</v>
      </c>
      <c r="C12051" t="str">
        <f t="shared" si="188"/>
        <v>Pearl Solar</v>
      </c>
      <c r="G12051">
        <v>60682</v>
      </c>
      <c r="H12051" s="2" t="s">
        <v>16717</v>
      </c>
      <c r="I12051">
        <v>58489</v>
      </c>
      <c r="J12051" t="s">
        <v>11266</v>
      </c>
      <c r="K12051" t="s">
        <v>16602</v>
      </c>
    </row>
    <row r="12052" spans="1:11" ht="15" customHeight="1" x14ac:dyDescent="0.2">
      <c r="A12052">
        <f>MAX($A$2:$A12051)+1</f>
        <v>10438</v>
      </c>
      <c r="C12052" t="str">
        <f t="shared" si="188"/>
        <v>TRS Fuel Cell</v>
      </c>
      <c r="G12052">
        <v>60683</v>
      </c>
      <c r="H12052" s="2" t="s">
        <v>16718</v>
      </c>
      <c r="I12052">
        <v>60403</v>
      </c>
      <c r="J12052" t="s">
        <v>16719</v>
      </c>
      <c r="K12052" t="s">
        <v>16602</v>
      </c>
    </row>
    <row r="12053" spans="1:11" ht="15" customHeight="1" x14ac:dyDescent="0.2">
      <c r="A12053">
        <f>A9361</f>
        <v>8361</v>
      </c>
      <c r="C12053" t="str">
        <f t="shared" si="188"/>
        <v>Cimarron Bend Wind Project II, LLC</v>
      </c>
      <c r="G12053">
        <v>60688</v>
      </c>
      <c r="H12053" s="2" t="s">
        <v>16720</v>
      </c>
      <c r="I12053">
        <v>60407</v>
      </c>
      <c r="J12053" t="s">
        <v>16720</v>
      </c>
      <c r="K12053" t="s">
        <v>16602</v>
      </c>
    </row>
    <row r="12054" spans="1:11" ht="15" customHeight="1" x14ac:dyDescent="0.2">
      <c r="A12054">
        <f>MAX($A$2:$A12053)+1</f>
        <v>10439</v>
      </c>
      <c r="C12054" t="str">
        <f t="shared" si="188"/>
        <v>Western Plains Wind Farm</v>
      </c>
      <c r="G12054">
        <v>60689</v>
      </c>
      <c r="H12054" s="2" t="s">
        <v>16721</v>
      </c>
      <c r="I12054">
        <v>22500</v>
      </c>
      <c r="J12054" t="s">
        <v>305</v>
      </c>
      <c r="K12054" t="s">
        <v>16602</v>
      </c>
    </row>
    <row r="12055" spans="1:11" ht="15" customHeight="1" x14ac:dyDescent="0.2">
      <c r="A12055">
        <f>MAX($A$2:$A12054)+1</f>
        <v>10440</v>
      </c>
      <c r="C12055" t="str">
        <f t="shared" si="188"/>
        <v>Blue Summit Storage, LLC</v>
      </c>
      <c r="G12055">
        <v>60690</v>
      </c>
      <c r="H12055" s="2" t="s">
        <v>16722</v>
      </c>
      <c r="I12055">
        <v>60409</v>
      </c>
      <c r="J12055" t="s">
        <v>16722</v>
      </c>
      <c r="K12055" t="s">
        <v>16602</v>
      </c>
    </row>
    <row r="12056" spans="1:11" ht="15" customHeight="1" x14ac:dyDescent="0.2">
      <c r="A12056">
        <f>MAX($A$2:$A12055)+1</f>
        <v>10441</v>
      </c>
      <c r="C12056" t="str">
        <f t="shared" si="188"/>
        <v>Tanager Holdings</v>
      </c>
      <c r="G12056">
        <v>60691</v>
      </c>
      <c r="H12056" s="2" t="s">
        <v>16723</v>
      </c>
      <c r="I12056">
        <v>60410</v>
      </c>
      <c r="J12056" t="s">
        <v>16724</v>
      </c>
      <c r="K12056" t="s">
        <v>16602</v>
      </c>
    </row>
    <row r="12057" spans="1:11" ht="15" customHeight="1" x14ac:dyDescent="0.2">
      <c r="A12057">
        <f>MAX($A$2:$A12056)+1</f>
        <v>10442</v>
      </c>
      <c r="C12057" t="str">
        <f t="shared" si="188"/>
        <v>Friesian Holdings</v>
      </c>
      <c r="G12057">
        <v>60692</v>
      </c>
      <c r="H12057" s="2" t="s">
        <v>16725</v>
      </c>
      <c r="I12057">
        <v>60411</v>
      </c>
      <c r="J12057" t="s">
        <v>16726</v>
      </c>
      <c r="K12057" t="s">
        <v>16602</v>
      </c>
    </row>
    <row r="12058" spans="1:11" ht="15" customHeight="1" x14ac:dyDescent="0.2">
      <c r="A12058">
        <f>MAX($A$2:$A12057)+1</f>
        <v>10443</v>
      </c>
      <c r="C12058" t="str">
        <f t="shared" si="188"/>
        <v>FDS Co-Generation Facility</v>
      </c>
      <c r="G12058">
        <v>60693</v>
      </c>
      <c r="H12058" s="2" t="s">
        <v>16727</v>
      </c>
      <c r="I12058">
        <v>60405</v>
      </c>
      <c r="J12058" t="s">
        <v>16728</v>
      </c>
      <c r="K12058" t="s">
        <v>16602</v>
      </c>
    </row>
    <row r="12059" spans="1:11" ht="15" customHeight="1" x14ac:dyDescent="0.2">
      <c r="A12059">
        <f>MAX($A$2:$A12058)+1</f>
        <v>10444</v>
      </c>
      <c r="C12059" t="str">
        <f t="shared" si="188"/>
        <v>WakeSun, LLC CSG</v>
      </c>
      <c r="G12059">
        <v>60694</v>
      </c>
      <c r="H12059" s="2" t="s">
        <v>16729</v>
      </c>
      <c r="I12059">
        <v>60970</v>
      </c>
      <c r="J12059" t="s">
        <v>16730</v>
      </c>
      <c r="K12059" t="s">
        <v>16602</v>
      </c>
    </row>
    <row r="12060" spans="1:11" ht="15" customHeight="1" x14ac:dyDescent="0.2">
      <c r="A12060">
        <f>MAX($A$2:$A12059)+1</f>
        <v>10445</v>
      </c>
      <c r="C12060" t="str">
        <f t="shared" si="188"/>
        <v>Gaines County</v>
      </c>
      <c r="G12060">
        <v>60697</v>
      </c>
      <c r="H12060" s="2" t="s">
        <v>16731</v>
      </c>
      <c r="I12060">
        <v>17718</v>
      </c>
      <c r="J12060" t="s">
        <v>291</v>
      </c>
      <c r="K12060" t="s">
        <v>16602</v>
      </c>
    </row>
    <row r="12061" spans="1:11" ht="15" customHeight="1" x14ac:dyDescent="0.2">
      <c r="A12061">
        <f>MAX($A$2:$A12060)+1</f>
        <v>10446</v>
      </c>
      <c r="C12061" t="str">
        <f t="shared" si="188"/>
        <v>Stanton Energy Reliability Center</v>
      </c>
      <c r="G12061">
        <v>60698</v>
      </c>
      <c r="H12061" s="2" t="s">
        <v>16732</v>
      </c>
      <c r="I12061">
        <v>20323</v>
      </c>
      <c r="J12061" t="s">
        <v>5971</v>
      </c>
      <c r="K12061" t="s">
        <v>16602</v>
      </c>
    </row>
    <row r="12062" spans="1:11" ht="15" customHeight="1" x14ac:dyDescent="0.2">
      <c r="A12062">
        <f>MAX($A$2:$A12061)+1</f>
        <v>10447</v>
      </c>
      <c r="C12062" t="str">
        <f t="shared" si="188"/>
        <v>DESI-1 Battery Energy Storage Facility</v>
      </c>
      <c r="G12062">
        <v>60699</v>
      </c>
      <c r="H12062" s="2" t="s">
        <v>16733</v>
      </c>
      <c r="I12062">
        <v>17609</v>
      </c>
      <c r="J12062" t="s">
        <v>114</v>
      </c>
      <c r="K12062" t="s">
        <v>16602</v>
      </c>
    </row>
    <row r="12063" spans="1:11" ht="15" customHeight="1" x14ac:dyDescent="0.2">
      <c r="A12063">
        <f>MAX($A$2:$A12062)+1</f>
        <v>10448</v>
      </c>
      <c r="C12063" t="str">
        <f t="shared" si="188"/>
        <v>JED Solid Waste Mgmt Renewable LFG Energy</v>
      </c>
      <c r="G12063">
        <v>60701</v>
      </c>
      <c r="H12063" s="2" t="s">
        <v>16734</v>
      </c>
      <c r="I12063">
        <v>60429</v>
      </c>
      <c r="J12063" t="s">
        <v>16735</v>
      </c>
      <c r="K12063" t="s">
        <v>16602</v>
      </c>
    </row>
    <row r="12064" spans="1:11" ht="15" customHeight="1" x14ac:dyDescent="0.2">
      <c r="A12064">
        <f>MAX($A$2:$A12063)+1</f>
        <v>10449</v>
      </c>
      <c r="C12064" t="str">
        <f t="shared" si="188"/>
        <v>Ursa Community Solar</v>
      </c>
      <c r="G12064">
        <v>60712</v>
      </c>
      <c r="H12064" s="2" t="s">
        <v>16736</v>
      </c>
      <c r="I12064">
        <v>60435</v>
      </c>
      <c r="J12064" t="s">
        <v>16736</v>
      </c>
      <c r="K12064" t="s">
        <v>16602</v>
      </c>
    </row>
    <row r="12065" spans="1:11" ht="15" customHeight="1" x14ac:dyDescent="0.2">
      <c r="A12065">
        <f>MAX($A$2:$A12064)+1</f>
        <v>10450</v>
      </c>
      <c r="C12065" t="str">
        <f t="shared" si="188"/>
        <v>Orion Community Solar</v>
      </c>
      <c r="G12065">
        <v>60716</v>
      </c>
      <c r="H12065" s="2" t="s">
        <v>16737</v>
      </c>
      <c r="I12065">
        <v>60439</v>
      </c>
      <c r="J12065" t="s">
        <v>16737</v>
      </c>
      <c r="K12065" t="s">
        <v>16602</v>
      </c>
    </row>
    <row r="12066" spans="1:11" ht="15" customHeight="1" x14ac:dyDescent="0.2">
      <c r="A12066">
        <f>MAX($A$2:$A12065)+1</f>
        <v>10451</v>
      </c>
      <c r="C12066" t="str">
        <f t="shared" si="188"/>
        <v>New Colony Wind Project</v>
      </c>
      <c r="G12066">
        <v>60718</v>
      </c>
      <c r="H12066" s="2" t="s">
        <v>16738</v>
      </c>
      <c r="I12066">
        <v>60427</v>
      </c>
      <c r="J12066" t="s">
        <v>16739</v>
      </c>
      <c r="K12066" t="s">
        <v>16602</v>
      </c>
    </row>
    <row r="12067" spans="1:11" ht="15" customHeight="1" x14ac:dyDescent="0.2">
      <c r="A12067">
        <f>MAX($A$2:$A12066)+1</f>
        <v>10452</v>
      </c>
      <c r="C12067" t="str">
        <f t="shared" si="188"/>
        <v>Sadiebrook Solar, LLC</v>
      </c>
      <c r="G12067">
        <v>60719</v>
      </c>
      <c r="H12067" s="2" t="s">
        <v>16740</v>
      </c>
      <c r="I12067">
        <v>60433</v>
      </c>
      <c r="J12067" t="s">
        <v>16740</v>
      </c>
      <c r="K12067" t="s">
        <v>16602</v>
      </c>
    </row>
    <row r="12068" spans="1:11" ht="15" customHeight="1" x14ac:dyDescent="0.2">
      <c r="A12068">
        <f>MAX($A$2:$A12067)+1</f>
        <v>10453</v>
      </c>
      <c r="C12068" t="str">
        <f t="shared" si="188"/>
        <v>Weld 1 Community Solar Array</v>
      </c>
      <c r="G12068">
        <v>60720</v>
      </c>
      <c r="H12068" s="2" t="s">
        <v>16741</v>
      </c>
      <c r="I12068">
        <v>58519</v>
      </c>
      <c r="J12068" t="s">
        <v>11314</v>
      </c>
      <c r="K12068" t="s">
        <v>16602</v>
      </c>
    </row>
    <row r="12069" spans="1:11" ht="15" customHeight="1" x14ac:dyDescent="0.2">
      <c r="A12069">
        <f>MAX($A$2:$A12068)+1</f>
        <v>10454</v>
      </c>
      <c r="C12069" t="str">
        <f t="shared" si="188"/>
        <v>Logan 1 Community Solar Array</v>
      </c>
      <c r="G12069">
        <v>60722</v>
      </c>
      <c r="H12069" s="2" t="s">
        <v>16742</v>
      </c>
      <c r="I12069">
        <v>58519</v>
      </c>
      <c r="J12069" t="s">
        <v>11314</v>
      </c>
      <c r="K12069" t="s">
        <v>16602</v>
      </c>
    </row>
    <row r="12070" spans="1:11" ht="15" customHeight="1" x14ac:dyDescent="0.2">
      <c r="A12070">
        <f>MAX($A$2:$A12069)+1</f>
        <v>10455</v>
      </c>
      <c r="C12070" t="str">
        <f t="shared" si="188"/>
        <v>Conejos 1 Community Solar Array</v>
      </c>
      <c r="G12070">
        <v>60723</v>
      </c>
      <c r="H12070" s="2" t="s">
        <v>16743</v>
      </c>
      <c r="I12070">
        <v>58519</v>
      </c>
      <c r="J12070" t="s">
        <v>11314</v>
      </c>
      <c r="K12070" t="s">
        <v>16602</v>
      </c>
    </row>
    <row r="12071" spans="1:11" ht="15" customHeight="1" x14ac:dyDescent="0.2">
      <c r="A12071">
        <f>MAX($A$2:$A12070)+1</f>
        <v>10456</v>
      </c>
      <c r="C12071" t="str">
        <f t="shared" si="188"/>
        <v>Arapahoe 3 Community Solar Array</v>
      </c>
      <c r="G12071">
        <v>60724</v>
      </c>
      <c r="H12071" s="2" t="s">
        <v>16744</v>
      </c>
      <c r="I12071">
        <v>58519</v>
      </c>
      <c r="J12071" t="s">
        <v>11314</v>
      </c>
      <c r="K12071" t="s">
        <v>16602</v>
      </c>
    </row>
    <row r="12072" spans="1:11" ht="15" customHeight="1" x14ac:dyDescent="0.2">
      <c r="A12072">
        <f>MAX($A$2:$A12071)+1</f>
        <v>10457</v>
      </c>
      <c r="C12072" t="str">
        <f t="shared" si="188"/>
        <v>Xcel Adams 2 Community Solar Array</v>
      </c>
      <c r="G12072">
        <v>60725</v>
      </c>
      <c r="H12072" s="2" t="s">
        <v>16745</v>
      </c>
      <c r="I12072">
        <v>58519</v>
      </c>
      <c r="J12072" t="s">
        <v>11314</v>
      </c>
      <c r="K12072" t="s">
        <v>16602</v>
      </c>
    </row>
    <row r="12073" spans="1:11" ht="15" customHeight="1" x14ac:dyDescent="0.2">
      <c r="A12073">
        <f>MAX($A$2:$A12072)+1</f>
        <v>10458</v>
      </c>
      <c r="C12073" t="str">
        <f t="shared" si="188"/>
        <v>Xcel Adams 1 Community Solar Array</v>
      </c>
      <c r="G12073">
        <v>60726</v>
      </c>
      <c r="H12073" s="2" t="s">
        <v>16746</v>
      </c>
      <c r="I12073">
        <v>58519</v>
      </c>
      <c r="J12073" t="s">
        <v>11314</v>
      </c>
      <c r="K12073" t="s">
        <v>16602</v>
      </c>
    </row>
    <row r="12074" spans="1:11" ht="15" customHeight="1" x14ac:dyDescent="0.2">
      <c r="A12074">
        <f>MAX($A$2:$A12073)+1</f>
        <v>10459</v>
      </c>
      <c r="C12074" t="str">
        <f t="shared" si="188"/>
        <v>Rattlesnake Power, LLC</v>
      </c>
      <c r="G12074">
        <v>60743</v>
      </c>
      <c r="H12074" s="2" t="s">
        <v>16747</v>
      </c>
      <c r="I12074">
        <v>60443</v>
      </c>
      <c r="J12074" t="s">
        <v>16747</v>
      </c>
      <c r="K12074" t="s">
        <v>16602</v>
      </c>
    </row>
    <row r="12075" spans="1:11" ht="15" customHeight="1" x14ac:dyDescent="0.2">
      <c r="A12075">
        <f>MAX($A$2:$A12074)+1</f>
        <v>10460</v>
      </c>
      <c r="C12075" t="str">
        <f t="shared" si="188"/>
        <v>Simcoe Solar</v>
      </c>
      <c r="G12075">
        <v>60748</v>
      </c>
      <c r="H12075" s="2" t="s">
        <v>16748</v>
      </c>
      <c r="I12075">
        <v>60448</v>
      </c>
      <c r="J12075" t="s">
        <v>16748</v>
      </c>
      <c r="K12075" t="s">
        <v>16602</v>
      </c>
    </row>
    <row r="12076" spans="1:11" ht="15" customHeight="1" x14ac:dyDescent="0.2">
      <c r="A12076">
        <f>MAX($A$2:$A12075)+1</f>
        <v>10461</v>
      </c>
      <c r="C12076" t="str">
        <f t="shared" si="188"/>
        <v>Osawatomie Power Plant South Sub</v>
      </c>
      <c r="G12076">
        <v>60750</v>
      </c>
      <c r="H12076" s="2" t="s">
        <v>16749</v>
      </c>
      <c r="I12076">
        <v>14203</v>
      </c>
      <c r="J12076" t="s">
        <v>4080</v>
      </c>
      <c r="K12076" t="s">
        <v>16602</v>
      </c>
    </row>
    <row r="12077" spans="1:11" ht="15" customHeight="1" x14ac:dyDescent="0.2">
      <c r="A12077">
        <f>MAX($A$2:$A12076)+1</f>
        <v>10462</v>
      </c>
      <c r="C12077" t="str">
        <f t="shared" si="188"/>
        <v>Osawatomie Power Plant North Sub</v>
      </c>
      <c r="G12077">
        <v>60751</v>
      </c>
      <c r="H12077" s="2" t="s">
        <v>16750</v>
      </c>
      <c r="I12077">
        <v>14203</v>
      </c>
      <c r="J12077" t="s">
        <v>4080</v>
      </c>
      <c r="K12077" t="s">
        <v>16602</v>
      </c>
    </row>
    <row r="12078" spans="1:11" ht="15" customHeight="1" x14ac:dyDescent="0.2">
      <c r="A12078">
        <f>MAX($A$2:$A12077)+1</f>
        <v>10463</v>
      </c>
      <c r="C12078" t="str">
        <f t="shared" si="188"/>
        <v>Shirley Landfill</v>
      </c>
      <c r="G12078">
        <v>60753</v>
      </c>
      <c r="H12078" s="2" t="s">
        <v>16751</v>
      </c>
      <c r="I12078">
        <v>60281</v>
      </c>
      <c r="J12078" t="s">
        <v>16752</v>
      </c>
      <c r="K12078" t="s">
        <v>16602</v>
      </c>
    </row>
    <row r="12079" spans="1:11" ht="15" customHeight="1" x14ac:dyDescent="0.2">
      <c r="A12079">
        <f>MAX($A$2:$A12078)+1</f>
        <v>10464</v>
      </c>
      <c r="C12079" t="str">
        <f t="shared" si="188"/>
        <v>DDR Shoppers World</v>
      </c>
      <c r="G12079">
        <v>60754</v>
      </c>
      <c r="H12079" s="2" t="s">
        <v>16753</v>
      </c>
      <c r="I12079">
        <v>60281</v>
      </c>
      <c r="J12079" t="s">
        <v>16752</v>
      </c>
      <c r="K12079" t="s">
        <v>16602</v>
      </c>
    </row>
    <row r="12080" spans="1:11" ht="15" customHeight="1" x14ac:dyDescent="0.2">
      <c r="A12080">
        <f>MAX($A$2:$A12079)+1</f>
        <v>10465</v>
      </c>
      <c r="C12080" t="str">
        <f t="shared" si="188"/>
        <v>Spartan</v>
      </c>
      <c r="G12080">
        <v>60755</v>
      </c>
      <c r="H12080" s="2" t="s">
        <v>16754</v>
      </c>
      <c r="I12080">
        <v>60281</v>
      </c>
      <c r="J12080" t="s">
        <v>16752</v>
      </c>
      <c r="K12080" t="s">
        <v>16602</v>
      </c>
    </row>
    <row r="12081" spans="1:11" ht="15" customHeight="1" x14ac:dyDescent="0.2">
      <c r="A12081">
        <f>MAX($A$2:$A12080)+1</f>
        <v>10466</v>
      </c>
      <c r="C12081" t="str">
        <f t="shared" si="188"/>
        <v>Cedarville</v>
      </c>
      <c r="G12081">
        <v>60757</v>
      </c>
      <c r="H12081" s="2" t="s">
        <v>16755</v>
      </c>
      <c r="I12081">
        <v>60281</v>
      </c>
      <c r="J12081" t="s">
        <v>16752</v>
      </c>
      <c r="K12081" t="s">
        <v>16602</v>
      </c>
    </row>
    <row r="12082" spans="1:11" ht="15" customHeight="1" x14ac:dyDescent="0.2">
      <c r="A12082">
        <f>MAX($A$2:$A12081)+1</f>
        <v>10467</v>
      </c>
      <c r="C12082" t="str">
        <f t="shared" si="188"/>
        <v>Phantom Solar</v>
      </c>
      <c r="G12082">
        <v>60774</v>
      </c>
      <c r="H12082" s="2" t="s">
        <v>16756</v>
      </c>
      <c r="I12082">
        <v>60400</v>
      </c>
      <c r="J12082" t="s">
        <v>16757</v>
      </c>
      <c r="K12082" t="s">
        <v>16602</v>
      </c>
    </row>
    <row r="12083" spans="1:11" ht="15" customHeight="1" x14ac:dyDescent="0.2">
      <c r="A12083">
        <f>MAX($A$2:$A12082)+1</f>
        <v>10468</v>
      </c>
      <c r="C12083" t="str">
        <f t="shared" si="188"/>
        <v>Deerfield Solar</v>
      </c>
      <c r="G12083">
        <v>60775</v>
      </c>
      <c r="H12083" s="2" t="s">
        <v>16758</v>
      </c>
      <c r="I12083">
        <v>60461</v>
      </c>
      <c r="J12083" t="s">
        <v>16759</v>
      </c>
      <c r="K12083" t="s">
        <v>16602</v>
      </c>
    </row>
    <row r="12084" spans="1:11" ht="15" customHeight="1" x14ac:dyDescent="0.2">
      <c r="A12084">
        <f>MAX($A$2:$A12083)+1</f>
        <v>10469</v>
      </c>
      <c r="C12084" t="str">
        <f t="shared" si="188"/>
        <v>American Kings Solar, LLC</v>
      </c>
      <c r="G12084">
        <v>60777</v>
      </c>
      <c r="H12084" s="2" t="s">
        <v>16760</v>
      </c>
      <c r="I12084">
        <v>56615</v>
      </c>
      <c r="J12084" t="s">
        <v>15863</v>
      </c>
      <c r="K12084" t="s">
        <v>16602</v>
      </c>
    </row>
    <row r="12085" spans="1:11" ht="15" customHeight="1" x14ac:dyDescent="0.2">
      <c r="A12085">
        <f>MAX($A$2:$A12084)+1</f>
        <v>10470</v>
      </c>
      <c r="C12085" t="str">
        <f t="shared" si="188"/>
        <v>Rowan Solar NC LLC</v>
      </c>
      <c r="G12085">
        <v>60780</v>
      </c>
      <c r="H12085" s="2" t="s">
        <v>16761</v>
      </c>
      <c r="I12085">
        <v>60466</v>
      </c>
      <c r="J12085" t="s">
        <v>16761</v>
      </c>
      <c r="K12085" t="s">
        <v>16602</v>
      </c>
    </row>
    <row r="12086" spans="1:11" ht="15" customHeight="1" x14ac:dyDescent="0.2">
      <c r="A12086">
        <f>MAX($A$2:$A12085)+1</f>
        <v>10471</v>
      </c>
      <c r="C12086" t="str">
        <f t="shared" si="188"/>
        <v>Royal Wine Corp Solar Power Plant</v>
      </c>
      <c r="G12086">
        <v>60781</v>
      </c>
      <c r="H12086" s="2" t="s">
        <v>16762</v>
      </c>
      <c r="I12086">
        <v>60467</v>
      </c>
      <c r="J12086" t="s">
        <v>16763</v>
      </c>
      <c r="K12086" t="s">
        <v>16602</v>
      </c>
    </row>
    <row r="12087" spans="1:11" ht="15" customHeight="1" x14ac:dyDescent="0.2">
      <c r="A12087">
        <f>MAX($A$2:$A12086)+1</f>
        <v>10472</v>
      </c>
      <c r="C12087" t="str">
        <f t="shared" si="188"/>
        <v>Jersey Holdings</v>
      </c>
      <c r="G12087">
        <v>60784</v>
      </c>
      <c r="H12087" s="2" t="s">
        <v>16764</v>
      </c>
      <c r="I12087">
        <v>60470</v>
      </c>
      <c r="J12087" t="s">
        <v>16765</v>
      </c>
      <c r="K12087" t="s">
        <v>16602</v>
      </c>
    </row>
    <row r="12088" spans="1:11" ht="15" customHeight="1" x14ac:dyDescent="0.2">
      <c r="A12088">
        <f>MAX($A$2:$A12087)+1</f>
        <v>10473</v>
      </c>
      <c r="C12088" t="str">
        <f t="shared" si="188"/>
        <v>Tungsten Mountain</v>
      </c>
      <c r="G12088">
        <v>60785</v>
      </c>
      <c r="H12088" s="2" t="s">
        <v>16766</v>
      </c>
      <c r="I12088">
        <v>60472</v>
      </c>
      <c r="J12088" t="s">
        <v>16766</v>
      </c>
      <c r="K12088" t="s">
        <v>16602</v>
      </c>
    </row>
    <row r="12089" spans="1:11" ht="15" customHeight="1" x14ac:dyDescent="0.2">
      <c r="A12089">
        <f>MAX($A$2:$A12088)+1</f>
        <v>10474</v>
      </c>
      <c r="C12089" t="str">
        <f t="shared" si="188"/>
        <v>Renovo Energy Center</v>
      </c>
      <c r="G12089">
        <v>60786</v>
      </c>
      <c r="H12089" s="2" t="s">
        <v>16767</v>
      </c>
      <c r="I12089">
        <v>60473</v>
      </c>
      <c r="J12089" t="s">
        <v>16767</v>
      </c>
      <c r="K12089" t="s">
        <v>16602</v>
      </c>
    </row>
    <row r="12090" spans="1:11" ht="15" customHeight="1" x14ac:dyDescent="0.2">
      <c r="A12090">
        <f>MAX($A$2:$A12089)+1</f>
        <v>10475</v>
      </c>
      <c r="C12090" t="str">
        <f t="shared" si="188"/>
        <v>Suwannee Solar Facility</v>
      </c>
      <c r="G12090">
        <v>60788</v>
      </c>
      <c r="H12090" s="2" t="s">
        <v>16768</v>
      </c>
      <c r="I12090">
        <v>6455</v>
      </c>
      <c r="J12090" t="s">
        <v>16769</v>
      </c>
      <c r="K12090" t="s">
        <v>16602</v>
      </c>
    </row>
    <row r="12091" spans="1:11" ht="15" customHeight="1" x14ac:dyDescent="0.2">
      <c r="A12091">
        <f>MAX($A$2:$A12090)+1</f>
        <v>10476</v>
      </c>
      <c r="C12091" t="str">
        <f t="shared" si="188"/>
        <v>Bluebell Solar</v>
      </c>
      <c r="G12091">
        <v>60789</v>
      </c>
      <c r="H12091" s="2" t="s">
        <v>16770</v>
      </c>
      <c r="I12091">
        <v>60476</v>
      </c>
      <c r="J12091" t="s">
        <v>16771</v>
      </c>
      <c r="K12091" t="s">
        <v>16602</v>
      </c>
    </row>
    <row r="12092" spans="1:11" ht="15" customHeight="1" x14ac:dyDescent="0.2">
      <c r="A12092">
        <f>MAX($A$2:$A12091)+1</f>
        <v>10477</v>
      </c>
      <c r="C12092" t="str">
        <f t="shared" si="188"/>
        <v>PVN Milliken, LLC</v>
      </c>
      <c r="G12092">
        <v>60790</v>
      </c>
      <c r="H12092" s="2" t="s">
        <v>16772</v>
      </c>
      <c r="I12092">
        <v>60455</v>
      </c>
      <c r="J12092" t="s">
        <v>16772</v>
      </c>
      <c r="K12092" t="s">
        <v>16602</v>
      </c>
    </row>
    <row r="12093" spans="1:11" ht="15" customHeight="1" x14ac:dyDescent="0.2">
      <c r="A12093">
        <f>MAX($A$2:$A12092)+1</f>
        <v>10478</v>
      </c>
      <c r="C12093" t="str">
        <f t="shared" si="188"/>
        <v>SunAnza</v>
      </c>
      <c r="G12093">
        <v>60791</v>
      </c>
      <c r="H12093" s="2" t="s">
        <v>16773</v>
      </c>
      <c r="I12093">
        <v>796</v>
      </c>
      <c r="J12093" t="s">
        <v>3452</v>
      </c>
      <c r="K12093" t="s">
        <v>16602</v>
      </c>
    </row>
    <row r="12094" spans="1:11" ht="15" customHeight="1" x14ac:dyDescent="0.2">
      <c r="A12094">
        <f>MAX($A$2:$A12093)+1</f>
        <v>10479</v>
      </c>
      <c r="C12094" t="str">
        <f t="shared" si="188"/>
        <v>Iron Horse Solar 4, LLC</v>
      </c>
      <c r="G12094">
        <v>60799</v>
      </c>
      <c r="H12094" s="2" t="s">
        <v>16774</v>
      </c>
      <c r="I12094">
        <v>60479</v>
      </c>
      <c r="J12094" t="s">
        <v>16774</v>
      </c>
      <c r="K12094" t="s">
        <v>16602</v>
      </c>
    </row>
    <row r="12095" spans="1:11" ht="15" customHeight="1" x14ac:dyDescent="0.2">
      <c r="A12095">
        <f>MAX($A$2:$A12094)+1</f>
        <v>10480</v>
      </c>
      <c r="C12095" t="str">
        <f t="shared" si="188"/>
        <v>BHE Pueblo 2 Community Solar Array</v>
      </c>
      <c r="G12095">
        <v>60801</v>
      </c>
      <c r="H12095" s="2" t="s">
        <v>16775</v>
      </c>
      <c r="I12095">
        <v>58519</v>
      </c>
      <c r="J12095" t="s">
        <v>11314</v>
      </c>
      <c r="K12095" t="s">
        <v>16602</v>
      </c>
    </row>
    <row r="12096" spans="1:11" ht="15" customHeight="1" x14ac:dyDescent="0.2">
      <c r="A12096">
        <f>MAX($A$2:$A12095)+1</f>
        <v>10481</v>
      </c>
      <c r="C12096" t="str">
        <f t="shared" si="188"/>
        <v>Salt Springs Wind Farm</v>
      </c>
      <c r="G12096">
        <v>60807</v>
      </c>
      <c r="H12096" s="2" t="s">
        <v>16776</v>
      </c>
      <c r="I12096">
        <v>59365</v>
      </c>
      <c r="J12096" t="s">
        <v>10527</v>
      </c>
      <c r="K12096" t="s">
        <v>16602</v>
      </c>
    </row>
    <row r="12097" spans="1:11" ht="15" customHeight="1" x14ac:dyDescent="0.2">
      <c r="A12097">
        <f>MAX($A$2:$A12096)+1</f>
        <v>10482</v>
      </c>
      <c r="C12097" t="str">
        <f t="shared" si="188"/>
        <v>Cloverdale Solar Center</v>
      </c>
      <c r="G12097">
        <v>60813</v>
      </c>
      <c r="H12097" s="2" t="s">
        <v>16777</v>
      </c>
      <c r="I12097">
        <v>59735</v>
      </c>
      <c r="J12097" t="s">
        <v>14976</v>
      </c>
      <c r="K12097" t="s">
        <v>16602</v>
      </c>
    </row>
    <row r="12098" spans="1:11" ht="15" customHeight="1" x14ac:dyDescent="0.2">
      <c r="A12098">
        <f>MAX($A$2:$A12097)+1</f>
        <v>10483</v>
      </c>
      <c r="C12098" t="str">
        <f t="shared" ref="C12098:C12161" si="189">IF(H12098="",F12098,H12098)</f>
        <v>7-Mile Ridge Wind Project</v>
      </c>
      <c r="G12098">
        <v>60814</v>
      </c>
      <c r="H12098" s="2" t="s">
        <v>16778</v>
      </c>
      <c r="I12098">
        <v>219</v>
      </c>
      <c r="J12098" t="s">
        <v>3405</v>
      </c>
      <c r="K12098" t="s">
        <v>16602</v>
      </c>
    </row>
    <row r="12099" spans="1:11" ht="15" customHeight="1" x14ac:dyDescent="0.2">
      <c r="A12099">
        <f>MAX($A$2:$A12098)+1</f>
        <v>10484</v>
      </c>
      <c r="C12099" t="str">
        <f t="shared" si="189"/>
        <v>Hampshire College</v>
      </c>
      <c r="G12099">
        <v>60815</v>
      </c>
      <c r="H12099" s="2" t="s">
        <v>16779</v>
      </c>
      <c r="I12099">
        <v>60947</v>
      </c>
      <c r="J12099" t="s">
        <v>16624</v>
      </c>
      <c r="K12099" t="s">
        <v>16602</v>
      </c>
    </row>
    <row r="12100" spans="1:11" ht="15" customHeight="1" x14ac:dyDescent="0.2">
      <c r="A12100">
        <f>MAX($A$2:$A12099)+1</f>
        <v>10485</v>
      </c>
      <c r="C12100" t="str">
        <f t="shared" si="189"/>
        <v>Town of Lexington Solar</v>
      </c>
      <c r="G12100">
        <v>60816</v>
      </c>
      <c r="H12100" s="2" t="s">
        <v>16780</v>
      </c>
      <c r="I12100">
        <v>60947</v>
      </c>
      <c r="J12100" t="s">
        <v>16624</v>
      </c>
      <c r="K12100" t="s">
        <v>16602</v>
      </c>
    </row>
    <row r="12101" spans="1:11" ht="15" customHeight="1" x14ac:dyDescent="0.2">
      <c r="A12101">
        <f>MAX($A$2:$A12100)+1</f>
        <v>10486</v>
      </c>
      <c r="C12101" t="str">
        <f t="shared" si="189"/>
        <v>Sullivan County - Adult Care Solar</v>
      </c>
      <c r="G12101">
        <v>60817</v>
      </c>
      <c r="H12101" s="2" t="s">
        <v>16781</v>
      </c>
      <c r="I12101">
        <v>60947</v>
      </c>
      <c r="J12101" t="s">
        <v>16624</v>
      </c>
      <c r="K12101" t="s">
        <v>16602</v>
      </c>
    </row>
    <row r="12102" spans="1:11" ht="15" customHeight="1" x14ac:dyDescent="0.2">
      <c r="A12102">
        <f>MAX($A$2:$A12101)+1</f>
        <v>10487</v>
      </c>
      <c r="C12102" t="str">
        <f t="shared" si="189"/>
        <v>Oswego County - Fulton Solar</v>
      </c>
      <c r="G12102">
        <v>60818</v>
      </c>
      <c r="H12102" s="2" t="s">
        <v>16782</v>
      </c>
      <c r="I12102">
        <v>60947</v>
      </c>
      <c r="J12102" t="s">
        <v>16624</v>
      </c>
      <c r="K12102" t="s">
        <v>16602</v>
      </c>
    </row>
    <row r="12103" spans="1:11" ht="15" customHeight="1" x14ac:dyDescent="0.2">
      <c r="A12103">
        <f>MAX($A$2:$A12102)+1</f>
        <v>10488</v>
      </c>
      <c r="C12103" t="str">
        <f t="shared" si="189"/>
        <v>Jefferson-Lewis BOCES Solar</v>
      </c>
      <c r="G12103">
        <v>60819</v>
      </c>
      <c r="H12103" s="2" t="s">
        <v>16783</v>
      </c>
      <c r="I12103">
        <v>60947</v>
      </c>
      <c r="J12103" t="s">
        <v>16624</v>
      </c>
      <c r="K12103" t="s">
        <v>16602</v>
      </c>
    </row>
    <row r="12104" spans="1:11" ht="15" customHeight="1" x14ac:dyDescent="0.2">
      <c r="A12104">
        <f>MAX($A$2:$A12103)+1</f>
        <v>10489</v>
      </c>
      <c r="C12104" t="str">
        <f t="shared" si="189"/>
        <v>Montgomery County - Correctional Facility</v>
      </c>
      <c r="G12104">
        <v>60820</v>
      </c>
      <c r="H12104" s="2" t="s">
        <v>16784</v>
      </c>
      <c r="I12104">
        <v>60947</v>
      </c>
      <c r="J12104" t="s">
        <v>16624</v>
      </c>
      <c r="K12104" t="s">
        <v>16602</v>
      </c>
    </row>
    <row r="12105" spans="1:11" ht="15" customHeight="1" x14ac:dyDescent="0.2">
      <c r="A12105">
        <f>MAX($A$2:$A12104)+1</f>
        <v>10490</v>
      </c>
      <c r="C12105" t="str">
        <f t="shared" si="189"/>
        <v>Weber State University - Davis Campus Solar</v>
      </c>
      <c r="G12105">
        <v>60821</v>
      </c>
      <c r="H12105" s="2" t="s">
        <v>16785</v>
      </c>
      <c r="I12105">
        <v>60947</v>
      </c>
      <c r="J12105" t="s">
        <v>16624</v>
      </c>
      <c r="K12105" t="s">
        <v>16602</v>
      </c>
    </row>
    <row r="12106" spans="1:11" ht="15" customHeight="1" x14ac:dyDescent="0.2">
      <c r="A12106">
        <f>MAX($A$2:$A12105)+1</f>
        <v>10491</v>
      </c>
      <c r="C12106" t="str">
        <f t="shared" si="189"/>
        <v>Intel - Ocotillo Campus Solar</v>
      </c>
      <c r="G12106">
        <v>60822</v>
      </c>
      <c r="H12106" s="2" t="s">
        <v>16786</v>
      </c>
      <c r="I12106">
        <v>60947</v>
      </c>
      <c r="J12106" t="s">
        <v>16624</v>
      </c>
      <c r="K12106" t="s">
        <v>16602</v>
      </c>
    </row>
    <row r="12107" spans="1:11" ht="15" customHeight="1" x14ac:dyDescent="0.2">
      <c r="A12107">
        <f>MAX($A$2:$A12106)+1</f>
        <v>10492</v>
      </c>
      <c r="C12107" t="str">
        <f t="shared" si="189"/>
        <v>South Sioux City Solar</v>
      </c>
      <c r="G12107">
        <v>60823</v>
      </c>
      <c r="H12107" s="2" t="s">
        <v>16787</v>
      </c>
      <c r="I12107">
        <v>60947</v>
      </c>
      <c r="J12107" t="s">
        <v>16624</v>
      </c>
      <c r="K12107" t="s">
        <v>16602</v>
      </c>
    </row>
    <row r="12108" spans="1:11" ht="15" customHeight="1" x14ac:dyDescent="0.2">
      <c r="A12108">
        <f>MAX($A$2:$A12107)+1</f>
        <v>10493</v>
      </c>
      <c r="C12108" t="str">
        <f t="shared" si="189"/>
        <v>Valley Sanitary District WTP Solar</v>
      </c>
      <c r="G12108">
        <v>60824</v>
      </c>
      <c r="H12108" s="2" t="s">
        <v>16788</v>
      </c>
      <c r="I12108">
        <v>60947</v>
      </c>
      <c r="J12108" t="s">
        <v>16624</v>
      </c>
      <c r="K12108" t="s">
        <v>16602</v>
      </c>
    </row>
    <row r="12109" spans="1:11" ht="15" customHeight="1" x14ac:dyDescent="0.2">
      <c r="A12109">
        <f>MAX($A$2:$A12108)+1</f>
        <v>10494</v>
      </c>
      <c r="C12109" t="str">
        <f t="shared" si="189"/>
        <v>Colgreen North Shore Solar Farm</v>
      </c>
      <c r="G12109">
        <v>60825</v>
      </c>
      <c r="H12109" s="2" t="s">
        <v>16789</v>
      </c>
      <c r="I12109">
        <v>60495</v>
      </c>
      <c r="J12109" t="s">
        <v>16790</v>
      </c>
      <c r="K12109" t="s">
        <v>16602</v>
      </c>
    </row>
    <row r="12110" spans="1:11" ht="15" customHeight="1" x14ac:dyDescent="0.2">
      <c r="A12110">
        <f>MAX($A$2:$A12109)+1</f>
        <v>10495</v>
      </c>
      <c r="C12110" t="str">
        <f t="shared" si="189"/>
        <v>Neenach Solar Center</v>
      </c>
      <c r="G12110">
        <v>60826</v>
      </c>
      <c r="H12110" s="2" t="s">
        <v>16791</v>
      </c>
      <c r="I12110">
        <v>60496</v>
      </c>
      <c r="J12110" t="s">
        <v>16792</v>
      </c>
      <c r="K12110" t="s">
        <v>16602</v>
      </c>
    </row>
    <row r="12111" spans="1:11" ht="15" customHeight="1" x14ac:dyDescent="0.2">
      <c r="A12111">
        <f>MAX($A$2:$A12110)+1</f>
        <v>10496</v>
      </c>
      <c r="C12111" t="str">
        <f t="shared" si="189"/>
        <v>Sun Streams, LLC</v>
      </c>
      <c r="G12111">
        <v>60827</v>
      </c>
      <c r="H12111" s="2" t="s">
        <v>16793</v>
      </c>
      <c r="I12111">
        <v>56615</v>
      </c>
      <c r="J12111" t="s">
        <v>15863</v>
      </c>
      <c r="K12111" t="s">
        <v>16602</v>
      </c>
    </row>
    <row r="12112" spans="1:11" ht="15" customHeight="1" x14ac:dyDescent="0.2">
      <c r="A12112">
        <f>MAX($A$2:$A12111)+1</f>
        <v>10497</v>
      </c>
      <c r="C12112" t="str">
        <f t="shared" si="189"/>
        <v>Osceola Solar, LLC</v>
      </c>
      <c r="G12112">
        <v>60828</v>
      </c>
      <c r="H12112" s="2" t="s">
        <v>16794</v>
      </c>
      <c r="I12112">
        <v>61060</v>
      </c>
      <c r="J12112" t="s">
        <v>16684</v>
      </c>
      <c r="K12112" t="s">
        <v>16602</v>
      </c>
    </row>
    <row r="12113" spans="1:11" ht="15" customHeight="1" x14ac:dyDescent="0.2">
      <c r="A12113">
        <f>MAX($A$2:$A12112)+1</f>
        <v>10498</v>
      </c>
      <c r="C12113" t="str">
        <f t="shared" si="189"/>
        <v>Eastway Solar, LLC</v>
      </c>
      <c r="G12113">
        <v>60829</v>
      </c>
      <c r="H12113" s="2" t="s">
        <v>16795</v>
      </c>
      <c r="I12113">
        <v>61060</v>
      </c>
      <c r="J12113" t="s">
        <v>16684</v>
      </c>
      <c r="K12113" t="s">
        <v>16602</v>
      </c>
    </row>
    <row r="12114" spans="1:11" ht="15" customHeight="1" x14ac:dyDescent="0.2">
      <c r="A12114">
        <f>MAX($A$2:$A12113)+1</f>
        <v>10499</v>
      </c>
      <c r="C12114" t="str">
        <f t="shared" si="189"/>
        <v>Webster Holdco Solar</v>
      </c>
      <c r="G12114">
        <v>60830</v>
      </c>
      <c r="H12114" s="2" t="s">
        <v>16796</v>
      </c>
      <c r="I12114">
        <v>60486</v>
      </c>
      <c r="J12114" t="s">
        <v>16797</v>
      </c>
      <c r="K12114" t="s">
        <v>16602</v>
      </c>
    </row>
    <row r="12115" spans="1:11" ht="15" customHeight="1" x14ac:dyDescent="0.2">
      <c r="A12115">
        <f>MAX($A$2:$A12114)+1</f>
        <v>10500</v>
      </c>
      <c r="C12115" t="str">
        <f t="shared" si="189"/>
        <v>Orbit Energy RI</v>
      </c>
      <c r="G12115">
        <v>60831</v>
      </c>
      <c r="H12115" s="2" t="s">
        <v>16798</v>
      </c>
      <c r="I12115">
        <v>60500</v>
      </c>
      <c r="J12115" t="s">
        <v>16799</v>
      </c>
      <c r="K12115" t="s">
        <v>16602</v>
      </c>
    </row>
    <row r="12116" spans="1:11" ht="15" customHeight="1" x14ac:dyDescent="0.2">
      <c r="A12116">
        <f>MAX($A$2:$A12115)+1</f>
        <v>10501</v>
      </c>
      <c r="C12116" t="str">
        <f t="shared" si="189"/>
        <v>Farmington Holdco Solar</v>
      </c>
      <c r="G12116">
        <v>60832</v>
      </c>
      <c r="H12116" s="2" t="s">
        <v>16800</v>
      </c>
      <c r="I12116">
        <v>60501</v>
      </c>
      <c r="J12116" t="s">
        <v>16801</v>
      </c>
      <c r="K12116" t="s">
        <v>16602</v>
      </c>
    </row>
    <row r="12117" spans="1:11" ht="15" customHeight="1" x14ac:dyDescent="0.2">
      <c r="A12117">
        <f>MAX($A$2:$A12116)+1</f>
        <v>10502</v>
      </c>
      <c r="C12117" t="str">
        <f t="shared" si="189"/>
        <v>Dodge Holdco Solar</v>
      </c>
      <c r="G12117">
        <v>60833</v>
      </c>
      <c r="H12117" s="2" t="s">
        <v>16802</v>
      </c>
      <c r="I12117">
        <v>60485</v>
      </c>
      <c r="J12117" t="s">
        <v>16803</v>
      </c>
      <c r="K12117" t="s">
        <v>16602</v>
      </c>
    </row>
    <row r="12118" spans="1:11" ht="15" customHeight="1" x14ac:dyDescent="0.2">
      <c r="A12118">
        <f>MAX($A$2:$A12117)+1</f>
        <v>10503</v>
      </c>
      <c r="C12118" t="str">
        <f t="shared" si="189"/>
        <v>Hwy 14 Holdco Solar</v>
      </c>
      <c r="G12118">
        <v>60834</v>
      </c>
      <c r="H12118" s="2" t="s">
        <v>16804</v>
      </c>
      <c r="I12118">
        <v>60488</v>
      </c>
      <c r="J12118" t="s">
        <v>16805</v>
      </c>
      <c r="K12118" t="s">
        <v>16602</v>
      </c>
    </row>
    <row r="12119" spans="1:11" ht="15" customHeight="1" x14ac:dyDescent="0.2">
      <c r="A12119">
        <f>MAX($A$2:$A12118)+1</f>
        <v>10504</v>
      </c>
      <c r="C12119" t="str">
        <f t="shared" si="189"/>
        <v>Pine Island Solar</v>
      </c>
      <c r="G12119">
        <v>60835</v>
      </c>
      <c r="H12119" s="2" t="s">
        <v>16615</v>
      </c>
      <c r="I12119">
        <v>60490</v>
      </c>
      <c r="J12119" t="s">
        <v>16806</v>
      </c>
      <c r="K12119" t="s">
        <v>16602</v>
      </c>
    </row>
    <row r="12120" spans="1:11" ht="15" customHeight="1" x14ac:dyDescent="0.2">
      <c r="A12120">
        <f>MAX($A$2:$A12119)+1</f>
        <v>10505</v>
      </c>
      <c r="C12120" t="str">
        <f t="shared" si="189"/>
        <v>Big Lake Holdco Solar</v>
      </c>
      <c r="G12120">
        <v>60836</v>
      </c>
      <c r="H12120" s="2" t="s">
        <v>16807</v>
      </c>
      <c r="I12120">
        <v>60489</v>
      </c>
      <c r="J12120" t="s">
        <v>16808</v>
      </c>
      <c r="K12120" t="s">
        <v>16602</v>
      </c>
    </row>
    <row r="12121" spans="1:11" ht="15" customHeight="1" x14ac:dyDescent="0.2">
      <c r="A12121">
        <f>MAX($A$2:$A12120)+1</f>
        <v>10506</v>
      </c>
      <c r="C12121" t="str">
        <f t="shared" si="189"/>
        <v>Forest Lake Solar</v>
      </c>
      <c r="G12121">
        <v>60837</v>
      </c>
      <c r="H12121" s="2" t="s">
        <v>16809</v>
      </c>
      <c r="I12121">
        <v>60491</v>
      </c>
      <c r="J12121" t="s">
        <v>16810</v>
      </c>
      <c r="K12121" t="s">
        <v>16602</v>
      </c>
    </row>
    <row r="12122" spans="1:11" ht="15" customHeight="1" x14ac:dyDescent="0.2">
      <c r="A12122">
        <f>MAX($A$2:$A12121)+1</f>
        <v>10507</v>
      </c>
      <c r="C12122" t="str">
        <f t="shared" si="189"/>
        <v>Wabasha Holdco Solar</v>
      </c>
      <c r="G12122">
        <v>60838</v>
      </c>
      <c r="H12122" s="2" t="s">
        <v>16811</v>
      </c>
      <c r="I12122">
        <v>60487</v>
      </c>
      <c r="J12122" t="s">
        <v>16812</v>
      </c>
      <c r="K12122" t="s">
        <v>16602</v>
      </c>
    </row>
    <row r="12123" spans="1:11" ht="15" customHeight="1" x14ac:dyDescent="0.2">
      <c r="A12123">
        <f>MAX($A$2:$A12122)+1</f>
        <v>10508</v>
      </c>
      <c r="C12123" t="str">
        <f t="shared" si="189"/>
        <v>Genentech Vacaville Meter #1</v>
      </c>
      <c r="G12123">
        <v>60844</v>
      </c>
      <c r="H12123" s="2" t="s">
        <v>16813</v>
      </c>
      <c r="I12123">
        <v>60947</v>
      </c>
      <c r="J12123" t="s">
        <v>16624</v>
      </c>
      <c r="K12123" t="s">
        <v>16602</v>
      </c>
    </row>
    <row r="12124" spans="1:11" ht="15" customHeight="1" x14ac:dyDescent="0.2">
      <c r="A12124">
        <f>MAX($A$2:$A12123)+1</f>
        <v>10509</v>
      </c>
      <c r="C12124" t="str">
        <f t="shared" si="189"/>
        <v>US GSA - Sacramento</v>
      </c>
      <c r="G12124">
        <v>60846</v>
      </c>
      <c r="H12124" s="2" t="s">
        <v>16814</v>
      </c>
      <c r="I12124">
        <v>60947</v>
      </c>
      <c r="J12124" t="s">
        <v>16624</v>
      </c>
      <c r="K12124" t="s">
        <v>16602</v>
      </c>
    </row>
    <row r="12125" spans="1:11" ht="15" customHeight="1" x14ac:dyDescent="0.2">
      <c r="A12125">
        <f>MAX($A$2:$A12124)+1</f>
        <v>10510</v>
      </c>
      <c r="C12125" t="str">
        <f t="shared" si="189"/>
        <v>Garrett County - DPU Treatment Plant</v>
      </c>
      <c r="G12125">
        <v>60847</v>
      </c>
      <c r="H12125" s="2" t="s">
        <v>16815</v>
      </c>
      <c r="I12125">
        <v>60947</v>
      </c>
      <c r="J12125" t="s">
        <v>16624</v>
      </c>
      <c r="K12125" t="s">
        <v>16602</v>
      </c>
    </row>
    <row r="12126" spans="1:11" ht="15" customHeight="1" x14ac:dyDescent="0.2">
      <c r="A12126">
        <f>MAX($A$2:$A12125)+1</f>
        <v>10511</v>
      </c>
      <c r="C12126" t="str">
        <f t="shared" si="189"/>
        <v>Thigpen Farms Solar, LLC</v>
      </c>
      <c r="G12126">
        <v>60850</v>
      </c>
      <c r="H12126" s="2" t="s">
        <v>16816</v>
      </c>
      <c r="I12126">
        <v>61060</v>
      </c>
      <c r="J12126" t="s">
        <v>16684</v>
      </c>
      <c r="K12126" t="s">
        <v>16602</v>
      </c>
    </row>
    <row r="12127" spans="1:11" ht="15" customHeight="1" x14ac:dyDescent="0.2">
      <c r="A12127">
        <f>MAX($A$2:$A12126)+1</f>
        <v>10512</v>
      </c>
      <c r="C12127" t="str">
        <f t="shared" si="189"/>
        <v>Bird Machine Solar Farm</v>
      </c>
      <c r="G12127">
        <v>60854</v>
      </c>
      <c r="H12127" s="2" t="s">
        <v>16817</v>
      </c>
      <c r="I12127">
        <v>60513</v>
      </c>
      <c r="J12127" t="s">
        <v>16818</v>
      </c>
      <c r="K12127" t="s">
        <v>16602</v>
      </c>
    </row>
    <row r="12128" spans="1:11" ht="15" customHeight="1" x14ac:dyDescent="0.2">
      <c r="A12128">
        <f>MAX($A$2:$A12127)+1</f>
        <v>10513</v>
      </c>
      <c r="C12128" t="str">
        <f t="shared" si="189"/>
        <v>Iron Horse Solar I CSG</v>
      </c>
      <c r="G12128">
        <v>60855</v>
      </c>
      <c r="H12128" s="2" t="s">
        <v>16819</v>
      </c>
      <c r="I12128">
        <v>60514</v>
      </c>
      <c r="J12128" t="s">
        <v>16820</v>
      </c>
      <c r="K12128" t="s">
        <v>16602</v>
      </c>
    </row>
    <row r="12129" spans="1:11" ht="15" customHeight="1" x14ac:dyDescent="0.2">
      <c r="A12129">
        <f>MAX($A$2:$A12128)+1</f>
        <v>10514</v>
      </c>
      <c r="C12129" t="str">
        <f t="shared" si="189"/>
        <v>Astra Wind Farm</v>
      </c>
      <c r="G12129">
        <v>60856</v>
      </c>
      <c r="H12129" s="2" t="s">
        <v>16821</v>
      </c>
      <c r="I12129">
        <v>60515</v>
      </c>
      <c r="J12129" t="s">
        <v>16822</v>
      </c>
      <c r="K12129" t="s">
        <v>16602</v>
      </c>
    </row>
    <row r="12130" spans="1:11" ht="15" customHeight="1" x14ac:dyDescent="0.2">
      <c r="A12130">
        <f>MAX($A$2:$A12129)+1</f>
        <v>10515</v>
      </c>
      <c r="C12130" t="str">
        <f t="shared" si="189"/>
        <v>Williams Solar, LLC</v>
      </c>
      <c r="G12130">
        <v>60859</v>
      </c>
      <c r="H12130" s="2" t="s">
        <v>16823</v>
      </c>
      <c r="I12130">
        <v>60519</v>
      </c>
      <c r="J12130" t="s">
        <v>16823</v>
      </c>
      <c r="K12130" t="s">
        <v>16602</v>
      </c>
    </row>
    <row r="12131" spans="1:11" ht="15" customHeight="1" x14ac:dyDescent="0.2">
      <c r="A12131">
        <f>MAX($A$2:$A12130)+1</f>
        <v>10516</v>
      </c>
      <c r="C12131" t="str">
        <f t="shared" si="189"/>
        <v>Dept of General Services -FTB</v>
      </c>
      <c r="G12131">
        <v>60861</v>
      </c>
      <c r="H12131" s="2" t="s">
        <v>16824</v>
      </c>
      <c r="I12131">
        <v>60518</v>
      </c>
      <c r="J12131" t="s">
        <v>16825</v>
      </c>
      <c r="K12131" t="s">
        <v>16602</v>
      </c>
    </row>
    <row r="12132" spans="1:11" ht="15" customHeight="1" x14ac:dyDescent="0.2">
      <c r="A12132">
        <f>MAX($A$2:$A12131)+1</f>
        <v>10517</v>
      </c>
      <c r="C12132" t="str">
        <f t="shared" si="189"/>
        <v>Cooperative Solar One</v>
      </c>
      <c r="G12132">
        <v>60863</v>
      </c>
      <c r="H12132" s="2" t="s">
        <v>16826</v>
      </c>
      <c r="I12132">
        <v>5580</v>
      </c>
      <c r="J12132" t="s">
        <v>3395</v>
      </c>
      <c r="K12132" t="s">
        <v>16602</v>
      </c>
    </row>
    <row r="12133" spans="1:11" ht="15" customHeight="1" x14ac:dyDescent="0.2">
      <c r="A12133">
        <f>MAX($A$2:$A12132)+1</f>
        <v>10518</v>
      </c>
      <c r="C12133" t="str">
        <f t="shared" si="189"/>
        <v>Bashaw Solar CSG 1, LLC</v>
      </c>
      <c r="G12133">
        <v>60866</v>
      </c>
      <c r="H12133" s="2" t="s">
        <v>16827</v>
      </c>
      <c r="I12133">
        <v>60484</v>
      </c>
      <c r="J12133" t="s">
        <v>16828</v>
      </c>
      <c r="K12133" t="s">
        <v>16602</v>
      </c>
    </row>
    <row r="12134" spans="1:11" ht="15" customHeight="1" x14ac:dyDescent="0.2">
      <c r="A12134">
        <f>MAX($A$2:$A12133)+1</f>
        <v>10519</v>
      </c>
      <c r="C12134" t="str">
        <f t="shared" si="189"/>
        <v>Timothy Lake Powerhouse</v>
      </c>
      <c r="G12134">
        <v>60868</v>
      </c>
      <c r="H12134" s="2" t="s">
        <v>16829</v>
      </c>
      <c r="I12134">
        <v>15248</v>
      </c>
      <c r="J12134" t="s">
        <v>131</v>
      </c>
      <c r="K12134" t="s">
        <v>16602</v>
      </c>
    </row>
    <row r="12135" spans="1:11" ht="15" customHeight="1" x14ac:dyDescent="0.2">
      <c r="A12135">
        <f>MAX($A$2:$A12134)+1</f>
        <v>10520</v>
      </c>
      <c r="C12135" t="str">
        <f t="shared" si="189"/>
        <v>Homestead Wind LLC</v>
      </c>
      <c r="G12135">
        <v>60871</v>
      </c>
      <c r="H12135" s="2" t="s">
        <v>16830</v>
      </c>
      <c r="I12135">
        <v>60523</v>
      </c>
      <c r="J12135" t="s">
        <v>16831</v>
      </c>
      <c r="K12135" t="s">
        <v>16602</v>
      </c>
    </row>
    <row r="12136" spans="1:11" ht="15" customHeight="1" x14ac:dyDescent="0.2">
      <c r="A12136">
        <f>MAX($A$2:$A12135)+1</f>
        <v>10521</v>
      </c>
      <c r="C12136" t="str">
        <f t="shared" si="189"/>
        <v>Wildomar Solar</v>
      </c>
      <c r="G12136">
        <v>60872</v>
      </c>
      <c r="H12136" s="2" t="s">
        <v>16832</v>
      </c>
      <c r="I12136">
        <v>60527</v>
      </c>
      <c r="J12136" t="s">
        <v>16833</v>
      </c>
      <c r="K12136" t="s">
        <v>16602</v>
      </c>
    </row>
    <row r="12137" spans="1:11" ht="15" customHeight="1" x14ac:dyDescent="0.2">
      <c r="A12137">
        <f>MAX($A$2:$A12136)+1</f>
        <v>10522</v>
      </c>
      <c r="C12137" t="str">
        <f t="shared" si="189"/>
        <v>Prairie Wind Farm</v>
      </c>
      <c r="G12137">
        <v>60873</v>
      </c>
      <c r="H12137" s="2" t="s">
        <v>16834</v>
      </c>
      <c r="I12137">
        <v>12341</v>
      </c>
      <c r="J12137" t="s">
        <v>409</v>
      </c>
      <c r="K12137" t="s">
        <v>16602</v>
      </c>
    </row>
    <row r="12138" spans="1:11" ht="15" customHeight="1" x14ac:dyDescent="0.2">
      <c r="A12138">
        <f>MAX($A$2:$A12137)+1</f>
        <v>10523</v>
      </c>
      <c r="C12138" t="str">
        <f t="shared" si="189"/>
        <v>Carl Friedrich Gauss Solar</v>
      </c>
      <c r="G12138">
        <v>60882</v>
      </c>
      <c r="H12138" s="2" t="s">
        <v>16835</v>
      </c>
      <c r="I12138">
        <v>60533</v>
      </c>
      <c r="J12138" t="s">
        <v>16836</v>
      </c>
      <c r="K12138" t="s">
        <v>16602</v>
      </c>
    </row>
    <row r="12139" spans="1:11" ht="15" customHeight="1" x14ac:dyDescent="0.2">
      <c r="A12139">
        <f>MAX($A$2:$A12138)+1</f>
        <v>10524</v>
      </c>
      <c r="C12139" t="str">
        <f t="shared" si="189"/>
        <v>Deerfield Wind Energy, LLC</v>
      </c>
      <c r="G12139">
        <v>60883</v>
      </c>
      <c r="H12139" s="2" t="s">
        <v>16837</v>
      </c>
      <c r="I12139">
        <v>60537</v>
      </c>
      <c r="J12139" t="s">
        <v>16837</v>
      </c>
      <c r="K12139" t="s">
        <v>16602</v>
      </c>
    </row>
    <row r="12140" spans="1:11" ht="15" customHeight="1" x14ac:dyDescent="0.2">
      <c r="A12140">
        <f>MAX($A$2:$A12139)+1</f>
        <v>10525</v>
      </c>
      <c r="C12140" t="str">
        <f t="shared" si="189"/>
        <v>Halifax Solar LLC</v>
      </c>
      <c r="G12140">
        <v>60884</v>
      </c>
      <c r="H12140" s="2" t="s">
        <v>16838</v>
      </c>
      <c r="I12140">
        <v>60534</v>
      </c>
      <c r="J12140" t="s">
        <v>16838</v>
      </c>
      <c r="K12140" t="s">
        <v>16602</v>
      </c>
    </row>
    <row r="12141" spans="1:11" ht="15" customHeight="1" x14ac:dyDescent="0.2">
      <c r="A12141">
        <f>MAX($A$2:$A12140)+1</f>
        <v>10526</v>
      </c>
      <c r="C12141" t="str">
        <f t="shared" si="189"/>
        <v>Boulder Solar II, LLC</v>
      </c>
      <c r="G12141">
        <v>60885</v>
      </c>
      <c r="H12141" s="2" t="s">
        <v>16839</v>
      </c>
      <c r="I12141">
        <v>60639</v>
      </c>
      <c r="J12141" t="s">
        <v>16840</v>
      </c>
      <c r="K12141" t="s">
        <v>16602</v>
      </c>
    </row>
    <row r="12142" spans="1:11" ht="15" customHeight="1" x14ac:dyDescent="0.2">
      <c r="A12142">
        <f>MAX($A$2:$A12141)+1</f>
        <v>10527</v>
      </c>
      <c r="C12142" t="str">
        <f t="shared" si="189"/>
        <v>Sauk DPC Solar</v>
      </c>
      <c r="G12142">
        <v>60887</v>
      </c>
      <c r="H12142" s="2" t="s">
        <v>16841</v>
      </c>
      <c r="I12142">
        <v>60520</v>
      </c>
      <c r="J12142" t="s">
        <v>16842</v>
      </c>
      <c r="K12142" t="s">
        <v>16602</v>
      </c>
    </row>
    <row r="12143" spans="1:11" ht="15" customHeight="1" x14ac:dyDescent="0.2">
      <c r="A12143">
        <f>MAX($A$2:$A12142)+1</f>
        <v>10528</v>
      </c>
      <c r="C12143" t="str">
        <f t="shared" si="189"/>
        <v>Lafayette DPC Solar</v>
      </c>
      <c r="G12143">
        <v>60888</v>
      </c>
      <c r="H12143" s="2" t="s">
        <v>16843</v>
      </c>
      <c r="I12143">
        <v>60520</v>
      </c>
      <c r="J12143" t="s">
        <v>16842</v>
      </c>
      <c r="K12143" t="s">
        <v>16602</v>
      </c>
    </row>
    <row r="12144" spans="1:11" ht="15" customHeight="1" x14ac:dyDescent="0.2">
      <c r="A12144">
        <f>MAX($A$2:$A12143)+1</f>
        <v>10529</v>
      </c>
      <c r="C12144" t="str">
        <f t="shared" si="189"/>
        <v>Conrath DPC Solar</v>
      </c>
      <c r="G12144">
        <v>60889</v>
      </c>
      <c r="H12144" s="2" t="s">
        <v>16844</v>
      </c>
      <c r="I12144">
        <v>60520</v>
      </c>
      <c r="J12144" t="s">
        <v>16842</v>
      </c>
      <c r="K12144" t="s">
        <v>16602</v>
      </c>
    </row>
    <row r="12145" spans="1:11" ht="15" customHeight="1" x14ac:dyDescent="0.2">
      <c r="A12145">
        <f>MAX($A$2:$A12144)+1</f>
        <v>10530</v>
      </c>
      <c r="C12145" t="str">
        <f t="shared" si="189"/>
        <v>Warren DPC Solar</v>
      </c>
      <c r="G12145">
        <v>60890</v>
      </c>
      <c r="H12145" s="2" t="s">
        <v>16845</v>
      </c>
      <c r="I12145">
        <v>60520</v>
      </c>
      <c r="J12145" t="s">
        <v>16842</v>
      </c>
      <c r="K12145" t="s">
        <v>16602</v>
      </c>
    </row>
    <row r="12146" spans="1:11" ht="15" customHeight="1" x14ac:dyDescent="0.2">
      <c r="A12146">
        <f>MAX($A$2:$A12145)+1</f>
        <v>10531</v>
      </c>
      <c r="C12146" t="str">
        <f t="shared" si="189"/>
        <v>Liberty Pole DPC Solar</v>
      </c>
      <c r="G12146">
        <v>60891</v>
      </c>
      <c r="H12146" s="2" t="s">
        <v>16846</v>
      </c>
      <c r="I12146">
        <v>60520</v>
      </c>
      <c r="J12146" t="s">
        <v>16842</v>
      </c>
      <c r="K12146" t="s">
        <v>16602</v>
      </c>
    </row>
    <row r="12147" spans="1:11" ht="15" customHeight="1" x14ac:dyDescent="0.2">
      <c r="A12147">
        <f>MAX($A$2:$A12146)+1</f>
        <v>10532</v>
      </c>
      <c r="C12147" t="str">
        <f t="shared" si="189"/>
        <v>Downsville DPC Solar</v>
      </c>
      <c r="G12147">
        <v>60892</v>
      </c>
      <c r="H12147" s="2" t="s">
        <v>16847</v>
      </c>
      <c r="I12147">
        <v>60520</v>
      </c>
      <c r="J12147" t="s">
        <v>16842</v>
      </c>
      <c r="K12147" t="s">
        <v>16602</v>
      </c>
    </row>
    <row r="12148" spans="1:11" ht="15" customHeight="1" x14ac:dyDescent="0.2">
      <c r="A12148">
        <f>MAX($A$2:$A12147)+1</f>
        <v>10533</v>
      </c>
      <c r="C12148" t="str">
        <f t="shared" si="189"/>
        <v>Mt. Hope DPC Solar</v>
      </c>
      <c r="G12148">
        <v>60893</v>
      </c>
      <c r="H12148" s="2" t="s">
        <v>16848</v>
      </c>
      <c r="I12148">
        <v>60520</v>
      </c>
      <c r="J12148" t="s">
        <v>16842</v>
      </c>
      <c r="K12148" t="s">
        <v>16602</v>
      </c>
    </row>
    <row r="12149" spans="1:11" ht="15" customHeight="1" x14ac:dyDescent="0.2">
      <c r="A12149">
        <f>MAX($A$2:$A12148)+1</f>
        <v>10534</v>
      </c>
      <c r="C12149" t="str">
        <f t="shared" si="189"/>
        <v>Medford DPC Solar</v>
      </c>
      <c r="G12149">
        <v>60894</v>
      </c>
      <c r="H12149" s="2" t="s">
        <v>16849</v>
      </c>
      <c r="I12149">
        <v>60520</v>
      </c>
      <c r="J12149" t="s">
        <v>16842</v>
      </c>
      <c r="K12149" t="s">
        <v>16602</v>
      </c>
    </row>
    <row r="12150" spans="1:11" ht="15" customHeight="1" x14ac:dyDescent="0.2">
      <c r="A12150">
        <f>MAX($A$2:$A12149)+1</f>
        <v>10535</v>
      </c>
      <c r="C12150" t="str">
        <f t="shared" si="189"/>
        <v>Whistling Winds DPC Solar</v>
      </c>
      <c r="G12150">
        <v>60895</v>
      </c>
      <c r="H12150" s="2" t="s">
        <v>16850</v>
      </c>
      <c r="I12150">
        <v>60520</v>
      </c>
      <c r="J12150" t="s">
        <v>16842</v>
      </c>
      <c r="K12150" t="s">
        <v>16602</v>
      </c>
    </row>
    <row r="12151" spans="1:11" ht="15" customHeight="1" x14ac:dyDescent="0.2">
      <c r="A12151">
        <f>MAX($A$2:$A12150)+1</f>
        <v>10536</v>
      </c>
      <c r="C12151" t="str">
        <f t="shared" si="189"/>
        <v>Carter Solar One, LLC</v>
      </c>
      <c r="G12151">
        <v>60896</v>
      </c>
      <c r="H12151" s="2" t="s">
        <v>16851</v>
      </c>
      <c r="I12151">
        <v>60526</v>
      </c>
      <c r="J12151" t="s">
        <v>16852</v>
      </c>
      <c r="K12151" t="s">
        <v>16602</v>
      </c>
    </row>
    <row r="12152" spans="1:11" ht="15" customHeight="1" x14ac:dyDescent="0.2">
      <c r="A12152">
        <f>MAX($A$2:$A12151)+1</f>
        <v>10537</v>
      </c>
      <c r="C12152" t="str">
        <f t="shared" si="189"/>
        <v>Jackpot Solar North, LLC</v>
      </c>
      <c r="G12152">
        <v>60897</v>
      </c>
      <c r="H12152" s="2" t="s">
        <v>16853</v>
      </c>
      <c r="I12152">
        <v>60526</v>
      </c>
      <c r="J12152" t="s">
        <v>16852</v>
      </c>
      <c r="K12152" t="s">
        <v>16602</v>
      </c>
    </row>
    <row r="12153" spans="1:11" ht="15" customHeight="1" x14ac:dyDescent="0.2">
      <c r="A12153">
        <f>MAX($A$2:$A12152)+1</f>
        <v>10538</v>
      </c>
      <c r="C12153" t="str">
        <f t="shared" si="189"/>
        <v>Jackpot Solar South, LLC</v>
      </c>
      <c r="G12153">
        <v>60898</v>
      </c>
      <c r="H12153" s="2" t="s">
        <v>16854</v>
      </c>
      <c r="I12153">
        <v>60526</v>
      </c>
      <c r="J12153" t="s">
        <v>16852</v>
      </c>
      <c r="K12153" t="s">
        <v>16602</v>
      </c>
    </row>
    <row r="12154" spans="1:11" ht="15" customHeight="1" x14ac:dyDescent="0.2">
      <c r="A12154">
        <f>MAX($A$2:$A12153)+1</f>
        <v>10539</v>
      </c>
      <c r="C12154" t="str">
        <f t="shared" si="189"/>
        <v>Jackpot Solar East, LLC</v>
      </c>
      <c r="G12154">
        <v>60899</v>
      </c>
      <c r="H12154" s="2" t="s">
        <v>16855</v>
      </c>
      <c r="I12154">
        <v>60526</v>
      </c>
      <c r="J12154" t="s">
        <v>16852</v>
      </c>
      <c r="K12154" t="s">
        <v>16602</v>
      </c>
    </row>
    <row r="12155" spans="1:11" ht="15" customHeight="1" x14ac:dyDescent="0.2">
      <c r="A12155">
        <f>MAX($A$2:$A12154)+1</f>
        <v>10540</v>
      </c>
      <c r="C12155" t="str">
        <f t="shared" si="189"/>
        <v>Jackpot Solar West, LLC</v>
      </c>
      <c r="G12155">
        <v>60900</v>
      </c>
      <c r="H12155" s="2" t="s">
        <v>16856</v>
      </c>
      <c r="I12155">
        <v>60526</v>
      </c>
      <c r="J12155" t="s">
        <v>16852</v>
      </c>
      <c r="K12155" t="s">
        <v>16602</v>
      </c>
    </row>
    <row r="12156" spans="1:11" ht="15" customHeight="1" x14ac:dyDescent="0.2">
      <c r="A12156">
        <f>MAX($A$2:$A12155)+1</f>
        <v>10541</v>
      </c>
      <c r="C12156" t="str">
        <f t="shared" si="189"/>
        <v>Willow Springs Wind Farm</v>
      </c>
      <c r="G12156">
        <v>60901</v>
      </c>
      <c r="H12156" s="2" t="s">
        <v>16857</v>
      </c>
      <c r="I12156">
        <v>60542</v>
      </c>
      <c r="J12156" t="s">
        <v>16858</v>
      </c>
      <c r="K12156" t="s">
        <v>16602</v>
      </c>
    </row>
    <row r="12157" spans="1:11" ht="15" customHeight="1" x14ac:dyDescent="0.2">
      <c r="A12157">
        <f>MAX($A$2:$A12156)+1</f>
        <v>10542</v>
      </c>
      <c r="C12157" t="str">
        <f t="shared" si="189"/>
        <v>Dermott Wind</v>
      </c>
      <c r="G12157">
        <v>60902</v>
      </c>
      <c r="H12157" s="2" t="s">
        <v>16859</v>
      </c>
      <c r="I12157">
        <v>60543</v>
      </c>
      <c r="J12157" t="s">
        <v>16860</v>
      </c>
      <c r="K12157" t="s">
        <v>16602</v>
      </c>
    </row>
    <row r="12158" spans="1:11" ht="15" customHeight="1" x14ac:dyDescent="0.2">
      <c r="A12158">
        <f>A8725</f>
        <v>7745</v>
      </c>
      <c r="C12158" t="str">
        <f t="shared" si="189"/>
        <v>Salem Harbor Station NGCC</v>
      </c>
      <c r="G12158">
        <v>60903</v>
      </c>
      <c r="H12158" s="2" t="s">
        <v>16861</v>
      </c>
      <c r="I12158">
        <v>59928</v>
      </c>
      <c r="J12158" t="s">
        <v>16862</v>
      </c>
      <c r="K12158" t="s">
        <v>16602</v>
      </c>
    </row>
    <row r="12159" spans="1:11" ht="15" customHeight="1" x14ac:dyDescent="0.2">
      <c r="A12159">
        <f>MAX($A$2:$A12158)+1</f>
        <v>10543</v>
      </c>
      <c r="C12159" t="str">
        <f t="shared" si="189"/>
        <v>Time Warner Cable - Knowles</v>
      </c>
      <c r="G12159">
        <v>60904</v>
      </c>
      <c r="H12159" s="2" t="s">
        <v>16863</v>
      </c>
      <c r="I12159">
        <v>60947</v>
      </c>
      <c r="J12159" t="s">
        <v>16624</v>
      </c>
      <c r="K12159" t="s">
        <v>16602</v>
      </c>
    </row>
    <row r="12160" spans="1:11" ht="15" customHeight="1" x14ac:dyDescent="0.2">
      <c r="A12160">
        <f>MAX($A$2:$A12159)+1</f>
        <v>10544</v>
      </c>
      <c r="C12160" t="str">
        <f t="shared" si="189"/>
        <v>Oliver Wind III, LLC</v>
      </c>
      <c r="G12160">
        <v>60905</v>
      </c>
      <c r="H12160" s="2" t="s">
        <v>16864</v>
      </c>
      <c r="I12160">
        <v>60562</v>
      </c>
      <c r="J12160" t="s">
        <v>16864</v>
      </c>
      <c r="K12160" t="s">
        <v>16602</v>
      </c>
    </row>
    <row r="12161" spans="1:11" ht="15" customHeight="1" x14ac:dyDescent="0.2">
      <c r="A12161">
        <f>MAX($A$2:$A12160)+1</f>
        <v>10545</v>
      </c>
      <c r="C12161" t="str">
        <f t="shared" si="189"/>
        <v>Mt. Tom Solar Project</v>
      </c>
      <c r="G12161">
        <v>60906</v>
      </c>
      <c r="H12161" s="2" t="s">
        <v>16865</v>
      </c>
      <c r="I12161">
        <v>60471</v>
      </c>
      <c r="J12161" t="s">
        <v>16866</v>
      </c>
      <c r="K12161" t="s">
        <v>16602</v>
      </c>
    </row>
    <row r="12162" spans="1:11" ht="15" customHeight="1" x14ac:dyDescent="0.2">
      <c r="A12162">
        <f>MAX($A$2:$A12161)+1</f>
        <v>10546</v>
      </c>
      <c r="C12162" t="str">
        <f t="shared" ref="C12162:C12225" si="190">IF(H12162="",F12162,H12162)</f>
        <v>Big Blue River Wind Farm</v>
      </c>
      <c r="G12162">
        <v>60907</v>
      </c>
      <c r="H12162" s="2" t="s">
        <v>16867</v>
      </c>
      <c r="I12162">
        <v>60560</v>
      </c>
      <c r="J12162" t="s">
        <v>16868</v>
      </c>
      <c r="K12162" t="s">
        <v>16602</v>
      </c>
    </row>
    <row r="12163" spans="1:11" ht="15" customHeight="1" x14ac:dyDescent="0.2">
      <c r="A12163">
        <f>MAX($A$2:$A12162)+1</f>
        <v>10547</v>
      </c>
      <c r="C12163" t="str">
        <f t="shared" si="190"/>
        <v>Northampton Landfill Solar PV</v>
      </c>
      <c r="G12163">
        <v>60908</v>
      </c>
      <c r="H12163" s="2" t="s">
        <v>16869</v>
      </c>
      <c r="I12163">
        <v>60541</v>
      </c>
      <c r="J12163" t="s">
        <v>16870</v>
      </c>
      <c r="K12163" t="s">
        <v>16602</v>
      </c>
    </row>
    <row r="12164" spans="1:11" ht="15" customHeight="1" x14ac:dyDescent="0.2">
      <c r="A12164">
        <f>MAX($A$2:$A12163)+1</f>
        <v>10548</v>
      </c>
      <c r="C12164" t="str">
        <f t="shared" si="190"/>
        <v>NET Power La Porte Station</v>
      </c>
      <c r="G12164">
        <v>60910</v>
      </c>
      <c r="H12164" s="2" t="s">
        <v>16871</v>
      </c>
      <c r="I12164">
        <v>60018</v>
      </c>
      <c r="J12164" t="s">
        <v>16872</v>
      </c>
      <c r="K12164" t="s">
        <v>16602</v>
      </c>
    </row>
    <row r="12165" spans="1:11" ht="15" customHeight="1" x14ac:dyDescent="0.2">
      <c r="A12165">
        <f>MAX($A$2:$A12164)+1</f>
        <v>10549</v>
      </c>
      <c r="C12165" t="str">
        <f t="shared" si="190"/>
        <v>Correctional Solar LLC</v>
      </c>
      <c r="G12165">
        <v>60915</v>
      </c>
      <c r="H12165" s="2" t="s">
        <v>16873</v>
      </c>
      <c r="I12165">
        <v>58468</v>
      </c>
      <c r="J12165" t="s">
        <v>11222</v>
      </c>
      <c r="K12165" t="s">
        <v>16602</v>
      </c>
    </row>
    <row r="12166" spans="1:11" ht="15" customHeight="1" x14ac:dyDescent="0.2">
      <c r="A12166">
        <f>MAX($A$2:$A12165)+1</f>
        <v>10550</v>
      </c>
      <c r="C12166" t="str">
        <f t="shared" si="190"/>
        <v>Sappony Solar LLC</v>
      </c>
      <c r="G12166">
        <v>60916</v>
      </c>
      <c r="H12166" s="2" t="s">
        <v>16874</v>
      </c>
      <c r="I12166">
        <v>58468</v>
      </c>
      <c r="J12166" t="s">
        <v>11222</v>
      </c>
      <c r="K12166" t="s">
        <v>16602</v>
      </c>
    </row>
    <row r="12167" spans="1:11" ht="15" customHeight="1" x14ac:dyDescent="0.2">
      <c r="A12167">
        <f>MAX($A$2:$A12166)+1</f>
        <v>10551</v>
      </c>
      <c r="C12167" t="str">
        <f t="shared" si="190"/>
        <v>Buckingham Solar LLC</v>
      </c>
      <c r="G12167">
        <v>60917</v>
      </c>
      <c r="H12167" s="2" t="s">
        <v>16875</v>
      </c>
      <c r="I12167">
        <v>58468</v>
      </c>
      <c r="J12167" t="s">
        <v>11222</v>
      </c>
      <c r="K12167" t="s">
        <v>16602</v>
      </c>
    </row>
    <row r="12168" spans="1:11" ht="15" customHeight="1" x14ac:dyDescent="0.2">
      <c r="A12168">
        <f>MAX($A$2:$A12167)+1</f>
        <v>10552</v>
      </c>
      <c r="C12168" t="str">
        <f t="shared" si="190"/>
        <v>Viper Solar</v>
      </c>
      <c r="G12168">
        <v>60920</v>
      </c>
      <c r="H12168" s="2" t="s">
        <v>16876</v>
      </c>
      <c r="I12168">
        <v>61060</v>
      </c>
      <c r="J12168" t="s">
        <v>16684</v>
      </c>
      <c r="K12168" t="s">
        <v>16602</v>
      </c>
    </row>
    <row r="12169" spans="1:11" ht="15" customHeight="1" x14ac:dyDescent="0.2">
      <c r="A12169">
        <f>MAX($A$2:$A12168)+1</f>
        <v>10553</v>
      </c>
      <c r="C12169" t="str">
        <f t="shared" si="190"/>
        <v>Scarlet Solar</v>
      </c>
      <c r="G12169">
        <v>60921</v>
      </c>
      <c r="H12169" s="2" t="s">
        <v>16877</v>
      </c>
      <c r="I12169">
        <v>61060</v>
      </c>
      <c r="J12169" t="s">
        <v>16684</v>
      </c>
      <c r="K12169" t="s">
        <v>16602</v>
      </c>
    </row>
    <row r="12170" spans="1:11" ht="15" customHeight="1" x14ac:dyDescent="0.2">
      <c r="A12170">
        <f>MAX($A$2:$A12169)+1</f>
        <v>10554</v>
      </c>
      <c r="C12170" t="str">
        <f t="shared" si="190"/>
        <v>Ruskin Solar</v>
      </c>
      <c r="G12170">
        <v>60922</v>
      </c>
      <c r="H12170" s="2" t="s">
        <v>16878</v>
      </c>
      <c r="I12170">
        <v>61060</v>
      </c>
      <c r="J12170" t="s">
        <v>16684</v>
      </c>
      <c r="K12170" t="s">
        <v>16602</v>
      </c>
    </row>
    <row r="12171" spans="1:11" ht="15" customHeight="1" x14ac:dyDescent="0.2">
      <c r="A12171">
        <f>MAX($A$2:$A12170)+1</f>
        <v>10555</v>
      </c>
      <c r="C12171" t="str">
        <f t="shared" si="190"/>
        <v>Montgomery County</v>
      </c>
      <c r="G12171">
        <v>60925</v>
      </c>
      <c r="H12171" s="2" t="s">
        <v>16879</v>
      </c>
      <c r="I12171">
        <v>55937</v>
      </c>
      <c r="J12171" t="s">
        <v>861</v>
      </c>
      <c r="K12171" t="s">
        <v>16602</v>
      </c>
    </row>
    <row r="12172" spans="1:11" ht="15" customHeight="1" x14ac:dyDescent="0.2">
      <c r="A12172">
        <f>MAX($A$2:$A12171)+1</f>
        <v>10556</v>
      </c>
      <c r="C12172" t="str">
        <f t="shared" si="190"/>
        <v>St. Charles Power Station (LA)</v>
      </c>
      <c r="G12172">
        <v>60926</v>
      </c>
      <c r="H12172" s="2" t="s">
        <v>16880</v>
      </c>
      <c r="I12172">
        <v>11241</v>
      </c>
      <c r="J12172" t="s">
        <v>244</v>
      </c>
      <c r="K12172" t="s">
        <v>16602</v>
      </c>
    </row>
    <row r="12173" spans="1:11" ht="15" customHeight="1" x14ac:dyDescent="0.2">
      <c r="A12173">
        <f>MAX($A$2:$A12172)+1</f>
        <v>10557</v>
      </c>
      <c r="C12173" t="str">
        <f t="shared" si="190"/>
        <v>Lake Charles Power</v>
      </c>
      <c r="G12173">
        <v>60927</v>
      </c>
      <c r="H12173" s="2" t="s">
        <v>16881</v>
      </c>
      <c r="I12173">
        <v>11241</v>
      </c>
      <c r="J12173" t="s">
        <v>244</v>
      </c>
      <c r="K12173" t="s">
        <v>16602</v>
      </c>
    </row>
    <row r="12174" spans="1:11" ht="15" customHeight="1" x14ac:dyDescent="0.2">
      <c r="A12174">
        <f>MAX($A$2:$A12173)+1</f>
        <v>10558</v>
      </c>
      <c r="C12174" t="str">
        <f t="shared" si="190"/>
        <v>New Orleans Power</v>
      </c>
      <c r="G12174">
        <v>60928</v>
      </c>
      <c r="H12174" s="2" t="s">
        <v>16882</v>
      </c>
      <c r="I12174">
        <v>13478</v>
      </c>
      <c r="J12174" t="s">
        <v>954</v>
      </c>
      <c r="K12174" t="s">
        <v>16602</v>
      </c>
    </row>
    <row r="12175" spans="1:11" ht="15" customHeight="1" x14ac:dyDescent="0.2">
      <c r="A12175">
        <f>MAX($A$2:$A12174)+1</f>
        <v>10559</v>
      </c>
      <c r="C12175" t="str">
        <f t="shared" si="190"/>
        <v>Goodhue Solar</v>
      </c>
      <c r="G12175">
        <v>60934</v>
      </c>
      <c r="H12175" s="2" t="s">
        <v>16883</v>
      </c>
      <c r="I12175">
        <v>60520</v>
      </c>
      <c r="J12175" t="s">
        <v>16842</v>
      </c>
      <c r="K12175" t="s">
        <v>16602</v>
      </c>
    </row>
    <row r="12176" spans="1:11" ht="15" customHeight="1" x14ac:dyDescent="0.2">
      <c r="A12176">
        <f>MAX($A$2:$A12175)+1</f>
        <v>10560</v>
      </c>
      <c r="C12176" t="str">
        <f t="shared" si="190"/>
        <v>GRE Marshan Solar</v>
      </c>
      <c r="G12176">
        <v>60935</v>
      </c>
      <c r="H12176" s="2" t="s">
        <v>16884</v>
      </c>
      <c r="I12176">
        <v>60520</v>
      </c>
      <c r="J12176" t="s">
        <v>16842</v>
      </c>
      <c r="K12176" t="s">
        <v>16602</v>
      </c>
    </row>
    <row r="12177" spans="1:11" ht="15" customHeight="1" x14ac:dyDescent="0.2">
      <c r="A12177">
        <f>MAX($A$2:$A12176)+1</f>
        <v>10561</v>
      </c>
      <c r="C12177" t="str">
        <f t="shared" si="190"/>
        <v>New Auburn DPC Solar</v>
      </c>
      <c r="G12177">
        <v>60936</v>
      </c>
      <c r="H12177" s="2" t="s">
        <v>16885</v>
      </c>
      <c r="I12177">
        <v>60520</v>
      </c>
      <c r="J12177" t="s">
        <v>16842</v>
      </c>
      <c r="K12177" t="s">
        <v>16602</v>
      </c>
    </row>
    <row r="12178" spans="1:11" ht="15" customHeight="1" x14ac:dyDescent="0.2">
      <c r="A12178">
        <f>MAX($A$2:$A12177)+1</f>
        <v>10562</v>
      </c>
      <c r="C12178" t="str">
        <f t="shared" si="190"/>
        <v>Antlia Community Solar</v>
      </c>
      <c r="G12178">
        <v>60937</v>
      </c>
      <c r="H12178" s="2" t="s">
        <v>16886</v>
      </c>
      <c r="I12178">
        <v>60587</v>
      </c>
      <c r="J12178" t="s">
        <v>16886</v>
      </c>
      <c r="K12178" t="s">
        <v>16602</v>
      </c>
    </row>
    <row r="12179" spans="1:11" ht="15" customHeight="1" x14ac:dyDescent="0.2">
      <c r="A12179">
        <f>MAX($A$2:$A12178)+1</f>
        <v>10563</v>
      </c>
      <c r="C12179" t="str">
        <f t="shared" si="190"/>
        <v>Aries Community Solar</v>
      </c>
      <c r="G12179">
        <v>60938</v>
      </c>
      <c r="H12179" s="2" t="s">
        <v>16887</v>
      </c>
      <c r="I12179">
        <v>60588</v>
      </c>
      <c r="J12179" t="s">
        <v>16887</v>
      </c>
      <c r="K12179" t="s">
        <v>16602</v>
      </c>
    </row>
    <row r="12180" spans="1:11" ht="15" customHeight="1" x14ac:dyDescent="0.2">
      <c r="A12180">
        <f>MAX($A$2:$A12179)+1</f>
        <v>10564</v>
      </c>
      <c r="C12180" t="str">
        <f t="shared" si="190"/>
        <v>Centaurus Community Solar</v>
      </c>
      <c r="G12180">
        <v>60939</v>
      </c>
      <c r="H12180" s="2" t="s">
        <v>16888</v>
      </c>
      <c r="I12180">
        <v>60589</v>
      </c>
      <c r="J12180" t="s">
        <v>16888</v>
      </c>
      <c r="K12180" t="s">
        <v>16602</v>
      </c>
    </row>
    <row r="12181" spans="1:11" ht="15" customHeight="1" x14ac:dyDescent="0.2">
      <c r="A12181">
        <f>MAX($A$2:$A12180)+1</f>
        <v>10565</v>
      </c>
      <c r="C12181" t="str">
        <f t="shared" si="190"/>
        <v>Gemini Community Solar</v>
      </c>
      <c r="G12181">
        <v>60940</v>
      </c>
      <c r="H12181" s="2" t="s">
        <v>16889</v>
      </c>
      <c r="I12181">
        <v>60590</v>
      </c>
      <c r="J12181" t="s">
        <v>16889</v>
      </c>
      <c r="K12181" t="s">
        <v>16602</v>
      </c>
    </row>
    <row r="12182" spans="1:11" ht="15" customHeight="1" x14ac:dyDescent="0.2">
      <c r="A12182">
        <f>MAX($A$2:$A12181)+1</f>
        <v>10566</v>
      </c>
      <c r="C12182" t="str">
        <f t="shared" si="190"/>
        <v>Mapleton Community Solar</v>
      </c>
      <c r="G12182">
        <v>60941</v>
      </c>
      <c r="H12182" s="2" t="s">
        <v>16890</v>
      </c>
      <c r="I12182">
        <v>60591</v>
      </c>
      <c r="J12182" t="s">
        <v>16890</v>
      </c>
      <c r="K12182" t="s">
        <v>16602</v>
      </c>
    </row>
    <row r="12183" spans="1:11" ht="15" customHeight="1" x14ac:dyDescent="0.2">
      <c r="A12183">
        <f>MAX($A$2:$A12182)+1</f>
        <v>10567</v>
      </c>
      <c r="C12183" t="str">
        <f t="shared" si="190"/>
        <v>Morgan Community Solar</v>
      </c>
      <c r="G12183">
        <v>60942</v>
      </c>
      <c r="H12183" s="2" t="s">
        <v>16891</v>
      </c>
      <c r="I12183">
        <v>60592</v>
      </c>
      <c r="J12183" t="s">
        <v>16891</v>
      </c>
      <c r="K12183" t="s">
        <v>16602</v>
      </c>
    </row>
    <row r="12184" spans="1:11" ht="15" customHeight="1" x14ac:dyDescent="0.2">
      <c r="A12184">
        <f>MAX($A$2:$A12183)+1</f>
        <v>10568</v>
      </c>
      <c r="C12184" t="str">
        <f t="shared" si="190"/>
        <v>Spica Community Solar</v>
      </c>
      <c r="G12184">
        <v>60943</v>
      </c>
      <c r="H12184" s="2" t="s">
        <v>16892</v>
      </c>
      <c r="I12184">
        <v>60593</v>
      </c>
      <c r="J12184" t="s">
        <v>16892</v>
      </c>
      <c r="K12184" t="s">
        <v>16602</v>
      </c>
    </row>
    <row r="12185" spans="1:11" ht="15" customHeight="1" x14ac:dyDescent="0.2">
      <c r="A12185">
        <f>MAX($A$2:$A12184)+1</f>
        <v>10569</v>
      </c>
      <c r="C12185" t="str">
        <f t="shared" si="190"/>
        <v>Vega Community Solar</v>
      </c>
      <c r="G12185">
        <v>60944</v>
      </c>
      <c r="H12185" s="2" t="s">
        <v>16893</v>
      </c>
      <c r="I12185">
        <v>60594</v>
      </c>
      <c r="J12185" t="s">
        <v>16893</v>
      </c>
      <c r="K12185" t="s">
        <v>16602</v>
      </c>
    </row>
    <row r="12186" spans="1:11" ht="15" customHeight="1" x14ac:dyDescent="0.2">
      <c r="A12186">
        <f>MAX($A$2:$A12185)+1</f>
        <v>10570</v>
      </c>
      <c r="C12186" t="str">
        <f t="shared" si="190"/>
        <v>Spartan PV 1</v>
      </c>
      <c r="G12186">
        <v>60945</v>
      </c>
      <c r="H12186" s="2" t="s">
        <v>16894</v>
      </c>
      <c r="I12186">
        <v>60595</v>
      </c>
      <c r="J12186" t="s">
        <v>16895</v>
      </c>
      <c r="K12186" t="s">
        <v>16602</v>
      </c>
    </row>
    <row r="12187" spans="1:11" ht="15" customHeight="1" x14ac:dyDescent="0.2">
      <c r="A12187">
        <f>MAX($A$2:$A12186)+1</f>
        <v>10571</v>
      </c>
      <c r="C12187" t="str">
        <f t="shared" si="190"/>
        <v>Santa Paula Energy Storage</v>
      </c>
      <c r="G12187">
        <v>60946</v>
      </c>
      <c r="H12187" s="2" t="s">
        <v>16896</v>
      </c>
      <c r="I12187">
        <v>60596</v>
      </c>
      <c r="J12187" t="s">
        <v>16897</v>
      </c>
      <c r="K12187" t="s">
        <v>16602</v>
      </c>
    </row>
    <row r="12188" spans="1:11" ht="15" customHeight="1" x14ac:dyDescent="0.2">
      <c r="A12188">
        <f>MAX($A$2:$A12187)+1</f>
        <v>10572</v>
      </c>
      <c r="C12188" t="str">
        <f t="shared" si="190"/>
        <v>Jacumba Solar Farm</v>
      </c>
      <c r="G12188">
        <v>60947</v>
      </c>
      <c r="H12188" s="2" t="s">
        <v>16898</v>
      </c>
      <c r="I12188">
        <v>60598</v>
      </c>
      <c r="J12188" t="s">
        <v>16899</v>
      </c>
      <c r="K12188" t="s">
        <v>16602</v>
      </c>
    </row>
    <row r="12189" spans="1:11" ht="15" customHeight="1" x14ac:dyDescent="0.2">
      <c r="A12189">
        <f>MAX($A$2:$A12188)+1</f>
        <v>10573</v>
      </c>
      <c r="C12189" t="str">
        <f t="shared" si="190"/>
        <v>Washington Solar</v>
      </c>
      <c r="G12189">
        <v>60948</v>
      </c>
      <c r="H12189" s="2" t="s">
        <v>16900</v>
      </c>
      <c r="I12189">
        <v>60599</v>
      </c>
      <c r="J12189" t="s">
        <v>16901</v>
      </c>
      <c r="K12189" t="s">
        <v>16602</v>
      </c>
    </row>
    <row r="12190" spans="1:11" ht="15" customHeight="1" x14ac:dyDescent="0.2">
      <c r="A12190">
        <f>MAX($A$2:$A12189)+1</f>
        <v>10574</v>
      </c>
      <c r="C12190" t="str">
        <f t="shared" si="190"/>
        <v>Adams Solar</v>
      </c>
      <c r="G12190">
        <v>60949</v>
      </c>
      <c r="H12190" s="2" t="s">
        <v>16902</v>
      </c>
      <c r="I12190">
        <v>60600</v>
      </c>
      <c r="J12190" t="s">
        <v>16903</v>
      </c>
      <c r="K12190" t="s">
        <v>16602</v>
      </c>
    </row>
    <row r="12191" spans="1:11" ht="15" customHeight="1" x14ac:dyDescent="0.2">
      <c r="A12191">
        <f>MAX($A$2:$A12190)+1</f>
        <v>10575</v>
      </c>
      <c r="C12191" t="str">
        <f t="shared" si="190"/>
        <v>Mountain Lion Solar</v>
      </c>
      <c r="G12191">
        <v>60950</v>
      </c>
      <c r="H12191" s="2" t="s">
        <v>16904</v>
      </c>
      <c r="I12191">
        <v>60604</v>
      </c>
      <c r="J12191" t="s">
        <v>16905</v>
      </c>
      <c r="K12191" t="s">
        <v>16602</v>
      </c>
    </row>
    <row r="12192" spans="1:11" ht="15" customHeight="1" x14ac:dyDescent="0.2">
      <c r="A12192">
        <f>MAX($A$2:$A12191)+1</f>
        <v>10576</v>
      </c>
      <c r="C12192" t="str">
        <f t="shared" si="190"/>
        <v>West Dubuque Solar</v>
      </c>
      <c r="G12192">
        <v>60951</v>
      </c>
      <c r="H12192" s="2" t="s">
        <v>16906</v>
      </c>
      <c r="I12192">
        <v>9417</v>
      </c>
      <c r="J12192" t="s">
        <v>269</v>
      </c>
      <c r="K12192" t="s">
        <v>16602</v>
      </c>
    </row>
    <row r="12193" spans="1:11" ht="15" customHeight="1" x14ac:dyDescent="0.2">
      <c r="A12193">
        <f>MAX($A$2:$A12192)+1</f>
        <v>10577</v>
      </c>
      <c r="C12193" t="str">
        <f t="shared" si="190"/>
        <v>VEC Magee Hill Solar</v>
      </c>
      <c r="G12193">
        <v>60954</v>
      </c>
      <c r="H12193" s="2" t="s">
        <v>16907</v>
      </c>
      <c r="I12193">
        <v>60520</v>
      </c>
      <c r="J12193" t="s">
        <v>16842</v>
      </c>
      <c r="K12193" t="s">
        <v>16602</v>
      </c>
    </row>
    <row r="12194" spans="1:11" ht="15" customHeight="1" x14ac:dyDescent="0.2">
      <c r="A12194">
        <f>MAX($A$2:$A12193)+1</f>
        <v>10578</v>
      </c>
      <c r="C12194" t="str">
        <f t="shared" si="190"/>
        <v>Strawberry Point DPC Solar</v>
      </c>
      <c r="G12194">
        <v>60955</v>
      </c>
      <c r="H12194" s="2" t="s">
        <v>16908</v>
      </c>
      <c r="I12194">
        <v>60520</v>
      </c>
      <c r="J12194" t="s">
        <v>16842</v>
      </c>
      <c r="K12194" t="s">
        <v>16602</v>
      </c>
    </row>
    <row r="12195" spans="1:11" ht="15" customHeight="1" x14ac:dyDescent="0.2">
      <c r="A12195">
        <f>MAX($A$2:$A12194)+1</f>
        <v>10579</v>
      </c>
      <c r="C12195" t="str">
        <f t="shared" si="190"/>
        <v>Westar Cities Solar</v>
      </c>
      <c r="G12195">
        <v>60956</v>
      </c>
      <c r="H12195" s="2" t="s">
        <v>16909</v>
      </c>
      <c r="I12195">
        <v>60520</v>
      </c>
      <c r="J12195" t="s">
        <v>16842</v>
      </c>
      <c r="K12195" t="s">
        <v>16602</v>
      </c>
    </row>
    <row r="12196" spans="1:11" ht="15" customHeight="1" x14ac:dyDescent="0.2">
      <c r="A12196">
        <f>MAX($A$2:$A12195)+1</f>
        <v>10580</v>
      </c>
      <c r="C12196" t="str">
        <f t="shared" si="190"/>
        <v>Sand Lake DPC Solar</v>
      </c>
      <c r="G12196">
        <v>60957</v>
      </c>
      <c r="H12196" s="2" t="s">
        <v>16910</v>
      </c>
      <c r="I12196">
        <v>60520</v>
      </c>
      <c r="J12196" t="s">
        <v>16842</v>
      </c>
      <c r="K12196" t="s">
        <v>16602</v>
      </c>
    </row>
    <row r="12197" spans="1:11" ht="15" customHeight="1" x14ac:dyDescent="0.2">
      <c r="A12197">
        <f>MAX($A$2:$A12196)+1</f>
        <v>10581</v>
      </c>
      <c r="C12197" t="str">
        <f t="shared" si="190"/>
        <v>Nesvold Watertown Solar</v>
      </c>
      <c r="G12197">
        <v>60958</v>
      </c>
      <c r="H12197" s="2" t="s">
        <v>16911</v>
      </c>
      <c r="I12197">
        <v>60520</v>
      </c>
      <c r="J12197" t="s">
        <v>16842</v>
      </c>
      <c r="K12197" t="s">
        <v>16602</v>
      </c>
    </row>
    <row r="12198" spans="1:11" ht="15" customHeight="1" x14ac:dyDescent="0.2">
      <c r="A12198">
        <f>MAX($A$2:$A12197)+1</f>
        <v>10582</v>
      </c>
      <c r="C12198" t="str">
        <f t="shared" si="190"/>
        <v>Chocksett Rd Energy Storage Project</v>
      </c>
      <c r="G12198">
        <v>60959</v>
      </c>
      <c r="H12198" s="2" t="s">
        <v>16912</v>
      </c>
      <c r="I12198">
        <v>58375</v>
      </c>
      <c r="J12198" t="s">
        <v>16913</v>
      </c>
      <c r="K12198" t="s">
        <v>16602</v>
      </c>
    </row>
    <row r="12199" spans="1:11" ht="15" customHeight="1" x14ac:dyDescent="0.2">
      <c r="A12199">
        <f>MAX($A$2:$A12198)+1</f>
        <v>10583</v>
      </c>
      <c r="C12199" t="str">
        <f t="shared" si="190"/>
        <v>Hyperion Treatment Plant CHP Plant</v>
      </c>
      <c r="G12199">
        <v>60960</v>
      </c>
      <c r="H12199" s="2" t="s">
        <v>16914</v>
      </c>
      <c r="I12199">
        <v>60396</v>
      </c>
      <c r="J12199" t="s">
        <v>16915</v>
      </c>
      <c r="K12199" t="s">
        <v>16602</v>
      </c>
    </row>
    <row r="12200" spans="1:11" ht="15" customHeight="1" x14ac:dyDescent="0.2">
      <c r="A12200">
        <f>MAX($A$2:$A12199)+1</f>
        <v>10584</v>
      </c>
      <c r="C12200" t="str">
        <f t="shared" si="190"/>
        <v>Violet Solar</v>
      </c>
      <c r="G12200">
        <v>60961</v>
      </c>
      <c r="H12200" s="2" t="s">
        <v>16916</v>
      </c>
      <c r="I12200">
        <v>60597</v>
      </c>
      <c r="J12200" t="s">
        <v>16917</v>
      </c>
      <c r="K12200" t="s">
        <v>16602</v>
      </c>
    </row>
    <row r="12201" spans="1:11" ht="15" customHeight="1" x14ac:dyDescent="0.2">
      <c r="A12201">
        <f>MAX($A$2:$A12200)+1</f>
        <v>10585</v>
      </c>
      <c r="C12201" t="str">
        <f t="shared" si="190"/>
        <v>Red Maple Solar</v>
      </c>
      <c r="G12201">
        <v>60962</v>
      </c>
      <c r="H12201" s="2" t="s">
        <v>16918</v>
      </c>
      <c r="I12201">
        <v>60520</v>
      </c>
      <c r="J12201" t="s">
        <v>16842</v>
      </c>
      <c r="K12201" t="s">
        <v>16602</v>
      </c>
    </row>
    <row r="12202" spans="1:11" ht="15" customHeight="1" x14ac:dyDescent="0.2">
      <c r="A12202">
        <f>MAX($A$2:$A12201)+1</f>
        <v>10586</v>
      </c>
      <c r="C12202" t="str">
        <f t="shared" si="190"/>
        <v>Eisenhower Solar</v>
      </c>
      <c r="G12202">
        <v>60963</v>
      </c>
      <c r="H12202" s="2" t="s">
        <v>16919</v>
      </c>
      <c r="I12202">
        <v>60603</v>
      </c>
      <c r="J12202" t="s">
        <v>16920</v>
      </c>
      <c r="K12202" t="s">
        <v>16602</v>
      </c>
    </row>
    <row r="12203" spans="1:11" ht="15" customHeight="1" x14ac:dyDescent="0.2">
      <c r="A12203">
        <f>MAX($A$2:$A12202)+1</f>
        <v>10587</v>
      </c>
      <c r="C12203" t="str">
        <f t="shared" si="190"/>
        <v>Apache Solar 1</v>
      </c>
      <c r="G12203">
        <v>60964</v>
      </c>
      <c r="H12203" s="2" t="s">
        <v>16921</v>
      </c>
      <c r="I12203">
        <v>796</v>
      </c>
      <c r="J12203" t="s">
        <v>3452</v>
      </c>
      <c r="K12203" t="s">
        <v>16602</v>
      </c>
    </row>
    <row r="12204" spans="1:11" ht="15" customHeight="1" x14ac:dyDescent="0.2">
      <c r="A12204">
        <f>MAX($A$2:$A12203)+1</f>
        <v>10588</v>
      </c>
      <c r="C12204" t="str">
        <f t="shared" si="190"/>
        <v>Lind Solar CSG</v>
      </c>
      <c r="G12204">
        <v>60966</v>
      </c>
      <c r="H12204" s="2" t="s">
        <v>16922</v>
      </c>
      <c r="I12204">
        <v>57081</v>
      </c>
      <c r="J12204" t="s">
        <v>10322</v>
      </c>
      <c r="K12204" t="s">
        <v>16602</v>
      </c>
    </row>
    <row r="12205" spans="1:11" ht="15" customHeight="1" x14ac:dyDescent="0.2">
      <c r="A12205">
        <f>MAX($A$2:$A12204)+1</f>
        <v>10589</v>
      </c>
      <c r="C12205" t="str">
        <f t="shared" si="190"/>
        <v>Onyx - Lamphear Road</v>
      </c>
      <c r="G12205">
        <v>60967</v>
      </c>
      <c r="H12205" s="2" t="s">
        <v>16923</v>
      </c>
      <c r="I12205">
        <v>60584</v>
      </c>
      <c r="J12205" t="s">
        <v>16924</v>
      </c>
      <c r="K12205" t="s">
        <v>16602</v>
      </c>
    </row>
    <row r="12206" spans="1:11" ht="15" customHeight="1" x14ac:dyDescent="0.2">
      <c r="A12206">
        <f>MAX($A$2:$A12205)+1</f>
        <v>10590</v>
      </c>
      <c r="C12206" t="str">
        <f t="shared" si="190"/>
        <v>Scott-II Solar LLC</v>
      </c>
      <c r="G12206">
        <v>60968</v>
      </c>
      <c r="H12206" s="2" t="s">
        <v>16925</v>
      </c>
      <c r="I12206">
        <v>58468</v>
      </c>
      <c r="J12206" t="s">
        <v>11222</v>
      </c>
      <c r="K12206" t="s">
        <v>16602</v>
      </c>
    </row>
    <row r="12207" spans="1:11" ht="15" customHeight="1" x14ac:dyDescent="0.2">
      <c r="A12207">
        <f>MAX($A$2:$A12206)+1</f>
        <v>10591</v>
      </c>
      <c r="C12207" t="str">
        <f t="shared" si="190"/>
        <v>River Otter Solar</v>
      </c>
      <c r="G12207">
        <v>60969</v>
      </c>
      <c r="H12207" s="2" t="s">
        <v>16926</v>
      </c>
      <c r="I12207">
        <v>60601</v>
      </c>
      <c r="J12207" t="s">
        <v>16927</v>
      </c>
      <c r="K12207" t="s">
        <v>16602</v>
      </c>
    </row>
    <row r="12208" spans="1:11" ht="15" customHeight="1" x14ac:dyDescent="0.2">
      <c r="A12208">
        <f>MAX($A$2:$A12207)+1</f>
        <v>10592</v>
      </c>
      <c r="C12208" t="str">
        <f t="shared" si="190"/>
        <v>Tyler Solar</v>
      </c>
      <c r="G12208">
        <v>60970</v>
      </c>
      <c r="H12208" s="2" t="s">
        <v>16928</v>
      </c>
      <c r="I12208">
        <v>60602</v>
      </c>
      <c r="J12208" t="s">
        <v>16929</v>
      </c>
      <c r="K12208" t="s">
        <v>16602</v>
      </c>
    </row>
    <row r="12209" spans="1:11" ht="15" customHeight="1" x14ac:dyDescent="0.2">
      <c r="A12209">
        <f>MAX($A$2:$A12208)+1</f>
        <v>10593</v>
      </c>
      <c r="C12209" t="str">
        <f t="shared" si="190"/>
        <v>Michael Solar</v>
      </c>
      <c r="G12209">
        <v>60971</v>
      </c>
      <c r="H12209" s="2" t="s">
        <v>16930</v>
      </c>
      <c r="I12209">
        <v>60520</v>
      </c>
      <c r="J12209" t="s">
        <v>16842</v>
      </c>
      <c r="K12209" t="s">
        <v>16602</v>
      </c>
    </row>
    <row r="12210" spans="1:11" ht="15" customHeight="1" x14ac:dyDescent="0.2">
      <c r="A12210">
        <f>MAX($A$2:$A12209)+1</f>
        <v>10594</v>
      </c>
      <c r="C12210" t="str">
        <f t="shared" si="190"/>
        <v>San Jacinto Solar</v>
      </c>
      <c r="G12210">
        <v>60972</v>
      </c>
      <c r="H12210" s="2" t="s">
        <v>16931</v>
      </c>
      <c r="I12210">
        <v>58135</v>
      </c>
      <c r="J12210" t="s">
        <v>10799</v>
      </c>
      <c r="K12210" t="s">
        <v>16602</v>
      </c>
    </row>
    <row r="12211" spans="1:11" ht="15" customHeight="1" x14ac:dyDescent="0.2">
      <c r="A12211">
        <f>MAX($A$2:$A12210)+1</f>
        <v>10595</v>
      </c>
      <c r="C12211" t="str">
        <f t="shared" si="190"/>
        <v>Lake Perris Solar</v>
      </c>
      <c r="G12211">
        <v>60973</v>
      </c>
      <c r="H12211" s="2" t="s">
        <v>16932</v>
      </c>
      <c r="I12211">
        <v>58135</v>
      </c>
      <c r="J12211" t="s">
        <v>10799</v>
      </c>
      <c r="K12211" t="s">
        <v>16602</v>
      </c>
    </row>
    <row r="12212" spans="1:11" ht="15" customHeight="1" x14ac:dyDescent="0.2">
      <c r="A12212">
        <f>MAX($A$2:$A12211)+1</f>
        <v>10596</v>
      </c>
      <c r="C12212" t="str">
        <f t="shared" si="190"/>
        <v>Glendale Battery Energy Storage System</v>
      </c>
      <c r="G12212">
        <v>60974</v>
      </c>
      <c r="H12212" s="2" t="s">
        <v>16933</v>
      </c>
      <c r="I12212">
        <v>7294</v>
      </c>
      <c r="J12212" t="s">
        <v>3534</v>
      </c>
      <c r="K12212" t="s">
        <v>16602</v>
      </c>
    </row>
    <row r="12213" spans="1:11" ht="15" customHeight="1" x14ac:dyDescent="0.2">
      <c r="A12213">
        <f>MAX($A$2:$A12212)+1</f>
        <v>10597</v>
      </c>
      <c r="C12213" t="str">
        <f t="shared" si="190"/>
        <v>Whitney Point Solar</v>
      </c>
      <c r="G12213">
        <v>60975</v>
      </c>
      <c r="H12213" s="2" t="s">
        <v>16934</v>
      </c>
      <c r="I12213">
        <v>60619</v>
      </c>
      <c r="J12213" t="s">
        <v>16935</v>
      </c>
      <c r="K12213" t="s">
        <v>16602</v>
      </c>
    </row>
    <row r="12214" spans="1:11" ht="15" customHeight="1" x14ac:dyDescent="0.2">
      <c r="A12214">
        <f>MAX($A$2:$A12213)+1</f>
        <v>10598</v>
      </c>
      <c r="C12214" t="str">
        <f t="shared" si="190"/>
        <v>OSLH, LLC</v>
      </c>
      <c r="G12214">
        <v>60976</v>
      </c>
      <c r="H12214" s="2" t="s">
        <v>16936</v>
      </c>
      <c r="I12214">
        <v>60610</v>
      </c>
      <c r="J12214" t="s">
        <v>16936</v>
      </c>
      <c r="K12214" t="s">
        <v>16602</v>
      </c>
    </row>
    <row r="12215" spans="1:11" ht="15" customHeight="1" x14ac:dyDescent="0.2">
      <c r="A12215">
        <f>MAX($A$2:$A12214)+1</f>
        <v>10599</v>
      </c>
      <c r="C12215" t="str">
        <f t="shared" si="190"/>
        <v>Dakota Solar</v>
      </c>
      <c r="G12215">
        <v>60977</v>
      </c>
      <c r="H12215" s="2" t="s">
        <v>16937</v>
      </c>
      <c r="I12215">
        <v>60520</v>
      </c>
      <c r="J12215" t="s">
        <v>16842</v>
      </c>
      <c r="K12215" t="s">
        <v>16602</v>
      </c>
    </row>
    <row r="12216" spans="1:11" ht="15" customHeight="1" x14ac:dyDescent="0.2">
      <c r="A12216">
        <f>MAX($A$2:$A12215)+1</f>
        <v>10600</v>
      </c>
      <c r="C12216" t="str">
        <f t="shared" si="190"/>
        <v>CSUF State College</v>
      </c>
      <c r="G12216">
        <v>60978</v>
      </c>
      <c r="H12216" s="2" t="s">
        <v>16938</v>
      </c>
      <c r="I12216">
        <v>60630</v>
      </c>
      <c r="J12216" t="s">
        <v>16939</v>
      </c>
      <c r="K12216" t="s">
        <v>16602</v>
      </c>
    </row>
    <row r="12217" spans="1:11" ht="15" customHeight="1" x14ac:dyDescent="0.2">
      <c r="A12217">
        <f>MAX($A$2:$A12216)+1</f>
        <v>10601</v>
      </c>
      <c r="C12217" t="str">
        <f t="shared" si="190"/>
        <v>CSUF Nutwood Solar</v>
      </c>
      <c r="G12217">
        <v>60979</v>
      </c>
      <c r="H12217" s="2" t="s">
        <v>16940</v>
      </c>
      <c r="I12217">
        <v>60630</v>
      </c>
      <c r="J12217" t="s">
        <v>16939</v>
      </c>
      <c r="K12217" t="s">
        <v>16602</v>
      </c>
    </row>
    <row r="12218" spans="1:11" ht="15" customHeight="1" x14ac:dyDescent="0.2">
      <c r="A12218">
        <f>MAX($A$2:$A12217)+1</f>
        <v>10602</v>
      </c>
      <c r="C12218" t="str">
        <f t="shared" si="190"/>
        <v>ZV Solar 1</v>
      </c>
      <c r="G12218">
        <v>60980</v>
      </c>
      <c r="H12218" s="2" t="s">
        <v>16941</v>
      </c>
      <c r="I12218">
        <v>61060</v>
      </c>
      <c r="J12218" t="s">
        <v>16684</v>
      </c>
      <c r="K12218" t="s">
        <v>16602</v>
      </c>
    </row>
    <row r="12219" spans="1:11" ht="15" customHeight="1" x14ac:dyDescent="0.2">
      <c r="A12219">
        <f>MAX($A$2:$A12218)+1</f>
        <v>10603</v>
      </c>
      <c r="C12219" t="str">
        <f t="shared" si="190"/>
        <v>NextEra Westside PV</v>
      </c>
      <c r="G12219">
        <v>60981</v>
      </c>
      <c r="H12219" s="2" t="s">
        <v>16942</v>
      </c>
      <c r="I12219">
        <v>60614</v>
      </c>
      <c r="J12219" t="s">
        <v>16943</v>
      </c>
      <c r="K12219" t="s">
        <v>16602</v>
      </c>
    </row>
    <row r="12220" spans="1:11" ht="15" customHeight="1" x14ac:dyDescent="0.2">
      <c r="A12220">
        <f>MAX($A$2:$A12219)+1</f>
        <v>10604</v>
      </c>
      <c r="C12220" t="str">
        <f t="shared" si="190"/>
        <v>Atkinson Farm Solar</v>
      </c>
      <c r="G12220">
        <v>60982</v>
      </c>
      <c r="H12220" s="2" t="s">
        <v>16944</v>
      </c>
      <c r="I12220">
        <v>60616</v>
      </c>
      <c r="J12220" t="s">
        <v>16945</v>
      </c>
      <c r="K12220" t="s">
        <v>16602</v>
      </c>
    </row>
    <row r="12221" spans="1:11" ht="15" customHeight="1" x14ac:dyDescent="0.2">
      <c r="A12221">
        <f>MAX($A$2:$A12220)+1</f>
        <v>10605</v>
      </c>
      <c r="C12221" t="str">
        <f t="shared" si="190"/>
        <v>Buckthorn Wind Project</v>
      </c>
      <c r="G12221">
        <v>60983</v>
      </c>
      <c r="H12221" s="2" t="s">
        <v>16946</v>
      </c>
      <c r="I12221">
        <v>60617</v>
      </c>
      <c r="J12221" t="s">
        <v>16947</v>
      </c>
      <c r="K12221" t="s">
        <v>16602</v>
      </c>
    </row>
    <row r="12222" spans="1:11" ht="15" customHeight="1" x14ac:dyDescent="0.2">
      <c r="A12222">
        <f>MAX($A$2:$A12221)+1</f>
        <v>10606</v>
      </c>
      <c r="C12222" t="str">
        <f t="shared" si="190"/>
        <v>Lindberg Field Solar 2</v>
      </c>
      <c r="G12222">
        <v>60984</v>
      </c>
      <c r="H12222" s="2" t="s">
        <v>16948</v>
      </c>
      <c r="I12222">
        <v>60618</v>
      </c>
      <c r="J12222" t="s">
        <v>16949</v>
      </c>
      <c r="K12222" t="s">
        <v>16602</v>
      </c>
    </row>
    <row r="12223" spans="1:11" ht="15" customHeight="1" x14ac:dyDescent="0.2">
      <c r="A12223">
        <f>MAX($A$2:$A12222)+1</f>
        <v>10607</v>
      </c>
      <c r="C12223" t="str">
        <f t="shared" si="190"/>
        <v>Elizabethtown Solar</v>
      </c>
      <c r="G12223">
        <v>60985</v>
      </c>
      <c r="H12223" s="2" t="s">
        <v>16950</v>
      </c>
      <c r="I12223">
        <v>60620</v>
      </c>
      <c r="J12223" t="s">
        <v>16951</v>
      </c>
      <c r="K12223" t="s">
        <v>16602</v>
      </c>
    </row>
    <row r="12224" spans="1:11" ht="15" customHeight="1" x14ac:dyDescent="0.2">
      <c r="A12224">
        <f>MAX($A$2:$A12223)+1</f>
        <v>10608</v>
      </c>
      <c r="C12224" t="str">
        <f t="shared" si="190"/>
        <v>AIS Solar Project</v>
      </c>
      <c r="G12224">
        <v>60986</v>
      </c>
      <c r="H12224" s="2" t="s">
        <v>16952</v>
      </c>
      <c r="I12224">
        <v>57081</v>
      </c>
      <c r="J12224" t="s">
        <v>10322</v>
      </c>
      <c r="K12224" t="s">
        <v>16602</v>
      </c>
    </row>
    <row r="12225" spans="1:11" ht="15" customHeight="1" x14ac:dyDescent="0.2">
      <c r="A12225">
        <f>MAX($A$2:$A12224)+1</f>
        <v>10609</v>
      </c>
      <c r="C12225" t="str">
        <f t="shared" si="190"/>
        <v>Santa Rita Wind Energy</v>
      </c>
      <c r="G12225">
        <v>60987</v>
      </c>
      <c r="H12225" s="2" t="s">
        <v>16953</v>
      </c>
      <c r="I12225">
        <v>49893</v>
      </c>
      <c r="J12225" t="s">
        <v>5761</v>
      </c>
      <c r="K12225" t="s">
        <v>16602</v>
      </c>
    </row>
    <row r="12226" spans="1:11" ht="15" customHeight="1" x14ac:dyDescent="0.2">
      <c r="A12226">
        <f>MAX($A$2:$A12225)+1</f>
        <v>10610</v>
      </c>
      <c r="C12226" t="str">
        <f t="shared" ref="C12226:C12289" si="191">IF(H12226="",F12226,H12226)</f>
        <v>Loma Rica Hydroelectric Powerhouse</v>
      </c>
      <c r="G12226">
        <v>60988</v>
      </c>
      <c r="H12226" s="2" t="s">
        <v>16954</v>
      </c>
      <c r="I12226">
        <v>13402</v>
      </c>
      <c r="J12226" t="s">
        <v>3383</v>
      </c>
      <c r="K12226" t="s">
        <v>16602</v>
      </c>
    </row>
    <row r="12227" spans="1:11" ht="15" customHeight="1" x14ac:dyDescent="0.2">
      <c r="A12227">
        <f>MAX($A$2:$A12226)+1</f>
        <v>10611</v>
      </c>
      <c r="C12227" t="str">
        <f t="shared" si="191"/>
        <v>SolaireHolman Solar Project</v>
      </c>
      <c r="G12227">
        <v>60989</v>
      </c>
      <c r="H12227" s="2" t="s">
        <v>16955</v>
      </c>
      <c r="I12227">
        <v>60636</v>
      </c>
      <c r="J12227" t="s">
        <v>16956</v>
      </c>
      <c r="K12227" t="s">
        <v>16602</v>
      </c>
    </row>
    <row r="12228" spans="1:11" ht="15" customHeight="1" x14ac:dyDescent="0.2">
      <c r="A12228">
        <f>MAX($A$2:$A12227)+1</f>
        <v>10612</v>
      </c>
      <c r="C12228" t="str">
        <f t="shared" si="191"/>
        <v>Florence Solar W3-080, LLC</v>
      </c>
      <c r="G12228">
        <v>60990</v>
      </c>
      <c r="H12228" s="2" t="s">
        <v>16957</v>
      </c>
      <c r="I12228">
        <v>60612</v>
      </c>
      <c r="J12228" t="s">
        <v>16957</v>
      </c>
      <c r="K12228" t="s">
        <v>16602</v>
      </c>
    </row>
    <row r="12229" spans="1:11" ht="15" customHeight="1" x14ac:dyDescent="0.2">
      <c r="A12229">
        <f>MAX($A$2:$A12228)+1</f>
        <v>10613</v>
      </c>
      <c r="C12229" t="str">
        <f t="shared" si="191"/>
        <v>Sterling I Wind Farm</v>
      </c>
      <c r="G12229">
        <v>60991</v>
      </c>
      <c r="H12229" s="2" t="s">
        <v>16958</v>
      </c>
      <c r="I12229">
        <v>60634</v>
      </c>
      <c r="J12229" t="s">
        <v>16959</v>
      </c>
      <c r="K12229" t="s">
        <v>16602</v>
      </c>
    </row>
    <row r="12230" spans="1:11" ht="15" customHeight="1" x14ac:dyDescent="0.2">
      <c r="A12230">
        <f>MAX($A$2:$A12229)+1</f>
        <v>10614</v>
      </c>
      <c r="C12230" t="str">
        <f t="shared" si="191"/>
        <v>Northern Cardinal Solar</v>
      </c>
      <c r="G12230">
        <v>60992</v>
      </c>
      <c r="H12230" s="2" t="s">
        <v>16960</v>
      </c>
      <c r="I12230">
        <v>60635</v>
      </c>
      <c r="J12230" t="s">
        <v>16961</v>
      </c>
      <c r="K12230" t="s">
        <v>16602</v>
      </c>
    </row>
    <row r="12231" spans="1:11" ht="15" customHeight="1" x14ac:dyDescent="0.2">
      <c r="A12231">
        <f>MAX($A$2:$A12230)+1</f>
        <v>10615</v>
      </c>
      <c r="C12231" t="str">
        <f t="shared" si="191"/>
        <v>Darlington Solar, LLC</v>
      </c>
      <c r="G12231">
        <v>60993</v>
      </c>
      <c r="H12231" s="2" t="s">
        <v>16962</v>
      </c>
      <c r="I12231">
        <v>60611</v>
      </c>
      <c r="J12231" t="s">
        <v>16962</v>
      </c>
      <c r="K12231" t="s">
        <v>16602</v>
      </c>
    </row>
    <row r="12232" spans="1:11" ht="15" customHeight="1" x14ac:dyDescent="0.2">
      <c r="A12232">
        <f>MAX($A$2:$A12231)+1</f>
        <v>10616</v>
      </c>
      <c r="C12232" t="str">
        <f t="shared" si="191"/>
        <v>French's Landfill PV</v>
      </c>
      <c r="G12232">
        <v>60994</v>
      </c>
      <c r="H12232" s="2" t="s">
        <v>16963</v>
      </c>
      <c r="I12232">
        <v>60640</v>
      </c>
      <c r="J12232" t="s">
        <v>16964</v>
      </c>
      <c r="K12232" t="s">
        <v>16602</v>
      </c>
    </row>
    <row r="12233" spans="1:11" ht="15" customHeight="1" x14ac:dyDescent="0.2">
      <c r="A12233">
        <f>MAX($A$2:$A12232)+1</f>
        <v>10617</v>
      </c>
      <c r="C12233" t="str">
        <f t="shared" si="191"/>
        <v>Ramona Solar Energy</v>
      </c>
      <c r="G12233">
        <v>60995</v>
      </c>
      <c r="H12233" s="2" t="s">
        <v>16965</v>
      </c>
      <c r="I12233">
        <v>16609</v>
      </c>
      <c r="J12233" t="s">
        <v>439</v>
      </c>
      <c r="K12233" t="s">
        <v>16602</v>
      </c>
    </row>
    <row r="12234" spans="1:11" ht="15" customHeight="1" x14ac:dyDescent="0.2">
      <c r="A12234">
        <f>MAX($A$2:$A12233)+1</f>
        <v>10618</v>
      </c>
      <c r="C12234" t="str">
        <f t="shared" si="191"/>
        <v>Iron Horse Battery Storage</v>
      </c>
      <c r="G12234">
        <v>60996</v>
      </c>
      <c r="H12234" s="2" t="s">
        <v>16966</v>
      </c>
      <c r="I12234">
        <v>60633</v>
      </c>
      <c r="J12234" t="s">
        <v>16967</v>
      </c>
      <c r="K12234" t="s">
        <v>16602</v>
      </c>
    </row>
    <row r="12235" spans="1:11" ht="15" customHeight="1" x14ac:dyDescent="0.2">
      <c r="A12235">
        <f>MAX($A$2:$A12234)+1</f>
        <v>10619</v>
      </c>
      <c r="C12235" t="str">
        <f t="shared" si="191"/>
        <v>Everett PV1</v>
      </c>
      <c r="G12235">
        <v>60997</v>
      </c>
      <c r="H12235" s="2" t="s">
        <v>16968</v>
      </c>
      <c r="I12235">
        <v>58970</v>
      </c>
      <c r="J12235" t="s">
        <v>11898</v>
      </c>
      <c r="K12235" t="s">
        <v>16602</v>
      </c>
    </row>
    <row r="12236" spans="1:11" ht="15" customHeight="1" x14ac:dyDescent="0.2">
      <c r="A12236">
        <f>MAX($A$2:$A12235)+1</f>
        <v>10620</v>
      </c>
      <c r="C12236" t="str">
        <f t="shared" si="191"/>
        <v>Underwood PV2</v>
      </c>
      <c r="G12236">
        <v>60998</v>
      </c>
      <c r="H12236" s="2" t="s">
        <v>16969</v>
      </c>
      <c r="I12236">
        <v>58970</v>
      </c>
      <c r="J12236" t="s">
        <v>11898</v>
      </c>
      <c r="K12236" t="s">
        <v>16602</v>
      </c>
    </row>
    <row r="12237" spans="1:11" ht="15" customHeight="1" x14ac:dyDescent="0.2">
      <c r="A12237">
        <f>MAX($A$2:$A12236)+1</f>
        <v>10621</v>
      </c>
      <c r="C12237" t="str">
        <f t="shared" si="191"/>
        <v>Reading Wind Project</v>
      </c>
      <c r="G12237">
        <v>60999</v>
      </c>
      <c r="H12237" s="2" t="s">
        <v>16970</v>
      </c>
      <c r="I12237">
        <v>60646</v>
      </c>
      <c r="J12237" t="s">
        <v>16971</v>
      </c>
      <c r="K12237" t="s">
        <v>16602</v>
      </c>
    </row>
    <row r="12238" spans="1:11" ht="15" customHeight="1" x14ac:dyDescent="0.2">
      <c r="A12238">
        <f>MAX($A$2:$A12237)+1</f>
        <v>10622</v>
      </c>
      <c r="C12238" t="str">
        <f t="shared" si="191"/>
        <v>King Mill</v>
      </c>
      <c r="G12238">
        <v>61000</v>
      </c>
      <c r="H12238" s="2" t="s">
        <v>16972</v>
      </c>
      <c r="I12238">
        <v>55810</v>
      </c>
      <c r="J12238" t="s">
        <v>7515</v>
      </c>
      <c r="K12238" t="s">
        <v>16602</v>
      </c>
    </row>
    <row r="12239" spans="1:11" ht="15" customHeight="1" x14ac:dyDescent="0.2">
      <c r="A12239">
        <f>MAX($A$2:$A12238)+1</f>
        <v>10623</v>
      </c>
      <c r="C12239" t="str">
        <f t="shared" si="191"/>
        <v>Cactus Flats Wind Energy Project</v>
      </c>
      <c r="G12239">
        <v>61001</v>
      </c>
      <c r="H12239" s="2" t="s">
        <v>16973</v>
      </c>
      <c r="I12239">
        <v>60647</v>
      </c>
      <c r="J12239" t="s">
        <v>16974</v>
      </c>
      <c r="K12239" t="s">
        <v>16602</v>
      </c>
    </row>
    <row r="12240" spans="1:11" ht="15" customHeight="1" x14ac:dyDescent="0.2">
      <c r="A12240">
        <f>MAX($A$2:$A12239)+1</f>
        <v>10624</v>
      </c>
      <c r="C12240" t="str">
        <f t="shared" si="191"/>
        <v>WED Portsmouth One, LLC</v>
      </c>
      <c r="G12240">
        <v>61002</v>
      </c>
      <c r="H12240" s="2" t="s">
        <v>16975</v>
      </c>
      <c r="I12240">
        <v>60621</v>
      </c>
      <c r="J12240" t="s">
        <v>16975</v>
      </c>
      <c r="K12240" t="s">
        <v>16602</v>
      </c>
    </row>
    <row r="12241" spans="1:11" ht="15" customHeight="1" x14ac:dyDescent="0.2">
      <c r="A12241">
        <f>MAX($A$2:$A12240)+1</f>
        <v>10625</v>
      </c>
      <c r="C12241" t="str">
        <f t="shared" si="191"/>
        <v>Musgrave East Solar Farm</v>
      </c>
      <c r="G12241">
        <v>61003</v>
      </c>
      <c r="H12241" s="2" t="s">
        <v>16976</v>
      </c>
      <c r="I12241">
        <v>60643</v>
      </c>
      <c r="J12241" t="s">
        <v>16977</v>
      </c>
      <c r="K12241" t="s">
        <v>16602</v>
      </c>
    </row>
    <row r="12242" spans="1:11" ht="15" customHeight="1" x14ac:dyDescent="0.2">
      <c r="A12242">
        <f>MAX($A$2:$A12241)+1</f>
        <v>10626</v>
      </c>
      <c r="C12242" t="str">
        <f t="shared" si="191"/>
        <v>Whirlpool Corporation - Ottawa Wind Farm</v>
      </c>
      <c r="G12242">
        <v>61004</v>
      </c>
      <c r="H12242" s="2" t="s">
        <v>16978</v>
      </c>
      <c r="I12242">
        <v>60644</v>
      </c>
      <c r="J12242" t="s">
        <v>16979</v>
      </c>
      <c r="K12242" t="s">
        <v>16602</v>
      </c>
    </row>
    <row r="12243" spans="1:11" ht="15" customHeight="1" x14ac:dyDescent="0.2">
      <c r="A12243">
        <f>MAX($A$2:$A12242)+1</f>
        <v>10627</v>
      </c>
      <c r="C12243" t="str">
        <f t="shared" si="191"/>
        <v>Whirlpool Corporation - Marion Wind Farm</v>
      </c>
      <c r="G12243">
        <v>61005</v>
      </c>
      <c r="H12243" s="2" t="s">
        <v>16980</v>
      </c>
      <c r="I12243">
        <v>60645</v>
      </c>
      <c r="J12243" t="s">
        <v>16981</v>
      </c>
      <c r="K12243" t="s">
        <v>16602</v>
      </c>
    </row>
    <row r="12244" spans="1:11" ht="15" customHeight="1" x14ac:dyDescent="0.2">
      <c r="A12244">
        <f>MAX($A$2:$A12243)+1</f>
        <v>10628</v>
      </c>
      <c r="C12244" t="str">
        <f t="shared" si="191"/>
        <v>SCDA Solar 1</v>
      </c>
      <c r="G12244">
        <v>61006</v>
      </c>
      <c r="H12244" s="2" t="s">
        <v>16982</v>
      </c>
      <c r="I12244">
        <v>60648</v>
      </c>
      <c r="J12244" t="s">
        <v>16983</v>
      </c>
      <c r="K12244" t="s">
        <v>16602</v>
      </c>
    </row>
    <row r="12245" spans="1:11" ht="15" customHeight="1" x14ac:dyDescent="0.2">
      <c r="A12245">
        <f>MAX($A$2:$A12244)+1</f>
        <v>10629</v>
      </c>
      <c r="C12245" t="str">
        <f t="shared" si="191"/>
        <v>Redbrook Solar 1</v>
      </c>
      <c r="G12245">
        <v>61007</v>
      </c>
      <c r="H12245" s="2" t="s">
        <v>16984</v>
      </c>
      <c r="I12245">
        <v>60649</v>
      </c>
      <c r="J12245" t="s">
        <v>16985</v>
      </c>
      <c r="K12245" t="s">
        <v>16602</v>
      </c>
    </row>
    <row r="12246" spans="1:11" ht="15" customHeight="1" x14ac:dyDescent="0.2">
      <c r="A12246">
        <f>MAX($A$2:$A12245)+1</f>
        <v>10630</v>
      </c>
      <c r="C12246" t="str">
        <f t="shared" si="191"/>
        <v>Brook Street Solar 1</v>
      </c>
      <c r="G12246">
        <v>61008</v>
      </c>
      <c r="H12246" s="2" t="s">
        <v>16986</v>
      </c>
      <c r="I12246">
        <v>60650</v>
      </c>
      <c r="J12246" t="s">
        <v>16987</v>
      </c>
      <c r="K12246" t="s">
        <v>16602</v>
      </c>
    </row>
    <row r="12247" spans="1:11" ht="15" customHeight="1" x14ac:dyDescent="0.2">
      <c r="A12247">
        <f>MAX($A$2:$A12246)+1</f>
        <v>10631</v>
      </c>
      <c r="C12247" t="str">
        <f t="shared" si="191"/>
        <v>Spring Street Solar 1 CSG</v>
      </c>
      <c r="G12247">
        <v>61009</v>
      </c>
      <c r="H12247" s="2" t="s">
        <v>16988</v>
      </c>
      <c r="I12247">
        <v>60651</v>
      </c>
      <c r="J12247" t="s">
        <v>16989</v>
      </c>
      <c r="K12247" t="s">
        <v>16602</v>
      </c>
    </row>
    <row r="12248" spans="1:11" ht="15" customHeight="1" x14ac:dyDescent="0.2">
      <c r="A12248">
        <f>MAX($A$2:$A12247)+1</f>
        <v>10632</v>
      </c>
      <c r="C12248" t="str">
        <f t="shared" si="191"/>
        <v>Bullock Road Solar 1</v>
      </c>
      <c r="G12248">
        <v>61010</v>
      </c>
      <c r="H12248" s="2" t="s">
        <v>16990</v>
      </c>
      <c r="I12248">
        <v>60655</v>
      </c>
      <c r="J12248" t="s">
        <v>16991</v>
      </c>
      <c r="K12248" t="s">
        <v>16602</v>
      </c>
    </row>
    <row r="12249" spans="1:11" ht="15" customHeight="1" x14ac:dyDescent="0.2">
      <c r="A12249">
        <f>MAX($A$2:$A12248)+1</f>
        <v>10633</v>
      </c>
      <c r="C12249" t="str">
        <f t="shared" si="191"/>
        <v>Chestnut Solar</v>
      </c>
      <c r="G12249">
        <v>61011</v>
      </c>
      <c r="H12249" s="2" t="s">
        <v>16992</v>
      </c>
      <c r="I12249">
        <v>60656</v>
      </c>
      <c r="J12249" t="s">
        <v>16993</v>
      </c>
      <c r="K12249" t="s">
        <v>16602</v>
      </c>
    </row>
    <row r="12250" spans="1:11" ht="15" customHeight="1" x14ac:dyDescent="0.2">
      <c r="A12250">
        <f>MAX($A$2:$A12249)+1</f>
        <v>10634</v>
      </c>
      <c r="C12250" t="str">
        <f t="shared" si="191"/>
        <v>Mill Seat Renewable Energy Facility</v>
      </c>
      <c r="G12250">
        <v>61012</v>
      </c>
      <c r="H12250" s="2" t="s">
        <v>16994</v>
      </c>
      <c r="I12250">
        <v>54842</v>
      </c>
      <c r="J12250" t="s">
        <v>6949</v>
      </c>
      <c r="K12250" t="s">
        <v>16602</v>
      </c>
    </row>
    <row r="12251" spans="1:11" ht="15" customHeight="1" x14ac:dyDescent="0.2">
      <c r="A12251">
        <f>MAX($A$2:$A12250)+1</f>
        <v>10635</v>
      </c>
      <c r="C12251" t="str">
        <f t="shared" si="191"/>
        <v>Marin Clean Energy Solar One</v>
      </c>
      <c r="G12251">
        <v>61013</v>
      </c>
      <c r="H12251" s="2" t="s">
        <v>16995</v>
      </c>
      <c r="I12251">
        <v>58661</v>
      </c>
      <c r="J12251" t="s">
        <v>10389</v>
      </c>
      <c r="K12251" t="s">
        <v>16602</v>
      </c>
    </row>
    <row r="12252" spans="1:11" ht="15" customHeight="1" x14ac:dyDescent="0.2">
      <c r="A12252">
        <f>MAX($A$2:$A12251)+1</f>
        <v>10636</v>
      </c>
      <c r="C12252" t="str">
        <f t="shared" si="191"/>
        <v>Musgrave West Solar Farm</v>
      </c>
      <c r="G12252">
        <v>61015</v>
      </c>
      <c r="H12252" s="2" t="s">
        <v>16996</v>
      </c>
      <c r="I12252">
        <v>60643</v>
      </c>
      <c r="J12252" t="s">
        <v>16977</v>
      </c>
      <c r="K12252" t="s">
        <v>16602</v>
      </c>
    </row>
    <row r="12253" spans="1:11" ht="15" customHeight="1" x14ac:dyDescent="0.2">
      <c r="A12253">
        <f>MAX($A$2:$A12252)+1</f>
        <v>10637</v>
      </c>
      <c r="C12253" t="str">
        <f t="shared" si="191"/>
        <v>Stafford St Solar 1</v>
      </c>
      <c r="G12253">
        <v>61016</v>
      </c>
      <c r="H12253" s="2" t="s">
        <v>16997</v>
      </c>
      <c r="I12253">
        <v>60652</v>
      </c>
      <c r="J12253" t="s">
        <v>16998</v>
      </c>
      <c r="K12253" t="s">
        <v>16602</v>
      </c>
    </row>
    <row r="12254" spans="1:11" ht="15" customHeight="1" x14ac:dyDescent="0.2">
      <c r="A12254">
        <f>MAX($A$2:$A12253)+1</f>
        <v>10638</v>
      </c>
      <c r="C12254" t="str">
        <f t="shared" si="191"/>
        <v>Stafford St Solar 2</v>
      </c>
      <c r="G12254">
        <v>61017</v>
      </c>
      <c r="H12254" s="2" t="s">
        <v>16999</v>
      </c>
      <c r="I12254">
        <v>60653</v>
      </c>
      <c r="J12254" t="s">
        <v>17000</v>
      </c>
      <c r="K12254" t="s">
        <v>16602</v>
      </c>
    </row>
    <row r="12255" spans="1:11" ht="15" customHeight="1" x14ac:dyDescent="0.2">
      <c r="A12255">
        <f>MAX($A$2:$A12254)+1</f>
        <v>10639</v>
      </c>
      <c r="C12255" t="str">
        <f t="shared" si="191"/>
        <v>Stafford St Solar 3</v>
      </c>
      <c r="G12255">
        <v>61018</v>
      </c>
      <c r="H12255" s="2" t="s">
        <v>17001</v>
      </c>
      <c r="I12255">
        <v>60654</v>
      </c>
      <c r="J12255" t="s">
        <v>17002</v>
      </c>
      <c r="K12255" t="s">
        <v>16602</v>
      </c>
    </row>
    <row r="12256" spans="1:11" ht="15" customHeight="1" x14ac:dyDescent="0.2">
      <c r="A12256">
        <f>MAX($A$2:$A12255)+1</f>
        <v>10640</v>
      </c>
      <c r="C12256" t="str">
        <f t="shared" si="191"/>
        <v>Siler 421 Farm, LLC</v>
      </c>
      <c r="G12256">
        <v>61019</v>
      </c>
      <c r="H12256" s="2" t="s">
        <v>17003</v>
      </c>
      <c r="I12256">
        <v>59462</v>
      </c>
      <c r="J12256" t="s">
        <v>10940</v>
      </c>
      <c r="K12256" t="s">
        <v>16602</v>
      </c>
    </row>
    <row r="12257" spans="1:11" ht="15" customHeight="1" x14ac:dyDescent="0.2">
      <c r="A12257">
        <f>MAX($A$2:$A12256)+1</f>
        <v>10641</v>
      </c>
      <c r="C12257" t="str">
        <f t="shared" si="191"/>
        <v>Indian River Solar Center</v>
      </c>
      <c r="G12257">
        <v>61020</v>
      </c>
      <c r="H12257" s="2" t="s">
        <v>17004</v>
      </c>
      <c r="I12257">
        <v>6452</v>
      </c>
      <c r="J12257" t="s">
        <v>285</v>
      </c>
      <c r="K12257" t="s">
        <v>16602</v>
      </c>
    </row>
    <row r="12258" spans="1:11" ht="15" customHeight="1" x14ac:dyDescent="0.2">
      <c r="A12258">
        <f>MAX($A$2:$A12257)+1</f>
        <v>10642</v>
      </c>
      <c r="C12258" t="str">
        <f t="shared" si="191"/>
        <v>Horizon Solar Energy Center</v>
      </c>
      <c r="G12258">
        <v>61021</v>
      </c>
      <c r="H12258" s="2" t="s">
        <v>17005</v>
      </c>
      <c r="I12258">
        <v>6452</v>
      </c>
      <c r="J12258" t="s">
        <v>285</v>
      </c>
      <c r="K12258" t="s">
        <v>16602</v>
      </c>
    </row>
    <row r="12259" spans="1:11" ht="15" customHeight="1" x14ac:dyDescent="0.2">
      <c r="A12259">
        <f>MAX($A$2:$A12258)+1</f>
        <v>10643</v>
      </c>
      <c r="C12259" t="str">
        <f t="shared" si="191"/>
        <v>Coral Farms Solar Energy Center</v>
      </c>
      <c r="G12259">
        <v>61022</v>
      </c>
      <c r="H12259" s="2" t="s">
        <v>17006</v>
      </c>
      <c r="I12259">
        <v>6452</v>
      </c>
      <c r="J12259" t="s">
        <v>285</v>
      </c>
      <c r="K12259" t="s">
        <v>16602</v>
      </c>
    </row>
    <row r="12260" spans="1:11" ht="15" customHeight="1" x14ac:dyDescent="0.2">
      <c r="A12260">
        <f>MAX($A$2:$A12259)+1</f>
        <v>10644</v>
      </c>
      <c r="C12260" t="str">
        <f t="shared" si="191"/>
        <v>Hollyfield</v>
      </c>
      <c r="G12260">
        <v>61023</v>
      </c>
      <c r="H12260" s="2" t="s">
        <v>17007</v>
      </c>
      <c r="I12260">
        <v>19876</v>
      </c>
      <c r="J12260" t="s">
        <v>71</v>
      </c>
      <c r="K12260" t="s">
        <v>16602</v>
      </c>
    </row>
    <row r="12261" spans="1:11" ht="15" customHeight="1" x14ac:dyDescent="0.2">
      <c r="A12261">
        <f>MAX($A$2:$A12260)+1</f>
        <v>10645</v>
      </c>
      <c r="C12261" t="str">
        <f t="shared" si="191"/>
        <v>Hammock Solar</v>
      </c>
      <c r="G12261">
        <v>61024</v>
      </c>
      <c r="H12261" s="2" t="s">
        <v>17008</v>
      </c>
      <c r="I12261">
        <v>6452</v>
      </c>
      <c r="J12261" t="s">
        <v>285</v>
      </c>
      <c r="K12261" t="s">
        <v>16602</v>
      </c>
    </row>
    <row r="12262" spans="1:11" ht="15" customHeight="1" x14ac:dyDescent="0.2">
      <c r="A12262">
        <f>MAX($A$2:$A12261)+1</f>
        <v>10646</v>
      </c>
      <c r="C12262" t="str">
        <f t="shared" si="191"/>
        <v>Montefiore - Westchester Square</v>
      </c>
      <c r="G12262">
        <v>61025</v>
      </c>
      <c r="H12262" s="2" t="s">
        <v>17009</v>
      </c>
      <c r="I12262">
        <v>60675</v>
      </c>
      <c r="J12262" t="s">
        <v>17010</v>
      </c>
      <c r="K12262" t="s">
        <v>16602</v>
      </c>
    </row>
    <row r="12263" spans="1:11" ht="15" customHeight="1" x14ac:dyDescent="0.2">
      <c r="A12263">
        <f>MAX($A$2:$A12262)+1</f>
        <v>10647</v>
      </c>
      <c r="C12263" t="str">
        <f t="shared" si="191"/>
        <v>New York Presbyterian Hospital-168th St</v>
      </c>
      <c r="G12263">
        <v>61026</v>
      </c>
      <c r="H12263" s="2" t="s">
        <v>17011</v>
      </c>
      <c r="I12263">
        <v>60676</v>
      </c>
      <c r="J12263" t="s">
        <v>17012</v>
      </c>
      <c r="K12263" t="s">
        <v>16602</v>
      </c>
    </row>
    <row r="12264" spans="1:11" ht="15" customHeight="1" x14ac:dyDescent="0.2">
      <c r="A12264">
        <f>MAX($A$2:$A12263)+1</f>
        <v>10648</v>
      </c>
      <c r="C12264" t="str">
        <f t="shared" si="191"/>
        <v>Pacific Ethanol Stockton Cogen Plant</v>
      </c>
      <c r="G12264">
        <v>61027</v>
      </c>
      <c r="H12264" s="2" t="s">
        <v>17013</v>
      </c>
      <c r="I12264">
        <v>60658</v>
      </c>
      <c r="J12264" t="s">
        <v>17014</v>
      </c>
      <c r="K12264" t="s">
        <v>16602</v>
      </c>
    </row>
    <row r="12265" spans="1:11" ht="15" customHeight="1" x14ac:dyDescent="0.2">
      <c r="A12265">
        <f>MAX($A$2:$A12264)+1</f>
        <v>10649</v>
      </c>
      <c r="C12265" t="str">
        <f t="shared" si="191"/>
        <v>Hickory Run Energy Station</v>
      </c>
      <c r="G12265">
        <v>61028</v>
      </c>
      <c r="H12265" s="2" t="s">
        <v>17015</v>
      </c>
      <c r="I12265">
        <v>60659</v>
      </c>
      <c r="J12265" t="s">
        <v>17016</v>
      </c>
      <c r="K12265" t="s">
        <v>16602</v>
      </c>
    </row>
    <row r="12266" spans="1:11" ht="15" customHeight="1" x14ac:dyDescent="0.2">
      <c r="A12266">
        <f>MAX($A$2:$A12265)+1</f>
        <v>10650</v>
      </c>
      <c r="C12266" t="str">
        <f t="shared" si="191"/>
        <v>Blue Cypress Solar Energy Center</v>
      </c>
      <c r="G12266">
        <v>61029</v>
      </c>
      <c r="H12266" s="2" t="s">
        <v>17017</v>
      </c>
      <c r="I12266">
        <v>6452</v>
      </c>
      <c r="J12266" t="s">
        <v>285</v>
      </c>
      <c r="K12266" t="s">
        <v>16602</v>
      </c>
    </row>
    <row r="12267" spans="1:11" ht="15" customHeight="1" x14ac:dyDescent="0.2">
      <c r="A12267">
        <f>MAX($A$2:$A12266)+1</f>
        <v>10651</v>
      </c>
      <c r="C12267" t="str">
        <f t="shared" si="191"/>
        <v>Harford Solar Farm</v>
      </c>
      <c r="G12267">
        <v>61030</v>
      </c>
      <c r="H12267" s="2" t="s">
        <v>17018</v>
      </c>
      <c r="I12267">
        <v>60669</v>
      </c>
      <c r="J12267" t="s">
        <v>17019</v>
      </c>
      <c r="K12267" t="s">
        <v>16602</v>
      </c>
    </row>
    <row r="12268" spans="1:11" ht="15" customHeight="1" x14ac:dyDescent="0.2">
      <c r="A12268">
        <f>MAX($A$2:$A12267)+1</f>
        <v>10652</v>
      </c>
      <c r="C12268" t="str">
        <f t="shared" si="191"/>
        <v>Floyd Road Solar Farm</v>
      </c>
      <c r="G12268">
        <v>61031</v>
      </c>
      <c r="H12268" s="2" t="s">
        <v>17020</v>
      </c>
      <c r="I12268">
        <v>60670</v>
      </c>
      <c r="J12268" t="s">
        <v>17021</v>
      </c>
      <c r="K12268" t="s">
        <v>16602</v>
      </c>
    </row>
    <row r="12269" spans="1:11" ht="15" customHeight="1" x14ac:dyDescent="0.2">
      <c r="A12269">
        <f>MAX($A$2:$A12268)+1</f>
        <v>10653</v>
      </c>
      <c r="C12269" t="str">
        <f t="shared" si="191"/>
        <v>Heart of Texas Wind Project</v>
      </c>
      <c r="G12269">
        <v>61032</v>
      </c>
      <c r="H12269" s="2" t="s">
        <v>17022</v>
      </c>
      <c r="I12269">
        <v>60668</v>
      </c>
      <c r="J12269" t="s">
        <v>17023</v>
      </c>
      <c r="K12269" t="s">
        <v>16602</v>
      </c>
    </row>
    <row r="12270" spans="1:11" ht="15" customHeight="1" x14ac:dyDescent="0.2">
      <c r="A12270">
        <f>MAX($A$2:$A12269)+1</f>
        <v>10654</v>
      </c>
      <c r="C12270" t="str">
        <f t="shared" si="191"/>
        <v>Monument Road</v>
      </c>
      <c r="G12270">
        <v>61033</v>
      </c>
      <c r="H12270" s="2" t="s">
        <v>17024</v>
      </c>
      <c r="I12270">
        <v>60667</v>
      </c>
      <c r="J12270" t="s">
        <v>17025</v>
      </c>
      <c r="K12270" t="s">
        <v>16602</v>
      </c>
    </row>
    <row r="12271" spans="1:11" ht="15" customHeight="1" x14ac:dyDescent="0.2">
      <c r="A12271">
        <f>MAX($A$2:$A12270)+1</f>
        <v>10655</v>
      </c>
      <c r="C12271" t="str">
        <f t="shared" si="191"/>
        <v>Birdsboro Power</v>
      </c>
      <c r="G12271">
        <v>61035</v>
      </c>
      <c r="H12271" s="2" t="s">
        <v>17026</v>
      </c>
      <c r="I12271">
        <v>60672</v>
      </c>
      <c r="J12271" t="s">
        <v>17027</v>
      </c>
      <c r="K12271" t="s">
        <v>16602</v>
      </c>
    </row>
    <row r="12272" spans="1:11" ht="15" customHeight="1" x14ac:dyDescent="0.2">
      <c r="A12272">
        <f>MAX($A$2:$A12271)+1</f>
        <v>10656</v>
      </c>
      <c r="C12272" t="str">
        <f t="shared" si="191"/>
        <v>Apple Hill Solar</v>
      </c>
      <c r="G12272">
        <v>61037</v>
      </c>
      <c r="H12272" s="2" t="s">
        <v>17028</v>
      </c>
      <c r="I12272">
        <v>58135</v>
      </c>
      <c r="J12272" t="s">
        <v>10799</v>
      </c>
      <c r="K12272" t="s">
        <v>16602</v>
      </c>
    </row>
    <row r="12273" spans="1:11" ht="15" customHeight="1" x14ac:dyDescent="0.2">
      <c r="A12273">
        <f>MAX($A$2:$A12272)+1</f>
        <v>10657</v>
      </c>
      <c r="C12273" t="str">
        <f t="shared" si="191"/>
        <v>Weybridge 1 Solar</v>
      </c>
      <c r="G12273">
        <v>61038</v>
      </c>
      <c r="H12273" s="2" t="s">
        <v>17029</v>
      </c>
      <c r="I12273">
        <v>58135</v>
      </c>
      <c r="J12273" t="s">
        <v>10799</v>
      </c>
      <c r="K12273" t="s">
        <v>16602</v>
      </c>
    </row>
    <row r="12274" spans="1:11" ht="15" customHeight="1" x14ac:dyDescent="0.2">
      <c r="A12274">
        <f>MAX($A$2:$A12273)+1</f>
        <v>10658</v>
      </c>
      <c r="C12274" t="str">
        <f t="shared" si="191"/>
        <v>Deerfield Wind LLC</v>
      </c>
      <c r="G12274">
        <v>61039</v>
      </c>
      <c r="H12274" s="2" t="s">
        <v>17030</v>
      </c>
      <c r="I12274">
        <v>15399</v>
      </c>
      <c r="J12274" t="s">
        <v>17031</v>
      </c>
      <c r="K12274" t="s">
        <v>16602</v>
      </c>
    </row>
    <row r="12275" spans="1:11" ht="15" customHeight="1" x14ac:dyDescent="0.2">
      <c r="A12275">
        <f>MAX($A$2:$A12274)+1</f>
        <v>10659</v>
      </c>
      <c r="C12275" t="str">
        <f t="shared" si="191"/>
        <v>Twin Buttes II Wind</v>
      </c>
      <c r="G12275">
        <v>61040</v>
      </c>
      <c r="H12275" s="2" t="s">
        <v>17032</v>
      </c>
      <c r="I12275">
        <v>15399</v>
      </c>
      <c r="J12275" t="s">
        <v>17031</v>
      </c>
      <c r="K12275" t="s">
        <v>16602</v>
      </c>
    </row>
    <row r="12276" spans="1:11" ht="15" customHeight="1" x14ac:dyDescent="0.2">
      <c r="A12276">
        <f>MAX($A$2:$A12275)+1</f>
        <v>10660</v>
      </c>
      <c r="C12276" t="str">
        <f t="shared" si="191"/>
        <v>Roaring Brook, LLC</v>
      </c>
      <c r="G12276">
        <v>61041</v>
      </c>
      <c r="H12276" s="2" t="s">
        <v>17033</v>
      </c>
      <c r="I12276">
        <v>15399</v>
      </c>
      <c r="J12276" t="s">
        <v>17031</v>
      </c>
      <c r="K12276" t="s">
        <v>16602</v>
      </c>
    </row>
    <row r="12277" spans="1:11" ht="15" customHeight="1" x14ac:dyDescent="0.2">
      <c r="A12277">
        <f>MAX($A$2:$A12276)+1</f>
        <v>10661</v>
      </c>
      <c r="C12277" t="str">
        <f t="shared" si="191"/>
        <v>Canandaigua Westbrook Solar Array</v>
      </c>
      <c r="G12277">
        <v>61042</v>
      </c>
      <c r="H12277" s="2" t="s">
        <v>17034</v>
      </c>
      <c r="I12277">
        <v>60571</v>
      </c>
      <c r="J12277" t="s">
        <v>17035</v>
      </c>
      <c r="K12277" t="s">
        <v>16602</v>
      </c>
    </row>
    <row r="12278" spans="1:11" ht="15" customHeight="1" x14ac:dyDescent="0.2">
      <c r="A12278">
        <f>MAX($A$2:$A12277)+1</f>
        <v>10662</v>
      </c>
      <c r="C12278" t="str">
        <f t="shared" si="191"/>
        <v>Canandaigua Solar Array</v>
      </c>
      <c r="G12278">
        <v>61043</v>
      </c>
      <c r="H12278" s="2" t="s">
        <v>17036</v>
      </c>
      <c r="I12278">
        <v>60571</v>
      </c>
      <c r="J12278" t="s">
        <v>17035</v>
      </c>
      <c r="K12278" t="s">
        <v>16602</v>
      </c>
    </row>
    <row r="12279" spans="1:11" ht="15" customHeight="1" x14ac:dyDescent="0.2">
      <c r="A12279">
        <f>MAX($A$2:$A12278)+1</f>
        <v>10663</v>
      </c>
      <c r="C12279" t="str">
        <f t="shared" si="191"/>
        <v>La Joya NM</v>
      </c>
      <c r="G12279">
        <v>61044</v>
      </c>
      <c r="H12279" s="2" t="s">
        <v>17037</v>
      </c>
      <c r="I12279">
        <v>15399</v>
      </c>
      <c r="J12279" t="s">
        <v>17031</v>
      </c>
      <c r="K12279" t="s">
        <v>16602</v>
      </c>
    </row>
    <row r="12280" spans="1:11" ht="15" customHeight="1" x14ac:dyDescent="0.2">
      <c r="A12280">
        <f>MAX($A$2:$A12279)+1</f>
        <v>10664</v>
      </c>
      <c r="C12280" t="str">
        <f t="shared" si="191"/>
        <v>Lund Hill</v>
      </c>
      <c r="G12280">
        <v>61045</v>
      </c>
      <c r="H12280" s="2" t="s">
        <v>17038</v>
      </c>
      <c r="I12280">
        <v>15399</v>
      </c>
      <c r="J12280" t="s">
        <v>17031</v>
      </c>
      <c r="K12280" t="s">
        <v>16602</v>
      </c>
    </row>
    <row r="12281" spans="1:11" ht="15" customHeight="1" x14ac:dyDescent="0.2">
      <c r="A12281">
        <f>MAX($A$2:$A12280)+1</f>
        <v>10665</v>
      </c>
      <c r="C12281" t="str">
        <f t="shared" si="191"/>
        <v>Tatanka Ridge</v>
      </c>
      <c r="G12281">
        <v>61046</v>
      </c>
      <c r="H12281" s="2" t="s">
        <v>17039</v>
      </c>
      <c r="I12281">
        <v>15399</v>
      </c>
      <c r="J12281" t="s">
        <v>17031</v>
      </c>
      <c r="K12281" t="s">
        <v>16602</v>
      </c>
    </row>
    <row r="12282" spans="1:11" ht="15" customHeight="1" x14ac:dyDescent="0.2">
      <c r="A12282">
        <f>MAX($A$2:$A12281)+1</f>
        <v>10666</v>
      </c>
      <c r="C12282" t="str">
        <f t="shared" si="191"/>
        <v>Coyote Ridge</v>
      </c>
      <c r="G12282">
        <v>61047</v>
      </c>
      <c r="H12282" s="2" t="s">
        <v>17040</v>
      </c>
      <c r="I12282">
        <v>15399</v>
      </c>
      <c r="J12282" t="s">
        <v>17031</v>
      </c>
      <c r="K12282" t="s">
        <v>16602</v>
      </c>
    </row>
    <row r="12283" spans="1:11" ht="15" customHeight="1" x14ac:dyDescent="0.2">
      <c r="A12283">
        <f>MAX($A$2:$A12282)+1</f>
        <v>10667</v>
      </c>
      <c r="C12283" t="str">
        <f t="shared" si="191"/>
        <v>Gala Solar</v>
      </c>
      <c r="G12283">
        <v>61048</v>
      </c>
      <c r="H12283" s="2" t="s">
        <v>17041</v>
      </c>
      <c r="I12283">
        <v>15399</v>
      </c>
      <c r="J12283" t="s">
        <v>17031</v>
      </c>
      <c r="K12283" t="s">
        <v>16602</v>
      </c>
    </row>
    <row r="12284" spans="1:11" ht="15" customHeight="1" x14ac:dyDescent="0.2">
      <c r="A12284">
        <f>MAX($A$2:$A12283)+1</f>
        <v>10668</v>
      </c>
      <c r="C12284" t="str">
        <f t="shared" si="191"/>
        <v>Morada del Sol, LLC</v>
      </c>
      <c r="G12284">
        <v>61049</v>
      </c>
      <c r="H12284" s="2" t="s">
        <v>17042</v>
      </c>
      <c r="I12284">
        <v>56615</v>
      </c>
      <c r="J12284" t="s">
        <v>15863</v>
      </c>
      <c r="K12284" t="s">
        <v>16602</v>
      </c>
    </row>
    <row r="12285" spans="1:11" ht="15" customHeight="1" x14ac:dyDescent="0.2">
      <c r="A12285">
        <f>MAX($A$2:$A12284)+1</f>
        <v>10669</v>
      </c>
      <c r="C12285" t="str">
        <f t="shared" si="191"/>
        <v>Wildflower Solar Energy Center</v>
      </c>
      <c r="G12285">
        <v>61050</v>
      </c>
      <c r="H12285" s="2" t="s">
        <v>17043</v>
      </c>
      <c r="I12285">
        <v>6452</v>
      </c>
      <c r="J12285" t="s">
        <v>285</v>
      </c>
      <c r="K12285" t="s">
        <v>16602</v>
      </c>
    </row>
    <row r="12286" spans="1:11" ht="15" customHeight="1" x14ac:dyDescent="0.2">
      <c r="A12286">
        <f>MAX($A$2:$A12285)+1</f>
        <v>10670</v>
      </c>
      <c r="C12286" t="str">
        <f t="shared" si="191"/>
        <v>Barefoot Bay Solar Energy Center</v>
      </c>
      <c r="G12286">
        <v>61051</v>
      </c>
      <c r="H12286" s="2" t="s">
        <v>17044</v>
      </c>
      <c r="I12286">
        <v>6452</v>
      </c>
      <c r="J12286" t="s">
        <v>285</v>
      </c>
      <c r="K12286" t="s">
        <v>16602</v>
      </c>
    </row>
    <row r="12287" spans="1:11" ht="15" customHeight="1" x14ac:dyDescent="0.2">
      <c r="A12287">
        <f>MAX($A$2:$A12286)+1</f>
        <v>10671</v>
      </c>
      <c r="C12287" t="str">
        <f t="shared" si="191"/>
        <v>Loggerhead Solar Energy Center</v>
      </c>
      <c r="G12287">
        <v>61052</v>
      </c>
      <c r="H12287" s="2" t="s">
        <v>17045</v>
      </c>
      <c r="I12287">
        <v>6452</v>
      </c>
      <c r="J12287" t="s">
        <v>285</v>
      </c>
      <c r="K12287" t="s">
        <v>16602</v>
      </c>
    </row>
    <row r="12288" spans="1:11" ht="15" customHeight="1" x14ac:dyDescent="0.2">
      <c r="A12288">
        <f>MAX($A$2:$A12287)+1</f>
        <v>10672</v>
      </c>
      <c r="C12288" t="str">
        <f t="shared" si="191"/>
        <v>Greenfield Solar Park</v>
      </c>
      <c r="G12288">
        <v>61053</v>
      </c>
      <c r="H12288" s="2" t="s">
        <v>17046</v>
      </c>
      <c r="I12288">
        <v>9234</v>
      </c>
      <c r="J12288" t="s">
        <v>5462</v>
      </c>
      <c r="K12288" t="s">
        <v>16602</v>
      </c>
    </row>
    <row r="12289" spans="1:11" ht="15" customHeight="1" x14ac:dyDescent="0.2">
      <c r="A12289">
        <f>MAX($A$2:$A12288)+1</f>
        <v>10673</v>
      </c>
      <c r="C12289" t="str">
        <f t="shared" si="191"/>
        <v>IMPA Anderson Solar Park 2</v>
      </c>
      <c r="G12289">
        <v>61054</v>
      </c>
      <c r="H12289" s="2" t="s">
        <v>17047</v>
      </c>
      <c r="I12289">
        <v>9234</v>
      </c>
      <c r="J12289" t="s">
        <v>5462</v>
      </c>
      <c r="K12289" t="s">
        <v>16602</v>
      </c>
    </row>
    <row r="12290" spans="1:11" ht="15" customHeight="1" x14ac:dyDescent="0.2">
      <c r="A12290">
        <f>MAX($A$2:$A12289)+1</f>
        <v>10674</v>
      </c>
      <c r="C12290" t="str">
        <f t="shared" ref="C12290:C12353" si="192">IF(H12290="",F12290,H12290)</f>
        <v>DG AMP Solar Front Royal</v>
      </c>
      <c r="G12290">
        <v>61055</v>
      </c>
      <c r="H12290" s="2" t="s">
        <v>17048</v>
      </c>
      <c r="I12290">
        <v>60370</v>
      </c>
      <c r="J12290" t="s">
        <v>16670</v>
      </c>
      <c r="K12290" t="s">
        <v>16602</v>
      </c>
    </row>
    <row r="12291" spans="1:11" ht="15" customHeight="1" x14ac:dyDescent="0.2">
      <c r="A12291">
        <f>MAX($A$2:$A12290)+1</f>
        <v>10675</v>
      </c>
      <c r="C12291" t="str">
        <f t="shared" si="192"/>
        <v>Seward Wind Farm</v>
      </c>
      <c r="G12291">
        <v>61056</v>
      </c>
      <c r="H12291" s="2" t="s">
        <v>17049</v>
      </c>
      <c r="I12291">
        <v>58190</v>
      </c>
      <c r="J12291" t="s">
        <v>5626</v>
      </c>
      <c r="K12291" t="s">
        <v>16602</v>
      </c>
    </row>
    <row r="12292" spans="1:11" ht="15" customHeight="1" x14ac:dyDescent="0.2">
      <c r="A12292">
        <f>MAX($A$2:$A12291)+1</f>
        <v>10676</v>
      </c>
      <c r="C12292" t="str">
        <f t="shared" si="192"/>
        <v>West Liberty Wind Farm</v>
      </c>
      <c r="G12292">
        <v>61057</v>
      </c>
      <c r="H12292" s="2" t="s">
        <v>17050</v>
      </c>
      <c r="I12292">
        <v>58190</v>
      </c>
      <c r="J12292" t="s">
        <v>5626</v>
      </c>
      <c r="K12292" t="s">
        <v>16602</v>
      </c>
    </row>
    <row r="12293" spans="1:11" ht="15" customHeight="1" x14ac:dyDescent="0.2">
      <c r="A12293">
        <f>MAX($A$2:$A12292)+1</f>
        <v>10677</v>
      </c>
      <c r="C12293" t="str">
        <f t="shared" si="192"/>
        <v>Kramer Solar</v>
      </c>
      <c r="G12293">
        <v>61058</v>
      </c>
      <c r="H12293" s="2" t="s">
        <v>17051</v>
      </c>
      <c r="I12293">
        <v>60901</v>
      </c>
      <c r="J12293" t="s">
        <v>17052</v>
      </c>
      <c r="K12293" t="s">
        <v>16602</v>
      </c>
    </row>
    <row r="12294" spans="1:11" ht="15" customHeight="1" x14ac:dyDescent="0.2">
      <c r="A12294">
        <f>MAX($A$2:$A12293)+1</f>
        <v>10678</v>
      </c>
      <c r="C12294" t="str">
        <f t="shared" si="192"/>
        <v>Novel OYA of Osakis</v>
      </c>
      <c r="G12294">
        <v>61059</v>
      </c>
      <c r="H12294" s="2" t="s">
        <v>17053</v>
      </c>
      <c r="I12294">
        <v>60685</v>
      </c>
      <c r="J12294" t="s">
        <v>17054</v>
      </c>
      <c r="K12294" t="s">
        <v>16602</v>
      </c>
    </row>
    <row r="12295" spans="1:11" ht="15" customHeight="1" x14ac:dyDescent="0.2">
      <c r="A12295">
        <f>MAX($A$2:$A12294)+1</f>
        <v>10679</v>
      </c>
      <c r="C12295" t="str">
        <f t="shared" si="192"/>
        <v>Novel - OYA of Mapleton</v>
      </c>
      <c r="G12295">
        <v>61060</v>
      </c>
      <c r="H12295" s="2" t="s">
        <v>17055</v>
      </c>
      <c r="I12295">
        <v>60685</v>
      </c>
      <c r="J12295" t="s">
        <v>17054</v>
      </c>
      <c r="K12295" t="s">
        <v>16602</v>
      </c>
    </row>
    <row r="12296" spans="1:11" ht="15" customHeight="1" x14ac:dyDescent="0.2">
      <c r="A12296">
        <f>MAX($A$2:$A12295)+1</f>
        <v>10680</v>
      </c>
      <c r="C12296" t="str">
        <f t="shared" si="192"/>
        <v>Fresno Dam Site Water Power Project</v>
      </c>
      <c r="G12296">
        <v>61061</v>
      </c>
      <c r="H12296" s="2" t="s">
        <v>17056</v>
      </c>
      <c r="I12296">
        <v>60687</v>
      </c>
      <c r="J12296" t="s">
        <v>17057</v>
      </c>
      <c r="K12296" t="s">
        <v>16602</v>
      </c>
    </row>
    <row r="12297" spans="1:11" ht="15" customHeight="1" x14ac:dyDescent="0.2">
      <c r="A12297">
        <f>MAX($A$2:$A12296)+1</f>
        <v>10681</v>
      </c>
      <c r="C12297" t="str">
        <f t="shared" si="192"/>
        <v>Foundation CDCR LAC</v>
      </c>
      <c r="G12297">
        <v>61066</v>
      </c>
      <c r="H12297" s="2" t="s">
        <v>17058</v>
      </c>
      <c r="I12297">
        <v>60690</v>
      </c>
      <c r="J12297" t="s">
        <v>17059</v>
      </c>
      <c r="K12297" t="s">
        <v>16602</v>
      </c>
    </row>
    <row r="12298" spans="1:11" ht="15" customHeight="1" x14ac:dyDescent="0.2">
      <c r="A12298">
        <f>MAX($A$2:$A12297)+1</f>
        <v>10682</v>
      </c>
      <c r="C12298" t="str">
        <f t="shared" si="192"/>
        <v>Foundation Scheid Vineyards</v>
      </c>
      <c r="G12298">
        <v>61067</v>
      </c>
      <c r="H12298" s="2" t="s">
        <v>17060</v>
      </c>
      <c r="I12298">
        <v>60690</v>
      </c>
      <c r="J12298" t="s">
        <v>17059</v>
      </c>
      <c r="K12298" t="s">
        <v>16602</v>
      </c>
    </row>
    <row r="12299" spans="1:11" ht="15" customHeight="1" x14ac:dyDescent="0.2">
      <c r="A12299">
        <f>MAX($A$2:$A12298)+1</f>
        <v>10683</v>
      </c>
      <c r="C12299" t="str">
        <f t="shared" si="192"/>
        <v>AES LAWAI SOLAR</v>
      </c>
      <c r="G12299">
        <v>61068</v>
      </c>
      <c r="H12299" s="2" t="s">
        <v>17061</v>
      </c>
      <c r="I12299">
        <v>60691</v>
      </c>
      <c r="J12299" t="s">
        <v>17062</v>
      </c>
      <c r="K12299" t="s">
        <v>16602</v>
      </c>
    </row>
    <row r="12300" spans="1:11" ht="15" customHeight="1" x14ac:dyDescent="0.2">
      <c r="A12300">
        <f>MAX($A$2:$A12299)+1</f>
        <v>10684</v>
      </c>
      <c r="C12300" t="str">
        <f t="shared" si="192"/>
        <v>BWC Wading River One, Two, Three</v>
      </c>
      <c r="G12300">
        <v>61069</v>
      </c>
      <c r="H12300" s="2" t="s">
        <v>17063</v>
      </c>
      <c r="I12300">
        <v>60692</v>
      </c>
      <c r="J12300" t="s">
        <v>17064</v>
      </c>
      <c r="K12300" t="s">
        <v>16602</v>
      </c>
    </row>
    <row r="12301" spans="1:11" ht="15" customHeight="1" x14ac:dyDescent="0.2">
      <c r="A12301">
        <f>MAX($A$2:$A12300)+1</f>
        <v>10685</v>
      </c>
      <c r="C12301" t="str">
        <f t="shared" si="192"/>
        <v>Saratoga Wind Farm</v>
      </c>
      <c r="G12301">
        <v>61070</v>
      </c>
      <c r="H12301" s="2" t="s">
        <v>17065</v>
      </c>
      <c r="I12301">
        <v>60693</v>
      </c>
      <c r="J12301" t="s">
        <v>17066</v>
      </c>
      <c r="K12301" t="s">
        <v>16602</v>
      </c>
    </row>
    <row r="12302" spans="1:11" ht="15" customHeight="1" x14ac:dyDescent="0.2">
      <c r="A12302">
        <f>MAX($A$2:$A12301)+1</f>
        <v>10686</v>
      </c>
      <c r="C12302" t="str">
        <f t="shared" si="192"/>
        <v>Washburn Wind Farm</v>
      </c>
      <c r="G12302">
        <v>61071</v>
      </c>
      <c r="H12302" s="2" t="s">
        <v>17067</v>
      </c>
      <c r="I12302">
        <v>60694</v>
      </c>
      <c r="J12302" t="s">
        <v>17068</v>
      </c>
      <c r="K12302" t="s">
        <v>16602</v>
      </c>
    </row>
    <row r="12303" spans="1:11" ht="15" customHeight="1" x14ac:dyDescent="0.2">
      <c r="A12303">
        <f>MAX($A$2:$A12302)+1</f>
        <v>10687</v>
      </c>
      <c r="C12303" t="str">
        <f t="shared" si="192"/>
        <v>Lemond Solar</v>
      </c>
      <c r="G12303">
        <v>61072</v>
      </c>
      <c r="H12303" s="2" t="s">
        <v>17069</v>
      </c>
      <c r="I12303">
        <v>60695</v>
      </c>
      <c r="J12303" t="s">
        <v>17070</v>
      </c>
      <c r="K12303" t="s">
        <v>16602</v>
      </c>
    </row>
    <row r="12304" spans="1:11" ht="15" customHeight="1" x14ac:dyDescent="0.2">
      <c r="A12304">
        <f>MAX($A$2:$A12303)+1</f>
        <v>10688</v>
      </c>
      <c r="C12304" t="str">
        <f t="shared" si="192"/>
        <v>Pemberton Road I</v>
      </c>
      <c r="G12304">
        <v>61073</v>
      </c>
      <c r="H12304" s="2" t="s">
        <v>17071</v>
      </c>
      <c r="I12304">
        <v>56990</v>
      </c>
      <c r="J12304" t="s">
        <v>10172</v>
      </c>
      <c r="K12304" t="s">
        <v>16602</v>
      </c>
    </row>
    <row r="12305" spans="1:11" ht="15" customHeight="1" x14ac:dyDescent="0.2">
      <c r="A12305">
        <f>MAX($A$2:$A12304)+1</f>
        <v>10689</v>
      </c>
      <c r="C12305" t="str">
        <f t="shared" si="192"/>
        <v>Pemberton Road II</v>
      </c>
      <c r="G12305">
        <v>61074</v>
      </c>
      <c r="H12305" s="2" t="s">
        <v>17072</v>
      </c>
      <c r="I12305">
        <v>56990</v>
      </c>
      <c r="J12305" t="s">
        <v>10172</v>
      </c>
      <c r="K12305" t="s">
        <v>16602</v>
      </c>
    </row>
    <row r="12306" spans="1:11" ht="15" customHeight="1" x14ac:dyDescent="0.2">
      <c r="A12306">
        <f>MAX($A$2:$A12305)+1</f>
        <v>10690</v>
      </c>
      <c r="C12306" t="str">
        <f t="shared" si="192"/>
        <v>UAMPS Carbon Free Power Plant</v>
      </c>
      <c r="G12306">
        <v>61075</v>
      </c>
      <c r="H12306" s="2" t="s">
        <v>17073</v>
      </c>
      <c r="I12306">
        <v>40575</v>
      </c>
      <c r="J12306" t="s">
        <v>8765</v>
      </c>
      <c r="K12306" t="s">
        <v>16602</v>
      </c>
    </row>
    <row r="12307" spans="1:11" ht="15" customHeight="1" x14ac:dyDescent="0.2">
      <c r="A12307">
        <f>MAX($A$2:$A12306)+1</f>
        <v>10691</v>
      </c>
      <c r="C12307" t="str">
        <f t="shared" si="192"/>
        <v>City of Shelby Electric Distribution</v>
      </c>
      <c r="G12307">
        <v>61076</v>
      </c>
      <c r="H12307" s="2" t="s">
        <v>17074</v>
      </c>
      <c r="I12307">
        <v>17043</v>
      </c>
      <c r="J12307" t="s">
        <v>4762</v>
      </c>
      <c r="K12307" t="s">
        <v>16602</v>
      </c>
    </row>
    <row r="12308" spans="1:11" ht="15" customHeight="1" x14ac:dyDescent="0.2">
      <c r="A12308">
        <f>MAX($A$2:$A12307)+1</f>
        <v>10692</v>
      </c>
      <c r="C12308" t="str">
        <f t="shared" si="192"/>
        <v>Orient Wind Farm</v>
      </c>
      <c r="G12308">
        <v>61077</v>
      </c>
      <c r="H12308" s="2" t="s">
        <v>17075</v>
      </c>
      <c r="I12308">
        <v>12341</v>
      </c>
      <c r="J12308" t="s">
        <v>409</v>
      </c>
      <c r="K12308" t="s">
        <v>16602</v>
      </c>
    </row>
    <row r="12309" spans="1:11" ht="15" customHeight="1" x14ac:dyDescent="0.2">
      <c r="A12309">
        <f>MAX($A$2:$A12308)+1</f>
        <v>10693</v>
      </c>
      <c r="C12309" t="str">
        <f t="shared" si="192"/>
        <v>Plum Creek Wind</v>
      </c>
      <c r="G12309">
        <v>61078</v>
      </c>
      <c r="H12309" s="2" t="s">
        <v>17076</v>
      </c>
      <c r="I12309">
        <v>12341</v>
      </c>
      <c r="J12309" t="s">
        <v>409</v>
      </c>
      <c r="K12309" t="s">
        <v>16602</v>
      </c>
    </row>
    <row r="12310" spans="1:11" ht="15" customHeight="1" x14ac:dyDescent="0.2">
      <c r="A12310">
        <f>MAX($A$2:$A12309)+1</f>
        <v>10694</v>
      </c>
      <c r="C12310" t="str">
        <f t="shared" si="192"/>
        <v>Beaver Creek Wind</v>
      </c>
      <c r="G12310">
        <v>61079</v>
      </c>
      <c r="H12310" s="2" t="s">
        <v>17077</v>
      </c>
      <c r="I12310">
        <v>12341</v>
      </c>
      <c r="J12310" t="s">
        <v>409</v>
      </c>
      <c r="K12310" t="s">
        <v>16602</v>
      </c>
    </row>
    <row r="12311" spans="1:11" ht="15" customHeight="1" x14ac:dyDescent="0.2">
      <c r="A12311">
        <f>MAX($A$2:$A12310)+1</f>
        <v>10695</v>
      </c>
      <c r="C12311" t="str">
        <f t="shared" si="192"/>
        <v>Sub 12</v>
      </c>
      <c r="G12311">
        <v>61080</v>
      </c>
      <c r="H12311" s="2" t="s">
        <v>17078</v>
      </c>
      <c r="I12311">
        <v>18445</v>
      </c>
      <c r="J12311" t="s">
        <v>3735</v>
      </c>
      <c r="K12311" t="s">
        <v>16602</v>
      </c>
    </row>
    <row r="12312" spans="1:11" ht="15" customHeight="1" x14ac:dyDescent="0.2">
      <c r="A12312">
        <f>MAX($A$2:$A12311)+1</f>
        <v>10696</v>
      </c>
      <c r="C12312" t="str">
        <f t="shared" si="192"/>
        <v>Lancaster SCE ReMAT</v>
      </c>
      <c r="G12312">
        <v>61081</v>
      </c>
      <c r="H12312" s="2" t="s">
        <v>17079</v>
      </c>
      <c r="I12312">
        <v>60947</v>
      </c>
      <c r="J12312" t="s">
        <v>16624</v>
      </c>
      <c r="K12312" t="s">
        <v>16602</v>
      </c>
    </row>
    <row r="12313" spans="1:11" ht="15" customHeight="1" x14ac:dyDescent="0.2">
      <c r="A12313">
        <f>MAX($A$2:$A12312)+1</f>
        <v>10697</v>
      </c>
      <c r="C12313" t="str">
        <f t="shared" si="192"/>
        <v>Luning Energy</v>
      </c>
      <c r="G12313">
        <v>61084</v>
      </c>
      <c r="H12313" s="2" t="s">
        <v>17080</v>
      </c>
      <c r="I12313">
        <v>59050</v>
      </c>
      <c r="J12313" t="s">
        <v>9797</v>
      </c>
      <c r="K12313" t="s">
        <v>16602</v>
      </c>
    </row>
    <row r="12314" spans="1:11" ht="15" customHeight="1" x14ac:dyDescent="0.2">
      <c r="A12314">
        <f>MAX($A$2:$A12313)+1</f>
        <v>10698</v>
      </c>
      <c r="C12314" t="str">
        <f t="shared" si="192"/>
        <v>Stone Solar</v>
      </c>
      <c r="G12314">
        <v>61085</v>
      </c>
      <c r="H12314" s="2" t="s">
        <v>17081</v>
      </c>
      <c r="I12314">
        <v>60699</v>
      </c>
      <c r="J12314" t="s">
        <v>17082</v>
      </c>
      <c r="K12314" t="s">
        <v>16602</v>
      </c>
    </row>
    <row r="12315" spans="1:11" ht="15" customHeight="1" x14ac:dyDescent="0.2">
      <c r="A12315">
        <f>MAX($A$2:$A12314)+1</f>
        <v>10699</v>
      </c>
      <c r="C12315" t="str">
        <f t="shared" si="192"/>
        <v>Tripple State Farm</v>
      </c>
      <c r="G12315">
        <v>61086</v>
      </c>
      <c r="H12315" s="2" t="s">
        <v>17083</v>
      </c>
      <c r="I12315">
        <v>60700</v>
      </c>
      <c r="J12315" t="s">
        <v>17084</v>
      </c>
      <c r="K12315" t="s">
        <v>16602</v>
      </c>
    </row>
    <row r="12316" spans="1:11" ht="15" customHeight="1" x14ac:dyDescent="0.2">
      <c r="A12316">
        <f>MAX($A$2:$A12315)+1</f>
        <v>10700</v>
      </c>
      <c r="C12316" t="str">
        <f t="shared" si="192"/>
        <v>Wadesboro Farm 1</v>
      </c>
      <c r="G12316">
        <v>61087</v>
      </c>
      <c r="H12316" s="2" t="s">
        <v>17085</v>
      </c>
      <c r="I12316">
        <v>60701</v>
      </c>
      <c r="J12316" t="s">
        <v>17086</v>
      </c>
      <c r="K12316" t="s">
        <v>16602</v>
      </c>
    </row>
    <row r="12317" spans="1:11" ht="15" customHeight="1" x14ac:dyDescent="0.2">
      <c r="A12317">
        <f>MAX($A$2:$A12316)+1</f>
        <v>10701</v>
      </c>
      <c r="C12317" t="str">
        <f t="shared" si="192"/>
        <v>Delco Farm</v>
      </c>
      <c r="G12317">
        <v>61088</v>
      </c>
      <c r="H12317" s="2" t="s">
        <v>17087</v>
      </c>
      <c r="I12317">
        <v>60702</v>
      </c>
      <c r="J12317" t="s">
        <v>17088</v>
      </c>
      <c r="K12317" t="s">
        <v>16602</v>
      </c>
    </row>
    <row r="12318" spans="1:11" ht="15" customHeight="1" x14ac:dyDescent="0.2">
      <c r="A12318">
        <f>MAX($A$2:$A12317)+1</f>
        <v>10702</v>
      </c>
      <c r="C12318" t="str">
        <f t="shared" si="192"/>
        <v>Fisher Solar Farm - NC</v>
      </c>
      <c r="G12318">
        <v>61089</v>
      </c>
      <c r="H12318" s="2" t="s">
        <v>17089</v>
      </c>
      <c r="I12318">
        <v>60703</v>
      </c>
      <c r="J12318" t="s">
        <v>17090</v>
      </c>
      <c r="K12318" t="s">
        <v>16602</v>
      </c>
    </row>
    <row r="12319" spans="1:11" ht="15" customHeight="1" x14ac:dyDescent="0.2">
      <c r="A12319">
        <f>MAX($A$2:$A12318)+1</f>
        <v>10703</v>
      </c>
      <c r="C12319" t="str">
        <f t="shared" si="192"/>
        <v>Kinston Davis Farm</v>
      </c>
      <c r="G12319">
        <v>61090</v>
      </c>
      <c r="H12319" s="2" t="s">
        <v>17091</v>
      </c>
      <c r="I12319">
        <v>60704</v>
      </c>
      <c r="J12319" t="s">
        <v>17092</v>
      </c>
      <c r="K12319" t="s">
        <v>16602</v>
      </c>
    </row>
    <row r="12320" spans="1:11" ht="15" customHeight="1" x14ac:dyDescent="0.2">
      <c r="A12320">
        <f>MAX($A$2:$A12319)+1</f>
        <v>10704</v>
      </c>
      <c r="C12320" t="str">
        <f t="shared" si="192"/>
        <v>Laurinburg Farm</v>
      </c>
      <c r="G12320">
        <v>61091</v>
      </c>
      <c r="H12320" s="2" t="s">
        <v>17093</v>
      </c>
      <c r="I12320">
        <v>60705</v>
      </c>
      <c r="J12320" t="s">
        <v>17094</v>
      </c>
      <c r="K12320" t="s">
        <v>16602</v>
      </c>
    </row>
    <row r="12321" spans="1:11" ht="15" customHeight="1" x14ac:dyDescent="0.2">
      <c r="A12321">
        <f>MAX($A$2:$A12320)+1</f>
        <v>10705</v>
      </c>
      <c r="C12321" t="str">
        <f t="shared" si="192"/>
        <v>Independence Solar Farm</v>
      </c>
      <c r="G12321">
        <v>61092</v>
      </c>
      <c r="H12321" s="2" t="s">
        <v>17095</v>
      </c>
      <c r="I12321">
        <v>58822</v>
      </c>
      <c r="J12321" t="s">
        <v>11726</v>
      </c>
      <c r="K12321" t="s">
        <v>16602</v>
      </c>
    </row>
    <row r="12322" spans="1:11" ht="15" customHeight="1" x14ac:dyDescent="0.2">
      <c r="A12322">
        <f>MAX($A$2:$A12321)+1</f>
        <v>10706</v>
      </c>
      <c r="C12322" t="str">
        <f t="shared" si="192"/>
        <v>Mills Anson Farm</v>
      </c>
      <c r="G12322">
        <v>61093</v>
      </c>
      <c r="H12322" s="2" t="s">
        <v>17096</v>
      </c>
      <c r="I12322">
        <v>60706</v>
      </c>
      <c r="J12322" t="s">
        <v>17097</v>
      </c>
      <c r="K12322" t="s">
        <v>16602</v>
      </c>
    </row>
    <row r="12323" spans="1:11" ht="15" customHeight="1" x14ac:dyDescent="0.2">
      <c r="A12323">
        <f>MAX($A$2:$A12322)+1</f>
        <v>10707</v>
      </c>
      <c r="C12323" t="str">
        <f t="shared" si="192"/>
        <v>Old Wire Farm</v>
      </c>
      <c r="G12323">
        <v>61094</v>
      </c>
      <c r="H12323" s="2" t="s">
        <v>17098</v>
      </c>
      <c r="I12323">
        <v>60707</v>
      </c>
      <c r="J12323" t="s">
        <v>17099</v>
      </c>
      <c r="K12323" t="s">
        <v>16602</v>
      </c>
    </row>
    <row r="12324" spans="1:11" ht="15" customHeight="1" x14ac:dyDescent="0.2">
      <c r="A12324">
        <f>MAX($A$2:$A12323)+1</f>
        <v>10708</v>
      </c>
      <c r="C12324" t="str">
        <f t="shared" si="192"/>
        <v>Railroad Farm 2</v>
      </c>
      <c r="G12324">
        <v>61095</v>
      </c>
      <c r="H12324" s="2" t="s">
        <v>17100</v>
      </c>
      <c r="I12324">
        <v>60708</v>
      </c>
      <c r="J12324" t="s">
        <v>17101</v>
      </c>
      <c r="K12324" t="s">
        <v>16602</v>
      </c>
    </row>
    <row r="12325" spans="1:11" ht="15" customHeight="1" x14ac:dyDescent="0.2">
      <c r="A12325">
        <f>MAX($A$2:$A12324)+1</f>
        <v>10709</v>
      </c>
      <c r="C12325" t="str">
        <f t="shared" si="192"/>
        <v>Sampson Solar</v>
      </c>
      <c r="G12325">
        <v>61096</v>
      </c>
      <c r="H12325" s="2" t="s">
        <v>17102</v>
      </c>
      <c r="I12325">
        <v>60709</v>
      </c>
      <c r="J12325" t="s">
        <v>17103</v>
      </c>
      <c r="K12325" t="s">
        <v>16602</v>
      </c>
    </row>
    <row r="12326" spans="1:11" ht="15" customHeight="1" x14ac:dyDescent="0.2">
      <c r="A12326">
        <f>MAX($A$2:$A12325)+1</f>
        <v>10710</v>
      </c>
      <c r="C12326" t="str">
        <f t="shared" si="192"/>
        <v>Syncarpha Freetown</v>
      </c>
      <c r="G12326">
        <v>61097</v>
      </c>
      <c r="H12326" s="2" t="s">
        <v>17104</v>
      </c>
      <c r="I12326">
        <v>60710</v>
      </c>
      <c r="J12326" t="s">
        <v>17105</v>
      </c>
      <c r="K12326" t="s">
        <v>16602</v>
      </c>
    </row>
    <row r="12327" spans="1:11" ht="15" customHeight="1" x14ac:dyDescent="0.2">
      <c r="A12327">
        <f>MAX($A$2:$A12326)+1</f>
        <v>10711</v>
      </c>
      <c r="C12327" t="str">
        <f t="shared" si="192"/>
        <v>Battle Mountain Solar Project</v>
      </c>
      <c r="G12327">
        <v>61098</v>
      </c>
      <c r="H12327" s="2" t="s">
        <v>17106</v>
      </c>
      <c r="I12327">
        <v>60711</v>
      </c>
      <c r="J12327" t="s">
        <v>17107</v>
      </c>
      <c r="K12327" t="s">
        <v>16602</v>
      </c>
    </row>
    <row r="12328" spans="1:11" ht="15" customHeight="1" x14ac:dyDescent="0.2">
      <c r="A12328">
        <f>MAX($A$2:$A12327)+1</f>
        <v>10712</v>
      </c>
      <c r="C12328" t="str">
        <f t="shared" si="192"/>
        <v>Kihei Solar Farm</v>
      </c>
      <c r="G12328">
        <v>61099</v>
      </c>
      <c r="H12328" s="2" t="s">
        <v>17108</v>
      </c>
      <c r="I12328">
        <v>60712</v>
      </c>
      <c r="J12328" t="s">
        <v>17109</v>
      </c>
      <c r="K12328" t="s">
        <v>16602</v>
      </c>
    </row>
    <row r="12329" spans="1:11" ht="15" customHeight="1" x14ac:dyDescent="0.2">
      <c r="A12329">
        <f>MAX($A$2:$A12328)+1</f>
        <v>10713</v>
      </c>
      <c r="C12329" t="str">
        <f t="shared" si="192"/>
        <v>Burke Wind, LLC</v>
      </c>
      <c r="G12329">
        <v>61100</v>
      </c>
      <c r="H12329" s="2" t="s">
        <v>17110</v>
      </c>
      <c r="I12329">
        <v>60714</v>
      </c>
      <c r="J12329" t="s">
        <v>17111</v>
      </c>
      <c r="K12329" t="s">
        <v>16602</v>
      </c>
    </row>
    <row r="12330" spans="1:11" ht="15" customHeight="1" x14ac:dyDescent="0.2">
      <c r="A12330">
        <f>MAX($A$2:$A12329)+1</f>
        <v>10714</v>
      </c>
      <c r="C12330" t="str">
        <f t="shared" si="192"/>
        <v>Ku'ia Solar</v>
      </c>
      <c r="G12330">
        <v>61101</v>
      </c>
      <c r="H12330" s="2" t="s">
        <v>17112</v>
      </c>
      <c r="I12330">
        <v>60713</v>
      </c>
      <c r="J12330" t="s">
        <v>17113</v>
      </c>
      <c r="K12330" t="s">
        <v>16602</v>
      </c>
    </row>
    <row r="12331" spans="1:11" ht="15" customHeight="1" x14ac:dyDescent="0.2">
      <c r="A12331">
        <f>MAX($A$2:$A12330)+1</f>
        <v>10715</v>
      </c>
      <c r="C12331" t="str">
        <f t="shared" si="192"/>
        <v>Hamilton College</v>
      </c>
      <c r="G12331">
        <v>61103</v>
      </c>
      <c r="H12331" s="2" t="s">
        <v>17114</v>
      </c>
      <c r="I12331">
        <v>60947</v>
      </c>
      <c r="J12331" t="s">
        <v>16624</v>
      </c>
      <c r="K12331" t="s">
        <v>16602</v>
      </c>
    </row>
    <row r="12332" spans="1:11" ht="15" customHeight="1" x14ac:dyDescent="0.2">
      <c r="A12332">
        <f>MAX($A$2:$A12331)+1</f>
        <v>10716</v>
      </c>
      <c r="C12332" t="str">
        <f t="shared" si="192"/>
        <v>Pima Community College</v>
      </c>
      <c r="G12332">
        <v>61104</v>
      </c>
      <c r="H12332" s="2" t="s">
        <v>17115</v>
      </c>
      <c r="I12332">
        <v>60947</v>
      </c>
      <c r="J12332" t="s">
        <v>16624</v>
      </c>
      <c r="K12332" t="s">
        <v>16602</v>
      </c>
    </row>
    <row r="12333" spans="1:11" ht="15" customHeight="1" x14ac:dyDescent="0.2">
      <c r="A12333">
        <f>MAX($A$2:$A12332)+1</f>
        <v>10717</v>
      </c>
      <c r="C12333" t="str">
        <f t="shared" si="192"/>
        <v>Pine River Wind Park</v>
      </c>
      <c r="G12333">
        <v>61106</v>
      </c>
      <c r="H12333" s="2" t="s">
        <v>17116</v>
      </c>
      <c r="I12333">
        <v>5109</v>
      </c>
      <c r="J12333" t="s">
        <v>149</v>
      </c>
      <c r="K12333" t="s">
        <v>16602</v>
      </c>
    </row>
    <row r="12334" spans="1:11" ht="15" customHeight="1" x14ac:dyDescent="0.2">
      <c r="A12334">
        <f>MAX($A$2:$A12333)+1</f>
        <v>10718</v>
      </c>
      <c r="C12334" t="str">
        <f t="shared" si="192"/>
        <v>Vanadium Redox Flow Battery Plant</v>
      </c>
      <c r="G12334">
        <v>61107</v>
      </c>
      <c r="H12334" s="2" t="s">
        <v>17117</v>
      </c>
      <c r="I12334">
        <v>60723</v>
      </c>
      <c r="J12334" t="s">
        <v>17118</v>
      </c>
      <c r="K12334" t="s">
        <v>16602</v>
      </c>
    </row>
    <row r="12335" spans="1:11" ht="15" customHeight="1" x14ac:dyDescent="0.2">
      <c r="A12335">
        <f>MAX($A$2:$A12334)+1</f>
        <v>10719</v>
      </c>
      <c r="C12335" t="str">
        <f t="shared" si="192"/>
        <v>Martinsdale Wind Farm</v>
      </c>
      <c r="G12335">
        <v>61108</v>
      </c>
      <c r="H12335" s="2" t="s">
        <v>17119</v>
      </c>
      <c r="I12335">
        <v>60720</v>
      </c>
      <c r="J12335" t="s">
        <v>17120</v>
      </c>
      <c r="K12335" t="s">
        <v>16602</v>
      </c>
    </row>
    <row r="12336" spans="1:11" ht="15" customHeight="1" x14ac:dyDescent="0.2">
      <c r="A12336">
        <f>MAX($A$2:$A12335)+1</f>
        <v>10720</v>
      </c>
      <c r="C12336" t="str">
        <f t="shared" si="192"/>
        <v>Poplar Camp Wind Farm</v>
      </c>
      <c r="G12336">
        <v>61111</v>
      </c>
      <c r="H12336" s="2" t="s">
        <v>17121</v>
      </c>
      <c r="I12336">
        <v>49880</v>
      </c>
      <c r="J12336" t="s">
        <v>8507</v>
      </c>
      <c r="K12336" t="s">
        <v>16602</v>
      </c>
    </row>
    <row r="12337" spans="1:11" ht="15" customHeight="1" x14ac:dyDescent="0.2">
      <c r="A12337">
        <f>MAX($A$2:$A12336)+1</f>
        <v>10721</v>
      </c>
      <c r="C12337" t="str">
        <f t="shared" si="192"/>
        <v>Manteca Land PV</v>
      </c>
      <c r="G12337">
        <v>61115</v>
      </c>
      <c r="H12337" s="2" t="s">
        <v>17122</v>
      </c>
      <c r="I12337">
        <v>60727</v>
      </c>
      <c r="J12337" t="s">
        <v>17123</v>
      </c>
      <c r="K12337" t="s">
        <v>16602</v>
      </c>
    </row>
    <row r="12338" spans="1:11" ht="15" customHeight="1" x14ac:dyDescent="0.2">
      <c r="A12338">
        <f>MAX($A$2:$A12337)+1</f>
        <v>10722</v>
      </c>
      <c r="C12338" t="str">
        <f t="shared" si="192"/>
        <v>Delano Land 1</v>
      </c>
      <c r="G12338">
        <v>61116</v>
      </c>
      <c r="H12338" s="2" t="s">
        <v>17124</v>
      </c>
      <c r="I12338">
        <v>60728</v>
      </c>
      <c r="J12338" t="s">
        <v>17125</v>
      </c>
      <c r="K12338" t="s">
        <v>16602</v>
      </c>
    </row>
    <row r="12339" spans="1:11" ht="15" customHeight="1" x14ac:dyDescent="0.2">
      <c r="A12339">
        <f>MAX($A$2:$A12338)+1</f>
        <v>10723</v>
      </c>
      <c r="C12339" t="str">
        <f t="shared" si="192"/>
        <v>Bakersfield PV 1</v>
      </c>
      <c r="G12339">
        <v>61117</v>
      </c>
      <c r="H12339" s="2" t="s">
        <v>17126</v>
      </c>
      <c r="I12339">
        <v>60729</v>
      </c>
      <c r="J12339" t="s">
        <v>17127</v>
      </c>
      <c r="K12339" t="s">
        <v>16602</v>
      </c>
    </row>
    <row r="12340" spans="1:11" ht="15" customHeight="1" x14ac:dyDescent="0.2">
      <c r="A12340">
        <f>MAX($A$2:$A12339)+1</f>
        <v>10724</v>
      </c>
      <c r="C12340" t="str">
        <f t="shared" si="192"/>
        <v>Bakersfield Industrial PV 1</v>
      </c>
      <c r="G12340">
        <v>61118</v>
      </c>
      <c r="H12340" s="2" t="s">
        <v>17128</v>
      </c>
      <c r="I12340">
        <v>60730</v>
      </c>
      <c r="J12340" t="s">
        <v>17129</v>
      </c>
      <c r="K12340" t="s">
        <v>16602</v>
      </c>
    </row>
    <row r="12341" spans="1:11" ht="15" customHeight="1" x14ac:dyDescent="0.2">
      <c r="A12341">
        <f>MAX($A$2:$A12340)+1</f>
        <v>10725</v>
      </c>
      <c r="C12341" t="str">
        <f t="shared" si="192"/>
        <v>Quichapa 1</v>
      </c>
      <c r="G12341">
        <v>61119</v>
      </c>
      <c r="H12341" s="2" t="s">
        <v>17130</v>
      </c>
      <c r="I12341">
        <v>60731</v>
      </c>
      <c r="J12341" t="s">
        <v>17131</v>
      </c>
      <c r="K12341" t="s">
        <v>16602</v>
      </c>
    </row>
    <row r="12342" spans="1:11" ht="15" customHeight="1" x14ac:dyDescent="0.2">
      <c r="A12342">
        <f>MAX($A$2:$A12341)+1</f>
        <v>10726</v>
      </c>
      <c r="C12342" t="str">
        <f t="shared" si="192"/>
        <v>Quichapa 2</v>
      </c>
      <c r="G12342">
        <v>61120</v>
      </c>
      <c r="H12342" s="2" t="s">
        <v>17132</v>
      </c>
      <c r="I12342">
        <v>60732</v>
      </c>
      <c r="J12342" t="s">
        <v>17133</v>
      </c>
      <c r="K12342" t="s">
        <v>16602</v>
      </c>
    </row>
    <row r="12343" spans="1:11" ht="15" customHeight="1" x14ac:dyDescent="0.2">
      <c r="A12343">
        <f>MAX($A$2:$A12342)+1</f>
        <v>10727</v>
      </c>
      <c r="C12343" t="str">
        <f t="shared" si="192"/>
        <v>Quichapa 3</v>
      </c>
      <c r="G12343">
        <v>61121</v>
      </c>
      <c r="H12343" s="2" t="s">
        <v>17134</v>
      </c>
      <c r="I12343">
        <v>60733</v>
      </c>
      <c r="J12343" t="s">
        <v>17135</v>
      </c>
      <c r="K12343" t="s">
        <v>16602</v>
      </c>
    </row>
    <row r="12344" spans="1:11" ht="15" customHeight="1" x14ac:dyDescent="0.2">
      <c r="A12344">
        <f>MAX($A$2:$A12343)+1</f>
        <v>10728</v>
      </c>
      <c r="C12344" t="str">
        <f t="shared" si="192"/>
        <v>SCWA R5 Pond Solar</v>
      </c>
      <c r="G12344">
        <v>61123</v>
      </c>
      <c r="H12344" s="2" t="s">
        <v>17136</v>
      </c>
      <c r="I12344">
        <v>60735</v>
      </c>
      <c r="J12344" t="s">
        <v>17137</v>
      </c>
      <c r="K12344" t="s">
        <v>16602</v>
      </c>
    </row>
    <row r="12345" spans="1:11" ht="15" customHeight="1" x14ac:dyDescent="0.2">
      <c r="A12345">
        <f>MAX($A$2:$A12344)+1</f>
        <v>10729</v>
      </c>
      <c r="C12345" t="str">
        <f t="shared" si="192"/>
        <v>Elizabeth Mines Solar 1</v>
      </c>
      <c r="G12345">
        <v>61124</v>
      </c>
      <c r="H12345" s="2" t="s">
        <v>17138</v>
      </c>
      <c r="I12345">
        <v>60734</v>
      </c>
      <c r="J12345" t="s">
        <v>17139</v>
      </c>
      <c r="K12345" t="s">
        <v>16602</v>
      </c>
    </row>
    <row r="12346" spans="1:11" ht="15" customHeight="1" x14ac:dyDescent="0.2">
      <c r="A12346">
        <f>MAX($A$2:$A12345)+1</f>
        <v>10730</v>
      </c>
      <c r="C12346" t="str">
        <f t="shared" si="192"/>
        <v>Nebraska Valley Solar Farm</v>
      </c>
      <c r="G12346">
        <v>61125</v>
      </c>
      <c r="H12346" s="2" t="s">
        <v>17140</v>
      </c>
      <c r="I12346">
        <v>27316</v>
      </c>
      <c r="J12346" t="s">
        <v>17141</v>
      </c>
      <c r="K12346" t="s">
        <v>16602</v>
      </c>
    </row>
    <row r="12347" spans="1:11" ht="15" customHeight="1" x14ac:dyDescent="0.2">
      <c r="A12347">
        <f>MAX($A$2:$A12346)+1</f>
        <v>10731</v>
      </c>
      <c r="C12347" t="str">
        <f t="shared" si="192"/>
        <v>Bedford Solar</v>
      </c>
      <c r="G12347">
        <v>61126</v>
      </c>
      <c r="H12347" s="2" t="s">
        <v>17142</v>
      </c>
      <c r="I12347">
        <v>60746</v>
      </c>
      <c r="J12347" t="s">
        <v>17143</v>
      </c>
      <c r="K12347" t="s">
        <v>16602</v>
      </c>
    </row>
    <row r="12348" spans="1:11" ht="15" customHeight="1" x14ac:dyDescent="0.2">
      <c r="A12348">
        <f>MAX($A$2:$A12347)+1</f>
        <v>10732</v>
      </c>
      <c r="C12348" t="str">
        <f t="shared" si="192"/>
        <v>Gamble Solar</v>
      </c>
      <c r="G12348">
        <v>61127</v>
      </c>
      <c r="H12348" s="2" t="s">
        <v>17144</v>
      </c>
      <c r="I12348">
        <v>60747</v>
      </c>
      <c r="J12348" t="s">
        <v>17145</v>
      </c>
      <c r="K12348" t="s">
        <v>16602</v>
      </c>
    </row>
    <row r="12349" spans="1:11" ht="15" customHeight="1" x14ac:dyDescent="0.2">
      <c r="A12349">
        <f>MAX($A$2:$A12348)+1</f>
        <v>10733</v>
      </c>
      <c r="C12349" t="str">
        <f t="shared" si="192"/>
        <v>Salisbury Solar</v>
      </c>
      <c r="G12349">
        <v>61128</v>
      </c>
      <c r="H12349" s="2" t="s">
        <v>17146</v>
      </c>
      <c r="I12349">
        <v>60748</v>
      </c>
      <c r="J12349" t="s">
        <v>17147</v>
      </c>
      <c r="K12349" t="s">
        <v>16602</v>
      </c>
    </row>
    <row r="12350" spans="1:11" ht="15" customHeight="1" x14ac:dyDescent="0.2">
      <c r="A12350">
        <f>MAX($A$2:$A12349)+1</f>
        <v>10734</v>
      </c>
      <c r="C12350" t="str">
        <f t="shared" si="192"/>
        <v>Wadesboro Solar</v>
      </c>
      <c r="G12350">
        <v>61129</v>
      </c>
      <c r="H12350" s="2" t="s">
        <v>17148</v>
      </c>
      <c r="I12350">
        <v>60749</v>
      </c>
      <c r="J12350" t="s">
        <v>17149</v>
      </c>
      <c r="K12350" t="s">
        <v>16602</v>
      </c>
    </row>
    <row r="12351" spans="1:11" ht="15" customHeight="1" x14ac:dyDescent="0.2">
      <c r="A12351">
        <f>MAX($A$2:$A12350)+1</f>
        <v>10735</v>
      </c>
      <c r="C12351" t="str">
        <f t="shared" si="192"/>
        <v>Bear Poplar Solar</v>
      </c>
      <c r="G12351">
        <v>61130</v>
      </c>
      <c r="H12351" s="2" t="s">
        <v>17150</v>
      </c>
      <c r="I12351">
        <v>60750</v>
      </c>
      <c r="J12351" t="s">
        <v>17151</v>
      </c>
      <c r="K12351" t="s">
        <v>16602</v>
      </c>
    </row>
    <row r="12352" spans="1:11" ht="15" customHeight="1" x14ac:dyDescent="0.2">
      <c r="A12352">
        <f>MAX($A$2:$A12351)+1</f>
        <v>10736</v>
      </c>
      <c r="C12352" t="str">
        <f t="shared" si="192"/>
        <v>Tolson Solar</v>
      </c>
      <c r="G12352">
        <v>61131</v>
      </c>
      <c r="H12352" s="2" t="s">
        <v>17152</v>
      </c>
      <c r="I12352">
        <v>60751</v>
      </c>
      <c r="J12352" t="s">
        <v>17153</v>
      </c>
      <c r="K12352" t="s">
        <v>16602</v>
      </c>
    </row>
    <row r="12353" spans="1:11" ht="15" customHeight="1" x14ac:dyDescent="0.2">
      <c r="A12353">
        <f>MAX($A$2:$A12352)+1</f>
        <v>10737</v>
      </c>
      <c r="C12353" t="str">
        <f t="shared" si="192"/>
        <v>Phelps 158 Solar Farm</v>
      </c>
      <c r="G12353">
        <v>61134</v>
      </c>
      <c r="H12353" s="2" t="s">
        <v>17154</v>
      </c>
      <c r="I12353">
        <v>60755</v>
      </c>
      <c r="J12353" t="s">
        <v>17155</v>
      </c>
      <c r="K12353" t="s">
        <v>16602</v>
      </c>
    </row>
    <row r="12354" spans="1:11" ht="15" customHeight="1" x14ac:dyDescent="0.2">
      <c r="A12354">
        <f>MAX($A$2:$A12353)+1</f>
        <v>10738</v>
      </c>
      <c r="C12354" t="str">
        <f t="shared" ref="C12354:C12417" si="193">IF(H12354="",F12354,H12354)</f>
        <v>Lebanon Solar Farm (MO)</v>
      </c>
      <c r="G12354">
        <v>61135</v>
      </c>
      <c r="H12354" s="2" t="s">
        <v>17156</v>
      </c>
      <c r="I12354">
        <v>58822</v>
      </c>
      <c r="J12354" t="s">
        <v>11726</v>
      </c>
      <c r="K12354" t="s">
        <v>16602</v>
      </c>
    </row>
    <row r="12355" spans="1:11" ht="15" customHeight="1" x14ac:dyDescent="0.2">
      <c r="A12355">
        <f>MAX($A$2:$A12354)+1</f>
        <v>10739</v>
      </c>
      <c r="C12355" t="str">
        <f t="shared" si="193"/>
        <v>Novel CSG of Armstrong</v>
      </c>
      <c r="G12355">
        <v>61138</v>
      </c>
      <c r="H12355" s="2" t="s">
        <v>17157</v>
      </c>
      <c r="I12355">
        <v>60685</v>
      </c>
      <c r="J12355" t="s">
        <v>17054</v>
      </c>
      <c r="K12355" t="s">
        <v>16602</v>
      </c>
    </row>
    <row r="12356" spans="1:11" ht="15" customHeight="1" x14ac:dyDescent="0.2">
      <c r="A12356">
        <f>MAX($A$2:$A12355)+1</f>
        <v>10740</v>
      </c>
      <c r="C12356" t="str">
        <f t="shared" si="193"/>
        <v>Marmas Solar</v>
      </c>
      <c r="G12356">
        <v>61139</v>
      </c>
      <c r="H12356" s="2" t="s">
        <v>17158</v>
      </c>
      <c r="I12356">
        <v>60905</v>
      </c>
      <c r="J12356" t="s">
        <v>17159</v>
      </c>
      <c r="K12356" t="s">
        <v>16602</v>
      </c>
    </row>
    <row r="12357" spans="1:11" ht="15" customHeight="1" x14ac:dyDescent="0.2">
      <c r="A12357">
        <f>MAX($A$2:$A12356)+1</f>
        <v>10741</v>
      </c>
      <c r="C12357" t="str">
        <f t="shared" si="193"/>
        <v>Novel CSG of MN Lake</v>
      </c>
      <c r="G12357">
        <v>61140</v>
      </c>
      <c r="H12357" s="2" t="s">
        <v>17160</v>
      </c>
      <c r="I12357">
        <v>60685</v>
      </c>
      <c r="J12357" t="s">
        <v>17054</v>
      </c>
      <c r="K12357" t="s">
        <v>16602</v>
      </c>
    </row>
    <row r="12358" spans="1:11" ht="15" customHeight="1" x14ac:dyDescent="0.2">
      <c r="A12358">
        <f>MAX($A$2:$A12357)+1</f>
        <v>10742</v>
      </c>
      <c r="C12358" t="str">
        <f t="shared" si="193"/>
        <v>Novel CSG of Vetter Farms</v>
      </c>
      <c r="G12358">
        <v>61141</v>
      </c>
      <c r="H12358" s="2" t="s">
        <v>17161</v>
      </c>
      <c r="I12358">
        <v>60685</v>
      </c>
      <c r="J12358" t="s">
        <v>17054</v>
      </c>
      <c r="K12358" t="s">
        <v>16602</v>
      </c>
    </row>
    <row r="12359" spans="1:11" ht="15" customHeight="1" x14ac:dyDescent="0.2">
      <c r="A12359">
        <f>A11986</f>
        <v>10372</v>
      </c>
      <c r="C12359" t="str">
        <f t="shared" si="193"/>
        <v>Waseca Solar</v>
      </c>
      <c r="G12359">
        <v>61142</v>
      </c>
      <c r="H12359" s="2" t="s">
        <v>16616</v>
      </c>
      <c r="I12359">
        <v>60904</v>
      </c>
      <c r="J12359" t="s">
        <v>17162</v>
      </c>
      <c r="K12359" t="s">
        <v>16602</v>
      </c>
    </row>
    <row r="12360" spans="1:11" ht="15" customHeight="1" x14ac:dyDescent="0.2">
      <c r="A12360">
        <f>MAX($A$2:$A12359)+1</f>
        <v>10743</v>
      </c>
      <c r="C12360" t="str">
        <f t="shared" si="193"/>
        <v>Astoria Station</v>
      </c>
      <c r="D12360" s="5">
        <v>272</v>
      </c>
      <c r="E12360" t="s">
        <v>193</v>
      </c>
      <c r="F12360" s="5" t="s">
        <v>5833</v>
      </c>
      <c r="G12360">
        <v>61144</v>
      </c>
      <c r="H12360" s="2" t="s">
        <v>17163</v>
      </c>
      <c r="I12360">
        <v>14232</v>
      </c>
      <c r="J12360" t="s">
        <v>191</v>
      </c>
      <c r="K12360" t="s">
        <v>16602</v>
      </c>
    </row>
    <row r="12361" spans="1:11" ht="15" customHeight="1" x14ac:dyDescent="0.2">
      <c r="A12361">
        <f>MAX($A$2:$A12360)+1</f>
        <v>10744</v>
      </c>
      <c r="C12361" t="str">
        <f t="shared" si="193"/>
        <v>Brown County LFGTE Power Station</v>
      </c>
      <c r="G12361">
        <v>61145</v>
      </c>
      <c r="H12361" s="2" t="s">
        <v>17164</v>
      </c>
      <c r="I12361">
        <v>55858</v>
      </c>
      <c r="J12361" t="s">
        <v>8714</v>
      </c>
      <c r="K12361" t="s">
        <v>16602</v>
      </c>
    </row>
    <row r="12362" spans="1:11" ht="15" customHeight="1" x14ac:dyDescent="0.2">
      <c r="A12362">
        <f>MAX($A$2:$A12361)+1</f>
        <v>10745</v>
      </c>
      <c r="C12362" t="str">
        <f t="shared" si="193"/>
        <v>Intel Folsom Phase 3</v>
      </c>
      <c r="G12362">
        <v>61152</v>
      </c>
      <c r="H12362" s="2" t="s">
        <v>17165</v>
      </c>
      <c r="I12362">
        <v>60947</v>
      </c>
      <c r="J12362" t="s">
        <v>16624</v>
      </c>
      <c r="K12362" t="s">
        <v>16602</v>
      </c>
    </row>
    <row r="12363" spans="1:11" ht="15" customHeight="1" x14ac:dyDescent="0.2">
      <c r="A12363">
        <f>MAX($A$2:$A12362)+1</f>
        <v>10746</v>
      </c>
      <c r="C12363" t="str">
        <f t="shared" si="193"/>
        <v>AT&amp;T Holger</v>
      </c>
      <c r="G12363">
        <v>61153</v>
      </c>
      <c r="H12363" s="2" t="s">
        <v>17166</v>
      </c>
      <c r="I12363">
        <v>57128</v>
      </c>
      <c r="J12363" t="s">
        <v>10369</v>
      </c>
      <c r="K12363" t="s">
        <v>16602</v>
      </c>
    </row>
    <row r="12364" spans="1:11" ht="15" customHeight="1" x14ac:dyDescent="0.2">
      <c r="A12364">
        <f>MAX($A$2:$A12363)+1</f>
        <v>10747</v>
      </c>
      <c r="C12364" t="str">
        <f t="shared" si="193"/>
        <v>AT&amp;T Anaheim</v>
      </c>
      <c r="G12364">
        <v>61154</v>
      </c>
      <c r="H12364" s="2" t="s">
        <v>17167</v>
      </c>
      <c r="I12364">
        <v>57128</v>
      </c>
      <c r="J12364" t="s">
        <v>10369</v>
      </c>
      <c r="K12364" t="s">
        <v>16602</v>
      </c>
    </row>
    <row r="12365" spans="1:11" ht="15" customHeight="1" x14ac:dyDescent="0.2">
      <c r="A12365">
        <f>MAX($A$2:$A12364)+1</f>
        <v>10748</v>
      </c>
      <c r="C12365" t="str">
        <f t="shared" si="193"/>
        <v>Big Timber Wind Farm</v>
      </c>
      <c r="G12365">
        <v>61155</v>
      </c>
      <c r="H12365" s="2" t="s">
        <v>17168</v>
      </c>
      <c r="I12365">
        <v>60772</v>
      </c>
      <c r="J12365" t="s">
        <v>17169</v>
      </c>
      <c r="K12365" t="s">
        <v>16602</v>
      </c>
    </row>
    <row r="12366" spans="1:11" ht="15" customHeight="1" x14ac:dyDescent="0.2">
      <c r="A12366">
        <f>MAX($A$2:$A12365)+1</f>
        <v>10749</v>
      </c>
      <c r="C12366" t="str">
        <f t="shared" si="193"/>
        <v>St. Pauls Solar 2</v>
      </c>
      <c r="G12366">
        <v>61156</v>
      </c>
      <c r="H12366" s="2" t="s">
        <v>17170</v>
      </c>
      <c r="I12366">
        <v>60865</v>
      </c>
      <c r="J12366" t="s">
        <v>17171</v>
      </c>
      <c r="K12366" t="s">
        <v>16602</v>
      </c>
    </row>
    <row r="12367" spans="1:11" ht="15" customHeight="1" x14ac:dyDescent="0.2">
      <c r="A12367">
        <f>MAX($A$2:$A12366)+1</f>
        <v>10750</v>
      </c>
      <c r="C12367" t="str">
        <f t="shared" si="193"/>
        <v>Boaz Farm Solar</v>
      </c>
      <c r="G12367">
        <v>61157</v>
      </c>
      <c r="H12367" s="2" t="s">
        <v>17172</v>
      </c>
      <c r="I12367">
        <v>60865</v>
      </c>
      <c r="J12367" t="s">
        <v>17171</v>
      </c>
      <c r="K12367" t="s">
        <v>16602</v>
      </c>
    </row>
    <row r="12368" spans="1:11" ht="15" customHeight="1" x14ac:dyDescent="0.2">
      <c r="A12368">
        <f>MAX($A$2:$A12367)+1</f>
        <v>10751</v>
      </c>
      <c r="C12368" t="str">
        <f t="shared" si="193"/>
        <v>Bizzell Church Solar 2</v>
      </c>
      <c r="G12368">
        <v>61158</v>
      </c>
      <c r="H12368" s="2" t="s">
        <v>17173</v>
      </c>
      <c r="I12368">
        <v>60865</v>
      </c>
      <c r="J12368" t="s">
        <v>17171</v>
      </c>
      <c r="K12368" t="s">
        <v>16602</v>
      </c>
    </row>
    <row r="12369" spans="1:11" ht="15" customHeight="1" x14ac:dyDescent="0.2">
      <c r="A12369">
        <f>MAX($A$2:$A12368)+1</f>
        <v>10752</v>
      </c>
      <c r="C12369" t="str">
        <f t="shared" si="193"/>
        <v>Milligan III Wind Farm</v>
      </c>
      <c r="G12369">
        <v>61159</v>
      </c>
      <c r="H12369" s="2" t="s">
        <v>17174</v>
      </c>
      <c r="I12369">
        <v>60776</v>
      </c>
      <c r="J12369" t="s">
        <v>17175</v>
      </c>
      <c r="K12369" t="s">
        <v>16602</v>
      </c>
    </row>
    <row r="12370" spans="1:11" ht="15" customHeight="1" x14ac:dyDescent="0.2">
      <c r="A12370">
        <f>MAX($A$2:$A12369)+1</f>
        <v>10753</v>
      </c>
      <c r="C12370" t="str">
        <f t="shared" si="193"/>
        <v>MILL SOLAR 1</v>
      </c>
      <c r="G12370">
        <v>61160</v>
      </c>
      <c r="H12370" s="2" t="s">
        <v>17176</v>
      </c>
      <c r="I12370">
        <v>60777</v>
      </c>
      <c r="J12370" t="s">
        <v>17177</v>
      </c>
      <c r="K12370" t="s">
        <v>16602</v>
      </c>
    </row>
    <row r="12371" spans="1:11" ht="15" customHeight="1" x14ac:dyDescent="0.2">
      <c r="A12371">
        <f>MAX($A$2:$A12370)+1</f>
        <v>10754</v>
      </c>
      <c r="C12371" t="str">
        <f t="shared" si="193"/>
        <v>Broadlands Wind Farm</v>
      </c>
      <c r="G12371">
        <v>61161</v>
      </c>
      <c r="H12371" s="2" t="s">
        <v>17178</v>
      </c>
      <c r="I12371">
        <v>60719</v>
      </c>
      <c r="J12371" t="s">
        <v>17179</v>
      </c>
      <c r="K12371" t="s">
        <v>16602</v>
      </c>
    </row>
    <row r="12372" spans="1:11" ht="15" customHeight="1" x14ac:dyDescent="0.2">
      <c r="A12372">
        <f>MAX($A$2:$A12371)+1</f>
        <v>10755</v>
      </c>
      <c r="C12372" t="str">
        <f t="shared" si="193"/>
        <v>RB Manufacturing LLC Belle Mead NJ</v>
      </c>
      <c r="G12372">
        <v>61162</v>
      </c>
      <c r="H12372" s="2" t="s">
        <v>17180</v>
      </c>
      <c r="I12372">
        <v>60752</v>
      </c>
      <c r="J12372" t="s">
        <v>17181</v>
      </c>
      <c r="K12372" t="s">
        <v>16602</v>
      </c>
    </row>
    <row r="12373" spans="1:11" ht="15" customHeight="1" x14ac:dyDescent="0.2">
      <c r="A12373">
        <f>MAX($A$2:$A12372)+1</f>
        <v>10756</v>
      </c>
      <c r="C12373" t="str">
        <f t="shared" si="193"/>
        <v>Onset East Solar Facility</v>
      </c>
      <c r="G12373">
        <v>61163</v>
      </c>
      <c r="H12373" s="2" t="s">
        <v>17182</v>
      </c>
      <c r="I12373">
        <v>60792</v>
      </c>
      <c r="J12373" t="s">
        <v>17183</v>
      </c>
      <c r="K12373" t="s">
        <v>16602</v>
      </c>
    </row>
    <row r="12374" spans="1:11" ht="15" customHeight="1" x14ac:dyDescent="0.2">
      <c r="A12374">
        <f>MAX($A$2:$A12373)+1</f>
        <v>10757</v>
      </c>
      <c r="C12374" t="str">
        <f t="shared" si="193"/>
        <v>Onset West Solar Facility</v>
      </c>
      <c r="G12374">
        <v>61164</v>
      </c>
      <c r="H12374" s="2" t="s">
        <v>17184</v>
      </c>
      <c r="I12374">
        <v>60792</v>
      </c>
      <c r="J12374" t="s">
        <v>17183</v>
      </c>
      <c r="K12374" t="s">
        <v>16602</v>
      </c>
    </row>
    <row r="12375" spans="1:11" ht="15" customHeight="1" x14ac:dyDescent="0.2">
      <c r="A12375">
        <f>MAX($A$2:$A12374)+1</f>
        <v>10758</v>
      </c>
      <c r="C12375" t="str">
        <f t="shared" si="193"/>
        <v>Columbus Solar Project</v>
      </c>
      <c r="G12375">
        <v>61165</v>
      </c>
      <c r="H12375" s="2" t="s">
        <v>17185</v>
      </c>
      <c r="I12375">
        <v>60795</v>
      </c>
      <c r="J12375" t="s">
        <v>17185</v>
      </c>
      <c r="K12375" t="s">
        <v>16602</v>
      </c>
    </row>
    <row r="12376" spans="1:11" ht="15" customHeight="1" x14ac:dyDescent="0.2">
      <c r="A12376">
        <f>MAX($A$2:$A12375)+1</f>
        <v>10759</v>
      </c>
      <c r="C12376" t="str">
        <f t="shared" si="193"/>
        <v>Tyee Lake Hydroelectric Facility</v>
      </c>
      <c r="G12376">
        <v>61166</v>
      </c>
      <c r="H12376" s="2" t="s">
        <v>17186</v>
      </c>
      <c r="I12376">
        <v>60123</v>
      </c>
      <c r="J12376" t="s">
        <v>17187</v>
      </c>
      <c r="K12376" t="s">
        <v>16602</v>
      </c>
    </row>
    <row r="12377" spans="1:11" ht="15" customHeight="1" x14ac:dyDescent="0.2">
      <c r="A12377">
        <f>MAX($A$2:$A12376)+1</f>
        <v>10760</v>
      </c>
      <c r="C12377" t="str">
        <f t="shared" si="193"/>
        <v>Peak Valley Solar Farm</v>
      </c>
      <c r="G12377">
        <v>61167</v>
      </c>
      <c r="H12377" s="2" t="s">
        <v>17188</v>
      </c>
      <c r="I12377">
        <v>60796</v>
      </c>
      <c r="J12377" t="s">
        <v>17189</v>
      </c>
      <c r="K12377" t="s">
        <v>16602</v>
      </c>
    </row>
    <row r="12378" spans="1:11" ht="15" customHeight="1" x14ac:dyDescent="0.2">
      <c r="A12378">
        <f>MAX($A$2:$A12377)+1</f>
        <v>10761</v>
      </c>
      <c r="C12378" t="str">
        <f t="shared" si="193"/>
        <v>Eland 1 Solar Farm</v>
      </c>
      <c r="G12378">
        <v>61168</v>
      </c>
      <c r="H12378" s="2" t="s">
        <v>17190</v>
      </c>
      <c r="I12378">
        <v>60797</v>
      </c>
      <c r="J12378" t="s">
        <v>17191</v>
      </c>
      <c r="K12378" t="s">
        <v>16602</v>
      </c>
    </row>
    <row r="12379" spans="1:11" ht="15" customHeight="1" x14ac:dyDescent="0.2">
      <c r="A12379">
        <f>MAX($A$2:$A12378)+1</f>
        <v>10762</v>
      </c>
      <c r="C12379" t="str">
        <f t="shared" si="193"/>
        <v>Eland 2 Solar Farm</v>
      </c>
      <c r="G12379">
        <v>61169</v>
      </c>
      <c r="H12379" s="2" t="s">
        <v>17192</v>
      </c>
      <c r="I12379">
        <v>60798</v>
      </c>
      <c r="J12379" t="s">
        <v>17193</v>
      </c>
      <c r="K12379" t="s">
        <v>16602</v>
      </c>
    </row>
    <row r="12380" spans="1:11" ht="15" customHeight="1" x14ac:dyDescent="0.2">
      <c r="A12380">
        <f>MAX($A$2:$A12379)+1</f>
        <v>10763</v>
      </c>
      <c r="C12380" t="str">
        <f t="shared" si="193"/>
        <v>Long Ridge Solar Farm</v>
      </c>
      <c r="G12380">
        <v>61170</v>
      </c>
      <c r="H12380" s="2" t="s">
        <v>17194</v>
      </c>
      <c r="I12380">
        <v>60799</v>
      </c>
      <c r="J12380" t="s">
        <v>17195</v>
      </c>
      <c r="K12380" t="s">
        <v>16602</v>
      </c>
    </row>
    <row r="12381" spans="1:11" ht="15" customHeight="1" x14ac:dyDescent="0.2">
      <c r="A12381">
        <f>MAX($A$2:$A12380)+1</f>
        <v>10764</v>
      </c>
      <c r="C12381" t="str">
        <f t="shared" si="193"/>
        <v>EE Waianae Solar Project</v>
      </c>
      <c r="G12381">
        <v>61172</v>
      </c>
      <c r="H12381" s="2" t="s">
        <v>17196</v>
      </c>
      <c r="I12381">
        <v>60793</v>
      </c>
      <c r="J12381" t="s">
        <v>17197</v>
      </c>
      <c r="K12381" t="s">
        <v>16602</v>
      </c>
    </row>
    <row r="12382" spans="1:11" ht="15" customHeight="1" x14ac:dyDescent="0.2">
      <c r="A12382">
        <f>MAX($A$2:$A12381)+1</f>
        <v>10765</v>
      </c>
      <c r="C12382" t="str">
        <f t="shared" si="193"/>
        <v>IKEA Miami 327</v>
      </c>
      <c r="G12382">
        <v>61173</v>
      </c>
      <c r="H12382" s="2" t="s">
        <v>17198</v>
      </c>
      <c r="I12382">
        <v>57389</v>
      </c>
      <c r="J12382" t="s">
        <v>10606</v>
      </c>
      <c r="K12382" t="s">
        <v>16602</v>
      </c>
    </row>
    <row r="12383" spans="1:11" ht="15" customHeight="1" x14ac:dyDescent="0.2">
      <c r="A12383">
        <f>MAX($A$2:$A12382)+1</f>
        <v>10766</v>
      </c>
      <c r="C12383" t="str">
        <f t="shared" si="193"/>
        <v>Taurus Community Solar</v>
      </c>
      <c r="G12383">
        <v>61174</v>
      </c>
      <c r="H12383" s="2" t="s">
        <v>17199</v>
      </c>
      <c r="I12383">
        <v>60822</v>
      </c>
      <c r="J12383" t="s">
        <v>17199</v>
      </c>
      <c r="K12383" t="s">
        <v>16602</v>
      </c>
    </row>
    <row r="12384" spans="1:11" ht="15" customHeight="1" x14ac:dyDescent="0.2">
      <c r="A12384">
        <f>MAX($A$2:$A12383)+1</f>
        <v>10767</v>
      </c>
      <c r="C12384" t="str">
        <f t="shared" si="193"/>
        <v>Pegasus Community Solar</v>
      </c>
      <c r="G12384">
        <v>61175</v>
      </c>
      <c r="H12384" s="2" t="s">
        <v>17200</v>
      </c>
      <c r="I12384">
        <v>60823</v>
      </c>
      <c r="J12384" t="s">
        <v>17200</v>
      </c>
      <c r="K12384" t="s">
        <v>16602</v>
      </c>
    </row>
    <row r="12385" spans="1:11" ht="15" customHeight="1" x14ac:dyDescent="0.2">
      <c r="A12385">
        <f>MAX($A$2:$A12384)+1</f>
        <v>10768</v>
      </c>
      <c r="C12385" t="str">
        <f t="shared" si="193"/>
        <v>Antares Community Solar</v>
      </c>
      <c r="G12385">
        <v>61176</v>
      </c>
      <c r="H12385" s="2" t="s">
        <v>17201</v>
      </c>
      <c r="I12385">
        <v>60824</v>
      </c>
      <c r="J12385" t="s">
        <v>17201</v>
      </c>
      <c r="K12385" t="s">
        <v>16602</v>
      </c>
    </row>
    <row r="12386" spans="1:11" ht="15" customHeight="1" x14ac:dyDescent="0.2">
      <c r="A12386">
        <f>MAX($A$2:$A12385)+1</f>
        <v>10769</v>
      </c>
      <c r="C12386" t="str">
        <f t="shared" si="193"/>
        <v>Corvus Community Solar</v>
      </c>
      <c r="G12386">
        <v>61177</v>
      </c>
      <c r="H12386" s="2" t="s">
        <v>17202</v>
      </c>
      <c r="I12386">
        <v>60825</v>
      </c>
      <c r="J12386" t="s">
        <v>17202</v>
      </c>
      <c r="K12386" t="s">
        <v>16602</v>
      </c>
    </row>
    <row r="12387" spans="1:11" ht="15" customHeight="1" x14ac:dyDescent="0.2">
      <c r="A12387">
        <f>MAX($A$2:$A12386)+1</f>
        <v>10770</v>
      </c>
      <c r="C12387" t="str">
        <f t="shared" si="193"/>
        <v>Capella Community Solar</v>
      </c>
      <c r="G12387">
        <v>61178</v>
      </c>
      <c r="H12387" s="2" t="s">
        <v>17203</v>
      </c>
      <c r="I12387">
        <v>60826</v>
      </c>
      <c r="J12387" t="s">
        <v>17203</v>
      </c>
      <c r="K12387" t="s">
        <v>16602</v>
      </c>
    </row>
    <row r="12388" spans="1:11" ht="15" customHeight="1" x14ac:dyDescent="0.2">
      <c r="A12388">
        <f>MAX($A$2:$A12387)+1</f>
        <v>10771</v>
      </c>
      <c r="C12388" t="str">
        <f t="shared" si="193"/>
        <v>Carina Community Solar</v>
      </c>
      <c r="G12388">
        <v>61179</v>
      </c>
      <c r="H12388" s="2" t="s">
        <v>17204</v>
      </c>
      <c r="I12388">
        <v>60827</v>
      </c>
      <c r="J12388" t="s">
        <v>17204</v>
      </c>
      <c r="K12388" t="s">
        <v>16602</v>
      </c>
    </row>
    <row r="12389" spans="1:11" ht="15" customHeight="1" x14ac:dyDescent="0.2">
      <c r="A12389">
        <f>MAX($A$2:$A12388)+1</f>
        <v>10772</v>
      </c>
      <c r="C12389" t="str">
        <f t="shared" si="193"/>
        <v>Caelum Community Solar</v>
      </c>
      <c r="G12389">
        <v>61180</v>
      </c>
      <c r="H12389" s="2" t="s">
        <v>17205</v>
      </c>
      <c r="I12389">
        <v>60829</v>
      </c>
      <c r="J12389" t="s">
        <v>17205</v>
      </c>
      <c r="K12389" t="s">
        <v>16602</v>
      </c>
    </row>
    <row r="12390" spans="1:11" ht="15" customHeight="1" x14ac:dyDescent="0.2">
      <c r="A12390">
        <f>MAX($A$2:$A12389)+1</f>
        <v>10773</v>
      </c>
      <c r="C12390" t="str">
        <f t="shared" si="193"/>
        <v>Andromeda Community Solar</v>
      </c>
      <c r="G12390">
        <v>61181</v>
      </c>
      <c r="H12390" s="2" t="s">
        <v>17206</v>
      </c>
      <c r="I12390">
        <v>60828</v>
      </c>
      <c r="J12390" t="s">
        <v>17206</v>
      </c>
      <c r="K12390" t="s">
        <v>16602</v>
      </c>
    </row>
    <row r="12391" spans="1:11" ht="15" customHeight="1" x14ac:dyDescent="0.2">
      <c r="A12391">
        <f>MAX($A$2:$A12390)+1</f>
        <v>10774</v>
      </c>
      <c r="C12391" t="str">
        <f t="shared" si="193"/>
        <v>Lyra Community Solar</v>
      </c>
      <c r="G12391">
        <v>61182</v>
      </c>
      <c r="H12391" s="2" t="s">
        <v>17207</v>
      </c>
      <c r="I12391">
        <v>60830</v>
      </c>
      <c r="J12391" t="s">
        <v>17207</v>
      </c>
      <c r="K12391" t="s">
        <v>16602</v>
      </c>
    </row>
    <row r="12392" spans="1:11" ht="15" customHeight="1" x14ac:dyDescent="0.2">
      <c r="A12392">
        <f>MAX($A$2:$A12391)+1</f>
        <v>10775</v>
      </c>
      <c r="C12392" t="str">
        <f t="shared" si="193"/>
        <v>Argo Navis Community Solar</v>
      </c>
      <c r="G12392">
        <v>61183</v>
      </c>
      <c r="H12392" s="2" t="s">
        <v>17208</v>
      </c>
      <c r="I12392">
        <v>60831</v>
      </c>
      <c r="J12392" t="s">
        <v>17208</v>
      </c>
      <c r="K12392" t="s">
        <v>16602</v>
      </c>
    </row>
    <row r="12393" spans="1:11" ht="15" customHeight="1" x14ac:dyDescent="0.2">
      <c r="A12393">
        <f>MAX($A$2:$A12392)+1</f>
        <v>10776</v>
      </c>
      <c r="C12393" t="str">
        <f t="shared" si="193"/>
        <v>Pfeffers</v>
      </c>
      <c r="G12393">
        <v>61185</v>
      </c>
      <c r="H12393" s="2" t="s">
        <v>17209</v>
      </c>
      <c r="I12393">
        <v>57081</v>
      </c>
      <c r="J12393" t="s">
        <v>10322</v>
      </c>
      <c r="K12393" t="s">
        <v>16602</v>
      </c>
    </row>
    <row r="12394" spans="1:11" ht="15" customHeight="1" x14ac:dyDescent="0.2">
      <c r="A12394">
        <f>MAX($A$2:$A12393)+1</f>
        <v>10777</v>
      </c>
      <c r="C12394" t="str">
        <f t="shared" si="193"/>
        <v>Boston Medical Center CHP Plant</v>
      </c>
      <c r="G12394">
        <v>61186</v>
      </c>
      <c r="H12394" s="2" t="s">
        <v>17210</v>
      </c>
      <c r="I12394">
        <v>60816</v>
      </c>
      <c r="J12394" t="s">
        <v>17211</v>
      </c>
      <c r="K12394" t="s">
        <v>16602</v>
      </c>
    </row>
    <row r="12395" spans="1:11" ht="15" customHeight="1" x14ac:dyDescent="0.2">
      <c r="A12395">
        <f>MAX($A$2:$A12394)+1</f>
        <v>10778</v>
      </c>
      <c r="C12395" t="str">
        <f t="shared" si="193"/>
        <v>Century Drive Solar Farm</v>
      </c>
      <c r="G12395">
        <v>61187</v>
      </c>
      <c r="H12395" s="2" t="s">
        <v>17212</v>
      </c>
      <c r="I12395">
        <v>60818</v>
      </c>
      <c r="J12395" t="s">
        <v>17213</v>
      </c>
      <c r="K12395" t="s">
        <v>16602</v>
      </c>
    </row>
    <row r="12396" spans="1:11" ht="15" customHeight="1" x14ac:dyDescent="0.2">
      <c r="A12396">
        <f>MAX($A$2:$A12395)+1</f>
        <v>10779</v>
      </c>
      <c r="C12396" t="str">
        <f t="shared" si="193"/>
        <v>Winton Solar 2</v>
      </c>
      <c r="G12396">
        <v>61188</v>
      </c>
      <c r="H12396" s="2" t="s">
        <v>17214</v>
      </c>
      <c r="I12396">
        <v>60817</v>
      </c>
      <c r="J12396" t="s">
        <v>17215</v>
      </c>
      <c r="K12396" t="s">
        <v>16602</v>
      </c>
    </row>
    <row r="12397" spans="1:11" ht="15" customHeight="1" x14ac:dyDescent="0.2">
      <c r="A12397">
        <f>MAX($A$2:$A12396)+1</f>
        <v>10780</v>
      </c>
      <c r="C12397" t="str">
        <f t="shared" si="193"/>
        <v>Shavano Falls Hydro</v>
      </c>
      <c r="G12397">
        <v>61189</v>
      </c>
      <c r="H12397" s="2" t="s">
        <v>17216</v>
      </c>
      <c r="I12397">
        <v>60815</v>
      </c>
      <c r="J12397" t="s">
        <v>17217</v>
      </c>
      <c r="K12397" t="s">
        <v>16602</v>
      </c>
    </row>
    <row r="12398" spans="1:11" ht="15" customHeight="1" x14ac:dyDescent="0.2">
      <c r="A12398">
        <f>MAX($A$2:$A12397)+1</f>
        <v>10781</v>
      </c>
      <c r="C12398" t="str">
        <f t="shared" si="193"/>
        <v>Shavano Falls Hydro Drop 4</v>
      </c>
      <c r="G12398">
        <v>61190</v>
      </c>
      <c r="H12398" s="2" t="s">
        <v>17218</v>
      </c>
      <c r="I12398">
        <v>60813</v>
      </c>
      <c r="J12398" t="s">
        <v>17219</v>
      </c>
      <c r="K12398" t="s">
        <v>16602</v>
      </c>
    </row>
    <row r="12399" spans="1:11" ht="15" customHeight="1" x14ac:dyDescent="0.2">
      <c r="A12399">
        <f>MAX($A$2:$A12398)+1</f>
        <v>10782</v>
      </c>
      <c r="C12399" t="str">
        <f t="shared" si="193"/>
        <v>Drop 5</v>
      </c>
      <c r="G12399">
        <v>61191</v>
      </c>
      <c r="H12399" s="2" t="s">
        <v>3506</v>
      </c>
      <c r="I12399">
        <v>60814</v>
      </c>
      <c r="J12399" t="s">
        <v>17220</v>
      </c>
      <c r="K12399" t="s">
        <v>16602</v>
      </c>
    </row>
    <row r="12400" spans="1:11" ht="15" customHeight="1" x14ac:dyDescent="0.2">
      <c r="A12400">
        <f>MAX($A$2:$A12399)+1</f>
        <v>10783</v>
      </c>
      <c r="C12400" t="str">
        <f t="shared" si="193"/>
        <v>IKEA Joliet Rooftop PV System</v>
      </c>
      <c r="G12400">
        <v>61192</v>
      </c>
      <c r="H12400" s="2" t="s">
        <v>17221</v>
      </c>
      <c r="I12400">
        <v>57389</v>
      </c>
      <c r="J12400" t="s">
        <v>10606</v>
      </c>
      <c r="K12400" t="s">
        <v>16602</v>
      </c>
    </row>
    <row r="12401" spans="1:11" ht="15" customHeight="1" x14ac:dyDescent="0.2">
      <c r="A12401">
        <f>MAX($A$2:$A12400)+1</f>
        <v>10784</v>
      </c>
      <c r="C12401" t="str">
        <f t="shared" si="193"/>
        <v>IKEA Las Vegas 462</v>
      </c>
      <c r="G12401">
        <v>61193</v>
      </c>
      <c r="H12401" s="2" t="s">
        <v>17222</v>
      </c>
      <c r="I12401">
        <v>57389</v>
      </c>
      <c r="J12401" t="s">
        <v>10606</v>
      </c>
      <c r="K12401" t="s">
        <v>16602</v>
      </c>
    </row>
    <row r="12402" spans="1:11" ht="15" customHeight="1" x14ac:dyDescent="0.2">
      <c r="A12402">
        <f>MAX($A$2:$A12401)+1</f>
        <v>10785</v>
      </c>
      <c r="C12402" t="str">
        <f t="shared" si="193"/>
        <v>Barker Solar, LLC</v>
      </c>
      <c r="G12402">
        <v>61194</v>
      </c>
      <c r="H12402" s="2" t="s">
        <v>17223</v>
      </c>
      <c r="I12402">
        <v>60163</v>
      </c>
      <c r="J12402" t="s">
        <v>12664</v>
      </c>
      <c r="K12402" t="s">
        <v>16602</v>
      </c>
    </row>
    <row r="12403" spans="1:11" ht="15" customHeight="1" x14ac:dyDescent="0.2">
      <c r="A12403">
        <f>MAX($A$2:$A12402)+1</f>
        <v>10786</v>
      </c>
      <c r="C12403" t="str">
        <f t="shared" si="193"/>
        <v>231 Dixon 74 Solar I, LLC</v>
      </c>
      <c r="G12403">
        <v>61195</v>
      </c>
      <c r="H12403" s="2" t="s">
        <v>17224</v>
      </c>
      <c r="I12403">
        <v>60163</v>
      </c>
      <c r="J12403" t="s">
        <v>12664</v>
      </c>
      <c r="K12403" t="s">
        <v>16602</v>
      </c>
    </row>
    <row r="12404" spans="1:11" ht="15" customHeight="1" x14ac:dyDescent="0.2">
      <c r="A12404">
        <f>MAX($A$2:$A12403)+1</f>
        <v>10787</v>
      </c>
      <c r="C12404" t="str">
        <f t="shared" si="193"/>
        <v>Mill Pond Solar Farm, LLC</v>
      </c>
      <c r="G12404">
        <v>61196</v>
      </c>
      <c r="H12404" s="2" t="s">
        <v>17225</v>
      </c>
      <c r="I12404">
        <v>60163</v>
      </c>
      <c r="J12404" t="s">
        <v>12664</v>
      </c>
      <c r="K12404" t="s">
        <v>16602</v>
      </c>
    </row>
    <row r="12405" spans="1:11" ht="15" customHeight="1" x14ac:dyDescent="0.2">
      <c r="A12405">
        <f>MAX($A$2:$A12404)+1</f>
        <v>10788</v>
      </c>
      <c r="C12405" t="str">
        <f t="shared" si="193"/>
        <v>Pima Energy Storage System</v>
      </c>
      <c r="G12405">
        <v>61197</v>
      </c>
      <c r="H12405" s="2" t="s">
        <v>17226</v>
      </c>
      <c r="I12405">
        <v>60834</v>
      </c>
      <c r="J12405" t="s">
        <v>17226</v>
      </c>
      <c r="K12405" t="s">
        <v>16602</v>
      </c>
    </row>
    <row r="12406" spans="1:11" ht="15" customHeight="1" x14ac:dyDescent="0.2">
      <c r="A12406">
        <f>MAX($A$2:$A12405)+1</f>
        <v>10789</v>
      </c>
      <c r="C12406" t="str">
        <f t="shared" si="193"/>
        <v>Merck - Upper Gwynedd Solar Array</v>
      </c>
      <c r="G12406">
        <v>61198</v>
      </c>
      <c r="H12406" s="2" t="s">
        <v>17227</v>
      </c>
      <c r="I12406">
        <v>60812</v>
      </c>
      <c r="J12406" t="s">
        <v>17227</v>
      </c>
      <c r="K12406" t="s">
        <v>16602</v>
      </c>
    </row>
    <row r="12407" spans="1:11" ht="15" customHeight="1" x14ac:dyDescent="0.2">
      <c r="A12407">
        <f>MAX($A$2:$A12406)+1</f>
        <v>10790</v>
      </c>
      <c r="C12407" t="str">
        <f t="shared" si="193"/>
        <v>T0588 Phoenix - AZ</v>
      </c>
      <c r="G12407">
        <v>61199</v>
      </c>
      <c r="H12407" s="2" t="s">
        <v>17228</v>
      </c>
      <c r="I12407">
        <v>60520</v>
      </c>
      <c r="J12407" t="s">
        <v>16842</v>
      </c>
      <c r="K12407" t="s">
        <v>16602</v>
      </c>
    </row>
    <row r="12408" spans="1:11" ht="15" customHeight="1" x14ac:dyDescent="0.2">
      <c r="A12408">
        <f>MAX($A$2:$A12407)+1</f>
        <v>10791</v>
      </c>
      <c r="C12408" t="str">
        <f t="shared" si="193"/>
        <v>OR Solar 2, LLC</v>
      </c>
      <c r="G12408">
        <v>61200</v>
      </c>
      <c r="H12408" s="2" t="s">
        <v>17229</v>
      </c>
      <c r="I12408">
        <v>58764</v>
      </c>
      <c r="J12408" t="s">
        <v>11228</v>
      </c>
      <c r="K12408" t="s">
        <v>16602</v>
      </c>
    </row>
    <row r="12409" spans="1:11" ht="15" customHeight="1" x14ac:dyDescent="0.2">
      <c r="A12409">
        <f>MAX($A$2:$A12408)+1</f>
        <v>10792</v>
      </c>
      <c r="C12409" t="str">
        <f t="shared" si="193"/>
        <v>OR Solar 3, LLC</v>
      </c>
      <c r="G12409">
        <v>61201</v>
      </c>
      <c r="H12409" s="2" t="s">
        <v>17230</v>
      </c>
      <c r="I12409">
        <v>60853</v>
      </c>
      <c r="J12409" t="s">
        <v>17231</v>
      </c>
      <c r="K12409" t="s">
        <v>16602</v>
      </c>
    </row>
    <row r="12410" spans="1:11" ht="15" customHeight="1" x14ac:dyDescent="0.2">
      <c r="A12410">
        <f>MAX($A$2:$A12409)+1</f>
        <v>10793</v>
      </c>
      <c r="C12410" t="str">
        <f t="shared" si="193"/>
        <v>Mount Signal Solar Farm 3</v>
      </c>
      <c r="G12410">
        <v>61202</v>
      </c>
      <c r="H12410" s="2" t="s">
        <v>17232</v>
      </c>
      <c r="I12410">
        <v>60840</v>
      </c>
      <c r="J12410" t="s">
        <v>17233</v>
      </c>
      <c r="K12410" t="s">
        <v>16602</v>
      </c>
    </row>
    <row r="12411" spans="1:11" ht="15" customHeight="1" x14ac:dyDescent="0.2">
      <c r="A12411">
        <f>MAX($A$2:$A12410)+1</f>
        <v>10794</v>
      </c>
      <c r="C12411" t="str">
        <f t="shared" si="193"/>
        <v>Lahr 1, LLC</v>
      </c>
      <c r="G12411">
        <v>61203</v>
      </c>
      <c r="H12411" s="2" t="s">
        <v>17234</v>
      </c>
      <c r="I12411">
        <v>60520</v>
      </c>
      <c r="J12411" t="s">
        <v>16842</v>
      </c>
      <c r="K12411" t="s">
        <v>16602</v>
      </c>
    </row>
    <row r="12412" spans="1:11" ht="15" customHeight="1" x14ac:dyDescent="0.2">
      <c r="A12412">
        <f>MAX($A$2:$A12411)+1</f>
        <v>10795</v>
      </c>
      <c r="C12412" t="str">
        <f t="shared" si="193"/>
        <v>AES ES ALAMITOS, LLC</v>
      </c>
      <c r="G12412">
        <v>61204</v>
      </c>
      <c r="H12412" s="2" t="s">
        <v>17235</v>
      </c>
      <c r="I12412">
        <v>58702</v>
      </c>
      <c r="J12412" t="s">
        <v>17236</v>
      </c>
      <c r="K12412" t="s">
        <v>16602</v>
      </c>
    </row>
    <row r="12413" spans="1:11" ht="15" customHeight="1" x14ac:dyDescent="0.2">
      <c r="A12413">
        <f>MAX($A$2:$A12412)+1</f>
        <v>10796</v>
      </c>
      <c r="C12413" t="str">
        <f t="shared" si="193"/>
        <v>Bandera Electric Coop PV</v>
      </c>
      <c r="G12413">
        <v>61205</v>
      </c>
      <c r="H12413" s="2" t="s">
        <v>17237</v>
      </c>
      <c r="I12413">
        <v>60520</v>
      </c>
      <c r="J12413" t="s">
        <v>16842</v>
      </c>
      <c r="K12413" t="s">
        <v>16602</v>
      </c>
    </row>
    <row r="12414" spans="1:11" ht="15" customHeight="1" x14ac:dyDescent="0.2">
      <c r="A12414">
        <f>MAX($A$2:$A12413)+1</f>
        <v>10797</v>
      </c>
      <c r="C12414" t="str">
        <f t="shared" si="193"/>
        <v>Onyx - Allen Harim</v>
      </c>
      <c r="G12414">
        <v>61206</v>
      </c>
      <c r="H12414" s="2" t="s">
        <v>17238</v>
      </c>
      <c r="I12414">
        <v>60584</v>
      </c>
      <c r="J12414" t="s">
        <v>16924</v>
      </c>
      <c r="K12414" t="s">
        <v>16602</v>
      </c>
    </row>
    <row r="12415" spans="1:11" ht="15" customHeight="1" x14ac:dyDescent="0.2">
      <c r="A12415">
        <f>MAX($A$2:$A12414)+1</f>
        <v>10798</v>
      </c>
      <c r="C12415" t="str">
        <f t="shared" si="193"/>
        <v>Green Island Hydroelectric Station</v>
      </c>
      <c r="G12415">
        <v>61207</v>
      </c>
      <c r="H12415" s="2" t="s">
        <v>17239</v>
      </c>
      <c r="I12415">
        <v>58756</v>
      </c>
      <c r="J12415" t="s">
        <v>11638</v>
      </c>
      <c r="K12415" t="s">
        <v>16602</v>
      </c>
    </row>
    <row r="12416" spans="1:11" ht="15" customHeight="1" x14ac:dyDescent="0.2">
      <c r="A12416">
        <f>MAX($A$2:$A12415)+1</f>
        <v>10799</v>
      </c>
      <c r="C12416" t="str">
        <f t="shared" si="193"/>
        <v>Gulfport Naval Base CSG PV System</v>
      </c>
      <c r="G12416">
        <v>61208</v>
      </c>
      <c r="H12416" s="2" t="s">
        <v>17240</v>
      </c>
      <c r="I12416">
        <v>57081</v>
      </c>
      <c r="J12416" t="s">
        <v>10322</v>
      </c>
      <c r="K12416" t="s">
        <v>16602</v>
      </c>
    </row>
    <row r="12417" spans="1:11" ht="15" customHeight="1" x14ac:dyDescent="0.2">
      <c r="A12417">
        <f>MAX($A$2:$A12416)+1</f>
        <v>10800</v>
      </c>
      <c r="C12417" t="str">
        <f t="shared" si="193"/>
        <v>Sacramento Regional County Sanitation PV</v>
      </c>
      <c r="G12417">
        <v>61209</v>
      </c>
      <c r="H12417" s="2" t="s">
        <v>17241</v>
      </c>
      <c r="I12417">
        <v>60947</v>
      </c>
      <c r="J12417" t="s">
        <v>16624</v>
      </c>
      <c r="K12417" t="s">
        <v>16602</v>
      </c>
    </row>
    <row r="12418" spans="1:11" ht="15" customHeight="1" x14ac:dyDescent="0.2">
      <c r="A12418">
        <f>MAX($A$2:$A12417)+1</f>
        <v>10801</v>
      </c>
      <c r="C12418" t="str">
        <f t="shared" ref="C12418:C12481" si="194">IF(H12418="",F12418,H12418)</f>
        <v>Finger Lakes Solar I</v>
      </c>
      <c r="G12418">
        <v>61210</v>
      </c>
      <c r="H12418" s="2" t="s">
        <v>17242</v>
      </c>
      <c r="I12418">
        <v>60833</v>
      </c>
      <c r="J12418" t="s">
        <v>17243</v>
      </c>
      <c r="K12418" t="s">
        <v>16602</v>
      </c>
    </row>
    <row r="12419" spans="1:11" ht="15" customHeight="1" x14ac:dyDescent="0.2">
      <c r="A12419">
        <f>MAX($A$2:$A12418)+1</f>
        <v>10802</v>
      </c>
      <c r="C12419" t="str">
        <f t="shared" si="194"/>
        <v>IKEA Memphis 508</v>
      </c>
      <c r="G12419">
        <v>61211</v>
      </c>
      <c r="H12419" s="2" t="s">
        <v>17244</v>
      </c>
      <c r="I12419">
        <v>57389</v>
      </c>
      <c r="J12419" t="s">
        <v>10606</v>
      </c>
      <c r="K12419" t="s">
        <v>16602</v>
      </c>
    </row>
    <row r="12420" spans="1:11" ht="15" customHeight="1" x14ac:dyDescent="0.2">
      <c r="A12420">
        <f>MAX($A$2:$A12419)+1</f>
        <v>10803</v>
      </c>
      <c r="C12420" t="str">
        <f t="shared" si="194"/>
        <v>Flat Top Wind I</v>
      </c>
      <c r="G12420">
        <v>61212</v>
      </c>
      <c r="H12420" s="2" t="s">
        <v>17245</v>
      </c>
      <c r="I12420">
        <v>60844</v>
      </c>
      <c r="J12420" t="s">
        <v>17246</v>
      </c>
      <c r="K12420" t="s">
        <v>16602</v>
      </c>
    </row>
    <row r="12421" spans="1:11" ht="15" customHeight="1" x14ac:dyDescent="0.2">
      <c r="A12421">
        <f>MAX($A$2:$A12420)+1</f>
        <v>10804</v>
      </c>
      <c r="C12421" t="str">
        <f t="shared" si="194"/>
        <v>GRP Madison Renewable Energy Facility</v>
      </c>
      <c r="G12421">
        <v>61213</v>
      </c>
      <c r="H12421" s="2" t="s">
        <v>17247</v>
      </c>
      <c r="I12421">
        <v>60846</v>
      </c>
      <c r="J12421" t="s">
        <v>17248</v>
      </c>
      <c r="K12421" t="s">
        <v>16602</v>
      </c>
    </row>
    <row r="12422" spans="1:11" ht="15" customHeight="1" x14ac:dyDescent="0.2">
      <c r="A12422">
        <f>MAX($A$2:$A12421)+1</f>
        <v>10805</v>
      </c>
      <c r="C12422" t="str">
        <f t="shared" si="194"/>
        <v>West Fork Wind</v>
      </c>
      <c r="G12422">
        <v>61214</v>
      </c>
      <c r="H12422" s="2" t="s">
        <v>17249</v>
      </c>
      <c r="I12422">
        <v>60847</v>
      </c>
      <c r="J12422" t="s">
        <v>17250</v>
      </c>
      <c r="K12422" t="s">
        <v>16602</v>
      </c>
    </row>
    <row r="12423" spans="1:11" ht="15" customHeight="1" x14ac:dyDescent="0.2">
      <c r="A12423">
        <f>MAX($A$2:$A12422)+1</f>
        <v>10806</v>
      </c>
      <c r="C12423" t="str">
        <f t="shared" si="194"/>
        <v>Green Beanworks C PV</v>
      </c>
      <c r="G12423">
        <v>61215</v>
      </c>
      <c r="H12423" s="2" t="s">
        <v>17251</v>
      </c>
      <c r="I12423">
        <v>60849</v>
      </c>
      <c r="J12423" t="s">
        <v>17252</v>
      </c>
      <c r="K12423" t="s">
        <v>16602</v>
      </c>
    </row>
    <row r="12424" spans="1:11" ht="15" customHeight="1" x14ac:dyDescent="0.2">
      <c r="A12424">
        <f>MAX($A$2:$A12423)+1</f>
        <v>10807</v>
      </c>
      <c r="C12424" t="str">
        <f t="shared" si="194"/>
        <v>Green Beanworks D PV</v>
      </c>
      <c r="G12424">
        <v>61216</v>
      </c>
      <c r="H12424" s="2" t="s">
        <v>17253</v>
      </c>
      <c r="I12424">
        <v>60850</v>
      </c>
      <c r="J12424" t="s">
        <v>17254</v>
      </c>
      <c r="K12424" t="s">
        <v>16602</v>
      </c>
    </row>
    <row r="12425" spans="1:11" ht="15" customHeight="1" x14ac:dyDescent="0.2">
      <c r="A12425">
        <f>MAX($A$2:$A12424)+1</f>
        <v>10808</v>
      </c>
      <c r="C12425" t="str">
        <f t="shared" si="194"/>
        <v>Head of U Canal Hydro Project</v>
      </c>
      <c r="G12425">
        <v>61217</v>
      </c>
      <c r="H12425" s="2" t="s">
        <v>17255</v>
      </c>
      <c r="I12425">
        <v>60851</v>
      </c>
      <c r="J12425" t="s">
        <v>17256</v>
      </c>
      <c r="K12425" t="s">
        <v>16602</v>
      </c>
    </row>
    <row r="12426" spans="1:11" ht="15" customHeight="1" x14ac:dyDescent="0.2">
      <c r="A12426">
        <f>MAX($A$2:$A12425)+1</f>
        <v>10809</v>
      </c>
      <c r="C12426" t="str">
        <f t="shared" si="194"/>
        <v>Broadridge Solar, LLC</v>
      </c>
      <c r="G12426">
        <v>61218</v>
      </c>
      <c r="H12426" s="2" t="s">
        <v>17257</v>
      </c>
      <c r="I12426">
        <v>60163</v>
      </c>
      <c r="J12426" t="s">
        <v>12664</v>
      </c>
      <c r="K12426" t="s">
        <v>16602</v>
      </c>
    </row>
    <row r="12427" spans="1:11" ht="15" customHeight="1" x14ac:dyDescent="0.2">
      <c r="A12427">
        <f>MAX($A$2:$A12426)+1</f>
        <v>10810</v>
      </c>
      <c r="C12427" t="str">
        <f t="shared" si="194"/>
        <v>Kelly Solar, LLC</v>
      </c>
      <c r="G12427">
        <v>61219</v>
      </c>
      <c r="H12427" s="2" t="s">
        <v>17258</v>
      </c>
      <c r="I12427">
        <v>60163</v>
      </c>
      <c r="J12427" t="s">
        <v>12664</v>
      </c>
      <c r="K12427" t="s">
        <v>16602</v>
      </c>
    </row>
    <row r="12428" spans="1:11" ht="15" customHeight="1" x14ac:dyDescent="0.2">
      <c r="A12428">
        <f>MAX($A$2:$A12427)+1</f>
        <v>10811</v>
      </c>
      <c r="C12428" t="str">
        <f t="shared" si="194"/>
        <v>Spencer Farm, LLC</v>
      </c>
      <c r="G12428">
        <v>61220</v>
      </c>
      <c r="H12428" s="2" t="s">
        <v>17259</v>
      </c>
      <c r="I12428">
        <v>60848</v>
      </c>
      <c r="J12428" t="s">
        <v>17259</v>
      </c>
      <c r="K12428" t="s">
        <v>16602</v>
      </c>
    </row>
    <row r="12429" spans="1:11" ht="15" customHeight="1" x14ac:dyDescent="0.2">
      <c r="A12429">
        <f>MAX($A$2:$A12428)+1</f>
        <v>10812</v>
      </c>
      <c r="C12429" t="str">
        <f t="shared" si="194"/>
        <v>Redbed Plains Wind Farm</v>
      </c>
      <c r="G12429">
        <v>61221</v>
      </c>
      <c r="H12429" s="2" t="s">
        <v>17260</v>
      </c>
      <c r="I12429">
        <v>60859</v>
      </c>
      <c r="J12429" t="s">
        <v>17261</v>
      </c>
      <c r="K12429" t="s">
        <v>16602</v>
      </c>
    </row>
    <row r="12430" spans="1:11" ht="15" customHeight="1" x14ac:dyDescent="0.2">
      <c r="A12430">
        <f>MAX($A$2:$A12429)+1</f>
        <v>10813</v>
      </c>
      <c r="C12430" t="str">
        <f t="shared" si="194"/>
        <v>Golden Hills North Wind Energy Center</v>
      </c>
      <c r="G12430">
        <v>61222</v>
      </c>
      <c r="H12430" s="2" t="s">
        <v>17262</v>
      </c>
      <c r="I12430">
        <v>60811</v>
      </c>
      <c r="J12430" t="s">
        <v>17263</v>
      </c>
      <c r="K12430" t="s">
        <v>16602</v>
      </c>
    </row>
    <row r="12431" spans="1:11" ht="15" customHeight="1" x14ac:dyDescent="0.2">
      <c r="A12431">
        <f>MAX($A$2:$A12430)+1</f>
        <v>10814</v>
      </c>
      <c r="C12431" t="str">
        <f t="shared" si="194"/>
        <v>Chillicothe Solar Farm</v>
      </c>
      <c r="G12431">
        <v>61223</v>
      </c>
      <c r="H12431" s="2" t="s">
        <v>17264</v>
      </c>
      <c r="I12431">
        <v>58822</v>
      </c>
      <c r="J12431" t="s">
        <v>11726</v>
      </c>
      <c r="K12431" t="s">
        <v>16602</v>
      </c>
    </row>
    <row r="12432" spans="1:11" ht="15" customHeight="1" x14ac:dyDescent="0.2">
      <c r="A12432">
        <f>MAX($A$2:$A12431)+1</f>
        <v>10815</v>
      </c>
      <c r="C12432" t="str">
        <f t="shared" si="194"/>
        <v>350 Clark Solar, NG, LLC</v>
      </c>
      <c r="G12432">
        <v>61224</v>
      </c>
      <c r="H12432" s="2" t="s">
        <v>17265</v>
      </c>
      <c r="I12432">
        <v>60857</v>
      </c>
      <c r="J12432" t="s">
        <v>17266</v>
      </c>
      <c r="K12432" t="s">
        <v>16602</v>
      </c>
    </row>
    <row r="12433" spans="1:11" ht="15" customHeight="1" x14ac:dyDescent="0.2">
      <c r="A12433">
        <f>MAX($A$2:$A12432)+1</f>
        <v>10816</v>
      </c>
      <c r="C12433" t="str">
        <f t="shared" si="194"/>
        <v>433 Purchase Solar NG, LLC</v>
      </c>
      <c r="G12433">
        <v>61237</v>
      </c>
      <c r="H12433" s="2" t="s">
        <v>17267</v>
      </c>
      <c r="I12433">
        <v>60858</v>
      </c>
      <c r="J12433" t="s">
        <v>17267</v>
      </c>
      <c r="K12433" t="s">
        <v>16602</v>
      </c>
    </row>
    <row r="12434" spans="1:11" ht="15" customHeight="1" x14ac:dyDescent="0.2">
      <c r="A12434">
        <f>MAX($A$2:$A12433)+1</f>
        <v>10817</v>
      </c>
      <c r="C12434" t="str">
        <f t="shared" si="194"/>
        <v>NY - Presbyt. Hospital - 525 E 68TH St</v>
      </c>
      <c r="G12434">
        <v>61238</v>
      </c>
      <c r="H12434" s="2" t="s">
        <v>17268</v>
      </c>
      <c r="I12434">
        <v>60883</v>
      </c>
      <c r="J12434" t="s">
        <v>17269</v>
      </c>
      <c r="K12434" t="s">
        <v>16602</v>
      </c>
    </row>
    <row r="12435" spans="1:11" ht="15" customHeight="1" x14ac:dyDescent="0.2">
      <c r="A12435">
        <f>MAX($A$2:$A12434)+1</f>
        <v>10818</v>
      </c>
      <c r="C12435" t="str">
        <f t="shared" si="194"/>
        <v>Killingly Energy Center</v>
      </c>
      <c r="G12435">
        <v>61239</v>
      </c>
      <c r="H12435" s="2" t="s">
        <v>17270</v>
      </c>
      <c r="I12435">
        <v>60836</v>
      </c>
      <c r="J12435" t="s">
        <v>17271</v>
      </c>
      <c r="K12435" t="s">
        <v>16602</v>
      </c>
    </row>
    <row r="12436" spans="1:11" ht="15" customHeight="1" x14ac:dyDescent="0.2">
      <c r="A12436">
        <f>MAX($A$2:$A12435)+1</f>
        <v>10819</v>
      </c>
      <c r="C12436" t="str">
        <f t="shared" si="194"/>
        <v>Reidsville Energy Center</v>
      </c>
      <c r="G12436">
        <v>61240</v>
      </c>
      <c r="H12436" s="2" t="s">
        <v>17272</v>
      </c>
      <c r="I12436">
        <v>60835</v>
      </c>
      <c r="J12436" t="s">
        <v>17273</v>
      </c>
      <c r="K12436" t="s">
        <v>16602</v>
      </c>
    </row>
    <row r="12437" spans="1:11" ht="15" customHeight="1" x14ac:dyDescent="0.2">
      <c r="A12437">
        <f>MAX($A$2:$A12436)+1</f>
        <v>10820</v>
      </c>
      <c r="C12437" t="str">
        <f t="shared" si="194"/>
        <v>Victoria City Power LLC</v>
      </c>
      <c r="G12437">
        <v>61241</v>
      </c>
      <c r="H12437" s="2" t="s">
        <v>17274</v>
      </c>
      <c r="I12437">
        <v>60248</v>
      </c>
      <c r="J12437" t="s">
        <v>15988</v>
      </c>
      <c r="K12437" t="s">
        <v>16602</v>
      </c>
    </row>
    <row r="12438" spans="1:11" ht="15" customHeight="1" x14ac:dyDescent="0.2">
      <c r="A12438">
        <f>MAX($A$2:$A12437)+1</f>
        <v>10821</v>
      </c>
      <c r="C12438" t="str">
        <f t="shared" si="194"/>
        <v>Victoria Port Power LLC</v>
      </c>
      <c r="G12438">
        <v>61242</v>
      </c>
      <c r="H12438" s="2" t="s">
        <v>17275</v>
      </c>
      <c r="I12438">
        <v>60248</v>
      </c>
      <c r="J12438" t="s">
        <v>15988</v>
      </c>
      <c r="K12438" t="s">
        <v>16602</v>
      </c>
    </row>
    <row r="12439" spans="1:11" ht="15" customHeight="1" x14ac:dyDescent="0.2">
      <c r="A12439">
        <f>MAX($A$2:$A12438)+1</f>
        <v>10822</v>
      </c>
      <c r="C12439" t="str">
        <f t="shared" si="194"/>
        <v>Old Wardour Solar</v>
      </c>
      <c r="G12439">
        <v>61243</v>
      </c>
      <c r="H12439" s="2" t="s">
        <v>17276</v>
      </c>
      <c r="I12439">
        <v>59254</v>
      </c>
      <c r="J12439" t="s">
        <v>12182</v>
      </c>
      <c r="K12439" t="s">
        <v>16602</v>
      </c>
    </row>
    <row r="12440" spans="1:11" ht="15" customHeight="1" x14ac:dyDescent="0.2">
      <c r="A12440">
        <f>MAX($A$2:$A12439)+1</f>
        <v>10823</v>
      </c>
      <c r="C12440" t="str">
        <f t="shared" si="194"/>
        <v>Shuman Solar</v>
      </c>
      <c r="G12440">
        <v>61244</v>
      </c>
      <c r="H12440" s="2" t="s">
        <v>17277</v>
      </c>
      <c r="I12440">
        <v>59254</v>
      </c>
      <c r="J12440" t="s">
        <v>12182</v>
      </c>
      <c r="K12440" t="s">
        <v>16602</v>
      </c>
    </row>
    <row r="12441" spans="1:11" ht="15" customHeight="1" x14ac:dyDescent="0.2">
      <c r="A12441">
        <f>MAX($A$2:$A12440)+1</f>
        <v>10824</v>
      </c>
      <c r="C12441" t="str">
        <f t="shared" si="194"/>
        <v>Vuelta Solar</v>
      </c>
      <c r="G12441">
        <v>61245</v>
      </c>
      <c r="H12441" s="2" t="s">
        <v>17278</v>
      </c>
      <c r="I12441">
        <v>59254</v>
      </c>
      <c r="J12441" t="s">
        <v>12182</v>
      </c>
      <c r="K12441" t="s">
        <v>16602</v>
      </c>
    </row>
    <row r="12442" spans="1:11" ht="15" customHeight="1" x14ac:dyDescent="0.2">
      <c r="A12442">
        <f>MAX($A$2:$A12441)+1</f>
        <v>10825</v>
      </c>
      <c r="C12442" t="str">
        <f t="shared" si="194"/>
        <v>ACE-Stanton PV</v>
      </c>
      <c r="G12442">
        <v>61246</v>
      </c>
      <c r="H12442" s="2" t="s">
        <v>17279</v>
      </c>
      <c r="I12442">
        <v>60862</v>
      </c>
      <c r="J12442" t="s">
        <v>17280</v>
      </c>
      <c r="K12442" t="s">
        <v>16602</v>
      </c>
    </row>
    <row r="12443" spans="1:11" ht="15" customHeight="1" x14ac:dyDescent="0.2">
      <c r="A12443">
        <f>MAX($A$2:$A12442)+1</f>
        <v>10826</v>
      </c>
      <c r="C12443" t="str">
        <f t="shared" si="194"/>
        <v>ACE-Stanton A PV</v>
      </c>
      <c r="G12443">
        <v>61247</v>
      </c>
      <c r="H12443" s="2" t="s">
        <v>17281</v>
      </c>
      <c r="I12443">
        <v>60863</v>
      </c>
      <c r="J12443" t="s">
        <v>17282</v>
      </c>
      <c r="K12443" t="s">
        <v>16602</v>
      </c>
    </row>
    <row r="12444" spans="1:11" ht="15" customHeight="1" x14ac:dyDescent="0.2">
      <c r="A12444">
        <f>MAX($A$2:$A12443)+1</f>
        <v>10827</v>
      </c>
      <c r="C12444" t="str">
        <f t="shared" si="194"/>
        <v>Glopak Solar PV Power Plant</v>
      </c>
      <c r="G12444">
        <v>61248</v>
      </c>
      <c r="H12444" s="2" t="s">
        <v>17283</v>
      </c>
      <c r="I12444">
        <v>60864</v>
      </c>
      <c r="J12444" t="s">
        <v>17284</v>
      </c>
      <c r="K12444" t="s">
        <v>16602</v>
      </c>
    </row>
    <row r="12445" spans="1:11" ht="15" customHeight="1" x14ac:dyDescent="0.2">
      <c r="A12445">
        <f>MAX($A$2:$A12444)+1</f>
        <v>10828</v>
      </c>
      <c r="C12445" t="str">
        <f t="shared" si="194"/>
        <v>Westmont 300A</v>
      </c>
      <c r="G12445">
        <v>61249</v>
      </c>
      <c r="H12445" s="2" t="s">
        <v>17285</v>
      </c>
      <c r="I12445">
        <v>11208</v>
      </c>
      <c r="J12445" t="s">
        <v>3550</v>
      </c>
      <c r="K12445" t="s">
        <v>16602</v>
      </c>
    </row>
    <row r="12446" spans="1:11" ht="15" customHeight="1" x14ac:dyDescent="0.2">
      <c r="A12446">
        <f>MAX($A$2:$A12445)+1</f>
        <v>10829</v>
      </c>
      <c r="C12446" t="str">
        <f t="shared" si="194"/>
        <v>USPS PV</v>
      </c>
      <c r="G12446">
        <v>61250</v>
      </c>
      <c r="H12446" s="2" t="s">
        <v>17286</v>
      </c>
      <c r="I12446">
        <v>60950</v>
      </c>
      <c r="J12446" t="s">
        <v>17287</v>
      </c>
      <c r="K12446" t="s">
        <v>16602</v>
      </c>
    </row>
    <row r="12447" spans="1:11" ht="29.25" customHeight="1" x14ac:dyDescent="0.2">
      <c r="A12447">
        <f>MAX($A$2:$A12446)+1</f>
        <v>10830</v>
      </c>
      <c r="C12447" t="str">
        <f t="shared" si="194"/>
        <v>No name</v>
      </c>
      <c r="G12447">
        <v>61251</v>
      </c>
      <c r="H12447" s="2" t="s">
        <v>17288</v>
      </c>
      <c r="I12447" s="6">
        <v>11208</v>
      </c>
      <c r="J12447" s="7" t="s">
        <v>3550</v>
      </c>
      <c r="K12447" t="s">
        <v>17289</v>
      </c>
    </row>
    <row r="12448" spans="1:11" ht="29.25" customHeight="1" x14ac:dyDescent="0.2">
      <c r="A12448">
        <f>MAX($A$2:$A12447)+1</f>
        <v>10831</v>
      </c>
      <c r="C12448" t="str">
        <f t="shared" si="194"/>
        <v>No name</v>
      </c>
      <c r="G12448">
        <v>61252</v>
      </c>
      <c r="H12448" s="2" t="s">
        <v>17288</v>
      </c>
      <c r="I12448" s="8">
        <v>11208</v>
      </c>
      <c r="J12448" s="9" t="s">
        <v>3550</v>
      </c>
      <c r="K12448" t="s">
        <v>17289</v>
      </c>
    </row>
    <row r="12449" spans="1:11" ht="29.25" customHeight="1" x14ac:dyDescent="0.2">
      <c r="A12449">
        <f>MAX($A$2:$A12448)+1</f>
        <v>10832</v>
      </c>
      <c r="C12449" t="str">
        <f t="shared" si="194"/>
        <v>No name</v>
      </c>
      <c r="G12449">
        <v>61253</v>
      </c>
      <c r="H12449" s="2" t="s">
        <v>17288</v>
      </c>
      <c r="I12449" s="8">
        <v>11208</v>
      </c>
      <c r="J12449" s="9" t="s">
        <v>3550</v>
      </c>
      <c r="K12449" t="s">
        <v>17289</v>
      </c>
    </row>
    <row r="12450" spans="1:11" ht="15" customHeight="1" x14ac:dyDescent="0.2">
      <c r="A12450">
        <f>MAX($A$2:$A12449)+1</f>
        <v>10833</v>
      </c>
      <c r="C12450" t="str">
        <f t="shared" si="194"/>
        <v>Haywood Farm Solar, LLC</v>
      </c>
      <c r="G12450">
        <v>61255</v>
      </c>
      <c r="H12450" s="2" t="s">
        <v>17290</v>
      </c>
      <c r="I12450">
        <v>60865</v>
      </c>
      <c r="J12450" t="s">
        <v>17171</v>
      </c>
      <c r="K12450" t="s">
        <v>16602</v>
      </c>
    </row>
    <row r="12451" spans="1:11" ht="15" customHeight="1" x14ac:dyDescent="0.2">
      <c r="A12451">
        <f>MAX($A$2:$A12450)+1</f>
        <v>10834</v>
      </c>
      <c r="C12451" t="str">
        <f t="shared" si="194"/>
        <v>Hood Farm Solar, LLC</v>
      </c>
      <c r="G12451">
        <v>61256</v>
      </c>
      <c r="H12451" s="2" t="s">
        <v>17291</v>
      </c>
      <c r="I12451">
        <v>60865</v>
      </c>
      <c r="J12451" t="s">
        <v>17171</v>
      </c>
      <c r="K12451" t="s">
        <v>16602</v>
      </c>
    </row>
    <row r="12452" spans="1:11" ht="15" customHeight="1" x14ac:dyDescent="0.2">
      <c r="A12452">
        <f>MAX($A$2:$A12451)+1</f>
        <v>10835</v>
      </c>
      <c r="C12452" t="str">
        <f t="shared" si="194"/>
        <v>ZV Solar 2, LLC</v>
      </c>
      <c r="G12452">
        <v>61257</v>
      </c>
      <c r="H12452" s="2" t="s">
        <v>17292</v>
      </c>
      <c r="I12452">
        <v>60865</v>
      </c>
      <c r="J12452" t="s">
        <v>17171</v>
      </c>
      <c r="K12452" t="s">
        <v>16602</v>
      </c>
    </row>
    <row r="12453" spans="1:11" ht="15" customHeight="1" x14ac:dyDescent="0.2">
      <c r="A12453">
        <f>MAX($A$2:$A12452)+1</f>
        <v>10836</v>
      </c>
      <c r="C12453" t="str">
        <f t="shared" si="194"/>
        <v>Innovative Solar 35, LLC</v>
      </c>
      <c r="G12453">
        <v>61258</v>
      </c>
      <c r="H12453" s="2" t="s">
        <v>17293</v>
      </c>
      <c r="I12453">
        <v>60865</v>
      </c>
      <c r="J12453" t="s">
        <v>17171</v>
      </c>
      <c r="K12453" t="s">
        <v>16602</v>
      </c>
    </row>
    <row r="12454" spans="1:11" ht="15" customHeight="1" x14ac:dyDescent="0.2">
      <c r="A12454">
        <f>MAX($A$2:$A12453)+1</f>
        <v>10837</v>
      </c>
      <c r="C12454" t="str">
        <f t="shared" si="194"/>
        <v>Innovative Solar 59, LLC</v>
      </c>
      <c r="G12454">
        <v>61259</v>
      </c>
      <c r="H12454" s="2" t="s">
        <v>17294</v>
      </c>
      <c r="I12454">
        <v>60865</v>
      </c>
      <c r="J12454" t="s">
        <v>17171</v>
      </c>
      <c r="K12454" t="s">
        <v>16602</v>
      </c>
    </row>
    <row r="12455" spans="1:11" ht="15" customHeight="1" x14ac:dyDescent="0.2">
      <c r="A12455">
        <f>MAX($A$2:$A12454)+1</f>
        <v>10838</v>
      </c>
      <c r="C12455" t="str">
        <f t="shared" si="194"/>
        <v>Innovative Solar 60, LLC</v>
      </c>
      <c r="G12455">
        <v>61260</v>
      </c>
      <c r="H12455" s="2" t="s">
        <v>17295</v>
      </c>
      <c r="I12455">
        <v>60865</v>
      </c>
      <c r="J12455" t="s">
        <v>17171</v>
      </c>
      <c r="K12455" t="s">
        <v>16602</v>
      </c>
    </row>
    <row r="12456" spans="1:11" ht="15" customHeight="1" x14ac:dyDescent="0.2">
      <c r="A12456">
        <f>MAX($A$2:$A12455)+1</f>
        <v>10839</v>
      </c>
      <c r="C12456" t="str">
        <f t="shared" si="194"/>
        <v>Rock Falls Wind Farm LLC</v>
      </c>
      <c r="G12456">
        <v>61261</v>
      </c>
      <c r="H12456" s="2" t="s">
        <v>17296</v>
      </c>
      <c r="I12456">
        <v>60869</v>
      </c>
      <c r="J12456" t="s">
        <v>17297</v>
      </c>
      <c r="K12456" t="s">
        <v>16602</v>
      </c>
    </row>
    <row r="12457" spans="1:11" ht="15" customHeight="1" x14ac:dyDescent="0.2">
      <c r="A12457">
        <f>MAX($A$2:$A12456)+1</f>
        <v>10840</v>
      </c>
      <c r="C12457" t="str">
        <f t="shared" si="194"/>
        <v>Stuttgart Solar</v>
      </c>
      <c r="G12457">
        <v>61262</v>
      </c>
      <c r="H12457" s="2" t="s">
        <v>17298</v>
      </c>
      <c r="I12457">
        <v>60871</v>
      </c>
      <c r="J12457" t="s">
        <v>17299</v>
      </c>
      <c r="K12457" t="s">
        <v>16602</v>
      </c>
    </row>
    <row r="12458" spans="1:11" ht="15" customHeight="1" x14ac:dyDescent="0.2">
      <c r="A12458">
        <f>MAX($A$2:$A12457)+1</f>
        <v>10841</v>
      </c>
      <c r="C12458" t="str">
        <f t="shared" si="194"/>
        <v>Wolf Run Energy</v>
      </c>
      <c r="G12458">
        <v>61263</v>
      </c>
      <c r="H12458" s="2" t="s">
        <v>17300</v>
      </c>
      <c r="I12458">
        <v>60875</v>
      </c>
      <c r="J12458" t="s">
        <v>17301</v>
      </c>
      <c r="K12458" t="s">
        <v>16602</v>
      </c>
    </row>
    <row r="12459" spans="1:11" ht="15" customHeight="1" x14ac:dyDescent="0.2">
      <c r="A12459">
        <f>MAX($A$2:$A12458)+1</f>
        <v>10842</v>
      </c>
      <c r="C12459" t="str">
        <f t="shared" si="194"/>
        <v>Antelope Expansion 2</v>
      </c>
      <c r="G12459">
        <v>61264</v>
      </c>
      <c r="H12459" s="2" t="s">
        <v>17302</v>
      </c>
      <c r="I12459">
        <v>60876</v>
      </c>
      <c r="J12459" t="s">
        <v>17303</v>
      </c>
      <c r="K12459" t="s">
        <v>16602</v>
      </c>
    </row>
    <row r="12460" spans="1:11" ht="15" customHeight="1" x14ac:dyDescent="0.2">
      <c r="A12460">
        <f>MAX($A$2:$A12459)+1</f>
        <v>10843</v>
      </c>
      <c r="C12460" t="str">
        <f t="shared" si="194"/>
        <v>Antelope DSR 3</v>
      </c>
      <c r="G12460">
        <v>61265</v>
      </c>
      <c r="H12460" s="2" t="s">
        <v>17304</v>
      </c>
      <c r="I12460">
        <v>60877</v>
      </c>
      <c r="J12460" t="s">
        <v>17305</v>
      </c>
      <c r="K12460" t="s">
        <v>16602</v>
      </c>
    </row>
    <row r="12461" spans="1:11" ht="15" customHeight="1" x14ac:dyDescent="0.2">
      <c r="A12461">
        <f>MAX($A$2:$A12460)+1</f>
        <v>10844</v>
      </c>
      <c r="C12461" t="str">
        <f t="shared" si="194"/>
        <v>Orme Park Water Treatment Plant</v>
      </c>
      <c r="G12461">
        <v>61266</v>
      </c>
      <c r="H12461" s="2" t="s">
        <v>17306</v>
      </c>
      <c r="I12461">
        <v>9778</v>
      </c>
      <c r="J12461" t="s">
        <v>17307</v>
      </c>
      <c r="K12461" t="s">
        <v>16602</v>
      </c>
    </row>
    <row r="12462" spans="1:11" ht="15" customHeight="1" x14ac:dyDescent="0.2">
      <c r="A12462">
        <f>MAX($A$2:$A12461)+1</f>
        <v>10845</v>
      </c>
      <c r="C12462" t="str">
        <f t="shared" si="194"/>
        <v>Hurricane Creek Lift Station</v>
      </c>
      <c r="G12462">
        <v>61267</v>
      </c>
      <c r="H12462" s="2" t="s">
        <v>17308</v>
      </c>
      <c r="I12462">
        <v>9778</v>
      </c>
      <c r="J12462" t="s">
        <v>17307</v>
      </c>
      <c r="K12462" t="s">
        <v>16602</v>
      </c>
    </row>
    <row r="12463" spans="1:11" ht="15" customHeight="1" x14ac:dyDescent="0.2">
      <c r="A12463">
        <f>MAX($A$2:$A12462)+1</f>
        <v>10846</v>
      </c>
      <c r="C12463" t="str">
        <f t="shared" si="194"/>
        <v>Kayenta Solar Project</v>
      </c>
      <c r="G12463">
        <v>61268</v>
      </c>
      <c r="H12463" s="2" t="s">
        <v>17309</v>
      </c>
      <c r="I12463">
        <v>60879</v>
      </c>
      <c r="J12463" t="s">
        <v>17310</v>
      </c>
      <c r="K12463" t="s">
        <v>16602</v>
      </c>
    </row>
    <row r="12464" spans="1:11" ht="15" customHeight="1" x14ac:dyDescent="0.2">
      <c r="A12464">
        <f>MAX($A$2:$A12463)+1</f>
        <v>10847</v>
      </c>
      <c r="C12464" t="str">
        <f t="shared" si="194"/>
        <v>Thunder Ranch Wind Project</v>
      </c>
      <c r="G12464">
        <v>61269</v>
      </c>
      <c r="H12464" s="2" t="s">
        <v>17311</v>
      </c>
      <c r="I12464">
        <v>60881</v>
      </c>
      <c r="J12464" t="s">
        <v>17312</v>
      </c>
      <c r="K12464" t="s">
        <v>16602</v>
      </c>
    </row>
    <row r="12465" spans="1:11" ht="15" customHeight="1" x14ac:dyDescent="0.2">
      <c r="A12465">
        <f>MAX($A$2:$A12464)+1</f>
        <v>10848</v>
      </c>
      <c r="C12465" t="str">
        <f t="shared" si="194"/>
        <v>Red Dirt Wind Project</v>
      </c>
      <c r="G12465">
        <v>61270</v>
      </c>
      <c r="H12465" s="2" t="s">
        <v>17313</v>
      </c>
      <c r="I12465">
        <v>60882</v>
      </c>
      <c r="J12465" t="s">
        <v>17314</v>
      </c>
      <c r="K12465" t="s">
        <v>16602</v>
      </c>
    </row>
    <row r="12466" spans="1:11" ht="15" customHeight="1" x14ac:dyDescent="0.2">
      <c r="A12466">
        <f>MAX($A$2:$A12465)+1</f>
        <v>10849</v>
      </c>
      <c r="C12466" t="str">
        <f t="shared" si="194"/>
        <v>Biltmore Solar Fields</v>
      </c>
      <c r="G12466">
        <v>61271</v>
      </c>
      <c r="H12466" s="2" t="s">
        <v>17315</v>
      </c>
      <c r="I12466">
        <v>60880</v>
      </c>
      <c r="J12466" t="s">
        <v>17316</v>
      </c>
      <c r="K12466" t="s">
        <v>16602</v>
      </c>
    </row>
    <row r="12467" spans="1:11" ht="15" customHeight="1" x14ac:dyDescent="0.2">
      <c r="A12467">
        <f>MAX($A$2:$A12466)+1</f>
        <v>10850</v>
      </c>
      <c r="C12467" t="str">
        <f t="shared" si="194"/>
        <v>Gray Hawk Solar</v>
      </c>
      <c r="G12467">
        <v>61272</v>
      </c>
      <c r="H12467" s="2" t="s">
        <v>17317</v>
      </c>
      <c r="I12467">
        <v>60886</v>
      </c>
      <c r="J12467" t="s">
        <v>17318</v>
      </c>
      <c r="K12467" t="s">
        <v>16602</v>
      </c>
    </row>
    <row r="12468" spans="1:11" ht="15" customHeight="1" x14ac:dyDescent="0.2">
      <c r="A12468">
        <f>MAX($A$2:$A12467)+1</f>
        <v>10851</v>
      </c>
      <c r="C12468" t="str">
        <f t="shared" si="194"/>
        <v>Wilson Solar Farm 1</v>
      </c>
      <c r="G12468">
        <v>61274</v>
      </c>
      <c r="H12468" s="2" t="s">
        <v>17319</v>
      </c>
      <c r="I12468">
        <v>60888</v>
      </c>
      <c r="J12468" t="s">
        <v>17320</v>
      </c>
      <c r="K12468" t="s">
        <v>16602</v>
      </c>
    </row>
    <row r="12469" spans="1:11" ht="15" customHeight="1" x14ac:dyDescent="0.2">
      <c r="A12469">
        <f>MAX($A$2:$A12468)+1</f>
        <v>10852</v>
      </c>
      <c r="C12469" t="str">
        <f t="shared" si="194"/>
        <v>Wilson Solar Farm 2</v>
      </c>
      <c r="G12469">
        <v>61275</v>
      </c>
      <c r="H12469" s="2" t="s">
        <v>17321</v>
      </c>
      <c r="I12469">
        <v>60888</v>
      </c>
      <c r="J12469" t="s">
        <v>17320</v>
      </c>
      <c r="K12469" t="s">
        <v>16602</v>
      </c>
    </row>
    <row r="12470" spans="1:11" ht="15" customHeight="1" x14ac:dyDescent="0.2">
      <c r="A12470">
        <f>MAX($A$2:$A12469)+1</f>
        <v>10853</v>
      </c>
      <c r="C12470" t="str">
        <f t="shared" si="194"/>
        <v>Wilson Solar Farm 3</v>
      </c>
      <c r="G12470">
        <v>61276</v>
      </c>
      <c r="H12470" s="2" t="s">
        <v>17322</v>
      </c>
      <c r="I12470">
        <v>60888</v>
      </c>
      <c r="J12470" t="s">
        <v>17320</v>
      </c>
      <c r="K12470" t="s">
        <v>16602</v>
      </c>
    </row>
    <row r="12471" spans="1:11" ht="15" customHeight="1" x14ac:dyDescent="0.2">
      <c r="A12471">
        <f>MAX($A$2:$A12470)+1</f>
        <v>10854</v>
      </c>
      <c r="C12471" t="str">
        <f t="shared" si="194"/>
        <v>Wilson Solar Farm 4</v>
      </c>
      <c r="G12471">
        <v>61277</v>
      </c>
      <c r="H12471" s="2" t="s">
        <v>17323</v>
      </c>
      <c r="I12471">
        <v>60888</v>
      </c>
      <c r="J12471" t="s">
        <v>17320</v>
      </c>
      <c r="K12471" t="s">
        <v>16602</v>
      </c>
    </row>
    <row r="12472" spans="1:11" ht="15" customHeight="1" x14ac:dyDescent="0.2">
      <c r="A12472">
        <f>MAX($A$2:$A12471)+1</f>
        <v>10855</v>
      </c>
      <c r="C12472" t="str">
        <f t="shared" si="194"/>
        <v>Wilson Solar Farm 5</v>
      </c>
      <c r="G12472">
        <v>61278</v>
      </c>
      <c r="H12472" s="2" t="s">
        <v>17324</v>
      </c>
      <c r="I12472">
        <v>60888</v>
      </c>
      <c r="J12472" t="s">
        <v>17320</v>
      </c>
      <c r="K12472" t="s">
        <v>16602</v>
      </c>
    </row>
    <row r="12473" spans="1:11" ht="15" customHeight="1" x14ac:dyDescent="0.2">
      <c r="A12473">
        <f>MAX($A$2:$A12472)+1</f>
        <v>10856</v>
      </c>
      <c r="C12473" t="str">
        <f t="shared" si="194"/>
        <v>Wilson Solar Farm 6</v>
      </c>
      <c r="G12473">
        <v>61279</v>
      </c>
      <c r="H12473" s="2" t="s">
        <v>17325</v>
      </c>
      <c r="I12473">
        <v>60888</v>
      </c>
      <c r="J12473" t="s">
        <v>17320</v>
      </c>
      <c r="K12473" t="s">
        <v>16602</v>
      </c>
    </row>
    <row r="12474" spans="1:11" ht="15" customHeight="1" x14ac:dyDescent="0.2">
      <c r="A12474">
        <f>MAX($A$2:$A12473)+1</f>
        <v>10857</v>
      </c>
      <c r="C12474" t="str">
        <f t="shared" si="194"/>
        <v>Wilson Solar Farm 7</v>
      </c>
      <c r="G12474">
        <v>61280</v>
      </c>
      <c r="H12474" s="2" t="s">
        <v>17326</v>
      </c>
      <c r="I12474">
        <v>60888</v>
      </c>
      <c r="J12474" t="s">
        <v>17320</v>
      </c>
      <c r="K12474" t="s">
        <v>16602</v>
      </c>
    </row>
    <row r="12475" spans="1:11" ht="15" customHeight="1" x14ac:dyDescent="0.2">
      <c r="A12475">
        <f>MAX($A$2:$A12474)+1</f>
        <v>10858</v>
      </c>
      <c r="C12475" t="str">
        <f t="shared" si="194"/>
        <v>Bear Creek Solar Center</v>
      </c>
      <c r="G12475">
        <v>61281</v>
      </c>
      <c r="H12475" s="2" t="s">
        <v>17327</v>
      </c>
      <c r="I12475">
        <v>60899</v>
      </c>
      <c r="J12475" t="s">
        <v>17328</v>
      </c>
      <c r="K12475" t="s">
        <v>16602</v>
      </c>
    </row>
    <row r="12476" spans="1:11" ht="15" customHeight="1" x14ac:dyDescent="0.2">
      <c r="A12476">
        <f>MAX($A$2:$A12475)+1</f>
        <v>10859</v>
      </c>
      <c r="C12476" t="str">
        <f t="shared" si="194"/>
        <v>APG Combined Heat and Power Plant</v>
      </c>
      <c r="G12476">
        <v>61282</v>
      </c>
      <c r="H12476" s="2" t="s">
        <v>17329</v>
      </c>
      <c r="I12476">
        <v>60890</v>
      </c>
      <c r="J12476" t="s">
        <v>17330</v>
      </c>
      <c r="K12476" t="s">
        <v>16602</v>
      </c>
    </row>
    <row r="12477" spans="1:11" ht="15" customHeight="1" x14ac:dyDescent="0.2">
      <c r="A12477">
        <f>MAX($A$2:$A12476)+1</f>
        <v>10860</v>
      </c>
      <c r="C12477" t="str">
        <f t="shared" si="194"/>
        <v>Bladenboro Solar, LLC</v>
      </c>
      <c r="G12477">
        <v>61283</v>
      </c>
      <c r="H12477" s="2" t="s">
        <v>17331</v>
      </c>
      <c r="I12477">
        <v>61060</v>
      </c>
      <c r="J12477" t="s">
        <v>16684</v>
      </c>
      <c r="K12477" t="s">
        <v>16602</v>
      </c>
    </row>
    <row r="12478" spans="1:11" ht="15" customHeight="1" x14ac:dyDescent="0.2">
      <c r="A12478">
        <f>MAX($A$2:$A12477)+1</f>
        <v>10861</v>
      </c>
      <c r="C12478" t="str">
        <f t="shared" si="194"/>
        <v>Lux Solar, LLC</v>
      </c>
      <c r="G12478">
        <v>61284</v>
      </c>
      <c r="H12478" s="2" t="s">
        <v>17332</v>
      </c>
      <c r="I12478">
        <v>61060</v>
      </c>
      <c r="J12478" t="s">
        <v>16684</v>
      </c>
      <c r="K12478" t="s">
        <v>16602</v>
      </c>
    </row>
    <row r="12479" spans="1:11" ht="15" customHeight="1" x14ac:dyDescent="0.2">
      <c r="A12479">
        <f>MAX($A$2:$A12478)+1</f>
        <v>10862</v>
      </c>
      <c r="C12479" t="str">
        <f t="shared" si="194"/>
        <v>Crazy Horse Solar Project</v>
      </c>
      <c r="G12479">
        <v>61285</v>
      </c>
      <c r="H12479" s="2" t="s">
        <v>17333</v>
      </c>
      <c r="I12479">
        <v>60897</v>
      </c>
      <c r="J12479" t="s">
        <v>17334</v>
      </c>
      <c r="K12479" t="s">
        <v>16602</v>
      </c>
    </row>
    <row r="12480" spans="1:11" ht="15" customHeight="1" x14ac:dyDescent="0.2">
      <c r="A12480">
        <f>MAX($A$2:$A12479)+1</f>
        <v>10863</v>
      </c>
      <c r="C12480" t="str">
        <f t="shared" si="194"/>
        <v>Niles Valley Energy LLC</v>
      </c>
      <c r="G12480">
        <v>61286</v>
      </c>
      <c r="H12480" s="2" t="s">
        <v>17335</v>
      </c>
      <c r="I12480">
        <v>60874</v>
      </c>
      <c r="J12480" t="s">
        <v>17335</v>
      </c>
      <c r="K12480" t="s">
        <v>16602</v>
      </c>
    </row>
    <row r="12481" spans="1:11" ht="15" customHeight="1" x14ac:dyDescent="0.2">
      <c r="A12481">
        <f>MAX($A$2:$A12480)+1</f>
        <v>10864</v>
      </c>
      <c r="C12481" t="str">
        <f t="shared" si="194"/>
        <v>Sun Farm V, LLC</v>
      </c>
      <c r="G12481">
        <v>61287</v>
      </c>
      <c r="H12481" s="2" t="s">
        <v>17336</v>
      </c>
      <c r="I12481">
        <v>60910</v>
      </c>
      <c r="J12481" t="s">
        <v>17336</v>
      </c>
      <c r="K12481" t="s">
        <v>16602</v>
      </c>
    </row>
    <row r="12482" spans="1:11" ht="15" customHeight="1" x14ac:dyDescent="0.2">
      <c r="A12482">
        <f>MAX($A$2:$A12481)+1</f>
        <v>10865</v>
      </c>
      <c r="C12482" t="str">
        <f t="shared" ref="C12482:C12545" si="195">IF(H12482="",F12482,H12482)</f>
        <v>Roxboro Solar Farm, LLC</v>
      </c>
      <c r="G12482">
        <v>61288</v>
      </c>
      <c r="H12482" s="2" t="s">
        <v>17337</v>
      </c>
      <c r="I12482">
        <v>61060</v>
      </c>
      <c r="J12482" t="s">
        <v>16684</v>
      </c>
      <c r="K12482" t="s">
        <v>16602</v>
      </c>
    </row>
    <row r="12483" spans="1:11" ht="15" customHeight="1" x14ac:dyDescent="0.2">
      <c r="A12483">
        <f>MAX($A$2:$A12482)+1</f>
        <v>10866</v>
      </c>
      <c r="C12483" t="str">
        <f t="shared" si="195"/>
        <v>River Bend Solar, LLC</v>
      </c>
      <c r="G12483">
        <v>61289</v>
      </c>
      <c r="H12483" s="2" t="s">
        <v>13807</v>
      </c>
      <c r="I12483">
        <v>60496</v>
      </c>
      <c r="J12483" t="s">
        <v>16792</v>
      </c>
      <c r="K12483" t="s">
        <v>16602</v>
      </c>
    </row>
    <row r="12484" spans="1:11" ht="15" customHeight="1" x14ac:dyDescent="0.2">
      <c r="A12484">
        <f>MAX($A$2:$A12483)+1</f>
        <v>10867</v>
      </c>
      <c r="C12484" t="str">
        <f t="shared" si="195"/>
        <v>South Mills Solar, LLC</v>
      </c>
      <c r="G12484">
        <v>61290</v>
      </c>
      <c r="H12484" s="2" t="s">
        <v>17338</v>
      </c>
      <c r="I12484">
        <v>60496</v>
      </c>
      <c r="J12484" t="s">
        <v>16792</v>
      </c>
      <c r="K12484" t="s">
        <v>16602</v>
      </c>
    </row>
    <row r="12485" spans="1:11" ht="15" customHeight="1" x14ac:dyDescent="0.2">
      <c r="A12485">
        <f>MAX($A$2:$A12484)+1</f>
        <v>10868</v>
      </c>
      <c r="C12485" t="str">
        <f t="shared" si="195"/>
        <v>Green Meadow Solar, LLC</v>
      </c>
      <c r="G12485">
        <v>61291</v>
      </c>
      <c r="H12485" s="2" t="s">
        <v>17339</v>
      </c>
      <c r="I12485">
        <v>60496</v>
      </c>
      <c r="J12485" t="s">
        <v>16792</v>
      </c>
      <c r="K12485" t="s">
        <v>16602</v>
      </c>
    </row>
    <row r="12486" spans="1:11" ht="15" customHeight="1" x14ac:dyDescent="0.2">
      <c r="A12486">
        <f>MAX($A$2:$A12485)+1</f>
        <v>10869</v>
      </c>
      <c r="C12486" t="str">
        <f t="shared" si="195"/>
        <v>Jackson Solar Farm</v>
      </c>
      <c r="G12486">
        <v>61292</v>
      </c>
      <c r="H12486" s="2" t="s">
        <v>16225</v>
      </c>
      <c r="I12486">
        <v>60888</v>
      </c>
      <c r="J12486" t="s">
        <v>17320</v>
      </c>
      <c r="K12486" t="s">
        <v>16602</v>
      </c>
    </row>
    <row r="12487" spans="1:11" ht="15" customHeight="1" x14ac:dyDescent="0.2">
      <c r="A12487">
        <f>MAX($A$2:$A12486)+1</f>
        <v>10870</v>
      </c>
      <c r="C12487" t="str">
        <f t="shared" si="195"/>
        <v>Farley Road Solar</v>
      </c>
      <c r="G12487">
        <v>61294</v>
      </c>
      <c r="H12487" s="2" t="s">
        <v>17340</v>
      </c>
      <c r="I12487">
        <v>60921</v>
      </c>
      <c r="J12487" t="s">
        <v>17341</v>
      </c>
      <c r="K12487" t="s">
        <v>16602</v>
      </c>
    </row>
    <row r="12488" spans="1:11" ht="15" customHeight="1" x14ac:dyDescent="0.2">
      <c r="A12488">
        <f>MAX($A$2:$A12487)+1</f>
        <v>10871</v>
      </c>
      <c r="C12488" t="str">
        <f t="shared" si="195"/>
        <v>Belchertown Renewables</v>
      </c>
      <c r="G12488">
        <v>61295</v>
      </c>
      <c r="H12488" s="2" t="s">
        <v>17342</v>
      </c>
      <c r="I12488">
        <v>60922</v>
      </c>
      <c r="J12488" t="s">
        <v>17343</v>
      </c>
      <c r="K12488" t="s">
        <v>16602</v>
      </c>
    </row>
    <row r="12489" spans="1:11" ht="15" customHeight="1" x14ac:dyDescent="0.2">
      <c r="A12489">
        <f>MAX($A$2:$A12488)+1</f>
        <v>10872</v>
      </c>
      <c r="C12489" t="str">
        <f t="shared" si="195"/>
        <v>Theodore Drive Solar</v>
      </c>
      <c r="G12489">
        <v>61296</v>
      </c>
      <c r="H12489" s="2" t="s">
        <v>17344</v>
      </c>
      <c r="I12489">
        <v>60923</v>
      </c>
      <c r="J12489" t="s">
        <v>17345</v>
      </c>
      <c r="K12489" t="s">
        <v>16602</v>
      </c>
    </row>
    <row r="12490" spans="1:11" ht="15" customHeight="1" x14ac:dyDescent="0.2">
      <c r="A12490">
        <f>MAX($A$2:$A12489)+1</f>
        <v>10873</v>
      </c>
      <c r="C12490" t="str">
        <f t="shared" si="195"/>
        <v>Upton Solar</v>
      </c>
      <c r="G12490">
        <v>61297</v>
      </c>
      <c r="H12490" s="2" t="s">
        <v>17346</v>
      </c>
      <c r="I12490">
        <v>60924</v>
      </c>
      <c r="J12490" t="s">
        <v>17347</v>
      </c>
      <c r="K12490" t="s">
        <v>16602</v>
      </c>
    </row>
    <row r="12491" spans="1:11" ht="15" customHeight="1" x14ac:dyDescent="0.2">
      <c r="A12491">
        <f>MAX($A$2:$A12490)+1</f>
        <v>10874</v>
      </c>
      <c r="C12491" t="str">
        <f t="shared" si="195"/>
        <v>Pleasantdale Road Solar</v>
      </c>
      <c r="G12491">
        <v>61298</v>
      </c>
      <c r="H12491" s="2" t="s">
        <v>17348</v>
      </c>
      <c r="I12491">
        <v>60925</v>
      </c>
      <c r="J12491" t="s">
        <v>17349</v>
      </c>
      <c r="K12491" t="s">
        <v>16602</v>
      </c>
    </row>
    <row r="12492" spans="1:11" ht="15" customHeight="1" x14ac:dyDescent="0.2">
      <c r="A12492">
        <f>MAX($A$2:$A12491)+1</f>
        <v>10875</v>
      </c>
      <c r="C12492" t="str">
        <f t="shared" si="195"/>
        <v>Hatfield Renewables</v>
      </c>
      <c r="G12492">
        <v>61299</v>
      </c>
      <c r="H12492" s="2" t="s">
        <v>17350</v>
      </c>
      <c r="I12492">
        <v>60926</v>
      </c>
      <c r="J12492" t="s">
        <v>17351</v>
      </c>
      <c r="K12492" t="s">
        <v>16602</v>
      </c>
    </row>
    <row r="12493" spans="1:11" ht="15" customHeight="1" x14ac:dyDescent="0.2">
      <c r="A12493">
        <f>MAX($A$2:$A12492)+1</f>
        <v>10876</v>
      </c>
      <c r="C12493" t="str">
        <f t="shared" si="195"/>
        <v>Mineral Point Energy</v>
      </c>
      <c r="G12493">
        <v>61300</v>
      </c>
      <c r="H12493" s="2" t="s">
        <v>17352</v>
      </c>
      <c r="I12493">
        <v>60929</v>
      </c>
      <c r="J12493" t="s">
        <v>17353</v>
      </c>
      <c r="K12493" t="s">
        <v>16602</v>
      </c>
    </row>
    <row r="12494" spans="1:11" ht="15" customHeight="1" x14ac:dyDescent="0.2">
      <c r="A12494">
        <f>MAX($A$2:$A12493)+1</f>
        <v>10877</v>
      </c>
      <c r="C12494" t="str">
        <f t="shared" si="195"/>
        <v>Stourbridge Energy</v>
      </c>
      <c r="G12494">
        <v>61301</v>
      </c>
      <c r="H12494" s="2" t="s">
        <v>17354</v>
      </c>
      <c r="I12494">
        <v>60931</v>
      </c>
      <c r="J12494" t="s">
        <v>17355</v>
      </c>
      <c r="K12494" t="s">
        <v>16602</v>
      </c>
    </row>
    <row r="12495" spans="1:11" ht="15" customHeight="1" x14ac:dyDescent="0.2">
      <c r="A12495">
        <f>MAX($A$2:$A12494)+1</f>
        <v>10878</v>
      </c>
      <c r="C12495" t="str">
        <f t="shared" si="195"/>
        <v>Wrighter Energy</v>
      </c>
      <c r="G12495">
        <v>61302</v>
      </c>
      <c r="H12495" s="2" t="s">
        <v>17356</v>
      </c>
      <c r="I12495">
        <v>60932</v>
      </c>
      <c r="J12495" t="s">
        <v>17357</v>
      </c>
      <c r="K12495" t="s">
        <v>16602</v>
      </c>
    </row>
    <row r="12496" spans="1:11" ht="15" customHeight="1" x14ac:dyDescent="0.2">
      <c r="A12496">
        <f>MAX($A$2:$A12495)+1</f>
        <v>10879</v>
      </c>
      <c r="C12496" t="str">
        <f t="shared" si="195"/>
        <v>Bluff Point Wind Facility</v>
      </c>
      <c r="G12496">
        <v>61303</v>
      </c>
      <c r="H12496" s="2" t="s">
        <v>17358</v>
      </c>
      <c r="I12496">
        <v>60944</v>
      </c>
      <c r="J12496" t="s">
        <v>17359</v>
      </c>
      <c r="K12496" t="s">
        <v>16602</v>
      </c>
    </row>
    <row r="12497" spans="1:11" ht="15" customHeight="1" x14ac:dyDescent="0.2">
      <c r="A12497">
        <f>MAX($A$2:$A12496)+1</f>
        <v>10880</v>
      </c>
      <c r="C12497" t="str">
        <f t="shared" si="195"/>
        <v>Anchor Energy</v>
      </c>
      <c r="G12497">
        <v>61304</v>
      </c>
      <c r="H12497" s="2" t="s">
        <v>17360</v>
      </c>
      <c r="I12497">
        <v>60927</v>
      </c>
      <c r="J12497" t="s">
        <v>17361</v>
      </c>
      <c r="K12497" t="s">
        <v>16602</v>
      </c>
    </row>
    <row r="12498" spans="1:11" ht="15" customHeight="1" x14ac:dyDescent="0.2">
      <c r="A12498">
        <f>MAX($A$2:$A12497)+1</f>
        <v>10881</v>
      </c>
      <c r="C12498" t="str">
        <f t="shared" si="195"/>
        <v>Holdridge Energy</v>
      </c>
      <c r="G12498">
        <v>61305</v>
      </c>
      <c r="H12498" s="2" t="s">
        <v>17362</v>
      </c>
      <c r="I12498">
        <v>60928</v>
      </c>
      <c r="J12498" t="s">
        <v>17363</v>
      </c>
      <c r="K12498" t="s">
        <v>16602</v>
      </c>
    </row>
    <row r="12499" spans="1:11" ht="15" customHeight="1" x14ac:dyDescent="0.2">
      <c r="A12499">
        <f>MAX($A$2:$A12498)+1</f>
        <v>10882</v>
      </c>
      <c r="C12499" t="str">
        <f t="shared" si="195"/>
        <v>Red Glen Energy</v>
      </c>
      <c r="G12499">
        <v>61306</v>
      </c>
      <c r="H12499" s="2" t="s">
        <v>17364</v>
      </c>
      <c r="I12499">
        <v>60930</v>
      </c>
      <c r="J12499" t="s">
        <v>16425</v>
      </c>
      <c r="K12499" t="s">
        <v>16602</v>
      </c>
    </row>
    <row r="12500" spans="1:11" ht="15" customHeight="1" x14ac:dyDescent="0.2">
      <c r="A12500">
        <f>MAX($A$2:$A12499)+1</f>
        <v>10883</v>
      </c>
      <c r="C12500" t="str">
        <f t="shared" si="195"/>
        <v>Peterson Road Solar</v>
      </c>
      <c r="G12500">
        <v>61307</v>
      </c>
      <c r="H12500" s="2" t="s">
        <v>17365</v>
      </c>
      <c r="I12500">
        <v>60920</v>
      </c>
      <c r="J12500" t="s">
        <v>17366</v>
      </c>
      <c r="K12500" t="s">
        <v>16602</v>
      </c>
    </row>
    <row r="12501" spans="1:11" ht="15" customHeight="1" x14ac:dyDescent="0.2">
      <c r="A12501">
        <f>MAX($A$2:$A12500)+1</f>
        <v>10884</v>
      </c>
      <c r="C12501" t="str">
        <f t="shared" si="195"/>
        <v>Sampson Road Solar</v>
      </c>
      <c r="G12501">
        <v>61308</v>
      </c>
      <c r="H12501" s="2" t="s">
        <v>17367</v>
      </c>
      <c r="I12501">
        <v>60919</v>
      </c>
      <c r="J12501" t="s">
        <v>17368</v>
      </c>
      <c r="K12501" t="s">
        <v>16602</v>
      </c>
    </row>
    <row r="12502" spans="1:11" ht="15" customHeight="1" x14ac:dyDescent="0.2">
      <c r="A12502">
        <f>MAX($A$2:$A12501)+1</f>
        <v>10885</v>
      </c>
      <c r="C12502" t="str">
        <f t="shared" si="195"/>
        <v>IKEA Grand Prairie Rooftop PV System</v>
      </c>
      <c r="G12502">
        <v>61309</v>
      </c>
      <c r="H12502" s="2" t="s">
        <v>17369</v>
      </c>
      <c r="I12502">
        <v>57389</v>
      </c>
      <c r="J12502" t="s">
        <v>10606</v>
      </c>
      <c r="K12502" t="s">
        <v>16602</v>
      </c>
    </row>
    <row r="12503" spans="1:11" ht="15" customHeight="1" x14ac:dyDescent="0.2">
      <c r="A12503">
        <f>MAX($A$2:$A12502)+1</f>
        <v>10886</v>
      </c>
      <c r="C12503" t="str">
        <f t="shared" si="195"/>
        <v>Crittenden Solar Facility</v>
      </c>
      <c r="G12503">
        <v>61310</v>
      </c>
      <c r="H12503" s="2" t="s">
        <v>17370</v>
      </c>
      <c r="I12503">
        <v>55729</v>
      </c>
      <c r="J12503" t="s">
        <v>494</v>
      </c>
      <c r="K12503" t="s">
        <v>16602</v>
      </c>
    </row>
    <row r="12504" spans="1:11" ht="15" customHeight="1" x14ac:dyDescent="0.2">
      <c r="A12504">
        <f>MAX($A$2:$A12503)+1</f>
        <v>10887</v>
      </c>
      <c r="C12504" t="str">
        <f t="shared" si="195"/>
        <v>Walton 1 Solar Facility</v>
      </c>
      <c r="G12504">
        <v>61311</v>
      </c>
      <c r="H12504" s="2" t="s">
        <v>17371</v>
      </c>
      <c r="I12504">
        <v>55729</v>
      </c>
      <c r="J12504" t="s">
        <v>494</v>
      </c>
      <c r="K12504" t="s">
        <v>16602</v>
      </c>
    </row>
    <row r="12505" spans="1:11" ht="15" customHeight="1" x14ac:dyDescent="0.2">
      <c r="A12505">
        <f>MAX($A$2:$A12504)+1</f>
        <v>10888</v>
      </c>
      <c r="C12505" t="str">
        <f t="shared" si="195"/>
        <v>Walton 2 Solar Facility</v>
      </c>
      <c r="G12505">
        <v>61312</v>
      </c>
      <c r="H12505" s="2" t="s">
        <v>17372</v>
      </c>
      <c r="I12505">
        <v>55729</v>
      </c>
      <c r="J12505" t="s">
        <v>494</v>
      </c>
      <c r="K12505" t="s">
        <v>16602</v>
      </c>
    </row>
    <row r="12506" spans="1:11" ht="15" customHeight="1" x14ac:dyDescent="0.2">
      <c r="A12506">
        <f>MAX($A$2:$A12505)+1</f>
        <v>10889</v>
      </c>
      <c r="C12506" t="str">
        <f t="shared" si="195"/>
        <v>BPU Solar Farm</v>
      </c>
      <c r="G12506">
        <v>61313</v>
      </c>
      <c r="H12506" s="2" t="s">
        <v>17373</v>
      </c>
      <c r="I12506">
        <v>58822</v>
      </c>
      <c r="J12506" t="s">
        <v>11726</v>
      </c>
      <c r="K12506" t="s">
        <v>16602</v>
      </c>
    </row>
    <row r="12507" spans="1:11" ht="15" customHeight="1" x14ac:dyDescent="0.2">
      <c r="A12507">
        <f>MAX($A$2:$A12506)+1</f>
        <v>10890</v>
      </c>
      <c r="C12507" t="str">
        <f t="shared" si="195"/>
        <v>SR Kersey</v>
      </c>
      <c r="G12507">
        <v>61314</v>
      </c>
      <c r="H12507" s="2" t="s">
        <v>17374</v>
      </c>
      <c r="I12507">
        <v>60916</v>
      </c>
      <c r="J12507" t="s">
        <v>17375</v>
      </c>
      <c r="K12507" t="s">
        <v>16602</v>
      </c>
    </row>
    <row r="12508" spans="1:11" ht="15" customHeight="1" x14ac:dyDescent="0.2">
      <c r="A12508">
        <f>MAX($A$2:$A12507)+1</f>
        <v>10891</v>
      </c>
      <c r="C12508" t="str">
        <f t="shared" si="195"/>
        <v>Golden Hills Solar</v>
      </c>
      <c r="G12508">
        <v>61315</v>
      </c>
      <c r="H12508" s="2" t="s">
        <v>17376</v>
      </c>
      <c r="I12508">
        <v>60917</v>
      </c>
      <c r="J12508" t="s">
        <v>17377</v>
      </c>
      <c r="K12508" t="s">
        <v>16602</v>
      </c>
    </row>
    <row r="12509" spans="1:11" ht="15" customHeight="1" x14ac:dyDescent="0.2">
      <c r="A12509">
        <f>MAX($A$2:$A12508)+1</f>
        <v>10892</v>
      </c>
      <c r="C12509" t="str">
        <f t="shared" si="195"/>
        <v>Higginsville Solar Farm</v>
      </c>
      <c r="G12509">
        <v>61316</v>
      </c>
      <c r="H12509" s="2" t="s">
        <v>17378</v>
      </c>
      <c r="I12509">
        <v>58822</v>
      </c>
      <c r="J12509" t="s">
        <v>11726</v>
      </c>
      <c r="K12509" t="s">
        <v>16602</v>
      </c>
    </row>
    <row r="12510" spans="1:11" ht="15" customHeight="1" x14ac:dyDescent="0.2">
      <c r="A12510">
        <f>MAX($A$2:$A12509)+1</f>
        <v>10893</v>
      </c>
      <c r="C12510" t="str">
        <f t="shared" si="195"/>
        <v>Farmingdale Fuel Cell</v>
      </c>
      <c r="G12510">
        <v>61317</v>
      </c>
      <c r="H12510" s="2" t="s">
        <v>17379</v>
      </c>
      <c r="I12510">
        <v>60953</v>
      </c>
      <c r="J12510" t="s">
        <v>17380</v>
      </c>
      <c r="K12510" t="s">
        <v>16602</v>
      </c>
    </row>
    <row r="12511" spans="1:11" ht="15" customHeight="1" x14ac:dyDescent="0.2">
      <c r="A12511">
        <f>MAX($A$2:$A12510)+1</f>
        <v>10894</v>
      </c>
      <c r="C12511" t="str">
        <f t="shared" si="195"/>
        <v>Mt. Jackson Solar</v>
      </c>
      <c r="G12511">
        <v>61318</v>
      </c>
      <c r="H12511" s="2" t="s">
        <v>17381</v>
      </c>
      <c r="I12511">
        <v>60952</v>
      </c>
      <c r="J12511" t="s">
        <v>17382</v>
      </c>
      <c r="K12511" t="s">
        <v>16602</v>
      </c>
    </row>
    <row r="12512" spans="1:11" ht="15" customHeight="1" x14ac:dyDescent="0.2">
      <c r="A12512">
        <f>MAX($A$2:$A12511)+1</f>
        <v>10895</v>
      </c>
      <c r="C12512" t="str">
        <f t="shared" si="195"/>
        <v>Port of LA Solar FiT Project</v>
      </c>
      <c r="G12512">
        <v>61319</v>
      </c>
      <c r="H12512" s="2" t="s">
        <v>17383</v>
      </c>
      <c r="I12512">
        <v>11208</v>
      </c>
      <c r="J12512" t="s">
        <v>3550</v>
      </c>
      <c r="K12512" t="s">
        <v>16602</v>
      </c>
    </row>
    <row r="12513" spans="1:11" ht="15" customHeight="1" x14ac:dyDescent="0.2">
      <c r="A12513">
        <f>MAX($A$2:$A12512)+1</f>
        <v>10896</v>
      </c>
      <c r="C12513" t="str">
        <f t="shared" si="195"/>
        <v>Casper Solar Center</v>
      </c>
      <c r="G12513">
        <v>61320</v>
      </c>
      <c r="H12513" s="2" t="s">
        <v>17384</v>
      </c>
      <c r="I12513">
        <v>58695</v>
      </c>
      <c r="J12513" t="s">
        <v>16141</v>
      </c>
      <c r="K12513" t="s">
        <v>16602</v>
      </c>
    </row>
    <row r="12514" spans="1:11" ht="15" customHeight="1" x14ac:dyDescent="0.2">
      <c r="A12514">
        <f>MAX($A$2:$A12513)+1</f>
        <v>10897</v>
      </c>
      <c r="C12514" t="str">
        <f t="shared" si="195"/>
        <v>Biggs Ford Solar Center</v>
      </c>
      <c r="G12514">
        <v>61321</v>
      </c>
      <c r="H12514" s="2" t="s">
        <v>17385</v>
      </c>
      <c r="I12514">
        <v>58695</v>
      </c>
      <c r="J12514" t="s">
        <v>16141</v>
      </c>
      <c r="K12514" t="s">
        <v>16602</v>
      </c>
    </row>
    <row r="12515" spans="1:11" ht="15" customHeight="1" x14ac:dyDescent="0.2">
      <c r="A12515">
        <f>MAX($A$2:$A12514)+1</f>
        <v>10898</v>
      </c>
      <c r="C12515" t="str">
        <f t="shared" si="195"/>
        <v>Hannibal Port Power Project</v>
      </c>
      <c r="G12515">
        <v>61322</v>
      </c>
      <c r="H12515" s="2" t="s">
        <v>17386</v>
      </c>
      <c r="I12515">
        <v>60958</v>
      </c>
      <c r="J12515" t="s">
        <v>17387</v>
      </c>
      <c r="K12515" t="s">
        <v>16602</v>
      </c>
    </row>
    <row r="12516" spans="1:11" ht="15" customHeight="1" x14ac:dyDescent="0.2">
      <c r="A12516">
        <f>MAX($A$2:$A12515)+1</f>
        <v>10899</v>
      </c>
      <c r="C12516" t="str">
        <f t="shared" si="195"/>
        <v>Saluda Solar II</v>
      </c>
      <c r="G12516">
        <v>61323</v>
      </c>
      <c r="H12516" s="2" t="s">
        <v>17388</v>
      </c>
      <c r="I12516">
        <v>60962</v>
      </c>
      <c r="J12516" t="s">
        <v>17389</v>
      </c>
      <c r="K12516" t="s">
        <v>16602</v>
      </c>
    </row>
    <row r="12517" spans="1:11" ht="15" customHeight="1" x14ac:dyDescent="0.2">
      <c r="A12517">
        <f>MAX($A$2:$A12516)+1</f>
        <v>10900</v>
      </c>
      <c r="C12517" t="str">
        <f t="shared" si="195"/>
        <v>Odyssey Solar</v>
      </c>
      <c r="G12517">
        <v>61324</v>
      </c>
      <c r="H12517" s="2" t="s">
        <v>17390</v>
      </c>
      <c r="I12517">
        <v>60963</v>
      </c>
      <c r="J12517" t="s">
        <v>17391</v>
      </c>
      <c r="K12517" t="s">
        <v>16602</v>
      </c>
    </row>
    <row r="12518" spans="1:11" ht="15" customHeight="1" x14ac:dyDescent="0.2">
      <c r="A12518">
        <f>MAX($A$2:$A12517)+1</f>
        <v>10901</v>
      </c>
      <c r="C12518" t="str">
        <f t="shared" si="195"/>
        <v>Hampton Solar I</v>
      </c>
      <c r="G12518">
        <v>61325</v>
      </c>
      <c r="H12518" s="2" t="s">
        <v>17392</v>
      </c>
      <c r="I12518">
        <v>60964</v>
      </c>
      <c r="J12518" t="s">
        <v>17393</v>
      </c>
      <c r="K12518" t="s">
        <v>16602</v>
      </c>
    </row>
    <row r="12519" spans="1:11" ht="15" customHeight="1" x14ac:dyDescent="0.2">
      <c r="A12519">
        <f>MAX($A$2:$A12518)+1</f>
        <v>10902</v>
      </c>
      <c r="C12519" t="str">
        <f t="shared" si="195"/>
        <v>Cameron Solar II</v>
      </c>
      <c r="G12519">
        <v>61326</v>
      </c>
      <c r="H12519" s="2" t="s">
        <v>17394</v>
      </c>
      <c r="I12519">
        <v>60965</v>
      </c>
      <c r="J12519" t="s">
        <v>17395</v>
      </c>
      <c r="K12519" t="s">
        <v>16602</v>
      </c>
    </row>
    <row r="12520" spans="1:11" ht="15" customHeight="1" x14ac:dyDescent="0.2">
      <c r="A12520">
        <f>MAX($A$2:$A12519)+1</f>
        <v>10903</v>
      </c>
      <c r="C12520" t="str">
        <f t="shared" si="195"/>
        <v>Barnwell Solar</v>
      </c>
      <c r="G12520">
        <v>61327</v>
      </c>
      <c r="H12520" s="2" t="s">
        <v>17396</v>
      </c>
      <c r="I12520">
        <v>60966</v>
      </c>
      <c r="J12520" t="s">
        <v>17397</v>
      </c>
      <c r="K12520" t="s">
        <v>16602</v>
      </c>
    </row>
    <row r="12521" spans="1:11" ht="15" customHeight="1" x14ac:dyDescent="0.2">
      <c r="A12521">
        <f>MAX($A$2:$A12520)+1</f>
        <v>10904</v>
      </c>
      <c r="C12521" t="str">
        <f t="shared" si="195"/>
        <v>Crater Community Solar</v>
      </c>
      <c r="G12521">
        <v>61328</v>
      </c>
      <c r="H12521" s="2" t="s">
        <v>17398</v>
      </c>
      <c r="I12521">
        <v>60967</v>
      </c>
      <c r="J12521" t="s">
        <v>17398</v>
      </c>
      <c r="K12521" t="s">
        <v>16602</v>
      </c>
    </row>
    <row r="12522" spans="1:11" ht="15" customHeight="1" x14ac:dyDescent="0.2">
      <c r="A12522">
        <f>MAX($A$2:$A12521)+1</f>
        <v>10905</v>
      </c>
      <c r="C12522" t="str">
        <f t="shared" si="195"/>
        <v>Delphinus Community Solar</v>
      </c>
      <c r="G12522">
        <v>61329</v>
      </c>
      <c r="H12522" s="2" t="s">
        <v>17399</v>
      </c>
      <c r="I12522">
        <v>60968</v>
      </c>
      <c r="J12522" t="s">
        <v>17399</v>
      </c>
      <c r="K12522" t="s">
        <v>16602</v>
      </c>
    </row>
    <row r="12523" spans="1:11" ht="15" customHeight="1" x14ac:dyDescent="0.2">
      <c r="A12523">
        <f>MAX($A$2:$A12522)+1</f>
        <v>10906</v>
      </c>
      <c r="C12523" t="str">
        <f t="shared" si="195"/>
        <v>Hog Creek Wind Project</v>
      </c>
      <c r="G12523">
        <v>61330</v>
      </c>
      <c r="H12523" s="2" t="s">
        <v>17400</v>
      </c>
      <c r="I12523">
        <v>60969</v>
      </c>
      <c r="J12523" t="s">
        <v>17401</v>
      </c>
      <c r="K12523" t="s">
        <v>16602</v>
      </c>
    </row>
    <row r="12524" spans="1:11" ht="15" customHeight="1" x14ac:dyDescent="0.2">
      <c r="A12524">
        <f>MAX($A$2:$A12523)+1</f>
        <v>10907</v>
      </c>
      <c r="C12524" t="str">
        <f t="shared" si="195"/>
        <v>NISA Electric Generation Project</v>
      </c>
      <c r="G12524">
        <v>61331</v>
      </c>
      <c r="H12524" s="2" t="s">
        <v>17402</v>
      </c>
      <c r="I12524">
        <v>60971</v>
      </c>
      <c r="J12524" t="s">
        <v>17403</v>
      </c>
      <c r="K12524" t="s">
        <v>16602</v>
      </c>
    </row>
    <row r="12525" spans="1:11" ht="15" customHeight="1" x14ac:dyDescent="0.2">
      <c r="A12525">
        <f>MAX($A$2:$A12524)+1</f>
        <v>10908</v>
      </c>
      <c r="C12525" t="str">
        <f t="shared" si="195"/>
        <v>SR Innovation - NIKE PV</v>
      </c>
      <c r="G12525">
        <v>61332</v>
      </c>
      <c r="H12525" s="2" t="s">
        <v>17404</v>
      </c>
      <c r="I12525">
        <v>60975</v>
      </c>
      <c r="J12525" t="s">
        <v>17405</v>
      </c>
      <c r="K12525" t="s">
        <v>16602</v>
      </c>
    </row>
    <row r="12526" spans="1:11" ht="15" customHeight="1" x14ac:dyDescent="0.2">
      <c r="A12526">
        <f>MAX($A$2:$A12525)+1</f>
        <v>10909</v>
      </c>
      <c r="C12526" t="str">
        <f t="shared" si="195"/>
        <v>Oak Hill Solar Array</v>
      </c>
      <c r="G12526">
        <v>61333</v>
      </c>
      <c r="H12526" s="2" t="s">
        <v>17406</v>
      </c>
      <c r="I12526">
        <v>17633</v>
      </c>
      <c r="J12526" t="s">
        <v>42</v>
      </c>
      <c r="K12526" t="s">
        <v>16602</v>
      </c>
    </row>
    <row r="12527" spans="1:11" ht="15" customHeight="1" x14ac:dyDescent="0.2">
      <c r="A12527">
        <f>MAX($A$2:$A12526)+1</f>
        <v>10910</v>
      </c>
      <c r="C12527" t="str">
        <f t="shared" si="195"/>
        <v>Volkman Road Solar Array</v>
      </c>
      <c r="G12527">
        <v>61334</v>
      </c>
      <c r="H12527" s="2" t="s">
        <v>17407</v>
      </c>
      <c r="I12527">
        <v>17633</v>
      </c>
      <c r="J12527" t="s">
        <v>42</v>
      </c>
      <c r="K12527" t="s">
        <v>16602</v>
      </c>
    </row>
    <row r="12528" spans="1:11" ht="15" customHeight="1" x14ac:dyDescent="0.2">
      <c r="A12528">
        <f>MAX($A$2:$A12527)+1</f>
        <v>10911</v>
      </c>
      <c r="C12528" t="str">
        <f t="shared" si="195"/>
        <v>Great Divide Solar, LLC</v>
      </c>
      <c r="G12528">
        <v>61335</v>
      </c>
      <c r="H12528" s="2" t="s">
        <v>17408</v>
      </c>
      <c r="I12528">
        <v>60496</v>
      </c>
      <c r="J12528" t="s">
        <v>16792</v>
      </c>
      <c r="K12528" t="s">
        <v>16602</v>
      </c>
    </row>
    <row r="12529" spans="1:11" ht="15" customHeight="1" x14ac:dyDescent="0.2">
      <c r="A12529">
        <f>MAX($A$2:$A12528)+1</f>
        <v>10912</v>
      </c>
      <c r="C12529" t="str">
        <f t="shared" si="195"/>
        <v>Black Eagle Solar, LLC</v>
      </c>
      <c r="G12529">
        <v>61336</v>
      </c>
      <c r="H12529" s="2" t="s">
        <v>17409</v>
      </c>
      <c r="I12529">
        <v>60496</v>
      </c>
      <c r="J12529" t="s">
        <v>16792</v>
      </c>
      <c r="K12529" t="s">
        <v>16602</v>
      </c>
    </row>
    <row r="12530" spans="1:11" ht="15" customHeight="1" x14ac:dyDescent="0.2">
      <c r="A12530">
        <f>MAX($A$2:$A12529)+1</f>
        <v>10913</v>
      </c>
      <c r="C12530" t="str">
        <f t="shared" si="195"/>
        <v>Magpie Solar, LLC</v>
      </c>
      <c r="G12530">
        <v>61337</v>
      </c>
      <c r="H12530" s="2" t="s">
        <v>17410</v>
      </c>
      <c r="I12530">
        <v>60496</v>
      </c>
      <c r="J12530" t="s">
        <v>16792</v>
      </c>
      <c r="K12530" t="s">
        <v>16602</v>
      </c>
    </row>
    <row r="12531" spans="1:11" ht="15" customHeight="1" x14ac:dyDescent="0.2">
      <c r="A12531">
        <f>MAX($A$2:$A12530)+1</f>
        <v>10914</v>
      </c>
      <c r="C12531" t="str">
        <f t="shared" si="195"/>
        <v>Mill Creek Solar (OR)</v>
      </c>
      <c r="G12531">
        <v>61338</v>
      </c>
      <c r="H12531" s="2" t="s">
        <v>17411</v>
      </c>
      <c r="I12531">
        <v>60978</v>
      </c>
      <c r="J12531" t="s">
        <v>17412</v>
      </c>
      <c r="K12531" t="s">
        <v>16602</v>
      </c>
    </row>
    <row r="12532" spans="1:11" ht="15" customHeight="1" x14ac:dyDescent="0.2">
      <c r="A12532">
        <f>MAX($A$2:$A12531)+1</f>
        <v>10915</v>
      </c>
      <c r="C12532" t="str">
        <f t="shared" si="195"/>
        <v>Green Beanworks B PV</v>
      </c>
      <c r="G12532">
        <v>61339</v>
      </c>
      <c r="H12532" s="2" t="s">
        <v>17413</v>
      </c>
      <c r="I12532">
        <v>60878</v>
      </c>
      <c r="J12532" t="s">
        <v>17414</v>
      </c>
      <c r="K12532" t="s">
        <v>16602</v>
      </c>
    </row>
    <row r="12533" spans="1:11" ht="15" customHeight="1" x14ac:dyDescent="0.2">
      <c r="A12533">
        <f>MAX($A$2:$A12532)+1</f>
        <v>10916</v>
      </c>
      <c r="C12533" t="str">
        <f t="shared" si="195"/>
        <v>Next Generation Solar Farm</v>
      </c>
      <c r="G12533">
        <v>61340</v>
      </c>
      <c r="H12533" s="2" t="s">
        <v>17415</v>
      </c>
      <c r="I12533">
        <v>61060</v>
      </c>
      <c r="J12533" t="s">
        <v>16684</v>
      </c>
      <c r="K12533" t="s">
        <v>16602</v>
      </c>
    </row>
    <row r="12534" spans="1:11" ht="15" customHeight="1" x14ac:dyDescent="0.2">
      <c r="A12534">
        <f>MAX($A$2:$A12533)+1</f>
        <v>10917</v>
      </c>
      <c r="C12534" t="str">
        <f t="shared" si="195"/>
        <v>Grafton PV</v>
      </c>
      <c r="G12534">
        <v>61341</v>
      </c>
      <c r="H12534" s="2" t="s">
        <v>17416</v>
      </c>
      <c r="I12534">
        <v>60979</v>
      </c>
      <c r="J12534" t="s">
        <v>17417</v>
      </c>
      <c r="K12534" t="s">
        <v>16602</v>
      </c>
    </row>
    <row r="12535" spans="1:11" ht="15" customHeight="1" x14ac:dyDescent="0.2">
      <c r="A12535">
        <f>MAX($A$2:$A12534)+1</f>
        <v>10918</v>
      </c>
      <c r="C12535" t="str">
        <f t="shared" si="195"/>
        <v>Barrett PV</v>
      </c>
      <c r="G12535">
        <v>61342</v>
      </c>
      <c r="H12535" s="2" t="s">
        <v>17418</v>
      </c>
      <c r="I12535">
        <v>60980</v>
      </c>
      <c r="J12535" t="s">
        <v>17419</v>
      </c>
      <c r="K12535" t="s">
        <v>16602</v>
      </c>
    </row>
    <row r="12536" spans="1:11" ht="15" customHeight="1" x14ac:dyDescent="0.2">
      <c r="A12536">
        <f>MAX($A$2:$A12535)+1</f>
        <v>10919</v>
      </c>
      <c r="C12536" t="str">
        <f t="shared" si="195"/>
        <v>Karankawa Wind LLC</v>
      </c>
      <c r="G12536">
        <v>61343</v>
      </c>
      <c r="H12536" s="2" t="s">
        <v>17420</v>
      </c>
      <c r="I12536">
        <v>15399</v>
      </c>
      <c r="J12536" t="s">
        <v>17031</v>
      </c>
      <c r="K12536" t="s">
        <v>16602</v>
      </c>
    </row>
    <row r="12537" spans="1:11" ht="15" customHeight="1" x14ac:dyDescent="0.2">
      <c r="A12537">
        <f>MAX($A$2:$A12536)+1</f>
        <v>10920</v>
      </c>
      <c r="C12537" t="str">
        <f t="shared" si="195"/>
        <v>Otter Creek Wind Farm LLC</v>
      </c>
      <c r="G12537">
        <v>61344</v>
      </c>
      <c r="H12537" s="2" t="s">
        <v>17421</v>
      </c>
      <c r="I12537">
        <v>15399</v>
      </c>
      <c r="J12537" t="s">
        <v>17031</v>
      </c>
      <c r="K12537" t="s">
        <v>16602</v>
      </c>
    </row>
    <row r="12538" spans="1:11" ht="15" customHeight="1" x14ac:dyDescent="0.2">
      <c r="A12538">
        <f>MAX($A$2:$A12537)+1</f>
        <v>10921</v>
      </c>
      <c r="C12538" t="str">
        <f t="shared" si="195"/>
        <v>WyEast Solar</v>
      </c>
      <c r="G12538">
        <v>61345</v>
      </c>
      <c r="H12538" s="2" t="s">
        <v>17422</v>
      </c>
      <c r="I12538">
        <v>15399</v>
      </c>
      <c r="J12538" t="s">
        <v>17031</v>
      </c>
      <c r="K12538" t="s">
        <v>16602</v>
      </c>
    </row>
    <row r="12539" spans="1:11" ht="15" customHeight="1" x14ac:dyDescent="0.2">
      <c r="A12539">
        <f>MAX($A$2:$A12538)+1</f>
        <v>10922</v>
      </c>
      <c r="C12539" t="str">
        <f t="shared" si="195"/>
        <v>RE Maplewood</v>
      </c>
      <c r="G12539">
        <v>61346</v>
      </c>
      <c r="H12539" s="2" t="s">
        <v>17423</v>
      </c>
      <c r="I12539">
        <v>60982</v>
      </c>
      <c r="J12539" t="s">
        <v>17424</v>
      </c>
      <c r="K12539" t="s">
        <v>16602</v>
      </c>
    </row>
    <row r="12540" spans="1:11" ht="15" customHeight="1" x14ac:dyDescent="0.2">
      <c r="A12540">
        <f>MAX($A$2:$A12539)+1</f>
        <v>10923</v>
      </c>
      <c r="C12540" t="str">
        <f t="shared" si="195"/>
        <v>Long Henry Solar</v>
      </c>
      <c r="G12540">
        <v>61347</v>
      </c>
      <c r="H12540" s="2" t="s">
        <v>17425</v>
      </c>
      <c r="I12540">
        <v>61060</v>
      </c>
      <c r="J12540" t="s">
        <v>16684</v>
      </c>
      <c r="K12540" t="s">
        <v>16602</v>
      </c>
    </row>
    <row r="12541" spans="1:11" ht="15" customHeight="1" x14ac:dyDescent="0.2">
      <c r="A12541">
        <f>MAX($A$2:$A12540)+1</f>
        <v>10924</v>
      </c>
      <c r="C12541" t="str">
        <f t="shared" si="195"/>
        <v>Westmont 400A</v>
      </c>
      <c r="G12541">
        <v>61348</v>
      </c>
      <c r="H12541" s="2" t="s">
        <v>17426</v>
      </c>
      <c r="I12541">
        <v>11208</v>
      </c>
      <c r="J12541" t="s">
        <v>3550</v>
      </c>
      <c r="K12541" t="s">
        <v>16602</v>
      </c>
    </row>
    <row r="12542" spans="1:11" ht="15" customHeight="1" x14ac:dyDescent="0.2">
      <c r="A12542">
        <f>MAX($A$2:$A12541)+1</f>
        <v>10925</v>
      </c>
      <c r="C12542" t="str">
        <f t="shared" si="195"/>
        <v>Westmont 400B</v>
      </c>
      <c r="G12542">
        <v>61349</v>
      </c>
      <c r="H12542" s="2" t="s">
        <v>17427</v>
      </c>
      <c r="I12542">
        <v>11208</v>
      </c>
      <c r="J12542" t="s">
        <v>3550</v>
      </c>
      <c r="K12542" t="s">
        <v>16602</v>
      </c>
    </row>
    <row r="12543" spans="1:11" ht="15" customHeight="1" x14ac:dyDescent="0.2">
      <c r="A12543">
        <f>MAX($A$2:$A12542)+1</f>
        <v>10926</v>
      </c>
      <c r="C12543" t="str">
        <f t="shared" si="195"/>
        <v>MDFA Devens-Saratoga</v>
      </c>
      <c r="G12543">
        <v>61350</v>
      </c>
      <c r="H12543" s="2" t="s">
        <v>17428</v>
      </c>
      <c r="I12543">
        <v>57081</v>
      </c>
      <c r="J12543" t="s">
        <v>10322</v>
      </c>
      <c r="K12543" t="s">
        <v>16602</v>
      </c>
    </row>
    <row r="12544" spans="1:11" ht="15" customHeight="1" x14ac:dyDescent="0.2">
      <c r="A12544">
        <f>MAX($A$2:$A12543)+1</f>
        <v>10927</v>
      </c>
      <c r="C12544" t="str">
        <f t="shared" si="195"/>
        <v>Bear Creek Solar</v>
      </c>
      <c r="G12544">
        <v>61351</v>
      </c>
      <c r="H12544" s="2" t="s">
        <v>11260</v>
      </c>
      <c r="I12544">
        <v>61060</v>
      </c>
      <c r="J12544" t="s">
        <v>16684</v>
      </c>
      <c r="K12544" t="s">
        <v>16602</v>
      </c>
    </row>
    <row r="12545" spans="1:11" ht="15" customHeight="1" x14ac:dyDescent="0.2">
      <c r="A12545">
        <f>MAX($A$2:$A12544)+1</f>
        <v>10928</v>
      </c>
      <c r="C12545" t="str">
        <f t="shared" si="195"/>
        <v>Bondi Solar</v>
      </c>
      <c r="G12545">
        <v>61352</v>
      </c>
      <c r="H12545" s="2" t="s">
        <v>17429</v>
      </c>
      <c r="I12545">
        <v>61060</v>
      </c>
      <c r="J12545" t="s">
        <v>16684</v>
      </c>
      <c r="K12545" t="s">
        <v>16602</v>
      </c>
    </row>
    <row r="12546" spans="1:11" ht="15" customHeight="1" x14ac:dyDescent="0.2">
      <c r="A12546">
        <f>MAX($A$2:$A12545)+1</f>
        <v>10929</v>
      </c>
      <c r="C12546" t="str">
        <f t="shared" ref="C12546:C12609" si="196">IF(H12546="",F12546,H12546)</f>
        <v>Mount Signal Solar 2</v>
      </c>
      <c r="G12546">
        <v>61353</v>
      </c>
      <c r="H12546" s="2" t="s">
        <v>17430</v>
      </c>
      <c r="I12546">
        <v>60986</v>
      </c>
      <c r="J12546" t="s">
        <v>17431</v>
      </c>
      <c r="K12546" t="s">
        <v>16602</v>
      </c>
    </row>
    <row r="12547" spans="1:11" ht="15" customHeight="1" x14ac:dyDescent="0.2">
      <c r="A12547">
        <f>MAX($A$2:$A12546)+1</f>
        <v>10930</v>
      </c>
      <c r="C12547" t="str">
        <f t="shared" si="196"/>
        <v>Princeton Solar Project</v>
      </c>
      <c r="G12547">
        <v>61354</v>
      </c>
      <c r="H12547" s="2" t="s">
        <v>17432</v>
      </c>
      <c r="I12547">
        <v>56990</v>
      </c>
      <c r="J12547" t="s">
        <v>10172</v>
      </c>
      <c r="K12547" t="s">
        <v>16602</v>
      </c>
    </row>
    <row r="12548" spans="1:11" ht="15" customHeight="1" x14ac:dyDescent="0.2">
      <c r="A12548">
        <f>MAX($A$2:$A12547)+1</f>
        <v>10931</v>
      </c>
      <c r="C12548" t="str">
        <f t="shared" si="196"/>
        <v>Arlington Outlet Hydroelectric Generator</v>
      </c>
      <c r="G12548">
        <v>61355</v>
      </c>
      <c r="H12548" s="2" t="s">
        <v>17433</v>
      </c>
      <c r="I12548">
        <v>60995</v>
      </c>
      <c r="J12548" t="s">
        <v>17434</v>
      </c>
      <c r="K12548" t="s">
        <v>16602</v>
      </c>
    </row>
    <row r="12549" spans="1:11" ht="15" customHeight="1" x14ac:dyDescent="0.2">
      <c r="A12549">
        <f>MAX($A$2:$A12548)+1</f>
        <v>10932</v>
      </c>
      <c r="C12549" t="str">
        <f t="shared" si="196"/>
        <v>Valfilm Wind Project</v>
      </c>
      <c r="G12549">
        <v>61356</v>
      </c>
      <c r="H12549" s="2" t="s">
        <v>17435</v>
      </c>
      <c r="I12549">
        <v>60996</v>
      </c>
      <c r="J12549" t="s">
        <v>17436</v>
      </c>
      <c r="K12549" t="s">
        <v>16602</v>
      </c>
    </row>
    <row r="12550" spans="1:11" ht="15" customHeight="1" x14ac:dyDescent="0.2">
      <c r="A12550">
        <f>MAX($A$2:$A12549)+1</f>
        <v>10933</v>
      </c>
      <c r="C12550" t="str">
        <f t="shared" si="196"/>
        <v>Red Pine Wind Project</v>
      </c>
      <c r="G12550">
        <v>61357</v>
      </c>
      <c r="H12550" s="2" t="s">
        <v>17437</v>
      </c>
      <c r="I12550">
        <v>60997</v>
      </c>
      <c r="J12550" t="s">
        <v>17438</v>
      </c>
      <c r="K12550" t="s">
        <v>16602</v>
      </c>
    </row>
    <row r="12551" spans="1:11" ht="15" customHeight="1" x14ac:dyDescent="0.2">
      <c r="A12551">
        <f>MAX($A$2:$A12550)+1</f>
        <v>10934</v>
      </c>
      <c r="C12551" t="str">
        <f t="shared" si="196"/>
        <v>IGS Solar I - BWI5</v>
      </c>
      <c r="G12551">
        <v>61358</v>
      </c>
      <c r="H12551" s="2" t="s">
        <v>17439</v>
      </c>
      <c r="I12551">
        <v>60994</v>
      </c>
      <c r="J12551" t="s">
        <v>17440</v>
      </c>
      <c r="K12551" t="s">
        <v>16602</v>
      </c>
    </row>
    <row r="12552" spans="1:11" ht="15" customHeight="1" x14ac:dyDescent="0.2">
      <c r="A12552">
        <f>MAX($A$2:$A12551)+1</f>
        <v>10935</v>
      </c>
      <c r="C12552" t="str">
        <f t="shared" si="196"/>
        <v>IGS Solar I - EWR5</v>
      </c>
      <c r="G12552">
        <v>61359</v>
      </c>
      <c r="H12552" s="2" t="s">
        <v>17441</v>
      </c>
      <c r="I12552">
        <v>60994</v>
      </c>
      <c r="J12552" t="s">
        <v>17440</v>
      </c>
      <c r="K12552" t="s">
        <v>16602</v>
      </c>
    </row>
    <row r="12553" spans="1:11" ht="15" customHeight="1" x14ac:dyDescent="0.2">
      <c r="A12553">
        <f>MAX($A$2:$A12552)+1</f>
        <v>10936</v>
      </c>
      <c r="C12553" t="str">
        <f t="shared" si="196"/>
        <v>IGS Solar I - EWR6</v>
      </c>
      <c r="G12553">
        <v>61360</v>
      </c>
      <c r="H12553" s="2" t="s">
        <v>17442</v>
      </c>
      <c r="I12553">
        <v>60994</v>
      </c>
      <c r="J12553" t="s">
        <v>17440</v>
      </c>
      <c r="K12553" t="s">
        <v>16602</v>
      </c>
    </row>
    <row r="12554" spans="1:11" ht="15" customHeight="1" x14ac:dyDescent="0.2">
      <c r="A12554">
        <f>MAX($A$2:$A12553)+1</f>
        <v>10937</v>
      </c>
      <c r="C12554" t="str">
        <f t="shared" si="196"/>
        <v>Utica Aero Solar Max PV</v>
      </c>
      <c r="G12554">
        <v>61361</v>
      </c>
      <c r="H12554" s="2" t="s">
        <v>17443</v>
      </c>
      <c r="I12554">
        <v>60998</v>
      </c>
      <c r="J12554" t="s">
        <v>17444</v>
      </c>
      <c r="K12554" t="s">
        <v>16602</v>
      </c>
    </row>
    <row r="12555" spans="1:11" ht="15" customHeight="1" x14ac:dyDescent="0.2">
      <c r="A12555">
        <f>MAX($A$2:$A12554)+1</f>
        <v>10938</v>
      </c>
      <c r="C12555" t="str">
        <f t="shared" si="196"/>
        <v>NRG Elbow Creek Energy Storage Project</v>
      </c>
      <c r="G12555">
        <v>61362</v>
      </c>
      <c r="H12555" s="2" t="s">
        <v>17445</v>
      </c>
      <c r="I12555">
        <v>54888</v>
      </c>
      <c r="J12555" t="s">
        <v>3500</v>
      </c>
      <c r="K12555" t="s">
        <v>16602</v>
      </c>
    </row>
    <row r="12556" spans="1:11" ht="15" customHeight="1" x14ac:dyDescent="0.2">
      <c r="A12556">
        <f>MAX($A$2:$A12555)+1</f>
        <v>10939</v>
      </c>
      <c r="C12556" t="str">
        <f t="shared" si="196"/>
        <v>Equuleus Community Solar Gardens</v>
      </c>
      <c r="G12556">
        <v>61363</v>
      </c>
      <c r="H12556" s="2" t="s">
        <v>17446</v>
      </c>
      <c r="I12556">
        <v>61000</v>
      </c>
      <c r="J12556" t="s">
        <v>17447</v>
      </c>
      <c r="K12556" t="s">
        <v>16602</v>
      </c>
    </row>
    <row r="12557" spans="1:11" ht="15" customHeight="1" x14ac:dyDescent="0.2">
      <c r="A12557">
        <f>MAX($A$2:$A12556)+1</f>
        <v>10940</v>
      </c>
      <c r="C12557" t="str">
        <f t="shared" si="196"/>
        <v>Hu Honua Bioenergy Facility</v>
      </c>
      <c r="G12557">
        <v>61364</v>
      </c>
      <c r="H12557" s="2" t="s">
        <v>17448</v>
      </c>
      <c r="I12557">
        <v>61001</v>
      </c>
      <c r="J12557" t="s">
        <v>17449</v>
      </c>
      <c r="K12557" t="s">
        <v>16602</v>
      </c>
    </row>
    <row r="12558" spans="1:11" ht="15" customHeight="1" x14ac:dyDescent="0.2">
      <c r="A12558">
        <f>MAX($A$2:$A12557)+1</f>
        <v>10941</v>
      </c>
      <c r="C12558" t="str">
        <f t="shared" si="196"/>
        <v>Fallbrook Energy Storage</v>
      </c>
      <c r="G12558">
        <v>61365</v>
      </c>
      <c r="H12558" s="2" t="s">
        <v>17450</v>
      </c>
      <c r="I12558">
        <v>16609</v>
      </c>
      <c r="J12558" t="s">
        <v>439</v>
      </c>
      <c r="K12558" t="s">
        <v>16602</v>
      </c>
    </row>
    <row r="12559" spans="1:11" ht="15" customHeight="1" x14ac:dyDescent="0.2">
      <c r="A12559">
        <f>MAX($A$2:$A12558)+1</f>
        <v>10942</v>
      </c>
      <c r="C12559" t="str">
        <f t="shared" si="196"/>
        <v>Top Gun Energy Storage</v>
      </c>
      <c r="G12559">
        <v>61366</v>
      </c>
      <c r="H12559" s="2" t="s">
        <v>17451</v>
      </c>
      <c r="I12559">
        <v>16609</v>
      </c>
      <c r="J12559" t="s">
        <v>439</v>
      </c>
      <c r="K12559" t="s">
        <v>16602</v>
      </c>
    </row>
    <row r="12560" spans="1:11" ht="15" customHeight="1" x14ac:dyDescent="0.2">
      <c r="A12560">
        <f>MAX($A$2:$A12559)+1</f>
        <v>10943</v>
      </c>
      <c r="C12560" t="str">
        <f t="shared" si="196"/>
        <v>Smith &amp; Wesson at Springfield MA PV</v>
      </c>
      <c r="G12560">
        <v>61367</v>
      </c>
      <c r="H12560" s="2" t="s">
        <v>17452</v>
      </c>
      <c r="I12560">
        <v>57319</v>
      </c>
      <c r="J12560" t="s">
        <v>10520</v>
      </c>
      <c r="K12560" t="s">
        <v>16602</v>
      </c>
    </row>
    <row r="12561" spans="1:11" ht="15" customHeight="1" x14ac:dyDescent="0.2">
      <c r="A12561">
        <f>MAX($A$2:$A12560)+1</f>
        <v>10944</v>
      </c>
      <c r="C12561" t="str">
        <f t="shared" si="196"/>
        <v>Midway Solar - TX</v>
      </c>
      <c r="G12561">
        <v>61368</v>
      </c>
      <c r="H12561" s="2" t="s">
        <v>17453</v>
      </c>
      <c r="I12561">
        <v>61004</v>
      </c>
      <c r="J12561" t="s">
        <v>17454</v>
      </c>
      <c r="K12561" t="s">
        <v>16602</v>
      </c>
    </row>
    <row r="12562" spans="1:11" ht="15" customHeight="1" x14ac:dyDescent="0.2">
      <c r="A12562">
        <f>MAX($A$2:$A12561)+1</f>
        <v>10945</v>
      </c>
      <c r="C12562" t="str">
        <f t="shared" si="196"/>
        <v>Sweetwater Solar</v>
      </c>
      <c r="G12562">
        <v>61369</v>
      </c>
      <c r="H12562" s="2" t="s">
        <v>17455</v>
      </c>
      <c r="I12562">
        <v>61005</v>
      </c>
      <c r="J12562" t="s">
        <v>17456</v>
      </c>
      <c r="K12562" t="s">
        <v>16602</v>
      </c>
    </row>
    <row r="12563" spans="1:11" ht="15" customHeight="1" x14ac:dyDescent="0.2">
      <c r="A12563">
        <f>MAX($A$2:$A12562)+1</f>
        <v>10946</v>
      </c>
      <c r="C12563" t="str">
        <f t="shared" si="196"/>
        <v>Walnut Springs Solar</v>
      </c>
      <c r="G12563">
        <v>61370</v>
      </c>
      <c r="H12563" s="2" t="s">
        <v>17457</v>
      </c>
      <c r="I12563">
        <v>61060</v>
      </c>
      <c r="J12563" t="s">
        <v>16684</v>
      </c>
      <c r="K12563" t="s">
        <v>16602</v>
      </c>
    </row>
    <row r="12564" spans="1:11" ht="15" customHeight="1" x14ac:dyDescent="0.2">
      <c r="A12564">
        <f>MAX($A$2:$A12563)+1</f>
        <v>10947</v>
      </c>
      <c r="C12564" t="str">
        <f t="shared" si="196"/>
        <v>Centaurus Solar - MA</v>
      </c>
      <c r="G12564">
        <v>61371</v>
      </c>
      <c r="H12564" s="2" t="s">
        <v>17458</v>
      </c>
      <c r="I12564">
        <v>61009</v>
      </c>
      <c r="J12564" t="s">
        <v>17459</v>
      </c>
      <c r="K12564" t="s">
        <v>16602</v>
      </c>
    </row>
    <row r="12565" spans="1:11" ht="15" customHeight="1" x14ac:dyDescent="0.2">
      <c r="A12565">
        <f>MAX($A$2:$A12564)+1</f>
        <v>10948</v>
      </c>
      <c r="C12565" t="str">
        <f t="shared" si="196"/>
        <v>Ord Mountain Solar</v>
      </c>
      <c r="G12565">
        <v>61372</v>
      </c>
      <c r="H12565" s="2" t="s">
        <v>17460</v>
      </c>
      <c r="I12565">
        <v>61010</v>
      </c>
      <c r="J12565" t="s">
        <v>17461</v>
      </c>
      <c r="K12565" t="s">
        <v>16602</v>
      </c>
    </row>
    <row r="12566" spans="1:11" ht="15" customHeight="1" x14ac:dyDescent="0.2">
      <c r="A12566">
        <f>MAX($A$2:$A12565)+1</f>
        <v>10949</v>
      </c>
      <c r="C12566" t="str">
        <f t="shared" si="196"/>
        <v>Kearsarge Bellingham PV</v>
      </c>
      <c r="G12566">
        <v>61373</v>
      </c>
      <c r="H12566" s="2" t="s">
        <v>17462</v>
      </c>
      <c r="I12566">
        <v>61011</v>
      </c>
      <c r="J12566" t="s">
        <v>17463</v>
      </c>
      <c r="K12566" t="s">
        <v>16602</v>
      </c>
    </row>
    <row r="12567" spans="1:11" ht="15" customHeight="1" x14ac:dyDescent="0.2">
      <c r="A12567">
        <f>MAX($A$2:$A12566)+1</f>
        <v>10950</v>
      </c>
      <c r="C12567" t="str">
        <f t="shared" si="196"/>
        <v>Clarke Solar Power Facility</v>
      </c>
      <c r="G12567">
        <v>61374</v>
      </c>
      <c r="H12567" s="2" t="s">
        <v>17464</v>
      </c>
      <c r="I12567">
        <v>61021</v>
      </c>
      <c r="J12567" t="s">
        <v>17465</v>
      </c>
      <c r="K12567" t="s">
        <v>16602</v>
      </c>
    </row>
    <row r="12568" spans="1:11" ht="15" customHeight="1" x14ac:dyDescent="0.2">
      <c r="A12568">
        <f>MAX($A$2:$A12567)+1</f>
        <v>10951</v>
      </c>
      <c r="C12568" t="str">
        <f t="shared" si="196"/>
        <v>Cherrydale Solar Power Facility</v>
      </c>
      <c r="G12568">
        <v>61375</v>
      </c>
      <c r="H12568" s="2" t="s">
        <v>17466</v>
      </c>
      <c r="I12568">
        <v>61022</v>
      </c>
      <c r="J12568" t="s">
        <v>17467</v>
      </c>
      <c r="K12568" t="s">
        <v>16602</v>
      </c>
    </row>
    <row r="12569" spans="1:11" ht="15" customHeight="1" x14ac:dyDescent="0.2">
      <c r="A12569">
        <f>MAX($A$2:$A12568)+1</f>
        <v>10952</v>
      </c>
      <c r="C12569" t="str">
        <f t="shared" si="196"/>
        <v>Cedar Creek PV</v>
      </c>
      <c r="G12569">
        <v>61376</v>
      </c>
      <c r="H12569" s="2" t="s">
        <v>17468</v>
      </c>
      <c r="I12569">
        <v>61012</v>
      </c>
      <c r="J12569" t="s">
        <v>17469</v>
      </c>
      <c r="K12569" t="s">
        <v>16602</v>
      </c>
    </row>
    <row r="12570" spans="1:11" ht="15" customHeight="1" x14ac:dyDescent="0.2">
      <c r="A12570">
        <f>MAX($A$2:$A12569)+1</f>
        <v>10953</v>
      </c>
      <c r="C12570" t="str">
        <f t="shared" si="196"/>
        <v>Amazon - Patterson PV</v>
      </c>
      <c r="G12570">
        <v>61377</v>
      </c>
      <c r="H12570" s="2" t="s">
        <v>17470</v>
      </c>
      <c r="I12570">
        <v>61012</v>
      </c>
      <c r="J12570" t="s">
        <v>17469</v>
      </c>
      <c r="K12570" t="s">
        <v>16602</v>
      </c>
    </row>
    <row r="12571" spans="1:11" ht="15" customHeight="1" x14ac:dyDescent="0.2">
      <c r="A12571">
        <f>MAX($A$2:$A12570)+1</f>
        <v>10954</v>
      </c>
      <c r="C12571" t="str">
        <f t="shared" si="196"/>
        <v>Northern Westchester Hospital</v>
      </c>
      <c r="G12571">
        <v>61378</v>
      </c>
      <c r="H12571" s="2" t="s">
        <v>17471</v>
      </c>
      <c r="I12571">
        <v>61013</v>
      </c>
      <c r="J12571" t="s">
        <v>17471</v>
      </c>
      <c r="K12571" t="s">
        <v>16602</v>
      </c>
    </row>
    <row r="12572" spans="1:11" ht="15" customHeight="1" x14ac:dyDescent="0.2">
      <c r="A12572">
        <f>MAX($A$2:$A12571)+1</f>
        <v>10955</v>
      </c>
      <c r="C12572" t="str">
        <f t="shared" si="196"/>
        <v>DodgeSun</v>
      </c>
      <c r="G12572">
        <v>61379</v>
      </c>
      <c r="H12572" s="2" t="s">
        <v>17472</v>
      </c>
      <c r="I12572">
        <v>61014</v>
      </c>
      <c r="J12572" t="s">
        <v>17473</v>
      </c>
      <c r="K12572" t="s">
        <v>16602</v>
      </c>
    </row>
    <row r="12573" spans="1:11" ht="15" customHeight="1" x14ac:dyDescent="0.2">
      <c r="A12573">
        <f>MAX($A$2:$A12572)+1</f>
        <v>10956</v>
      </c>
      <c r="C12573" t="str">
        <f t="shared" si="196"/>
        <v>Johnson Solar</v>
      </c>
      <c r="G12573">
        <v>61380</v>
      </c>
      <c r="H12573" s="2" t="s">
        <v>17474</v>
      </c>
      <c r="I12573">
        <v>61015</v>
      </c>
      <c r="J12573" t="s">
        <v>17475</v>
      </c>
      <c r="K12573" t="s">
        <v>16602</v>
      </c>
    </row>
    <row r="12574" spans="1:11" ht="15" customHeight="1" x14ac:dyDescent="0.2">
      <c r="A12574">
        <f>MAX($A$2:$A12573)+1</f>
        <v>10957</v>
      </c>
      <c r="C12574" t="str">
        <f t="shared" si="196"/>
        <v>Koppelman Sun</v>
      </c>
      <c r="G12574">
        <v>61381</v>
      </c>
      <c r="H12574" s="2" t="s">
        <v>17476</v>
      </c>
      <c r="I12574">
        <v>61016</v>
      </c>
      <c r="J12574" t="s">
        <v>17477</v>
      </c>
      <c r="K12574" t="s">
        <v>16602</v>
      </c>
    </row>
    <row r="12575" spans="1:11" ht="15" customHeight="1" x14ac:dyDescent="0.2">
      <c r="A12575">
        <f>MAX($A$2:$A12574)+1</f>
        <v>10958</v>
      </c>
      <c r="C12575" t="str">
        <f t="shared" si="196"/>
        <v>Lindstrom Solar</v>
      </c>
      <c r="G12575">
        <v>61382</v>
      </c>
      <c r="H12575" s="2" t="s">
        <v>17478</v>
      </c>
      <c r="I12575">
        <v>61017</v>
      </c>
      <c r="J12575" t="s">
        <v>17479</v>
      </c>
      <c r="K12575" t="s">
        <v>16602</v>
      </c>
    </row>
    <row r="12576" spans="1:11" ht="15" customHeight="1" x14ac:dyDescent="0.2">
      <c r="A12576">
        <f>MAX($A$2:$A12575)+1</f>
        <v>10959</v>
      </c>
      <c r="C12576" t="str">
        <f t="shared" si="196"/>
        <v>Rengstorf Solar</v>
      </c>
      <c r="G12576">
        <v>61383</v>
      </c>
      <c r="H12576" s="2" t="s">
        <v>17480</v>
      </c>
      <c r="I12576">
        <v>61018</v>
      </c>
      <c r="J12576" t="s">
        <v>17481</v>
      </c>
      <c r="K12576" t="s">
        <v>16602</v>
      </c>
    </row>
    <row r="12577" spans="1:11" ht="15" customHeight="1" x14ac:dyDescent="0.2">
      <c r="A12577">
        <f>MAX($A$2:$A12576)+1</f>
        <v>10960</v>
      </c>
      <c r="C12577" t="str">
        <f t="shared" si="196"/>
        <v>St. Cloud Solar</v>
      </c>
      <c r="G12577">
        <v>61384</v>
      </c>
      <c r="H12577" s="2" t="s">
        <v>17482</v>
      </c>
      <c r="I12577">
        <v>61019</v>
      </c>
      <c r="J12577" t="s">
        <v>17483</v>
      </c>
      <c r="K12577" t="s">
        <v>16602</v>
      </c>
    </row>
    <row r="12578" spans="1:11" ht="15" customHeight="1" x14ac:dyDescent="0.2">
      <c r="A12578">
        <f>MAX($A$2:$A12577)+1</f>
        <v>10961</v>
      </c>
      <c r="C12578" t="str">
        <f t="shared" si="196"/>
        <v>Georgia LFG Oak Grove Plant</v>
      </c>
      <c r="G12578">
        <v>61385</v>
      </c>
      <c r="H12578" s="2" t="s">
        <v>17484</v>
      </c>
      <c r="I12578">
        <v>59370</v>
      </c>
      <c r="J12578" t="s">
        <v>11075</v>
      </c>
      <c r="K12578" t="s">
        <v>16602</v>
      </c>
    </row>
    <row r="12579" spans="1:11" ht="15" customHeight="1" x14ac:dyDescent="0.2">
      <c r="A12579">
        <f>MAX($A$2:$A12578)+1</f>
        <v>10962</v>
      </c>
      <c r="C12579" t="str">
        <f t="shared" si="196"/>
        <v>Georgia LFG Pine Ridge Plant</v>
      </c>
      <c r="G12579">
        <v>61386</v>
      </c>
      <c r="H12579" s="2" t="s">
        <v>17485</v>
      </c>
      <c r="I12579">
        <v>59370</v>
      </c>
      <c r="J12579" t="s">
        <v>11075</v>
      </c>
      <c r="K12579" t="s">
        <v>16602</v>
      </c>
    </row>
    <row r="12580" spans="1:11" ht="15" customHeight="1" x14ac:dyDescent="0.2">
      <c r="A12580">
        <f>MAX($A$2:$A12579)+1</f>
        <v>10963</v>
      </c>
      <c r="C12580" t="str">
        <f t="shared" si="196"/>
        <v>Georgia LFG Richland Creek Plant</v>
      </c>
      <c r="G12580">
        <v>61387</v>
      </c>
      <c r="H12580" s="2" t="s">
        <v>17486</v>
      </c>
      <c r="I12580">
        <v>59370</v>
      </c>
      <c r="J12580" t="s">
        <v>11075</v>
      </c>
      <c r="K12580" t="s">
        <v>16602</v>
      </c>
    </row>
    <row r="12581" spans="1:11" ht="15" customHeight="1" x14ac:dyDescent="0.2">
      <c r="A12581">
        <f>MAX($A$2:$A12580)+1</f>
        <v>10964</v>
      </c>
      <c r="C12581" t="str">
        <f t="shared" si="196"/>
        <v>AEP Jacksonville Solar Project</v>
      </c>
      <c r="G12581">
        <v>61388</v>
      </c>
      <c r="H12581" s="2" t="s">
        <v>17487</v>
      </c>
      <c r="I12581">
        <v>60571</v>
      </c>
      <c r="J12581" t="s">
        <v>17035</v>
      </c>
      <c r="K12581" t="s">
        <v>16602</v>
      </c>
    </row>
    <row r="12582" spans="1:11" ht="15" customHeight="1" x14ac:dyDescent="0.2">
      <c r="A12582">
        <f>MAX($A$2:$A12581)+1</f>
        <v>10965</v>
      </c>
      <c r="C12582" t="str">
        <f t="shared" si="196"/>
        <v>Letchworth Solar Project</v>
      </c>
      <c r="G12582">
        <v>61389</v>
      </c>
      <c r="H12582" s="2" t="s">
        <v>17488</v>
      </c>
      <c r="I12582">
        <v>60571</v>
      </c>
      <c r="J12582" t="s">
        <v>17035</v>
      </c>
      <c r="K12582" t="s">
        <v>16602</v>
      </c>
    </row>
    <row r="12583" spans="1:11" ht="15" customHeight="1" x14ac:dyDescent="0.2">
      <c r="A12583">
        <f>MAX($A$2:$A12582)+1</f>
        <v>10966</v>
      </c>
      <c r="C12583" t="str">
        <f t="shared" si="196"/>
        <v>Pomerado Energy Storage, LLC</v>
      </c>
      <c r="G12583">
        <v>61390</v>
      </c>
      <c r="H12583" s="2" t="s">
        <v>17489</v>
      </c>
      <c r="I12583">
        <v>59380</v>
      </c>
      <c r="J12583" t="s">
        <v>7163</v>
      </c>
      <c r="K12583" t="s">
        <v>16602</v>
      </c>
    </row>
    <row r="12584" spans="1:11" ht="15" customHeight="1" x14ac:dyDescent="0.2">
      <c r="A12584">
        <f>MAX($A$2:$A12583)+1</f>
        <v>10967</v>
      </c>
      <c r="C12584" t="str">
        <f t="shared" si="196"/>
        <v>A.J. Mihm Generating Station</v>
      </c>
      <c r="G12584">
        <v>61391</v>
      </c>
      <c r="H12584" s="2" t="s">
        <v>17490</v>
      </c>
      <c r="I12584">
        <v>61029</v>
      </c>
      <c r="J12584" t="s">
        <v>17491</v>
      </c>
      <c r="K12584" t="s">
        <v>16602</v>
      </c>
    </row>
    <row r="12585" spans="1:11" ht="15" customHeight="1" x14ac:dyDescent="0.2">
      <c r="A12585">
        <f>MAX($A$2:$A12584)+1</f>
        <v>10968</v>
      </c>
      <c r="C12585" t="str">
        <f t="shared" si="196"/>
        <v>F.D. Kuester Generating Station</v>
      </c>
      <c r="G12585">
        <v>61392</v>
      </c>
      <c r="H12585" s="2" t="s">
        <v>17492</v>
      </c>
      <c r="I12585">
        <v>61029</v>
      </c>
      <c r="J12585" t="s">
        <v>17491</v>
      </c>
      <c r="K12585" t="s">
        <v>16602</v>
      </c>
    </row>
    <row r="12586" spans="1:11" ht="15" customHeight="1" x14ac:dyDescent="0.2">
      <c r="A12586">
        <f>MAX($A$2:$A12585)+1</f>
        <v>10969</v>
      </c>
      <c r="C12586" t="str">
        <f t="shared" si="196"/>
        <v>Boswell Wind I</v>
      </c>
      <c r="G12586">
        <v>61393</v>
      </c>
      <c r="H12586" s="2" t="s">
        <v>17493</v>
      </c>
      <c r="I12586">
        <v>61033</v>
      </c>
      <c r="J12586" t="s">
        <v>17494</v>
      </c>
      <c r="K12586" t="s">
        <v>16602</v>
      </c>
    </row>
    <row r="12587" spans="1:11" ht="15" customHeight="1" x14ac:dyDescent="0.2">
      <c r="A12587">
        <f>MAX($A$2:$A12586)+1</f>
        <v>10970</v>
      </c>
      <c r="C12587" t="str">
        <f t="shared" si="196"/>
        <v>Boswell Wind II</v>
      </c>
      <c r="G12587">
        <v>61394</v>
      </c>
      <c r="H12587" s="2" t="s">
        <v>17495</v>
      </c>
      <c r="I12587">
        <v>61034</v>
      </c>
      <c r="J12587" t="s">
        <v>17496</v>
      </c>
      <c r="K12587" t="s">
        <v>16602</v>
      </c>
    </row>
    <row r="12588" spans="1:11" ht="15" customHeight="1" x14ac:dyDescent="0.2">
      <c r="A12588">
        <f>MAX($A$2:$A12587)+1</f>
        <v>10971</v>
      </c>
      <c r="C12588" t="str">
        <f t="shared" si="196"/>
        <v>Boswell Wind III</v>
      </c>
      <c r="G12588">
        <v>61395</v>
      </c>
      <c r="H12588" s="2" t="s">
        <v>17497</v>
      </c>
      <c r="I12588">
        <v>61035</v>
      </c>
      <c r="J12588" t="s">
        <v>17498</v>
      </c>
      <c r="K12588" t="s">
        <v>16602</v>
      </c>
    </row>
    <row r="12589" spans="1:11" ht="15" customHeight="1" x14ac:dyDescent="0.2">
      <c r="A12589">
        <f>MAX($A$2:$A12588)+1</f>
        <v>10972</v>
      </c>
      <c r="C12589" t="str">
        <f t="shared" si="196"/>
        <v>Boswell Wind IV</v>
      </c>
      <c r="G12589">
        <v>61396</v>
      </c>
      <c r="H12589" s="2" t="s">
        <v>17499</v>
      </c>
      <c r="I12589">
        <v>61036</v>
      </c>
      <c r="J12589" t="s">
        <v>17500</v>
      </c>
      <c r="K12589" t="s">
        <v>16602</v>
      </c>
    </row>
    <row r="12590" spans="1:11" ht="15" customHeight="1" x14ac:dyDescent="0.2">
      <c r="A12590">
        <f>MAX($A$2:$A12589)+1</f>
        <v>10973</v>
      </c>
      <c r="C12590" t="str">
        <f t="shared" si="196"/>
        <v>Georgia Power at Jakin GA PV</v>
      </c>
      <c r="G12590">
        <v>61397</v>
      </c>
      <c r="H12590" s="2" t="s">
        <v>17501</v>
      </c>
      <c r="I12590">
        <v>61032</v>
      </c>
      <c r="J12590" t="s">
        <v>17502</v>
      </c>
      <c r="K12590" t="s">
        <v>16602</v>
      </c>
    </row>
    <row r="12591" spans="1:11" ht="15" customHeight="1" x14ac:dyDescent="0.2">
      <c r="A12591">
        <f>MAX($A$2:$A12590)+1</f>
        <v>10974</v>
      </c>
      <c r="C12591" t="str">
        <f t="shared" si="196"/>
        <v>Canis Major Solar Farm</v>
      </c>
      <c r="G12591">
        <v>61398</v>
      </c>
      <c r="H12591" s="2" t="s">
        <v>17503</v>
      </c>
      <c r="I12591">
        <v>61025</v>
      </c>
      <c r="J12591" t="s">
        <v>17504</v>
      </c>
      <c r="K12591" t="s">
        <v>16602</v>
      </c>
    </row>
    <row r="12592" spans="1:11" ht="15" customHeight="1" x14ac:dyDescent="0.2">
      <c r="A12592">
        <f>MAX($A$2:$A12591)+1</f>
        <v>10975</v>
      </c>
      <c r="C12592" t="str">
        <f t="shared" si="196"/>
        <v>Ashby Duffy Solar Farm</v>
      </c>
      <c r="G12592">
        <v>61399</v>
      </c>
      <c r="H12592" s="2" t="s">
        <v>17505</v>
      </c>
      <c r="I12592">
        <v>61028</v>
      </c>
      <c r="J12592" t="s">
        <v>17506</v>
      </c>
      <c r="K12592" t="s">
        <v>16602</v>
      </c>
    </row>
    <row r="12593" spans="1:11" ht="15" customHeight="1" x14ac:dyDescent="0.2">
      <c r="A12593">
        <f>MAX($A$2:$A12592)+1</f>
        <v>10976</v>
      </c>
      <c r="C12593" t="str">
        <f t="shared" si="196"/>
        <v>Bluegrove Wind</v>
      </c>
      <c r="G12593">
        <v>61400</v>
      </c>
      <c r="H12593" s="2" t="s">
        <v>17507</v>
      </c>
      <c r="I12593">
        <v>61030</v>
      </c>
      <c r="J12593" t="s">
        <v>17508</v>
      </c>
      <c r="K12593" t="s">
        <v>16602</v>
      </c>
    </row>
    <row r="12594" spans="1:11" ht="15" customHeight="1" x14ac:dyDescent="0.2">
      <c r="A12594">
        <f>MAX($A$2:$A12593)+1</f>
        <v>10977</v>
      </c>
      <c r="C12594" t="str">
        <f t="shared" si="196"/>
        <v>Byers Wind</v>
      </c>
      <c r="G12594">
        <v>61401</v>
      </c>
      <c r="H12594" s="2" t="s">
        <v>17509</v>
      </c>
      <c r="I12594">
        <v>61031</v>
      </c>
      <c r="J12594" t="s">
        <v>17510</v>
      </c>
      <c r="K12594" t="s">
        <v>16602</v>
      </c>
    </row>
    <row r="12595" spans="1:11" ht="15" customHeight="1" x14ac:dyDescent="0.2">
      <c r="A12595">
        <f>MAX($A$2:$A12594)+1</f>
        <v>10978</v>
      </c>
      <c r="C12595" t="str">
        <f t="shared" si="196"/>
        <v>Foard City Wind</v>
      </c>
      <c r="G12595">
        <v>61402</v>
      </c>
      <c r="H12595" s="2" t="s">
        <v>17511</v>
      </c>
      <c r="I12595">
        <v>61037</v>
      </c>
      <c r="J12595" t="s">
        <v>17512</v>
      </c>
      <c r="K12595" t="s">
        <v>16602</v>
      </c>
    </row>
    <row r="12596" spans="1:11" ht="15" customHeight="1" x14ac:dyDescent="0.2">
      <c r="A12596">
        <f>MAX($A$2:$A12595)+1</f>
        <v>10979</v>
      </c>
      <c r="C12596" t="str">
        <f t="shared" si="196"/>
        <v>Deep Branch Farm</v>
      </c>
      <c r="G12596">
        <v>61403</v>
      </c>
      <c r="H12596" s="2" t="s">
        <v>17513</v>
      </c>
      <c r="I12596">
        <v>61024</v>
      </c>
      <c r="J12596" t="s">
        <v>17514</v>
      </c>
      <c r="K12596" t="s">
        <v>16602</v>
      </c>
    </row>
    <row r="12597" spans="1:11" ht="15" customHeight="1" x14ac:dyDescent="0.2">
      <c r="A12597">
        <f>MAX($A$2:$A12596)+1</f>
        <v>10980</v>
      </c>
      <c r="C12597" t="str">
        <f t="shared" si="196"/>
        <v>Pikeville Farm</v>
      </c>
      <c r="G12597">
        <v>61404</v>
      </c>
      <c r="H12597" s="2" t="s">
        <v>17515</v>
      </c>
      <c r="I12597">
        <v>61039</v>
      </c>
      <c r="J12597" t="s">
        <v>17516</v>
      </c>
      <c r="K12597" t="s">
        <v>16602</v>
      </c>
    </row>
    <row r="12598" spans="1:11" ht="15" customHeight="1" x14ac:dyDescent="0.2">
      <c r="A12598">
        <f>MAX($A$2:$A12597)+1</f>
        <v>10981</v>
      </c>
      <c r="C12598" t="str">
        <f t="shared" si="196"/>
        <v>Moorings Farm 2</v>
      </c>
      <c r="G12598">
        <v>61405</v>
      </c>
      <c r="H12598" s="2" t="s">
        <v>17517</v>
      </c>
      <c r="I12598">
        <v>61040</v>
      </c>
      <c r="J12598" t="s">
        <v>17518</v>
      </c>
      <c r="K12598" t="s">
        <v>16602</v>
      </c>
    </row>
    <row r="12599" spans="1:11" ht="15" customHeight="1" x14ac:dyDescent="0.2">
      <c r="A12599">
        <f>MAX($A$2:$A12598)+1</f>
        <v>10982</v>
      </c>
      <c r="C12599" t="str">
        <f t="shared" si="196"/>
        <v>Essex Solar Center</v>
      </c>
      <c r="G12599">
        <v>61406</v>
      </c>
      <c r="H12599" s="2" t="s">
        <v>17519</v>
      </c>
      <c r="I12599">
        <v>58695</v>
      </c>
      <c r="J12599" t="s">
        <v>16141</v>
      </c>
      <c r="K12599" t="s">
        <v>16602</v>
      </c>
    </row>
    <row r="12600" spans="1:11" ht="15" customHeight="1" x14ac:dyDescent="0.2">
      <c r="A12600">
        <f>MAX($A$2:$A12599)+1</f>
        <v>10983</v>
      </c>
      <c r="C12600" t="str">
        <f t="shared" si="196"/>
        <v>Cottonwood Wind Energy Center</v>
      </c>
      <c r="G12600">
        <v>61407</v>
      </c>
      <c r="H12600" s="2" t="s">
        <v>17520</v>
      </c>
      <c r="I12600">
        <v>61042</v>
      </c>
      <c r="J12600" t="s">
        <v>17521</v>
      </c>
      <c r="K12600" t="s">
        <v>16602</v>
      </c>
    </row>
    <row r="12601" spans="1:11" ht="15" customHeight="1" x14ac:dyDescent="0.2">
      <c r="A12601">
        <f>MAX($A$2:$A12600)+1</f>
        <v>10984</v>
      </c>
      <c r="C12601" t="str">
        <f t="shared" si="196"/>
        <v>Canis Minor Solar Farm</v>
      </c>
      <c r="G12601">
        <v>61408</v>
      </c>
      <c r="H12601" s="2" t="s">
        <v>17522</v>
      </c>
      <c r="I12601">
        <v>61043</v>
      </c>
      <c r="J12601" t="s">
        <v>17523</v>
      </c>
      <c r="K12601" t="s">
        <v>16602</v>
      </c>
    </row>
    <row r="12602" spans="1:11" ht="15" customHeight="1" x14ac:dyDescent="0.2">
      <c r="A12602">
        <f>MAX($A$2:$A12601)+1</f>
        <v>10985</v>
      </c>
      <c r="C12602" t="str">
        <f t="shared" si="196"/>
        <v>Highway 56 Solar</v>
      </c>
      <c r="G12602">
        <v>61409</v>
      </c>
      <c r="H12602" s="2" t="s">
        <v>17524</v>
      </c>
      <c r="I12602">
        <v>61060</v>
      </c>
      <c r="J12602" t="s">
        <v>16684</v>
      </c>
      <c r="K12602" t="s">
        <v>16602</v>
      </c>
    </row>
    <row r="12603" spans="1:11" ht="15" customHeight="1" x14ac:dyDescent="0.2">
      <c r="A12603">
        <f>MAX($A$2:$A12602)+1</f>
        <v>10986</v>
      </c>
      <c r="C12603" t="str">
        <f t="shared" si="196"/>
        <v>Whitesboro Solar</v>
      </c>
      <c r="G12603">
        <v>61410</v>
      </c>
      <c r="H12603" s="2" t="s">
        <v>17525</v>
      </c>
      <c r="I12603">
        <v>61060</v>
      </c>
      <c r="J12603" t="s">
        <v>16684</v>
      </c>
      <c r="K12603" t="s">
        <v>16602</v>
      </c>
    </row>
    <row r="12604" spans="1:11" ht="15" customHeight="1" x14ac:dyDescent="0.2">
      <c r="A12604">
        <f>MAX($A$2:$A12603)+1</f>
        <v>10987</v>
      </c>
      <c r="C12604" t="str">
        <f t="shared" si="196"/>
        <v>Whitesboro Solar II</v>
      </c>
      <c r="G12604">
        <v>61411</v>
      </c>
      <c r="H12604" s="2" t="s">
        <v>17526</v>
      </c>
      <c r="I12604">
        <v>61060</v>
      </c>
      <c r="J12604" t="s">
        <v>16684</v>
      </c>
      <c r="K12604" t="s">
        <v>16602</v>
      </c>
    </row>
    <row r="12605" spans="1:11" ht="15" customHeight="1" x14ac:dyDescent="0.2">
      <c r="A12605">
        <f>MAX($A$2:$A12604)+1</f>
        <v>10988</v>
      </c>
      <c r="C12605" t="str">
        <f t="shared" si="196"/>
        <v>Latitude Solar Center</v>
      </c>
      <c r="G12605">
        <v>61412</v>
      </c>
      <c r="H12605" s="2" t="s">
        <v>17527</v>
      </c>
      <c r="I12605">
        <v>58695</v>
      </c>
      <c r="J12605" t="s">
        <v>16141</v>
      </c>
      <c r="K12605" t="s">
        <v>16602</v>
      </c>
    </row>
    <row r="12606" spans="1:11" ht="15" customHeight="1" x14ac:dyDescent="0.2">
      <c r="A12606">
        <f>MAX($A$2:$A12605)+1</f>
        <v>10989</v>
      </c>
      <c r="C12606" t="str">
        <f t="shared" si="196"/>
        <v>NYC-HH - CONEY ISLAND HOSPITAL</v>
      </c>
      <c r="G12606">
        <v>61413</v>
      </c>
      <c r="H12606" s="2" t="s">
        <v>17528</v>
      </c>
      <c r="I12606">
        <v>61049</v>
      </c>
      <c r="J12606" t="s">
        <v>17529</v>
      </c>
      <c r="K12606" t="s">
        <v>16602</v>
      </c>
    </row>
    <row r="12607" spans="1:11" ht="15" customHeight="1" x14ac:dyDescent="0.2">
      <c r="A12607">
        <f>MAX($A$2:$A12606)+1</f>
        <v>10990</v>
      </c>
      <c r="C12607" t="str">
        <f t="shared" si="196"/>
        <v>NY Times Daily Production Facility</v>
      </c>
      <c r="G12607">
        <v>61414</v>
      </c>
      <c r="H12607" s="2" t="s">
        <v>17530</v>
      </c>
      <c r="I12607">
        <v>61050</v>
      </c>
      <c r="J12607" t="s">
        <v>17531</v>
      </c>
      <c r="K12607" t="s">
        <v>16602</v>
      </c>
    </row>
    <row r="12608" spans="1:11" ht="15" customHeight="1" x14ac:dyDescent="0.2">
      <c r="A12608">
        <f>MAX($A$2:$A12607)+1</f>
        <v>10991</v>
      </c>
      <c r="C12608" t="str">
        <f t="shared" si="196"/>
        <v>West Boylston Community Shared Solar</v>
      </c>
      <c r="G12608">
        <v>61415</v>
      </c>
      <c r="H12608" s="2" t="s">
        <v>17532</v>
      </c>
      <c r="I12608">
        <v>20326</v>
      </c>
      <c r="J12608" t="s">
        <v>17533</v>
      </c>
      <c r="K12608" t="s">
        <v>16602</v>
      </c>
    </row>
    <row r="12609" spans="1:11" ht="15" customHeight="1" x14ac:dyDescent="0.2">
      <c r="A12609">
        <f>MAX($A$2:$A12608)+1</f>
        <v>10992</v>
      </c>
      <c r="C12609" t="str">
        <f t="shared" si="196"/>
        <v>Mount Sinai Hospital</v>
      </c>
      <c r="G12609">
        <v>61416</v>
      </c>
      <c r="H12609" s="2" t="s">
        <v>17534</v>
      </c>
      <c r="I12609">
        <v>61053</v>
      </c>
      <c r="J12609" t="s">
        <v>17534</v>
      </c>
      <c r="K12609" t="s">
        <v>16602</v>
      </c>
    </row>
    <row r="12610" spans="1:11" ht="15" customHeight="1" x14ac:dyDescent="0.2">
      <c r="A12610">
        <f>MAX($A$2:$A12609)+1</f>
        <v>10993</v>
      </c>
      <c r="C12610" t="str">
        <f t="shared" ref="C12610:C12673" si="197">IF(H12610="",F12610,H12610)</f>
        <v>Gopher Creek Wind Farm</v>
      </c>
      <c r="G12610">
        <v>61417</v>
      </c>
      <c r="H12610" s="2" t="s">
        <v>17535</v>
      </c>
      <c r="I12610">
        <v>61054</v>
      </c>
      <c r="J12610" t="s">
        <v>17536</v>
      </c>
      <c r="K12610" t="s">
        <v>16602</v>
      </c>
    </row>
    <row r="12611" spans="1:11" ht="15" customHeight="1" x14ac:dyDescent="0.2">
      <c r="A12611">
        <f>MAX($A$2:$A12610)+1</f>
        <v>10994</v>
      </c>
      <c r="C12611" t="str">
        <f t="shared" si="197"/>
        <v>Valencia 1 Solar CA</v>
      </c>
      <c r="G12611">
        <v>61418</v>
      </c>
      <c r="H12611" s="2" t="s">
        <v>17537</v>
      </c>
      <c r="I12611">
        <v>60059</v>
      </c>
      <c r="J12611" t="s">
        <v>17538</v>
      </c>
      <c r="K12611" t="s">
        <v>16602</v>
      </c>
    </row>
    <row r="12612" spans="1:11" ht="15" customHeight="1" x14ac:dyDescent="0.2">
      <c r="A12612">
        <f>MAX($A$2:$A12611)+1</f>
        <v>10995</v>
      </c>
      <c r="C12612" t="str">
        <f t="shared" si="197"/>
        <v>One Ten Partners PV</v>
      </c>
      <c r="G12612">
        <v>61419</v>
      </c>
      <c r="H12612" s="2" t="s">
        <v>17539</v>
      </c>
      <c r="I12612">
        <v>61058</v>
      </c>
      <c r="J12612" t="s">
        <v>17540</v>
      </c>
      <c r="K12612" t="s">
        <v>16602</v>
      </c>
    </row>
    <row r="12613" spans="1:11" ht="15" customHeight="1" x14ac:dyDescent="0.2">
      <c r="A12613">
        <f>MAX($A$2:$A12612)+1</f>
        <v>10996</v>
      </c>
      <c r="C12613" t="str">
        <f t="shared" si="197"/>
        <v>Merced 1 PV</v>
      </c>
      <c r="G12613">
        <v>61420</v>
      </c>
      <c r="H12613" s="2" t="s">
        <v>17541</v>
      </c>
      <c r="I12613">
        <v>60059</v>
      </c>
      <c r="J12613" t="s">
        <v>17538</v>
      </c>
      <c r="K12613" t="s">
        <v>16602</v>
      </c>
    </row>
    <row r="12614" spans="1:11" ht="15" customHeight="1" x14ac:dyDescent="0.2">
      <c r="A12614">
        <f>MAX($A$2:$A12613)+1</f>
        <v>10997</v>
      </c>
      <c r="C12614" t="str">
        <f t="shared" si="197"/>
        <v>Madera 1 PV</v>
      </c>
      <c r="G12614">
        <v>61421</v>
      </c>
      <c r="H12614" s="2" t="s">
        <v>17542</v>
      </c>
      <c r="I12614">
        <v>60059</v>
      </c>
      <c r="J12614" t="s">
        <v>17538</v>
      </c>
      <c r="K12614" t="s">
        <v>16602</v>
      </c>
    </row>
    <row r="12615" spans="1:11" ht="15" customHeight="1" x14ac:dyDescent="0.2">
      <c r="A12615">
        <f>MAX($A$2:$A12614)+1</f>
        <v>10998</v>
      </c>
      <c r="C12615" t="str">
        <f t="shared" si="197"/>
        <v>Southampton Solar, LLC</v>
      </c>
      <c r="G12615">
        <v>61422</v>
      </c>
      <c r="H12615" s="2" t="s">
        <v>17543</v>
      </c>
      <c r="I12615">
        <v>58468</v>
      </c>
      <c r="J12615" t="s">
        <v>11222</v>
      </c>
      <c r="K12615" t="s">
        <v>16602</v>
      </c>
    </row>
    <row r="12616" spans="1:11" ht="15" customHeight="1" x14ac:dyDescent="0.2">
      <c r="A12616">
        <f>MAX($A$2:$A12615)+1</f>
        <v>10999</v>
      </c>
      <c r="C12616" t="str">
        <f t="shared" si="197"/>
        <v>OR Solar 5, LLC</v>
      </c>
      <c r="G12616">
        <v>61423</v>
      </c>
      <c r="H12616" s="2" t="s">
        <v>17544</v>
      </c>
      <c r="I12616">
        <v>60853</v>
      </c>
      <c r="J12616" t="s">
        <v>17231</v>
      </c>
      <c r="K12616" t="s">
        <v>16602</v>
      </c>
    </row>
    <row r="12617" spans="1:11" ht="15" customHeight="1" x14ac:dyDescent="0.2">
      <c r="A12617">
        <f>MAX($A$2:$A12616)+1</f>
        <v>11000</v>
      </c>
      <c r="C12617" t="str">
        <f t="shared" si="197"/>
        <v>OR Solar 8, LLC</v>
      </c>
      <c r="G12617">
        <v>61424</v>
      </c>
      <c r="H12617" s="2" t="s">
        <v>17545</v>
      </c>
      <c r="I12617">
        <v>60853</v>
      </c>
      <c r="J12617" t="s">
        <v>17231</v>
      </c>
      <c r="K12617" t="s">
        <v>16602</v>
      </c>
    </row>
    <row r="12618" spans="1:11" ht="15" customHeight="1" x14ac:dyDescent="0.2">
      <c r="A12618">
        <f>MAX($A$2:$A12617)+1</f>
        <v>11001</v>
      </c>
      <c r="C12618" t="str">
        <f t="shared" si="197"/>
        <v>Coyote Ridge Community Solar</v>
      </c>
      <c r="G12618">
        <v>61425</v>
      </c>
      <c r="H12618" s="2" t="s">
        <v>17546</v>
      </c>
      <c r="I12618">
        <v>15257</v>
      </c>
      <c r="J12618" t="s">
        <v>17547</v>
      </c>
      <c r="K12618" t="s">
        <v>16602</v>
      </c>
    </row>
    <row r="12619" spans="1:11" ht="15" customHeight="1" x14ac:dyDescent="0.2">
      <c r="A12619">
        <f>MAX($A$2:$A12618)+1</f>
        <v>11002</v>
      </c>
      <c r="C12619" t="str">
        <f t="shared" si="197"/>
        <v>Gopher CSG</v>
      </c>
      <c r="G12619">
        <v>61426</v>
      </c>
      <c r="H12619" s="2" t="s">
        <v>17548</v>
      </c>
      <c r="I12619">
        <v>60520</v>
      </c>
      <c r="J12619" t="s">
        <v>16842</v>
      </c>
      <c r="K12619" t="s">
        <v>16602</v>
      </c>
    </row>
    <row r="12620" spans="1:11" ht="15" customHeight="1" x14ac:dyDescent="0.2">
      <c r="A12620">
        <f>MAX($A$2:$A12619)+1</f>
        <v>11003</v>
      </c>
      <c r="C12620" t="str">
        <f t="shared" si="197"/>
        <v>Richmond CSG</v>
      </c>
      <c r="G12620">
        <v>61427</v>
      </c>
      <c r="H12620" s="2" t="s">
        <v>17549</v>
      </c>
      <c r="I12620">
        <v>60520</v>
      </c>
      <c r="J12620" t="s">
        <v>16842</v>
      </c>
      <c r="K12620" t="s">
        <v>16602</v>
      </c>
    </row>
    <row r="12621" spans="1:11" ht="15" customHeight="1" x14ac:dyDescent="0.2">
      <c r="A12621">
        <f>MAX($A$2:$A12620)+1</f>
        <v>11004</v>
      </c>
      <c r="C12621" t="str">
        <f t="shared" si="197"/>
        <v>Taylor Falls CSG</v>
      </c>
      <c r="G12621">
        <v>61428</v>
      </c>
      <c r="H12621" s="2" t="s">
        <v>17550</v>
      </c>
      <c r="I12621">
        <v>60520</v>
      </c>
      <c r="J12621" t="s">
        <v>16842</v>
      </c>
      <c r="K12621" t="s">
        <v>16602</v>
      </c>
    </row>
    <row r="12622" spans="1:11" ht="15" customHeight="1" x14ac:dyDescent="0.2">
      <c r="A12622">
        <f>MAX($A$2:$A12621)+1</f>
        <v>11005</v>
      </c>
      <c r="C12622" t="str">
        <f t="shared" si="197"/>
        <v>Big George PV</v>
      </c>
      <c r="G12622">
        <v>61429</v>
      </c>
      <c r="H12622" s="2" t="s">
        <v>17551</v>
      </c>
      <c r="I12622">
        <v>60281</v>
      </c>
      <c r="J12622" t="s">
        <v>16752</v>
      </c>
      <c r="K12622" t="s">
        <v>16602</v>
      </c>
    </row>
    <row r="12623" spans="1:11" ht="15" customHeight="1" x14ac:dyDescent="0.2">
      <c r="A12623">
        <f>MAX($A$2:$A12622)+1</f>
        <v>11006</v>
      </c>
      <c r="C12623" t="str">
        <f t="shared" si="197"/>
        <v>OR Solar 6, LLC</v>
      </c>
      <c r="G12623">
        <v>61430</v>
      </c>
      <c r="H12623" s="2" t="s">
        <v>17552</v>
      </c>
      <c r="I12623">
        <v>60853</v>
      </c>
      <c r="J12623" t="s">
        <v>17231</v>
      </c>
      <c r="K12623" t="s">
        <v>16602</v>
      </c>
    </row>
    <row r="12624" spans="1:11" ht="15" customHeight="1" x14ac:dyDescent="0.2">
      <c r="A12624">
        <f>MAX($A$2:$A12623)+1</f>
        <v>11007</v>
      </c>
      <c r="C12624" t="str">
        <f t="shared" si="197"/>
        <v>Beacon BESS 1</v>
      </c>
      <c r="G12624">
        <v>61431</v>
      </c>
      <c r="H12624" s="2" t="s">
        <v>17553</v>
      </c>
      <c r="I12624">
        <v>11208</v>
      </c>
      <c r="J12624" t="s">
        <v>3550</v>
      </c>
      <c r="K12624" t="s">
        <v>16602</v>
      </c>
    </row>
    <row r="12625" spans="1:11" ht="15" customHeight="1" x14ac:dyDescent="0.2">
      <c r="A12625">
        <f>MAX($A$2:$A12624)+1</f>
        <v>11008</v>
      </c>
      <c r="C12625" t="str">
        <f t="shared" si="197"/>
        <v>SCE&amp;G Curie CSG</v>
      </c>
      <c r="G12625">
        <v>61432</v>
      </c>
      <c r="H12625" s="2" t="s">
        <v>17554</v>
      </c>
      <c r="I12625">
        <v>58519</v>
      </c>
      <c r="J12625" t="s">
        <v>11314</v>
      </c>
      <c r="K12625" t="s">
        <v>16602</v>
      </c>
    </row>
    <row r="12626" spans="1:11" ht="15" customHeight="1" x14ac:dyDescent="0.2">
      <c r="A12626">
        <f>MAX($A$2:$A12625)+1</f>
        <v>11009</v>
      </c>
      <c r="C12626" t="str">
        <f t="shared" si="197"/>
        <v>SCE&amp;G Nimitz CSG</v>
      </c>
      <c r="G12626">
        <v>61433</v>
      </c>
      <c r="H12626" s="2" t="s">
        <v>17555</v>
      </c>
      <c r="I12626">
        <v>58519</v>
      </c>
      <c r="J12626" t="s">
        <v>11314</v>
      </c>
      <c r="K12626" t="s">
        <v>16602</v>
      </c>
    </row>
    <row r="12627" spans="1:11" ht="15" customHeight="1" x14ac:dyDescent="0.2">
      <c r="A12627">
        <f>MAX($A$2:$A12626)+1</f>
        <v>11010</v>
      </c>
      <c r="C12627" t="str">
        <f t="shared" si="197"/>
        <v>SCE&amp;G Springfield CSG</v>
      </c>
      <c r="G12627">
        <v>61434</v>
      </c>
      <c r="H12627" s="2" t="s">
        <v>17556</v>
      </c>
      <c r="I12627">
        <v>58519</v>
      </c>
      <c r="J12627" t="s">
        <v>11314</v>
      </c>
      <c r="K12627" t="s">
        <v>16602</v>
      </c>
    </row>
    <row r="12628" spans="1:11" ht="15" customHeight="1" x14ac:dyDescent="0.2">
      <c r="A12628">
        <f>MAX($A$2:$A12627)+1</f>
        <v>11011</v>
      </c>
      <c r="C12628" t="str">
        <f t="shared" si="197"/>
        <v>DG AMP Solar Coldwater</v>
      </c>
      <c r="G12628">
        <v>61435</v>
      </c>
      <c r="H12628" s="2" t="s">
        <v>17557</v>
      </c>
      <c r="I12628">
        <v>60370</v>
      </c>
      <c r="J12628" t="s">
        <v>16670</v>
      </c>
      <c r="K12628" t="s">
        <v>16602</v>
      </c>
    </row>
    <row r="12629" spans="1:11" ht="15" customHeight="1" x14ac:dyDescent="0.2">
      <c r="A12629">
        <f>MAX($A$2:$A12628)+1</f>
        <v>11012</v>
      </c>
      <c r="C12629" t="str">
        <f t="shared" si="197"/>
        <v>DG AMP Solar Orrville 3</v>
      </c>
      <c r="G12629">
        <v>61436</v>
      </c>
      <c r="H12629" s="2" t="s">
        <v>17558</v>
      </c>
      <c r="I12629">
        <v>60370</v>
      </c>
      <c r="J12629" t="s">
        <v>16670</v>
      </c>
      <c r="K12629" t="s">
        <v>16602</v>
      </c>
    </row>
    <row r="12630" spans="1:11" ht="15" customHeight="1" x14ac:dyDescent="0.2">
      <c r="A12630">
        <f>MAX($A$2:$A12629)+1</f>
        <v>11013</v>
      </c>
      <c r="C12630" t="str">
        <f t="shared" si="197"/>
        <v>DG AMP Solar Versailles</v>
      </c>
      <c r="G12630">
        <v>61437</v>
      </c>
      <c r="H12630" s="2" t="s">
        <v>17559</v>
      </c>
      <c r="I12630">
        <v>60370</v>
      </c>
      <c r="J12630" t="s">
        <v>16670</v>
      </c>
      <c r="K12630" t="s">
        <v>16602</v>
      </c>
    </row>
    <row r="12631" spans="1:11" ht="15" customHeight="1" x14ac:dyDescent="0.2">
      <c r="A12631">
        <f>MAX($A$2:$A12630)+1</f>
        <v>11014</v>
      </c>
      <c r="C12631" t="str">
        <f t="shared" si="197"/>
        <v>DG AMP Solar Jackson Center</v>
      </c>
      <c r="G12631">
        <v>61438</v>
      </c>
      <c r="H12631" s="2" t="s">
        <v>17560</v>
      </c>
      <c r="I12631">
        <v>60370</v>
      </c>
      <c r="J12631" t="s">
        <v>16670</v>
      </c>
      <c r="K12631" t="s">
        <v>16602</v>
      </c>
    </row>
    <row r="12632" spans="1:11" ht="15" customHeight="1" x14ac:dyDescent="0.2">
      <c r="A12632">
        <f>MAX($A$2:$A12631)+1</f>
        <v>11015</v>
      </c>
      <c r="C12632" t="str">
        <f t="shared" si="197"/>
        <v>Panasonic Carport Solar</v>
      </c>
      <c r="G12632">
        <v>61439</v>
      </c>
      <c r="H12632" s="2" t="s">
        <v>17561</v>
      </c>
      <c r="I12632">
        <v>61061</v>
      </c>
      <c r="J12632" t="s">
        <v>17562</v>
      </c>
      <c r="K12632" t="s">
        <v>16602</v>
      </c>
    </row>
    <row r="12633" spans="1:11" ht="15" customHeight="1" x14ac:dyDescent="0.2">
      <c r="A12633">
        <f>MAX($A$2:$A12632)+1</f>
        <v>11016</v>
      </c>
      <c r="C12633" t="str">
        <f t="shared" si="197"/>
        <v>Denver Braswell PV</v>
      </c>
      <c r="G12633">
        <v>61441</v>
      </c>
      <c r="H12633" s="2" t="s">
        <v>17563</v>
      </c>
      <c r="I12633">
        <v>61062</v>
      </c>
      <c r="J12633" t="s">
        <v>17564</v>
      </c>
      <c r="K12633" t="s">
        <v>16602</v>
      </c>
    </row>
    <row r="12634" spans="1:11" ht="15" customHeight="1" x14ac:dyDescent="0.2">
      <c r="A12634">
        <f>MAX($A$2:$A12633)+1</f>
        <v>11017</v>
      </c>
      <c r="C12634" t="str">
        <f t="shared" si="197"/>
        <v>Foundation California Training Facility</v>
      </c>
      <c r="G12634">
        <v>61442</v>
      </c>
      <c r="H12634" s="2" t="s">
        <v>17565</v>
      </c>
      <c r="I12634">
        <v>61070</v>
      </c>
      <c r="J12634" t="s">
        <v>17566</v>
      </c>
      <c r="K12634" t="s">
        <v>16602</v>
      </c>
    </row>
    <row r="12635" spans="1:11" ht="15" customHeight="1" x14ac:dyDescent="0.2">
      <c r="A12635">
        <f>MAX($A$2:$A12634)+1</f>
        <v>11018</v>
      </c>
      <c r="C12635" t="str">
        <f t="shared" si="197"/>
        <v>Foundation Mann Packing</v>
      </c>
      <c r="G12635">
        <v>61443</v>
      </c>
      <c r="H12635" s="2" t="s">
        <v>17567</v>
      </c>
      <c r="I12635">
        <v>61070</v>
      </c>
      <c r="J12635" t="s">
        <v>17566</v>
      </c>
      <c r="K12635" t="s">
        <v>16602</v>
      </c>
    </row>
    <row r="12636" spans="1:11" ht="15" customHeight="1" x14ac:dyDescent="0.2">
      <c r="A12636">
        <f>MAX($A$2:$A12635)+1</f>
        <v>11019</v>
      </c>
      <c r="C12636" t="str">
        <f t="shared" si="197"/>
        <v>Foundation SaIinas Valley State Prison</v>
      </c>
      <c r="G12636">
        <v>61444</v>
      </c>
      <c r="H12636" s="2" t="s">
        <v>17568</v>
      </c>
      <c r="I12636">
        <v>61070</v>
      </c>
      <c r="J12636" t="s">
        <v>17566</v>
      </c>
      <c r="K12636" t="s">
        <v>16602</v>
      </c>
    </row>
    <row r="12637" spans="1:11" ht="15" customHeight="1" x14ac:dyDescent="0.2">
      <c r="A12637">
        <f>MAX($A$2:$A12636)+1</f>
        <v>11020</v>
      </c>
      <c r="C12637" t="str">
        <f t="shared" si="197"/>
        <v>RE Gaskell West 1 LLC</v>
      </c>
      <c r="G12637">
        <v>61445</v>
      </c>
      <c r="H12637" s="2" t="s">
        <v>17569</v>
      </c>
      <c r="I12637">
        <v>61069</v>
      </c>
      <c r="J12637" t="s">
        <v>17570</v>
      </c>
      <c r="K12637" t="s">
        <v>16602</v>
      </c>
    </row>
    <row r="12638" spans="1:11" ht="15" customHeight="1" x14ac:dyDescent="0.2">
      <c r="A12638">
        <f>MAX($A$2:$A12637)+1</f>
        <v>11021</v>
      </c>
      <c r="C12638" t="str">
        <f t="shared" si="197"/>
        <v>RE Gaskell West 2 LLC</v>
      </c>
      <c r="G12638">
        <v>61446</v>
      </c>
      <c r="H12638" s="2" t="s">
        <v>17571</v>
      </c>
      <c r="I12638">
        <v>61069</v>
      </c>
      <c r="J12638" t="s">
        <v>17570</v>
      </c>
      <c r="K12638" t="s">
        <v>16602</v>
      </c>
    </row>
    <row r="12639" spans="1:11" ht="15" customHeight="1" x14ac:dyDescent="0.2">
      <c r="A12639">
        <f>MAX($A$2:$A12638)+1</f>
        <v>11022</v>
      </c>
      <c r="C12639" t="str">
        <f t="shared" si="197"/>
        <v>RE Gaskell West 3 LLC</v>
      </c>
      <c r="G12639">
        <v>61447</v>
      </c>
      <c r="H12639" s="2" t="s">
        <v>17572</v>
      </c>
      <c r="I12639">
        <v>61069</v>
      </c>
      <c r="J12639" t="s">
        <v>17570</v>
      </c>
      <c r="K12639" t="s">
        <v>16602</v>
      </c>
    </row>
    <row r="12640" spans="1:11" ht="15" customHeight="1" x14ac:dyDescent="0.2">
      <c r="A12640">
        <f>MAX($A$2:$A12639)+1</f>
        <v>11023</v>
      </c>
      <c r="C12640" t="str">
        <f t="shared" si="197"/>
        <v>RE Gaskell West 4 LLC</v>
      </c>
      <c r="G12640">
        <v>61448</v>
      </c>
      <c r="H12640" s="2" t="s">
        <v>17573</v>
      </c>
      <c r="I12640">
        <v>61069</v>
      </c>
      <c r="J12640" t="s">
        <v>17570</v>
      </c>
      <c r="K12640" t="s">
        <v>16602</v>
      </c>
    </row>
    <row r="12641" spans="1:11" ht="15" customHeight="1" x14ac:dyDescent="0.2">
      <c r="A12641">
        <f>MAX($A$2:$A12640)+1</f>
        <v>11024</v>
      </c>
      <c r="C12641" t="str">
        <f t="shared" si="197"/>
        <v>RE Gaskell West 5 LLC</v>
      </c>
      <c r="G12641">
        <v>61449</v>
      </c>
      <c r="H12641" s="2" t="s">
        <v>17574</v>
      </c>
      <c r="I12641">
        <v>61069</v>
      </c>
      <c r="J12641" t="s">
        <v>17570</v>
      </c>
      <c r="K12641" t="s">
        <v>16602</v>
      </c>
    </row>
    <row r="12642" spans="1:11" ht="15" customHeight="1" x14ac:dyDescent="0.2">
      <c r="A12642">
        <f>A639</f>
        <v>437</v>
      </c>
      <c r="C12642" t="str">
        <f t="shared" si="197"/>
        <v>Palo Verde</v>
      </c>
      <c r="D12642">
        <v>286</v>
      </c>
      <c r="E12642" t="s">
        <v>17575</v>
      </c>
      <c r="F12642" s="1" t="s">
        <v>17576</v>
      </c>
      <c r="G12642">
        <v>6008</v>
      </c>
      <c r="H12642" s="2" t="s">
        <v>1078</v>
      </c>
      <c r="I12642">
        <v>803</v>
      </c>
      <c r="J12642" t="s">
        <v>326</v>
      </c>
      <c r="K12642" t="s">
        <v>8331</v>
      </c>
    </row>
    <row r="12643" spans="1:11" ht="15" customHeight="1" x14ac:dyDescent="0.2">
      <c r="A12643">
        <f>A966</f>
        <v>648</v>
      </c>
      <c r="C12643" t="str">
        <f t="shared" si="197"/>
        <v>Wygen III</v>
      </c>
      <c r="D12643">
        <v>285</v>
      </c>
      <c r="E12643" t="s">
        <v>17577</v>
      </c>
      <c r="F12643" s="1" t="s">
        <v>17578</v>
      </c>
      <c r="G12643">
        <v>56596</v>
      </c>
      <c r="H12643" s="2" t="s">
        <v>1541</v>
      </c>
      <c r="I12643">
        <v>19545</v>
      </c>
      <c r="J12643" t="s">
        <v>162</v>
      </c>
      <c r="K12643" t="s">
        <v>8331</v>
      </c>
    </row>
    <row r="12644" spans="1:11" ht="15" customHeight="1" x14ac:dyDescent="0.2">
      <c r="A12644">
        <f>A971</f>
        <v>650</v>
      </c>
      <c r="C12644" t="str">
        <f t="shared" si="197"/>
        <v>Wyodak</v>
      </c>
      <c r="D12644">
        <v>285</v>
      </c>
      <c r="E12644" t="s">
        <v>17577</v>
      </c>
      <c r="F12644" s="1" t="s">
        <v>17579</v>
      </c>
      <c r="G12644">
        <v>6101</v>
      </c>
      <c r="H12644" s="2" t="s">
        <v>1549</v>
      </c>
      <c r="I12644">
        <v>14354</v>
      </c>
      <c r="J12644" t="s">
        <v>211</v>
      </c>
      <c r="K12644" t="s">
        <v>8331</v>
      </c>
    </row>
    <row r="12645" spans="1:11" ht="15" customHeight="1" x14ac:dyDescent="0.2">
      <c r="A12645">
        <f>A81</f>
        <v>60</v>
      </c>
      <c r="C12645" t="str">
        <f t="shared" si="197"/>
        <v>Blewett</v>
      </c>
      <c r="D12645">
        <v>160</v>
      </c>
      <c r="E12645" t="s">
        <v>17580</v>
      </c>
      <c r="F12645" s="1" t="s">
        <v>17581</v>
      </c>
      <c r="G12645">
        <v>2707</v>
      </c>
      <c r="H12645" s="2" t="s">
        <v>203</v>
      </c>
      <c r="I12645">
        <v>3046</v>
      </c>
      <c r="J12645" t="s">
        <v>97</v>
      </c>
      <c r="K12645" t="s">
        <v>8331</v>
      </c>
    </row>
    <row r="12646" spans="1:11" ht="15" customHeight="1" x14ac:dyDescent="0.2">
      <c r="A12646">
        <f>A1263</f>
        <v>902</v>
      </c>
      <c r="C12646" t="str">
        <f t="shared" si="197"/>
        <v>Tillery</v>
      </c>
      <c r="D12646">
        <v>160</v>
      </c>
      <c r="E12646" t="s">
        <v>17580</v>
      </c>
      <c r="F12646" s="1" t="s">
        <v>17582</v>
      </c>
      <c r="G12646">
        <v>2714</v>
      </c>
      <c r="H12646" s="2" t="s">
        <v>2025</v>
      </c>
      <c r="I12646">
        <v>3046</v>
      </c>
      <c r="J12646" t="s">
        <v>97</v>
      </c>
      <c r="K12646" t="s">
        <v>8331</v>
      </c>
    </row>
    <row r="12647" spans="1:11" ht="15" customHeight="1" x14ac:dyDescent="0.2">
      <c r="A12647">
        <f>A1264</f>
        <v>903</v>
      </c>
      <c r="C12647" t="str">
        <f t="shared" si="197"/>
        <v>Walters</v>
      </c>
      <c r="D12647">
        <v>160</v>
      </c>
      <c r="E12647" t="s">
        <v>17580</v>
      </c>
      <c r="F12647" s="1" t="s">
        <v>17583</v>
      </c>
      <c r="G12647">
        <v>2715</v>
      </c>
      <c r="H12647" s="2" t="s">
        <v>2026</v>
      </c>
      <c r="I12647">
        <v>3046</v>
      </c>
      <c r="J12647" t="s">
        <v>97</v>
      </c>
      <c r="K12647" t="s">
        <v>8331</v>
      </c>
    </row>
    <row r="12648" spans="1:11" ht="15" customHeight="1" x14ac:dyDescent="0.2">
      <c r="A12648">
        <f>A566</f>
        <v>389</v>
      </c>
      <c r="C12648" t="str">
        <f t="shared" si="197"/>
        <v>Montana Power Station</v>
      </c>
      <c r="D12648">
        <v>186</v>
      </c>
      <c r="E12648" t="s">
        <v>17584</v>
      </c>
      <c r="F12648" s="1" t="s">
        <v>17585</v>
      </c>
      <c r="G12648">
        <v>58562</v>
      </c>
      <c r="H12648" s="2" t="s">
        <v>985</v>
      </c>
      <c r="I12648">
        <v>5701</v>
      </c>
      <c r="J12648" t="s">
        <v>405</v>
      </c>
      <c r="K12648" t="s">
        <v>8331</v>
      </c>
    </row>
    <row r="12649" spans="1:11" ht="15" customHeight="1" x14ac:dyDescent="0.2">
      <c r="A12649">
        <f>A11779</f>
        <v>10166</v>
      </c>
      <c r="C12649" t="str">
        <f t="shared" si="197"/>
        <v>montana solar</v>
      </c>
      <c r="D12649">
        <v>186</v>
      </c>
      <c r="E12649" t="s">
        <v>17584</v>
      </c>
      <c r="F12649" s="1" t="s">
        <v>17586</v>
      </c>
      <c r="H12649" s="2"/>
      <c r="K12649" t="s">
        <v>8331</v>
      </c>
    </row>
    <row r="12650" spans="1:11" ht="15" customHeight="1" x14ac:dyDescent="0.2">
      <c r="A12650">
        <f>A854</f>
        <v>579</v>
      </c>
      <c r="C12650" t="str">
        <f t="shared" si="197"/>
        <v>Tiger Bay</v>
      </c>
      <c r="D12650">
        <v>161</v>
      </c>
      <c r="E12650" t="s">
        <v>8327</v>
      </c>
      <c r="F12650" s="1" t="s">
        <v>17587</v>
      </c>
      <c r="G12650">
        <v>7699</v>
      </c>
      <c r="H12650" s="2" t="s">
        <v>1374</v>
      </c>
      <c r="I12650">
        <v>6455</v>
      </c>
      <c r="J12650" t="s">
        <v>78</v>
      </c>
      <c r="K12650" t="s">
        <v>8331</v>
      </c>
    </row>
    <row r="12651" spans="1:11" ht="15" customHeight="1" x14ac:dyDescent="0.2">
      <c r="A12651">
        <f>A78</f>
        <v>57</v>
      </c>
      <c r="C12651" t="str">
        <f t="shared" si="197"/>
        <v>bison wind energy center</v>
      </c>
      <c r="D12651">
        <v>307</v>
      </c>
      <c r="E12651" t="s">
        <v>17588</v>
      </c>
      <c r="F12651" s="1" t="s">
        <v>17589</v>
      </c>
      <c r="H12651" s="2"/>
      <c r="K12651" t="s">
        <v>17590</v>
      </c>
    </row>
    <row r="12652" spans="1:11" ht="15" customHeight="1" x14ac:dyDescent="0.2">
      <c r="A12652">
        <f>A847</f>
        <v>573</v>
      </c>
      <c r="C12652" t="str">
        <f t="shared" si="197"/>
        <v>Taconite Ridge 1 Wind Energy Center</v>
      </c>
      <c r="D12652">
        <v>307</v>
      </c>
      <c r="E12652" t="s">
        <v>17588</v>
      </c>
      <c r="F12652" s="1" t="s">
        <v>17591</v>
      </c>
      <c r="G12652">
        <v>56630</v>
      </c>
      <c r="H12652" s="2" t="s">
        <v>1364</v>
      </c>
      <c r="I12652">
        <v>12647</v>
      </c>
      <c r="J12652" t="s">
        <v>194</v>
      </c>
      <c r="K12652" t="s">
        <v>17590</v>
      </c>
    </row>
    <row r="12653" spans="1:11" ht="15" customHeight="1" x14ac:dyDescent="0.2">
      <c r="A12653">
        <f>A581</f>
        <v>403</v>
      </c>
      <c r="C12653" t="str">
        <f t="shared" si="197"/>
        <v>Mustang</v>
      </c>
      <c r="D12653">
        <v>314</v>
      </c>
      <c r="E12653" t="s">
        <v>17592</v>
      </c>
      <c r="F12653" s="1" t="s">
        <v>17593</v>
      </c>
      <c r="G12653">
        <v>2953</v>
      </c>
      <c r="H12653" s="2" t="s">
        <v>1008</v>
      </c>
      <c r="I12653">
        <v>14063</v>
      </c>
      <c r="J12653" t="s">
        <v>741</v>
      </c>
      <c r="K12653" t="s">
        <v>17590</v>
      </c>
    </row>
    <row r="12654" spans="1:11" ht="15" customHeight="1" x14ac:dyDescent="0.2">
      <c r="A12654">
        <f>A146</f>
        <v>108</v>
      </c>
      <c r="C12654" t="str">
        <f t="shared" si="197"/>
        <v>Cherokee</v>
      </c>
      <c r="D12654">
        <v>227</v>
      </c>
      <c r="E12654" t="s">
        <v>17594</v>
      </c>
      <c r="F12654" s="1" t="s">
        <v>17595</v>
      </c>
      <c r="G12654">
        <v>469</v>
      </c>
      <c r="H12654" s="2" t="s">
        <v>321</v>
      </c>
      <c r="I12654">
        <v>15466</v>
      </c>
      <c r="J12654" t="s">
        <v>64</v>
      </c>
      <c r="K12654" t="s">
        <v>8331</v>
      </c>
    </row>
    <row r="12655" spans="1:11" ht="15" customHeight="1" x14ac:dyDescent="0.2">
      <c r="A12655">
        <f>A1393</f>
        <v>1017</v>
      </c>
      <c r="C12655" t="str">
        <f t="shared" si="197"/>
        <v>Shoshone (CO)</v>
      </c>
      <c r="D12655">
        <v>227</v>
      </c>
      <c r="E12655" t="s">
        <v>17594</v>
      </c>
      <c r="F12655" s="1" t="s">
        <v>17596</v>
      </c>
      <c r="G12655">
        <v>476</v>
      </c>
      <c r="H12655" s="2" t="s">
        <v>2237</v>
      </c>
      <c r="I12655">
        <v>15466</v>
      </c>
      <c r="J12655" t="s">
        <v>64</v>
      </c>
    </row>
    <row r="12656" spans="1:11" ht="15" customHeight="1" x14ac:dyDescent="0.2">
      <c r="A12656">
        <f>A66</f>
        <v>51</v>
      </c>
      <c r="C12656" t="str">
        <f t="shared" si="197"/>
        <v>Big Bend</v>
      </c>
      <c r="D12656">
        <v>157</v>
      </c>
      <c r="E12656" t="s">
        <v>17597</v>
      </c>
      <c r="F12656" s="1" t="s">
        <v>17598</v>
      </c>
      <c r="G12656">
        <v>645</v>
      </c>
      <c r="H12656" s="2" t="s">
        <v>173</v>
      </c>
      <c r="I12656">
        <v>18454</v>
      </c>
      <c r="J12656" t="s">
        <v>135</v>
      </c>
      <c r="K12656" t="s">
        <v>17590</v>
      </c>
    </row>
    <row r="12657" spans="1:11" ht="15" customHeight="1" x14ac:dyDescent="0.2">
      <c r="A12657">
        <f>A693</f>
        <v>471</v>
      </c>
      <c r="C12657" t="str">
        <f t="shared" si="197"/>
        <v>Polk</v>
      </c>
      <c r="D12657">
        <v>157</v>
      </c>
      <c r="E12657" t="s">
        <v>17597</v>
      </c>
      <c r="F12657" s="1" t="s">
        <v>17599</v>
      </c>
      <c r="G12657">
        <v>7242</v>
      </c>
      <c r="H12657" s="2" t="s">
        <v>1155</v>
      </c>
      <c r="I12657">
        <v>18454</v>
      </c>
      <c r="J12657" t="s">
        <v>135</v>
      </c>
      <c r="K12657" t="s">
        <v>17590</v>
      </c>
    </row>
    <row r="12658" spans="1:11" ht="15" customHeight="1" x14ac:dyDescent="0.2">
      <c r="A12658">
        <f>A711</f>
        <v>485</v>
      </c>
      <c r="C12658" t="str">
        <f t="shared" si="197"/>
        <v>remington solar</v>
      </c>
      <c r="D12658">
        <v>164</v>
      </c>
      <c r="E12658" t="s">
        <v>17600</v>
      </c>
      <c r="F12658" s="1" t="s">
        <v>17601</v>
      </c>
      <c r="H12658" s="2"/>
      <c r="K12658" t="s">
        <v>17590</v>
      </c>
    </row>
    <row r="12659" spans="1:11" ht="15" customHeight="1" x14ac:dyDescent="0.2">
      <c r="A12659">
        <f>A1435</f>
        <v>1051</v>
      </c>
      <c r="C12659" t="str">
        <f t="shared" si="197"/>
        <v>Castle Rock</v>
      </c>
      <c r="D12659">
        <v>187</v>
      </c>
      <c r="E12659" t="s">
        <v>17602</v>
      </c>
      <c r="F12659" s="1" t="s">
        <v>17603</v>
      </c>
      <c r="G12659">
        <v>4079</v>
      </c>
      <c r="H12659" s="2" t="s">
        <v>2302</v>
      </c>
      <c r="I12659">
        <v>20863</v>
      </c>
      <c r="J12659" t="s">
        <v>794</v>
      </c>
      <c r="K12659" t="s">
        <v>17590</v>
      </c>
    </row>
    <row r="12660" spans="1:11" ht="15" customHeight="1" x14ac:dyDescent="0.2">
      <c r="A12660">
        <f>A1436</f>
        <v>1052</v>
      </c>
      <c r="C12660" t="str">
        <f t="shared" si="197"/>
        <v>Petenwell</v>
      </c>
      <c r="D12660">
        <v>187</v>
      </c>
      <c r="E12660" t="s">
        <v>17602</v>
      </c>
      <c r="F12660" s="1" t="s">
        <v>17604</v>
      </c>
      <c r="G12660">
        <v>4080</v>
      </c>
      <c r="H12660" s="2" t="s">
        <v>2303</v>
      </c>
      <c r="I12660">
        <v>20863</v>
      </c>
      <c r="J12660" t="s">
        <v>794</v>
      </c>
      <c r="K12660" t="s">
        <v>17590</v>
      </c>
    </row>
    <row r="12661" spans="1:11" ht="15" customHeight="1" x14ac:dyDescent="0.2">
      <c r="A12661">
        <f>A1182</f>
        <v>826</v>
      </c>
      <c r="C12661" t="str">
        <f t="shared" si="197"/>
        <v>Victory Wind Farm</v>
      </c>
      <c r="D12661">
        <v>251</v>
      </c>
      <c r="E12661" t="s">
        <v>17605</v>
      </c>
      <c r="F12661" s="1" t="s">
        <v>17606</v>
      </c>
      <c r="G12661">
        <v>56379</v>
      </c>
      <c r="H12661" s="2" t="s">
        <v>1898</v>
      </c>
      <c r="I12661">
        <v>12341</v>
      </c>
      <c r="J12661" t="s">
        <v>409</v>
      </c>
      <c r="K12661" t="s">
        <v>17590</v>
      </c>
    </row>
    <row r="12662" spans="1:11" ht="15" customHeight="1" x14ac:dyDescent="0.2">
      <c r="A12662">
        <f>A515</f>
        <v>352</v>
      </c>
      <c r="C12662" t="str">
        <f t="shared" si="197"/>
        <v>Marshalltown</v>
      </c>
      <c r="D12662">
        <v>220</v>
      </c>
      <c r="E12662" t="s">
        <v>10414</v>
      </c>
      <c r="F12662" s="1" t="s">
        <v>17607</v>
      </c>
      <c r="G12662">
        <v>1068</v>
      </c>
      <c r="H12662" s="2" t="s">
        <v>911</v>
      </c>
      <c r="I12662">
        <v>9417</v>
      </c>
      <c r="J12662" t="s">
        <v>269</v>
      </c>
      <c r="K12662" t="s">
        <v>17590</v>
      </c>
    </row>
    <row r="12663" spans="1:11" ht="15" customHeight="1" x14ac:dyDescent="0.2">
      <c r="A12663">
        <f>A12192</f>
        <v>10576</v>
      </c>
      <c r="C12663" t="str">
        <f t="shared" si="197"/>
        <v>port of dubuque solar</v>
      </c>
      <c r="D12663">
        <v>220</v>
      </c>
      <c r="E12663" t="s">
        <v>10414</v>
      </c>
      <c r="F12663" s="1" t="s">
        <v>17608</v>
      </c>
      <c r="H12663" s="2"/>
      <c r="K12663" t="s">
        <v>17590</v>
      </c>
    </row>
    <row r="12664" spans="1:11" ht="15" customHeight="1" x14ac:dyDescent="0.2">
      <c r="A12664">
        <f>A902</f>
        <v>607</v>
      </c>
      <c r="C12664" t="str">
        <f t="shared" si="197"/>
        <v>Wabash Valley Power IGCC</v>
      </c>
      <c r="D12664">
        <v>156</v>
      </c>
      <c r="E12664" t="s">
        <v>17609</v>
      </c>
      <c r="F12664" s="1" t="s">
        <v>17610</v>
      </c>
      <c r="G12664">
        <v>57842</v>
      </c>
      <c r="H12664" s="2" t="s">
        <v>1448</v>
      </c>
      <c r="I12664">
        <v>40211</v>
      </c>
      <c r="J12664" t="s">
        <v>1449</v>
      </c>
      <c r="K12664" t="s">
        <v>17590</v>
      </c>
    </row>
    <row r="12665" spans="1:11" ht="15" customHeight="1" x14ac:dyDescent="0.2">
      <c r="A12665">
        <f>A10506</f>
        <v>4995</v>
      </c>
      <c r="C12665" t="str">
        <f t="shared" si="197"/>
        <v>liberty iii</v>
      </c>
      <c r="D12665">
        <v>156</v>
      </c>
      <c r="E12665" t="s">
        <v>17609</v>
      </c>
      <c r="F12665" s="1" t="s">
        <v>17611</v>
      </c>
      <c r="H12665" s="2"/>
      <c r="K12665" t="s">
        <v>17590</v>
      </c>
    </row>
    <row r="12666" spans="1:11" ht="15" customHeight="1" x14ac:dyDescent="0.2">
      <c r="A12666">
        <f>A759</f>
        <v>517</v>
      </c>
      <c r="C12666" t="str">
        <f t="shared" si="197"/>
        <v>R S Nelson</v>
      </c>
      <c r="D12666">
        <v>362</v>
      </c>
      <c r="E12666" t="s">
        <v>17612</v>
      </c>
      <c r="F12666" s="1" t="s">
        <v>17613</v>
      </c>
      <c r="G12666">
        <v>1393</v>
      </c>
      <c r="H12666" s="2" t="s">
        <v>1245</v>
      </c>
      <c r="I12666">
        <v>11241</v>
      </c>
      <c r="J12666" t="s">
        <v>244</v>
      </c>
      <c r="K12666" t="s">
        <v>17590</v>
      </c>
    </row>
    <row r="12667" spans="1:11" ht="15" customHeight="1" x14ac:dyDescent="0.2">
      <c r="A12667">
        <f>MAX($A$2:$A12666)+1</f>
        <v>11025</v>
      </c>
      <c r="C12667" t="str">
        <f t="shared" si="197"/>
        <v>anniston army dept</v>
      </c>
      <c r="D12667">
        <v>294</v>
      </c>
      <c r="E12667" t="s">
        <v>16712</v>
      </c>
      <c r="F12667" s="1" t="s">
        <v>17614</v>
      </c>
      <c r="H12667" s="2"/>
      <c r="K12667" t="s">
        <v>17590</v>
      </c>
    </row>
    <row r="12668" spans="1:11" ht="15" customHeight="1" x14ac:dyDescent="0.2">
      <c r="A12668">
        <f>A366</f>
        <v>249</v>
      </c>
      <c r="C12668" t="str">
        <f t="shared" si="197"/>
        <v>greene county ct</v>
      </c>
      <c r="D12668">
        <v>294</v>
      </c>
      <c r="E12668" t="s">
        <v>16712</v>
      </c>
      <c r="F12668" s="1" t="s">
        <v>17615</v>
      </c>
      <c r="H12668" s="2"/>
      <c r="K12668" t="s">
        <v>17590</v>
      </c>
    </row>
    <row r="12669" spans="1:11" ht="15" customHeight="1" x14ac:dyDescent="0.2">
      <c r="A12669">
        <f>A679</f>
        <v>464</v>
      </c>
      <c r="C12669" t="str">
        <f t="shared" si="197"/>
        <v>octotillo 1</v>
      </c>
      <c r="D12669">
        <v>286</v>
      </c>
      <c r="E12669" t="s">
        <v>17575</v>
      </c>
      <c r="F12669" s="1" t="s">
        <v>17616</v>
      </c>
      <c r="H12669" s="2"/>
      <c r="K12669" t="s">
        <v>17590</v>
      </c>
    </row>
    <row r="12670" spans="1:11" ht="15" customHeight="1" x14ac:dyDescent="0.2">
      <c r="A12670">
        <f>A679</f>
        <v>464</v>
      </c>
      <c r="C12670" t="str">
        <f t="shared" si="197"/>
        <v>octotillo 2</v>
      </c>
      <c r="D12670">
        <v>286</v>
      </c>
      <c r="E12670" t="s">
        <v>17575</v>
      </c>
      <c r="F12670" s="1" t="s">
        <v>17617</v>
      </c>
      <c r="H12670" s="2"/>
      <c r="K12670" t="s">
        <v>17590</v>
      </c>
    </row>
    <row r="12671" spans="1:11" ht="15" customHeight="1" x14ac:dyDescent="0.2">
      <c r="A12671">
        <f>MAX($A$2:$A12670)+1</f>
        <v>11026</v>
      </c>
      <c r="C12671" t="str">
        <f t="shared" si="197"/>
        <v>total solar operation/maint.</v>
      </c>
      <c r="D12671">
        <v>286</v>
      </c>
      <c r="E12671" t="s">
        <v>17575</v>
      </c>
      <c r="F12671" s="1" t="s">
        <v>17618</v>
      </c>
      <c r="H12671" s="2"/>
      <c r="K12671" t="s">
        <v>17590</v>
      </c>
    </row>
    <row r="12672" spans="1:11" ht="15" customHeight="1" x14ac:dyDescent="0.2">
      <c r="A12672">
        <f>A12646</f>
        <v>902</v>
      </c>
      <c r="C12672" t="str">
        <f t="shared" si="197"/>
        <v>tillery hydro</v>
      </c>
      <c r="D12672">
        <v>160</v>
      </c>
      <c r="E12672" t="s">
        <v>17580</v>
      </c>
      <c r="F12672" s="1" t="s">
        <v>17582</v>
      </c>
      <c r="H12672" s="2"/>
      <c r="K12672" t="s">
        <v>17590</v>
      </c>
    </row>
    <row r="12673" spans="1:11" ht="15" customHeight="1" x14ac:dyDescent="0.2">
      <c r="A12673">
        <f>A11591</f>
        <v>9979</v>
      </c>
      <c r="C12673" t="str">
        <f t="shared" si="197"/>
        <v>demille (lapeer)</v>
      </c>
      <c r="D12673">
        <v>184</v>
      </c>
      <c r="E12673" t="s">
        <v>17619</v>
      </c>
      <c r="F12673" s="1" t="s">
        <v>17620</v>
      </c>
      <c r="H12673" s="2"/>
      <c r="K12673" t="s">
        <v>17590</v>
      </c>
    </row>
    <row r="12674" spans="1:11" ht="15" customHeight="1" x14ac:dyDescent="0.2">
      <c r="A12674">
        <f>A11796</f>
        <v>10183</v>
      </c>
      <c r="C12674" t="str">
        <f t="shared" ref="C12674:C12737" si="198">IF(H12674="",F12674,H12674)</f>
        <v>o'shea (detroit)</v>
      </c>
      <c r="D12674">
        <v>184</v>
      </c>
      <c r="E12674" t="s">
        <v>17619</v>
      </c>
      <c r="F12674" s="1" t="s">
        <v>17621</v>
      </c>
      <c r="H12674" s="2"/>
      <c r="K12674" t="s">
        <v>17590</v>
      </c>
    </row>
    <row r="12675" spans="1:11" ht="15" customHeight="1" x14ac:dyDescent="0.2">
      <c r="A12675">
        <f>A11928</f>
        <v>10315</v>
      </c>
      <c r="C12675" t="str">
        <f t="shared" si="198"/>
        <v>turrill (lapeer)</v>
      </c>
      <c r="D12675">
        <v>184</v>
      </c>
      <c r="E12675" t="s">
        <v>17619</v>
      </c>
      <c r="F12675" s="1" t="s">
        <v>17622</v>
      </c>
      <c r="H12675" s="2"/>
      <c r="K12675" t="s">
        <v>17590</v>
      </c>
    </row>
    <row r="12676" spans="1:11" ht="15" customHeight="1" x14ac:dyDescent="0.2">
      <c r="A12676">
        <f>MAX($A$2:$A12675)+1</f>
        <v>11027</v>
      </c>
      <c r="C12676" t="str">
        <f t="shared" si="198"/>
        <v>kelleys #128</v>
      </c>
      <c r="D12676">
        <v>313</v>
      </c>
      <c r="E12676" t="s">
        <v>3769</v>
      </c>
      <c r="F12676" s="1" t="s">
        <v>17623</v>
      </c>
      <c r="H12676" s="2"/>
      <c r="K12676" t="s">
        <v>17590</v>
      </c>
    </row>
    <row r="12677" spans="1:11" ht="15" customHeight="1" x14ac:dyDescent="0.2">
      <c r="A12677">
        <f>MAX($A$2:$A12676)+1</f>
        <v>11028</v>
      </c>
      <c r="C12677" t="str">
        <f t="shared" si="198"/>
        <v>newbury #122</v>
      </c>
      <c r="D12677">
        <v>313</v>
      </c>
      <c r="E12677" t="s">
        <v>3769</v>
      </c>
      <c r="F12677" s="1" t="s">
        <v>17624</v>
      </c>
      <c r="H12677" s="2"/>
      <c r="K12677" t="s">
        <v>17590</v>
      </c>
    </row>
    <row r="12678" spans="1:11" ht="15" customHeight="1" x14ac:dyDescent="0.2">
      <c r="A12678">
        <f>MAX($A$2:$A12677)+1</f>
        <v>11029</v>
      </c>
      <c r="C12678" t="str">
        <f t="shared" si="198"/>
        <v>rollingsford #130</v>
      </c>
      <c r="D12678">
        <v>313</v>
      </c>
      <c r="E12678" t="s">
        <v>3769</v>
      </c>
      <c r="F12678" s="1" t="s">
        <v>17625</v>
      </c>
      <c r="H12678" s="2"/>
      <c r="K12678" t="s">
        <v>17590</v>
      </c>
    </row>
    <row r="12679" spans="1:11" ht="15" customHeight="1" x14ac:dyDescent="0.2">
      <c r="A12679">
        <f>MAX($A$2:$A12678)+1</f>
        <v>11030</v>
      </c>
      <c r="C12679" t="str">
        <f t="shared" si="198"/>
        <v>woodsville #124</v>
      </c>
      <c r="D12679">
        <v>313</v>
      </c>
      <c r="E12679" t="s">
        <v>3769</v>
      </c>
      <c r="F12679" s="1" t="s">
        <v>17626</v>
      </c>
      <c r="H12679" s="2"/>
      <c r="K12679" t="s">
        <v>17590</v>
      </c>
    </row>
    <row r="12680" spans="1:11" ht="15" customHeight="1" x14ac:dyDescent="0.2">
      <c r="A12680">
        <f>A1297</f>
        <v>931</v>
      </c>
      <c r="C12680" t="str">
        <f t="shared" si="198"/>
        <v>yard creek</v>
      </c>
      <c r="D12680">
        <v>173</v>
      </c>
      <c r="E12680" t="s">
        <v>17627</v>
      </c>
      <c r="F12680" s="1" t="s">
        <v>17628</v>
      </c>
      <c r="H12680" s="2"/>
      <c r="K12680" t="s">
        <v>17590</v>
      </c>
    </row>
    <row r="12681" spans="1:11" ht="15" customHeight="1" x14ac:dyDescent="0.2">
      <c r="A12681">
        <f>MAX($A$2:$A12680)+1</f>
        <v>11031</v>
      </c>
      <c r="C12681" t="str">
        <f t="shared" si="198"/>
        <v>wind turbine plants</v>
      </c>
      <c r="D12681">
        <v>307</v>
      </c>
      <c r="E12681" t="s">
        <v>17588</v>
      </c>
      <c r="F12681" s="1" t="s">
        <v>17629</v>
      </c>
      <c r="H12681" s="2"/>
      <c r="K12681" t="s">
        <v>17590</v>
      </c>
    </row>
    <row r="12682" spans="1:11" ht="15" customHeight="1" x14ac:dyDescent="0.2">
      <c r="A12682">
        <f>MAX($A$2:$A12681)+1</f>
        <v>11032</v>
      </c>
      <c r="C12682" t="str">
        <f t="shared" si="198"/>
        <v>ohsu - vgti</v>
      </c>
      <c r="D12682">
        <v>250</v>
      </c>
      <c r="E12682" t="s">
        <v>17630</v>
      </c>
      <c r="F12682" s="1" t="s">
        <v>17631</v>
      </c>
      <c r="H12682" s="2"/>
      <c r="K12682" t="s">
        <v>17590</v>
      </c>
    </row>
    <row r="12683" spans="1:11" ht="15" customHeight="1" x14ac:dyDescent="0.2">
      <c r="A12683">
        <f>MAX($A$2:$A12682)+1</f>
        <v>11033</v>
      </c>
      <c r="C12683" t="str">
        <f t="shared" si="198"/>
        <v>washington county jail</v>
      </c>
      <c r="D12683">
        <v>250</v>
      </c>
      <c r="E12683" t="s">
        <v>17630</v>
      </c>
      <c r="F12683" s="1" t="s">
        <v>17632</v>
      </c>
      <c r="H12683" s="2"/>
      <c r="K12683" t="s">
        <v>17590</v>
      </c>
    </row>
    <row r="12684" spans="1:11" ht="15" customHeight="1" x14ac:dyDescent="0.2">
      <c r="A12684">
        <f>MAX($A$2:$A12683)+1</f>
        <v>11034</v>
      </c>
      <c r="C12684" t="str">
        <f t="shared" si="198"/>
        <v>world trade center</v>
      </c>
      <c r="D12684">
        <v>250</v>
      </c>
      <c r="E12684" t="s">
        <v>17630</v>
      </c>
      <c r="F12684" s="1" t="s">
        <v>17633</v>
      </c>
      <c r="H12684" s="2"/>
      <c r="K12684" t="s">
        <v>17590</v>
      </c>
    </row>
    <row r="12685" spans="1:11" ht="15" customHeight="1" x14ac:dyDescent="0.2">
      <c r="A12685">
        <f>MAX($A$2:$A12684)+1</f>
        <v>11035</v>
      </c>
      <c r="C12685" t="str">
        <f t="shared" si="198"/>
        <v>n/a</v>
      </c>
      <c r="D12685">
        <v>277</v>
      </c>
      <c r="E12685" t="s">
        <v>17634</v>
      </c>
      <c r="F12685" s="1" t="s">
        <v>17635</v>
      </c>
      <c r="H12685" s="2"/>
      <c r="K12685" t="s">
        <v>17590</v>
      </c>
    </row>
    <row r="12686" spans="1:11" ht="15" customHeight="1" x14ac:dyDescent="0.2">
      <c r="A12686">
        <f>A987</f>
        <v>660</v>
      </c>
      <c r="C12686" t="str">
        <f t="shared" si="198"/>
        <v>-extension 2 - landfills and pilot projects</v>
      </c>
      <c r="D12686">
        <v>260</v>
      </c>
      <c r="E12686" t="s">
        <v>17636</v>
      </c>
      <c r="F12686" s="1" t="s">
        <v>17637</v>
      </c>
      <c r="H12686" s="2"/>
      <c r="K12686" t="s">
        <v>17590</v>
      </c>
    </row>
    <row r="12687" spans="1:11" ht="15" customHeight="1" x14ac:dyDescent="0.2">
      <c r="A12687">
        <f>MAX($A$2:$A12686)+1</f>
        <v>11036</v>
      </c>
      <c r="C12687" t="str">
        <f t="shared" si="198"/>
        <v>non-applicable</v>
      </c>
      <c r="D12687">
        <v>191</v>
      </c>
      <c r="E12687" t="s">
        <v>17638</v>
      </c>
      <c r="F12687" s="1" t="s">
        <v>17639</v>
      </c>
      <c r="H12687" s="2"/>
      <c r="K12687" t="s">
        <v>17590</v>
      </c>
    </row>
    <row r="12688" spans="1:11" ht="15" customHeight="1" x14ac:dyDescent="0.2">
      <c r="A12688">
        <f>MAX($A$2:$A12687)+1</f>
        <v>11037</v>
      </c>
      <c r="C12688" t="str">
        <f t="shared" si="198"/>
        <v>this page is</v>
      </c>
      <c r="D12688">
        <v>191</v>
      </c>
      <c r="E12688" t="s">
        <v>17638</v>
      </c>
      <c r="F12688" s="1" t="s">
        <v>17640</v>
      </c>
      <c r="H12688" s="2"/>
      <c r="K12688" t="s">
        <v>17590</v>
      </c>
    </row>
    <row r="12689" spans="1:11" ht="15" customHeight="1" x14ac:dyDescent="0.2">
      <c r="A12689">
        <f>MAX($A$2:$A12688)+1</f>
        <v>11038</v>
      </c>
      <c r="C12689" t="str">
        <f t="shared" si="198"/>
        <v>this page is</v>
      </c>
      <c r="D12689">
        <v>191</v>
      </c>
      <c r="E12689" t="s">
        <v>17638</v>
      </c>
      <c r="F12689" s="1" t="s">
        <v>17640</v>
      </c>
      <c r="H12689" s="2"/>
      <c r="K12689" t="s">
        <v>17590</v>
      </c>
    </row>
    <row r="12690" spans="1:11" ht="15" customHeight="1" x14ac:dyDescent="0.2">
      <c r="A12690">
        <f>MAX($A$2:$A12689)+1</f>
        <v>11039</v>
      </c>
      <c r="C12690" t="str">
        <f t="shared" si="198"/>
        <v>this page is non-applicable</v>
      </c>
      <c r="D12690">
        <v>191</v>
      </c>
      <c r="E12690" t="s">
        <v>17638</v>
      </c>
      <c r="F12690" s="1" t="s">
        <v>17641</v>
      </c>
      <c r="H12690" s="2"/>
      <c r="K12690" t="s">
        <v>17590</v>
      </c>
    </row>
    <row r="12691" spans="1:11" ht="15" customHeight="1" x14ac:dyDescent="0.2">
      <c r="A12691">
        <f>MAX($A$2:$A12690)+1</f>
        <v>11040</v>
      </c>
      <c r="C12691" t="str">
        <f t="shared" si="198"/>
        <v>environmental mitigation services</v>
      </c>
      <c r="D12691">
        <v>155</v>
      </c>
      <c r="E12691" t="s">
        <v>17642</v>
      </c>
      <c r="F12691" s="1" t="s">
        <v>17643</v>
      </c>
      <c r="H12691" s="2"/>
      <c r="K12691" t="s">
        <v>17590</v>
      </c>
    </row>
    <row r="12692" spans="1:11" ht="15" customHeight="1" x14ac:dyDescent="0.2">
      <c r="A12692" s="2">
        <f>MAX($A$2:$A12691)+1</f>
        <v>11041</v>
      </c>
      <c r="C12692" t="str">
        <f t="shared" si="198"/>
        <v>it imm costs</v>
      </c>
      <c r="D12692">
        <v>155</v>
      </c>
      <c r="E12692" t="s">
        <v>17642</v>
      </c>
      <c r="F12692" s="1" t="s">
        <v>17644</v>
      </c>
      <c r="H12692" s="2"/>
      <c r="K12692" t="s">
        <v>17590</v>
      </c>
    </row>
    <row r="12693" spans="1:11" ht="15" customHeight="1" x14ac:dyDescent="0.2">
      <c r="A12693">
        <f>A11081</f>
        <v>9506</v>
      </c>
      <c r="C12693" t="str">
        <f t="shared" si="198"/>
        <v>fort huachuca phase l &amp; ll</v>
      </c>
      <c r="D12693">
        <v>257</v>
      </c>
      <c r="E12693" t="s">
        <v>17645</v>
      </c>
      <c r="F12693" s="1" t="s">
        <v>17646</v>
      </c>
      <c r="H12693" s="2"/>
      <c r="K12693" t="s">
        <v>17590</v>
      </c>
    </row>
    <row r="12694" spans="1:11" ht="15" customHeight="1" x14ac:dyDescent="0.2">
      <c r="A12694">
        <f>MAX($A$2:$A12693)+1</f>
        <v>11042</v>
      </c>
      <c r="C12694" t="str">
        <f t="shared" si="198"/>
        <v>community solar 02</v>
      </c>
      <c r="D12694">
        <v>164</v>
      </c>
      <c r="E12694" t="s">
        <v>17600</v>
      </c>
      <c r="F12694" s="1" t="s">
        <v>17647</v>
      </c>
      <c r="H12694" s="2"/>
      <c r="K12694" t="s">
        <v>17590</v>
      </c>
    </row>
    <row r="12695" spans="1:11" ht="15" customHeight="1" x14ac:dyDescent="0.2">
      <c r="A12695">
        <f>MAX($A$2:$A12694)+1</f>
        <v>11043</v>
      </c>
      <c r="C12695" t="str">
        <f t="shared" si="198"/>
        <v>community solar 25</v>
      </c>
      <c r="D12695">
        <v>164</v>
      </c>
      <c r="E12695" t="s">
        <v>17600</v>
      </c>
      <c r="F12695" s="1" t="s">
        <v>17648</v>
      </c>
      <c r="H12695" s="2"/>
      <c r="K12695" t="s">
        <v>17590</v>
      </c>
    </row>
    <row r="12696" spans="1:11" ht="15" customHeight="1" x14ac:dyDescent="0.2">
      <c r="A12696">
        <f>MAX($A$2:$A12695)+1</f>
        <v>11044</v>
      </c>
      <c r="C12696" t="str">
        <f t="shared" si="198"/>
        <v>oceana solar</v>
      </c>
      <c r="D12696">
        <v>164</v>
      </c>
      <c r="E12696" t="s">
        <v>17600</v>
      </c>
      <c r="F12696" s="1" t="s">
        <v>17649</v>
      </c>
      <c r="H12696" s="2"/>
      <c r="K12696" t="s">
        <v>17590</v>
      </c>
    </row>
    <row r="12697" spans="1:11" ht="15" customHeight="1" x14ac:dyDescent="0.2">
      <c r="A12697">
        <f>MAX($A$2:$A12696)+1</f>
        <v>11045</v>
      </c>
      <c r="C12697" t="str">
        <f t="shared" si="198"/>
        <v>western plains</v>
      </c>
      <c r="D12697">
        <v>225</v>
      </c>
      <c r="E12697" t="s">
        <v>17650</v>
      </c>
      <c r="F12697" s="1" t="s">
        <v>17651</v>
      </c>
      <c r="H12697" s="2"/>
      <c r="K12697" t="s">
        <v>17590</v>
      </c>
    </row>
    <row r="12698" spans="1:11" ht="15" customHeight="1" x14ac:dyDescent="0.2">
      <c r="A12698">
        <f>MAX($A$2:$A12697)+1</f>
        <v>11046</v>
      </c>
      <c r="C12698" t="str">
        <f t="shared" si="198"/>
        <v>sixth street solar</v>
      </c>
      <c r="D12698">
        <v>280</v>
      </c>
      <c r="E12698" t="s">
        <v>17652</v>
      </c>
      <c r="F12698" s="1" t="s">
        <v>17653</v>
      </c>
      <c r="H12698" s="2"/>
      <c r="K12698" t="s">
        <v>17590</v>
      </c>
    </row>
    <row r="12699" spans="1:11" ht="15" customHeight="1" x14ac:dyDescent="0.2">
      <c r="A12699">
        <f>MAX($A$2:$A12698)+1</f>
        <v>11047</v>
      </c>
      <c r="C12699" t="str">
        <f t="shared" si="198"/>
        <v>hydro lic project no.</v>
      </c>
      <c r="D12699">
        <v>187</v>
      </c>
      <c r="E12699" t="s">
        <v>17602</v>
      </c>
      <c r="F12699" s="1" t="s">
        <v>17654</v>
      </c>
      <c r="H12699" s="2"/>
      <c r="K12699" t="s">
        <v>17590</v>
      </c>
    </row>
    <row r="12700" spans="1:11" ht="15" customHeight="1" x14ac:dyDescent="0.2">
      <c r="A12700">
        <f>A3364</f>
        <v>2435</v>
      </c>
      <c r="C12700" t="str">
        <f t="shared" si="198"/>
        <v>sandstone falls 2546</v>
      </c>
      <c r="D12700">
        <v>187</v>
      </c>
      <c r="E12700" t="s">
        <v>17602</v>
      </c>
      <c r="F12700" s="1" t="s">
        <v>17655</v>
      </c>
      <c r="H12700" s="2"/>
      <c r="K12700" t="s">
        <v>17590</v>
      </c>
    </row>
    <row r="12701" spans="1:11" ht="15" customHeight="1" x14ac:dyDescent="0.2">
      <c r="A12701">
        <f>MAX($A$2:$A12700)+1</f>
        <v>11048</v>
      </c>
      <c r="C12701" t="str">
        <f t="shared" si="198"/>
        <v>(amounts are for the total of all 82 units)</v>
      </c>
      <c r="D12701">
        <v>251</v>
      </c>
      <c r="E12701" t="s">
        <v>17605</v>
      </c>
      <c r="F12701" s="1" t="s">
        <v>17656</v>
      </c>
      <c r="H12701" s="2"/>
      <c r="K12701" t="s">
        <v>17590</v>
      </c>
    </row>
    <row r="12702" spans="1:11" ht="15" customHeight="1" x14ac:dyDescent="0.2">
      <c r="A12702">
        <f>MAX($A$2:$A12701)+1</f>
        <v>11049</v>
      </c>
      <c r="C12702" t="str">
        <f t="shared" si="198"/>
        <v>(amounts are for the total of all 85 units)</v>
      </c>
      <c r="D12702">
        <v>251</v>
      </c>
      <c r="E12702" t="s">
        <v>17605</v>
      </c>
      <c r="F12702" s="1" t="s">
        <v>17657</v>
      </c>
      <c r="H12702" s="2"/>
      <c r="K12702" t="s">
        <v>17590</v>
      </c>
    </row>
    <row r="12703" spans="1:11" ht="15" customHeight="1" x14ac:dyDescent="0.2">
      <c r="A12703">
        <f>MAX($A$2:$A12702)+1</f>
        <v>11050</v>
      </c>
      <c r="C12703" t="str">
        <f t="shared" si="198"/>
        <v>and 50 units @ 1.6 mw each)</v>
      </c>
      <c r="D12703">
        <v>251</v>
      </c>
      <c r="E12703" t="s">
        <v>17605</v>
      </c>
      <c r="F12703" s="1" t="s">
        <v>17658</v>
      </c>
      <c r="H12703" s="2"/>
      <c r="K12703" t="s">
        <v>17590</v>
      </c>
    </row>
    <row r="12704" spans="1:11" ht="15" customHeight="1" x14ac:dyDescent="0.2">
      <c r="A12704">
        <f>A12310</f>
        <v>10694</v>
      </c>
      <c r="C12704" t="str">
        <f t="shared" si="198"/>
        <v>beaver creek wind farm (85 units @ 2.0 mw each)</v>
      </c>
      <c r="D12704">
        <v>251</v>
      </c>
      <c r="E12704" t="s">
        <v>17605</v>
      </c>
      <c r="F12704" s="1" t="s">
        <v>17659</v>
      </c>
      <c r="H12704" s="2"/>
      <c r="K12704" t="s">
        <v>17590</v>
      </c>
    </row>
    <row r="12705" spans="1:11" ht="15" customHeight="1" x14ac:dyDescent="0.2">
      <c r="A12705">
        <f>A12137</f>
        <v>10522</v>
      </c>
      <c r="C12705" t="str">
        <f t="shared" si="198"/>
        <v>prairie wind farm (82 units @ 2.0 mw each)</v>
      </c>
      <c r="D12705">
        <v>251</v>
      </c>
      <c r="E12705" t="s">
        <v>17605</v>
      </c>
      <c r="F12705" s="1" t="s">
        <v>17660</v>
      </c>
      <c r="H12705" s="2"/>
      <c r="K12705" t="s">
        <v>17590</v>
      </c>
    </row>
    <row r="12706" spans="1:11" ht="15" customHeight="1" x14ac:dyDescent="0.2">
      <c r="A12706">
        <f>MAX($A$2:$A12705)+1</f>
        <v>11051</v>
      </c>
      <c r="C12706" t="str">
        <f t="shared" si="198"/>
        <v>total solar</v>
      </c>
      <c r="D12706">
        <v>220</v>
      </c>
      <c r="E12706" t="s">
        <v>10414</v>
      </c>
      <c r="F12706" s="1" t="s">
        <v>17661</v>
      </c>
      <c r="H12706" s="2"/>
      <c r="K12706" t="s">
        <v>17590</v>
      </c>
    </row>
    <row r="12707" spans="1:11" ht="15" customHeight="1" x14ac:dyDescent="0.2">
      <c r="A12707">
        <f>A12192</f>
        <v>10576</v>
      </c>
      <c r="C12707" t="str">
        <f t="shared" si="198"/>
        <v>west dubuque solar</v>
      </c>
      <c r="D12707">
        <v>220</v>
      </c>
      <c r="E12707" t="s">
        <v>10414</v>
      </c>
      <c r="F12707" s="1" t="s">
        <v>17662</v>
      </c>
      <c r="H12707" s="2"/>
      <c r="K12707" t="s">
        <v>17590</v>
      </c>
    </row>
    <row r="12708" spans="1:11" ht="15" customHeight="1" x14ac:dyDescent="0.2">
      <c r="A12708">
        <f>A12013</f>
        <v>10399</v>
      </c>
      <c r="C12708" t="str">
        <f t="shared" si="198"/>
        <v>jacobson</v>
      </c>
      <c r="D12708">
        <v>258</v>
      </c>
      <c r="E12708" t="s">
        <v>17663</v>
      </c>
      <c r="F12708" s="1" t="s">
        <v>17664</v>
      </c>
      <c r="H12708" s="2"/>
      <c r="K12708" t="s">
        <v>17590</v>
      </c>
    </row>
    <row r="12709" spans="1:11" ht="15" customHeight="1" x14ac:dyDescent="0.2">
      <c r="A12709">
        <f>MAX($A$2:$A12708)+1</f>
        <v>11052</v>
      </c>
      <c r="C12709" t="str">
        <f t="shared" si="198"/>
        <v>paris solar</v>
      </c>
      <c r="D12709">
        <v>181</v>
      </c>
      <c r="E12709" t="s">
        <v>17665</v>
      </c>
      <c r="F12709" s="1" t="s">
        <v>17666</v>
      </c>
      <c r="H12709" s="2"/>
      <c r="K12709" t="s">
        <v>17590</v>
      </c>
    </row>
    <row r="12710" spans="1:11" ht="15" customHeight="1" x14ac:dyDescent="0.2">
      <c r="A12710">
        <f>MAX($A$2:$A12709)+1</f>
        <v>11053</v>
      </c>
      <c r="C12710" t="str">
        <f t="shared" si="198"/>
        <v>peru solar</v>
      </c>
      <c r="D12710">
        <v>181</v>
      </c>
      <c r="E12710" t="s">
        <v>17665</v>
      </c>
      <c r="F12710" s="1" t="s">
        <v>17667</v>
      </c>
      <c r="H12710" s="2"/>
      <c r="K12710" t="s">
        <v>17590</v>
      </c>
    </row>
    <row r="12711" spans="1:11" ht="15" customHeight="1" x14ac:dyDescent="0.2">
      <c r="A12711">
        <f>MAX($A$2:$A12710)+1</f>
        <v>11054</v>
      </c>
      <c r="C12711" t="str">
        <f t="shared" si="198"/>
        <v>ste. geneiveve solar</v>
      </c>
      <c r="D12711">
        <v>181</v>
      </c>
      <c r="E12711" t="s">
        <v>17665</v>
      </c>
      <c r="F12711" s="1" t="s">
        <v>17668</v>
      </c>
      <c r="H12711" s="2"/>
      <c r="K12711" t="s">
        <v>17590</v>
      </c>
    </row>
    <row r="12712" spans="1:11" ht="15" customHeight="1" x14ac:dyDescent="0.2">
      <c r="A12712">
        <f>MAX($A$2:$A12711)+1</f>
        <v>11055</v>
      </c>
      <c r="B12712">
        <f>COUNTIF($G$1:$G$12712,G12713&gt;0)</f>
        <v>0</v>
      </c>
      <c r="C12712" t="str">
        <f t="shared" si="198"/>
        <v>wanatah solar</v>
      </c>
      <c r="D12712">
        <v>181</v>
      </c>
      <c r="E12712" t="s">
        <v>17665</v>
      </c>
      <c r="F12712" s="1" t="s">
        <v>17669</v>
      </c>
      <c r="H12712" s="2"/>
      <c r="K12712" t="s">
        <v>17590</v>
      </c>
    </row>
    <row r="12713" spans="1:11" ht="15" customHeight="1" x14ac:dyDescent="0.2">
      <c r="A12713">
        <f>IF(IFERROR((MATCH(G12713,$G:$G,0)),0),INDEX($A$1:$A$12712,MATCH(G12713,$G$1:$G$12712,0)),MAX($A$2:$A12712)+1)</f>
        <v>526</v>
      </c>
      <c r="B12713">
        <f>IF(COUNTIF($G$1:$G$12712,G12713&gt;0),0,INDEX($A$1:$A$12712,MATCH(G12713,$G$1:$G$12712,0)))</f>
        <v>526</v>
      </c>
      <c r="C12713" t="str">
        <f t="shared" si="198"/>
        <v>Rockport</v>
      </c>
      <c r="D12713">
        <v>342</v>
      </c>
      <c r="E12713" t="s">
        <v>17670</v>
      </c>
      <c r="F12713" s="1" t="s">
        <v>17671</v>
      </c>
      <c r="G12713">
        <v>6166</v>
      </c>
      <c r="H12713" s="2" t="s">
        <v>1269</v>
      </c>
      <c r="I12713">
        <v>9324</v>
      </c>
      <c r="J12713" t="s">
        <v>482</v>
      </c>
      <c r="K12713" t="s">
        <v>17672</v>
      </c>
    </row>
    <row r="12714" spans="1:11" ht="15" customHeight="1" x14ac:dyDescent="0.2">
      <c r="A12714">
        <f>IF(IFERROR((MATCH(G12714,$G:$G,0)),0),INDEX($A$1:$A$12712,MATCH(G12714,$G$1:$G$12712,0)),MAX($A$2:$A12713)+1)</f>
        <v>526</v>
      </c>
      <c r="B12714">
        <f>IFERROR((MATCH(G12714,$G$1:$G$12712)),0)</f>
        <v>3452</v>
      </c>
      <c r="C12714" t="str">
        <f t="shared" si="198"/>
        <v>Rockport</v>
      </c>
      <c r="D12714">
        <v>342</v>
      </c>
      <c r="E12714" t="s">
        <v>17670</v>
      </c>
      <c r="F12714" s="1" t="s">
        <v>17673</v>
      </c>
      <c r="G12714">
        <v>6166</v>
      </c>
      <c r="H12714" s="2" t="s">
        <v>1269</v>
      </c>
      <c r="I12714">
        <v>9324</v>
      </c>
      <c r="J12714" t="s">
        <v>482</v>
      </c>
      <c r="K12714" t="s">
        <v>17672</v>
      </c>
    </row>
    <row r="12715" spans="1:11" ht="15" customHeight="1" x14ac:dyDescent="0.2">
      <c r="A12715">
        <f>IF(IFERROR((MATCH(G12715,$G:$G,0)),0),INDEX($A$1:$A$12712,MATCH(G12715,$G$1:$G$12712,0)),MAX($A$2:$A12714)+1)</f>
        <v>526</v>
      </c>
      <c r="B12715">
        <f t="shared" ref="B12715:B12720" si="199">IF(COUNTIF($G$1:$G$12712,G12715&gt;0),0,INDEX($A$1:$A$12712,MATCH(G12715,$G$1:$G$12712,0)))</f>
        <v>526</v>
      </c>
      <c r="C12715" t="str">
        <f t="shared" si="198"/>
        <v>Rockport</v>
      </c>
      <c r="D12715">
        <v>342</v>
      </c>
      <c r="E12715" t="s">
        <v>17670</v>
      </c>
      <c r="F12715" s="1" t="s">
        <v>17674</v>
      </c>
      <c r="G12715">
        <v>6166</v>
      </c>
      <c r="H12715" s="2" t="s">
        <v>1269</v>
      </c>
      <c r="I12715">
        <v>9324</v>
      </c>
      <c r="J12715" t="s">
        <v>482</v>
      </c>
      <c r="K12715" t="s">
        <v>17672</v>
      </c>
    </row>
    <row r="12716" spans="1:11" ht="15" customHeight="1" x14ac:dyDescent="0.2">
      <c r="A12716">
        <f>IF(IFERROR((MATCH(G12716,$G:$G,0)),0),INDEX($A$1:$A$12712,MATCH(G12716,$G$1:$G$12712,0)),MAX($A$2:$A12715)+1)</f>
        <v>526</v>
      </c>
      <c r="B12716">
        <f t="shared" si="199"/>
        <v>526</v>
      </c>
      <c r="C12716" t="str">
        <f t="shared" si="198"/>
        <v>Rockport</v>
      </c>
      <c r="D12716">
        <v>342</v>
      </c>
      <c r="E12716" t="s">
        <v>17670</v>
      </c>
      <c r="F12716" s="1" t="s">
        <v>17675</v>
      </c>
      <c r="G12716">
        <v>6166</v>
      </c>
      <c r="H12716" s="2" t="s">
        <v>1269</v>
      </c>
      <c r="I12716">
        <v>9324</v>
      </c>
      <c r="J12716" t="s">
        <v>482</v>
      </c>
      <c r="K12716" t="s">
        <v>17672</v>
      </c>
    </row>
    <row r="12717" spans="1:11" ht="15" customHeight="1" x14ac:dyDescent="0.2">
      <c r="A12717">
        <f>IF(IFERROR((MATCH(G12717,$G:$G,0)),0),INDEX($A$1:$A$12712,MATCH(G12717,$G$1:$G$12712,0)),MAX($A$2:$A12716)+1)</f>
        <v>526</v>
      </c>
      <c r="B12717">
        <f t="shared" si="199"/>
        <v>526</v>
      </c>
      <c r="C12717" t="str">
        <f t="shared" si="198"/>
        <v>Rockport</v>
      </c>
      <c r="D12717">
        <v>342</v>
      </c>
      <c r="E12717" t="s">
        <v>17670</v>
      </c>
      <c r="F12717" s="1" t="s">
        <v>17676</v>
      </c>
      <c r="G12717">
        <v>6166</v>
      </c>
      <c r="H12717" s="2" t="s">
        <v>1269</v>
      </c>
      <c r="I12717">
        <v>9324</v>
      </c>
      <c r="J12717" t="s">
        <v>482</v>
      </c>
      <c r="K12717" t="s">
        <v>17672</v>
      </c>
    </row>
    <row r="12718" spans="1:11" ht="15" customHeight="1" x14ac:dyDescent="0.2">
      <c r="A12718">
        <f>IF(IFERROR((MATCH(G12718,$G:$G,0)),0),INDEX($A$1:$A$12712,MATCH(G12718,$G$1:$G$12712,0)),MAX($A$2:$A12717)+1)</f>
        <v>526</v>
      </c>
      <c r="B12718">
        <f t="shared" si="199"/>
        <v>526</v>
      </c>
      <c r="C12718" t="str">
        <f t="shared" si="198"/>
        <v>Rockport</v>
      </c>
      <c r="D12718">
        <v>342</v>
      </c>
      <c r="E12718" t="s">
        <v>17670</v>
      </c>
      <c r="F12718" s="1" t="s">
        <v>17677</v>
      </c>
      <c r="G12718">
        <v>6166</v>
      </c>
      <c r="H12718" s="2" t="s">
        <v>1269</v>
      </c>
      <c r="I12718">
        <v>9324</v>
      </c>
      <c r="J12718" t="s">
        <v>482</v>
      </c>
      <c r="K12718" t="s">
        <v>17672</v>
      </c>
    </row>
    <row r="12719" spans="1:11" ht="15" customHeight="1" x14ac:dyDescent="0.2">
      <c r="A12719">
        <f>IF(IFERROR((MATCH(G12719,$G:$G,0)),0),INDEX($A$1:$A$12712,MATCH(G12719,$G$1:$G$12712,0)),MAX($A$2:$A12718)+1)</f>
        <v>11056</v>
      </c>
      <c r="B12719" t="e">
        <f t="shared" si="199"/>
        <v>#N/A</v>
      </c>
      <c r="C12719" t="str">
        <f t="shared" si="198"/>
        <v>ala. elec. coop.</v>
      </c>
      <c r="D12719">
        <v>294</v>
      </c>
      <c r="E12719" t="s">
        <v>16712</v>
      </c>
      <c r="F12719" s="1" t="s">
        <v>17678</v>
      </c>
      <c r="H12719" s="2"/>
      <c r="K12719" t="s">
        <v>17672</v>
      </c>
    </row>
    <row r="12720" spans="1:11" ht="15" customHeight="1" x14ac:dyDescent="0.2">
      <c r="A12720">
        <f>A12719</f>
        <v>11056</v>
      </c>
      <c r="B12720" t="e">
        <f t="shared" si="199"/>
        <v>#N/A</v>
      </c>
      <c r="C12720" t="str">
        <f t="shared" si="198"/>
        <v>ala.elec. coop.</v>
      </c>
      <c r="D12720">
        <v>294</v>
      </c>
      <c r="E12720" t="s">
        <v>16712</v>
      </c>
      <c r="F12720" s="1" t="s">
        <v>17679</v>
      </c>
      <c r="H12720" s="2"/>
      <c r="K12720" t="s">
        <v>17672</v>
      </c>
    </row>
    <row r="12721" spans="1:11" ht="15" customHeight="1" x14ac:dyDescent="0.2">
      <c r="A12721">
        <f>IF(IFERROR((MATCH(G12721,$G:$G,0)),0),INDEX($A$1:$A$12712,MATCH(G12721,$G$1:$G$12712,0)),MAX($A$2:$A12720)+1)</f>
        <v>848</v>
      </c>
      <c r="B12721">
        <f>MATCH(G12721,$G$1:$G$12712,0)</f>
        <v>1205</v>
      </c>
      <c r="C12721" t="str">
        <f t="shared" si="198"/>
        <v>Bankhead Dam</v>
      </c>
      <c r="D12721">
        <v>294</v>
      </c>
      <c r="E12721" t="s">
        <v>16712</v>
      </c>
      <c r="F12721" s="1" t="s">
        <v>17680</v>
      </c>
      <c r="G12721">
        <v>2</v>
      </c>
      <c r="H12721" s="2" t="s">
        <v>1937</v>
      </c>
      <c r="I12721">
        <v>195</v>
      </c>
      <c r="J12721" t="s">
        <v>119</v>
      </c>
      <c r="K12721" t="s">
        <v>17672</v>
      </c>
    </row>
    <row r="12722" spans="1:11" ht="15" customHeight="1" x14ac:dyDescent="0.2">
      <c r="A12722">
        <f>IF(IFERROR((MATCH(G12722,$G:$G,0)),0),INDEX($A$1:$A$12712,MATCH(G12722,$G$1:$G$12712,0)),MAX($A$2:$A12721)+1)</f>
        <v>32</v>
      </c>
      <c r="B12722">
        <f t="shared" ref="B12722:B12785" si="200">IF(COUNTIF($G$1:$G$12712,G12722&gt;0),0,INDEX($A$1:$A$12712,MATCH(G12722,$G$1:$G$12712,0)))</f>
        <v>32</v>
      </c>
      <c r="C12722" t="str">
        <f t="shared" si="198"/>
        <v>Barry</v>
      </c>
      <c r="D12722">
        <v>294</v>
      </c>
      <c r="E12722" t="s">
        <v>16712</v>
      </c>
      <c r="F12722" s="1" t="s">
        <v>17681</v>
      </c>
      <c r="G12722">
        <v>3</v>
      </c>
      <c r="H12722" s="2" t="s">
        <v>118</v>
      </c>
      <c r="I12722">
        <v>195</v>
      </c>
      <c r="J12722" t="s">
        <v>119</v>
      </c>
      <c r="K12722" t="s">
        <v>17672</v>
      </c>
    </row>
    <row r="12723" spans="1:11" ht="15" customHeight="1" x14ac:dyDescent="0.2">
      <c r="A12723">
        <f>IF(IFERROR((MATCH(G12723,$G$1:$G$12712,0)),0),INDEX($A$1:$A$12712,MATCH(G12723,$G$1:$G$12712,0)),MAX($A$2:$A12722)+1)</f>
        <v>179</v>
      </c>
      <c r="B12723">
        <f t="shared" si="200"/>
        <v>179</v>
      </c>
      <c r="C12723" t="str">
        <f t="shared" si="198"/>
        <v>E C Gaston</v>
      </c>
      <c r="D12723">
        <v>294</v>
      </c>
      <c r="E12723" t="s">
        <v>16712</v>
      </c>
      <c r="F12723" s="1" t="s">
        <v>17682</v>
      </c>
      <c r="G12723">
        <v>26</v>
      </c>
      <c r="H12723" s="2" t="s">
        <v>518</v>
      </c>
      <c r="I12723">
        <v>195</v>
      </c>
      <c r="J12723" t="s">
        <v>119</v>
      </c>
      <c r="K12723" t="s">
        <v>17672</v>
      </c>
    </row>
    <row r="12724" spans="1:11" ht="15" customHeight="1" x14ac:dyDescent="0.2">
      <c r="A12724">
        <f>IF(IFERROR((MATCH(G12724,$G$1:$G$12712,0)),0),INDEX($A$1:$A$12712,MATCH(G12724,$G$1:$G$12712,0)),MAX($A$2:$A12723)+1)</f>
        <v>179</v>
      </c>
      <c r="B12724">
        <f t="shared" si="200"/>
        <v>179</v>
      </c>
      <c r="C12724" t="str">
        <f t="shared" si="198"/>
        <v>E C Gaston</v>
      </c>
      <c r="D12724">
        <v>294</v>
      </c>
      <c r="E12724" t="s">
        <v>16712</v>
      </c>
      <c r="F12724" s="1" t="s">
        <v>17683</v>
      </c>
      <c r="G12724">
        <v>26</v>
      </c>
      <c r="H12724" s="2" t="s">
        <v>518</v>
      </c>
      <c r="I12724">
        <v>195</v>
      </c>
      <c r="J12724" t="s">
        <v>119</v>
      </c>
      <c r="K12724" t="s">
        <v>17672</v>
      </c>
    </row>
    <row r="12725" spans="1:11" ht="15" customHeight="1" x14ac:dyDescent="0.2">
      <c r="A12725">
        <f>IF(IFERROR((MATCH(G12725,$G$1:$G$12712,0)),0),INDEX($A$1:$A$12712,MATCH(G12725,$G$1:$G$12712,0)),MAX($A$2:$A12724)+1)</f>
        <v>212</v>
      </c>
      <c r="B12725">
        <f t="shared" si="200"/>
        <v>212</v>
      </c>
      <c r="C12725" t="str">
        <f t="shared" si="198"/>
        <v>General Electric Plastic</v>
      </c>
      <c r="D12725">
        <v>294</v>
      </c>
      <c r="E12725" t="s">
        <v>16712</v>
      </c>
      <c r="F12725" s="1" t="s">
        <v>17684</v>
      </c>
      <c r="G12725">
        <v>7698</v>
      </c>
      <c r="H12725" s="2" t="s">
        <v>603</v>
      </c>
      <c r="I12725">
        <v>195</v>
      </c>
      <c r="J12725" t="s">
        <v>119</v>
      </c>
      <c r="K12725" t="s">
        <v>17672</v>
      </c>
    </row>
    <row r="12726" spans="1:11" ht="15" customHeight="1" x14ac:dyDescent="0.2">
      <c r="A12726">
        <f>IF(IFERROR((MATCH(G12726,$G$1:$G$12712,0)),0),INDEX($A$1:$A$12712,MATCH(G12726,$G$1:$G$12712,0)),MAX($A$2:$A12725)+1)</f>
        <v>249</v>
      </c>
      <c r="B12726">
        <f t="shared" si="200"/>
        <v>249</v>
      </c>
      <c r="C12726" t="str">
        <f t="shared" si="198"/>
        <v>Greene County</v>
      </c>
      <c r="D12726">
        <v>294</v>
      </c>
      <c r="E12726" t="s">
        <v>16712</v>
      </c>
      <c r="F12726" s="1" t="s">
        <v>17685</v>
      </c>
      <c r="G12726">
        <v>10</v>
      </c>
      <c r="H12726" s="2" t="s">
        <v>684</v>
      </c>
      <c r="I12726">
        <v>195</v>
      </c>
      <c r="J12726" t="s">
        <v>119</v>
      </c>
      <c r="K12726" t="s">
        <v>17672</v>
      </c>
    </row>
    <row r="12727" spans="1:11" ht="15" customHeight="1" x14ac:dyDescent="0.2">
      <c r="A12727">
        <f>IF(IFERROR((MATCH(G12727,$G$1:$G$12712,0)),0),INDEX($A$1:$A$12712,MATCH(G12727,$G$1:$G$12712,0)),MAX($A$2:$A12726)+1)</f>
        <v>839</v>
      </c>
      <c r="B12727">
        <f t="shared" si="200"/>
        <v>839</v>
      </c>
      <c r="C12727" t="str">
        <f t="shared" si="198"/>
        <v>H Neely Henry Dam</v>
      </c>
      <c r="D12727">
        <v>294</v>
      </c>
      <c r="E12727" t="s">
        <v>16712</v>
      </c>
      <c r="F12727" s="1" t="s">
        <v>17686</v>
      </c>
      <c r="G12727">
        <v>11</v>
      </c>
      <c r="H12727" s="2" t="s">
        <v>1921</v>
      </c>
      <c r="I12727">
        <v>195</v>
      </c>
      <c r="J12727" t="s">
        <v>119</v>
      </c>
      <c r="K12727" t="s">
        <v>17672</v>
      </c>
    </row>
    <row r="12728" spans="1:11" ht="15" customHeight="1" x14ac:dyDescent="0.2">
      <c r="A12728">
        <f>IF(IFERROR((MATCH(G12728,$G$1:$G$12712,0)),0),INDEX($A$1:$A$12712,MATCH(G12728,$G$1:$G$12712,0)),MAX($A$2:$A12727)+1)</f>
        <v>849</v>
      </c>
      <c r="B12728">
        <f t="shared" si="200"/>
        <v>849</v>
      </c>
      <c r="C12728" t="str">
        <f t="shared" si="198"/>
        <v>Holt Dam</v>
      </c>
      <c r="D12728">
        <v>294</v>
      </c>
      <c r="E12728" t="s">
        <v>16712</v>
      </c>
      <c r="F12728" s="1" t="s">
        <v>17687</v>
      </c>
      <c r="G12728">
        <v>12</v>
      </c>
      <c r="H12728" s="2" t="s">
        <v>1939</v>
      </c>
      <c r="I12728">
        <v>195</v>
      </c>
      <c r="J12728" t="s">
        <v>119</v>
      </c>
      <c r="K12728" t="s">
        <v>17672</v>
      </c>
    </row>
    <row r="12729" spans="1:11" ht="15" customHeight="1" x14ac:dyDescent="0.2">
      <c r="A12729">
        <f>IF(IFERROR((MATCH(G12729,$G$1:$G$12712,0)),0),INDEX($A$1:$A$12712,MATCH(G12729,$G$1:$G$12712,0)),MAX($A$2:$A12728)+1)</f>
        <v>840</v>
      </c>
      <c r="B12729">
        <f t="shared" si="200"/>
        <v>840</v>
      </c>
      <c r="C12729" t="str">
        <f t="shared" si="198"/>
        <v>Lay Dam</v>
      </c>
      <c r="D12729">
        <v>294</v>
      </c>
      <c r="E12729" t="s">
        <v>16712</v>
      </c>
      <c r="F12729" s="1" t="s">
        <v>17688</v>
      </c>
      <c r="G12729">
        <v>15</v>
      </c>
      <c r="H12729" s="2" t="s">
        <v>1923</v>
      </c>
      <c r="I12729">
        <v>195</v>
      </c>
      <c r="J12729" t="s">
        <v>119</v>
      </c>
      <c r="K12729" t="s">
        <v>17672</v>
      </c>
    </row>
    <row r="12730" spans="1:11" ht="15" customHeight="1" x14ac:dyDescent="0.2">
      <c r="A12730">
        <f>IF(IFERROR((MATCH(G12730,$G$1:$G$12712,0)),0),INDEX($A$1:$A$12712,MATCH(G12730,$G$1:$G$12712,0)),MAX($A$2:$A12729)+1)</f>
        <v>846</v>
      </c>
      <c r="B12730">
        <f t="shared" si="200"/>
        <v>846</v>
      </c>
      <c r="C12730" t="str">
        <f t="shared" si="198"/>
        <v>Lewis Smith Dam</v>
      </c>
      <c r="D12730">
        <v>294</v>
      </c>
      <c r="E12730" t="s">
        <v>16712</v>
      </c>
      <c r="F12730" s="1" t="s">
        <v>17689</v>
      </c>
      <c r="G12730">
        <v>18</v>
      </c>
      <c r="H12730" s="2" t="s">
        <v>1933</v>
      </c>
      <c r="I12730">
        <v>195</v>
      </c>
      <c r="J12730" t="s">
        <v>119</v>
      </c>
      <c r="K12730" t="s">
        <v>17672</v>
      </c>
    </row>
    <row r="12731" spans="1:11" ht="15" customHeight="1" x14ac:dyDescent="0.2">
      <c r="A12731">
        <f>IF(IFERROR((MATCH(G12731,$G$1:$G$12712,0)),0),INDEX($A$1:$A$12712,MATCH(G12731,$G$1:$G$12712,0)),MAX($A$2:$A12730)+1)</f>
        <v>843</v>
      </c>
      <c r="B12731">
        <f t="shared" si="200"/>
        <v>843</v>
      </c>
      <c r="C12731" t="str">
        <f t="shared" si="198"/>
        <v>Logan Martin Dam</v>
      </c>
      <c r="D12731">
        <v>294</v>
      </c>
      <c r="E12731" t="s">
        <v>16712</v>
      </c>
      <c r="F12731" s="1" t="s">
        <v>17690</v>
      </c>
      <c r="G12731">
        <v>14</v>
      </c>
      <c r="H12731" s="2" t="s">
        <v>1927</v>
      </c>
      <c r="I12731">
        <v>195</v>
      </c>
      <c r="J12731" t="s">
        <v>119</v>
      </c>
      <c r="K12731" t="s">
        <v>17672</v>
      </c>
    </row>
    <row r="12732" spans="1:11" ht="15" customHeight="1" x14ac:dyDescent="0.2">
      <c r="A12732">
        <f>IF(IFERROR((MATCH(G12732,$G$1:$G$12712,0)),0),INDEX($A$1:$A$12712,MATCH(G12732,$G$1:$G$12712,0)),MAX($A$2:$A12731)+1)</f>
        <v>841</v>
      </c>
      <c r="B12732">
        <f t="shared" si="200"/>
        <v>841</v>
      </c>
      <c r="C12732" t="str">
        <f t="shared" si="198"/>
        <v>Martin Dam</v>
      </c>
      <c r="D12732">
        <v>294</v>
      </c>
      <c r="E12732" t="s">
        <v>16712</v>
      </c>
      <c r="F12732" s="1" t="s">
        <v>17691</v>
      </c>
      <c r="G12732">
        <v>16</v>
      </c>
      <c r="H12732" s="2" t="s">
        <v>1924</v>
      </c>
      <c r="I12732">
        <v>195</v>
      </c>
      <c r="J12732" t="s">
        <v>119</v>
      </c>
      <c r="K12732" t="s">
        <v>17672</v>
      </c>
    </row>
    <row r="12733" spans="1:11" ht="15" customHeight="1" x14ac:dyDescent="0.2">
      <c r="A12733">
        <f>IF(IFERROR((MATCH(G12733,$G$1:$G$12712,0)),0),INDEX($A$1:$A$12712,MATCH(G12733,$G$1:$G$12712,0)),MAX($A$2:$A12732)+1)</f>
        <v>837</v>
      </c>
      <c r="B12733">
        <f t="shared" si="200"/>
        <v>837</v>
      </c>
      <c r="C12733" t="str">
        <f t="shared" si="198"/>
        <v>Mitchell Dam</v>
      </c>
      <c r="D12733">
        <v>294</v>
      </c>
      <c r="E12733" t="s">
        <v>16712</v>
      </c>
      <c r="F12733" s="1" t="s">
        <v>17692</v>
      </c>
      <c r="G12733">
        <v>17</v>
      </c>
      <c r="H12733" s="2" t="s">
        <v>1917</v>
      </c>
      <c r="I12733">
        <v>195</v>
      </c>
      <c r="J12733" t="s">
        <v>119</v>
      </c>
      <c r="K12733" t="s">
        <v>17672</v>
      </c>
    </row>
    <row r="12734" spans="1:11" ht="15" customHeight="1" x14ac:dyDescent="0.2">
      <c r="A12734">
        <f>IF(IFERROR((MATCH(G12734,$G$1:$G$12712,0)),0),INDEX($A$1:$A$12712,MATCH(G12734,$G$1:$G$12712,0)),MAX($A$2:$A12733)+1)</f>
        <v>845</v>
      </c>
      <c r="B12734">
        <f t="shared" si="200"/>
        <v>845</v>
      </c>
      <c r="C12734" t="str">
        <f t="shared" si="198"/>
        <v>Harris Dam</v>
      </c>
      <c r="D12734">
        <v>294</v>
      </c>
      <c r="E12734" t="s">
        <v>16712</v>
      </c>
      <c r="F12734" s="1" t="s">
        <v>17693</v>
      </c>
      <c r="G12734">
        <v>6188</v>
      </c>
      <c r="H12734" s="2" t="s">
        <v>1931</v>
      </c>
      <c r="I12734">
        <v>195</v>
      </c>
      <c r="J12734" t="s">
        <v>119</v>
      </c>
      <c r="K12734" t="s">
        <v>17672</v>
      </c>
    </row>
    <row r="12735" spans="1:11" ht="15" customHeight="1" x14ac:dyDescent="0.2">
      <c r="A12735">
        <f>IF(IFERROR((MATCH(G12735,$G$1:$G$12712,0)),0),INDEX($A$1:$A$12712,MATCH(G12735,$G$1:$G$12712,0)),MAX($A$2:$A12734)+1)</f>
        <v>917</v>
      </c>
      <c r="B12735">
        <f t="shared" si="200"/>
        <v>917</v>
      </c>
      <c r="C12735" t="str">
        <f t="shared" si="198"/>
        <v>Rocky Mountain Hydroelectric Plant</v>
      </c>
      <c r="D12735">
        <v>294</v>
      </c>
      <c r="E12735" t="s">
        <v>16712</v>
      </c>
      <c r="F12735" s="1" t="s">
        <v>17694</v>
      </c>
      <c r="G12735">
        <v>6189</v>
      </c>
      <c r="H12735" s="2" t="s">
        <v>2053</v>
      </c>
      <c r="I12735">
        <v>13994</v>
      </c>
      <c r="J12735" t="s">
        <v>2054</v>
      </c>
      <c r="K12735" t="s">
        <v>17672</v>
      </c>
    </row>
    <row r="12736" spans="1:11" ht="15" customHeight="1" x14ac:dyDescent="0.2">
      <c r="A12736">
        <f>IF(IFERROR((MATCH(G12736,$G$1:$G$12712,0)),0),INDEX($A$1:$A$12712,MATCH(G12736,$G$1:$G$12712,0)),MAX($A$2:$A12735)+1)</f>
        <v>845</v>
      </c>
      <c r="B12736">
        <f t="shared" si="200"/>
        <v>845</v>
      </c>
      <c r="C12736" t="str">
        <f t="shared" si="198"/>
        <v>Harris Dam</v>
      </c>
      <c r="D12736">
        <v>294</v>
      </c>
      <c r="E12736" t="s">
        <v>16712</v>
      </c>
      <c r="F12736" s="1" t="s">
        <v>17695</v>
      </c>
      <c r="G12736">
        <v>6188</v>
      </c>
      <c r="H12736" s="2" t="s">
        <v>1931</v>
      </c>
      <c r="I12736">
        <v>195</v>
      </c>
      <c r="J12736" t="s">
        <v>119</v>
      </c>
      <c r="K12736" t="s">
        <v>17672</v>
      </c>
    </row>
    <row r="12737" spans="1:11" ht="15" customHeight="1" x14ac:dyDescent="0.2">
      <c r="A12737">
        <f>IF(IFERROR((MATCH(G12737,$G$1:$G$12712,0)),0),INDEX($A$1:$A$12712,MATCH(G12737,$G$1:$G$12712,0)),MAX($A$2:$A12736)+1)</f>
        <v>11057</v>
      </c>
      <c r="B12737" t="e">
        <f t="shared" si="200"/>
        <v>#N/A</v>
      </c>
      <c r="C12737" t="str">
        <f t="shared" si="198"/>
        <v>resondent's portion</v>
      </c>
      <c r="D12737">
        <v>294</v>
      </c>
      <c r="E12737" t="s">
        <v>16712</v>
      </c>
      <c r="F12737" s="1" t="s">
        <v>17696</v>
      </c>
      <c r="H12737" s="2"/>
      <c r="K12737" t="s">
        <v>17672</v>
      </c>
    </row>
    <row r="12738" spans="1:11" ht="15" customHeight="1" x14ac:dyDescent="0.2">
      <c r="A12738">
        <f>IF(IFERROR((MATCH(G12738,$G$1:$G$12712,0)),0),INDEX($A$1:$A$12712,MATCH(G12738,$G$1:$G$12712,0)),MAX($A$2:$A12737)+1)</f>
        <v>577</v>
      </c>
      <c r="B12738">
        <f t="shared" si="200"/>
        <v>577</v>
      </c>
      <c r="C12738" t="str">
        <f t="shared" ref="C12738:C12801" si="201">IF(H12738="",F12738,H12738)</f>
        <v>Theodore Cogen Facility</v>
      </c>
      <c r="D12738">
        <v>294</v>
      </c>
      <c r="E12738" t="s">
        <v>16712</v>
      </c>
      <c r="F12738" s="1" t="s">
        <v>17697</v>
      </c>
      <c r="G12738">
        <v>7721</v>
      </c>
      <c r="H12738" s="2" t="s">
        <v>1372</v>
      </c>
      <c r="I12738">
        <v>195</v>
      </c>
      <c r="J12738" t="s">
        <v>119</v>
      </c>
      <c r="K12738" t="s">
        <v>17672</v>
      </c>
    </row>
    <row r="12739" spans="1:11" ht="15" customHeight="1" x14ac:dyDescent="0.2">
      <c r="A12739">
        <f>IF(IFERROR((MATCH(G12739,$G$1:$G$12712,0)),0),INDEX($A$1:$A$12712,MATCH(G12739,$G$1:$G$12712,0)),MAX($A$2:$A12738)+1)</f>
        <v>844</v>
      </c>
      <c r="B12739">
        <f t="shared" si="200"/>
        <v>844</v>
      </c>
      <c r="C12739" t="str">
        <f t="shared" si="201"/>
        <v>Thurlow Dam</v>
      </c>
      <c r="D12739">
        <v>294</v>
      </c>
      <c r="E12739" t="s">
        <v>16712</v>
      </c>
      <c r="F12739" s="1" t="s">
        <v>17698</v>
      </c>
      <c r="G12739">
        <v>19</v>
      </c>
      <c r="H12739" s="2" t="s">
        <v>1929</v>
      </c>
      <c r="I12739">
        <v>195</v>
      </c>
      <c r="J12739" t="s">
        <v>119</v>
      </c>
      <c r="K12739" t="s">
        <v>17672</v>
      </c>
    </row>
    <row r="12740" spans="1:11" ht="15" customHeight="1" x14ac:dyDescent="0.2">
      <c r="A12740">
        <f>IF(IFERROR((MATCH(G12740,$G$1:$G$12712,0)),0),INDEX($A$1:$A$12712,MATCH(G12740,$G$1:$G$12712,0)),MAX($A$2:$A12739)+1)</f>
        <v>847</v>
      </c>
      <c r="B12740">
        <f t="shared" si="200"/>
        <v>847</v>
      </c>
      <c r="C12740" t="str">
        <f t="shared" si="201"/>
        <v>Walter Bouldin Dam</v>
      </c>
      <c r="D12740">
        <v>294</v>
      </c>
      <c r="E12740" t="s">
        <v>16712</v>
      </c>
      <c r="F12740" s="1" t="s">
        <v>17699</v>
      </c>
      <c r="G12740">
        <v>4</v>
      </c>
      <c r="H12740" s="2" t="s">
        <v>1935</v>
      </c>
      <c r="I12740">
        <v>195</v>
      </c>
      <c r="J12740" t="s">
        <v>119</v>
      </c>
      <c r="K12740" t="s">
        <v>17672</v>
      </c>
    </row>
    <row r="12741" spans="1:11" ht="15" customHeight="1" x14ac:dyDescent="0.2">
      <c r="A12741">
        <f>IF(IFERROR((MATCH(G12741,$G$1:$G$12712,0)),0),INDEX($A$1:$A$12712,MATCH(G12741,$G$1:$G$12712,0)),MAX($A$2:$A12740)+1)</f>
        <v>613</v>
      </c>
      <c r="B12741">
        <f t="shared" si="200"/>
        <v>613</v>
      </c>
      <c r="C12741" t="str">
        <f t="shared" si="201"/>
        <v>Washington County Cogeneration Facility</v>
      </c>
      <c r="D12741">
        <v>294</v>
      </c>
      <c r="E12741" t="s">
        <v>16712</v>
      </c>
      <c r="F12741" s="1" t="s">
        <v>17700</v>
      </c>
      <c r="G12741">
        <v>7697</v>
      </c>
      <c r="H12741" s="2" t="s">
        <v>1464</v>
      </c>
      <c r="I12741">
        <v>195</v>
      </c>
      <c r="J12741" t="s">
        <v>119</v>
      </c>
      <c r="K12741" t="s">
        <v>17672</v>
      </c>
    </row>
    <row r="12742" spans="1:11" ht="15" customHeight="1" x14ac:dyDescent="0.2">
      <c r="A12742">
        <f>IF(IFERROR((MATCH(G12742,$G$1:$G$12712,0)),0),INDEX($A$1:$A$12712,MATCH(G12742,$G$1:$G$12712,0)),MAX($A$2:$A12741)+1)</f>
        <v>838</v>
      </c>
      <c r="B12742">
        <f t="shared" si="200"/>
        <v>838</v>
      </c>
      <c r="C12742" t="str">
        <f t="shared" si="201"/>
        <v>Weiss Dam</v>
      </c>
      <c r="D12742">
        <v>294</v>
      </c>
      <c r="E12742" t="s">
        <v>16712</v>
      </c>
      <c r="F12742" s="1" t="s">
        <v>17701</v>
      </c>
      <c r="G12742">
        <v>20</v>
      </c>
      <c r="H12742" s="2" t="s">
        <v>1919</v>
      </c>
      <c r="I12742">
        <v>195</v>
      </c>
      <c r="J12742" t="s">
        <v>119</v>
      </c>
      <c r="K12742" t="s">
        <v>17672</v>
      </c>
    </row>
    <row r="12743" spans="1:11" ht="15" customHeight="1" x14ac:dyDescent="0.2">
      <c r="A12743">
        <f>IF(IFERROR((MATCH(G12743,$G$1:$G$12712,0)),0),INDEX($A$1:$A$12712,MATCH(G12743,$G$1:$G$12712,0)),MAX($A$2:$A12742)+1)</f>
        <v>842</v>
      </c>
      <c r="B12743">
        <f t="shared" si="200"/>
        <v>842</v>
      </c>
      <c r="C12743" t="str">
        <f t="shared" si="201"/>
        <v>Yates Dam</v>
      </c>
      <c r="D12743">
        <v>294</v>
      </c>
      <c r="E12743" t="s">
        <v>16712</v>
      </c>
      <c r="F12743" s="1" t="s">
        <v>17702</v>
      </c>
      <c r="G12743">
        <v>21</v>
      </c>
      <c r="H12743" s="2" t="s">
        <v>1925</v>
      </c>
      <c r="I12743">
        <v>195</v>
      </c>
      <c r="J12743" t="s">
        <v>119</v>
      </c>
      <c r="K12743" t="s">
        <v>17672</v>
      </c>
    </row>
    <row r="12744" spans="1:11" ht="15" customHeight="1" x14ac:dyDescent="0.2">
      <c r="A12744">
        <f>IF(IFERROR((MATCH(G12744,$G$1:$G$12712,0)),0),INDEX($A$1:$A$12712,MATCH(G12744,$G$1:$G$12712,0)),MAX($A$2:$A12743)+1)</f>
        <v>28</v>
      </c>
      <c r="B12744">
        <f t="shared" si="200"/>
        <v>28</v>
      </c>
      <c r="C12744" t="str">
        <f t="shared" si="201"/>
        <v>Auke Bay</v>
      </c>
      <c r="D12744">
        <v>394</v>
      </c>
      <c r="E12744" t="s">
        <v>17703</v>
      </c>
      <c r="F12744" s="1" t="s">
        <v>17704</v>
      </c>
      <c r="G12744">
        <v>7250</v>
      </c>
      <c r="H12744" s="2" t="s">
        <v>106</v>
      </c>
      <c r="I12744">
        <v>213</v>
      </c>
      <c r="J12744" t="s">
        <v>107</v>
      </c>
      <c r="K12744" t="s">
        <v>17672</v>
      </c>
    </row>
    <row r="12745" spans="1:11" ht="15" customHeight="1" x14ac:dyDescent="0.2">
      <c r="A12745">
        <f>A9419</f>
        <v>8416</v>
      </c>
      <c r="B12745" t="e">
        <f t="shared" si="200"/>
        <v>#N/A</v>
      </c>
      <c r="C12745" t="str">
        <f t="shared" si="201"/>
        <v>enterprise diesel</v>
      </c>
      <c r="D12745">
        <v>394</v>
      </c>
      <c r="E12745" t="s">
        <v>17703</v>
      </c>
      <c r="F12745" s="1" t="s">
        <v>17705</v>
      </c>
      <c r="H12745" s="2"/>
      <c r="K12745" t="s">
        <v>17672</v>
      </c>
    </row>
    <row r="12746" spans="1:11" ht="15" customHeight="1" x14ac:dyDescent="0.2">
      <c r="A12746">
        <f>A9419</f>
        <v>8416</v>
      </c>
      <c r="B12746" t="e">
        <f t="shared" si="200"/>
        <v>#N/A</v>
      </c>
      <c r="C12746" t="str">
        <f t="shared" si="201"/>
        <v>enterprise diesel (#4)</v>
      </c>
      <c r="D12746">
        <v>394</v>
      </c>
      <c r="E12746" t="s">
        <v>17703</v>
      </c>
      <c r="F12746" s="1" t="s">
        <v>17706</v>
      </c>
      <c r="H12746" s="2"/>
      <c r="K12746" t="s">
        <v>17672</v>
      </c>
    </row>
    <row r="12747" spans="1:11" ht="15" customHeight="1" x14ac:dyDescent="0.2">
      <c r="A12747">
        <f>A9422</f>
        <v>8417</v>
      </c>
      <c r="B12747" t="e">
        <f t="shared" si="200"/>
        <v>#N/A</v>
      </c>
      <c r="C12747" t="str">
        <f t="shared" si="201"/>
        <v>fairbanks morse</v>
      </c>
      <c r="D12747">
        <v>394</v>
      </c>
      <c r="E12747" t="s">
        <v>17703</v>
      </c>
      <c r="F12747" s="1" t="s">
        <v>17707</v>
      </c>
      <c r="H12747" s="2"/>
      <c r="K12747" t="s">
        <v>17672</v>
      </c>
    </row>
    <row r="12748" spans="1:11" ht="15" customHeight="1" x14ac:dyDescent="0.2">
      <c r="A12748">
        <f>IF(IFERROR((MATCH(G12748,$G$1:$G$12712,0)),0),INDEX($A$1:$A$12712,MATCH(G12748,$G$1:$G$12712,0)),MAX($A$2:$A12747)+1)</f>
        <v>11058</v>
      </c>
      <c r="B12748" t="e">
        <f t="shared" si="200"/>
        <v>#N/A</v>
      </c>
      <c r="C12748" t="str">
        <f t="shared" si="201"/>
        <v>gm diesel (#1)</v>
      </c>
      <c r="D12748">
        <v>394</v>
      </c>
      <c r="E12748" t="s">
        <v>17703</v>
      </c>
      <c r="F12748" s="1" t="s">
        <v>17708</v>
      </c>
      <c r="H12748" s="2"/>
      <c r="K12748" t="s">
        <v>17672</v>
      </c>
    </row>
    <row r="12749" spans="1:11" ht="15" customHeight="1" x14ac:dyDescent="0.2">
      <c r="A12749">
        <f>A12748</f>
        <v>11058</v>
      </c>
      <c r="B12749" t="e">
        <f t="shared" si="200"/>
        <v>#N/A</v>
      </c>
      <c r="C12749" t="str">
        <f t="shared" si="201"/>
        <v>gm diesel (#10)</v>
      </c>
      <c r="D12749">
        <v>394</v>
      </c>
      <c r="E12749" t="s">
        <v>17703</v>
      </c>
      <c r="F12749" s="1" t="s">
        <v>17709</v>
      </c>
      <c r="H12749" s="2"/>
      <c r="K12749" t="s">
        <v>17672</v>
      </c>
    </row>
    <row r="12750" spans="1:11" ht="15" customHeight="1" x14ac:dyDescent="0.2">
      <c r="A12750">
        <f>A12748</f>
        <v>11058</v>
      </c>
      <c r="B12750" t="e">
        <f t="shared" si="200"/>
        <v>#N/A</v>
      </c>
      <c r="C12750" t="str">
        <f t="shared" si="201"/>
        <v>gm diesel (#11)</v>
      </c>
      <c r="D12750">
        <v>394</v>
      </c>
      <c r="E12750" t="s">
        <v>17703</v>
      </c>
      <c r="F12750" s="1" t="s">
        <v>17710</v>
      </c>
      <c r="H12750" s="2"/>
      <c r="K12750" t="s">
        <v>17672</v>
      </c>
    </row>
    <row r="12751" spans="1:11" ht="15" customHeight="1" x14ac:dyDescent="0.2">
      <c r="A12751">
        <f>A12748</f>
        <v>11058</v>
      </c>
      <c r="B12751" t="e">
        <f t="shared" si="200"/>
        <v>#N/A</v>
      </c>
      <c r="C12751" t="str">
        <f t="shared" si="201"/>
        <v>gm diesel (#12)</v>
      </c>
      <c r="D12751">
        <v>394</v>
      </c>
      <c r="E12751" t="s">
        <v>17703</v>
      </c>
      <c r="F12751" s="1" t="s">
        <v>17711</v>
      </c>
      <c r="H12751" s="2"/>
      <c r="K12751" t="s">
        <v>17672</v>
      </c>
    </row>
    <row r="12752" spans="1:11" ht="15" customHeight="1" x14ac:dyDescent="0.2">
      <c r="A12752">
        <f>A12748</f>
        <v>11058</v>
      </c>
      <c r="B12752" t="e">
        <f t="shared" si="200"/>
        <v>#N/A</v>
      </c>
      <c r="C12752" t="str">
        <f t="shared" si="201"/>
        <v>gm diesel (#2)</v>
      </c>
      <c r="D12752">
        <v>394</v>
      </c>
      <c r="E12752" t="s">
        <v>17703</v>
      </c>
      <c r="F12752" s="1" t="s">
        <v>17712</v>
      </c>
      <c r="H12752" s="2"/>
      <c r="K12752" t="s">
        <v>17672</v>
      </c>
    </row>
    <row r="12753" spans="1:11" ht="15" customHeight="1" x14ac:dyDescent="0.2">
      <c r="A12753">
        <f>A12748</f>
        <v>11058</v>
      </c>
      <c r="B12753" t="e">
        <f t="shared" si="200"/>
        <v>#N/A</v>
      </c>
      <c r="C12753" t="str">
        <f t="shared" si="201"/>
        <v>gm diesel (#3)</v>
      </c>
      <c r="D12753">
        <v>394</v>
      </c>
      <c r="E12753" t="s">
        <v>17703</v>
      </c>
      <c r="F12753" s="1" t="s">
        <v>17713</v>
      </c>
      <c r="H12753" s="2"/>
      <c r="K12753" t="s">
        <v>17672</v>
      </c>
    </row>
    <row r="12754" spans="1:11" ht="15" customHeight="1" x14ac:dyDescent="0.2">
      <c r="A12754">
        <f>A12748</f>
        <v>11058</v>
      </c>
      <c r="B12754" t="e">
        <f t="shared" si="200"/>
        <v>#N/A</v>
      </c>
      <c r="C12754" t="str">
        <f t="shared" si="201"/>
        <v>gm diesel (#7)</v>
      </c>
      <c r="D12754">
        <v>394</v>
      </c>
      <c r="E12754" t="s">
        <v>17703</v>
      </c>
      <c r="F12754" s="1" t="s">
        <v>17714</v>
      </c>
      <c r="H12754" s="2"/>
      <c r="K12754" t="s">
        <v>17672</v>
      </c>
    </row>
    <row r="12755" spans="1:11" ht="15" customHeight="1" x14ac:dyDescent="0.2">
      <c r="A12755">
        <f>A12748</f>
        <v>11058</v>
      </c>
      <c r="B12755" t="e">
        <f t="shared" si="200"/>
        <v>#N/A</v>
      </c>
      <c r="C12755" t="str">
        <f t="shared" si="201"/>
        <v>gm diesel (#8)</v>
      </c>
      <c r="D12755">
        <v>394</v>
      </c>
      <c r="E12755" t="s">
        <v>17703</v>
      </c>
      <c r="F12755" s="1" t="s">
        <v>17715</v>
      </c>
      <c r="H12755" s="2"/>
      <c r="K12755" t="s">
        <v>17672</v>
      </c>
    </row>
    <row r="12756" spans="1:11" ht="15" customHeight="1" x14ac:dyDescent="0.2">
      <c r="A12756">
        <f>A12748</f>
        <v>11058</v>
      </c>
      <c r="B12756" t="e">
        <f t="shared" si="200"/>
        <v>#N/A</v>
      </c>
      <c r="C12756" t="str">
        <f t="shared" si="201"/>
        <v>gm diesel (#9)</v>
      </c>
      <c r="D12756">
        <v>394</v>
      </c>
      <c r="E12756" t="s">
        <v>17703</v>
      </c>
      <c r="F12756" s="1" t="s">
        <v>17716</v>
      </c>
      <c r="H12756" s="2"/>
      <c r="K12756" t="s">
        <v>17672</v>
      </c>
    </row>
    <row r="12757" spans="1:11" ht="15" customHeight="1" x14ac:dyDescent="0.2">
      <c r="A12757">
        <f>IF(IFERROR((MATCH(G12757,$G$1:$G$12712,0)),0),INDEX($A$1:$A$12712,MATCH(G12757,$G$1:$G$12712,0)),MAX($A$2:$A12756)+1)</f>
        <v>325</v>
      </c>
      <c r="B12757">
        <f t="shared" si="200"/>
        <v>325</v>
      </c>
      <c r="C12757" t="str">
        <f t="shared" si="201"/>
        <v>Lemon Creek</v>
      </c>
      <c r="D12757">
        <v>394</v>
      </c>
      <c r="E12757" t="s">
        <v>17703</v>
      </c>
      <c r="F12757" s="1" t="s">
        <v>17717</v>
      </c>
      <c r="G12757">
        <v>64</v>
      </c>
      <c r="H12757" s="2" t="s">
        <v>855</v>
      </c>
      <c r="I12757">
        <v>213</v>
      </c>
      <c r="J12757" t="s">
        <v>107</v>
      </c>
      <c r="K12757" t="s">
        <v>17672</v>
      </c>
    </row>
    <row r="12758" spans="1:11" ht="15" customHeight="1" x14ac:dyDescent="0.2">
      <c r="A12758">
        <f>A2206</f>
        <v>1287</v>
      </c>
      <c r="B12758" t="e">
        <f t="shared" si="200"/>
        <v>#N/A</v>
      </c>
      <c r="C12758" t="str">
        <f t="shared" si="201"/>
        <v>lower salmon creek hydro</v>
      </c>
      <c r="D12758">
        <v>394</v>
      </c>
      <c r="E12758" t="s">
        <v>17703</v>
      </c>
      <c r="F12758" s="1" t="s">
        <v>17718</v>
      </c>
      <c r="H12758" s="2"/>
      <c r="K12758" t="s">
        <v>17672</v>
      </c>
    </row>
    <row r="12759" spans="1:11" ht="15" customHeight="1" x14ac:dyDescent="0.2">
      <c r="A12759">
        <f>IF(IFERROR((MATCH(G12759,$G$1:$G$12712,0)),0),INDEX($A$1:$A$12712,MATCH(G12759,$G$1:$G$12712,0)),MAX($A$2:$A12758)+1)</f>
        <v>11059</v>
      </c>
      <c r="B12759" t="e">
        <f t="shared" si="200"/>
        <v>#N/A</v>
      </c>
      <c r="C12759" t="str">
        <f t="shared" si="201"/>
        <v>pratt-whitney gas turbine</v>
      </c>
      <c r="D12759">
        <v>394</v>
      </c>
      <c r="E12759" t="s">
        <v>17703</v>
      </c>
      <c r="F12759" s="1" t="s">
        <v>17719</v>
      </c>
      <c r="H12759" s="2"/>
      <c r="K12759" t="s">
        <v>17672</v>
      </c>
    </row>
    <row r="12760" spans="1:11" ht="15" customHeight="1" x14ac:dyDescent="0.2">
      <c r="A12760">
        <f>A12759</f>
        <v>11059</v>
      </c>
      <c r="B12760" t="e">
        <f t="shared" si="200"/>
        <v>#N/A</v>
      </c>
      <c r="C12760" t="str">
        <f t="shared" si="201"/>
        <v>pratt-whitney gas turbine (#14)</v>
      </c>
      <c r="D12760">
        <v>394</v>
      </c>
      <c r="E12760" t="s">
        <v>17703</v>
      </c>
      <c r="F12760" s="1" t="s">
        <v>17720</v>
      </c>
      <c r="H12760" s="2"/>
      <c r="K12760" t="s">
        <v>17672</v>
      </c>
    </row>
    <row r="12761" spans="1:11" ht="15" customHeight="1" x14ac:dyDescent="0.2">
      <c r="A12761">
        <f>A12759</f>
        <v>11059</v>
      </c>
      <c r="B12761" t="e">
        <f t="shared" si="200"/>
        <v>#N/A</v>
      </c>
      <c r="C12761" t="str">
        <f t="shared" si="201"/>
        <v>pratt-whitney gas turbine (#5)</v>
      </c>
      <c r="D12761">
        <v>394</v>
      </c>
      <c r="E12761" t="s">
        <v>17703</v>
      </c>
      <c r="F12761" s="1" t="s">
        <v>17721</v>
      </c>
      <c r="H12761" s="2"/>
      <c r="K12761" t="s">
        <v>17672</v>
      </c>
    </row>
    <row r="12762" spans="1:11" ht="15" customHeight="1" x14ac:dyDescent="0.2">
      <c r="A12762">
        <f>A12759</f>
        <v>11059</v>
      </c>
      <c r="B12762" t="e">
        <f t="shared" si="200"/>
        <v>#N/A</v>
      </c>
      <c r="C12762" t="str">
        <f t="shared" si="201"/>
        <v>pratt-whitney gas turbine (#6)</v>
      </c>
      <c r="D12762">
        <v>394</v>
      </c>
      <c r="E12762" t="s">
        <v>17703</v>
      </c>
      <c r="F12762" s="1" t="s">
        <v>17722</v>
      </c>
      <c r="H12762" s="2"/>
      <c r="K12762" t="s">
        <v>17672</v>
      </c>
    </row>
    <row r="12763" spans="1:11" ht="15" customHeight="1" x14ac:dyDescent="0.2">
      <c r="A12763">
        <f>IF(IFERROR((MATCH(G12763,$G$1:$G$12712,0)),0),INDEX($A$1:$A$12712,MATCH(G12763,$G$1:$G$12712,0)),MAX($A$2:$A12762)+1)</f>
        <v>11060</v>
      </c>
      <c r="B12763" t="e">
        <f t="shared" si="200"/>
        <v>#N/A</v>
      </c>
      <c r="C12763" t="str">
        <f t="shared" si="201"/>
        <v>solar centaur gas turbine</v>
      </c>
      <c r="D12763">
        <v>394</v>
      </c>
      <c r="E12763" t="s">
        <v>17703</v>
      </c>
      <c r="F12763" s="1" t="s">
        <v>17723</v>
      </c>
      <c r="H12763" s="2"/>
      <c r="K12763" t="s">
        <v>17672</v>
      </c>
    </row>
    <row r="12764" spans="1:11" ht="15" customHeight="1" x14ac:dyDescent="0.2">
      <c r="A12764">
        <f>A12763</f>
        <v>11060</v>
      </c>
      <c r="B12764" t="e">
        <f t="shared" si="200"/>
        <v>#N/A</v>
      </c>
      <c r="C12764" t="str">
        <f t="shared" si="201"/>
        <v>solar centaur gas turbine (#13)</v>
      </c>
      <c r="D12764">
        <v>394</v>
      </c>
      <c r="E12764" t="s">
        <v>17703</v>
      </c>
      <c r="F12764" s="1" t="s">
        <v>17724</v>
      </c>
      <c r="H12764" s="2"/>
      <c r="K12764" t="s">
        <v>17672</v>
      </c>
    </row>
    <row r="12765" spans="1:11" ht="15" customHeight="1" x14ac:dyDescent="0.2">
      <c r="A12765">
        <f>IF(IFERROR((MATCH(G12765,$G$1:$G$12712,0)),0),INDEX($A$1:$A$12712,MATCH(G12765,$G$1:$G$12712,0)),MAX($A$2:$A12764)+1)</f>
        <v>1287</v>
      </c>
      <c r="B12765">
        <f t="shared" si="200"/>
        <v>1287</v>
      </c>
      <c r="C12765" t="str">
        <f t="shared" si="201"/>
        <v>Salmon Creek 1</v>
      </c>
      <c r="D12765">
        <v>394</v>
      </c>
      <c r="E12765" t="s">
        <v>17703</v>
      </c>
      <c r="F12765" s="1" t="s">
        <v>17725</v>
      </c>
      <c r="G12765">
        <v>65</v>
      </c>
      <c r="H12765" s="2" t="s">
        <v>3403</v>
      </c>
      <c r="I12765">
        <v>213</v>
      </c>
      <c r="J12765" t="s">
        <v>107</v>
      </c>
      <c r="K12765" t="s">
        <v>17672</v>
      </c>
    </row>
    <row r="12766" spans="1:11" ht="15" customHeight="1" x14ac:dyDescent="0.2">
      <c r="A12766">
        <f>IF(IFERROR((MATCH(G12766,$G$1:$G$12712,0)),0),INDEX($A$1:$A$12712,MATCH(G12766,$G$1:$G$12712,0)),MAX($A$2:$A12765)+1)</f>
        <v>11061</v>
      </c>
      <c r="B12766" t="e">
        <f t="shared" si="200"/>
        <v>#N/A</v>
      </c>
      <c r="C12766" t="str">
        <f t="shared" si="201"/>
        <v>n/a</v>
      </c>
      <c r="D12766">
        <v>277</v>
      </c>
      <c r="E12766" t="s">
        <v>17726</v>
      </c>
      <c r="F12766" s="1" t="s">
        <v>17635</v>
      </c>
      <c r="H12766" s="2"/>
      <c r="K12766" t="s">
        <v>17672</v>
      </c>
    </row>
    <row r="12767" spans="1:11" ht="15" customHeight="1" x14ac:dyDescent="0.2">
      <c r="A12767">
        <f>A874</f>
        <v>590</v>
      </c>
      <c r="B12767" t="e">
        <f t="shared" si="200"/>
        <v>#N/A</v>
      </c>
      <c r="C12767" t="str">
        <f t="shared" si="201"/>
        <v>unit 4</v>
      </c>
      <c r="D12767">
        <v>349</v>
      </c>
      <c r="E12767" t="s">
        <v>17726</v>
      </c>
      <c r="F12767" s="1" t="s">
        <v>17727</v>
      </c>
      <c r="H12767" s="2"/>
      <c r="K12767" t="s">
        <v>17672</v>
      </c>
    </row>
    <row r="12768" spans="1:11" ht="15" customHeight="1" x14ac:dyDescent="0.2">
      <c r="A12768">
        <f>A874</f>
        <v>590</v>
      </c>
      <c r="B12768" t="e">
        <f t="shared" si="200"/>
        <v>#N/A</v>
      </c>
      <c r="C12768" t="str">
        <f t="shared" si="201"/>
        <v>unites 1-3</v>
      </c>
      <c r="D12768">
        <v>349</v>
      </c>
      <c r="E12768" t="s">
        <v>17726</v>
      </c>
      <c r="F12768" s="1" t="s">
        <v>17728</v>
      </c>
      <c r="H12768" s="2"/>
      <c r="K12768" t="s">
        <v>17672</v>
      </c>
    </row>
    <row r="12769" spans="1:11" ht="15" customHeight="1" x14ac:dyDescent="0.2">
      <c r="A12769">
        <f>A12768</f>
        <v>590</v>
      </c>
      <c r="B12769" t="e">
        <f t="shared" si="200"/>
        <v>#N/A</v>
      </c>
      <c r="C12769" t="str">
        <f t="shared" si="201"/>
        <v>units 1 - 3</v>
      </c>
      <c r="D12769">
        <v>349</v>
      </c>
      <c r="E12769" t="s">
        <v>17726</v>
      </c>
      <c r="F12769" s="1" t="s">
        <v>17729</v>
      </c>
      <c r="H12769" s="2"/>
      <c r="K12769" t="s">
        <v>17672</v>
      </c>
    </row>
    <row r="12770" spans="1:11" ht="15" customHeight="1" x14ac:dyDescent="0.2">
      <c r="A12770">
        <f>A12768</f>
        <v>590</v>
      </c>
      <c r="B12770" t="e">
        <f t="shared" si="200"/>
        <v>#N/A</v>
      </c>
      <c r="C12770" t="str">
        <f t="shared" si="201"/>
        <v>units 1-3</v>
      </c>
      <c r="D12770">
        <v>349</v>
      </c>
      <c r="E12770" t="s">
        <v>17726</v>
      </c>
      <c r="F12770" s="1" t="s">
        <v>17730</v>
      </c>
      <c r="H12770" s="2"/>
      <c r="K12770" t="s">
        <v>17672</v>
      </c>
    </row>
    <row r="12771" spans="1:11" ht="15" customHeight="1" x14ac:dyDescent="0.2">
      <c r="A12771">
        <f>IF(IFERROR((MATCH(G12771,$G$1:$G$12712,0)),0),INDEX($A$1:$A$12712,MATCH(G12771,$G$1:$G$12712,0)),MAX($A$2:$A12770)+1)</f>
        <v>685</v>
      </c>
      <c r="B12771">
        <f t="shared" si="200"/>
        <v>685</v>
      </c>
      <c r="C12771" t="str">
        <f t="shared" si="201"/>
        <v>Buck Hydro</v>
      </c>
      <c r="D12771">
        <v>200</v>
      </c>
      <c r="E12771" t="s">
        <v>17731</v>
      </c>
      <c r="F12771" s="1" t="s">
        <v>17732</v>
      </c>
      <c r="G12771">
        <v>3772</v>
      </c>
      <c r="H12771" s="2" t="s">
        <v>1626</v>
      </c>
      <c r="I12771">
        <v>733</v>
      </c>
      <c r="J12771" t="s">
        <v>75</v>
      </c>
      <c r="K12771" t="s">
        <v>17672</v>
      </c>
    </row>
    <row r="12772" spans="1:11" ht="15" customHeight="1" x14ac:dyDescent="0.2">
      <c r="A12772">
        <f>IF(IFERROR((MATCH(G12772,$G$1:$G$12712,0)),0),INDEX($A$1:$A$12712,MATCH(G12772,$G$1:$G$12712,0)),MAX($A$2:$A12771)+1)</f>
        <v>11062</v>
      </c>
      <c r="B12772" t="e">
        <f t="shared" si="200"/>
        <v>#N/A</v>
      </c>
      <c r="C12772" t="str">
        <f t="shared" si="201"/>
        <v>hydro electric</v>
      </c>
      <c r="D12772">
        <v>200</v>
      </c>
      <c r="E12772" t="s">
        <v>17731</v>
      </c>
      <c r="F12772" s="1" t="s">
        <v>17733</v>
      </c>
      <c r="H12772" s="2"/>
      <c r="K12772" t="s">
        <v>17672</v>
      </c>
    </row>
    <row r="12773" spans="1:11" ht="15" customHeight="1" x14ac:dyDescent="0.2">
      <c r="A12773">
        <f>IF(IFERROR((MATCH(G12773,$G$1:$G$12712,0)),0),INDEX($A$1:$A$12712,MATCH(G12773,$G$1:$G$12712,0)),MAX($A$2:$A12772)+1)</f>
        <v>399</v>
      </c>
      <c r="B12773">
        <f t="shared" si="200"/>
        <v>399</v>
      </c>
      <c r="C12773" t="str">
        <f t="shared" si="201"/>
        <v>Mountaineer</v>
      </c>
      <c r="D12773">
        <v>200</v>
      </c>
      <c r="E12773" t="s">
        <v>17731</v>
      </c>
      <c r="F12773" s="1" t="s">
        <v>17734</v>
      </c>
      <c r="G12773">
        <v>6264</v>
      </c>
      <c r="H12773" s="2" t="s">
        <v>1001</v>
      </c>
      <c r="I12773">
        <v>733</v>
      </c>
      <c r="J12773" t="s">
        <v>75</v>
      </c>
      <c r="K12773" t="s">
        <v>17672</v>
      </c>
    </row>
    <row r="12774" spans="1:11" ht="15" customHeight="1" x14ac:dyDescent="0.2">
      <c r="A12774">
        <f>IF(IFERROR((MATCH(G12774,$G$1:$G$12712,0)),0),INDEX($A$1:$A$12712,MATCH(G12774,$G$1:$G$12712,0)),MAX($A$2:$A12773)+1)</f>
        <v>2390</v>
      </c>
      <c r="B12774">
        <f t="shared" si="200"/>
        <v>2390</v>
      </c>
      <c r="C12774" t="str">
        <f t="shared" si="201"/>
        <v>Niagara</v>
      </c>
      <c r="D12774">
        <v>200</v>
      </c>
      <c r="E12774" t="s">
        <v>17731</v>
      </c>
      <c r="F12774" s="1" t="s">
        <v>17735</v>
      </c>
      <c r="G12774">
        <v>3778</v>
      </c>
      <c r="H12774" s="2" t="s">
        <v>5005</v>
      </c>
      <c r="I12774">
        <v>733</v>
      </c>
      <c r="J12774" t="s">
        <v>75</v>
      </c>
      <c r="K12774" t="s">
        <v>17672</v>
      </c>
    </row>
    <row r="12775" spans="1:11" ht="15" customHeight="1" x14ac:dyDescent="0.2">
      <c r="A12775">
        <f>IF(IFERROR((MATCH(G12775,$G$1:$G$12712,0)),0),INDEX($A$1:$A$12712,MATCH(G12775,$G$1:$G$12712,0)),MAX($A$2:$A12774)+1)</f>
        <v>447</v>
      </c>
      <c r="B12775">
        <f t="shared" si="200"/>
        <v>447</v>
      </c>
      <c r="C12775" t="str">
        <f t="shared" si="201"/>
        <v>Philip Sporn</v>
      </c>
      <c r="D12775">
        <v>200</v>
      </c>
      <c r="E12775" t="s">
        <v>17731</v>
      </c>
      <c r="F12775" s="1" t="s">
        <v>17736</v>
      </c>
      <c r="G12775">
        <v>3938</v>
      </c>
      <c r="H12775" s="2" t="s">
        <v>1101</v>
      </c>
      <c r="I12775">
        <v>733</v>
      </c>
      <c r="J12775" t="s">
        <v>75</v>
      </c>
      <c r="K12775" t="s">
        <v>17672</v>
      </c>
    </row>
    <row r="12776" spans="1:11" ht="15" customHeight="1" x14ac:dyDescent="0.2">
      <c r="A12776">
        <f>IF(IFERROR((MATCH(G12776,$G$1:$G$12712,0)),0),INDEX($A$1:$A$12712,MATCH(G12776,$G$1:$G$12712,0)),MAX($A$2:$A12775)+1)</f>
        <v>447</v>
      </c>
      <c r="B12776">
        <f t="shared" si="200"/>
        <v>447</v>
      </c>
      <c r="C12776" t="str">
        <f t="shared" si="201"/>
        <v>Philip Sporn</v>
      </c>
      <c r="D12776">
        <v>200</v>
      </c>
      <c r="E12776" t="s">
        <v>17731</v>
      </c>
      <c r="F12776" s="1" t="s">
        <v>17737</v>
      </c>
      <c r="G12776">
        <v>3938</v>
      </c>
      <c r="H12776" s="2" t="s">
        <v>1101</v>
      </c>
      <c r="I12776">
        <v>733</v>
      </c>
      <c r="J12776" t="s">
        <v>75</v>
      </c>
      <c r="K12776" t="s">
        <v>17672</v>
      </c>
    </row>
    <row r="12777" spans="1:11" ht="15" customHeight="1" x14ac:dyDescent="0.2">
      <c r="A12777">
        <f>IF(IFERROR((MATCH(G12777,$G$1:$G$12712,0)),0),INDEX($A$1:$A$12712,MATCH(G12777,$G$1:$G$12712,0)),MAX($A$2:$A12776)+1)</f>
        <v>447</v>
      </c>
      <c r="B12777">
        <f t="shared" si="200"/>
        <v>447</v>
      </c>
      <c r="C12777" t="str">
        <f t="shared" si="201"/>
        <v>Philip Sporn</v>
      </c>
      <c r="D12777">
        <v>200</v>
      </c>
      <c r="E12777" t="s">
        <v>17731</v>
      </c>
      <c r="F12777" s="1" t="s">
        <v>17738</v>
      </c>
      <c r="G12777">
        <v>3938</v>
      </c>
      <c r="H12777" s="2" t="s">
        <v>1101</v>
      </c>
      <c r="I12777">
        <v>733</v>
      </c>
      <c r="J12777" t="s">
        <v>75</v>
      </c>
      <c r="K12777" t="s">
        <v>17672</v>
      </c>
    </row>
    <row r="12778" spans="1:11" ht="15" customHeight="1" x14ac:dyDescent="0.2">
      <c r="A12778">
        <f>IF(IFERROR((MATCH(G12778,$G$1:$G$12712,0)),0),INDEX($A$1:$A$12712,MATCH(G12778,$G$1:$G$12712,0)),MAX($A$2:$A12777)+1)</f>
        <v>447</v>
      </c>
      <c r="B12778">
        <f t="shared" si="200"/>
        <v>447</v>
      </c>
      <c r="C12778" t="str">
        <f t="shared" si="201"/>
        <v>Philip Sporn</v>
      </c>
      <c r="D12778">
        <v>200</v>
      </c>
      <c r="E12778" t="s">
        <v>17731</v>
      </c>
      <c r="F12778" s="1" t="s">
        <v>17739</v>
      </c>
      <c r="G12778">
        <v>3938</v>
      </c>
      <c r="H12778" s="2" t="s">
        <v>1101</v>
      </c>
      <c r="I12778">
        <v>733</v>
      </c>
      <c r="J12778" t="s">
        <v>75</v>
      </c>
      <c r="K12778" t="s">
        <v>17672</v>
      </c>
    </row>
    <row r="12779" spans="1:11" ht="15" customHeight="1" x14ac:dyDescent="0.2">
      <c r="A12779">
        <f>IF(IFERROR((MATCH(G12779,$G$1:$G$12712,0)),0),INDEX($A$1:$A$12712,MATCH(G12779,$G$1:$G$12712,0)),MAX($A$2:$A12778)+1)</f>
        <v>864</v>
      </c>
      <c r="B12779">
        <f t="shared" si="200"/>
        <v>864</v>
      </c>
      <c r="C12779" t="str">
        <f t="shared" si="201"/>
        <v>Reusens</v>
      </c>
      <c r="D12779">
        <v>200</v>
      </c>
      <c r="E12779" t="s">
        <v>17731</v>
      </c>
      <c r="F12779" s="1" t="s">
        <v>17740</v>
      </c>
      <c r="G12779">
        <v>3779</v>
      </c>
      <c r="H12779" s="2" t="s">
        <v>1967</v>
      </c>
      <c r="I12779">
        <v>733</v>
      </c>
      <c r="J12779" t="s">
        <v>75</v>
      </c>
      <c r="K12779" t="s">
        <v>17672</v>
      </c>
    </row>
    <row r="12780" spans="1:11" ht="15" customHeight="1" x14ac:dyDescent="0.2">
      <c r="A12780">
        <f>IF(IFERROR((MATCH(G12780,$G$1:$G$12712,0)),0),INDEX($A$1:$A$12712,MATCH(G12780,$G$1:$G$12712,0)),MAX($A$2:$A12779)+1)</f>
        <v>437</v>
      </c>
      <c r="B12780">
        <f t="shared" si="200"/>
        <v>437</v>
      </c>
      <c r="C12780" t="str">
        <f t="shared" si="201"/>
        <v>Palo Verde</v>
      </c>
      <c r="D12780">
        <v>286</v>
      </c>
      <c r="E12780" t="s">
        <v>17575</v>
      </c>
      <c r="F12780" s="1" t="s">
        <v>17741</v>
      </c>
      <c r="G12780">
        <v>6008</v>
      </c>
      <c r="H12780" s="2" t="s">
        <v>1078</v>
      </c>
      <c r="I12780">
        <v>803</v>
      </c>
      <c r="J12780" t="s">
        <v>326</v>
      </c>
      <c r="K12780" t="s">
        <v>17672</v>
      </c>
    </row>
    <row r="12781" spans="1:11" ht="15" customHeight="1" x14ac:dyDescent="0.2">
      <c r="A12781">
        <f>IF(IFERROR((MATCH(G12781,$G$1:$G$12712,0)),0),INDEX($A$1:$A$12712,MATCH(G12781,$G$1:$G$12712,0)),MAX($A$2:$A12780)+1)</f>
        <v>197</v>
      </c>
      <c r="B12781">
        <f t="shared" si="200"/>
        <v>197</v>
      </c>
      <c r="C12781" t="str">
        <f t="shared" si="201"/>
        <v>Four Corners</v>
      </c>
      <c r="D12781">
        <v>286</v>
      </c>
      <c r="E12781" t="s">
        <v>17575</v>
      </c>
      <c r="F12781" s="1" t="s">
        <v>17742</v>
      </c>
      <c r="G12781">
        <v>2442</v>
      </c>
      <c r="H12781" s="2" t="s">
        <v>566</v>
      </c>
      <c r="I12781">
        <v>803</v>
      </c>
      <c r="J12781" t="s">
        <v>326</v>
      </c>
      <c r="K12781" t="s">
        <v>17672</v>
      </c>
    </row>
    <row r="12782" spans="1:11" ht="15" customHeight="1" x14ac:dyDescent="0.2">
      <c r="A12782">
        <f>IF(IFERROR((MATCH(G12782,$G$1:$G$12712,0)),0),INDEX($A$1:$A$12712,MATCH(G12782,$G$1:$G$12712,0)),MAX($A$2:$A12781)+1)</f>
        <v>110</v>
      </c>
      <c r="B12782">
        <f t="shared" si="200"/>
        <v>110</v>
      </c>
      <c r="C12782" t="str">
        <f t="shared" si="201"/>
        <v>Cholla</v>
      </c>
      <c r="D12782">
        <v>286</v>
      </c>
      <c r="E12782" t="s">
        <v>17575</v>
      </c>
      <c r="F12782" s="1" t="s">
        <v>17743</v>
      </c>
      <c r="G12782">
        <v>113</v>
      </c>
      <c r="H12782" s="2" t="s">
        <v>325</v>
      </c>
      <c r="I12782">
        <v>803</v>
      </c>
      <c r="J12782" t="s">
        <v>326</v>
      </c>
      <c r="K12782" t="s">
        <v>17672</v>
      </c>
    </row>
    <row r="12783" spans="1:11" ht="15" customHeight="1" x14ac:dyDescent="0.2">
      <c r="A12783">
        <f>IF(IFERROR((MATCH(G12783,$G$1:$G$12712,0)),0),INDEX($A$1:$A$12712,MATCH(G12783,$G$1:$G$12712,0)),MAX($A$2:$A12782)+1)</f>
        <v>110</v>
      </c>
      <c r="B12783">
        <f t="shared" si="200"/>
        <v>110</v>
      </c>
      <c r="C12783" t="str">
        <f t="shared" si="201"/>
        <v>Cholla</v>
      </c>
      <c r="D12783">
        <v>286</v>
      </c>
      <c r="E12783" t="s">
        <v>17575</v>
      </c>
      <c r="F12783" s="1" t="s">
        <v>17744</v>
      </c>
      <c r="G12783">
        <v>113</v>
      </c>
      <c r="H12783" s="2" t="s">
        <v>325</v>
      </c>
      <c r="I12783">
        <v>803</v>
      </c>
      <c r="J12783" t="s">
        <v>326</v>
      </c>
      <c r="K12783" t="s">
        <v>17672</v>
      </c>
    </row>
    <row r="12784" spans="1:11" ht="15" customHeight="1" x14ac:dyDescent="0.2">
      <c r="A12784">
        <f>IF(IFERROR((MATCH(G12784,$G$1:$G$12712,0)),0),INDEX($A$1:$A$12712,MATCH(G12784,$G$1:$G$12712,0)),MAX($A$2:$A12783)+1)</f>
        <v>11063</v>
      </c>
      <c r="B12784" t="e">
        <f t="shared" si="200"/>
        <v>#N/A</v>
      </c>
      <c r="C12784" t="str">
        <f t="shared" si="201"/>
        <v>license project: 2069</v>
      </c>
      <c r="D12784">
        <v>286</v>
      </c>
      <c r="E12784" t="s">
        <v>17575</v>
      </c>
      <c r="F12784" s="1" t="s">
        <v>17745</v>
      </c>
      <c r="H12784" s="2"/>
      <c r="K12784" t="s">
        <v>17672</v>
      </c>
    </row>
    <row r="12785" spans="1:11" ht="15" customHeight="1" x14ac:dyDescent="0.2">
      <c r="A12785">
        <f>IF(IFERROR((MATCH(G12785,$G$1:$G$12712,0)),0),INDEX($A$1:$A$12712,MATCH(G12785,$G$1:$G$12712,0)),MAX($A$2:$A12784)+1)</f>
        <v>408</v>
      </c>
      <c r="B12785">
        <f t="shared" si="200"/>
        <v>408</v>
      </c>
      <c r="C12785" t="str">
        <f t="shared" si="201"/>
        <v>Navajo</v>
      </c>
      <c r="D12785">
        <v>286</v>
      </c>
      <c r="E12785" t="s">
        <v>17575</v>
      </c>
      <c r="F12785" s="1" t="s">
        <v>17746</v>
      </c>
      <c r="G12785">
        <v>4941</v>
      </c>
      <c r="H12785" s="2" t="s">
        <v>1015</v>
      </c>
      <c r="I12785">
        <v>16572</v>
      </c>
      <c r="J12785" t="s">
        <v>1016</v>
      </c>
      <c r="K12785" t="s">
        <v>17672</v>
      </c>
    </row>
    <row r="12786" spans="1:11" ht="15" customHeight="1" x14ac:dyDescent="0.2">
      <c r="A12786">
        <f>IF(IFERROR((MATCH(G12786,$G$1:$G$12712,0)),0),INDEX($A$1:$A$12712,MATCH(G12786,$G$1:$G$12712,0)),MAX($A$2:$A12785)+1)</f>
        <v>464</v>
      </c>
      <c r="B12786">
        <f t="shared" ref="B12786:B12849" si="202">IF(COUNTIF($G$1:$G$12712,G12786&gt;0),0,INDEX($A$1:$A$12712,MATCH(G12786,$G$1:$G$12712,0)))</f>
        <v>464</v>
      </c>
      <c r="C12786" t="str">
        <f t="shared" si="201"/>
        <v>Ocotillo</v>
      </c>
      <c r="D12786">
        <v>286</v>
      </c>
      <c r="E12786" t="s">
        <v>17575</v>
      </c>
      <c r="F12786" s="1" t="s">
        <v>17747</v>
      </c>
      <c r="G12786">
        <v>116</v>
      </c>
      <c r="H12786" s="2" t="s">
        <v>1135</v>
      </c>
      <c r="I12786">
        <v>803</v>
      </c>
      <c r="J12786" t="s">
        <v>326</v>
      </c>
      <c r="K12786" t="s">
        <v>17672</v>
      </c>
    </row>
    <row r="12787" spans="1:11" ht="15" customHeight="1" x14ac:dyDescent="0.2">
      <c r="A12787">
        <f>IF(IFERROR((MATCH(G12787,$G$1:$G$12712,0)),0),INDEX($A$1:$A$12712,MATCH(G12787,$G$1:$G$12712,0)),MAX($A$2:$A12786)+1)</f>
        <v>464</v>
      </c>
      <c r="B12787">
        <f t="shared" si="202"/>
        <v>464</v>
      </c>
      <c r="C12787" t="str">
        <f t="shared" si="201"/>
        <v>Ocotillo</v>
      </c>
      <c r="D12787">
        <v>286</v>
      </c>
      <c r="E12787" t="s">
        <v>17575</v>
      </c>
      <c r="F12787" s="1" t="s">
        <v>17748</v>
      </c>
      <c r="G12787">
        <v>116</v>
      </c>
      <c r="H12787" s="2" t="s">
        <v>1135</v>
      </c>
      <c r="I12787">
        <v>803</v>
      </c>
      <c r="J12787" t="s">
        <v>326</v>
      </c>
      <c r="K12787" t="s">
        <v>17672</v>
      </c>
    </row>
    <row r="12788" spans="1:11" ht="15" customHeight="1" x14ac:dyDescent="0.2">
      <c r="A12788">
        <f>IF(IFERROR((MATCH(G12788,$G$1:$G$12712,0)),0),INDEX($A$1:$A$12712,MATCH(G12788,$G$1:$G$12712,0)),MAX($A$2:$A12787)+1)</f>
        <v>437</v>
      </c>
      <c r="B12788">
        <f t="shared" si="202"/>
        <v>437</v>
      </c>
      <c r="C12788" t="str">
        <f t="shared" si="201"/>
        <v>Palo Verde</v>
      </c>
      <c r="D12788">
        <v>286</v>
      </c>
      <c r="E12788" t="s">
        <v>17575</v>
      </c>
      <c r="F12788" s="1" t="s">
        <v>17749</v>
      </c>
      <c r="G12788">
        <v>6008</v>
      </c>
      <c r="H12788" s="2" t="s">
        <v>1078</v>
      </c>
      <c r="I12788">
        <v>803</v>
      </c>
      <c r="J12788" t="s">
        <v>326</v>
      </c>
      <c r="K12788" t="s">
        <v>17672</v>
      </c>
    </row>
    <row r="12789" spans="1:11" ht="15" customHeight="1" x14ac:dyDescent="0.2">
      <c r="A12789">
        <f>IF(IFERROR((MATCH(G12789,$G$1:$G$12712,0)),0),INDEX($A$1:$A$12712,MATCH(G12789,$G$1:$G$12712,0)),MAX($A$2:$A12788)+1)</f>
        <v>565</v>
      </c>
      <c r="B12789">
        <f t="shared" si="202"/>
        <v>565</v>
      </c>
      <c r="C12789" t="str">
        <f t="shared" si="201"/>
        <v>Saguaro</v>
      </c>
      <c r="D12789">
        <v>286</v>
      </c>
      <c r="E12789" t="s">
        <v>17575</v>
      </c>
      <c r="F12789" s="1" t="s">
        <v>17750</v>
      </c>
      <c r="G12789">
        <v>118</v>
      </c>
      <c r="H12789" s="2" t="s">
        <v>1347</v>
      </c>
      <c r="I12789">
        <v>803</v>
      </c>
      <c r="J12789" t="s">
        <v>326</v>
      </c>
      <c r="K12789" t="s">
        <v>17672</v>
      </c>
    </row>
    <row r="12790" spans="1:11" ht="15" customHeight="1" x14ac:dyDescent="0.2">
      <c r="A12790">
        <f>IF(IFERROR((MATCH(G12790,$G$1:$G$12712,0)),0),INDEX($A$1:$A$12712,MATCH(G12790,$G$1:$G$12712,0)),MAX($A$2:$A12789)+1)</f>
        <v>565</v>
      </c>
      <c r="B12790">
        <f t="shared" si="202"/>
        <v>565</v>
      </c>
      <c r="C12790" t="str">
        <f t="shared" si="201"/>
        <v>Saguaro</v>
      </c>
      <c r="D12790">
        <v>286</v>
      </c>
      <c r="E12790" t="s">
        <v>17575</v>
      </c>
      <c r="F12790" s="1" t="s">
        <v>17751</v>
      </c>
      <c r="G12790">
        <v>118</v>
      </c>
      <c r="H12790" s="2" t="s">
        <v>1347</v>
      </c>
      <c r="I12790">
        <v>803</v>
      </c>
      <c r="J12790" t="s">
        <v>326</v>
      </c>
      <c r="K12790" t="s">
        <v>17672</v>
      </c>
    </row>
    <row r="12791" spans="1:11" ht="15" customHeight="1" x14ac:dyDescent="0.2">
      <c r="A12791">
        <f>IF(IFERROR((MATCH(G12791,$G$1:$G$12712,0)),0),INDEX($A$1:$A$12712,MATCH(G12791,$G$1:$G$12712,0)),MAX($A$2:$A12790)+1)</f>
        <v>733</v>
      </c>
      <c r="B12791">
        <f t="shared" si="202"/>
        <v>733</v>
      </c>
      <c r="C12791" t="str">
        <f t="shared" si="201"/>
        <v>West Phoenix</v>
      </c>
      <c r="D12791">
        <v>286</v>
      </c>
      <c r="E12791" t="s">
        <v>17575</v>
      </c>
      <c r="F12791" s="1" t="s">
        <v>17752</v>
      </c>
      <c r="G12791">
        <v>117</v>
      </c>
      <c r="H12791" s="2" t="s">
        <v>1721</v>
      </c>
      <c r="I12791">
        <v>803</v>
      </c>
      <c r="J12791" t="s">
        <v>326</v>
      </c>
      <c r="K12791" t="s">
        <v>17672</v>
      </c>
    </row>
    <row r="12792" spans="1:11" ht="15" customHeight="1" x14ac:dyDescent="0.2">
      <c r="A12792">
        <f>IF(IFERROR((MATCH(G12792,$G$1:$G$12712,0)),0),INDEX($A$1:$A$12712,MATCH(G12792,$G$1:$G$12712,0)),MAX($A$2:$A12791)+1)</f>
        <v>733</v>
      </c>
      <c r="B12792">
        <f t="shared" si="202"/>
        <v>733</v>
      </c>
      <c r="C12792" t="str">
        <f t="shared" si="201"/>
        <v>West Phoenix</v>
      </c>
      <c r="D12792">
        <v>286</v>
      </c>
      <c r="E12792" t="s">
        <v>17575</v>
      </c>
      <c r="F12792" s="1" t="s">
        <v>17753</v>
      </c>
      <c r="G12792">
        <v>117</v>
      </c>
      <c r="H12792" s="2" t="s">
        <v>1721</v>
      </c>
      <c r="I12792">
        <v>803</v>
      </c>
      <c r="J12792" t="s">
        <v>326</v>
      </c>
      <c r="K12792" t="s">
        <v>17672</v>
      </c>
    </row>
    <row r="12793" spans="1:11" ht="15" customHeight="1" x14ac:dyDescent="0.2">
      <c r="A12793">
        <f>IF(IFERROR((MATCH(G12793,$G$1:$G$12712,0)),0),INDEX($A$1:$A$12712,MATCH(G12793,$G$1:$G$12712,0)),MAX($A$2:$A12792)+1)</f>
        <v>733</v>
      </c>
      <c r="B12793">
        <f t="shared" si="202"/>
        <v>733</v>
      </c>
      <c r="C12793" t="str">
        <f t="shared" si="201"/>
        <v>West Phoenix</v>
      </c>
      <c r="D12793">
        <v>286</v>
      </c>
      <c r="E12793" t="s">
        <v>17575</v>
      </c>
      <c r="F12793" s="1" t="s">
        <v>17754</v>
      </c>
      <c r="G12793">
        <v>117</v>
      </c>
      <c r="H12793" s="2" t="s">
        <v>1721</v>
      </c>
      <c r="I12793">
        <v>803</v>
      </c>
      <c r="J12793" t="s">
        <v>326</v>
      </c>
      <c r="K12793" t="s">
        <v>17672</v>
      </c>
    </row>
    <row r="12794" spans="1:11" ht="15" customHeight="1" x14ac:dyDescent="0.2">
      <c r="A12794">
        <f>IF(IFERROR((MATCH(G12794,$G$1:$G$12712,0)),0),INDEX($A$1:$A$12712,MATCH(G12794,$G$1:$G$12712,0)),MAX($A$2:$A12793)+1)</f>
        <v>733</v>
      </c>
      <c r="B12794">
        <f t="shared" si="202"/>
        <v>733</v>
      </c>
      <c r="C12794" t="str">
        <f t="shared" si="201"/>
        <v>West Phoenix</v>
      </c>
      <c r="D12794">
        <v>286</v>
      </c>
      <c r="E12794" t="s">
        <v>17575</v>
      </c>
      <c r="F12794" s="1" t="s">
        <v>17755</v>
      </c>
      <c r="G12794">
        <v>117</v>
      </c>
      <c r="H12794" s="2" t="s">
        <v>1721</v>
      </c>
      <c r="I12794">
        <v>803</v>
      </c>
      <c r="J12794" t="s">
        <v>326</v>
      </c>
      <c r="K12794" t="s">
        <v>17672</v>
      </c>
    </row>
    <row r="12795" spans="1:11" ht="15" customHeight="1" x14ac:dyDescent="0.2">
      <c r="A12795">
        <f>IF(IFERROR((MATCH(G12795,$G$1:$G$12712,0)),0),INDEX($A$1:$A$12712,MATCH(G12795,$G$1:$G$12712,0)),MAX($A$2:$A12794)+1)</f>
        <v>1013</v>
      </c>
      <c r="B12795">
        <f t="shared" si="202"/>
        <v>1013</v>
      </c>
      <c r="C12795" t="str">
        <f t="shared" si="201"/>
        <v>Yucca</v>
      </c>
      <c r="D12795">
        <v>286</v>
      </c>
      <c r="E12795" t="s">
        <v>17575</v>
      </c>
      <c r="F12795" s="1" t="s">
        <v>17756</v>
      </c>
      <c r="G12795">
        <v>120</v>
      </c>
      <c r="H12795" s="2" t="s">
        <v>2230</v>
      </c>
      <c r="I12795">
        <v>803</v>
      </c>
      <c r="J12795" t="s">
        <v>326</v>
      </c>
      <c r="K12795" t="s">
        <v>17672</v>
      </c>
    </row>
    <row r="12796" spans="1:11" ht="15" customHeight="1" x14ac:dyDescent="0.2">
      <c r="A12796">
        <f>IF(IFERROR((MATCH(G12796,$G$1:$G$12712,0)),0),INDEX($A$1:$A$12712,MATCH(G12796,$G$1:$G$12712,0)),MAX($A$2:$A12795)+1)</f>
        <v>1013</v>
      </c>
      <c r="B12796">
        <f t="shared" si="202"/>
        <v>1013</v>
      </c>
      <c r="C12796" t="str">
        <f t="shared" si="201"/>
        <v>Yucca</v>
      </c>
      <c r="D12796">
        <v>286</v>
      </c>
      <c r="E12796" t="s">
        <v>17575</v>
      </c>
      <c r="F12796" s="1" t="s">
        <v>17757</v>
      </c>
      <c r="G12796">
        <v>120</v>
      </c>
      <c r="H12796" s="2" t="s">
        <v>2230</v>
      </c>
      <c r="I12796">
        <v>803</v>
      </c>
      <c r="J12796" t="s">
        <v>326</v>
      </c>
      <c r="K12796" t="s">
        <v>17672</v>
      </c>
    </row>
    <row r="12797" spans="1:11" ht="15" customHeight="1" x14ac:dyDescent="0.2">
      <c r="A12797">
        <f>IF(IFERROR((MATCH(G12797,$G$1:$G$12712,0)),0),INDEX($A$1:$A$12712,MATCH(G12797,$G$1:$G$12712,0)),MAX($A$2:$A12796)+1)</f>
        <v>21</v>
      </c>
      <c r="B12797">
        <f t="shared" si="202"/>
        <v>21</v>
      </c>
      <c r="C12797" t="str">
        <f t="shared" si="201"/>
        <v>Arkansas Nuclear One</v>
      </c>
      <c r="D12797">
        <v>226</v>
      </c>
      <c r="E12797" t="s">
        <v>17758</v>
      </c>
      <c r="F12797" s="1" t="s">
        <v>17759</v>
      </c>
      <c r="G12797">
        <v>8055</v>
      </c>
      <c r="H12797" s="2" t="s">
        <v>86</v>
      </c>
      <c r="I12797">
        <v>814</v>
      </c>
      <c r="J12797" t="s">
        <v>87</v>
      </c>
      <c r="K12797" t="s">
        <v>17672</v>
      </c>
    </row>
    <row r="12798" spans="1:11" ht="15" customHeight="1" x14ac:dyDescent="0.2">
      <c r="A12798">
        <f>IF(IFERROR((MATCH(G12798,$G$1:$G$12712,0)),0),INDEX($A$1:$A$12712,MATCH(G12798,$G$1:$G$12712,0)),MAX($A$2:$A12797)+1)</f>
        <v>283</v>
      </c>
      <c r="B12798">
        <f t="shared" si="202"/>
        <v>283</v>
      </c>
      <c r="C12798" t="str">
        <f t="shared" si="201"/>
        <v>Independence Steam Electric Station</v>
      </c>
      <c r="D12798">
        <v>226</v>
      </c>
      <c r="E12798" t="s">
        <v>17758</v>
      </c>
      <c r="F12798" s="1" t="s">
        <v>17760</v>
      </c>
      <c r="G12798">
        <v>6641</v>
      </c>
      <c r="H12798" s="2" t="s">
        <v>768</v>
      </c>
      <c r="I12798">
        <v>814</v>
      </c>
      <c r="J12798" t="s">
        <v>87</v>
      </c>
      <c r="K12798" t="s">
        <v>17672</v>
      </c>
    </row>
    <row r="12799" spans="1:11" ht="15" customHeight="1" x14ac:dyDescent="0.2">
      <c r="A12799">
        <f>IF(IFERROR((MATCH(G12799,$G$1:$G$12712,0)),0),INDEX($A$1:$A$12712,MATCH(G12799,$G$1:$G$12712,0)),MAX($A$2:$A12798)+1)</f>
        <v>632</v>
      </c>
      <c r="B12799">
        <f t="shared" si="202"/>
        <v>632</v>
      </c>
      <c r="C12799" t="str">
        <f t="shared" si="201"/>
        <v>White Bluff</v>
      </c>
      <c r="D12799">
        <v>226</v>
      </c>
      <c r="E12799" t="s">
        <v>17758</v>
      </c>
      <c r="F12799" s="1" t="s">
        <v>17761</v>
      </c>
      <c r="G12799">
        <v>6009</v>
      </c>
      <c r="H12799" s="2" t="s">
        <v>1507</v>
      </c>
      <c r="I12799">
        <v>814</v>
      </c>
      <c r="J12799" t="s">
        <v>87</v>
      </c>
      <c r="K12799" t="s">
        <v>17672</v>
      </c>
    </row>
    <row r="12800" spans="1:11" ht="15" customHeight="1" x14ac:dyDescent="0.2">
      <c r="A12800">
        <f>IF(IFERROR((MATCH(G12800,$G$1:$G$12712,0)),0),INDEX($A$1:$A$12712,MATCH(G12800,$G$1:$G$12712,0)),MAX($A$2:$A12799)+1)</f>
        <v>21</v>
      </c>
      <c r="B12800">
        <f t="shared" si="202"/>
        <v>21</v>
      </c>
      <c r="C12800" t="str">
        <f t="shared" si="201"/>
        <v>Arkansas Nuclear One</v>
      </c>
      <c r="D12800">
        <v>226</v>
      </c>
      <c r="E12800" t="s">
        <v>17758</v>
      </c>
      <c r="F12800" s="1" t="s">
        <v>17762</v>
      </c>
      <c r="G12800">
        <v>8055</v>
      </c>
      <c r="H12800" s="2" t="s">
        <v>86</v>
      </c>
      <c r="I12800">
        <v>814</v>
      </c>
      <c r="J12800" t="s">
        <v>87</v>
      </c>
      <c r="K12800" t="s">
        <v>17672</v>
      </c>
    </row>
    <row r="12801" spans="1:11" ht="15" customHeight="1" x14ac:dyDescent="0.2">
      <c r="A12801">
        <f>IF(IFERROR((MATCH(G12801,$G$1:$G$12712,0)),0),INDEX($A$1:$A$12712,MATCH(G12801,$G$1:$G$12712,0)),MAX($A$2:$A12800)+1)</f>
        <v>11064</v>
      </c>
      <c r="B12801" t="e">
        <f t="shared" si="202"/>
        <v>#N/A</v>
      </c>
      <c r="C12801" t="str">
        <f t="shared" si="201"/>
        <v>blytheville</v>
      </c>
      <c r="D12801">
        <v>226</v>
      </c>
      <c r="E12801" t="s">
        <v>17758</v>
      </c>
      <c r="F12801" s="1" t="s">
        <v>17763</v>
      </c>
      <c r="H12801" s="2"/>
      <c r="K12801" t="s">
        <v>17672</v>
      </c>
    </row>
    <row r="12802" spans="1:11" ht="15" customHeight="1" x14ac:dyDescent="0.2">
      <c r="A12802">
        <f>IF(IFERROR((MATCH(G12802,$G$1:$G$12712,0)),0),INDEX($A$1:$A$12712,MATCH(G12802,$G$1:$G$12712,0)),MAX($A$2:$A12801)+1)</f>
        <v>99</v>
      </c>
      <c r="B12802">
        <f t="shared" si="202"/>
        <v>99</v>
      </c>
      <c r="C12802" t="str">
        <f t="shared" ref="C12802:C12865" si="203">IF(H12802="",F12802,H12802)</f>
        <v>Cecil Lynch</v>
      </c>
      <c r="D12802">
        <v>226</v>
      </c>
      <c r="E12802" t="s">
        <v>17758</v>
      </c>
      <c r="F12802" s="1" t="s">
        <v>17764</v>
      </c>
      <c r="G12802">
        <v>167</v>
      </c>
      <c r="H12802" s="2" t="s">
        <v>298</v>
      </c>
      <c r="I12802">
        <v>814</v>
      </c>
      <c r="J12802" t="s">
        <v>87</v>
      </c>
      <c r="K12802" t="s">
        <v>17672</v>
      </c>
    </row>
    <row r="12803" spans="1:11" ht="15" customHeight="1" x14ac:dyDescent="0.2">
      <c r="A12803">
        <f>IF(IFERROR((MATCH(G12803,$G$1:$G$12712,0)),0),INDEX($A$1:$A$12712,MATCH(G12803,$G$1:$G$12712,0)),MAX($A$2:$A12802)+1)</f>
        <v>256</v>
      </c>
      <c r="B12803">
        <f t="shared" si="202"/>
        <v>256</v>
      </c>
      <c r="C12803" t="str">
        <f t="shared" si="203"/>
        <v>Harvey Couch</v>
      </c>
      <c r="D12803">
        <v>226</v>
      </c>
      <c r="E12803" t="s">
        <v>17758</v>
      </c>
      <c r="F12803" s="1" t="s">
        <v>17765</v>
      </c>
      <c r="G12803">
        <v>169</v>
      </c>
      <c r="H12803" s="2" t="s">
        <v>699</v>
      </c>
      <c r="I12803">
        <v>814</v>
      </c>
      <c r="J12803" t="s">
        <v>87</v>
      </c>
      <c r="K12803" t="s">
        <v>17672</v>
      </c>
    </row>
    <row r="12804" spans="1:11" ht="15" customHeight="1" x14ac:dyDescent="0.2">
      <c r="A12804">
        <f>IF(IFERROR((MATCH(G12804,$G$1:$G$12712,0)),0),INDEX($A$1:$A$12712,MATCH(G12804,$G$1:$G$12712,0)),MAX($A$2:$A12803)+1)</f>
        <v>11065</v>
      </c>
      <c r="B12804" t="e">
        <f t="shared" si="202"/>
        <v>#N/A</v>
      </c>
      <c r="C12804" t="str">
        <f t="shared" si="203"/>
        <v>internal combustion</v>
      </c>
      <c r="D12804">
        <v>226</v>
      </c>
      <c r="E12804" t="s">
        <v>17758</v>
      </c>
      <c r="F12804" s="1" t="s">
        <v>17766</v>
      </c>
      <c r="H12804" s="2"/>
      <c r="K12804" t="s">
        <v>17672</v>
      </c>
    </row>
    <row r="12805" spans="1:11" ht="15" customHeight="1" x14ac:dyDescent="0.2">
      <c r="A12805">
        <f>IF(IFERROR((MATCH(G12805,$G$1:$G$12712,0)),0),INDEX($A$1:$A$12712,MATCH(G12805,$G$1:$G$12712,0)),MAX($A$2:$A12804)+1)</f>
        <v>99</v>
      </c>
      <c r="B12805">
        <f t="shared" si="202"/>
        <v>99</v>
      </c>
      <c r="C12805" t="str">
        <f t="shared" si="203"/>
        <v>Cecil Lynch</v>
      </c>
      <c r="D12805">
        <v>226</v>
      </c>
      <c r="E12805" t="s">
        <v>17758</v>
      </c>
      <c r="F12805" s="1" t="s">
        <v>17767</v>
      </c>
      <c r="G12805">
        <v>167</v>
      </c>
      <c r="H12805" s="2" t="s">
        <v>298</v>
      </c>
      <c r="I12805">
        <v>814</v>
      </c>
      <c r="J12805" t="s">
        <v>87</v>
      </c>
      <c r="K12805" t="s">
        <v>17672</v>
      </c>
    </row>
    <row r="12806" spans="1:11" ht="15" customHeight="1" x14ac:dyDescent="0.2">
      <c r="A12806">
        <f>IF(IFERROR((MATCH(G12806,$G$1:$G$12712,0)),0),INDEX($A$1:$A$12712,MATCH(G12806,$G$1:$G$12712,0)),MAX($A$2:$A12805)+1)</f>
        <v>344</v>
      </c>
      <c r="B12806">
        <f t="shared" si="202"/>
        <v>344</v>
      </c>
      <c r="C12806" t="str">
        <f t="shared" si="203"/>
        <v>Mabelvale</v>
      </c>
      <c r="D12806">
        <v>226</v>
      </c>
      <c r="E12806" t="s">
        <v>17758</v>
      </c>
      <c r="F12806" s="1" t="s">
        <v>17768</v>
      </c>
      <c r="G12806">
        <v>171</v>
      </c>
      <c r="H12806" s="2" t="s">
        <v>899</v>
      </c>
      <c r="I12806">
        <v>814</v>
      </c>
      <c r="J12806" t="s">
        <v>87</v>
      </c>
      <c r="K12806" t="s">
        <v>17672</v>
      </c>
    </row>
    <row r="12807" spans="1:11" ht="15" customHeight="1" x14ac:dyDescent="0.2">
      <c r="A12807">
        <f>IF(IFERROR((MATCH(G12807,$G$1:$G$12712,0)),0),INDEX($A$1:$A$12712,MATCH(G12807,$G$1:$G$12712,0)),MAX($A$2:$A12806)+1)</f>
        <v>503</v>
      </c>
      <c r="B12807">
        <f t="shared" si="202"/>
        <v>503</v>
      </c>
      <c r="C12807" t="str">
        <f t="shared" si="203"/>
        <v>Robert E Ritchie</v>
      </c>
      <c r="D12807">
        <v>226</v>
      </c>
      <c r="E12807" t="s">
        <v>17758</v>
      </c>
      <c r="F12807" s="1" t="s">
        <v>17769</v>
      </c>
      <c r="G12807">
        <v>173</v>
      </c>
      <c r="H12807" s="2" t="s">
        <v>3086</v>
      </c>
      <c r="I12807">
        <v>814</v>
      </c>
      <c r="J12807" t="s">
        <v>87</v>
      </c>
      <c r="K12807" t="s">
        <v>17672</v>
      </c>
    </row>
    <row r="12808" spans="1:11" ht="15" customHeight="1" x14ac:dyDescent="0.2">
      <c r="A12808">
        <f>IF(IFERROR((MATCH(G12808,$G$1:$G$12712,0)),0),INDEX($A$1:$A$12712,MATCH(G12808,$G$1:$G$12712,0)),MAX($A$2:$A12807)+1)</f>
        <v>503</v>
      </c>
      <c r="B12808">
        <f t="shared" si="202"/>
        <v>503</v>
      </c>
      <c r="C12808" t="str">
        <f t="shared" si="203"/>
        <v>Robert E Ritchie</v>
      </c>
      <c r="D12808">
        <v>226</v>
      </c>
      <c r="E12808" t="s">
        <v>17758</v>
      </c>
      <c r="F12808" s="1" t="s">
        <v>17770</v>
      </c>
      <c r="G12808">
        <v>173</v>
      </c>
      <c r="H12808" s="2" t="s">
        <v>3086</v>
      </c>
      <c r="I12808">
        <v>814</v>
      </c>
      <c r="J12808" t="s">
        <v>87</v>
      </c>
      <c r="K12808" t="s">
        <v>17672</v>
      </c>
    </row>
    <row r="12809" spans="1:11" ht="15" customHeight="1" x14ac:dyDescent="0.2">
      <c r="A12809">
        <f>IF(IFERROR((MATCH(G12809,$G$1:$G$12712,0)),0),INDEX($A$1:$A$12712,MATCH(G12809,$G$1:$G$12712,0)),MAX($A$2:$A12808)+1)</f>
        <v>503</v>
      </c>
      <c r="B12809">
        <f t="shared" si="202"/>
        <v>503</v>
      </c>
      <c r="C12809" t="str">
        <f t="shared" si="203"/>
        <v>Robert E Ritchie</v>
      </c>
      <c r="D12809">
        <v>226</v>
      </c>
      <c r="E12809" t="s">
        <v>17758</v>
      </c>
      <c r="F12809" s="1" t="s">
        <v>17771</v>
      </c>
      <c r="G12809">
        <v>173</v>
      </c>
      <c r="H12809" s="2" t="s">
        <v>3086</v>
      </c>
      <c r="I12809">
        <v>814</v>
      </c>
      <c r="J12809" t="s">
        <v>87</v>
      </c>
      <c r="K12809" t="s">
        <v>17672</v>
      </c>
    </row>
    <row r="12810" spans="1:11" ht="15" customHeight="1" x14ac:dyDescent="0.2">
      <c r="A12810">
        <f>IF(IFERROR((MATCH(G12810,$G$1:$G$12712,0)),0),INDEX($A$1:$A$12712,MATCH(G12810,$G$1:$G$12712,0)),MAX($A$2:$A12809)+1)</f>
        <v>503</v>
      </c>
      <c r="B12810">
        <f t="shared" si="202"/>
        <v>503</v>
      </c>
      <c r="C12810" t="str">
        <f t="shared" si="203"/>
        <v>Robert E Ritchie</v>
      </c>
      <c r="D12810">
        <v>226</v>
      </c>
      <c r="E12810" t="s">
        <v>17758</v>
      </c>
      <c r="F12810" s="1" t="s">
        <v>17772</v>
      </c>
      <c r="G12810">
        <v>173</v>
      </c>
      <c r="H12810" s="2" t="s">
        <v>3086</v>
      </c>
      <c r="I12810">
        <v>814</v>
      </c>
      <c r="J12810" t="s">
        <v>87</v>
      </c>
      <c r="K12810" t="s">
        <v>17672</v>
      </c>
    </row>
    <row r="12811" spans="1:11" ht="15" customHeight="1" x14ac:dyDescent="0.2">
      <c r="A12811">
        <f>IF(IFERROR((MATCH(G12811,$G$1:$G$12712,0)),0),INDEX($A$1:$A$12712,MATCH(G12811,$G$1:$G$12712,0)),MAX($A$2:$A12810)+1)</f>
        <v>503</v>
      </c>
      <c r="B12811">
        <f t="shared" si="202"/>
        <v>503</v>
      </c>
      <c r="C12811" t="str">
        <f t="shared" si="203"/>
        <v>Robert E Ritchie</v>
      </c>
      <c r="D12811">
        <v>226</v>
      </c>
      <c r="E12811" t="s">
        <v>17758</v>
      </c>
      <c r="F12811" s="1" t="s">
        <v>17773</v>
      </c>
      <c r="G12811">
        <v>173</v>
      </c>
      <c r="H12811" s="2" t="s">
        <v>3086</v>
      </c>
      <c r="I12811">
        <v>814</v>
      </c>
      <c r="J12811" t="s">
        <v>87</v>
      </c>
      <c r="K12811" t="s">
        <v>17672</v>
      </c>
    </row>
    <row r="12812" spans="1:11" ht="15" customHeight="1" x14ac:dyDescent="0.2">
      <c r="A12812">
        <f>IF(IFERROR((MATCH(G12812,$G$1:$G$12712,0)),0),INDEX($A$1:$A$12712,MATCH(G12812,$G$1:$G$12712,0)),MAX($A$2:$A12811)+1)</f>
        <v>632</v>
      </c>
      <c r="B12812">
        <f t="shared" si="202"/>
        <v>632</v>
      </c>
      <c r="C12812" t="str">
        <f t="shared" si="203"/>
        <v>White Bluff</v>
      </c>
      <c r="D12812">
        <v>226</v>
      </c>
      <c r="E12812" t="s">
        <v>17758</v>
      </c>
      <c r="F12812" s="1" t="s">
        <v>17774</v>
      </c>
      <c r="G12812">
        <v>6009</v>
      </c>
      <c r="H12812" s="2" t="s">
        <v>1507</v>
      </c>
      <c r="I12812">
        <v>814</v>
      </c>
      <c r="J12812" t="s">
        <v>87</v>
      </c>
      <c r="K12812" t="s">
        <v>17672</v>
      </c>
    </row>
    <row r="12813" spans="1:11" ht="15" customHeight="1" x14ac:dyDescent="0.2">
      <c r="A12813">
        <f>IF(IFERROR((MATCH(G12813,$G$1:$G$12712,0)),0),INDEX($A$1:$A$12712,MATCH(G12813,$G$1:$G$12712,0)),MAX($A$2:$A12812)+1)</f>
        <v>11066</v>
      </c>
      <c r="B12813" t="e">
        <f t="shared" si="202"/>
        <v>#N/A</v>
      </c>
      <c r="C12813" t="str">
        <f t="shared" si="203"/>
        <v>a-internal combustion unit</v>
      </c>
      <c r="D12813">
        <v>292</v>
      </c>
      <c r="E12813" t="s">
        <v>17775</v>
      </c>
      <c r="F12813" s="1" t="s">
        <v>17776</v>
      </c>
      <c r="H12813" s="2"/>
      <c r="K12813" t="s">
        <v>17672</v>
      </c>
    </row>
    <row r="12814" spans="1:11" ht="15" customHeight="1" x14ac:dyDescent="0.2">
      <c r="A12814">
        <f>IF(IFERROR((MATCH(G12814,$G$1:$G$12712,0)),0),INDEX($A$1:$A$12712,MATCH(G12814,$G$1:$G$12712,0)),MAX($A$2:$A12813)+1)</f>
        <v>11067</v>
      </c>
      <c r="B12814" t="e">
        <f t="shared" si="202"/>
        <v>#N/A</v>
      </c>
      <c r="C12814" t="str">
        <f t="shared" si="203"/>
        <v>b-combustion turbine unit</v>
      </c>
      <c r="D12814">
        <v>292</v>
      </c>
      <c r="E12814" t="s">
        <v>17775</v>
      </c>
      <c r="F12814" s="1" t="s">
        <v>17777</v>
      </c>
      <c r="H12814" s="2"/>
      <c r="K12814" t="s">
        <v>17672</v>
      </c>
    </row>
    <row r="12815" spans="1:11" ht="15" customHeight="1" x14ac:dyDescent="0.2">
      <c r="A12815">
        <f>IF(IFERROR((MATCH(G12815,$G$1:$G$12712,0)),0),INDEX($A$1:$A$12712,MATCH(G12815,$G$1:$G$12712,0)),MAX($A$2:$A12814)+1)</f>
        <v>1072</v>
      </c>
      <c r="B12815">
        <f t="shared" si="202"/>
        <v>1072</v>
      </c>
      <c r="C12815" t="str">
        <f t="shared" si="203"/>
        <v>B L England</v>
      </c>
      <c r="D12815">
        <v>292</v>
      </c>
      <c r="E12815" t="s">
        <v>17775</v>
      </c>
      <c r="F12815" s="1" t="s">
        <v>17778</v>
      </c>
      <c r="G12815">
        <v>2378</v>
      </c>
      <c r="H12815" s="2" t="s">
        <v>2423</v>
      </c>
      <c r="I12815">
        <v>55768</v>
      </c>
      <c r="J12815" t="s">
        <v>2424</v>
      </c>
      <c r="K12815" t="s">
        <v>17672</v>
      </c>
    </row>
    <row r="12816" spans="1:11" ht="15" customHeight="1" x14ac:dyDescent="0.2">
      <c r="A12816">
        <f>IF(IFERROR((MATCH(G12816,$G$1:$G$12712,0)),0),INDEX($A$1:$A$12712,MATCH(G12816,$G$1:$G$12712,0)),MAX($A$2:$A12815)+1)</f>
        <v>1072</v>
      </c>
      <c r="B12816">
        <f t="shared" si="202"/>
        <v>1072</v>
      </c>
      <c r="C12816" t="str">
        <f t="shared" si="203"/>
        <v>B L England</v>
      </c>
      <c r="D12816">
        <v>292</v>
      </c>
      <c r="E12816" t="s">
        <v>17775</v>
      </c>
      <c r="F12816" s="1" t="s">
        <v>17779</v>
      </c>
      <c r="G12816">
        <v>2378</v>
      </c>
      <c r="H12816" s="2" t="s">
        <v>2423</v>
      </c>
      <c r="I12816">
        <v>55768</v>
      </c>
      <c r="J12816" t="s">
        <v>2424</v>
      </c>
      <c r="K12816" t="s">
        <v>17672</v>
      </c>
    </row>
    <row r="12817" spans="1:11" ht="15" customHeight="1" x14ac:dyDescent="0.2">
      <c r="A12817">
        <f>IF(IFERROR((MATCH(G12817,$G$1:$G$12712,0)),0),INDEX($A$1:$A$12712,MATCH(G12817,$G$1:$G$12712,0)),MAX($A$2:$A12816)+1)</f>
        <v>1072</v>
      </c>
      <c r="B12817">
        <f t="shared" si="202"/>
        <v>1072</v>
      </c>
      <c r="C12817" t="str">
        <f t="shared" si="203"/>
        <v>B L England</v>
      </c>
      <c r="D12817">
        <v>292</v>
      </c>
      <c r="E12817" t="s">
        <v>17775</v>
      </c>
      <c r="F12817" s="1" t="s">
        <v>17780</v>
      </c>
      <c r="G12817">
        <v>2378</v>
      </c>
      <c r="H12817" s="2" t="s">
        <v>2423</v>
      </c>
      <c r="I12817">
        <v>55768</v>
      </c>
      <c r="J12817" t="s">
        <v>2424</v>
      </c>
      <c r="K12817" t="s">
        <v>17672</v>
      </c>
    </row>
    <row r="12818" spans="1:11" ht="15" customHeight="1" x14ac:dyDescent="0.2">
      <c r="A12818">
        <f>IF(IFERROR((MATCH(G12818,$G$1:$G$12712,0)),0),INDEX($A$1:$A$12712,MATCH(G12818,$G$1:$G$12712,0)),MAX($A$2:$A12817)+1)</f>
        <v>1072</v>
      </c>
      <c r="B12818">
        <f t="shared" si="202"/>
        <v>1072</v>
      </c>
      <c r="C12818" t="str">
        <f t="shared" si="203"/>
        <v>B L England</v>
      </c>
      <c r="D12818">
        <v>292</v>
      </c>
      <c r="E12818" t="s">
        <v>17775</v>
      </c>
      <c r="F12818" s="1" t="s">
        <v>17781</v>
      </c>
      <c r="G12818">
        <v>2378</v>
      </c>
      <c r="H12818" s="2" t="s">
        <v>2423</v>
      </c>
      <c r="I12818">
        <v>55768</v>
      </c>
      <c r="J12818" t="s">
        <v>2424</v>
      </c>
      <c r="K12818" t="s">
        <v>17672</v>
      </c>
    </row>
    <row r="12819" spans="1:11" ht="15" customHeight="1" x14ac:dyDescent="0.2">
      <c r="A12819">
        <f>IF(IFERROR((MATCH(G12819,$G$1:$G$12712,0)),0),INDEX($A$1:$A$12712,MATCH(G12819,$G$1:$G$12712,0)),MAX($A$2:$A12818)+1)</f>
        <v>2044</v>
      </c>
      <c r="B12819">
        <f t="shared" si="202"/>
        <v>2044</v>
      </c>
      <c r="C12819" t="str">
        <f t="shared" si="203"/>
        <v>Carlls Corner</v>
      </c>
      <c r="D12819">
        <v>292</v>
      </c>
      <c r="E12819" t="s">
        <v>17775</v>
      </c>
      <c r="F12819" s="1" t="s">
        <v>17782</v>
      </c>
      <c r="G12819">
        <v>2379</v>
      </c>
      <c r="H12819" s="2" t="s">
        <v>4571</v>
      </c>
      <c r="I12819">
        <v>56606</v>
      </c>
      <c r="J12819" t="s">
        <v>4572</v>
      </c>
      <c r="K12819" t="s">
        <v>17672</v>
      </c>
    </row>
    <row r="12820" spans="1:11" ht="15" customHeight="1" x14ac:dyDescent="0.2">
      <c r="A12820">
        <f>IF(IFERROR((MATCH(G12820,$G$1:$G$12712,0)),0),INDEX($A$1:$A$12712,MATCH(G12820,$G$1:$G$12712,0)),MAX($A$2:$A12819)+1)</f>
        <v>2044</v>
      </c>
      <c r="B12820">
        <f t="shared" si="202"/>
        <v>2044</v>
      </c>
      <c r="C12820" t="str">
        <f t="shared" si="203"/>
        <v>Carlls Corner</v>
      </c>
      <c r="D12820">
        <v>292</v>
      </c>
      <c r="E12820" t="s">
        <v>17775</v>
      </c>
      <c r="F12820" s="1" t="s">
        <v>17783</v>
      </c>
      <c r="G12820">
        <v>2379</v>
      </c>
      <c r="H12820" s="2" t="s">
        <v>4571</v>
      </c>
      <c r="I12820">
        <v>56606</v>
      </c>
      <c r="J12820" t="s">
        <v>4572</v>
      </c>
      <c r="K12820" t="s">
        <v>17672</v>
      </c>
    </row>
    <row r="12821" spans="1:11" ht="15" customHeight="1" x14ac:dyDescent="0.2">
      <c r="A12821">
        <f>IF(IFERROR((MATCH(G12821,$G$1:$G$12712,0)),0),INDEX($A$1:$A$12712,MATCH(G12821,$G$1:$G$12712,0)),MAX($A$2:$A12820)+1)</f>
        <v>2045</v>
      </c>
      <c r="B12821">
        <f t="shared" si="202"/>
        <v>2045</v>
      </c>
      <c r="C12821" t="str">
        <f t="shared" si="203"/>
        <v>Cedar Station</v>
      </c>
      <c r="D12821">
        <v>292</v>
      </c>
      <c r="E12821" t="s">
        <v>17775</v>
      </c>
      <c r="F12821" s="1" t="s">
        <v>17784</v>
      </c>
      <c r="G12821">
        <v>2380</v>
      </c>
      <c r="H12821" s="2" t="s">
        <v>4573</v>
      </c>
      <c r="I12821">
        <v>56606</v>
      </c>
      <c r="J12821" t="s">
        <v>4572</v>
      </c>
      <c r="K12821" t="s">
        <v>17672</v>
      </c>
    </row>
    <row r="12822" spans="1:11" ht="15" customHeight="1" x14ac:dyDescent="0.2">
      <c r="A12822">
        <f>IF(IFERROR((MATCH(G12822,$G$1:$G$12712,0)),0),INDEX($A$1:$A$12712,MATCH(G12822,$G$1:$G$12712,0)),MAX($A$2:$A12821)+1)</f>
        <v>2045</v>
      </c>
      <c r="B12822">
        <f t="shared" si="202"/>
        <v>2045</v>
      </c>
      <c r="C12822" t="str">
        <f t="shared" si="203"/>
        <v>Cedar Station</v>
      </c>
      <c r="D12822">
        <v>292</v>
      </c>
      <c r="E12822" t="s">
        <v>17775</v>
      </c>
      <c r="F12822" s="1" t="s">
        <v>17785</v>
      </c>
      <c r="G12822">
        <v>2380</v>
      </c>
      <c r="H12822" s="2" t="s">
        <v>4573</v>
      </c>
      <c r="I12822">
        <v>56606</v>
      </c>
      <c r="J12822" t="s">
        <v>4572</v>
      </c>
      <c r="K12822" t="s">
        <v>17672</v>
      </c>
    </row>
    <row r="12823" spans="1:11" ht="15" customHeight="1" x14ac:dyDescent="0.2">
      <c r="A12823">
        <f>IF(IFERROR((MATCH(G12823,$G$1:$G$12712,0)),0),INDEX($A$1:$A$12712,MATCH(G12823,$G$1:$G$12712,0)),MAX($A$2:$A12822)+1)</f>
        <v>1093</v>
      </c>
      <c r="B12823">
        <f t="shared" si="202"/>
        <v>1093</v>
      </c>
      <c r="C12823" t="str">
        <f t="shared" si="203"/>
        <v>Conemaugh</v>
      </c>
      <c r="D12823">
        <v>292</v>
      </c>
      <c r="E12823" t="s">
        <v>17775</v>
      </c>
      <c r="F12823" s="1" t="s">
        <v>17786</v>
      </c>
      <c r="G12823">
        <v>3118</v>
      </c>
      <c r="H12823" s="2" t="s">
        <v>2527</v>
      </c>
      <c r="I12823">
        <v>15873</v>
      </c>
      <c r="J12823" t="s">
        <v>2528</v>
      </c>
      <c r="K12823" t="s">
        <v>17672</v>
      </c>
    </row>
    <row r="12824" spans="1:11" ht="15" customHeight="1" x14ac:dyDescent="0.2">
      <c r="A12824">
        <f>IF(IFERROR((MATCH(G12824,$G$1:$G$12712,0)),0),INDEX($A$1:$A$12712,MATCH(G12824,$G$1:$G$12712,0)),MAX($A$2:$A12823)+1)</f>
        <v>2475</v>
      </c>
      <c r="B12824">
        <f t="shared" si="202"/>
        <v>2475</v>
      </c>
      <c r="C12824" t="str">
        <f t="shared" si="203"/>
        <v>Cumberland (NJ)</v>
      </c>
      <c r="D12824">
        <v>292</v>
      </c>
      <c r="E12824" t="s">
        <v>17775</v>
      </c>
      <c r="F12824" s="1" t="s">
        <v>17787</v>
      </c>
      <c r="G12824">
        <v>5083</v>
      </c>
      <c r="H12824" s="2" t="s">
        <v>5125</v>
      </c>
      <c r="I12824">
        <v>56606</v>
      </c>
      <c r="J12824" t="s">
        <v>4572</v>
      </c>
      <c r="K12824" t="s">
        <v>17672</v>
      </c>
    </row>
    <row r="12825" spans="1:11" ht="15" customHeight="1" x14ac:dyDescent="0.2">
      <c r="A12825">
        <f>IF(IFERROR((MATCH(G12825,$G$1:$G$12712,0)),0),INDEX($A$1:$A$12712,MATCH(G12825,$G$1:$G$12712,0)),MAX($A$2:$A12824)+1)</f>
        <v>7953</v>
      </c>
      <c r="B12825">
        <f t="shared" si="202"/>
        <v>7953</v>
      </c>
      <c r="C12825" t="str">
        <f t="shared" si="203"/>
        <v>Deepwater</v>
      </c>
      <c r="D12825">
        <v>292</v>
      </c>
      <c r="E12825" t="s">
        <v>17775</v>
      </c>
      <c r="F12825" s="1" t="s">
        <v>17788</v>
      </c>
      <c r="G12825">
        <v>2384</v>
      </c>
      <c r="H12825" s="2" t="s">
        <v>13013</v>
      </c>
      <c r="I12825">
        <v>56606</v>
      </c>
      <c r="J12825" t="s">
        <v>4572</v>
      </c>
      <c r="K12825" t="s">
        <v>17672</v>
      </c>
    </row>
    <row r="12826" spans="1:11" ht="15" customHeight="1" x14ac:dyDescent="0.2">
      <c r="A12826">
        <f>IF(IFERROR((MATCH(G12826,$G$1:$G$12712,0)),0),INDEX($A$1:$A$12712,MATCH(G12826,$G$1:$G$12712,0)),MAX($A$2:$A12825)+1)</f>
        <v>1136</v>
      </c>
      <c r="B12826">
        <f t="shared" si="202"/>
        <v>1136</v>
      </c>
      <c r="C12826" t="str">
        <f t="shared" si="203"/>
        <v>PSEG Hope Creek Generating Station</v>
      </c>
      <c r="D12826">
        <v>292</v>
      </c>
      <c r="E12826" t="s">
        <v>17775</v>
      </c>
      <c r="F12826" s="1" t="s">
        <v>17789</v>
      </c>
      <c r="G12826">
        <v>6118</v>
      </c>
      <c r="H12826" s="2" t="s">
        <v>2763</v>
      </c>
      <c r="I12826">
        <v>15478</v>
      </c>
      <c r="J12826" t="s">
        <v>2761</v>
      </c>
      <c r="K12826" t="s">
        <v>17672</v>
      </c>
    </row>
    <row r="12827" spans="1:11" ht="15" customHeight="1" x14ac:dyDescent="0.2">
      <c r="A12827">
        <f>IF(IFERROR((MATCH(G12827,$G$1:$G$12712,0)),0),INDEX($A$1:$A$12712,MATCH(G12827,$G$1:$G$12712,0)),MAX($A$2:$A12826)+1)</f>
        <v>1136</v>
      </c>
      <c r="B12827">
        <f t="shared" si="202"/>
        <v>1136</v>
      </c>
      <c r="C12827" t="str">
        <f t="shared" si="203"/>
        <v>PSEG Hope Creek Generating Station</v>
      </c>
      <c r="D12827">
        <v>292</v>
      </c>
      <c r="E12827" t="s">
        <v>17775</v>
      </c>
      <c r="F12827" s="1" t="s">
        <v>17790</v>
      </c>
      <c r="G12827">
        <v>6118</v>
      </c>
      <c r="H12827" s="2" t="s">
        <v>2763</v>
      </c>
      <c r="I12827">
        <v>15478</v>
      </c>
      <c r="J12827" t="s">
        <v>2761</v>
      </c>
      <c r="K12827" t="s">
        <v>17672</v>
      </c>
    </row>
    <row r="12828" spans="1:11" ht="15" customHeight="1" x14ac:dyDescent="0.2">
      <c r="A12828">
        <f>IF(IFERROR((MATCH(G12828,$G$1:$G$12712,0)),0),INDEX($A$1:$A$12712,MATCH(G12828,$G$1:$G$12712,0)),MAX($A$2:$A12827)+1)</f>
        <v>1153</v>
      </c>
      <c r="B12828">
        <f t="shared" si="202"/>
        <v>1153</v>
      </c>
      <c r="C12828" t="str">
        <f t="shared" si="203"/>
        <v>Keystone</v>
      </c>
      <c r="D12828">
        <v>292</v>
      </c>
      <c r="E12828" t="s">
        <v>17775</v>
      </c>
      <c r="F12828" s="1" t="s">
        <v>17791</v>
      </c>
      <c r="G12828">
        <v>3136</v>
      </c>
      <c r="H12828" s="2" t="s">
        <v>2842</v>
      </c>
      <c r="I12828">
        <v>15873</v>
      </c>
      <c r="J12828" t="s">
        <v>2528</v>
      </c>
      <c r="K12828" t="s">
        <v>17672</v>
      </c>
    </row>
    <row r="12829" spans="1:11" ht="15" customHeight="1" x14ac:dyDescent="0.2">
      <c r="A12829">
        <f>IF(IFERROR((MATCH(G12829,$G$1:$G$12712,0)),0),INDEX($A$1:$A$12712,MATCH(G12829,$G$1:$G$12712,0)),MAX($A$2:$A12828)+1)</f>
        <v>2970</v>
      </c>
      <c r="B12829">
        <f t="shared" si="202"/>
        <v>2970</v>
      </c>
      <c r="C12829" t="str">
        <f t="shared" si="203"/>
        <v>Mickleton Station</v>
      </c>
      <c r="D12829">
        <v>292</v>
      </c>
      <c r="E12829" t="s">
        <v>17775</v>
      </c>
      <c r="F12829" s="1" t="s">
        <v>17792</v>
      </c>
      <c r="G12829">
        <v>8008</v>
      </c>
      <c r="H12829" s="2" t="s">
        <v>5768</v>
      </c>
      <c r="I12829">
        <v>56606</v>
      </c>
      <c r="J12829" t="s">
        <v>4572</v>
      </c>
      <c r="K12829" t="s">
        <v>17672</v>
      </c>
    </row>
    <row r="12830" spans="1:11" ht="15" customHeight="1" x14ac:dyDescent="0.2">
      <c r="A12830">
        <f>IF(IFERROR((MATCH(G12830,$G$1:$G$12712,0)),0),INDEX($A$1:$A$12712,MATCH(G12830,$G$1:$G$12712,0)),MAX($A$2:$A12829)+1)</f>
        <v>2046</v>
      </c>
      <c r="B12830">
        <f t="shared" si="202"/>
        <v>2046</v>
      </c>
      <c r="C12830" t="str">
        <f t="shared" si="203"/>
        <v>Middle Station</v>
      </c>
      <c r="D12830">
        <v>292</v>
      </c>
      <c r="E12830" t="s">
        <v>17775</v>
      </c>
      <c r="F12830" s="1" t="s">
        <v>17793</v>
      </c>
      <c r="G12830">
        <v>2382</v>
      </c>
      <c r="H12830" s="2" t="s">
        <v>4574</v>
      </c>
      <c r="I12830">
        <v>56606</v>
      </c>
      <c r="J12830" t="s">
        <v>4572</v>
      </c>
      <c r="K12830" t="s">
        <v>17672</v>
      </c>
    </row>
    <row r="12831" spans="1:11" ht="15" customHeight="1" x14ac:dyDescent="0.2">
      <c r="A12831">
        <f>IF(IFERROR((MATCH(G12831,$G$1:$G$12712,0)),0),INDEX($A$1:$A$12712,MATCH(G12831,$G$1:$G$12712,0)),MAX($A$2:$A12830)+1)</f>
        <v>2046</v>
      </c>
      <c r="B12831">
        <f t="shared" si="202"/>
        <v>2046</v>
      </c>
      <c r="C12831" t="str">
        <f t="shared" si="203"/>
        <v>Middle Station</v>
      </c>
      <c r="D12831">
        <v>292</v>
      </c>
      <c r="E12831" t="s">
        <v>17775</v>
      </c>
      <c r="F12831" s="1" t="s">
        <v>17794</v>
      </c>
      <c r="G12831">
        <v>2382</v>
      </c>
      <c r="H12831" s="2" t="s">
        <v>4574</v>
      </c>
      <c r="I12831">
        <v>56606</v>
      </c>
      <c r="J12831" t="s">
        <v>4572</v>
      </c>
      <c r="K12831" t="s">
        <v>17672</v>
      </c>
    </row>
    <row r="12832" spans="1:11" ht="15" customHeight="1" x14ac:dyDescent="0.2">
      <c r="A12832">
        <f>IF(IFERROR((MATCH(G12832,$G$1:$G$12712,0)),0),INDEX($A$1:$A$12712,MATCH(G12832,$G$1:$G$12712,0)),MAX($A$2:$A12831)+1)</f>
        <v>2047</v>
      </c>
      <c r="B12832">
        <f t="shared" si="202"/>
        <v>2047</v>
      </c>
      <c r="C12832" t="str">
        <f t="shared" si="203"/>
        <v>Missouri Avenue</v>
      </c>
      <c r="D12832">
        <v>292</v>
      </c>
      <c r="E12832" t="s">
        <v>17775</v>
      </c>
      <c r="F12832" s="1" t="s">
        <v>17795</v>
      </c>
      <c r="G12832">
        <v>2383</v>
      </c>
      <c r="H12832" s="2" t="s">
        <v>4575</v>
      </c>
      <c r="I12832">
        <v>56606</v>
      </c>
      <c r="J12832" t="s">
        <v>4572</v>
      </c>
      <c r="K12832" t="s">
        <v>17672</v>
      </c>
    </row>
    <row r="12833" spans="1:11" ht="15" customHeight="1" x14ac:dyDescent="0.2">
      <c r="A12833">
        <f>IF(IFERROR((MATCH(G12833,$G$1:$G$12712,0)),0),INDEX($A$1:$A$12712,MATCH(G12833,$G$1:$G$12712,0)),MAX($A$2:$A12832)+1)</f>
        <v>1194</v>
      </c>
      <c r="B12833">
        <f t="shared" si="202"/>
        <v>1194</v>
      </c>
      <c r="C12833" t="str">
        <f t="shared" si="203"/>
        <v>Peach Bottom</v>
      </c>
      <c r="D12833">
        <v>292</v>
      </c>
      <c r="E12833" t="s">
        <v>17775</v>
      </c>
      <c r="F12833" s="1" t="s">
        <v>17796</v>
      </c>
      <c r="G12833">
        <v>3166</v>
      </c>
      <c r="H12833" s="2" t="s">
        <v>3008</v>
      </c>
      <c r="I12833">
        <v>55951</v>
      </c>
      <c r="J12833" t="s">
        <v>1160</v>
      </c>
      <c r="K12833" t="s">
        <v>17672</v>
      </c>
    </row>
    <row r="12834" spans="1:11" ht="15" customHeight="1" x14ac:dyDescent="0.2">
      <c r="A12834">
        <f>IF(IFERROR((MATCH(G12834,$G$1:$G$12712,0)),0),INDEX($A$1:$A$12712,MATCH(G12834,$G$1:$G$12712,0)),MAX($A$2:$A12833)+1)</f>
        <v>1194</v>
      </c>
      <c r="B12834">
        <f t="shared" si="202"/>
        <v>1194</v>
      </c>
      <c r="C12834" t="str">
        <f t="shared" si="203"/>
        <v>Peach Bottom</v>
      </c>
      <c r="D12834">
        <v>292</v>
      </c>
      <c r="E12834" t="s">
        <v>17775</v>
      </c>
      <c r="F12834" s="1" t="s">
        <v>17797</v>
      </c>
      <c r="G12834">
        <v>3166</v>
      </c>
      <c r="H12834" s="2" t="s">
        <v>3008</v>
      </c>
      <c r="I12834">
        <v>55951</v>
      </c>
      <c r="J12834" t="s">
        <v>1160</v>
      </c>
      <c r="K12834" t="s">
        <v>17672</v>
      </c>
    </row>
    <row r="12835" spans="1:11" ht="15" customHeight="1" x14ac:dyDescent="0.2">
      <c r="A12835">
        <f>IF(IFERROR((MATCH(G12835,$G$1:$G$12712,0)),0),INDEX($A$1:$A$12712,MATCH(G12835,$G$1:$G$12712,0)),MAX($A$2:$A12834)+1)</f>
        <v>1213</v>
      </c>
      <c r="B12835">
        <f t="shared" si="202"/>
        <v>1213</v>
      </c>
      <c r="C12835" t="str">
        <f t="shared" si="203"/>
        <v>PSEG Salem Generating Station</v>
      </c>
      <c r="D12835">
        <v>292</v>
      </c>
      <c r="E12835" t="s">
        <v>17775</v>
      </c>
      <c r="F12835" s="1" t="s">
        <v>17798</v>
      </c>
      <c r="G12835">
        <v>2410</v>
      </c>
      <c r="H12835" s="2" t="s">
        <v>3132</v>
      </c>
      <c r="I12835">
        <v>15478</v>
      </c>
      <c r="J12835" t="s">
        <v>2761</v>
      </c>
      <c r="K12835" t="s">
        <v>17672</v>
      </c>
    </row>
    <row r="12836" spans="1:11" ht="15" customHeight="1" x14ac:dyDescent="0.2">
      <c r="A12836">
        <f>IF(IFERROR((MATCH(G12836,$G$1:$G$12712,0)),0),INDEX($A$1:$A$12712,MATCH(G12836,$G$1:$G$12712,0)),MAX($A$2:$A12835)+1)</f>
        <v>1213</v>
      </c>
      <c r="B12836">
        <f t="shared" si="202"/>
        <v>1213</v>
      </c>
      <c r="C12836" t="str">
        <f t="shared" si="203"/>
        <v>PSEG Salem Generating Station</v>
      </c>
      <c r="D12836">
        <v>292</v>
      </c>
      <c r="E12836" t="s">
        <v>17775</v>
      </c>
      <c r="F12836" s="1" t="s">
        <v>17799</v>
      </c>
      <c r="G12836">
        <v>2410</v>
      </c>
      <c r="H12836" s="2" t="s">
        <v>3132</v>
      </c>
      <c r="I12836">
        <v>15478</v>
      </c>
      <c r="J12836" t="s">
        <v>2761</v>
      </c>
      <c r="K12836" t="s">
        <v>17672</v>
      </c>
    </row>
    <row r="12837" spans="1:11" ht="15" customHeight="1" x14ac:dyDescent="0.2">
      <c r="A12837">
        <f>IF(IFERROR((MATCH(G12837,$G$1:$G$12712,0)),0),INDEX($A$1:$A$12712,MATCH(G12837,$G$1:$G$12712,0)),MAX($A$2:$A12836)+1)</f>
        <v>1213</v>
      </c>
      <c r="B12837">
        <f t="shared" si="202"/>
        <v>1213</v>
      </c>
      <c r="C12837" t="str">
        <f t="shared" si="203"/>
        <v>PSEG Salem Generating Station</v>
      </c>
      <c r="D12837">
        <v>292</v>
      </c>
      <c r="E12837" t="s">
        <v>17775</v>
      </c>
      <c r="F12837" s="1" t="s">
        <v>17800</v>
      </c>
      <c r="G12837">
        <v>2410</v>
      </c>
      <c r="H12837" s="2" t="s">
        <v>3132</v>
      </c>
      <c r="I12837">
        <v>15478</v>
      </c>
      <c r="J12837" t="s">
        <v>2761</v>
      </c>
      <c r="K12837" t="s">
        <v>17672</v>
      </c>
    </row>
    <row r="12838" spans="1:11" ht="15" customHeight="1" x14ac:dyDescent="0.2">
      <c r="A12838">
        <f>IF(IFERROR((MATCH(G12838,$G$1:$G$12712,0)),0),INDEX($A$1:$A$12712,MATCH(G12838,$G$1:$G$12712,0)),MAX($A$2:$A12837)+1)</f>
        <v>1213</v>
      </c>
      <c r="B12838">
        <f t="shared" si="202"/>
        <v>1213</v>
      </c>
      <c r="C12838" t="str">
        <f t="shared" si="203"/>
        <v>PSEG Salem Generating Station</v>
      </c>
      <c r="D12838">
        <v>292</v>
      </c>
      <c r="E12838" t="s">
        <v>17775</v>
      </c>
      <c r="F12838" s="1" t="s">
        <v>17801</v>
      </c>
      <c r="G12838">
        <v>2410</v>
      </c>
      <c r="H12838" s="2" t="s">
        <v>3132</v>
      </c>
      <c r="I12838">
        <v>15478</v>
      </c>
      <c r="J12838" t="s">
        <v>2761</v>
      </c>
      <c r="K12838" t="s">
        <v>17672</v>
      </c>
    </row>
    <row r="12839" spans="1:11" ht="15" customHeight="1" x14ac:dyDescent="0.2">
      <c r="A12839">
        <f>IF(IFERROR((MATCH(G12839,$G$1:$G$12712,0)),0),INDEX($A$1:$A$12712,MATCH(G12839,$G$1:$G$12712,0)),MAX($A$2:$A12838)+1)</f>
        <v>2732</v>
      </c>
      <c r="B12839">
        <f t="shared" si="202"/>
        <v>2732</v>
      </c>
      <c r="C12839" t="str">
        <f t="shared" si="203"/>
        <v>Sherman Avenue</v>
      </c>
      <c r="D12839">
        <v>292</v>
      </c>
      <c r="E12839" t="s">
        <v>17775</v>
      </c>
      <c r="F12839" s="1" t="s">
        <v>17802</v>
      </c>
      <c r="G12839">
        <v>7288</v>
      </c>
      <c r="H12839" s="2" t="s">
        <v>5451</v>
      </c>
      <c r="I12839">
        <v>56606</v>
      </c>
      <c r="J12839" t="s">
        <v>4572</v>
      </c>
      <c r="K12839" t="s">
        <v>17672</v>
      </c>
    </row>
    <row r="12840" spans="1:11" ht="15" customHeight="1" x14ac:dyDescent="0.2">
      <c r="A12840">
        <f>IF(IFERROR((MATCH(G12840,$G$1:$G$12712,0)),0),INDEX($A$1:$A$12712,MATCH(G12840,$G$1:$G$12712,0)),MAX($A$2:$A12839)+1)</f>
        <v>2732</v>
      </c>
      <c r="B12840">
        <f t="shared" si="202"/>
        <v>2732</v>
      </c>
      <c r="C12840" t="str">
        <f t="shared" si="203"/>
        <v>Sherman Avenue</v>
      </c>
      <c r="D12840">
        <v>292</v>
      </c>
      <c r="E12840" t="s">
        <v>17775</v>
      </c>
      <c r="F12840" s="1" t="s">
        <v>17803</v>
      </c>
      <c r="G12840">
        <v>7288</v>
      </c>
      <c r="H12840" s="2" t="s">
        <v>5451</v>
      </c>
      <c r="I12840">
        <v>56606</v>
      </c>
      <c r="J12840" t="s">
        <v>4572</v>
      </c>
      <c r="K12840" t="s">
        <v>17672</v>
      </c>
    </row>
    <row r="12841" spans="1:11" ht="15" customHeight="1" x14ac:dyDescent="0.2">
      <c r="A12841">
        <f>IF(IFERROR((MATCH(G12841,$G$1:$G$12712,0)),0),INDEX($A$1:$A$12712,MATCH(G12841,$G$1:$G$12712,0)),MAX($A$2:$A12840)+1)</f>
        <v>1524</v>
      </c>
      <c r="B12841">
        <f t="shared" si="202"/>
        <v>1524</v>
      </c>
      <c r="C12841" t="str">
        <f t="shared" si="203"/>
        <v>Brandon Shores</v>
      </c>
      <c r="D12841">
        <v>248</v>
      </c>
      <c r="E12841" t="s">
        <v>17804</v>
      </c>
      <c r="F12841" s="1" t="s">
        <v>17805</v>
      </c>
      <c r="G12841">
        <v>602</v>
      </c>
      <c r="H12841" s="2" t="s">
        <v>3713</v>
      </c>
      <c r="I12841">
        <v>58177</v>
      </c>
      <c r="J12841" t="s">
        <v>3714</v>
      </c>
      <c r="K12841" t="s">
        <v>17672</v>
      </c>
    </row>
    <row r="12842" spans="1:11" ht="15" customHeight="1" x14ac:dyDescent="0.2">
      <c r="A12842">
        <f>IF(IFERROR((MATCH(G12842,$G$1:$G$12712,0)),0),INDEX($A$1:$A$12712,MATCH(G12842,$G$1:$G$12712,0)),MAX($A$2:$A12841)+1)</f>
        <v>2476</v>
      </c>
      <c r="B12842">
        <f t="shared" si="202"/>
        <v>2476</v>
      </c>
      <c r="C12842" t="str">
        <f t="shared" si="203"/>
        <v>Calvert Cliffs Nuclear Power Plant</v>
      </c>
      <c r="D12842">
        <v>248</v>
      </c>
      <c r="E12842" t="s">
        <v>17804</v>
      </c>
      <c r="F12842" s="1" t="s">
        <v>17806</v>
      </c>
      <c r="G12842">
        <v>6011</v>
      </c>
      <c r="H12842" s="2" t="s">
        <v>5126</v>
      </c>
      <c r="I12842">
        <v>55951</v>
      </c>
      <c r="J12842" t="s">
        <v>1160</v>
      </c>
      <c r="K12842" t="s">
        <v>17672</v>
      </c>
    </row>
    <row r="12843" spans="1:11" ht="15" customHeight="1" x14ac:dyDescent="0.2">
      <c r="A12843">
        <f>IF(IFERROR((MATCH(G12843,$G$1:$G$12712,0)),0),INDEX($A$1:$A$12712,MATCH(G12843,$G$1:$G$12712,0)),MAX($A$2:$A12842)+1)</f>
        <v>1797</v>
      </c>
      <c r="B12843">
        <f t="shared" si="202"/>
        <v>1797</v>
      </c>
      <c r="C12843" t="str">
        <f t="shared" si="203"/>
        <v>CP Crane Power, LLC</v>
      </c>
      <c r="D12843">
        <v>248</v>
      </c>
      <c r="E12843" t="s">
        <v>17804</v>
      </c>
      <c r="F12843" s="1" t="s">
        <v>17807</v>
      </c>
      <c r="G12843">
        <v>1552</v>
      </c>
      <c r="H12843" s="2" t="s">
        <v>4169</v>
      </c>
      <c r="I12843">
        <v>58177</v>
      </c>
      <c r="J12843" t="s">
        <v>3714</v>
      </c>
      <c r="K12843" t="s">
        <v>17672</v>
      </c>
    </row>
    <row r="12844" spans="1:11" ht="15" customHeight="1" x14ac:dyDescent="0.2">
      <c r="A12844">
        <f>IF(IFERROR((MATCH(G12844,$G$1:$G$12712,0)),0),INDEX($A$1:$A$12712,MATCH(G12844,$G$1:$G$12712,0)),MAX($A$2:$A12843)+1)</f>
        <v>1093</v>
      </c>
      <c r="B12844">
        <f t="shared" si="202"/>
        <v>1093</v>
      </c>
      <c r="C12844" t="str">
        <f t="shared" si="203"/>
        <v>Conemaugh</v>
      </c>
      <c r="D12844">
        <v>248</v>
      </c>
      <c r="E12844" t="s">
        <v>17804</v>
      </c>
      <c r="F12844" s="1" t="s">
        <v>17808</v>
      </c>
      <c r="G12844">
        <v>3118</v>
      </c>
      <c r="H12844" s="2" t="s">
        <v>2527</v>
      </c>
      <c r="I12844">
        <v>15873</v>
      </c>
      <c r="J12844" t="s">
        <v>2528</v>
      </c>
      <c r="K12844" t="s">
        <v>17672</v>
      </c>
    </row>
    <row r="12845" spans="1:11" ht="15" customHeight="1" x14ac:dyDescent="0.2">
      <c r="A12845">
        <f>IF(IFERROR((MATCH(G12845,$G$1:$G$12712,0)),0),INDEX($A$1:$A$12712,MATCH(G12845,$G$1:$G$12712,0)),MAX($A$2:$A12844)+1)</f>
        <v>1093</v>
      </c>
      <c r="B12845">
        <f t="shared" si="202"/>
        <v>1093</v>
      </c>
      <c r="C12845" t="str">
        <f t="shared" si="203"/>
        <v>Conemaugh</v>
      </c>
      <c r="D12845">
        <v>248</v>
      </c>
      <c r="E12845" t="s">
        <v>17804</v>
      </c>
      <c r="F12845" s="1" t="s">
        <v>17809</v>
      </c>
      <c r="G12845">
        <v>3118</v>
      </c>
      <c r="H12845" s="2" t="s">
        <v>2527</v>
      </c>
      <c r="I12845">
        <v>15873</v>
      </c>
      <c r="J12845" t="s">
        <v>2528</v>
      </c>
      <c r="K12845" t="s">
        <v>17672</v>
      </c>
    </row>
    <row r="12846" spans="1:11" ht="15" customHeight="1" x14ac:dyDescent="0.2">
      <c r="A12846">
        <f>IF(IFERROR((MATCH(G12846,$G$1:$G$12712,0)),0),INDEX($A$1:$A$12712,MATCH(G12846,$G$1:$G$12712,0)),MAX($A$2:$A12845)+1)</f>
        <v>1093</v>
      </c>
      <c r="B12846">
        <f t="shared" si="202"/>
        <v>1093</v>
      </c>
      <c r="C12846" t="str">
        <f t="shared" si="203"/>
        <v>Conemaugh</v>
      </c>
      <c r="D12846">
        <v>248</v>
      </c>
      <c r="E12846" t="s">
        <v>17804</v>
      </c>
      <c r="F12846" s="1" t="s">
        <v>17810</v>
      </c>
      <c r="G12846">
        <v>3118</v>
      </c>
      <c r="H12846" s="2" t="s">
        <v>2527</v>
      </c>
      <c r="I12846">
        <v>15873</v>
      </c>
      <c r="J12846" t="s">
        <v>2528</v>
      </c>
      <c r="K12846" t="s">
        <v>17672</v>
      </c>
    </row>
    <row r="12847" spans="1:11" ht="15" customHeight="1" x14ac:dyDescent="0.2">
      <c r="A12847">
        <f>IF(IFERROR((MATCH(G12847,$G$1:$G$12712,0)),0),INDEX($A$1:$A$12712,MATCH(G12847,$G$1:$G$12712,0)),MAX($A$2:$A12846)+1)</f>
        <v>1797</v>
      </c>
      <c r="B12847">
        <f t="shared" si="202"/>
        <v>1797</v>
      </c>
      <c r="C12847" t="str">
        <f t="shared" si="203"/>
        <v>CP Crane Power, LLC</v>
      </c>
      <c r="D12847">
        <v>248</v>
      </c>
      <c r="E12847" t="s">
        <v>17804</v>
      </c>
      <c r="F12847" s="1" t="s">
        <v>17811</v>
      </c>
      <c r="G12847">
        <v>1552</v>
      </c>
      <c r="H12847" s="2" t="s">
        <v>4169</v>
      </c>
      <c r="I12847">
        <v>58177</v>
      </c>
      <c r="J12847" t="s">
        <v>3714</v>
      </c>
      <c r="K12847" t="s">
        <v>17672</v>
      </c>
    </row>
    <row r="12848" spans="1:11" ht="15" customHeight="1" x14ac:dyDescent="0.2">
      <c r="A12848">
        <f>IF(IFERROR((MATCH(G12848,$G$1:$G$12712,0)),0),INDEX($A$1:$A$12712,MATCH(G12848,$G$1:$G$12712,0)),MAX($A$2:$A12847)+1)</f>
        <v>1798</v>
      </c>
      <c r="B12848">
        <f t="shared" si="202"/>
        <v>1798</v>
      </c>
      <c r="C12848" t="str">
        <f t="shared" si="203"/>
        <v>Gould Street</v>
      </c>
      <c r="D12848">
        <v>248</v>
      </c>
      <c r="E12848" t="s">
        <v>17804</v>
      </c>
      <c r="F12848" s="1" t="s">
        <v>17812</v>
      </c>
      <c r="G12848">
        <v>1553</v>
      </c>
      <c r="H12848" s="2" t="s">
        <v>4170</v>
      </c>
      <c r="I12848">
        <v>4161</v>
      </c>
      <c r="J12848" t="s">
        <v>4171</v>
      </c>
      <c r="K12848" t="s">
        <v>17672</v>
      </c>
    </row>
    <row r="12849" spans="1:11" ht="15" customHeight="1" x14ac:dyDescent="0.2">
      <c r="A12849">
        <f>IF(IFERROR((MATCH(G12849,$G$1:$G$12712,0)),0),INDEX($A$1:$A$12712,MATCH(G12849,$G$1:$G$12712,0)),MAX($A$2:$A12848)+1)</f>
        <v>1153</v>
      </c>
      <c r="B12849">
        <f t="shared" si="202"/>
        <v>1153</v>
      </c>
      <c r="C12849" t="str">
        <f t="shared" si="203"/>
        <v>Keystone</v>
      </c>
      <c r="D12849">
        <v>248</v>
      </c>
      <c r="E12849" t="s">
        <v>17804</v>
      </c>
      <c r="F12849" s="1" t="s">
        <v>17813</v>
      </c>
      <c r="G12849">
        <v>3136</v>
      </c>
      <c r="H12849" s="2" t="s">
        <v>2842</v>
      </c>
      <c r="I12849">
        <v>15873</v>
      </c>
      <c r="J12849" t="s">
        <v>2528</v>
      </c>
      <c r="K12849" t="s">
        <v>17672</v>
      </c>
    </row>
    <row r="12850" spans="1:11" ht="15" customHeight="1" x14ac:dyDescent="0.2">
      <c r="A12850">
        <f>IF(IFERROR((MATCH(G12850,$G$1:$G$12712,0)),0),INDEX($A$1:$A$12712,MATCH(G12850,$G$1:$G$12712,0)),MAX($A$2:$A12849)+1)</f>
        <v>1800</v>
      </c>
      <c r="B12850">
        <f t="shared" ref="B12850:B12913" si="204">IF(COUNTIF($G$1:$G$12712,G12850&gt;0),0,INDEX($A$1:$A$12712,MATCH(G12850,$G$1:$G$12712,0)))</f>
        <v>1800</v>
      </c>
      <c r="C12850" t="str">
        <f t="shared" si="203"/>
        <v>Notch Cliff</v>
      </c>
      <c r="D12850">
        <v>248</v>
      </c>
      <c r="E12850" t="s">
        <v>17804</v>
      </c>
      <c r="F12850" s="1" t="s">
        <v>17814</v>
      </c>
      <c r="G12850">
        <v>1555</v>
      </c>
      <c r="H12850" s="2" t="s">
        <v>4173</v>
      </c>
      <c r="I12850">
        <v>4161</v>
      </c>
      <c r="J12850" t="s">
        <v>4171</v>
      </c>
      <c r="K12850" t="s">
        <v>17672</v>
      </c>
    </row>
    <row r="12851" spans="1:11" ht="15" customHeight="1" x14ac:dyDescent="0.2">
      <c r="A12851">
        <f>IF(IFERROR((MATCH(G12851,$G$1:$G$12712,0)),0),INDEX($A$1:$A$12712,MATCH(G12851,$G$1:$G$12712,0)),MAX($A$2:$A12850)+1)</f>
        <v>1800</v>
      </c>
      <c r="B12851">
        <f t="shared" si="204"/>
        <v>1800</v>
      </c>
      <c r="C12851" t="str">
        <f t="shared" si="203"/>
        <v>Notch Cliff</v>
      </c>
      <c r="D12851">
        <v>248</v>
      </c>
      <c r="E12851" t="s">
        <v>17804</v>
      </c>
      <c r="F12851" s="1" t="s">
        <v>17815</v>
      </c>
      <c r="G12851">
        <v>1555</v>
      </c>
      <c r="H12851" s="2" t="s">
        <v>4173</v>
      </c>
      <c r="I12851">
        <v>4161</v>
      </c>
      <c r="J12851" t="s">
        <v>4171</v>
      </c>
      <c r="K12851" t="s">
        <v>17672</v>
      </c>
    </row>
    <row r="12852" spans="1:11" ht="15" customHeight="1" x14ac:dyDescent="0.2">
      <c r="A12852">
        <f>IF(IFERROR((MATCH(G12852,$G$1:$G$12712,0)),0),INDEX($A$1:$A$12712,MATCH(G12852,$G$1:$G$12712,0)),MAX($A$2:$A12851)+1)</f>
        <v>1801</v>
      </c>
      <c r="B12852">
        <f t="shared" si="204"/>
        <v>1801</v>
      </c>
      <c r="C12852" t="str">
        <f t="shared" si="203"/>
        <v>Perryman</v>
      </c>
      <c r="D12852">
        <v>248</v>
      </c>
      <c r="E12852" t="s">
        <v>17804</v>
      </c>
      <c r="F12852" s="1" t="s">
        <v>17816</v>
      </c>
      <c r="G12852">
        <v>1556</v>
      </c>
      <c r="H12852" s="2" t="s">
        <v>4174</v>
      </c>
      <c r="I12852">
        <v>4161</v>
      </c>
      <c r="J12852" t="s">
        <v>4171</v>
      </c>
      <c r="K12852" t="s">
        <v>17672</v>
      </c>
    </row>
    <row r="12853" spans="1:11" ht="15" customHeight="1" x14ac:dyDescent="0.2">
      <c r="A12853">
        <f>IF(IFERROR((MATCH(G12853,$G$1:$G$12712,0)),0),INDEX($A$1:$A$12712,MATCH(G12853,$G$1:$G$12712,0)),MAX($A$2:$A12852)+1)</f>
        <v>11068</v>
      </c>
      <c r="B12853" t="e">
        <f t="shared" si="204"/>
        <v>#N/A</v>
      </c>
      <c r="C12853" t="str">
        <f t="shared" si="203"/>
        <v>phil. rd</v>
      </c>
      <c r="D12853">
        <v>248</v>
      </c>
      <c r="E12853" t="s">
        <v>17804</v>
      </c>
      <c r="F12853" s="1" t="s">
        <v>17817</v>
      </c>
      <c r="H12853" s="2"/>
      <c r="K12853" t="s">
        <v>17672</v>
      </c>
    </row>
    <row r="12854" spans="1:11" ht="15" customHeight="1" x14ac:dyDescent="0.2">
      <c r="A12854">
        <f>A12853</f>
        <v>11068</v>
      </c>
      <c r="B12854" t="e">
        <f t="shared" si="204"/>
        <v>#N/A</v>
      </c>
      <c r="C12854" t="str">
        <f t="shared" si="203"/>
        <v>philadelphia road</v>
      </c>
      <c r="D12854">
        <v>248</v>
      </c>
      <c r="E12854" t="s">
        <v>17804</v>
      </c>
      <c r="F12854" s="1" t="s">
        <v>17818</v>
      </c>
      <c r="H12854" s="2"/>
      <c r="K12854" t="s">
        <v>17672</v>
      </c>
    </row>
    <row r="12855" spans="1:11" ht="15" customHeight="1" x14ac:dyDescent="0.2">
      <c r="A12855">
        <f>A12853</f>
        <v>11068</v>
      </c>
      <c r="B12855" t="e">
        <f t="shared" si="204"/>
        <v>#N/A</v>
      </c>
      <c r="C12855" t="str">
        <f t="shared" si="203"/>
        <v>philadelphia road(b)</v>
      </c>
      <c r="D12855">
        <v>248</v>
      </c>
      <c r="E12855" t="s">
        <v>17804</v>
      </c>
      <c r="F12855" s="1" t="s">
        <v>17819</v>
      </c>
      <c r="H12855" s="2"/>
      <c r="K12855" t="s">
        <v>17672</v>
      </c>
    </row>
    <row r="12856" spans="1:11" ht="15" customHeight="1" x14ac:dyDescent="0.2">
      <c r="A12856">
        <f>IF(IFERROR((MATCH(G12856,$G$1:$G$12712,0)),0),INDEX($A$1:$A$12712,MATCH(G12856,$G$1:$G$12712,0)),MAX($A$2:$A12855)+1)</f>
        <v>1803</v>
      </c>
      <c r="B12856">
        <f t="shared" si="204"/>
        <v>1803</v>
      </c>
      <c r="C12856" t="str">
        <f t="shared" si="203"/>
        <v>Riverside (MD)</v>
      </c>
      <c r="D12856">
        <v>248</v>
      </c>
      <c r="E12856" t="s">
        <v>17804</v>
      </c>
      <c r="F12856" s="1" t="s">
        <v>17820</v>
      </c>
      <c r="G12856">
        <v>1559</v>
      </c>
      <c r="H12856" s="2" t="s">
        <v>4176</v>
      </c>
      <c r="I12856">
        <v>4161</v>
      </c>
      <c r="J12856" t="s">
        <v>4171</v>
      </c>
      <c r="K12856" t="s">
        <v>17672</v>
      </c>
    </row>
    <row r="12857" spans="1:11" ht="15" customHeight="1" x14ac:dyDescent="0.2">
      <c r="A12857">
        <f>IF(IFERROR((MATCH(G12857,$G$1:$G$12712,0)),0),INDEX($A$1:$A$12712,MATCH(G12857,$G$1:$G$12712,0)),MAX($A$2:$A12856)+1)</f>
        <v>11069</v>
      </c>
      <c r="B12857" t="e">
        <f t="shared" si="204"/>
        <v>#N/A</v>
      </c>
      <c r="C12857" t="str">
        <f t="shared" si="203"/>
        <v>total</v>
      </c>
      <c r="D12857">
        <v>248</v>
      </c>
      <c r="E12857" t="s">
        <v>17804</v>
      </c>
      <c r="F12857" s="1" t="s">
        <v>17821</v>
      </c>
      <c r="H12857" s="2"/>
      <c r="K12857" t="s">
        <v>17672</v>
      </c>
    </row>
    <row r="12858" spans="1:11" ht="15" customHeight="1" x14ac:dyDescent="0.2">
      <c r="A12858">
        <f>IF(IFERROR((MATCH(G12858,$G$1:$G$12712,0)),0),INDEX($A$1:$A$12712,MATCH(G12858,$G$1:$G$12712,0)),MAX($A$2:$A12857)+1)</f>
        <v>11070</v>
      </c>
      <c r="B12858" t="e">
        <f t="shared" si="204"/>
        <v>#N/A</v>
      </c>
      <c r="C12858" t="str">
        <f t="shared" si="203"/>
        <v>various</v>
      </c>
      <c r="D12858">
        <v>248</v>
      </c>
      <c r="E12858" t="s">
        <v>17804</v>
      </c>
      <c r="F12858" s="1" t="s">
        <v>17822</v>
      </c>
      <c r="H12858" s="2"/>
      <c r="K12858" t="s">
        <v>17672</v>
      </c>
    </row>
    <row r="12859" spans="1:11" ht="15" customHeight="1" x14ac:dyDescent="0.2">
      <c r="A12859">
        <f>IF(IFERROR((MATCH(G12859,$G$1:$G$12712,0)),0),INDEX($A$1:$A$12712,MATCH(G12859,$G$1:$G$12712,0)),MAX($A$2:$A12858)+1)</f>
        <v>1799</v>
      </c>
      <c r="B12859">
        <f t="shared" si="204"/>
        <v>1799</v>
      </c>
      <c r="C12859" t="str">
        <f t="shared" si="203"/>
        <v>Herbert A Wagner</v>
      </c>
      <c r="D12859">
        <v>248</v>
      </c>
      <c r="E12859" t="s">
        <v>17804</v>
      </c>
      <c r="F12859" s="1" t="s">
        <v>17823</v>
      </c>
      <c r="G12859">
        <v>1554</v>
      </c>
      <c r="H12859" s="2" t="s">
        <v>4172</v>
      </c>
      <c r="I12859">
        <v>58177</v>
      </c>
      <c r="J12859" t="s">
        <v>3714</v>
      </c>
      <c r="K12859" t="s">
        <v>17672</v>
      </c>
    </row>
    <row r="12860" spans="1:11" ht="15" customHeight="1" x14ac:dyDescent="0.2">
      <c r="A12860">
        <f>IF(IFERROR((MATCH(G12860,$G$1:$G$12712,0)),0),INDEX($A$1:$A$12712,MATCH(G12860,$G$1:$G$12712,0)),MAX($A$2:$A12859)+1)</f>
        <v>1804</v>
      </c>
      <c r="B12860">
        <f t="shared" si="204"/>
        <v>1804</v>
      </c>
      <c r="C12860" t="str">
        <f t="shared" si="203"/>
        <v>Westport</v>
      </c>
      <c r="D12860">
        <v>248</v>
      </c>
      <c r="E12860" t="s">
        <v>17804</v>
      </c>
      <c r="F12860" s="1" t="s">
        <v>17824</v>
      </c>
      <c r="G12860">
        <v>1560</v>
      </c>
      <c r="H12860" s="2" t="s">
        <v>4177</v>
      </c>
      <c r="I12860">
        <v>4161</v>
      </c>
      <c r="J12860" t="s">
        <v>4171</v>
      </c>
      <c r="K12860" t="s">
        <v>17672</v>
      </c>
    </row>
    <row r="12861" spans="1:11" ht="15" customHeight="1" x14ac:dyDescent="0.2">
      <c r="A12861">
        <f>IF(IFERROR((MATCH(G12861,$G$1:$G$12712,0)),0),INDEX($A$1:$A$12712,MATCH(G12861,$G$1:$G$12712,0)),MAX($A$2:$A12860)+1)</f>
        <v>11071</v>
      </c>
      <c r="B12861" t="e">
        <f t="shared" si="204"/>
        <v>#N/A</v>
      </c>
      <c r="C12861" t="str">
        <f t="shared" si="203"/>
        <v>graham station</v>
      </c>
      <c r="D12861">
        <v>158</v>
      </c>
      <c r="E12861" t="s">
        <v>17825</v>
      </c>
      <c r="F12861" s="1" t="s">
        <v>17826</v>
      </c>
      <c r="G12861">
        <v>1470</v>
      </c>
      <c r="H12861" s="2" t="s">
        <v>17827</v>
      </c>
      <c r="K12861" t="s">
        <v>17672</v>
      </c>
    </row>
    <row r="12862" spans="1:11" ht="15" customHeight="1" x14ac:dyDescent="0.2">
      <c r="A12862">
        <f>A12861</f>
        <v>11071</v>
      </c>
      <c r="B12862" t="e">
        <f t="shared" si="204"/>
        <v>#N/A</v>
      </c>
      <c r="C12862" t="str">
        <f t="shared" si="203"/>
        <v>graham station</v>
      </c>
      <c r="D12862">
        <v>158</v>
      </c>
      <c r="E12862" t="s">
        <v>17825</v>
      </c>
      <c r="F12862" s="1" t="s">
        <v>17828</v>
      </c>
      <c r="G12862">
        <v>1470</v>
      </c>
      <c r="H12862" s="2" t="s">
        <v>17827</v>
      </c>
      <c r="K12862" t="s">
        <v>17672</v>
      </c>
    </row>
    <row r="12863" spans="1:11" ht="15" customHeight="1" x14ac:dyDescent="0.2">
      <c r="A12863">
        <f>IF(IFERROR((MATCH(G12863,$G$1:$G$12712,0)),0),INDEX($A$1:$A$12712,MATCH(G12863,$G$1:$G$12712,0)),MAX($A$2:$A12862)+1)</f>
        <v>1771</v>
      </c>
      <c r="B12863">
        <f t="shared" si="204"/>
        <v>1771</v>
      </c>
      <c r="C12863" t="str">
        <f t="shared" si="203"/>
        <v>Ellsworth Hydro Station</v>
      </c>
      <c r="D12863">
        <v>158</v>
      </c>
      <c r="E12863" t="s">
        <v>17825</v>
      </c>
      <c r="F12863" s="1" t="s">
        <v>17829</v>
      </c>
      <c r="G12863">
        <v>1469</v>
      </c>
      <c r="H12863" s="2" t="s">
        <v>4138</v>
      </c>
      <c r="I12863">
        <v>59178</v>
      </c>
      <c r="J12863" t="s">
        <v>4139</v>
      </c>
      <c r="K12863" t="s">
        <v>17672</v>
      </c>
    </row>
    <row r="12864" spans="1:11" ht="15" customHeight="1" x14ac:dyDescent="0.2">
      <c r="A12864">
        <f>IF(IFERROR((MATCH(G12864,$G$1:$G$12712,0)),0),INDEX($A$1:$A$12712,MATCH(G12864,$G$1:$G$12712,0)),MAX($A$2:$A12863)+1)</f>
        <v>1772</v>
      </c>
      <c r="B12864">
        <f t="shared" si="204"/>
        <v>1772</v>
      </c>
      <c r="C12864" t="str">
        <f t="shared" si="203"/>
        <v>Howland Hydro Station</v>
      </c>
      <c r="D12864">
        <v>158</v>
      </c>
      <c r="E12864" t="s">
        <v>17825</v>
      </c>
      <c r="F12864" s="1" t="s">
        <v>17830</v>
      </c>
      <c r="G12864">
        <v>1472</v>
      </c>
      <c r="H12864" s="2" t="s">
        <v>4140</v>
      </c>
      <c r="I12864">
        <v>59178</v>
      </c>
      <c r="J12864" t="s">
        <v>4139</v>
      </c>
      <c r="K12864" t="s">
        <v>17672</v>
      </c>
    </row>
    <row r="12865" spans="1:11" ht="15" customHeight="1" x14ac:dyDescent="0.2">
      <c r="A12865">
        <f>IF(IFERROR((MATCH(G12865,$G$1:$G$12712,0)),0),INDEX($A$1:$A$12712,MATCH(G12865,$G$1:$G$12712,0)),MAX($A$2:$A12864)+1)</f>
        <v>11072</v>
      </c>
      <c r="B12865" t="e">
        <f t="shared" si="204"/>
        <v>#N/A</v>
      </c>
      <c r="C12865" t="str">
        <f t="shared" si="203"/>
        <v>hydro</v>
      </c>
      <c r="D12865">
        <v>158</v>
      </c>
      <c r="E12865" t="s">
        <v>17825</v>
      </c>
      <c r="F12865" s="1" t="s">
        <v>17831</v>
      </c>
      <c r="H12865" s="2"/>
      <c r="K12865" t="s">
        <v>17672</v>
      </c>
    </row>
    <row r="12866" spans="1:11" ht="15" customHeight="1" x14ac:dyDescent="0.2">
      <c r="A12866">
        <f>IF(IFERROR((MATCH(G12866,$G$1:$G$12712,0)),0),INDEX($A$1:$A$12712,MATCH(G12866,$G$1:$G$12712,0)),MAX($A$2:$A12865)+1)</f>
        <v>768</v>
      </c>
      <c r="B12866">
        <f t="shared" si="204"/>
        <v>768</v>
      </c>
      <c r="C12866" t="str">
        <f t="shared" ref="C12866:C12929" si="205">IF(H12866="",F12866,H12866)</f>
        <v>Medway</v>
      </c>
      <c r="D12866">
        <v>158</v>
      </c>
      <c r="E12866" t="s">
        <v>17825</v>
      </c>
      <c r="F12866" s="1" t="s">
        <v>17832</v>
      </c>
      <c r="G12866">
        <v>1474</v>
      </c>
      <c r="H12866" s="2" t="s">
        <v>1791</v>
      </c>
      <c r="I12866">
        <v>1179</v>
      </c>
      <c r="J12866" t="s">
        <v>1599</v>
      </c>
      <c r="K12866" t="s">
        <v>17672</v>
      </c>
    </row>
    <row r="12867" spans="1:11" ht="15" customHeight="1" x14ac:dyDescent="0.2">
      <c r="A12867">
        <f>IF(IFERROR((MATCH(G12867,$G$1:$G$12712,0)),0),INDEX($A$1:$A$12712,MATCH(G12867,$G$1:$G$12712,0)),MAX($A$2:$A12866)+1)</f>
        <v>768</v>
      </c>
      <c r="B12867">
        <f t="shared" si="204"/>
        <v>768</v>
      </c>
      <c r="C12867" t="str">
        <f t="shared" si="205"/>
        <v>Medway</v>
      </c>
      <c r="D12867">
        <v>158</v>
      </c>
      <c r="E12867" t="s">
        <v>17825</v>
      </c>
      <c r="F12867" s="1" t="s">
        <v>17833</v>
      </c>
      <c r="G12867">
        <v>1474</v>
      </c>
      <c r="H12867" s="2" t="s">
        <v>1791</v>
      </c>
      <c r="I12867">
        <v>1179</v>
      </c>
      <c r="J12867" t="s">
        <v>1599</v>
      </c>
      <c r="K12867" t="s">
        <v>17672</v>
      </c>
    </row>
    <row r="12868" spans="1:11" ht="15" customHeight="1" x14ac:dyDescent="0.2">
      <c r="A12868">
        <f>IF(IFERROR((MATCH(G12868,$G$1:$G$12712,0)),0),INDEX($A$1:$A$12712,MATCH(G12868,$G$1:$G$12712,0)),MAX($A$2:$A12867)+1)</f>
        <v>1773</v>
      </c>
      <c r="B12868">
        <f t="shared" si="204"/>
        <v>1773</v>
      </c>
      <c r="C12868" t="str">
        <f t="shared" si="205"/>
        <v>Milford Hydro Station</v>
      </c>
      <c r="D12868">
        <v>158</v>
      </c>
      <c r="E12868" t="s">
        <v>17825</v>
      </c>
      <c r="F12868" s="1" t="s">
        <v>17834</v>
      </c>
      <c r="G12868">
        <v>1475</v>
      </c>
      <c r="H12868" s="2" t="s">
        <v>4141</v>
      </c>
      <c r="I12868">
        <v>59178</v>
      </c>
      <c r="J12868" t="s">
        <v>4139</v>
      </c>
      <c r="K12868" t="s">
        <v>17672</v>
      </c>
    </row>
    <row r="12869" spans="1:11" ht="15" customHeight="1" x14ac:dyDescent="0.2">
      <c r="A12869">
        <f>IF(IFERROR((MATCH(G12869,$G$1:$G$12712,0)),0),INDEX($A$1:$A$12712,MATCH(G12869,$G$1:$G$12712,0)),MAX($A$2:$A12868)+1)</f>
        <v>1773</v>
      </c>
      <c r="B12869">
        <f t="shared" si="204"/>
        <v>1773</v>
      </c>
      <c r="C12869" t="str">
        <f t="shared" si="205"/>
        <v>Milford Hydro Station</v>
      </c>
      <c r="D12869">
        <v>158</v>
      </c>
      <c r="E12869" t="s">
        <v>17825</v>
      </c>
      <c r="F12869" s="1" t="s">
        <v>17835</v>
      </c>
      <c r="G12869">
        <v>1475</v>
      </c>
      <c r="H12869" s="2" t="s">
        <v>4141</v>
      </c>
      <c r="I12869">
        <v>59178</v>
      </c>
      <c r="J12869" t="s">
        <v>4139</v>
      </c>
      <c r="K12869" t="s">
        <v>17672</v>
      </c>
    </row>
    <row r="12870" spans="1:11" ht="15" customHeight="1" x14ac:dyDescent="0.2">
      <c r="A12870">
        <f>IF(IFERROR((MATCH(G12870,$G$1:$G$12712,0)),0),INDEX($A$1:$A$12712,MATCH(G12870,$G$1:$G$12712,0)),MAX($A$2:$A12869)+1)</f>
        <v>5501</v>
      </c>
      <c r="B12870">
        <f t="shared" si="204"/>
        <v>5501</v>
      </c>
      <c r="C12870" t="str">
        <f t="shared" si="205"/>
        <v>Orono Hydro Station</v>
      </c>
      <c r="D12870">
        <v>158</v>
      </c>
      <c r="E12870" t="s">
        <v>17825</v>
      </c>
      <c r="F12870" s="1" t="s">
        <v>17836</v>
      </c>
      <c r="G12870">
        <v>57184</v>
      </c>
      <c r="H12870" s="2" t="s">
        <v>9695</v>
      </c>
      <c r="I12870">
        <v>59178</v>
      </c>
      <c r="J12870" t="s">
        <v>4139</v>
      </c>
      <c r="K12870" t="s">
        <v>17672</v>
      </c>
    </row>
    <row r="12871" spans="1:11" ht="15" customHeight="1" x14ac:dyDescent="0.2">
      <c r="A12871">
        <f>A2699</f>
        <v>1774</v>
      </c>
      <c r="B12871">
        <f t="shared" si="204"/>
        <v>1774</v>
      </c>
      <c r="C12871" t="str">
        <f t="shared" si="205"/>
        <v>Stillwater Hydro Station</v>
      </c>
      <c r="D12871">
        <v>158</v>
      </c>
      <c r="E12871" t="s">
        <v>17825</v>
      </c>
      <c r="F12871" s="1" t="s">
        <v>17837</v>
      </c>
      <c r="G12871">
        <v>1478</v>
      </c>
      <c r="H12871" s="2" t="s">
        <v>4142</v>
      </c>
      <c r="I12871">
        <v>59178</v>
      </c>
      <c r="J12871" t="s">
        <v>4139</v>
      </c>
      <c r="K12871" t="s">
        <v>17672</v>
      </c>
    </row>
    <row r="12872" spans="1:11" ht="15" customHeight="1" x14ac:dyDescent="0.2">
      <c r="A12872">
        <f>IF(IFERROR((MATCH(G12872,$G$1:$G$12712,0)),0),INDEX($A$1:$A$12712,MATCH(G12872,$G$1:$G$12712,0)),MAX($A$2:$A12871)+1)</f>
        <v>1774</v>
      </c>
      <c r="B12872">
        <f t="shared" si="204"/>
        <v>1774</v>
      </c>
      <c r="C12872" t="str">
        <f t="shared" si="205"/>
        <v>Stillwater Hydro Station</v>
      </c>
      <c r="D12872">
        <v>158</v>
      </c>
      <c r="E12872" t="s">
        <v>17825</v>
      </c>
      <c r="F12872" s="1" t="s">
        <v>17838</v>
      </c>
      <c r="G12872">
        <v>1478</v>
      </c>
      <c r="H12872" s="2" t="s">
        <v>4142</v>
      </c>
      <c r="I12872">
        <v>59178</v>
      </c>
      <c r="J12872" t="s">
        <v>4139</v>
      </c>
      <c r="K12872" t="s">
        <v>17672</v>
      </c>
    </row>
    <row r="12873" spans="1:11" ht="15" customHeight="1" x14ac:dyDescent="0.2">
      <c r="A12873">
        <f>IF(IFERROR((MATCH(G12873,$G$1:$G$12712,0)),0),INDEX($A$1:$A$12712,MATCH(G12873,$G$1:$G$12712,0)),MAX($A$2:$A12872)+1)</f>
        <v>8100</v>
      </c>
      <c r="B12873">
        <f t="shared" si="204"/>
        <v>8100</v>
      </c>
      <c r="C12873" t="str">
        <f t="shared" si="205"/>
        <v>PPL Veazie Hydro Station</v>
      </c>
      <c r="D12873">
        <v>158</v>
      </c>
      <c r="E12873" t="s">
        <v>17825</v>
      </c>
      <c r="F12873" s="1" t="s">
        <v>17839</v>
      </c>
      <c r="G12873">
        <v>1479</v>
      </c>
      <c r="H12873" s="2" t="s">
        <v>13502</v>
      </c>
      <c r="I12873">
        <v>14903</v>
      </c>
      <c r="J12873" t="s">
        <v>13155</v>
      </c>
      <c r="K12873" t="s">
        <v>17672</v>
      </c>
    </row>
    <row r="12874" spans="1:11" ht="15" customHeight="1" x14ac:dyDescent="0.2">
      <c r="A12874">
        <f>IF(IFERROR((MATCH(G12874,$G$1:$G$12712,0)),0),INDEX($A$1:$A$12712,MATCH(G12874,$G$1:$G$12712,0)),MAX($A$2:$A12873)+1)</f>
        <v>649</v>
      </c>
      <c r="B12874">
        <f t="shared" si="204"/>
        <v>649</v>
      </c>
      <c r="C12874" t="str">
        <f t="shared" si="205"/>
        <v>William F Wyman</v>
      </c>
      <c r="D12874">
        <v>158</v>
      </c>
      <c r="E12874" t="s">
        <v>17825</v>
      </c>
      <c r="F12874" s="1" t="s">
        <v>17840</v>
      </c>
      <c r="G12874">
        <v>1507</v>
      </c>
      <c r="H12874" s="2" t="s">
        <v>1546</v>
      </c>
      <c r="I12874">
        <v>31719</v>
      </c>
      <c r="J12874" t="s">
        <v>1547</v>
      </c>
      <c r="K12874" t="s">
        <v>17672</v>
      </c>
    </row>
    <row r="12875" spans="1:11" ht="15" customHeight="1" x14ac:dyDescent="0.2">
      <c r="A12875">
        <f>IF(IFERROR((MATCH(G12875,$G$1:$G$12712,0)),0),INDEX($A$1:$A$12712,MATCH(G12875,$G$1:$G$12712,0)),MAX($A$2:$A12874)+1)</f>
        <v>649</v>
      </c>
      <c r="B12875">
        <f t="shared" si="204"/>
        <v>649</v>
      </c>
      <c r="C12875" t="str">
        <f t="shared" si="205"/>
        <v>William F Wyman</v>
      </c>
      <c r="D12875">
        <v>158</v>
      </c>
      <c r="E12875" t="s">
        <v>17825</v>
      </c>
      <c r="F12875" s="1" t="s">
        <v>17841</v>
      </c>
      <c r="G12875">
        <v>1507</v>
      </c>
      <c r="H12875" s="2" t="s">
        <v>1546</v>
      </c>
      <c r="I12875">
        <v>31719</v>
      </c>
      <c r="J12875" t="s">
        <v>1547</v>
      </c>
      <c r="K12875" t="s">
        <v>17672</v>
      </c>
    </row>
    <row r="12876" spans="1:11" ht="15" customHeight="1" x14ac:dyDescent="0.2">
      <c r="A12876">
        <f>IF(IFERROR((MATCH(G12876,$G$1:$G$12712,0)),0),INDEX($A$1:$A$12712,MATCH(G12876,$G$1:$G$12712,0)),MAX($A$2:$A12875)+1)</f>
        <v>649</v>
      </c>
      <c r="B12876">
        <f t="shared" si="204"/>
        <v>649</v>
      </c>
      <c r="C12876" t="str">
        <f t="shared" si="205"/>
        <v>William F Wyman</v>
      </c>
      <c r="D12876">
        <v>158</v>
      </c>
      <c r="E12876" t="s">
        <v>17825</v>
      </c>
      <c r="F12876" s="1" t="s">
        <v>17842</v>
      </c>
      <c r="G12876">
        <v>1507</v>
      </c>
      <c r="H12876" s="2" t="s">
        <v>1546</v>
      </c>
      <c r="I12876">
        <v>31719</v>
      </c>
      <c r="J12876" t="s">
        <v>1547</v>
      </c>
      <c r="K12876" t="s">
        <v>17672</v>
      </c>
    </row>
    <row r="12877" spans="1:11" ht="15" customHeight="1" x14ac:dyDescent="0.2">
      <c r="A12877">
        <f>IF(IFERROR((MATCH(G12877,$G$1:$G$12712,0)),0),INDEX($A$1:$A$12712,MATCH(G12877,$G$1:$G$12712,0)),MAX($A$2:$A12876)+1)</f>
        <v>649</v>
      </c>
      <c r="B12877">
        <f t="shared" si="204"/>
        <v>649</v>
      </c>
      <c r="C12877" t="str">
        <f t="shared" si="205"/>
        <v>William F Wyman</v>
      </c>
      <c r="D12877">
        <v>158</v>
      </c>
      <c r="E12877" t="s">
        <v>17825</v>
      </c>
      <c r="F12877" s="1" t="s">
        <v>17843</v>
      </c>
      <c r="G12877">
        <v>1507</v>
      </c>
      <c r="H12877" s="2" t="s">
        <v>1546</v>
      </c>
      <c r="I12877">
        <v>31719</v>
      </c>
      <c r="J12877" t="s">
        <v>1547</v>
      </c>
      <c r="K12877" t="s">
        <v>17672</v>
      </c>
    </row>
    <row r="12878" spans="1:11" ht="15" customHeight="1" x14ac:dyDescent="0.2">
      <c r="A12878">
        <f>IF(IFERROR((MATCH(G12878,$G$1:$G$12712,0)),0),INDEX($A$1:$A$12712,MATCH(G12878,$G$1:$G$12712,0)),MAX($A$2:$A12877)+1)</f>
        <v>47</v>
      </c>
      <c r="B12878">
        <f t="shared" si="204"/>
        <v>47</v>
      </c>
      <c r="C12878" t="str">
        <f t="shared" si="205"/>
        <v>Ben French</v>
      </c>
      <c r="D12878">
        <v>285</v>
      </c>
      <c r="E12878" t="s">
        <v>17577</v>
      </c>
      <c r="F12878" s="1" t="s">
        <v>17844</v>
      </c>
      <c r="G12878">
        <v>3325</v>
      </c>
      <c r="H12878" s="2" t="s">
        <v>161</v>
      </c>
      <c r="I12878">
        <v>19545</v>
      </c>
      <c r="J12878" t="s">
        <v>162</v>
      </c>
      <c r="K12878" t="s">
        <v>17672</v>
      </c>
    </row>
    <row r="12879" spans="1:11" ht="15" customHeight="1" x14ac:dyDescent="0.2">
      <c r="A12879">
        <f>IF(IFERROR((MATCH(G12879,$G$1:$G$12712,0)),0),INDEX($A$1:$A$12712,MATCH(G12879,$G$1:$G$12712,0)),MAX($A$2:$A12878)+1)</f>
        <v>47</v>
      </c>
      <c r="B12879">
        <f t="shared" si="204"/>
        <v>47</v>
      </c>
      <c r="C12879" t="str">
        <f t="shared" si="205"/>
        <v>Ben French</v>
      </c>
      <c r="D12879">
        <v>285</v>
      </c>
      <c r="E12879" t="s">
        <v>17577</v>
      </c>
      <c r="F12879" s="1" t="s">
        <v>17845</v>
      </c>
      <c r="G12879">
        <v>3325</v>
      </c>
      <c r="H12879" s="2" t="s">
        <v>161</v>
      </c>
      <c r="I12879">
        <v>19545</v>
      </c>
      <c r="J12879" t="s">
        <v>162</v>
      </c>
      <c r="K12879" t="s">
        <v>17672</v>
      </c>
    </row>
    <row r="12880" spans="1:11" ht="15" customHeight="1" x14ac:dyDescent="0.2">
      <c r="A12880">
        <f>IF(IFERROR((MATCH(G12880,$G$1:$G$12712,0)),0),INDEX($A$1:$A$12712,MATCH(G12880,$G$1:$G$12712,0)),MAX($A$2:$A12879)+1)</f>
        <v>11073</v>
      </c>
      <c r="B12880" t="e">
        <f t="shared" si="204"/>
        <v>#N/A</v>
      </c>
      <c r="C12880" t="str">
        <f t="shared" si="205"/>
        <v>kirk plant (#4)</v>
      </c>
      <c r="D12880">
        <v>285</v>
      </c>
      <c r="E12880" t="s">
        <v>17577</v>
      </c>
      <c r="F12880" s="1" t="s">
        <v>17846</v>
      </c>
      <c r="H12880" s="2"/>
      <c r="K12880" t="s">
        <v>17672</v>
      </c>
    </row>
    <row r="12881" spans="1:11" ht="15" customHeight="1" x14ac:dyDescent="0.2">
      <c r="A12881">
        <f>A12880</f>
        <v>11073</v>
      </c>
      <c r="B12881" t="e">
        <f t="shared" si="204"/>
        <v>#N/A</v>
      </c>
      <c r="C12881" t="str">
        <f t="shared" si="205"/>
        <v>kirk plant - unit #4</v>
      </c>
      <c r="D12881">
        <v>285</v>
      </c>
      <c r="E12881" t="s">
        <v>17577</v>
      </c>
      <c r="F12881" s="1" t="s">
        <v>17847</v>
      </c>
      <c r="H12881" s="2"/>
      <c r="K12881" t="s">
        <v>17672</v>
      </c>
    </row>
    <row r="12882" spans="1:11" ht="15" customHeight="1" x14ac:dyDescent="0.2">
      <c r="A12882">
        <f>A12880</f>
        <v>11073</v>
      </c>
      <c r="B12882" t="e">
        <f t="shared" si="204"/>
        <v>#N/A</v>
      </c>
      <c r="C12882" t="str">
        <f t="shared" si="205"/>
        <v>kirk unit # 4</v>
      </c>
      <c r="D12882">
        <v>285</v>
      </c>
      <c r="E12882" t="s">
        <v>17577</v>
      </c>
      <c r="F12882" s="1" t="s">
        <v>17848</v>
      </c>
      <c r="H12882" s="2"/>
      <c r="K12882" t="s">
        <v>17672</v>
      </c>
    </row>
    <row r="12883" spans="1:11" ht="15" customHeight="1" x14ac:dyDescent="0.2">
      <c r="A12883">
        <f>IF(IFERROR((MATCH(G12883,$G$1:$G$12712,0)),0),INDEX($A$1:$A$12712,MATCH(G12883,$G$1:$G$12712,0)),MAX($A$2:$A12882)+1)</f>
        <v>411</v>
      </c>
      <c r="B12883">
        <f t="shared" si="204"/>
        <v>411</v>
      </c>
      <c r="C12883" t="str">
        <f t="shared" si="205"/>
        <v>Neil Simpson</v>
      </c>
      <c r="D12883">
        <v>285</v>
      </c>
      <c r="E12883" t="s">
        <v>17577</v>
      </c>
      <c r="F12883" s="1" t="s">
        <v>17849</v>
      </c>
      <c r="G12883">
        <v>4150</v>
      </c>
      <c r="H12883" s="2" t="s">
        <v>2956</v>
      </c>
      <c r="I12883">
        <v>19545</v>
      </c>
      <c r="J12883" t="s">
        <v>2957</v>
      </c>
      <c r="K12883" t="s">
        <v>17672</v>
      </c>
    </row>
    <row r="12884" spans="1:11" ht="15" customHeight="1" x14ac:dyDescent="0.2">
      <c r="A12884">
        <f>IF(IFERROR((MATCH(G12884,$G$1:$G$12712,0)),0),INDEX($A$1:$A$12712,MATCH(G12884,$G$1:$G$12712,0)),MAX($A$2:$A12883)+1)</f>
        <v>411</v>
      </c>
      <c r="B12884">
        <f t="shared" si="204"/>
        <v>411</v>
      </c>
      <c r="C12884" t="str">
        <f t="shared" si="205"/>
        <v>Neil Simpson II</v>
      </c>
      <c r="D12884">
        <v>285</v>
      </c>
      <c r="E12884" t="s">
        <v>17577</v>
      </c>
      <c r="F12884" s="1" t="s">
        <v>17850</v>
      </c>
      <c r="G12884">
        <v>7504</v>
      </c>
      <c r="H12884" s="2" t="s">
        <v>2959</v>
      </c>
      <c r="I12884">
        <v>19545</v>
      </c>
      <c r="J12884" t="s">
        <v>162</v>
      </c>
      <c r="K12884" t="s">
        <v>17672</v>
      </c>
    </row>
    <row r="12885" spans="1:11" ht="15" customHeight="1" x14ac:dyDescent="0.2">
      <c r="A12885">
        <f>IF(IFERROR((MATCH(G12885,$G$1:$G$12712,0)),0),INDEX($A$1:$A$12712,MATCH(G12885,$G$1:$G$12712,0)),MAX($A$2:$A12884)+1)</f>
        <v>1191</v>
      </c>
      <c r="B12885">
        <f t="shared" si="204"/>
        <v>1191</v>
      </c>
      <c r="C12885" t="str">
        <f t="shared" si="205"/>
        <v>Osage</v>
      </c>
      <c r="D12885">
        <v>285</v>
      </c>
      <c r="E12885" t="s">
        <v>17577</v>
      </c>
      <c r="F12885" s="1" t="s">
        <v>17851</v>
      </c>
      <c r="G12885">
        <v>4151</v>
      </c>
      <c r="H12885" s="2" t="s">
        <v>2287</v>
      </c>
      <c r="I12885">
        <v>19545</v>
      </c>
      <c r="J12885" t="s">
        <v>2957</v>
      </c>
      <c r="K12885" t="s">
        <v>17672</v>
      </c>
    </row>
    <row r="12886" spans="1:11" ht="15" customHeight="1" x14ac:dyDescent="0.2">
      <c r="A12886">
        <f>IF(IFERROR((MATCH(G12886,$G$1:$G$12712,0)),0),INDEX($A$1:$A$12712,MATCH(G12886,$G$1:$G$12712,0)),MAX($A$2:$A12885)+1)</f>
        <v>650</v>
      </c>
      <c r="B12886">
        <f t="shared" si="204"/>
        <v>650</v>
      </c>
      <c r="C12886" t="str">
        <f t="shared" si="205"/>
        <v>Wyodak</v>
      </c>
      <c r="D12886">
        <v>285</v>
      </c>
      <c r="E12886" t="s">
        <v>17577</v>
      </c>
      <c r="F12886" s="1" t="s">
        <v>17852</v>
      </c>
      <c r="G12886">
        <v>6101</v>
      </c>
      <c r="H12886" s="2" t="s">
        <v>1549</v>
      </c>
      <c r="I12886">
        <v>14354</v>
      </c>
      <c r="J12886" t="s">
        <v>211</v>
      </c>
      <c r="K12886" t="s">
        <v>17672</v>
      </c>
    </row>
    <row r="12887" spans="1:11" ht="15" customHeight="1" x14ac:dyDescent="0.2">
      <c r="A12887">
        <f>IF(IFERROR((MATCH(G12887,$G$1:$G$12712,0)),0),INDEX($A$1:$A$12712,MATCH(G12887,$G$1:$G$12712,0)),MAX($A$2:$A12886)+1)</f>
        <v>11074</v>
      </c>
      <c r="B12887" t="e">
        <f t="shared" si="204"/>
        <v>#N/A</v>
      </c>
      <c r="C12887" t="str">
        <f t="shared" si="205"/>
        <v>hydro #2 station</v>
      </c>
      <c r="D12887">
        <v>2</v>
      </c>
      <c r="E12887" t="s">
        <v>17853</v>
      </c>
      <c r="F12887" s="1" t="s">
        <v>17854</v>
      </c>
      <c r="H12887" s="2"/>
      <c r="K12887" t="s">
        <v>17672</v>
      </c>
    </row>
    <row r="12888" spans="1:11" ht="15" customHeight="1" x14ac:dyDescent="0.2">
      <c r="A12888">
        <f>A12887</f>
        <v>11074</v>
      </c>
      <c r="B12888" t="e">
        <f t="shared" si="204"/>
        <v>#N/A</v>
      </c>
      <c r="C12888" t="str">
        <f t="shared" si="205"/>
        <v>hydro no.2 station</v>
      </c>
      <c r="D12888">
        <v>2</v>
      </c>
      <c r="E12888" t="s">
        <v>17853</v>
      </c>
      <c r="F12888" s="1" t="s">
        <v>17855</v>
      </c>
      <c r="H12888" s="2"/>
      <c r="K12888" t="s">
        <v>17672</v>
      </c>
    </row>
    <row r="12889" spans="1:11" ht="15" customHeight="1" x14ac:dyDescent="0.2">
      <c r="A12889">
        <f>IF(IFERROR((MATCH(G12889,$G$1:$G$12712,0)),0),INDEX($A$1:$A$12712,MATCH(G12889,$G$1:$G$12712,0)),MAX($A$2:$A12888)+1)</f>
        <v>649</v>
      </c>
      <c r="B12889">
        <f t="shared" si="204"/>
        <v>649</v>
      </c>
      <c r="C12889" t="str">
        <f t="shared" si="205"/>
        <v>William F Wyman</v>
      </c>
      <c r="D12889">
        <v>3</v>
      </c>
      <c r="E12889" t="s">
        <v>17856</v>
      </c>
      <c r="F12889" s="1" t="s">
        <v>17857</v>
      </c>
      <c r="G12889">
        <v>1507</v>
      </c>
      <c r="H12889" s="2" t="s">
        <v>1546</v>
      </c>
      <c r="I12889">
        <v>31719</v>
      </c>
      <c r="J12889" t="s">
        <v>1547</v>
      </c>
      <c r="K12889" t="s">
        <v>17672</v>
      </c>
    </row>
    <row r="12890" spans="1:11" ht="15" customHeight="1" x14ac:dyDescent="0.2">
      <c r="A12890">
        <f>IF(IFERROR((MATCH(G12890,$G$1:$G$12712,0)),0),INDEX($A$1:$A$12712,MATCH(G12890,$G$1:$G$12712,0)),MAX($A$2:$A12889)+1)</f>
        <v>7766</v>
      </c>
      <c r="B12890">
        <f t="shared" si="204"/>
        <v>7766</v>
      </c>
      <c r="C12890" t="str">
        <f t="shared" si="205"/>
        <v>Exelon Edgar LLC</v>
      </c>
      <c r="D12890">
        <v>3</v>
      </c>
      <c r="E12890" t="s">
        <v>17856</v>
      </c>
      <c r="F12890" s="1" t="s">
        <v>17858</v>
      </c>
      <c r="G12890">
        <v>1585</v>
      </c>
      <c r="H12890" s="2" t="s">
        <v>12995</v>
      </c>
      <c r="I12890">
        <v>6035</v>
      </c>
      <c r="J12890" t="s">
        <v>2548</v>
      </c>
      <c r="K12890" t="s">
        <v>17672</v>
      </c>
    </row>
    <row r="12891" spans="1:11" ht="15" customHeight="1" x14ac:dyDescent="0.2">
      <c r="A12891">
        <f>IF(IFERROR((MATCH(G12891,$G$1:$G$12712,0)),0),INDEX($A$1:$A$12712,MATCH(G12891,$G$1:$G$12712,0)),MAX($A$2:$A12890)+1)</f>
        <v>1812</v>
      </c>
      <c r="B12891">
        <f t="shared" si="204"/>
        <v>1812</v>
      </c>
      <c r="C12891" t="str">
        <f t="shared" si="205"/>
        <v>Exelon Framingham LLC</v>
      </c>
      <c r="D12891">
        <v>3</v>
      </c>
      <c r="E12891" t="s">
        <v>17856</v>
      </c>
      <c r="F12891" s="1" t="s">
        <v>17859</v>
      </c>
      <c r="G12891">
        <v>1586</v>
      </c>
      <c r="H12891" s="2" t="s">
        <v>4190</v>
      </c>
      <c r="I12891">
        <v>6035</v>
      </c>
      <c r="J12891" t="s">
        <v>2548</v>
      </c>
      <c r="K12891" t="s">
        <v>17672</v>
      </c>
    </row>
    <row r="12892" spans="1:11" ht="15" customHeight="1" x14ac:dyDescent="0.2">
      <c r="A12892">
        <f>IF(IFERROR((MATCH(G12892,$G$1:$G$12712,0)),0),INDEX($A$1:$A$12712,MATCH(G12892,$G$1:$G$12712,0)),MAX($A$2:$A12891)+1)</f>
        <v>1813</v>
      </c>
      <c r="B12892">
        <f t="shared" si="204"/>
        <v>1813</v>
      </c>
      <c r="C12892" t="str">
        <f t="shared" si="205"/>
        <v>Exelon L Street</v>
      </c>
      <c r="D12892">
        <v>3</v>
      </c>
      <c r="E12892" t="s">
        <v>17856</v>
      </c>
      <c r="F12892" s="1" t="s">
        <v>17860</v>
      </c>
      <c r="G12892">
        <v>1587</v>
      </c>
      <c r="H12892" s="2" t="s">
        <v>4191</v>
      </c>
      <c r="I12892">
        <v>6035</v>
      </c>
      <c r="J12892" t="s">
        <v>2548</v>
      </c>
      <c r="K12892" t="s">
        <v>17672</v>
      </c>
    </row>
    <row r="12893" spans="1:11" ht="15" customHeight="1" x14ac:dyDescent="0.2">
      <c r="A12893">
        <f>IF(IFERROR((MATCH(G12893,$G$1:$G$12712,0)),0),INDEX($A$1:$A$12712,MATCH(G12893,$G$1:$G$12712,0)),MAX($A$2:$A12892)+1)</f>
        <v>1814</v>
      </c>
      <c r="B12893">
        <f t="shared" si="204"/>
        <v>1814</v>
      </c>
      <c r="C12893" t="str">
        <f t="shared" si="205"/>
        <v>Mystic Generating Station</v>
      </c>
      <c r="D12893">
        <v>3</v>
      </c>
      <c r="E12893" t="s">
        <v>17856</v>
      </c>
      <c r="F12893" s="1" t="s">
        <v>17861</v>
      </c>
      <c r="G12893">
        <v>1588</v>
      </c>
      <c r="H12893" s="2" t="s">
        <v>4192</v>
      </c>
      <c r="I12893">
        <v>49965</v>
      </c>
      <c r="J12893" t="s">
        <v>4193</v>
      </c>
      <c r="K12893" t="s">
        <v>17672</v>
      </c>
    </row>
    <row r="12894" spans="1:11" ht="15" customHeight="1" x14ac:dyDescent="0.2">
      <c r="A12894">
        <f>IF(IFERROR((MATCH(G12894,$G$1:$G$12712,0)),0),INDEX($A$1:$A$12712,MATCH(G12894,$G$1:$G$12712,0)),MAX($A$2:$A12893)+1)</f>
        <v>1814</v>
      </c>
      <c r="B12894">
        <f t="shared" si="204"/>
        <v>1814</v>
      </c>
      <c r="C12894" t="str">
        <f t="shared" si="205"/>
        <v>Mystic Generating Station</v>
      </c>
      <c r="D12894">
        <v>3</v>
      </c>
      <c r="E12894" t="s">
        <v>17856</v>
      </c>
      <c r="F12894" s="1" t="s">
        <v>17862</v>
      </c>
      <c r="G12894">
        <v>1588</v>
      </c>
      <c r="H12894" s="2" t="s">
        <v>4192</v>
      </c>
      <c r="I12894">
        <v>49965</v>
      </c>
      <c r="J12894" t="s">
        <v>4193</v>
      </c>
      <c r="K12894" t="s">
        <v>17672</v>
      </c>
    </row>
    <row r="12895" spans="1:11" ht="15" customHeight="1" x14ac:dyDescent="0.2">
      <c r="A12895">
        <f>IF(IFERROR((MATCH(G12895,$G$1:$G$12712,0)),0),INDEX($A$1:$A$12712,MATCH(G12895,$G$1:$G$12712,0)),MAX($A$2:$A12894)+1)</f>
        <v>1814</v>
      </c>
      <c r="B12895">
        <f t="shared" si="204"/>
        <v>1814</v>
      </c>
      <c r="C12895" t="str">
        <f t="shared" si="205"/>
        <v>Mystic Generating Station</v>
      </c>
      <c r="D12895">
        <v>3</v>
      </c>
      <c r="E12895" t="s">
        <v>17856</v>
      </c>
      <c r="F12895" s="1" t="s">
        <v>17863</v>
      </c>
      <c r="G12895">
        <v>1588</v>
      </c>
      <c r="H12895" s="2" t="s">
        <v>4192</v>
      </c>
      <c r="I12895">
        <v>49965</v>
      </c>
      <c r="J12895" t="s">
        <v>4193</v>
      </c>
      <c r="K12895" t="s">
        <v>17672</v>
      </c>
    </row>
    <row r="12896" spans="1:11" ht="15" customHeight="1" x14ac:dyDescent="0.2">
      <c r="A12896">
        <f>IF(IFERROR((MATCH(G12896,$G$1:$G$12712,0)),0),INDEX($A$1:$A$12712,MATCH(G12896,$G$1:$G$12712,0)),MAX($A$2:$A12895)+1)</f>
        <v>1814</v>
      </c>
      <c r="B12896">
        <f t="shared" si="204"/>
        <v>1814</v>
      </c>
      <c r="C12896" t="str">
        <f t="shared" si="205"/>
        <v>Mystic Generating Station</v>
      </c>
      <c r="D12896">
        <v>3</v>
      </c>
      <c r="E12896" t="s">
        <v>17856</v>
      </c>
      <c r="F12896" s="1" t="s">
        <v>17864</v>
      </c>
      <c r="G12896">
        <v>1588</v>
      </c>
      <c r="H12896" s="2" t="s">
        <v>4192</v>
      </c>
      <c r="I12896">
        <v>49965</v>
      </c>
      <c r="J12896" t="s">
        <v>4193</v>
      </c>
      <c r="K12896" t="s">
        <v>17672</v>
      </c>
    </row>
    <row r="12897" spans="1:11" ht="15" customHeight="1" x14ac:dyDescent="0.2">
      <c r="A12897">
        <f>IF(IFERROR((MATCH(G12897,$G$1:$G$12712,0)),0),INDEX($A$1:$A$12712,MATCH(G12897,$G$1:$G$12712,0)),MAX($A$2:$A12896)+1)</f>
        <v>7835</v>
      </c>
      <c r="B12897">
        <f t="shared" si="204"/>
        <v>7835</v>
      </c>
      <c r="C12897" t="str">
        <f t="shared" si="205"/>
        <v>New Boston Generating Station</v>
      </c>
      <c r="D12897">
        <v>3</v>
      </c>
      <c r="E12897" t="s">
        <v>17856</v>
      </c>
      <c r="F12897" s="1" t="s">
        <v>17865</v>
      </c>
      <c r="G12897">
        <v>1589</v>
      </c>
      <c r="H12897" s="2" t="s">
        <v>13110</v>
      </c>
      <c r="I12897">
        <v>6035</v>
      </c>
      <c r="J12897" t="s">
        <v>2548</v>
      </c>
      <c r="K12897" t="s">
        <v>17672</v>
      </c>
    </row>
    <row r="12898" spans="1:11" ht="15" customHeight="1" x14ac:dyDescent="0.2">
      <c r="A12898">
        <f>IF(IFERROR((MATCH(G12898,$G$1:$G$12712,0)),0),INDEX($A$1:$A$12712,MATCH(G12898,$G$1:$G$12712,0)),MAX($A$2:$A12897)+1)</f>
        <v>1815</v>
      </c>
      <c r="B12898">
        <f t="shared" si="204"/>
        <v>1815</v>
      </c>
      <c r="C12898" t="str">
        <f t="shared" si="205"/>
        <v>Pilgrim Nuclear Power Station</v>
      </c>
      <c r="D12898">
        <v>3</v>
      </c>
      <c r="E12898" t="s">
        <v>17856</v>
      </c>
      <c r="F12898" s="1" t="s">
        <v>17866</v>
      </c>
      <c r="G12898">
        <v>1590</v>
      </c>
      <c r="H12898" s="2" t="s">
        <v>4194</v>
      </c>
      <c r="I12898">
        <v>29926</v>
      </c>
      <c r="J12898" t="s">
        <v>4195</v>
      </c>
      <c r="K12898" t="s">
        <v>17672</v>
      </c>
    </row>
    <row r="12899" spans="1:11" ht="15" customHeight="1" x14ac:dyDescent="0.2">
      <c r="A12899">
        <f>IF(IFERROR((MATCH(G12899,$G$1:$G$12712,0)),0),INDEX($A$1:$A$12712,MATCH(G12899,$G$1:$G$12712,0)),MAX($A$2:$A12898)+1)</f>
        <v>649</v>
      </c>
      <c r="B12899">
        <f t="shared" si="204"/>
        <v>649</v>
      </c>
      <c r="C12899" t="str">
        <f t="shared" si="205"/>
        <v>William F Wyman</v>
      </c>
      <c r="D12899">
        <v>3</v>
      </c>
      <c r="E12899" t="s">
        <v>17856</v>
      </c>
      <c r="F12899" s="1" t="s">
        <v>17867</v>
      </c>
      <c r="G12899">
        <v>1507</v>
      </c>
      <c r="H12899" s="2" t="s">
        <v>1546</v>
      </c>
      <c r="I12899">
        <v>31719</v>
      </c>
      <c r="J12899" t="s">
        <v>1547</v>
      </c>
      <c r="K12899" t="s">
        <v>17672</v>
      </c>
    </row>
    <row r="12900" spans="1:11" ht="15" customHeight="1" x14ac:dyDescent="0.2">
      <c r="A12900">
        <f>IF(IFERROR((MATCH(G12900,$G$1:$G$12712,0)),0),INDEX($A$1:$A$12712,MATCH(G12900,$G$1:$G$12712,0)),MAX($A$2:$A12899)+1)</f>
        <v>1816</v>
      </c>
      <c r="B12900">
        <f t="shared" si="204"/>
        <v>1816</v>
      </c>
      <c r="C12900" t="str">
        <f t="shared" si="205"/>
        <v>Exelon Medway LLC</v>
      </c>
      <c r="D12900">
        <v>3</v>
      </c>
      <c r="E12900" t="s">
        <v>17856</v>
      </c>
      <c r="F12900" s="1" t="s">
        <v>17868</v>
      </c>
      <c r="G12900">
        <v>1592</v>
      </c>
      <c r="H12900" s="2" t="s">
        <v>4196</v>
      </c>
      <c r="I12900">
        <v>6035</v>
      </c>
      <c r="J12900" t="s">
        <v>2548</v>
      </c>
      <c r="K12900" t="s">
        <v>17672</v>
      </c>
    </row>
    <row r="12901" spans="1:11" ht="15" customHeight="1" x14ac:dyDescent="0.2">
      <c r="A12901">
        <f>IF(IFERROR((MATCH(G12901,$G$1:$G$12712,0)),0),INDEX($A$1:$A$12712,MATCH(G12901,$G$1:$G$12712,0)),MAX($A$2:$A12900)+1)</f>
        <v>11075</v>
      </c>
      <c r="B12901" t="e">
        <f t="shared" si="204"/>
        <v>#N/A</v>
      </c>
      <c r="C12901" t="str">
        <f t="shared" si="205"/>
        <v>blackstone</v>
      </c>
      <c r="D12901">
        <v>4</v>
      </c>
      <c r="E12901" t="s">
        <v>17869</v>
      </c>
      <c r="F12901" s="1" t="s">
        <v>17870</v>
      </c>
      <c r="G12901">
        <v>1594</v>
      </c>
      <c r="H12901" s="2" t="s">
        <v>17871</v>
      </c>
      <c r="I12901">
        <v>0</v>
      </c>
      <c r="J12901">
        <v>0</v>
      </c>
      <c r="K12901" t="s">
        <v>17672</v>
      </c>
    </row>
    <row r="12902" spans="1:11" ht="15" customHeight="1" x14ac:dyDescent="0.2">
      <c r="A12902">
        <f>A12901</f>
        <v>11075</v>
      </c>
      <c r="B12902" t="e">
        <f t="shared" si="204"/>
        <v>#N/A</v>
      </c>
      <c r="C12902" t="str">
        <f t="shared" si="205"/>
        <v>blackstone</v>
      </c>
      <c r="D12902">
        <v>4</v>
      </c>
      <c r="E12902" t="s">
        <v>17869</v>
      </c>
      <c r="F12902" s="1" t="s">
        <v>17872</v>
      </c>
      <c r="G12902">
        <v>1594</v>
      </c>
      <c r="H12902" s="2" t="s">
        <v>17871</v>
      </c>
      <c r="I12902">
        <v>0</v>
      </c>
      <c r="J12902">
        <v>0</v>
      </c>
      <c r="K12902" t="s">
        <v>17672</v>
      </c>
    </row>
    <row r="12903" spans="1:11" ht="15" customHeight="1" x14ac:dyDescent="0.2">
      <c r="A12903">
        <f>IF(IFERROR((MATCH(G12903,$G$1:$G$12712,0)),0),INDEX($A$1:$A$12712,MATCH(G12903,$G$1:$G$12712,0)),MAX($A$2:$A12902)+1)</f>
        <v>1817</v>
      </c>
      <c r="B12903">
        <f t="shared" si="204"/>
        <v>1817</v>
      </c>
      <c r="C12903" t="str">
        <f t="shared" si="205"/>
        <v>Kendall Square Station</v>
      </c>
      <c r="D12903">
        <v>4</v>
      </c>
      <c r="E12903" t="s">
        <v>17869</v>
      </c>
      <c r="F12903" s="1" t="s">
        <v>17873</v>
      </c>
      <c r="G12903">
        <v>1595</v>
      </c>
      <c r="H12903" s="2" t="s">
        <v>4197</v>
      </c>
      <c r="I12903">
        <v>59528</v>
      </c>
      <c r="J12903" t="s">
        <v>4198</v>
      </c>
      <c r="K12903" t="s">
        <v>17672</v>
      </c>
    </row>
    <row r="12904" spans="1:11" ht="15" customHeight="1" x14ac:dyDescent="0.2">
      <c r="A12904">
        <f>IF(IFERROR((MATCH(G12904,$G$1:$G$12712,0)),0),INDEX($A$1:$A$12712,MATCH(G12904,$G$1:$G$12712,0)),MAX($A$2:$A12903)+1)</f>
        <v>1817</v>
      </c>
      <c r="B12904">
        <f t="shared" si="204"/>
        <v>1817</v>
      </c>
      <c r="C12904" t="str">
        <f t="shared" si="205"/>
        <v>Kendall Square Station</v>
      </c>
      <c r="D12904">
        <v>4</v>
      </c>
      <c r="E12904" t="s">
        <v>17869</v>
      </c>
      <c r="F12904" s="1" t="s">
        <v>17874</v>
      </c>
      <c r="G12904">
        <v>1595</v>
      </c>
      <c r="H12904" s="2" t="s">
        <v>4197</v>
      </c>
      <c r="I12904">
        <v>59528</v>
      </c>
      <c r="J12904" t="s">
        <v>4198</v>
      </c>
      <c r="K12904" t="s">
        <v>17672</v>
      </c>
    </row>
    <row r="12905" spans="1:11" ht="15" customHeight="1" x14ac:dyDescent="0.2">
      <c r="A12905">
        <f>A2744</f>
        <v>1819</v>
      </c>
      <c r="B12905" t="e">
        <f t="shared" si="204"/>
        <v>#N/A</v>
      </c>
      <c r="C12905" t="str">
        <f t="shared" si="205"/>
        <v>canal unit #1</v>
      </c>
      <c r="D12905">
        <v>5</v>
      </c>
      <c r="E12905" t="s">
        <v>17875</v>
      </c>
      <c r="F12905" s="1" t="s">
        <v>17876</v>
      </c>
      <c r="H12905" s="2"/>
      <c r="K12905" t="s">
        <v>17672</v>
      </c>
    </row>
    <row r="12906" spans="1:11" ht="15" customHeight="1" x14ac:dyDescent="0.2">
      <c r="A12906">
        <f>A2744</f>
        <v>1819</v>
      </c>
      <c r="B12906" t="e">
        <f t="shared" si="204"/>
        <v>#N/A</v>
      </c>
      <c r="C12906" t="str">
        <f t="shared" si="205"/>
        <v>canal unit #2</v>
      </c>
      <c r="D12906">
        <v>5</v>
      </c>
      <c r="E12906" t="s">
        <v>17875</v>
      </c>
      <c r="F12906" s="1" t="s">
        <v>17877</v>
      </c>
      <c r="H12906" s="2"/>
      <c r="K12906" t="s">
        <v>17672</v>
      </c>
    </row>
    <row r="12907" spans="1:11" ht="15" customHeight="1" x14ac:dyDescent="0.2">
      <c r="A12907">
        <f>IF(IFERROR((MATCH(G12907,$G$1:$G$12712,0)),0),INDEX($A$1:$A$12712,MATCH(G12907,$G$1:$G$12712,0)),MAX($A$2:$A12906)+1)</f>
        <v>11076</v>
      </c>
      <c r="B12907" t="e">
        <f t="shared" si="204"/>
        <v>#N/A</v>
      </c>
      <c r="C12907" t="str">
        <f t="shared" si="205"/>
        <v>cost of plant represents rental costs through</v>
      </c>
      <c r="D12907">
        <v>5</v>
      </c>
      <c r="E12907" t="s">
        <v>17875</v>
      </c>
      <c r="F12907" s="1" t="s">
        <v>17878</v>
      </c>
      <c r="H12907" s="2"/>
      <c r="K12907" t="s">
        <v>17672</v>
      </c>
    </row>
    <row r="12908" spans="1:11" ht="15" customHeight="1" x14ac:dyDescent="0.2">
      <c r="A12908">
        <f>IF(IFERROR((MATCH(G12908,$G$1:$G$12712,0)),0),INDEX($A$1:$A$12712,MATCH(G12908,$G$1:$G$12712,0)),MAX($A$2:$A12907)+1)</f>
        <v>11077</v>
      </c>
      <c r="B12908" t="e">
        <f t="shared" si="204"/>
        <v>#N/A</v>
      </c>
      <c r="C12908" t="str">
        <f t="shared" si="205"/>
        <v>cost of plant represents the annual rental cost.</v>
      </c>
      <c r="D12908">
        <v>5</v>
      </c>
      <c r="E12908" t="s">
        <v>17875</v>
      </c>
      <c r="F12908" s="1" t="s">
        <v>17879</v>
      </c>
      <c r="H12908" s="2"/>
      <c r="K12908" t="s">
        <v>17672</v>
      </c>
    </row>
    <row r="12909" spans="1:11" ht="15" customHeight="1" x14ac:dyDescent="0.2">
      <c r="A12909">
        <f>IF(IFERROR((MATCH(G12909,$G$1:$G$12712,0)),0),INDEX($A$1:$A$12712,MATCH(G12909,$G$1:$G$12712,0)),MAX($A$2:$A12908)+1)</f>
        <v>11078</v>
      </c>
      <c r="B12909" t="e">
        <f t="shared" si="204"/>
        <v>#N/A</v>
      </c>
      <c r="C12909" t="str">
        <f t="shared" si="205"/>
        <v>item 2. the generating unit is leased. the</v>
      </c>
      <c r="D12909">
        <v>5</v>
      </c>
      <c r="E12909" t="s">
        <v>17875</v>
      </c>
      <c r="F12909" s="1" t="s">
        <v>17880</v>
      </c>
      <c r="H12909" s="2"/>
      <c r="K12909" t="s">
        <v>17672</v>
      </c>
    </row>
    <row r="12910" spans="1:11" ht="15" customHeight="1" x14ac:dyDescent="0.2">
      <c r="A12910">
        <f>IF(IFERROR((MATCH(G12910,$G$1:$G$12712,0)),0),INDEX($A$1:$A$12712,MATCH(G12910,$G$1:$G$12712,0)),MAX($A$2:$A12909)+1)</f>
        <v>11079</v>
      </c>
      <c r="B12910" t="e">
        <f t="shared" si="204"/>
        <v>#N/A</v>
      </c>
      <c r="C12910" t="str">
        <f t="shared" si="205"/>
        <v>item 2. the generating unit leased expired. the</v>
      </c>
      <c r="D12910">
        <v>5</v>
      </c>
      <c r="E12910" t="s">
        <v>17875</v>
      </c>
      <c r="F12910" s="1" t="s">
        <v>17881</v>
      </c>
      <c r="H12910" s="2"/>
      <c r="K12910" t="s">
        <v>17672</v>
      </c>
    </row>
    <row r="12911" spans="1:11" ht="15" customHeight="1" x14ac:dyDescent="0.2">
      <c r="A12911">
        <f>IF(IFERROR((MATCH(G12911,$G$1:$G$12712,0)),0),INDEX($A$1:$A$12712,MATCH(G12911,$G$1:$G$12712,0)),MAX($A$2:$A12910)+1)</f>
        <v>11080</v>
      </c>
      <c r="B12911" t="e">
        <f t="shared" si="204"/>
        <v>#N/A</v>
      </c>
      <c r="C12911" t="str">
        <f t="shared" si="205"/>
        <v>martha's vineyard</v>
      </c>
      <c r="D12911">
        <v>5</v>
      </c>
      <c r="E12911" t="s">
        <v>17875</v>
      </c>
      <c r="F12911" s="1" t="s">
        <v>17882</v>
      </c>
      <c r="H12911" s="2"/>
      <c r="K12911" t="s">
        <v>17672</v>
      </c>
    </row>
    <row r="12912" spans="1:11" ht="15" customHeight="1" x14ac:dyDescent="0.2">
      <c r="A12912">
        <f>IF(IFERROR((MATCH(G12912,$G$1:$G$12712,0)),0),INDEX($A$1:$A$12712,MATCH(G12912,$G$1:$G$12712,0)),MAX($A$2:$A12911)+1)</f>
        <v>2499</v>
      </c>
      <c r="B12912">
        <f t="shared" si="204"/>
        <v>2499</v>
      </c>
      <c r="C12912" t="str">
        <f t="shared" si="205"/>
        <v>Seabrook</v>
      </c>
      <c r="D12912">
        <v>5</v>
      </c>
      <c r="E12912" t="s">
        <v>17875</v>
      </c>
      <c r="F12912" s="1" t="s">
        <v>17883</v>
      </c>
      <c r="G12912">
        <v>6115</v>
      </c>
      <c r="H12912" s="2" t="s">
        <v>5152</v>
      </c>
      <c r="I12912">
        <v>6854</v>
      </c>
      <c r="J12912" t="s">
        <v>5153</v>
      </c>
      <c r="K12912" t="s">
        <v>17672</v>
      </c>
    </row>
    <row r="12913" spans="1:11" ht="15" customHeight="1" x14ac:dyDescent="0.2">
      <c r="A12913">
        <f>IF(IFERROR((MATCH(G12913,$G$1:$G$12712,0)),0),INDEX($A$1:$A$12712,MATCH(G12913,$G$1:$G$12712,0)),MAX($A$2:$A12912)+1)</f>
        <v>77</v>
      </c>
      <c r="B12913">
        <f t="shared" si="204"/>
        <v>77</v>
      </c>
      <c r="C12913" t="str">
        <f t="shared" si="205"/>
        <v>Brunswick Nuclear</v>
      </c>
      <c r="D12913">
        <v>160</v>
      </c>
      <c r="E12913" t="s">
        <v>17884</v>
      </c>
      <c r="F12913" s="1" t="s">
        <v>17885</v>
      </c>
      <c r="G12913">
        <v>6014</v>
      </c>
      <c r="H12913" s="2" t="s">
        <v>241</v>
      </c>
      <c r="I12913">
        <v>3046</v>
      </c>
      <c r="J12913" t="s">
        <v>97</v>
      </c>
      <c r="K12913" t="s">
        <v>17672</v>
      </c>
    </row>
    <row r="12914" spans="1:11" ht="15" customHeight="1" x14ac:dyDescent="0.2">
      <c r="A12914">
        <f>IF(IFERROR((MATCH(G12914,$G$1:$G$12712,0)),0),INDEX($A$1:$A$12712,MATCH(G12914,$G$1:$G$12712,0)),MAX($A$2:$A12913)+1)</f>
        <v>240</v>
      </c>
      <c r="B12914">
        <f t="shared" ref="B12914:B12977" si="206">IF(COUNTIF($G$1:$G$12712,G12914&gt;0),0,INDEX($A$1:$A$12712,MATCH(G12914,$G$1:$G$12712,0)))</f>
        <v>240</v>
      </c>
      <c r="C12914" t="str">
        <f t="shared" si="205"/>
        <v>H B Robinson</v>
      </c>
      <c r="D12914">
        <v>160</v>
      </c>
      <c r="E12914" t="s">
        <v>17884</v>
      </c>
      <c r="F12914" s="1" t="s">
        <v>17886</v>
      </c>
      <c r="G12914">
        <v>3251</v>
      </c>
      <c r="H12914" s="2" t="s">
        <v>666</v>
      </c>
      <c r="I12914">
        <v>3046</v>
      </c>
      <c r="J12914" t="s">
        <v>97</v>
      </c>
      <c r="K12914" t="s">
        <v>17672</v>
      </c>
    </row>
    <row r="12915" spans="1:11" ht="15" customHeight="1" x14ac:dyDescent="0.2">
      <c r="A12915">
        <f>IF(IFERROR((MATCH(G12915,$G$1:$G$12712,0)),0),INDEX($A$1:$A$12712,MATCH(G12915,$G$1:$G$12712,0)),MAX($A$2:$A12914)+1)</f>
        <v>332</v>
      </c>
      <c r="B12915">
        <f t="shared" si="206"/>
        <v>332</v>
      </c>
      <c r="C12915" t="str">
        <f t="shared" si="205"/>
        <v>L V Sutton Steam</v>
      </c>
      <c r="D12915">
        <v>160</v>
      </c>
      <c r="E12915" t="s">
        <v>17884</v>
      </c>
      <c r="F12915" s="1" t="s">
        <v>17887</v>
      </c>
      <c r="G12915">
        <v>2713</v>
      </c>
      <c r="H12915" s="2" t="s">
        <v>878</v>
      </c>
      <c r="I12915">
        <v>3046</v>
      </c>
      <c r="J12915" t="s">
        <v>97</v>
      </c>
      <c r="K12915" t="s">
        <v>17672</v>
      </c>
    </row>
    <row r="12916" spans="1:11" ht="15" customHeight="1" x14ac:dyDescent="0.2">
      <c r="A12916">
        <f>IF(IFERROR((MATCH(G12916,$G$1:$G$12712,0)),0),INDEX($A$1:$A$12712,MATCH(G12916,$G$1:$G$12712,0)),MAX($A$2:$A12915)+1)</f>
        <v>332</v>
      </c>
      <c r="B12916">
        <f t="shared" si="206"/>
        <v>332</v>
      </c>
      <c r="C12916" t="str">
        <f t="shared" si="205"/>
        <v>L V Sutton Combined Cycle</v>
      </c>
      <c r="D12916">
        <v>160</v>
      </c>
      <c r="E12916" t="s">
        <v>17884</v>
      </c>
      <c r="F12916" s="1" t="s">
        <v>17887</v>
      </c>
      <c r="G12916">
        <v>58697</v>
      </c>
      <c r="H12916" s="2" t="s">
        <v>870</v>
      </c>
      <c r="I12916">
        <v>3046</v>
      </c>
      <c r="J12916" t="s">
        <v>97</v>
      </c>
      <c r="K12916" t="s">
        <v>17672</v>
      </c>
    </row>
    <row r="12917" spans="1:11" ht="15" customHeight="1" x14ac:dyDescent="0.2">
      <c r="A12917">
        <f>IF(IFERROR((MATCH(G12917,$G$1:$G$12712,0)),0),INDEX($A$1:$A$12712,MATCH(G12917,$G$1:$G$12712,0)),MAX($A$2:$A12916)+1)</f>
        <v>332</v>
      </c>
      <c r="B12917">
        <f t="shared" si="206"/>
        <v>332</v>
      </c>
      <c r="C12917" t="str">
        <f t="shared" si="205"/>
        <v>L V Sutton Steam</v>
      </c>
      <c r="D12917">
        <v>160</v>
      </c>
      <c r="E12917" t="s">
        <v>17884</v>
      </c>
      <c r="F12917" s="1" t="s">
        <v>17888</v>
      </c>
      <c r="G12917">
        <v>2713</v>
      </c>
      <c r="H12917" s="2" t="s">
        <v>878</v>
      </c>
      <c r="I12917">
        <v>3046</v>
      </c>
      <c r="J12917" t="s">
        <v>97</v>
      </c>
      <c r="K12917" t="s">
        <v>17672</v>
      </c>
    </row>
    <row r="12918" spans="1:11" ht="15" customHeight="1" x14ac:dyDescent="0.2">
      <c r="A12918">
        <f>IF(IFERROR((MATCH(G12918,$G$1:$G$12712,0)),0),INDEX($A$1:$A$12712,MATCH(G12918,$G$1:$G$12712,0)),MAX($A$2:$A12917)+1)</f>
        <v>332</v>
      </c>
      <c r="B12918">
        <f t="shared" si="206"/>
        <v>332</v>
      </c>
      <c r="C12918" t="str">
        <f t="shared" si="205"/>
        <v>L V Sutton Combined Cycle</v>
      </c>
      <c r="D12918">
        <v>160</v>
      </c>
      <c r="E12918" t="s">
        <v>17884</v>
      </c>
      <c r="F12918" s="1" t="s">
        <v>17888</v>
      </c>
      <c r="G12918">
        <v>58697</v>
      </c>
      <c r="H12918" s="2" t="s">
        <v>870</v>
      </c>
      <c r="I12918">
        <v>3046</v>
      </c>
      <c r="J12918" t="s">
        <v>97</v>
      </c>
      <c r="K12918" t="s">
        <v>17672</v>
      </c>
    </row>
    <row r="12919" spans="1:11" ht="15" customHeight="1" x14ac:dyDescent="0.2">
      <c r="A12919">
        <f>IF(IFERROR((MATCH(G12919,$G$1:$G$12712,0)),0),INDEX($A$1:$A$12712,MATCH(G12919,$G$1:$G$12712,0)),MAX($A$2:$A12918)+1)</f>
        <v>606</v>
      </c>
      <c r="B12919">
        <f t="shared" si="206"/>
        <v>606</v>
      </c>
      <c r="C12919" t="str">
        <f t="shared" si="205"/>
        <v>W H Weatherspoon</v>
      </c>
      <c r="D12919">
        <v>160</v>
      </c>
      <c r="E12919" t="s">
        <v>17884</v>
      </c>
      <c r="F12919" s="1" t="s">
        <v>17889</v>
      </c>
      <c r="G12919">
        <v>2716</v>
      </c>
      <c r="H12919" s="2" t="s">
        <v>1444</v>
      </c>
      <c r="I12919">
        <v>3046</v>
      </c>
      <c r="J12919" t="s">
        <v>97</v>
      </c>
      <c r="K12919" t="s">
        <v>17672</v>
      </c>
    </row>
    <row r="12920" spans="1:11" ht="15" customHeight="1" x14ac:dyDescent="0.2">
      <c r="A12920">
        <f>IF(IFERROR((MATCH(G12920,$G$1:$G$12712,0)),0),INDEX($A$1:$A$12712,MATCH(G12920,$G$1:$G$12712,0)),MAX($A$2:$A12919)+1)</f>
        <v>874</v>
      </c>
      <c r="B12920">
        <f t="shared" si="206"/>
        <v>874</v>
      </c>
      <c r="C12920" t="str">
        <f t="shared" si="205"/>
        <v>Sidney A Murray Jr Hydroelectric</v>
      </c>
      <c r="D12920">
        <v>404</v>
      </c>
      <c r="E12920" t="s">
        <v>17890</v>
      </c>
      <c r="F12920" s="1" t="s">
        <v>17891</v>
      </c>
      <c r="G12920">
        <v>54678</v>
      </c>
      <c r="H12920" s="2" t="s">
        <v>1982</v>
      </c>
      <c r="I12920">
        <v>6371</v>
      </c>
      <c r="J12920" t="s">
        <v>1983</v>
      </c>
      <c r="K12920" t="s">
        <v>17672</v>
      </c>
    </row>
    <row r="12921" spans="1:11" ht="15" customHeight="1" x14ac:dyDescent="0.2">
      <c r="A12921">
        <f>IF(IFERROR((MATCH(G12921,$G$1:$G$12712,0)),0),INDEX($A$1:$A$12712,MATCH(G12921,$G$1:$G$12712,0)),MAX($A$2:$A12920)+1)</f>
        <v>874</v>
      </c>
      <c r="B12921">
        <f t="shared" si="206"/>
        <v>874</v>
      </c>
      <c r="C12921" t="str">
        <f t="shared" si="205"/>
        <v>Sidney A Murray Jr Hydroelectric</v>
      </c>
      <c r="D12921">
        <v>404</v>
      </c>
      <c r="E12921" t="s">
        <v>17890</v>
      </c>
      <c r="F12921" s="1" t="s">
        <v>17892</v>
      </c>
      <c r="G12921">
        <v>54678</v>
      </c>
      <c r="H12921" s="2" t="s">
        <v>1982</v>
      </c>
      <c r="I12921">
        <v>6371</v>
      </c>
      <c r="J12921" t="s">
        <v>1983</v>
      </c>
      <c r="K12921" t="s">
        <v>17672</v>
      </c>
    </row>
    <row r="12922" spans="1:11" ht="15" customHeight="1" x14ac:dyDescent="0.2">
      <c r="A12922">
        <f>IF(IFERROR((MATCH(G12922,$G$1:$G$12712,0)),0),INDEX($A$1:$A$12712,MATCH(G12922,$G$1:$G$12712,0)),MAX($A$2:$A12921)+1)</f>
        <v>2054</v>
      </c>
      <c r="B12922">
        <f t="shared" si="206"/>
        <v>2054</v>
      </c>
      <c r="C12922" t="str">
        <f t="shared" si="205"/>
        <v>Danskammer Generating Station</v>
      </c>
      <c r="D12922">
        <v>246</v>
      </c>
      <c r="E12922" t="s">
        <v>17893</v>
      </c>
      <c r="F12922" s="1" t="s">
        <v>17894</v>
      </c>
      <c r="G12922">
        <v>2480</v>
      </c>
      <c r="H12922" s="2" t="s">
        <v>4584</v>
      </c>
      <c r="I12922">
        <v>58971</v>
      </c>
      <c r="J12922" t="s">
        <v>4585</v>
      </c>
      <c r="K12922" t="s">
        <v>17672</v>
      </c>
    </row>
    <row r="12923" spans="1:11" ht="15" customHeight="1" x14ac:dyDescent="0.2">
      <c r="A12923">
        <f>IF(IFERROR((MATCH(G12923,$G$1:$G$12712,0)),0),INDEX($A$1:$A$12712,MATCH(G12923,$G$1:$G$12712,0)),MAX($A$2:$A12922)+1)</f>
        <v>2054</v>
      </c>
      <c r="B12923">
        <f t="shared" si="206"/>
        <v>2054</v>
      </c>
      <c r="C12923" t="str">
        <f t="shared" si="205"/>
        <v>Danskammer Generating Station</v>
      </c>
      <c r="D12923">
        <v>246</v>
      </c>
      <c r="E12923" t="s">
        <v>17893</v>
      </c>
      <c r="F12923" s="1" t="s">
        <v>17895</v>
      </c>
      <c r="G12923">
        <v>2480</v>
      </c>
      <c r="H12923" s="2" t="s">
        <v>4584</v>
      </c>
      <c r="I12923">
        <v>58971</v>
      </c>
      <c r="J12923" t="s">
        <v>4585</v>
      </c>
      <c r="K12923" t="s">
        <v>17672</v>
      </c>
    </row>
    <row r="12924" spans="1:11" ht="15" customHeight="1" x14ac:dyDescent="0.2">
      <c r="A12924">
        <f>IF(IFERROR((MATCH(G12924,$G$1:$G$12712,0)),0),INDEX($A$1:$A$12712,MATCH(G12924,$G$1:$G$12712,0)),MAX($A$2:$A12923)+1)</f>
        <v>11081</v>
      </c>
      <c r="B12924" t="e">
        <f t="shared" si="206"/>
        <v>#N/A</v>
      </c>
      <c r="C12924" t="str">
        <f t="shared" si="205"/>
        <v>general - fn # 5</v>
      </c>
      <c r="D12924">
        <v>246</v>
      </c>
      <c r="E12924" t="s">
        <v>17893</v>
      </c>
      <c r="F12924" s="1" t="s">
        <v>17896</v>
      </c>
      <c r="H12924" s="2"/>
      <c r="K12924" t="s">
        <v>17672</v>
      </c>
    </row>
    <row r="12925" spans="1:11" ht="15" customHeight="1" x14ac:dyDescent="0.2">
      <c r="A12925">
        <f>IF(IFERROR((MATCH(G12925,$G$1:$G$12712,0)),0),INDEX($A$1:$A$12712,MATCH(G12925,$G$1:$G$12712,0)),MAX($A$2:$A12924)+1)</f>
        <v>11082</v>
      </c>
      <c r="B12925" t="e">
        <f t="shared" si="206"/>
        <v>#N/A</v>
      </c>
      <c r="C12925" t="str">
        <f t="shared" si="205"/>
        <v>grovesville</v>
      </c>
      <c r="D12925">
        <v>246</v>
      </c>
      <c r="E12925" t="s">
        <v>17893</v>
      </c>
      <c r="F12925" s="1" t="s">
        <v>17897</v>
      </c>
      <c r="H12925" s="2"/>
      <c r="K12925" t="s">
        <v>17672</v>
      </c>
    </row>
    <row r="12926" spans="1:11" ht="15" customHeight="1" x14ac:dyDescent="0.2">
      <c r="A12926">
        <f>A12925</f>
        <v>11082</v>
      </c>
      <c r="B12926" t="e">
        <f t="shared" si="206"/>
        <v>#N/A</v>
      </c>
      <c r="C12926" t="str">
        <f t="shared" si="205"/>
        <v>grovesville hydro</v>
      </c>
      <c r="D12926">
        <v>246</v>
      </c>
      <c r="E12926" t="s">
        <v>17893</v>
      </c>
      <c r="F12926" s="1" t="s">
        <v>17898</v>
      </c>
      <c r="H12926" s="2"/>
      <c r="K12926" t="s">
        <v>17672</v>
      </c>
    </row>
    <row r="12927" spans="1:11" ht="15" customHeight="1" x14ac:dyDescent="0.2">
      <c r="A12927">
        <f>IF(IFERROR((MATCH(G12927,$G$1:$G$12712,0)),0),INDEX($A$1:$A$12712,MATCH(G12927,$G$1:$G$12712,0)),MAX($A$2:$A12926)+1)</f>
        <v>11083</v>
      </c>
      <c r="B12927" t="e">
        <f t="shared" si="206"/>
        <v>#N/A</v>
      </c>
      <c r="C12927" t="str">
        <f t="shared" si="205"/>
        <v>nmp-2 (ch share)</v>
      </c>
      <c r="D12927">
        <v>246</v>
      </c>
      <c r="E12927" t="s">
        <v>17893</v>
      </c>
      <c r="F12927" s="1" t="s">
        <v>17899</v>
      </c>
      <c r="H12927" s="2"/>
      <c r="K12927" t="s">
        <v>17672</v>
      </c>
    </row>
    <row r="12928" spans="1:11" ht="15" customHeight="1" x14ac:dyDescent="0.2">
      <c r="A12928">
        <f>A12927</f>
        <v>11083</v>
      </c>
      <c r="B12928" t="e">
        <f t="shared" si="206"/>
        <v>#N/A</v>
      </c>
      <c r="C12928" t="str">
        <f t="shared" si="205"/>
        <v>nmp-2 (chshare)</v>
      </c>
      <c r="D12928">
        <v>246</v>
      </c>
      <c r="E12928" t="s">
        <v>17893</v>
      </c>
      <c r="F12928" s="1" t="s">
        <v>17900</v>
      </c>
      <c r="H12928" s="2"/>
      <c r="K12928" t="s">
        <v>17672</v>
      </c>
    </row>
    <row r="12929" spans="1:11" ht="15" customHeight="1" x14ac:dyDescent="0.2">
      <c r="A12929">
        <f>IF(IFERROR((MATCH(G12929,$G$1:$G$12712,0)),0),INDEX($A$1:$A$12712,MATCH(G12929,$G$1:$G$12712,0)),MAX($A$2:$A12928)+1)</f>
        <v>11084</v>
      </c>
      <c r="B12929" t="e">
        <f t="shared" si="206"/>
        <v>#N/A</v>
      </c>
      <c r="C12929" t="str">
        <f t="shared" si="205"/>
        <v>nmp-2 - fn # 3</v>
      </c>
      <c r="D12929">
        <v>246</v>
      </c>
      <c r="E12929" t="s">
        <v>17893</v>
      </c>
      <c r="F12929" s="1" t="s">
        <v>17901</v>
      </c>
      <c r="H12929" s="2"/>
      <c r="K12929" t="s">
        <v>17672</v>
      </c>
    </row>
    <row r="12930" spans="1:11" ht="15" customHeight="1" x14ac:dyDescent="0.2">
      <c r="A12930">
        <f>IF(IFERROR((MATCH(G12930,$G$1:$G$12712,0)),0),INDEX($A$1:$A$12712,MATCH(G12930,$G$1:$G$12712,0)),MAX($A$2:$A12929)+1)</f>
        <v>11085</v>
      </c>
      <c r="B12930" t="e">
        <f t="shared" si="206"/>
        <v>#N/A</v>
      </c>
      <c r="C12930" t="str">
        <f t="shared" ref="C12930:C12993" si="207">IF(H12930="",F12930,H12930)</f>
        <v>poughkeepsie</v>
      </c>
      <c r="D12930">
        <v>246</v>
      </c>
      <c r="E12930" t="s">
        <v>17893</v>
      </c>
      <c r="F12930" s="1" t="s">
        <v>17902</v>
      </c>
      <c r="H12930" s="2"/>
      <c r="K12930" t="s">
        <v>17672</v>
      </c>
    </row>
    <row r="12931" spans="1:11" ht="15" customHeight="1" x14ac:dyDescent="0.2">
      <c r="A12931">
        <f>IF(IFERROR((MATCH(G12931,$G$1:$G$12712,0)),0),INDEX($A$1:$A$12712,MATCH(G12931,$G$1:$G$12712,0)),MAX($A$2:$A12930)+1)</f>
        <v>2969</v>
      </c>
      <c r="B12931">
        <f t="shared" si="206"/>
        <v>2969</v>
      </c>
      <c r="C12931" t="str">
        <f t="shared" si="207"/>
        <v>Roseton Generating Facility</v>
      </c>
      <c r="D12931">
        <v>246</v>
      </c>
      <c r="E12931" t="s">
        <v>17893</v>
      </c>
      <c r="F12931" s="1" t="s">
        <v>17903</v>
      </c>
      <c r="G12931">
        <v>8006</v>
      </c>
      <c r="H12931" s="2" t="s">
        <v>5766</v>
      </c>
      <c r="I12931">
        <v>5511</v>
      </c>
      <c r="J12931" t="s">
        <v>5767</v>
      </c>
      <c r="K12931" t="s">
        <v>17672</v>
      </c>
    </row>
    <row r="12932" spans="1:11" ht="15" customHeight="1" x14ac:dyDescent="0.2">
      <c r="A12932">
        <f>IF(IFERROR((MATCH(G12932,$G$1:$G$12712,0)),0),INDEX($A$1:$A$12712,MATCH(G12932,$G$1:$G$12712,0)),MAX($A$2:$A12931)+1)</f>
        <v>2969</v>
      </c>
      <c r="B12932">
        <f t="shared" si="206"/>
        <v>2969</v>
      </c>
      <c r="C12932" t="str">
        <f t="shared" si="207"/>
        <v>Roseton Generating Facility</v>
      </c>
      <c r="D12932">
        <v>246</v>
      </c>
      <c r="E12932" t="s">
        <v>17893</v>
      </c>
      <c r="F12932" s="1" t="s">
        <v>17904</v>
      </c>
      <c r="G12932">
        <v>8006</v>
      </c>
      <c r="H12932" s="2" t="s">
        <v>5766</v>
      </c>
      <c r="I12932">
        <v>5511</v>
      </c>
      <c r="J12932" t="s">
        <v>5767</v>
      </c>
      <c r="K12932" t="s">
        <v>17672</v>
      </c>
    </row>
    <row r="12933" spans="1:11" ht="15" customHeight="1" x14ac:dyDescent="0.2">
      <c r="A12933">
        <f>IF(IFERROR((MATCH(G12933,$G$1:$G$12712,0)),0),INDEX($A$1:$A$12712,MATCH(G12933,$G$1:$G$12712,0)),MAX($A$2:$A12932)+1)</f>
        <v>541</v>
      </c>
      <c r="B12933">
        <f t="shared" si="206"/>
        <v>541</v>
      </c>
      <c r="C12933" t="str">
        <f t="shared" si="207"/>
        <v>South Cairo</v>
      </c>
      <c r="D12933">
        <v>246</v>
      </c>
      <c r="E12933" t="s">
        <v>17893</v>
      </c>
      <c r="F12933" s="1" t="s">
        <v>17905</v>
      </c>
      <c r="G12933">
        <v>2485</v>
      </c>
      <c r="H12933" s="2" t="s">
        <v>1297</v>
      </c>
      <c r="I12933">
        <v>3249</v>
      </c>
      <c r="J12933" t="s">
        <v>415</v>
      </c>
      <c r="K12933" t="s">
        <v>17672</v>
      </c>
    </row>
    <row r="12934" spans="1:11" ht="15" customHeight="1" x14ac:dyDescent="0.2">
      <c r="A12934">
        <f>IF(IFERROR((MATCH(G12934,$G$1:$G$12712,0)),0),INDEX($A$1:$A$12712,MATCH(G12934,$G$1:$G$12712,0)),MAX($A$2:$A12933)+1)</f>
        <v>1142</v>
      </c>
      <c r="B12934">
        <f t="shared" si="206"/>
        <v>1142</v>
      </c>
      <c r="C12934" t="str">
        <f t="shared" si="207"/>
        <v>Indian Trails Cogen 1</v>
      </c>
      <c r="D12934">
        <v>6</v>
      </c>
      <c r="E12934" t="s">
        <v>17906</v>
      </c>
      <c r="F12934" s="1" t="s">
        <v>17907</v>
      </c>
      <c r="G12934">
        <v>7384</v>
      </c>
      <c r="H12934" s="2" t="s">
        <v>2809</v>
      </c>
      <c r="I12934">
        <v>3252</v>
      </c>
      <c r="J12934" t="s">
        <v>2723</v>
      </c>
      <c r="K12934" t="s">
        <v>17672</v>
      </c>
    </row>
    <row r="12935" spans="1:11" ht="15" customHeight="1" x14ac:dyDescent="0.2">
      <c r="A12935">
        <f>IF(IFERROR((MATCH(G12935,$G$1:$G$12712,0)),0),INDEX($A$1:$A$12712,MATCH(G12935,$G$1:$G$12712,0)),MAX($A$2:$A12934)+1)</f>
        <v>11086</v>
      </c>
      <c r="B12935" t="e">
        <f t="shared" si="206"/>
        <v>#N/A</v>
      </c>
      <c r="C12935" t="str">
        <f t="shared" si="207"/>
        <v>cc50 - gen set</v>
      </c>
      <c r="D12935">
        <v>6</v>
      </c>
      <c r="E12935" t="s">
        <v>17906</v>
      </c>
      <c r="F12935" s="1" t="s">
        <v>17908</v>
      </c>
      <c r="H12935" s="2"/>
      <c r="K12935" t="s">
        <v>17672</v>
      </c>
    </row>
    <row r="12936" spans="1:11" ht="15" customHeight="1" x14ac:dyDescent="0.2">
      <c r="A12936">
        <f>IF(IFERROR((MATCH(G12936,$G$1:$G$12712,0)),0),INDEX($A$1:$A$12712,MATCH(G12936,$G$1:$G$12712,0)),MAX($A$2:$A12935)+1)</f>
        <v>11087</v>
      </c>
      <c r="B12936" t="e">
        <f t="shared" si="206"/>
        <v>#N/A</v>
      </c>
      <c r="C12936" t="str">
        <f t="shared" si="207"/>
        <v>cc51 - gen set</v>
      </c>
      <c r="D12936">
        <v>6</v>
      </c>
      <c r="E12936" t="s">
        <v>17906</v>
      </c>
      <c r="F12936" s="1" t="s">
        <v>17909</v>
      </c>
      <c r="H12936" s="2"/>
      <c r="K12936" t="s">
        <v>17672</v>
      </c>
    </row>
    <row r="12937" spans="1:11" ht="15" customHeight="1" x14ac:dyDescent="0.2">
      <c r="A12937">
        <f>IF(IFERROR((MATCH(G12937,$G$1:$G$12712,0)),0),INDEX($A$1:$A$12712,MATCH(G12937,$G$1:$G$12712,0)),MAX($A$2:$A12936)+1)</f>
        <v>2478</v>
      </c>
      <c r="B12937">
        <f t="shared" si="206"/>
        <v>2478</v>
      </c>
      <c r="C12937" t="str">
        <f t="shared" si="207"/>
        <v>Duck Creek</v>
      </c>
      <c r="D12937">
        <v>6</v>
      </c>
      <c r="E12937" t="s">
        <v>17906</v>
      </c>
      <c r="F12937" s="1" t="s">
        <v>17910</v>
      </c>
      <c r="G12937">
        <v>6016</v>
      </c>
      <c r="H12937" s="2" t="s">
        <v>5129</v>
      </c>
      <c r="I12937">
        <v>49756</v>
      </c>
      <c r="J12937" t="s">
        <v>3798</v>
      </c>
      <c r="K12937" t="s">
        <v>17672</v>
      </c>
    </row>
    <row r="12938" spans="1:11" ht="15" customHeight="1" x14ac:dyDescent="0.2">
      <c r="A12938">
        <f>IF(IFERROR((MATCH(G12938,$G$1:$G$12712,0)),0),INDEX($A$1:$A$12712,MATCH(G12938,$G$1:$G$12712,0)),MAX($A$2:$A12937)+1)</f>
        <v>1582</v>
      </c>
      <c r="B12938">
        <f t="shared" si="206"/>
        <v>1582</v>
      </c>
      <c r="C12938" t="str">
        <f t="shared" si="207"/>
        <v>E D Edwards</v>
      </c>
      <c r="D12938">
        <v>6</v>
      </c>
      <c r="E12938" t="s">
        <v>17906</v>
      </c>
      <c r="F12938" s="1" t="s">
        <v>17911</v>
      </c>
      <c r="G12938">
        <v>856</v>
      </c>
      <c r="H12938" s="2" t="s">
        <v>3797</v>
      </c>
      <c r="I12938">
        <v>49756</v>
      </c>
      <c r="J12938" t="s">
        <v>3798</v>
      </c>
      <c r="K12938" t="s">
        <v>17672</v>
      </c>
    </row>
    <row r="12939" spans="1:11" ht="15" customHeight="1" x14ac:dyDescent="0.2">
      <c r="A12939">
        <f>IF(IFERROR((MATCH(G12939,$G$1:$G$12712,0)),0),INDEX($A$1:$A$12712,MATCH(G12939,$G$1:$G$12712,0)),MAX($A$2:$A12938)+1)</f>
        <v>1582</v>
      </c>
      <c r="B12939">
        <f t="shared" si="206"/>
        <v>1582</v>
      </c>
      <c r="C12939" t="str">
        <f t="shared" si="207"/>
        <v>E D Edwards</v>
      </c>
      <c r="D12939">
        <v>6</v>
      </c>
      <c r="E12939" t="s">
        <v>17906</v>
      </c>
      <c r="F12939" s="1" t="s">
        <v>17912</v>
      </c>
      <c r="G12939">
        <v>856</v>
      </c>
      <c r="H12939" s="2" t="s">
        <v>3797</v>
      </c>
      <c r="I12939">
        <v>49756</v>
      </c>
      <c r="J12939" t="s">
        <v>3798</v>
      </c>
      <c r="K12939" t="s">
        <v>17672</v>
      </c>
    </row>
    <row r="12940" spans="1:11" ht="15" customHeight="1" x14ac:dyDescent="0.2">
      <c r="A12940">
        <f>IF(IFERROR((MATCH(G12940,$G$1:$G$12712,0)),0),INDEX($A$1:$A$12712,MATCH(G12940,$G$1:$G$12712,0)),MAX($A$2:$A12939)+1)</f>
        <v>11088</v>
      </c>
      <c r="B12940" t="e">
        <f t="shared" si="206"/>
        <v>#N/A</v>
      </c>
      <c r="C12940" t="str">
        <f t="shared" si="207"/>
        <v>midwest grain - cogen</v>
      </c>
      <c r="D12940">
        <v>6</v>
      </c>
      <c r="E12940" t="s">
        <v>17906</v>
      </c>
      <c r="F12940" s="1" t="s">
        <v>17913</v>
      </c>
      <c r="H12940" s="2"/>
      <c r="K12940" t="s">
        <v>17672</v>
      </c>
    </row>
    <row r="12941" spans="1:11" ht="15" customHeight="1" x14ac:dyDescent="0.2">
      <c r="A12941">
        <f>IF(IFERROR((MATCH(G12941,$G$1:$G$12712,0)),0),INDEX($A$1:$A$12712,MATCH(G12941,$G$1:$G$12712,0)),MAX($A$2:$A12940)+1)</f>
        <v>11089</v>
      </c>
      <c r="B12941" t="e">
        <f t="shared" si="206"/>
        <v>#N/A</v>
      </c>
      <c r="C12941" t="str">
        <f t="shared" si="207"/>
        <v>sterling</v>
      </c>
      <c r="D12941">
        <v>6</v>
      </c>
      <c r="E12941" t="s">
        <v>17906</v>
      </c>
      <c r="F12941" s="1" t="s">
        <v>17914</v>
      </c>
      <c r="H12941" s="2"/>
      <c r="K12941" t="s">
        <v>17672</v>
      </c>
    </row>
    <row r="12942" spans="1:11" ht="15" customHeight="1" x14ac:dyDescent="0.2">
      <c r="A12942">
        <f>IF(IFERROR((MATCH(G12942,$G$1:$G$12712,0)),0),INDEX($A$1:$A$12712,MATCH(G12942,$G$1:$G$12712,0)),MAX($A$2:$A12941)+1)</f>
        <v>1086</v>
      </c>
      <c r="B12942">
        <f t="shared" si="206"/>
        <v>1086</v>
      </c>
      <c r="C12942" t="str">
        <f t="shared" si="207"/>
        <v>Coffeen</v>
      </c>
      <c r="D12942">
        <v>7</v>
      </c>
      <c r="E12942" t="s">
        <v>17915</v>
      </c>
      <c r="F12942" s="1" t="s">
        <v>17916</v>
      </c>
      <c r="G12942">
        <v>861</v>
      </c>
      <c r="H12942" s="2" t="s">
        <v>2506</v>
      </c>
      <c r="I12942">
        <v>520</v>
      </c>
      <c r="J12942" t="s">
        <v>2507</v>
      </c>
      <c r="K12942" t="s">
        <v>17672</v>
      </c>
    </row>
    <row r="12943" spans="1:11" ht="15" customHeight="1" x14ac:dyDescent="0.2">
      <c r="A12943">
        <f>IF(IFERROR((MATCH(G12943,$G$1:$G$12712,0)),0),INDEX($A$1:$A$12712,MATCH(G12943,$G$1:$G$12712,0)),MAX($A$2:$A12942)+1)</f>
        <v>1141</v>
      </c>
      <c r="B12943">
        <f t="shared" si="206"/>
        <v>1141</v>
      </c>
      <c r="C12943" t="str">
        <f t="shared" si="207"/>
        <v>Hutsonville</v>
      </c>
      <c r="D12943">
        <v>7</v>
      </c>
      <c r="E12943" t="s">
        <v>17915</v>
      </c>
      <c r="F12943" s="1" t="s">
        <v>17917</v>
      </c>
      <c r="G12943">
        <v>863</v>
      </c>
      <c r="H12943" s="2" t="s">
        <v>2796</v>
      </c>
      <c r="I12943">
        <v>520</v>
      </c>
      <c r="J12943" t="s">
        <v>2797</v>
      </c>
      <c r="K12943" t="s">
        <v>17672</v>
      </c>
    </row>
    <row r="12944" spans="1:11" ht="15" customHeight="1" x14ac:dyDescent="0.2">
      <c r="A12944">
        <f>IF(IFERROR((MATCH(G12944,$G$1:$G$12712,0)),0),INDEX($A$1:$A$12712,MATCH(G12944,$G$1:$G$12712,0)),MAX($A$2:$A12943)+1)</f>
        <v>1125</v>
      </c>
      <c r="B12944">
        <f t="shared" si="206"/>
        <v>1125</v>
      </c>
      <c r="C12944" t="str">
        <f t="shared" si="207"/>
        <v>Grand Tower Energy Center LLC</v>
      </c>
      <c r="D12944">
        <v>7</v>
      </c>
      <c r="E12944" t="s">
        <v>17915</v>
      </c>
      <c r="F12944" s="1" t="s">
        <v>17918</v>
      </c>
      <c r="G12944">
        <v>862</v>
      </c>
      <c r="H12944" s="2" t="s">
        <v>2702</v>
      </c>
      <c r="I12944">
        <v>59371</v>
      </c>
      <c r="J12944" t="s">
        <v>2616</v>
      </c>
      <c r="K12944" t="s">
        <v>17672</v>
      </c>
    </row>
    <row r="12945" spans="1:11" ht="15" customHeight="1" x14ac:dyDescent="0.2">
      <c r="A12945">
        <f>IF(IFERROR((MATCH(G12945,$G$1:$G$12712,0)),0),INDEX($A$1:$A$12712,MATCH(G12945,$G$1:$G$12712,0)),MAX($A$2:$A12944)+1)</f>
        <v>1141</v>
      </c>
      <c r="B12945">
        <f t="shared" si="206"/>
        <v>1141</v>
      </c>
      <c r="C12945" t="str">
        <f t="shared" si="207"/>
        <v>Hutsonville</v>
      </c>
      <c r="D12945">
        <v>7</v>
      </c>
      <c r="E12945" t="s">
        <v>17915</v>
      </c>
      <c r="F12945" s="1" t="s">
        <v>17919</v>
      </c>
      <c r="G12945">
        <v>863</v>
      </c>
      <c r="H12945" s="2" t="s">
        <v>2796</v>
      </c>
      <c r="I12945">
        <v>520</v>
      </c>
      <c r="J12945" t="s">
        <v>2797</v>
      </c>
      <c r="K12945" t="s">
        <v>17672</v>
      </c>
    </row>
    <row r="12946" spans="1:11" ht="15" customHeight="1" x14ac:dyDescent="0.2">
      <c r="A12946">
        <f>IF(IFERROR((MATCH(G12946,$G$1:$G$12712,0)),0),INDEX($A$1:$A$12712,MATCH(G12946,$G$1:$G$12712,0)),MAX($A$2:$A12945)+1)</f>
        <v>1141</v>
      </c>
      <c r="B12946">
        <f t="shared" si="206"/>
        <v>1141</v>
      </c>
      <c r="C12946" t="str">
        <f t="shared" si="207"/>
        <v>Hutsonville</v>
      </c>
      <c r="D12946">
        <v>7</v>
      </c>
      <c r="E12946" t="s">
        <v>17915</v>
      </c>
      <c r="F12946" s="1" t="s">
        <v>17920</v>
      </c>
      <c r="G12946">
        <v>863</v>
      </c>
      <c r="H12946" s="2" t="s">
        <v>2796</v>
      </c>
      <c r="I12946">
        <v>520</v>
      </c>
      <c r="J12946" t="s">
        <v>2797</v>
      </c>
      <c r="K12946" t="s">
        <v>17672</v>
      </c>
    </row>
    <row r="12947" spans="1:11" ht="15" customHeight="1" x14ac:dyDescent="0.2">
      <c r="A12947">
        <f>A10444</f>
        <v>8956</v>
      </c>
      <c r="B12947" t="e">
        <f t="shared" si="206"/>
        <v>#N/A</v>
      </c>
      <c r="C12947" t="str">
        <f t="shared" si="207"/>
        <v>internal combustion auxiliary</v>
      </c>
      <c r="D12947">
        <v>7</v>
      </c>
      <c r="E12947" t="s">
        <v>17915</v>
      </c>
      <c r="F12947" s="1" t="s">
        <v>17921</v>
      </c>
      <c r="H12947" s="2"/>
      <c r="K12947" t="s">
        <v>17672</v>
      </c>
    </row>
    <row r="12948" spans="1:11" ht="15" customHeight="1" x14ac:dyDescent="0.2">
      <c r="A12948">
        <f>A10444</f>
        <v>8956</v>
      </c>
      <c r="B12948" t="e">
        <f t="shared" si="206"/>
        <v>#N/A</v>
      </c>
      <c r="C12948" t="str">
        <f t="shared" si="207"/>
        <v>internal combustion auxilliary</v>
      </c>
      <c r="D12948">
        <v>7</v>
      </c>
      <c r="E12948" t="s">
        <v>17915</v>
      </c>
      <c r="F12948" s="1" t="s">
        <v>17922</v>
      </c>
      <c r="H12948" s="2"/>
      <c r="K12948" t="s">
        <v>17672</v>
      </c>
    </row>
    <row r="12949" spans="1:11" ht="15" customHeight="1" x14ac:dyDescent="0.2">
      <c r="A12949">
        <f>IF(IFERROR((MATCH(G12949,$G$1:$G$12712,0)),0),INDEX($A$1:$A$12712,MATCH(G12949,$G$1:$G$12712,0)),MAX($A$2:$A12948)+1)</f>
        <v>1170</v>
      </c>
      <c r="B12949">
        <f t="shared" si="206"/>
        <v>1170</v>
      </c>
      <c r="C12949" t="str">
        <f t="shared" si="207"/>
        <v>Meredosia</v>
      </c>
      <c r="D12949">
        <v>7</v>
      </c>
      <c r="E12949" t="s">
        <v>17915</v>
      </c>
      <c r="F12949" s="1" t="s">
        <v>17923</v>
      </c>
      <c r="G12949">
        <v>864</v>
      </c>
      <c r="H12949" s="2" t="s">
        <v>2904</v>
      </c>
      <c r="I12949">
        <v>520</v>
      </c>
      <c r="J12949" t="s">
        <v>2797</v>
      </c>
      <c r="K12949" t="s">
        <v>17672</v>
      </c>
    </row>
    <row r="12950" spans="1:11" ht="15" customHeight="1" x14ac:dyDescent="0.2">
      <c r="A12950">
        <f>IF(IFERROR((MATCH(G12950,$G$1:$G$12712,0)),0),INDEX($A$1:$A$12712,MATCH(G12950,$G$1:$G$12712,0)),MAX($A$2:$A12949)+1)</f>
        <v>1186</v>
      </c>
      <c r="B12950">
        <f t="shared" si="206"/>
        <v>1186</v>
      </c>
      <c r="C12950" t="str">
        <f t="shared" si="207"/>
        <v>Newton</v>
      </c>
      <c r="D12950">
        <v>7</v>
      </c>
      <c r="E12950" t="s">
        <v>17915</v>
      </c>
      <c r="F12950" s="1" t="s">
        <v>17924</v>
      </c>
      <c r="G12950">
        <v>6017</v>
      </c>
      <c r="H12950" s="2" t="s">
        <v>2976</v>
      </c>
      <c r="I12950">
        <v>520</v>
      </c>
      <c r="J12950" t="s">
        <v>2507</v>
      </c>
      <c r="K12950" t="s">
        <v>17672</v>
      </c>
    </row>
    <row r="12951" spans="1:11" ht="15" customHeight="1" x14ac:dyDescent="0.2">
      <c r="A12951">
        <f>IF(IFERROR((MATCH(G12951,$G$1:$G$12712,0)),0),INDEX($A$1:$A$12712,MATCH(G12951,$G$1:$G$12712,0)),MAX($A$2:$A12950)+1)</f>
        <v>11090</v>
      </c>
      <c r="B12951" t="e">
        <f t="shared" si="206"/>
        <v>#N/A</v>
      </c>
      <c r="C12951" t="str">
        <f t="shared" si="207"/>
        <v>operatied on emergency</v>
      </c>
      <c r="D12951">
        <v>7</v>
      </c>
      <c r="E12951" t="s">
        <v>17915</v>
      </c>
      <c r="F12951" s="1" t="s">
        <v>17925</v>
      </c>
      <c r="H12951" s="2"/>
      <c r="K12951" t="s">
        <v>17672</v>
      </c>
    </row>
    <row r="12952" spans="1:11" ht="15" customHeight="1" x14ac:dyDescent="0.2">
      <c r="A12952">
        <f>IF(IFERROR((MATCH(G12952,$G$1:$G$12712,0)),0),INDEX($A$1:$A$12712,MATCH(G12952,$G$1:$G$12712,0)),MAX($A$2:$A12951)+1)</f>
        <v>1</v>
      </c>
      <c r="B12952">
        <f t="shared" si="206"/>
        <v>1</v>
      </c>
      <c r="C12952" t="str">
        <f t="shared" si="207"/>
        <v>Dolet Hills</v>
      </c>
      <c r="D12952">
        <v>185</v>
      </c>
      <c r="E12952" t="s">
        <v>16663</v>
      </c>
      <c r="F12952" s="1" t="s">
        <v>17926</v>
      </c>
      <c r="G12952">
        <v>51</v>
      </c>
      <c r="H12952" s="2" t="s">
        <v>13</v>
      </c>
      <c r="I12952">
        <v>3265</v>
      </c>
      <c r="J12952" t="s">
        <v>14</v>
      </c>
      <c r="K12952" t="s">
        <v>17672</v>
      </c>
    </row>
    <row r="12953" spans="1:11" ht="15" customHeight="1" x14ac:dyDescent="0.2">
      <c r="A12953">
        <f>A297</f>
        <v>200</v>
      </c>
      <c r="B12953" t="e">
        <f t="shared" si="206"/>
        <v>#N/A</v>
      </c>
      <c r="C12953" t="str">
        <f t="shared" si="207"/>
        <v>frankin</v>
      </c>
      <c r="D12953">
        <v>185</v>
      </c>
      <c r="E12953" t="s">
        <v>16663</v>
      </c>
      <c r="F12953" s="1" t="s">
        <v>17927</v>
      </c>
      <c r="H12953" s="2"/>
      <c r="K12953" t="s">
        <v>17672</v>
      </c>
    </row>
    <row r="12954" spans="1:11" ht="15" customHeight="1" x14ac:dyDescent="0.2">
      <c r="A12954">
        <f>A297</f>
        <v>200</v>
      </c>
      <c r="B12954" t="e">
        <f t="shared" si="206"/>
        <v>#N/A</v>
      </c>
      <c r="C12954" t="str">
        <f t="shared" si="207"/>
        <v>franklin (gas turbine)</v>
      </c>
      <c r="D12954">
        <v>185</v>
      </c>
      <c r="E12954" t="s">
        <v>16663</v>
      </c>
      <c r="F12954" s="1" t="s">
        <v>17928</v>
      </c>
      <c r="H12954" s="2"/>
      <c r="K12954" t="s">
        <v>17672</v>
      </c>
    </row>
    <row r="12955" spans="1:11" ht="15" customHeight="1" x14ac:dyDescent="0.2">
      <c r="A12955">
        <f>IF(IFERROR((MATCH(G12955,$G$1:$G$12712,0)),0),INDEX($A$1:$A$12712,MATCH(G12955,$G$1:$G$12712,0)),MAX($A$2:$A12954)+1)</f>
        <v>512</v>
      </c>
      <c r="B12955">
        <f t="shared" si="206"/>
        <v>512</v>
      </c>
      <c r="C12955" t="str">
        <f t="shared" si="207"/>
        <v>Rodemacher</v>
      </c>
      <c r="D12955">
        <v>185</v>
      </c>
      <c r="E12955" t="s">
        <v>16663</v>
      </c>
      <c r="F12955" s="1" t="s">
        <v>17929</v>
      </c>
      <c r="G12955">
        <v>1445</v>
      </c>
      <c r="H12955" s="2" t="s">
        <v>3108</v>
      </c>
      <c r="I12955">
        <v>50111</v>
      </c>
      <c r="J12955" t="s">
        <v>3109</v>
      </c>
      <c r="K12955" t="s">
        <v>17672</v>
      </c>
    </row>
    <row r="12956" spans="1:11" ht="15" customHeight="1" x14ac:dyDescent="0.2">
      <c r="A12956">
        <f>IF(IFERROR((MATCH(G12956,$G$1:$G$12712,0)),0),INDEX($A$1:$A$12712,MATCH(G12956,$G$1:$G$12712,0)),MAX($A$2:$A12955)+1)</f>
        <v>512</v>
      </c>
      <c r="B12956">
        <f t="shared" si="206"/>
        <v>512</v>
      </c>
      <c r="C12956" t="str">
        <f t="shared" si="207"/>
        <v>Rodemacher</v>
      </c>
      <c r="D12956">
        <v>185</v>
      </c>
      <c r="E12956" t="s">
        <v>16663</v>
      </c>
      <c r="F12956" s="1" t="s">
        <v>17930</v>
      </c>
      <c r="G12956">
        <v>1445</v>
      </c>
      <c r="H12956" s="2" t="s">
        <v>3108</v>
      </c>
      <c r="I12956">
        <v>50111</v>
      </c>
      <c r="J12956" t="s">
        <v>3109</v>
      </c>
      <c r="K12956" t="s">
        <v>17672</v>
      </c>
    </row>
    <row r="12957" spans="1:11" ht="15" customHeight="1" x14ac:dyDescent="0.2">
      <c r="A12957">
        <f>IF(IFERROR((MATCH(G12957,$G$1:$G$12712,0)),0),INDEX($A$1:$A$12712,MATCH(G12957,$G$1:$G$12712,0)),MAX($A$2:$A12956)+1)</f>
        <v>3954</v>
      </c>
      <c r="B12957">
        <f t="shared" si="206"/>
        <v>3954</v>
      </c>
      <c r="C12957" t="str">
        <f t="shared" si="207"/>
        <v>Androscoggin Mill</v>
      </c>
      <c r="D12957">
        <v>212</v>
      </c>
      <c r="E12957" t="s">
        <v>17931</v>
      </c>
      <c r="F12957" s="1" t="s">
        <v>17932</v>
      </c>
      <c r="G12957">
        <v>54085</v>
      </c>
      <c r="H12957" s="2" t="s">
        <v>7403</v>
      </c>
      <c r="I12957">
        <v>55738</v>
      </c>
      <c r="J12957" t="s">
        <v>6529</v>
      </c>
      <c r="K12957" t="s">
        <v>17672</v>
      </c>
    </row>
    <row r="12958" spans="1:11" ht="15" customHeight="1" x14ac:dyDescent="0.2">
      <c r="A12958">
        <f>IF(IFERROR((MATCH(G12958,$G$1:$G$12712,0)),0),INDEX($A$1:$A$12712,MATCH(G12958,$G$1:$G$12712,0)),MAX($A$2:$A12957)+1)</f>
        <v>1775</v>
      </c>
      <c r="B12958">
        <f t="shared" si="206"/>
        <v>1775</v>
      </c>
      <c r="C12958" t="str">
        <f t="shared" si="207"/>
        <v>Androscoggin 3</v>
      </c>
      <c r="D12958">
        <v>212</v>
      </c>
      <c r="E12958" t="s">
        <v>17931</v>
      </c>
      <c r="F12958" s="1" t="s">
        <v>17933</v>
      </c>
      <c r="G12958">
        <v>1480</v>
      </c>
      <c r="H12958" s="2" t="s">
        <v>4143</v>
      </c>
      <c r="I12958">
        <v>39006</v>
      </c>
      <c r="J12958" t="s">
        <v>3783</v>
      </c>
      <c r="K12958" t="s">
        <v>17672</v>
      </c>
    </row>
    <row r="12959" spans="1:11" ht="15" customHeight="1" x14ac:dyDescent="0.2">
      <c r="A12959">
        <f>IF(IFERROR((MATCH(G12959,$G$1:$G$12712,0)),0),INDEX($A$1:$A$12712,MATCH(G12959,$G$1:$G$12712,0)),MAX($A$2:$A12958)+1)</f>
        <v>1776</v>
      </c>
      <c r="B12959">
        <f t="shared" si="206"/>
        <v>1776</v>
      </c>
      <c r="C12959" t="str">
        <f t="shared" si="207"/>
        <v>Bar Mills</v>
      </c>
      <c r="D12959">
        <v>212</v>
      </c>
      <c r="E12959" t="s">
        <v>17931</v>
      </c>
      <c r="F12959" s="1" t="s">
        <v>17934</v>
      </c>
      <c r="G12959">
        <v>1481</v>
      </c>
      <c r="H12959" s="2" t="s">
        <v>4144</v>
      </c>
      <c r="I12959">
        <v>39006</v>
      </c>
      <c r="J12959" t="s">
        <v>3783</v>
      </c>
      <c r="K12959" t="s">
        <v>17672</v>
      </c>
    </row>
    <row r="12960" spans="1:11" ht="15" customHeight="1" x14ac:dyDescent="0.2">
      <c r="A12960">
        <f>IF(IFERROR((MATCH(G12960,$G$1:$G$12712,0)),0),INDEX($A$1:$A$12712,MATCH(G12960,$G$1:$G$12712,0)),MAX($A$2:$A12959)+1)</f>
        <v>11091</v>
      </c>
      <c r="B12960" t="e">
        <f t="shared" si="206"/>
        <v>#N/A</v>
      </c>
      <c r="C12960" t="str">
        <f t="shared" si="207"/>
        <v>bates mill lower</v>
      </c>
      <c r="D12960">
        <v>212</v>
      </c>
      <c r="E12960" t="s">
        <v>17931</v>
      </c>
      <c r="F12960" s="1" t="s">
        <v>17935</v>
      </c>
      <c r="H12960" s="2"/>
      <c r="K12960" t="s">
        <v>17672</v>
      </c>
    </row>
    <row r="12961" spans="1:11" ht="15" customHeight="1" x14ac:dyDescent="0.2">
      <c r="A12961">
        <f>IF(IFERROR((MATCH(G12961,$G$1:$G$12712,0)),0),INDEX($A$1:$A$12712,MATCH(G12961,$G$1:$G$12712,0)),MAX($A$2:$A12960)+1)</f>
        <v>8095</v>
      </c>
      <c r="B12961">
        <f t="shared" si="206"/>
        <v>8095</v>
      </c>
      <c r="C12961" t="str">
        <f t="shared" si="207"/>
        <v>Bates Mill Upper</v>
      </c>
      <c r="D12961">
        <v>212</v>
      </c>
      <c r="E12961" t="s">
        <v>17931</v>
      </c>
      <c r="F12961" s="1" t="s">
        <v>17936</v>
      </c>
      <c r="G12961">
        <v>7044</v>
      </c>
      <c r="H12961" s="2" t="s">
        <v>13496</v>
      </c>
      <c r="I12961">
        <v>39006</v>
      </c>
      <c r="J12961" t="s">
        <v>13079</v>
      </c>
      <c r="K12961" t="s">
        <v>17672</v>
      </c>
    </row>
    <row r="12962" spans="1:11" ht="15" customHeight="1" x14ac:dyDescent="0.2">
      <c r="A12962">
        <f>IF(IFERROR((MATCH(G12962,$G$1:$G$12712,0)),0),INDEX($A$1:$A$12712,MATCH(G12962,$G$1:$G$12712,0)),MAX($A$2:$A12961)+1)</f>
        <v>1777</v>
      </c>
      <c r="B12962">
        <f t="shared" si="206"/>
        <v>1777</v>
      </c>
      <c r="C12962" t="str">
        <f t="shared" si="207"/>
        <v>Bonny Eagle</v>
      </c>
      <c r="D12962">
        <v>212</v>
      </c>
      <c r="E12962" t="s">
        <v>17931</v>
      </c>
      <c r="F12962" s="1" t="s">
        <v>17937</v>
      </c>
      <c r="G12962">
        <v>1482</v>
      </c>
      <c r="H12962" s="2" t="s">
        <v>4145</v>
      </c>
      <c r="I12962">
        <v>39006</v>
      </c>
      <c r="J12962" t="s">
        <v>3783</v>
      </c>
      <c r="K12962" t="s">
        <v>17672</v>
      </c>
    </row>
    <row r="12963" spans="1:11" ht="15" customHeight="1" x14ac:dyDescent="0.2">
      <c r="A12963">
        <f>IF(IFERROR((MATCH(G12963,$G$1:$G$12712,0)),0),INDEX($A$1:$A$12712,MATCH(G12963,$G$1:$G$12712,0)),MAX($A$2:$A12962)+1)</f>
        <v>1777</v>
      </c>
      <c r="B12963">
        <f t="shared" si="206"/>
        <v>1777</v>
      </c>
      <c r="C12963" t="str">
        <f t="shared" si="207"/>
        <v>Bonny Eagle</v>
      </c>
      <c r="D12963">
        <v>212</v>
      </c>
      <c r="E12963" t="s">
        <v>17931</v>
      </c>
      <c r="F12963" s="1" t="s">
        <v>17938</v>
      </c>
      <c r="G12963">
        <v>1482</v>
      </c>
      <c r="H12963" s="2" t="s">
        <v>4145</v>
      </c>
      <c r="I12963">
        <v>39006</v>
      </c>
      <c r="J12963" t="s">
        <v>3783</v>
      </c>
      <c r="K12963" t="s">
        <v>17672</v>
      </c>
    </row>
    <row r="12964" spans="1:11" ht="15" customHeight="1" x14ac:dyDescent="0.2">
      <c r="A12964">
        <f>IF(IFERROR((MATCH(G12964,$G$1:$G$12712,0)),0),INDEX($A$1:$A$12712,MATCH(G12964,$G$1:$G$12712,0)),MAX($A$2:$A12963)+1)</f>
        <v>1778</v>
      </c>
      <c r="B12964">
        <f t="shared" si="206"/>
        <v>1778</v>
      </c>
      <c r="C12964" t="str">
        <f t="shared" si="207"/>
        <v>Brunswick Hydro</v>
      </c>
      <c r="D12964">
        <v>212</v>
      </c>
      <c r="E12964" t="s">
        <v>17931</v>
      </c>
      <c r="F12964" s="1" t="s">
        <v>17939</v>
      </c>
      <c r="G12964">
        <v>1483</v>
      </c>
      <c r="H12964" s="2" t="s">
        <v>4146</v>
      </c>
      <c r="I12964">
        <v>39006</v>
      </c>
      <c r="J12964" t="s">
        <v>3783</v>
      </c>
      <c r="K12964" t="s">
        <v>17672</v>
      </c>
    </row>
    <row r="12965" spans="1:11" ht="15" customHeight="1" x14ac:dyDescent="0.2">
      <c r="A12965">
        <f>IF(IFERROR((MATCH(G12965,$G$1:$G$12712,0)),0),INDEX($A$1:$A$12712,MATCH(G12965,$G$1:$G$12712,0)),MAX($A$2:$A12964)+1)</f>
        <v>1779</v>
      </c>
      <c r="B12965">
        <f t="shared" si="206"/>
        <v>1779</v>
      </c>
      <c r="C12965" t="str">
        <f t="shared" si="207"/>
        <v>Cape Gas Turbine</v>
      </c>
      <c r="D12965">
        <v>212</v>
      </c>
      <c r="E12965" t="s">
        <v>17931</v>
      </c>
      <c r="F12965" s="1" t="s">
        <v>17940</v>
      </c>
      <c r="G12965">
        <v>1484</v>
      </c>
      <c r="H12965" s="2" t="s">
        <v>4147</v>
      </c>
      <c r="I12965">
        <v>14876</v>
      </c>
      <c r="J12965" t="s">
        <v>4148</v>
      </c>
      <c r="K12965" t="s">
        <v>17672</v>
      </c>
    </row>
    <row r="12966" spans="1:11" ht="15" customHeight="1" x14ac:dyDescent="0.2">
      <c r="A12966">
        <f>IF(IFERROR((MATCH(G12966,$G$1:$G$12712,0)),0),INDEX($A$1:$A$12712,MATCH(G12966,$G$1:$G$12712,0)),MAX($A$2:$A12965)+1)</f>
        <v>1780</v>
      </c>
      <c r="B12966">
        <f t="shared" si="206"/>
        <v>1780</v>
      </c>
      <c r="C12966" t="str">
        <f t="shared" si="207"/>
        <v>Cataract Hydro</v>
      </c>
      <c r="D12966">
        <v>212</v>
      </c>
      <c r="E12966" t="s">
        <v>17931</v>
      </c>
      <c r="F12966" s="1" t="s">
        <v>17941</v>
      </c>
      <c r="G12966">
        <v>1486</v>
      </c>
      <c r="H12966" s="2" t="s">
        <v>4149</v>
      </c>
      <c r="I12966">
        <v>39006</v>
      </c>
      <c r="J12966" t="s">
        <v>3783</v>
      </c>
      <c r="K12966" t="s">
        <v>17672</v>
      </c>
    </row>
    <row r="12967" spans="1:11" ht="15" customHeight="1" x14ac:dyDescent="0.2">
      <c r="A12967">
        <f>IF(IFERROR((MATCH(G12967,$G$1:$G$12712,0)),0),INDEX($A$1:$A$12712,MATCH(G12967,$G$1:$G$12712,0)),MAX($A$2:$A12966)+1)</f>
        <v>1780</v>
      </c>
      <c r="B12967">
        <f t="shared" si="206"/>
        <v>1780</v>
      </c>
      <c r="C12967" t="str">
        <f t="shared" si="207"/>
        <v>Cataract Hydro</v>
      </c>
      <c r="D12967">
        <v>212</v>
      </c>
      <c r="E12967" t="s">
        <v>17931</v>
      </c>
      <c r="F12967" s="1" t="s">
        <v>17942</v>
      </c>
      <c r="G12967">
        <v>1486</v>
      </c>
      <c r="H12967" s="2" t="s">
        <v>4149</v>
      </c>
      <c r="I12967">
        <v>39006</v>
      </c>
      <c r="J12967" t="s">
        <v>3783</v>
      </c>
      <c r="K12967" t="s">
        <v>17672</v>
      </c>
    </row>
    <row r="12968" spans="1:11" ht="15" customHeight="1" x14ac:dyDescent="0.2">
      <c r="A12968">
        <f>IF(IFERROR((MATCH(G12968,$G$1:$G$12712,0)),0),INDEX($A$1:$A$12712,MATCH(G12968,$G$1:$G$12712,0)),MAX($A$2:$A12967)+1)</f>
        <v>1780</v>
      </c>
      <c r="B12968">
        <f t="shared" si="206"/>
        <v>1780</v>
      </c>
      <c r="C12968" t="str">
        <f t="shared" si="207"/>
        <v>Cataract Hydro</v>
      </c>
      <c r="D12968">
        <v>212</v>
      </c>
      <c r="E12968" t="s">
        <v>17931</v>
      </c>
      <c r="F12968" s="1" t="s">
        <v>17943</v>
      </c>
      <c r="G12968">
        <v>1486</v>
      </c>
      <c r="H12968" s="2" t="s">
        <v>4149</v>
      </c>
      <c r="I12968">
        <v>39006</v>
      </c>
      <c r="J12968" t="s">
        <v>3783</v>
      </c>
      <c r="K12968" t="s">
        <v>17672</v>
      </c>
    </row>
    <row r="12969" spans="1:11" ht="15" customHeight="1" x14ac:dyDescent="0.2">
      <c r="A12969">
        <f>IF(IFERROR((MATCH(G12969,$G$1:$G$12712,0)),0),INDEX($A$1:$A$12712,MATCH(G12969,$G$1:$G$12712,0)),MAX($A$2:$A12968)+1)</f>
        <v>7904</v>
      </c>
      <c r="B12969">
        <f t="shared" si="206"/>
        <v>7904</v>
      </c>
      <c r="C12969" t="str">
        <f t="shared" si="207"/>
        <v>Continental Mills</v>
      </c>
      <c r="D12969">
        <v>212</v>
      </c>
      <c r="E12969" t="s">
        <v>17931</v>
      </c>
      <c r="F12969" s="1" t="s">
        <v>17944</v>
      </c>
      <c r="G12969">
        <v>1487</v>
      </c>
      <c r="H12969" s="2" t="s">
        <v>13212</v>
      </c>
      <c r="I12969">
        <v>39006</v>
      </c>
      <c r="J12969" t="s">
        <v>13079</v>
      </c>
      <c r="K12969" t="s">
        <v>17672</v>
      </c>
    </row>
    <row r="12970" spans="1:11" ht="15" customHeight="1" x14ac:dyDescent="0.2">
      <c r="A12970">
        <f>IF(IFERROR((MATCH(G12970,$G$1:$G$12712,0)),0),INDEX($A$1:$A$12712,MATCH(G12970,$G$1:$G$12712,0)),MAX($A$2:$A12969)+1)</f>
        <v>1781</v>
      </c>
      <c r="B12970">
        <f t="shared" si="206"/>
        <v>1781</v>
      </c>
      <c r="C12970" t="str">
        <f t="shared" si="207"/>
        <v>Deer Rips</v>
      </c>
      <c r="D12970">
        <v>212</v>
      </c>
      <c r="E12970" t="s">
        <v>17931</v>
      </c>
      <c r="F12970" s="1" t="s">
        <v>17945</v>
      </c>
      <c r="G12970">
        <v>1488</v>
      </c>
      <c r="H12970" s="2" t="s">
        <v>4150</v>
      </c>
      <c r="I12970">
        <v>39006</v>
      </c>
      <c r="J12970" t="s">
        <v>3783</v>
      </c>
      <c r="K12970" t="s">
        <v>17672</v>
      </c>
    </row>
    <row r="12971" spans="1:11" ht="15" customHeight="1" x14ac:dyDescent="0.2">
      <c r="A12971">
        <f>IF(IFERROR((MATCH(G12971,$G$1:$G$12712,0)),0),INDEX($A$1:$A$12712,MATCH(G12971,$G$1:$G$12712,0)),MAX($A$2:$A12970)+1)</f>
        <v>1782</v>
      </c>
      <c r="B12971">
        <f t="shared" si="206"/>
        <v>1782</v>
      </c>
      <c r="C12971" t="str">
        <f t="shared" si="207"/>
        <v>Gulf Island</v>
      </c>
      <c r="D12971">
        <v>212</v>
      </c>
      <c r="E12971" t="s">
        <v>17931</v>
      </c>
      <c r="F12971" s="1" t="s">
        <v>17946</v>
      </c>
      <c r="G12971">
        <v>1491</v>
      </c>
      <c r="H12971" s="2" t="s">
        <v>4151</v>
      </c>
      <c r="I12971">
        <v>39006</v>
      </c>
      <c r="J12971" t="s">
        <v>3783</v>
      </c>
      <c r="K12971" t="s">
        <v>17672</v>
      </c>
    </row>
    <row r="12972" spans="1:11" ht="15" customHeight="1" x14ac:dyDescent="0.2">
      <c r="A12972">
        <f>IF(IFERROR((MATCH(G12972,$G$1:$G$12712,0)),0),INDEX($A$1:$A$12712,MATCH(G12972,$G$1:$G$12712,0)),MAX($A$2:$A12971)+1)</f>
        <v>1783</v>
      </c>
      <c r="B12972">
        <f t="shared" si="206"/>
        <v>1783</v>
      </c>
      <c r="C12972" t="str">
        <f t="shared" si="207"/>
        <v>Harris Hydro</v>
      </c>
      <c r="D12972">
        <v>212</v>
      </c>
      <c r="E12972" t="s">
        <v>17931</v>
      </c>
      <c r="F12972" s="1" t="s">
        <v>17947</v>
      </c>
      <c r="G12972">
        <v>1492</v>
      </c>
      <c r="H12972" s="2" t="s">
        <v>4152</v>
      </c>
      <c r="I12972">
        <v>39006</v>
      </c>
      <c r="J12972" t="s">
        <v>3783</v>
      </c>
      <c r="K12972" t="s">
        <v>17672</v>
      </c>
    </row>
    <row r="12973" spans="1:11" ht="15" customHeight="1" x14ac:dyDescent="0.2">
      <c r="A12973">
        <f>IF(IFERROR((MATCH(G12973,$G$1:$G$12712,0)),0),INDEX($A$1:$A$12712,MATCH(G12973,$G$1:$G$12712,0)),MAX($A$2:$A12972)+1)</f>
        <v>7815</v>
      </c>
      <c r="B12973">
        <f t="shared" si="206"/>
        <v>7815</v>
      </c>
      <c r="C12973" t="str">
        <f t="shared" si="207"/>
        <v>Hill Mill</v>
      </c>
      <c r="D12973">
        <v>212</v>
      </c>
      <c r="E12973" t="s">
        <v>17931</v>
      </c>
      <c r="F12973" s="1" t="s">
        <v>17948</v>
      </c>
      <c r="G12973">
        <v>7048</v>
      </c>
      <c r="H12973" s="2" t="s">
        <v>13078</v>
      </c>
      <c r="I12973">
        <v>39006</v>
      </c>
      <c r="J12973" t="s">
        <v>13079</v>
      </c>
      <c r="K12973" t="s">
        <v>17672</v>
      </c>
    </row>
    <row r="12974" spans="1:11" ht="15" customHeight="1" x14ac:dyDescent="0.2">
      <c r="A12974">
        <f>IF(IFERROR((MATCH(G12974,$G$1:$G$12712,0)),0),INDEX($A$1:$A$12712,MATCH(G12974,$G$1:$G$12712,0)),MAX($A$2:$A12973)+1)</f>
        <v>1784</v>
      </c>
      <c r="B12974">
        <f t="shared" si="206"/>
        <v>1784</v>
      </c>
      <c r="C12974" t="str">
        <f t="shared" si="207"/>
        <v>Hiram</v>
      </c>
      <c r="D12974">
        <v>212</v>
      </c>
      <c r="E12974" t="s">
        <v>17931</v>
      </c>
      <c r="F12974" s="1" t="s">
        <v>17949</v>
      </c>
      <c r="G12974">
        <v>1493</v>
      </c>
      <c r="H12974" s="2" t="s">
        <v>4153</v>
      </c>
      <c r="I12974">
        <v>39006</v>
      </c>
      <c r="J12974" t="s">
        <v>3783</v>
      </c>
      <c r="K12974" t="s">
        <v>17672</v>
      </c>
    </row>
    <row r="12975" spans="1:11" ht="15" customHeight="1" x14ac:dyDescent="0.2">
      <c r="A12975">
        <f>IF(IFERROR((MATCH(G12975,$G$1:$G$12712,0)),0),INDEX($A$1:$A$12712,MATCH(G12975,$G$1:$G$12712,0)),MAX($A$2:$A12974)+1)</f>
        <v>11092</v>
      </c>
      <c r="B12975" t="e">
        <f t="shared" si="206"/>
        <v>#N/A</v>
      </c>
      <c r="C12975" t="str">
        <f t="shared" si="207"/>
        <v>islesboro</v>
      </c>
      <c r="D12975">
        <v>212</v>
      </c>
      <c r="E12975" t="s">
        <v>17931</v>
      </c>
      <c r="F12975" s="1" t="s">
        <v>17950</v>
      </c>
      <c r="H12975" s="2"/>
      <c r="K12975" t="s">
        <v>17672</v>
      </c>
    </row>
    <row r="12976" spans="1:11" ht="15" customHeight="1" x14ac:dyDescent="0.2">
      <c r="A12976">
        <f>IF(IFERROR((MATCH(G12976,$G$1:$G$12712,0)),0),INDEX($A$1:$A$12712,MATCH(G12976,$G$1:$G$12712,0)),MAX($A$2:$A12975)+1)</f>
        <v>11093</v>
      </c>
      <c r="B12976" t="e">
        <f t="shared" si="206"/>
        <v>#N/A</v>
      </c>
      <c r="C12976" t="str">
        <f t="shared" si="207"/>
        <v>kezar lower</v>
      </c>
      <c r="D12976">
        <v>212</v>
      </c>
      <c r="E12976" t="s">
        <v>17931</v>
      </c>
      <c r="F12976" s="1" t="s">
        <v>17951</v>
      </c>
      <c r="H12976" s="2"/>
      <c r="K12976" t="s">
        <v>17672</v>
      </c>
    </row>
    <row r="12977" spans="1:11" ht="15" customHeight="1" x14ac:dyDescent="0.2">
      <c r="A12977">
        <f>IF(IFERROR((MATCH(G12977,$G$1:$G$12712,0)),0),INDEX($A$1:$A$12712,MATCH(G12977,$G$1:$G$12712,0)),MAX($A$2:$A12976)+1)</f>
        <v>11094</v>
      </c>
      <c r="B12977" t="e">
        <f t="shared" si="206"/>
        <v>#N/A</v>
      </c>
      <c r="C12977" t="str">
        <f t="shared" si="207"/>
        <v>kezar upper</v>
      </c>
      <c r="D12977">
        <v>212</v>
      </c>
      <c r="E12977" t="s">
        <v>17931</v>
      </c>
      <c r="F12977" s="1" t="s">
        <v>17952</v>
      </c>
      <c r="H12977" s="2"/>
      <c r="K12977" t="s">
        <v>17672</v>
      </c>
    </row>
    <row r="12978" spans="1:11" ht="15" customHeight="1" x14ac:dyDescent="0.2">
      <c r="A12978">
        <f>IF(IFERROR((MATCH(G12978,$G$1:$G$12712,0)),0),INDEX($A$1:$A$12712,MATCH(G12978,$G$1:$G$12712,0)),MAX($A$2:$A12977)+1)</f>
        <v>11095</v>
      </c>
      <c r="B12978" t="e">
        <f t="shared" ref="B12978:B13041" si="208">IF(COUNTIF($G$1:$G$12712,G12978&gt;0),0,INDEX($A$1:$A$12712,MATCH(G12978,$G$1:$G$12712,0)))</f>
        <v>#N/A</v>
      </c>
      <c r="C12978" t="str">
        <f t="shared" si="207"/>
        <v>ledgemere</v>
      </c>
      <c r="D12978">
        <v>212</v>
      </c>
      <c r="E12978" t="s">
        <v>17931</v>
      </c>
      <c r="F12978" s="1" t="s">
        <v>17953</v>
      </c>
      <c r="H12978" s="2"/>
      <c r="K12978" t="s">
        <v>17672</v>
      </c>
    </row>
    <row r="12979" spans="1:11" ht="15" customHeight="1" x14ac:dyDescent="0.2">
      <c r="A12979">
        <f>IF(IFERROR((MATCH(G12979,$G$1:$G$12712,0)),0),INDEX($A$1:$A$12712,MATCH(G12979,$G$1:$G$12712,0)),MAX($A$2:$A12978)+1)</f>
        <v>11096</v>
      </c>
      <c r="B12979" t="e">
        <f t="shared" si="208"/>
        <v>#N/A</v>
      </c>
      <c r="C12979" t="str">
        <f t="shared" si="207"/>
        <v>lewiston canal facilities:</v>
      </c>
      <c r="D12979">
        <v>212</v>
      </c>
      <c r="E12979" t="s">
        <v>17931</v>
      </c>
      <c r="F12979" s="1" t="s">
        <v>17954</v>
      </c>
      <c r="H12979" s="2"/>
      <c r="K12979" t="s">
        <v>17672</v>
      </c>
    </row>
    <row r="12980" spans="1:11" ht="15" customHeight="1" x14ac:dyDescent="0.2">
      <c r="A12980">
        <f>IF(IFERROR((MATCH(G12980,$G$1:$G$12712,0)),0),INDEX($A$1:$A$12712,MATCH(G12980,$G$1:$G$12712,0)),MAX($A$2:$A12979)+1)</f>
        <v>8280</v>
      </c>
      <c r="B12980">
        <f t="shared" si="208"/>
        <v>8280</v>
      </c>
      <c r="C12980" t="str">
        <f t="shared" si="207"/>
        <v>Mason Steam</v>
      </c>
      <c r="D12980">
        <v>212</v>
      </c>
      <c r="E12980" t="s">
        <v>17931</v>
      </c>
      <c r="F12980" s="1" t="s">
        <v>17955</v>
      </c>
      <c r="G12980">
        <v>1496</v>
      </c>
      <c r="H12980" s="2" t="s">
        <v>13774</v>
      </c>
      <c r="I12980">
        <v>34363</v>
      </c>
      <c r="J12980" t="s">
        <v>13775</v>
      </c>
      <c r="K12980" t="s">
        <v>17672</v>
      </c>
    </row>
    <row r="12981" spans="1:11" ht="15" customHeight="1" x14ac:dyDescent="0.2">
      <c r="A12981">
        <f>IF(IFERROR((MATCH(G12981,$G$1:$G$12712,0)),0),INDEX($A$1:$A$12712,MATCH(G12981,$G$1:$G$12712,0)),MAX($A$2:$A12980)+1)</f>
        <v>1785</v>
      </c>
      <c r="B12981">
        <f t="shared" si="208"/>
        <v>1785</v>
      </c>
      <c r="C12981" t="str">
        <f t="shared" si="207"/>
        <v>Messalonskee 2 (Oakland)</v>
      </c>
      <c r="D12981">
        <v>212</v>
      </c>
      <c r="E12981" t="s">
        <v>17931</v>
      </c>
      <c r="F12981" s="1" t="s">
        <v>17956</v>
      </c>
      <c r="G12981">
        <v>1497</v>
      </c>
      <c r="H12981" s="2" t="s">
        <v>4154</v>
      </c>
      <c r="I12981">
        <v>56854</v>
      </c>
      <c r="J12981" t="s">
        <v>4155</v>
      </c>
      <c r="K12981" t="s">
        <v>17672</v>
      </c>
    </row>
    <row r="12982" spans="1:11" ht="15" customHeight="1" x14ac:dyDescent="0.2">
      <c r="A12982">
        <f>IF(IFERROR((MATCH(G12982,$G$1:$G$12712,0)),0),INDEX($A$1:$A$12712,MATCH(G12982,$G$1:$G$12712,0)),MAX($A$2:$A12981)+1)</f>
        <v>1786</v>
      </c>
      <c r="B12982">
        <f t="shared" si="208"/>
        <v>1786</v>
      </c>
      <c r="C12982" t="str">
        <f t="shared" si="207"/>
        <v>Messalonskee 3</v>
      </c>
      <c r="D12982">
        <v>212</v>
      </c>
      <c r="E12982" t="s">
        <v>17931</v>
      </c>
      <c r="F12982" s="1" t="s">
        <v>17957</v>
      </c>
      <c r="G12982">
        <v>1498</v>
      </c>
      <c r="H12982" s="2" t="s">
        <v>4156</v>
      </c>
      <c r="I12982">
        <v>56854</v>
      </c>
      <c r="J12982" t="s">
        <v>4155</v>
      </c>
      <c r="K12982" t="s">
        <v>17672</v>
      </c>
    </row>
    <row r="12983" spans="1:11" ht="15" customHeight="1" x14ac:dyDescent="0.2">
      <c r="A12983">
        <f>IF(IFERROR((MATCH(G12983,$G$1:$G$12712,0)),0),INDEX($A$1:$A$12712,MATCH(G12983,$G$1:$G$12712,0)),MAX($A$2:$A12982)+1)</f>
        <v>11097</v>
      </c>
      <c r="B12983" t="e">
        <f t="shared" si="208"/>
        <v>#N/A</v>
      </c>
      <c r="C12983" t="str">
        <f t="shared" si="207"/>
        <v>mess no. 4 automatic</v>
      </c>
      <c r="D12983">
        <v>212</v>
      </c>
      <c r="E12983" t="s">
        <v>17931</v>
      </c>
      <c r="F12983" s="1" t="s">
        <v>17958</v>
      </c>
      <c r="H12983" s="2"/>
      <c r="K12983" t="s">
        <v>17672</v>
      </c>
    </row>
    <row r="12984" spans="1:11" ht="15" customHeight="1" x14ac:dyDescent="0.2">
      <c r="A12984">
        <f>IF(IFERROR((MATCH(G12984,$G$1:$G$12712,0)),0),INDEX($A$1:$A$12712,MATCH(G12984,$G$1:$G$12712,0)),MAX($A$2:$A12983)+1)</f>
        <v>1787</v>
      </c>
      <c r="B12984">
        <f t="shared" si="208"/>
        <v>1787</v>
      </c>
      <c r="C12984" t="str">
        <f t="shared" si="207"/>
        <v>Messalonskee 5</v>
      </c>
      <c r="D12984">
        <v>212</v>
      </c>
      <c r="E12984" t="s">
        <v>17931</v>
      </c>
      <c r="F12984" s="1" t="s">
        <v>17959</v>
      </c>
      <c r="G12984">
        <v>1500</v>
      </c>
      <c r="H12984" s="2" t="s">
        <v>4157</v>
      </c>
      <c r="I12984">
        <v>56854</v>
      </c>
      <c r="J12984" t="s">
        <v>4155</v>
      </c>
      <c r="K12984" t="s">
        <v>17672</v>
      </c>
    </row>
    <row r="12985" spans="1:11" ht="15" customHeight="1" x14ac:dyDescent="0.2">
      <c r="A12985">
        <f>IF(IFERROR((MATCH(G12985,$G$1:$G$12712,0)),0),INDEX($A$1:$A$12712,MATCH(G12985,$G$1:$G$12712,0)),MAX($A$2:$A12984)+1)</f>
        <v>1785</v>
      </c>
      <c r="B12985">
        <f t="shared" si="208"/>
        <v>1785</v>
      </c>
      <c r="C12985" t="str">
        <f t="shared" si="207"/>
        <v>Messalonskee 2 (Oakland)</v>
      </c>
      <c r="D12985">
        <v>212</v>
      </c>
      <c r="E12985" t="s">
        <v>17931</v>
      </c>
      <c r="F12985" s="1" t="s">
        <v>17960</v>
      </c>
      <c r="G12985">
        <v>1497</v>
      </c>
      <c r="H12985" s="2" t="s">
        <v>4154</v>
      </c>
      <c r="I12985">
        <v>56854</v>
      </c>
      <c r="J12985" t="s">
        <v>4155</v>
      </c>
      <c r="K12985" t="s">
        <v>17672</v>
      </c>
    </row>
    <row r="12986" spans="1:11" ht="15" customHeight="1" x14ac:dyDescent="0.2">
      <c r="A12986">
        <f>IF(IFERROR((MATCH(G12986,$G$1:$G$12712,0)),0),INDEX($A$1:$A$12712,MATCH(G12986,$G$1:$G$12712,0)),MAX($A$2:$A12985)+1)</f>
        <v>1786</v>
      </c>
      <c r="B12986">
        <f t="shared" si="208"/>
        <v>1786</v>
      </c>
      <c r="C12986" t="str">
        <f t="shared" si="207"/>
        <v>Messalonskee 3</v>
      </c>
      <c r="D12986">
        <v>212</v>
      </c>
      <c r="E12986" t="s">
        <v>17931</v>
      </c>
      <c r="F12986" s="1" t="s">
        <v>17961</v>
      </c>
      <c r="G12986">
        <v>1498</v>
      </c>
      <c r="H12986" s="2" t="s">
        <v>4156</v>
      </c>
      <c r="I12986">
        <v>56854</v>
      </c>
      <c r="J12986" t="s">
        <v>4155</v>
      </c>
      <c r="K12986" t="s">
        <v>17672</v>
      </c>
    </row>
    <row r="12987" spans="1:11" ht="15" customHeight="1" x14ac:dyDescent="0.2">
      <c r="A12987">
        <f>A12983</f>
        <v>11097</v>
      </c>
      <c r="B12987" t="e">
        <f t="shared" si="208"/>
        <v>#N/A</v>
      </c>
      <c r="C12987" t="str">
        <f t="shared" si="207"/>
        <v>mess. no. 4 - automatic</v>
      </c>
      <c r="D12987">
        <v>212</v>
      </c>
      <c r="E12987" t="s">
        <v>17931</v>
      </c>
      <c r="F12987" s="1" t="s">
        <v>17962</v>
      </c>
      <c r="H12987" s="2"/>
      <c r="K12987" t="s">
        <v>17672</v>
      </c>
    </row>
    <row r="12988" spans="1:11" ht="15" customHeight="1" x14ac:dyDescent="0.2">
      <c r="A12988">
        <f>IF(IFERROR((MATCH(G12988,$G$1:$G$12712,0)),0),INDEX($A$1:$A$12712,MATCH(G12988,$G$1:$G$12712,0)),MAX($A$2:$A12987)+1)</f>
        <v>1786</v>
      </c>
      <c r="B12988">
        <f t="shared" si="208"/>
        <v>1786</v>
      </c>
      <c r="C12988" t="str">
        <f t="shared" si="207"/>
        <v>Messalonskee 3</v>
      </c>
      <c r="D12988">
        <v>212</v>
      </c>
      <c r="E12988" t="s">
        <v>17931</v>
      </c>
      <c r="F12988" s="1" t="s">
        <v>17963</v>
      </c>
      <c r="G12988">
        <v>1498</v>
      </c>
      <c r="H12988" s="2" t="s">
        <v>4156</v>
      </c>
      <c r="I12988">
        <v>56854</v>
      </c>
      <c r="J12988" t="s">
        <v>4155</v>
      </c>
      <c r="K12988" t="s">
        <v>17672</v>
      </c>
    </row>
    <row r="12989" spans="1:11" ht="15" customHeight="1" x14ac:dyDescent="0.2">
      <c r="A12989">
        <f>IF(IFERROR((MATCH(G12989,$G$1:$G$12712,0)),0),INDEX($A$1:$A$12712,MATCH(G12989,$G$1:$G$12712,0)),MAX($A$2:$A12988)+1)</f>
        <v>1785</v>
      </c>
      <c r="B12989">
        <f t="shared" si="208"/>
        <v>1785</v>
      </c>
      <c r="C12989" t="str">
        <f t="shared" si="207"/>
        <v>Messalonskee 2 (Oakland)</v>
      </c>
      <c r="D12989">
        <v>212</v>
      </c>
      <c r="E12989" t="s">
        <v>17931</v>
      </c>
      <c r="F12989" s="1" t="s">
        <v>17964</v>
      </c>
      <c r="G12989">
        <v>1497</v>
      </c>
      <c r="H12989" s="2" t="s">
        <v>4154</v>
      </c>
      <c r="I12989">
        <v>56854</v>
      </c>
      <c r="J12989" t="s">
        <v>4155</v>
      </c>
      <c r="K12989" t="s">
        <v>17672</v>
      </c>
    </row>
    <row r="12990" spans="1:11" ht="15" customHeight="1" x14ac:dyDescent="0.2">
      <c r="A12990">
        <f>IF(IFERROR((MATCH(G12990,$G$1:$G$12712,0)),0),INDEX($A$1:$A$12712,MATCH(G12990,$G$1:$G$12712,0)),MAX($A$2:$A12989)+1)</f>
        <v>1786</v>
      </c>
      <c r="B12990">
        <f t="shared" si="208"/>
        <v>1786</v>
      </c>
      <c r="C12990" t="str">
        <f t="shared" si="207"/>
        <v>Messalonskee 3</v>
      </c>
      <c r="D12990">
        <v>212</v>
      </c>
      <c r="E12990" t="s">
        <v>17931</v>
      </c>
      <c r="F12990" s="1" t="s">
        <v>17965</v>
      </c>
      <c r="G12990">
        <v>1498</v>
      </c>
      <c r="H12990" s="2" t="s">
        <v>4156</v>
      </c>
      <c r="I12990">
        <v>56854</v>
      </c>
      <c r="J12990" t="s">
        <v>4155</v>
      </c>
      <c r="K12990" t="s">
        <v>17672</v>
      </c>
    </row>
    <row r="12991" spans="1:11" ht="15" customHeight="1" x14ac:dyDescent="0.2">
      <c r="A12991">
        <f>A12983</f>
        <v>11097</v>
      </c>
      <c r="B12991" t="e">
        <f t="shared" si="208"/>
        <v>#N/A</v>
      </c>
      <c r="C12991" t="str">
        <f t="shared" si="207"/>
        <v>messalonskee no. 4-automatic</v>
      </c>
      <c r="D12991">
        <v>212</v>
      </c>
      <c r="E12991" t="s">
        <v>17931</v>
      </c>
      <c r="F12991" s="1" t="s">
        <v>17966</v>
      </c>
      <c r="H12991" s="2"/>
      <c r="K12991" t="s">
        <v>17672</v>
      </c>
    </row>
    <row r="12992" spans="1:11" ht="15" customHeight="1" x14ac:dyDescent="0.2">
      <c r="A12992">
        <f>IF(IFERROR((MATCH(G12992,$G$1:$G$12712,0)),0),INDEX($A$1:$A$12712,MATCH(G12992,$G$1:$G$12712,0)),MAX($A$2:$A12991)+1)</f>
        <v>1787</v>
      </c>
      <c r="B12992">
        <f t="shared" si="208"/>
        <v>1787</v>
      </c>
      <c r="C12992" t="str">
        <f t="shared" si="207"/>
        <v>Messalonskee 5</v>
      </c>
      <c r="D12992">
        <v>212</v>
      </c>
      <c r="E12992" t="s">
        <v>17931</v>
      </c>
      <c r="F12992" s="1" t="s">
        <v>17967</v>
      </c>
      <c r="G12992">
        <v>1500</v>
      </c>
      <c r="H12992" s="2" t="s">
        <v>4157</v>
      </c>
      <c r="I12992">
        <v>56854</v>
      </c>
      <c r="J12992" t="s">
        <v>4155</v>
      </c>
      <c r="K12992" t="s">
        <v>17672</v>
      </c>
    </row>
    <row r="12993" spans="1:11" ht="15" customHeight="1" x14ac:dyDescent="0.2">
      <c r="A12993">
        <f>IF(IFERROR((MATCH(G12993,$G$1:$G$12712,0)),0),INDEX($A$1:$A$12712,MATCH(G12993,$G$1:$G$12712,0)),MAX($A$2:$A12992)+1)</f>
        <v>772</v>
      </c>
      <c r="B12993">
        <f t="shared" si="208"/>
        <v>772</v>
      </c>
      <c r="C12993" t="str">
        <f t="shared" si="207"/>
        <v>Millstone</v>
      </c>
      <c r="D12993">
        <v>212</v>
      </c>
      <c r="E12993" t="s">
        <v>17931</v>
      </c>
      <c r="F12993" s="1" t="s">
        <v>17968</v>
      </c>
      <c r="G12993">
        <v>566</v>
      </c>
      <c r="H12993" s="2" t="s">
        <v>1799</v>
      </c>
      <c r="I12993">
        <v>5221</v>
      </c>
      <c r="J12993" t="s">
        <v>1800</v>
      </c>
      <c r="K12993" t="s">
        <v>17672</v>
      </c>
    </row>
    <row r="12994" spans="1:11" ht="15" customHeight="1" x14ac:dyDescent="0.2">
      <c r="A12994">
        <f>IF(IFERROR((MATCH(G12994,$G$1:$G$12712,0)),0),INDEX($A$1:$A$12712,MATCH(G12994,$G$1:$G$12712,0)),MAX($A$2:$A12993)+1)</f>
        <v>772</v>
      </c>
      <c r="B12994">
        <f t="shared" si="208"/>
        <v>772</v>
      </c>
      <c r="C12994" t="str">
        <f t="shared" ref="C12994:C13057" si="209">IF(H12994="",F12994,H12994)</f>
        <v>Millstone</v>
      </c>
      <c r="D12994">
        <v>212</v>
      </c>
      <c r="E12994" t="s">
        <v>17931</v>
      </c>
      <c r="F12994" s="1" t="s">
        <v>17969</v>
      </c>
      <c r="G12994">
        <v>566</v>
      </c>
      <c r="H12994" s="2" t="s">
        <v>1799</v>
      </c>
      <c r="I12994">
        <v>5221</v>
      </c>
      <c r="J12994" t="s">
        <v>1800</v>
      </c>
      <c r="K12994" t="s">
        <v>17672</v>
      </c>
    </row>
    <row r="12995" spans="1:11" ht="15" customHeight="1" x14ac:dyDescent="0.2">
      <c r="A12995">
        <f>IF(IFERROR((MATCH(G12995,$G$1:$G$12712,0)),0),INDEX($A$1:$A$12712,MATCH(G12995,$G$1:$G$12712,0)),MAX($A$2:$A12994)+1)</f>
        <v>772</v>
      </c>
      <c r="B12995">
        <f t="shared" si="208"/>
        <v>772</v>
      </c>
      <c r="C12995" t="str">
        <f t="shared" si="209"/>
        <v>Millstone</v>
      </c>
      <c r="D12995">
        <v>212</v>
      </c>
      <c r="E12995" t="s">
        <v>17931</v>
      </c>
      <c r="F12995" s="1" t="s">
        <v>17970</v>
      </c>
      <c r="G12995">
        <v>566</v>
      </c>
      <c r="H12995" s="2" t="s">
        <v>1799</v>
      </c>
      <c r="I12995">
        <v>5221</v>
      </c>
      <c r="J12995" t="s">
        <v>1800</v>
      </c>
      <c r="K12995" t="s">
        <v>17672</v>
      </c>
    </row>
    <row r="12996" spans="1:11" ht="15" customHeight="1" x14ac:dyDescent="0.2">
      <c r="A12996">
        <f>IF(IFERROR((MATCH(G12996,$G$1:$G$12712,0)),0),INDEX($A$1:$A$12712,MATCH(G12996,$G$1:$G$12712,0)),MAX($A$2:$A12995)+1)</f>
        <v>772</v>
      </c>
      <c r="B12996">
        <f t="shared" si="208"/>
        <v>772</v>
      </c>
      <c r="C12996" t="str">
        <f t="shared" si="209"/>
        <v>Millstone</v>
      </c>
      <c r="D12996">
        <v>212</v>
      </c>
      <c r="E12996" t="s">
        <v>17931</v>
      </c>
      <c r="F12996" s="1" t="s">
        <v>17971</v>
      </c>
      <c r="G12996">
        <v>566</v>
      </c>
      <c r="H12996" s="2" t="s">
        <v>1799</v>
      </c>
      <c r="I12996">
        <v>5221</v>
      </c>
      <c r="J12996" t="s">
        <v>1800</v>
      </c>
      <c r="K12996" t="s">
        <v>17672</v>
      </c>
    </row>
    <row r="12997" spans="1:11" ht="15" customHeight="1" x14ac:dyDescent="0.2">
      <c r="A12997">
        <f>IF(IFERROR((MATCH(G12997,$G$1:$G$12712,0)),0),INDEX($A$1:$A$12712,MATCH(G12997,$G$1:$G$12712,0)),MAX($A$2:$A12996)+1)</f>
        <v>772</v>
      </c>
      <c r="B12997">
        <f t="shared" si="208"/>
        <v>772</v>
      </c>
      <c r="C12997" t="str">
        <f t="shared" si="209"/>
        <v>Millstone</v>
      </c>
      <c r="D12997">
        <v>212</v>
      </c>
      <c r="E12997" t="s">
        <v>17931</v>
      </c>
      <c r="F12997" s="1" t="s">
        <v>17972</v>
      </c>
      <c r="G12997">
        <v>566</v>
      </c>
      <c r="H12997" s="2" t="s">
        <v>1799</v>
      </c>
      <c r="I12997">
        <v>5221</v>
      </c>
      <c r="J12997" t="s">
        <v>1800</v>
      </c>
      <c r="K12997" t="s">
        <v>17672</v>
      </c>
    </row>
    <row r="12998" spans="1:11" ht="15" customHeight="1" x14ac:dyDescent="0.2">
      <c r="A12998">
        <f>IF(IFERROR((MATCH(G12998,$G$1:$G$12712,0)),0),INDEX($A$1:$A$12712,MATCH(G12998,$G$1:$G$12712,0)),MAX($A$2:$A12997)+1)</f>
        <v>1569</v>
      </c>
      <c r="B12998">
        <f t="shared" si="208"/>
        <v>1569</v>
      </c>
      <c r="C12998" t="str">
        <f t="shared" si="209"/>
        <v>Charles E Monty</v>
      </c>
      <c r="D12998">
        <v>212</v>
      </c>
      <c r="E12998" t="s">
        <v>17931</v>
      </c>
      <c r="F12998" s="1" t="s">
        <v>17973</v>
      </c>
      <c r="G12998">
        <v>805</v>
      </c>
      <c r="H12998" s="2" t="s">
        <v>3782</v>
      </c>
      <c r="I12998">
        <v>39006</v>
      </c>
      <c r="J12998" t="s">
        <v>3783</v>
      </c>
      <c r="K12998" t="s">
        <v>17672</v>
      </c>
    </row>
    <row r="12999" spans="1:11" ht="15" customHeight="1" x14ac:dyDescent="0.2">
      <c r="A12999">
        <f>IF(IFERROR((MATCH(G12999,$G$1:$G$12712,0)),0),INDEX($A$1:$A$12712,MATCH(G12999,$G$1:$G$12712,0)),MAX($A$2:$A12998)+1)</f>
        <v>1788</v>
      </c>
      <c r="B12999">
        <f t="shared" si="208"/>
        <v>1788</v>
      </c>
      <c r="C12999" t="str">
        <f t="shared" si="209"/>
        <v>North Gorham</v>
      </c>
      <c r="D12999">
        <v>212</v>
      </c>
      <c r="E12999" t="s">
        <v>17931</v>
      </c>
      <c r="F12999" s="1" t="s">
        <v>17974</v>
      </c>
      <c r="G12999">
        <v>1501</v>
      </c>
      <c r="H12999" s="2" t="s">
        <v>4158</v>
      </c>
      <c r="I12999">
        <v>39006</v>
      </c>
      <c r="J12999" t="s">
        <v>3783</v>
      </c>
      <c r="K12999" t="s">
        <v>17672</v>
      </c>
    </row>
    <row r="13000" spans="1:11" ht="15" customHeight="1" x14ac:dyDescent="0.2">
      <c r="A13000">
        <f>IF(IFERROR((MATCH(G13000,$G$1:$G$12712,0)),0),INDEX($A$1:$A$12712,MATCH(G13000,$G$1:$G$12712,0)),MAX($A$2:$A12999)+1)</f>
        <v>11098</v>
      </c>
      <c r="B13000" t="e">
        <f t="shared" si="208"/>
        <v>#N/A</v>
      </c>
      <c r="C13000" t="str">
        <f t="shared" si="209"/>
        <v>peaks island</v>
      </c>
      <c r="D13000">
        <v>212</v>
      </c>
      <c r="E13000" t="s">
        <v>17931</v>
      </c>
      <c r="F13000" s="1" t="s">
        <v>17975</v>
      </c>
      <c r="H13000" s="2"/>
      <c r="K13000" t="s">
        <v>17672</v>
      </c>
    </row>
    <row r="13001" spans="1:11" ht="15" customHeight="1" x14ac:dyDescent="0.2">
      <c r="A13001">
        <f>IF(IFERROR((MATCH(G13001,$G$1:$G$12712,0)),0),INDEX($A$1:$A$12712,MATCH(G13001,$G$1:$G$12712,0)),MAX($A$2:$A13000)+1)</f>
        <v>11099</v>
      </c>
      <c r="B13001" t="e">
        <f t="shared" si="208"/>
        <v>#N/A</v>
      </c>
      <c r="C13001" t="str">
        <f t="shared" si="209"/>
        <v>seb no. 4 ft. halifax</v>
      </c>
      <c r="D13001">
        <v>212</v>
      </c>
      <c r="E13001" t="s">
        <v>17931</v>
      </c>
      <c r="F13001" s="1" t="s">
        <v>17976</v>
      </c>
      <c r="H13001" s="2"/>
      <c r="K13001" t="s">
        <v>17672</v>
      </c>
    </row>
    <row r="13002" spans="1:11" ht="15" customHeight="1" x14ac:dyDescent="0.2">
      <c r="A13002">
        <f>A13001</f>
        <v>11099</v>
      </c>
      <c r="B13002" t="e">
        <f t="shared" si="208"/>
        <v>#N/A</v>
      </c>
      <c r="C13002" t="str">
        <f t="shared" si="209"/>
        <v>seb. no. 4 - ft. halifax</v>
      </c>
      <c r="D13002">
        <v>212</v>
      </c>
      <c r="E13002" t="s">
        <v>17931</v>
      </c>
      <c r="F13002" s="1" t="s">
        <v>17977</v>
      </c>
      <c r="H13002" s="2"/>
      <c r="K13002" t="s">
        <v>17672</v>
      </c>
    </row>
    <row r="13003" spans="1:11" ht="15" customHeight="1" x14ac:dyDescent="0.2">
      <c r="A13003">
        <f>A13001</f>
        <v>11099</v>
      </c>
      <c r="B13003" t="e">
        <f t="shared" si="208"/>
        <v>#N/A</v>
      </c>
      <c r="C13003" t="str">
        <f t="shared" si="209"/>
        <v>sebasticook no. 4-ft. halifax</v>
      </c>
      <c r="D13003">
        <v>212</v>
      </c>
      <c r="E13003" t="s">
        <v>17931</v>
      </c>
      <c r="F13003" s="1" t="s">
        <v>17978</v>
      </c>
      <c r="H13003" s="2"/>
      <c r="K13003" t="s">
        <v>17672</v>
      </c>
    </row>
    <row r="13004" spans="1:11" ht="15" customHeight="1" x14ac:dyDescent="0.2">
      <c r="A13004">
        <f>IF(IFERROR((MATCH(G13004,$G$1:$G$12712,0)),0),INDEX($A$1:$A$12712,MATCH(G13004,$G$1:$G$12712,0)),MAX($A$2:$A13003)+1)</f>
        <v>1789</v>
      </c>
      <c r="B13004">
        <f t="shared" si="208"/>
        <v>1789</v>
      </c>
      <c r="C13004" t="str">
        <f t="shared" si="209"/>
        <v>Shawmut</v>
      </c>
      <c r="D13004">
        <v>212</v>
      </c>
      <c r="E13004" t="s">
        <v>17931</v>
      </c>
      <c r="F13004" s="1" t="s">
        <v>17979</v>
      </c>
      <c r="G13004">
        <v>1504</v>
      </c>
      <c r="H13004" s="2" t="s">
        <v>4159</v>
      </c>
      <c r="I13004">
        <v>39006</v>
      </c>
      <c r="J13004" t="s">
        <v>3783</v>
      </c>
      <c r="K13004" t="s">
        <v>17672</v>
      </c>
    </row>
    <row r="13005" spans="1:11" ht="15" customHeight="1" x14ac:dyDescent="0.2">
      <c r="A13005">
        <f>IF(IFERROR((MATCH(G13005,$G$1:$G$12712,0)),0),INDEX($A$1:$A$12712,MATCH(G13005,$G$1:$G$12712,0)),MAX($A$2:$A13004)+1)</f>
        <v>1790</v>
      </c>
      <c r="B13005">
        <f t="shared" si="208"/>
        <v>1790</v>
      </c>
      <c r="C13005" t="str">
        <f t="shared" si="209"/>
        <v>Skelton</v>
      </c>
      <c r="D13005">
        <v>212</v>
      </c>
      <c r="E13005" t="s">
        <v>17931</v>
      </c>
      <c r="F13005" s="1" t="s">
        <v>17980</v>
      </c>
      <c r="G13005">
        <v>1505</v>
      </c>
      <c r="H13005" s="2" t="s">
        <v>4160</v>
      </c>
      <c r="I13005">
        <v>39006</v>
      </c>
      <c r="J13005" t="s">
        <v>3783</v>
      </c>
      <c r="K13005" t="s">
        <v>17672</v>
      </c>
    </row>
    <row r="13006" spans="1:11" ht="15" customHeight="1" x14ac:dyDescent="0.2">
      <c r="A13006">
        <f>IF(IFERROR((MATCH(G13006,$G$1:$G$12712,0)),0),INDEX($A$1:$A$12712,MATCH(G13006,$G$1:$G$12712,0)),MAX($A$2:$A13005)+1)</f>
        <v>11100</v>
      </c>
      <c r="B13006" t="e">
        <f t="shared" si="208"/>
        <v>#N/A</v>
      </c>
      <c r="C13006" t="str">
        <f t="shared" si="209"/>
        <v>smelt hill</v>
      </c>
      <c r="D13006">
        <v>212</v>
      </c>
      <c r="E13006" t="s">
        <v>17931</v>
      </c>
      <c r="F13006" s="1" t="s">
        <v>17981</v>
      </c>
      <c r="H13006" s="2"/>
      <c r="K13006" t="s">
        <v>17672</v>
      </c>
    </row>
    <row r="13007" spans="1:11" ht="15" customHeight="1" x14ac:dyDescent="0.2">
      <c r="A13007">
        <f>IF(IFERROR((MATCH(G13007,$G$1:$G$12712,0)),0),INDEX($A$1:$A$12712,MATCH(G13007,$G$1:$G$12712,0)),MAX($A$2:$A13006)+1)</f>
        <v>649</v>
      </c>
      <c r="B13007">
        <f t="shared" si="208"/>
        <v>649</v>
      </c>
      <c r="C13007" t="str">
        <f t="shared" si="209"/>
        <v>William F Wyman</v>
      </c>
      <c r="D13007">
        <v>212</v>
      </c>
      <c r="E13007" t="s">
        <v>17931</v>
      </c>
      <c r="F13007" s="1" t="s">
        <v>17982</v>
      </c>
      <c r="G13007">
        <v>1507</v>
      </c>
      <c r="H13007" s="2" t="s">
        <v>1546</v>
      </c>
      <c r="I13007">
        <v>31719</v>
      </c>
      <c r="J13007" t="s">
        <v>1547</v>
      </c>
      <c r="K13007" t="s">
        <v>17672</v>
      </c>
    </row>
    <row r="13008" spans="1:11" ht="15" customHeight="1" x14ac:dyDescent="0.2">
      <c r="A13008">
        <f>IF(IFERROR((MATCH(G13008,$G$1:$G$12712,0)),0),INDEX($A$1:$A$12712,MATCH(G13008,$G$1:$G$12712,0)),MAX($A$2:$A13007)+1)</f>
        <v>649</v>
      </c>
      <c r="B13008">
        <f t="shared" si="208"/>
        <v>649</v>
      </c>
      <c r="C13008" t="str">
        <f t="shared" si="209"/>
        <v>William F Wyman</v>
      </c>
      <c r="D13008">
        <v>212</v>
      </c>
      <c r="E13008" t="s">
        <v>17931</v>
      </c>
      <c r="F13008" s="1" t="s">
        <v>17983</v>
      </c>
      <c r="G13008">
        <v>1507</v>
      </c>
      <c r="H13008" s="2" t="s">
        <v>1546</v>
      </c>
      <c r="I13008">
        <v>31719</v>
      </c>
      <c r="J13008" t="s">
        <v>1547</v>
      </c>
      <c r="K13008" t="s">
        <v>17672</v>
      </c>
    </row>
    <row r="13009" spans="1:11" ht="15" customHeight="1" x14ac:dyDescent="0.2">
      <c r="A13009">
        <f>IF(IFERROR((MATCH(G13009,$G$1:$G$12712,0)),0),INDEX($A$1:$A$12712,MATCH(G13009,$G$1:$G$12712,0)),MAX($A$2:$A13008)+1)</f>
        <v>649</v>
      </c>
      <c r="B13009">
        <f t="shared" si="208"/>
        <v>649</v>
      </c>
      <c r="C13009" t="str">
        <f t="shared" si="209"/>
        <v>William F Wyman</v>
      </c>
      <c r="D13009">
        <v>212</v>
      </c>
      <c r="E13009" t="s">
        <v>17931</v>
      </c>
      <c r="F13009" s="1" t="s">
        <v>17841</v>
      </c>
      <c r="G13009">
        <v>1507</v>
      </c>
      <c r="H13009" s="2" t="s">
        <v>1546</v>
      </c>
      <c r="I13009">
        <v>31719</v>
      </c>
      <c r="J13009" t="s">
        <v>1547</v>
      </c>
      <c r="K13009" t="s">
        <v>17672</v>
      </c>
    </row>
    <row r="13010" spans="1:11" ht="15" customHeight="1" x14ac:dyDescent="0.2">
      <c r="A13010">
        <f>IF(IFERROR((MATCH(G13010,$G$1:$G$12712,0)),0),INDEX($A$1:$A$12712,MATCH(G13010,$G$1:$G$12712,0)),MAX($A$2:$A13009)+1)</f>
        <v>649</v>
      </c>
      <c r="B13010">
        <f t="shared" si="208"/>
        <v>649</v>
      </c>
      <c r="C13010" t="str">
        <f t="shared" si="209"/>
        <v>William F Wyman</v>
      </c>
      <c r="D13010">
        <v>212</v>
      </c>
      <c r="E13010" t="s">
        <v>17931</v>
      </c>
      <c r="F13010" s="1" t="s">
        <v>17984</v>
      </c>
      <c r="G13010">
        <v>1507</v>
      </c>
      <c r="H13010" s="2" t="s">
        <v>1546</v>
      </c>
      <c r="I13010">
        <v>31719</v>
      </c>
      <c r="J13010" t="s">
        <v>1547</v>
      </c>
      <c r="K13010" t="s">
        <v>17672</v>
      </c>
    </row>
    <row r="13011" spans="1:11" ht="15" customHeight="1" x14ac:dyDescent="0.2">
      <c r="A13011">
        <f>IF(IFERROR((MATCH(G13011,$G$1:$G$12712,0)),0),INDEX($A$1:$A$12712,MATCH(G13011,$G$1:$G$12712,0)),MAX($A$2:$A13010)+1)</f>
        <v>649</v>
      </c>
      <c r="B13011">
        <f t="shared" si="208"/>
        <v>649</v>
      </c>
      <c r="C13011" t="str">
        <f t="shared" si="209"/>
        <v>William F Wyman</v>
      </c>
      <c r="D13011">
        <v>212</v>
      </c>
      <c r="E13011" t="s">
        <v>17931</v>
      </c>
      <c r="F13011" s="1" t="s">
        <v>17985</v>
      </c>
      <c r="G13011">
        <v>1507</v>
      </c>
      <c r="H13011" s="2" t="s">
        <v>1546</v>
      </c>
      <c r="I13011">
        <v>31719</v>
      </c>
      <c r="J13011" t="s">
        <v>1547</v>
      </c>
      <c r="K13011" t="s">
        <v>17672</v>
      </c>
    </row>
    <row r="13012" spans="1:11" ht="15" customHeight="1" x14ac:dyDescent="0.2">
      <c r="A13012">
        <f>IF(IFERROR((MATCH(G13012,$G$1:$G$12712,0)),0),INDEX($A$1:$A$12712,MATCH(G13012,$G$1:$G$12712,0)),MAX($A$2:$A13011)+1)</f>
        <v>649</v>
      </c>
      <c r="B13012">
        <f t="shared" si="208"/>
        <v>649</v>
      </c>
      <c r="C13012" t="str">
        <f t="shared" si="209"/>
        <v>William F Wyman</v>
      </c>
      <c r="D13012">
        <v>212</v>
      </c>
      <c r="E13012" t="s">
        <v>17931</v>
      </c>
      <c r="F13012" s="1" t="s">
        <v>17986</v>
      </c>
      <c r="G13012">
        <v>1507</v>
      </c>
      <c r="H13012" s="2" t="s">
        <v>1546</v>
      </c>
      <c r="I13012">
        <v>31719</v>
      </c>
      <c r="J13012" t="s">
        <v>1547</v>
      </c>
      <c r="K13012" t="s">
        <v>17672</v>
      </c>
    </row>
    <row r="13013" spans="1:11" ht="15" customHeight="1" x14ac:dyDescent="0.2">
      <c r="A13013">
        <f>IF(IFERROR((MATCH(G13013,$G$1:$G$12712,0)),0),INDEX($A$1:$A$12712,MATCH(G13013,$G$1:$G$12712,0)),MAX($A$2:$A13012)+1)</f>
        <v>1791</v>
      </c>
      <c r="B13013">
        <f t="shared" si="208"/>
        <v>1791</v>
      </c>
      <c r="C13013" t="str">
        <f t="shared" si="209"/>
        <v>West Buxton</v>
      </c>
      <c r="D13013">
        <v>212</v>
      </c>
      <c r="E13013" t="s">
        <v>17931</v>
      </c>
      <c r="F13013" s="1" t="s">
        <v>17987</v>
      </c>
      <c r="G13013">
        <v>1508</v>
      </c>
      <c r="H13013" s="2" t="s">
        <v>4161</v>
      </c>
      <c r="I13013">
        <v>39006</v>
      </c>
      <c r="J13013" t="s">
        <v>3783</v>
      </c>
      <c r="K13013" t="s">
        <v>17672</v>
      </c>
    </row>
    <row r="13014" spans="1:11" ht="15" customHeight="1" x14ac:dyDescent="0.2">
      <c r="A13014">
        <f>IF(IFERROR((MATCH(G13014,$G$1:$G$12712,0)),0),INDEX($A$1:$A$12712,MATCH(G13014,$G$1:$G$12712,0)),MAX($A$2:$A13013)+1)</f>
        <v>1792</v>
      </c>
      <c r="B13014">
        <f t="shared" si="208"/>
        <v>1792</v>
      </c>
      <c r="C13014" t="str">
        <f t="shared" si="209"/>
        <v>Weston Hydro</v>
      </c>
      <c r="D13014">
        <v>212</v>
      </c>
      <c r="E13014" t="s">
        <v>17931</v>
      </c>
      <c r="F13014" s="1" t="s">
        <v>17988</v>
      </c>
      <c r="G13014">
        <v>1509</v>
      </c>
      <c r="H13014" s="2" t="s">
        <v>4162</v>
      </c>
      <c r="I13014">
        <v>39006</v>
      </c>
      <c r="J13014" t="s">
        <v>3783</v>
      </c>
      <c r="K13014" t="s">
        <v>17672</v>
      </c>
    </row>
    <row r="13015" spans="1:11" ht="15" customHeight="1" x14ac:dyDescent="0.2">
      <c r="A13015">
        <f>IF(IFERROR((MATCH(G13015,$G$1:$G$12712,0)),0),INDEX($A$1:$A$12712,MATCH(G13015,$G$1:$G$12712,0)),MAX($A$2:$A13014)+1)</f>
        <v>1793</v>
      </c>
      <c r="B13015">
        <f t="shared" si="208"/>
        <v>1793</v>
      </c>
      <c r="C13015" t="str">
        <f t="shared" si="209"/>
        <v>Williams Hydro</v>
      </c>
      <c r="D13015">
        <v>351</v>
      </c>
      <c r="E13015" t="s">
        <v>17931</v>
      </c>
      <c r="F13015" s="1" t="s">
        <v>17989</v>
      </c>
      <c r="G13015">
        <v>1510</v>
      </c>
      <c r="H13015" s="2" t="s">
        <v>4163</v>
      </c>
      <c r="I13015">
        <v>39006</v>
      </c>
      <c r="J13015" t="s">
        <v>3783</v>
      </c>
      <c r="K13015" t="s">
        <v>17672</v>
      </c>
    </row>
    <row r="13016" spans="1:11" ht="15" customHeight="1" x14ac:dyDescent="0.2">
      <c r="A13016">
        <f>IF(IFERROR((MATCH(G13016,$G$1:$G$12712,0)),0),INDEX($A$1:$A$12712,MATCH(G13016,$G$1:$G$12712,0)),MAX($A$2:$A13015)+1)</f>
        <v>649</v>
      </c>
      <c r="B13016">
        <f t="shared" si="208"/>
        <v>649</v>
      </c>
      <c r="C13016" t="str">
        <f t="shared" si="209"/>
        <v>William F Wyman</v>
      </c>
      <c r="D13016">
        <v>212</v>
      </c>
      <c r="E13016" t="s">
        <v>17931</v>
      </c>
      <c r="F13016" s="1" t="s">
        <v>17990</v>
      </c>
      <c r="G13016">
        <v>1507</v>
      </c>
      <c r="H13016" s="2" t="s">
        <v>1546</v>
      </c>
      <c r="I13016">
        <v>31719</v>
      </c>
      <c r="J13016" t="s">
        <v>1547</v>
      </c>
      <c r="K13016" t="s">
        <v>17672</v>
      </c>
    </row>
    <row r="13017" spans="1:11" ht="15" customHeight="1" x14ac:dyDescent="0.2">
      <c r="A13017">
        <f>IF(IFERROR((MATCH(G13017,$G$1:$G$12712,0)),0),INDEX($A$1:$A$12712,MATCH(G13017,$G$1:$G$12712,0)),MAX($A$2:$A13016)+1)</f>
        <v>431</v>
      </c>
      <c r="B13017">
        <f t="shared" si="208"/>
        <v>431</v>
      </c>
      <c r="C13017" t="str">
        <f t="shared" si="209"/>
        <v>Oklaunion</v>
      </c>
      <c r="D13017">
        <v>198</v>
      </c>
      <c r="E13017" t="s">
        <v>17991</v>
      </c>
      <c r="F13017" s="1" t="s">
        <v>17992</v>
      </c>
      <c r="G13017">
        <v>127</v>
      </c>
      <c r="H13017" s="2" t="s">
        <v>1066</v>
      </c>
      <c r="I13017">
        <v>15474</v>
      </c>
      <c r="J13017" t="s">
        <v>393</v>
      </c>
      <c r="K13017" t="s">
        <v>17672</v>
      </c>
    </row>
    <row r="13018" spans="1:11" ht="15" customHeight="1" x14ac:dyDescent="0.2">
      <c r="A13018">
        <f>A2069</f>
        <v>1226</v>
      </c>
      <c r="B13018" t="e">
        <f t="shared" si="208"/>
        <v>#N/A</v>
      </c>
      <c r="C13018" t="str">
        <f t="shared" si="209"/>
        <v>*stp</v>
      </c>
      <c r="D13018">
        <v>198</v>
      </c>
      <c r="E13018" t="s">
        <v>17991</v>
      </c>
      <c r="F13018" s="1" t="s">
        <v>17993</v>
      </c>
      <c r="H13018" s="2"/>
      <c r="K13018" t="s">
        <v>17672</v>
      </c>
    </row>
    <row r="13019" spans="1:11" ht="15" customHeight="1" x14ac:dyDescent="0.2">
      <c r="A13019">
        <f>IF(IFERROR((MATCH(G13019,$G$1:$G$12712,0)),0),INDEX($A$1:$A$12712,MATCH(G13019,$G$1:$G$12712,0)),MAX($A$2:$A13018)+1)</f>
        <v>2474</v>
      </c>
      <c r="B13019">
        <f t="shared" si="208"/>
        <v>2474</v>
      </c>
      <c r="C13019" t="str">
        <f t="shared" si="209"/>
        <v>Barney M Davis</v>
      </c>
      <c r="D13019">
        <v>198</v>
      </c>
      <c r="E13019" t="s">
        <v>17991</v>
      </c>
      <c r="F13019" s="1" t="s">
        <v>17994</v>
      </c>
      <c r="G13019">
        <v>4939</v>
      </c>
      <c r="H13019" s="2" t="s">
        <v>5124</v>
      </c>
      <c r="I13019">
        <v>49979</v>
      </c>
      <c r="J13019" t="s">
        <v>4907</v>
      </c>
      <c r="K13019" t="s">
        <v>17672</v>
      </c>
    </row>
    <row r="13020" spans="1:11" ht="15" customHeight="1" x14ac:dyDescent="0.2">
      <c r="A13020">
        <f>IF(IFERROR((MATCH(G13020,$G$1:$G$12712,0)),0),INDEX($A$1:$A$12712,MATCH(G13020,$G$1:$G$12712,0)),MAX($A$2:$A13019)+1)</f>
        <v>11101</v>
      </c>
      <c r="B13020" t="e">
        <f t="shared" si="208"/>
        <v>#N/A</v>
      </c>
      <c r="C13020" t="str">
        <f t="shared" si="209"/>
        <v>edinberg diesels - leased</v>
      </c>
      <c r="D13020">
        <v>198</v>
      </c>
      <c r="E13020" t="s">
        <v>17991</v>
      </c>
      <c r="F13020" s="1" t="s">
        <v>17995</v>
      </c>
      <c r="H13020" s="2"/>
      <c r="K13020" t="s">
        <v>17672</v>
      </c>
    </row>
    <row r="13021" spans="1:11" ht="15" customHeight="1" x14ac:dyDescent="0.2">
      <c r="A13021">
        <f>IF(IFERROR((MATCH(G13021,$G$1:$G$12712,0)),0),INDEX($A$1:$A$12712,MATCH(G13021,$G$1:$G$12712,0)),MAX($A$2:$A13020)+1)</f>
        <v>7961</v>
      </c>
      <c r="B13021">
        <f t="shared" si="208"/>
        <v>7961</v>
      </c>
      <c r="C13021" t="str">
        <f t="shared" si="209"/>
        <v>La Palma</v>
      </c>
      <c r="D13021">
        <v>198</v>
      </c>
      <c r="E13021" t="s">
        <v>17991</v>
      </c>
      <c r="F13021" s="1" t="s">
        <v>17996</v>
      </c>
      <c r="G13021">
        <v>3442</v>
      </c>
      <c r="H13021" s="2" t="s">
        <v>13301</v>
      </c>
      <c r="I13021">
        <v>54907</v>
      </c>
      <c r="J13021" t="s">
        <v>4909</v>
      </c>
      <c r="K13021" t="s">
        <v>17672</v>
      </c>
    </row>
    <row r="13022" spans="1:11" ht="15" customHeight="1" x14ac:dyDescent="0.2">
      <c r="A13022">
        <f>IF(IFERROR((MATCH(G13022,$G$1:$G$12712,0)),0),INDEX($A$1:$A$12712,MATCH(G13022,$G$1:$G$12712,0)),MAX($A$2:$A13021)+1)</f>
        <v>7961</v>
      </c>
      <c r="B13022">
        <f t="shared" si="208"/>
        <v>7961</v>
      </c>
      <c r="C13022" t="str">
        <f t="shared" si="209"/>
        <v>La Palma</v>
      </c>
      <c r="D13022">
        <v>198</v>
      </c>
      <c r="E13022" t="s">
        <v>17991</v>
      </c>
      <c r="F13022" s="1" t="s">
        <v>17997</v>
      </c>
      <c r="G13022">
        <v>3442</v>
      </c>
      <c r="H13022" s="2" t="s">
        <v>13301</v>
      </c>
      <c r="I13022">
        <v>54907</v>
      </c>
      <c r="J13022" t="s">
        <v>4909</v>
      </c>
      <c r="K13022" t="s">
        <v>17672</v>
      </c>
    </row>
    <row r="13023" spans="1:11" ht="15" customHeight="1" x14ac:dyDescent="0.2">
      <c r="A13023">
        <f>IF(IFERROR((MATCH(G13023,$G$1:$G$12712,0)),0),INDEX($A$1:$A$12712,MATCH(G13023,$G$1:$G$12712,0)),MAX($A$2:$A13022)+1)</f>
        <v>11102</v>
      </c>
      <c r="B13023" t="e">
        <f t="shared" si="208"/>
        <v>#N/A</v>
      </c>
      <c r="C13023" t="str">
        <f t="shared" si="209"/>
        <v>south padre island temporary generator</v>
      </c>
      <c r="D13023">
        <v>198</v>
      </c>
      <c r="E13023" t="s">
        <v>17991</v>
      </c>
      <c r="F13023" s="1" t="s">
        <v>17998</v>
      </c>
      <c r="H13023" s="2"/>
      <c r="K13023" t="s">
        <v>17672</v>
      </c>
    </row>
    <row r="13024" spans="1:11" ht="15" customHeight="1" x14ac:dyDescent="0.2">
      <c r="A13024">
        <f>IF(IFERROR((MATCH(G13024,$G$1:$G$12712,0)),0),INDEX($A$1:$A$12712,MATCH(G13024,$G$1:$G$12712,0)),MAX($A$2:$A13023)+1)</f>
        <v>11103</v>
      </c>
      <c r="B13024" t="e">
        <f t="shared" si="208"/>
        <v>#N/A</v>
      </c>
      <c r="C13024" t="str">
        <f t="shared" si="209"/>
        <v>hydro license no.</v>
      </c>
      <c r="D13024">
        <v>405</v>
      </c>
      <c r="E13024" t="s">
        <v>17999</v>
      </c>
      <c r="F13024" s="1" t="s">
        <v>18000</v>
      </c>
      <c r="H13024" s="2"/>
      <c r="K13024" t="s">
        <v>17672</v>
      </c>
    </row>
    <row r="13025" spans="1:11" ht="15" customHeight="1" x14ac:dyDescent="0.2">
      <c r="A13025">
        <f>IF(IFERROR((MATCH(G13025,$G$1:$G$12712,0)),0),INDEX($A$1:$A$12712,MATCH(G13025,$G$1:$G$12712,0)),MAX($A$2:$A13024)+1)</f>
        <v>2379</v>
      </c>
      <c r="B13025">
        <f t="shared" si="208"/>
        <v>2379</v>
      </c>
      <c r="C13025" t="str">
        <f t="shared" si="209"/>
        <v>Salisbury</v>
      </c>
      <c r="D13025">
        <v>405</v>
      </c>
      <c r="E13025" t="s">
        <v>17999</v>
      </c>
      <c r="F13025" s="1" t="s">
        <v>18001</v>
      </c>
      <c r="G13025">
        <v>3724</v>
      </c>
      <c r="H13025" s="2" t="s">
        <v>4992</v>
      </c>
      <c r="I13025">
        <v>7601</v>
      </c>
      <c r="J13025" t="s">
        <v>92</v>
      </c>
      <c r="K13025" t="s">
        <v>17672</v>
      </c>
    </row>
    <row r="13026" spans="1:11" ht="15" customHeight="1" x14ac:dyDescent="0.2">
      <c r="A13026">
        <f>IF(IFERROR((MATCH(G13026,$G$1:$G$12712,0)),0),INDEX($A$1:$A$12712,MATCH(G13026,$G$1:$G$12712,0)),MAX($A$2:$A13025)+1)</f>
        <v>2380</v>
      </c>
      <c r="B13026">
        <f t="shared" si="208"/>
        <v>2380</v>
      </c>
      <c r="C13026" t="str">
        <f t="shared" si="209"/>
        <v>Silver Lake (VT)</v>
      </c>
      <c r="D13026">
        <v>405</v>
      </c>
      <c r="E13026" t="s">
        <v>17999</v>
      </c>
      <c r="F13026" s="1" t="s">
        <v>18002</v>
      </c>
      <c r="G13026">
        <v>3725</v>
      </c>
      <c r="H13026" s="2" t="s">
        <v>4993</v>
      </c>
      <c r="I13026">
        <v>7601</v>
      </c>
      <c r="J13026" t="s">
        <v>92</v>
      </c>
      <c r="K13026" t="s">
        <v>17672</v>
      </c>
    </row>
    <row r="13027" spans="1:11" ht="15" customHeight="1" x14ac:dyDescent="0.2">
      <c r="A13027">
        <f>IF(IFERROR((MATCH(G13027,$G$1:$G$12712,0)),0),INDEX($A$1:$A$12712,MATCH(G13027,$G$1:$G$12712,0)),MAX($A$2:$A13026)+1)</f>
        <v>7188</v>
      </c>
      <c r="B13027">
        <f t="shared" si="208"/>
        <v>7188</v>
      </c>
      <c r="C13027" t="str">
        <f t="shared" si="209"/>
        <v>St Albans</v>
      </c>
      <c r="D13027">
        <v>405</v>
      </c>
      <c r="E13027" t="s">
        <v>17999</v>
      </c>
      <c r="F13027" s="1" t="s">
        <v>18003</v>
      </c>
      <c r="G13027">
        <v>3726</v>
      </c>
      <c r="H13027" s="2" t="s">
        <v>12880</v>
      </c>
      <c r="I13027">
        <v>3292</v>
      </c>
      <c r="J13027" t="s">
        <v>12881</v>
      </c>
      <c r="K13027" t="s">
        <v>17672</v>
      </c>
    </row>
    <row r="13028" spans="1:11" ht="15" customHeight="1" x14ac:dyDescent="0.2">
      <c r="A13028">
        <f>IF(IFERROR((MATCH(G13028,$G$1:$G$12712,0)),0),INDEX($A$1:$A$12712,MATCH(G13028,$G$1:$G$12712,0)),MAX($A$2:$A13027)+1)</f>
        <v>11104</v>
      </c>
      <c r="B13028" t="e">
        <f t="shared" si="208"/>
        <v>#N/A</v>
      </c>
      <c r="C13028" t="str">
        <f t="shared" si="209"/>
        <v>total</v>
      </c>
      <c r="D13028">
        <v>405</v>
      </c>
      <c r="E13028" t="s">
        <v>17999</v>
      </c>
      <c r="F13028" s="1" t="s">
        <v>17821</v>
      </c>
      <c r="H13028" s="2"/>
      <c r="K13028" t="s">
        <v>17672</v>
      </c>
    </row>
    <row r="13029" spans="1:11" ht="15" customHeight="1" x14ac:dyDescent="0.2">
      <c r="A13029">
        <f>IF(IFERROR((MATCH(G13029,$G$1:$G$12712,0)),0),INDEX($A$1:$A$12712,MATCH(G13029,$G$1:$G$12712,0)),MAX($A$2:$A13028)+1)</f>
        <v>523</v>
      </c>
      <c r="B13029">
        <f t="shared" si="208"/>
        <v>523</v>
      </c>
      <c r="C13029" t="str">
        <f t="shared" si="209"/>
        <v>San Juan</v>
      </c>
      <c r="D13029">
        <v>8</v>
      </c>
      <c r="E13029" t="s">
        <v>18004</v>
      </c>
      <c r="F13029" s="1" t="s">
        <v>18005</v>
      </c>
      <c r="G13029">
        <v>2451</v>
      </c>
      <c r="H13029" s="2" t="s">
        <v>1263</v>
      </c>
      <c r="I13029">
        <v>15473</v>
      </c>
      <c r="J13029" t="s">
        <v>57</v>
      </c>
      <c r="K13029" t="s">
        <v>17672</v>
      </c>
    </row>
    <row r="13030" spans="1:11" ht="15" customHeight="1" x14ac:dyDescent="0.2">
      <c r="A13030">
        <f>IF(IFERROR((MATCH(G13030,$G$1:$G$12712,0)),0),INDEX($A$1:$A$12712,MATCH(G13030,$G$1:$G$12712,0)),MAX($A$2:$A13029)+1)</f>
        <v>40</v>
      </c>
      <c r="B13030">
        <f t="shared" si="208"/>
        <v>40</v>
      </c>
      <c r="C13030" t="str">
        <f t="shared" si="209"/>
        <v>Walter C Beckjord</v>
      </c>
      <c r="D13030">
        <v>172</v>
      </c>
      <c r="E13030" t="s">
        <v>18006</v>
      </c>
      <c r="F13030" s="1" t="s">
        <v>18007</v>
      </c>
      <c r="G13030">
        <v>2830</v>
      </c>
      <c r="H13030" s="2" t="s">
        <v>139</v>
      </c>
      <c r="I13030">
        <v>3542</v>
      </c>
      <c r="J13030" t="s">
        <v>140</v>
      </c>
      <c r="K13030" t="s">
        <v>17672</v>
      </c>
    </row>
    <row r="13031" spans="1:11" ht="15" customHeight="1" x14ac:dyDescent="0.2">
      <c r="A13031">
        <f>IF(IFERROR((MATCH(G13031,$G$1:$G$12712,0)),0),INDEX($A$1:$A$12712,MATCH(G13031,$G$1:$G$12712,0)),MAX($A$2:$A13030)+1)</f>
        <v>40</v>
      </c>
      <c r="B13031">
        <f t="shared" si="208"/>
        <v>40</v>
      </c>
      <c r="C13031" t="str">
        <f t="shared" si="209"/>
        <v>Walter C Beckjord</v>
      </c>
      <c r="D13031">
        <v>172</v>
      </c>
      <c r="E13031" t="s">
        <v>18006</v>
      </c>
      <c r="F13031" s="1" t="s">
        <v>18008</v>
      </c>
      <c r="G13031">
        <v>2830</v>
      </c>
      <c r="H13031" s="2" t="s">
        <v>139</v>
      </c>
      <c r="I13031">
        <v>3542</v>
      </c>
      <c r="J13031" t="s">
        <v>140</v>
      </c>
      <c r="K13031" t="s">
        <v>17672</v>
      </c>
    </row>
    <row r="13032" spans="1:11" ht="15" customHeight="1" x14ac:dyDescent="0.2">
      <c r="A13032">
        <f>IF(IFERROR((MATCH(G13032,$G$1:$G$12712,0)),0),INDEX($A$1:$A$12712,MATCH(G13032,$G$1:$G$12712,0)),MAX($A$2:$A13031)+1)</f>
        <v>129</v>
      </c>
      <c r="B13032">
        <f t="shared" si="208"/>
        <v>129</v>
      </c>
      <c r="C13032" t="str">
        <f t="shared" si="209"/>
        <v>Conesville</v>
      </c>
      <c r="D13032">
        <v>172</v>
      </c>
      <c r="E13032" t="s">
        <v>18006</v>
      </c>
      <c r="F13032" s="1" t="s">
        <v>18009</v>
      </c>
      <c r="G13032">
        <v>2840</v>
      </c>
      <c r="H13032" s="2" t="s">
        <v>397</v>
      </c>
      <c r="I13032">
        <v>58620</v>
      </c>
      <c r="J13032" t="s">
        <v>398</v>
      </c>
      <c r="K13032" t="s">
        <v>17672</v>
      </c>
    </row>
    <row r="13033" spans="1:11" ht="15" customHeight="1" x14ac:dyDescent="0.2">
      <c r="A13033">
        <f>IF(IFERROR((MATCH(G13033,$G$1:$G$12712,0)),0),INDEX($A$1:$A$12712,MATCH(G13033,$G$1:$G$12712,0)),MAX($A$2:$A13032)+1)</f>
        <v>129</v>
      </c>
      <c r="B13033">
        <f t="shared" si="208"/>
        <v>129</v>
      </c>
      <c r="C13033" t="str">
        <f t="shared" si="209"/>
        <v>Conesville</v>
      </c>
      <c r="D13033">
        <v>172</v>
      </c>
      <c r="E13033" t="s">
        <v>18006</v>
      </c>
      <c r="F13033" s="1" t="s">
        <v>18010</v>
      </c>
      <c r="G13033">
        <v>2840</v>
      </c>
      <c r="H13033" s="2" t="s">
        <v>397</v>
      </c>
      <c r="I13033">
        <v>58620</v>
      </c>
      <c r="J13033" t="s">
        <v>398</v>
      </c>
      <c r="K13033" t="s">
        <v>17672</v>
      </c>
    </row>
    <row r="13034" spans="1:11" ht="15" customHeight="1" x14ac:dyDescent="0.2">
      <c r="A13034">
        <f>IF(IFERROR((MATCH(G13034,$G$1:$G$12712,0)),0),INDEX($A$1:$A$12712,MATCH(G13034,$G$1:$G$12712,0)),MAX($A$2:$A13033)+1)</f>
        <v>129</v>
      </c>
      <c r="B13034">
        <f t="shared" si="208"/>
        <v>129</v>
      </c>
      <c r="C13034" t="str">
        <f t="shared" si="209"/>
        <v>Conesville</v>
      </c>
      <c r="D13034">
        <v>172</v>
      </c>
      <c r="E13034" t="s">
        <v>18006</v>
      </c>
      <c r="F13034" s="1" t="s">
        <v>18011</v>
      </c>
      <c r="G13034">
        <v>2840</v>
      </c>
      <c r="H13034" s="2" t="s">
        <v>397</v>
      </c>
      <c r="I13034">
        <v>58620</v>
      </c>
      <c r="J13034" t="s">
        <v>398</v>
      </c>
      <c r="K13034" t="s">
        <v>17672</v>
      </c>
    </row>
    <row r="13035" spans="1:11" ht="15" customHeight="1" x14ac:dyDescent="0.2">
      <c r="A13035">
        <f>IF(IFERROR((MATCH(G13035,$G$1:$G$12712,0)),0),INDEX($A$1:$A$12712,MATCH(G13035,$G$1:$G$12712,0)),MAX($A$2:$A13034)+1)</f>
        <v>129</v>
      </c>
      <c r="B13035">
        <f t="shared" si="208"/>
        <v>129</v>
      </c>
      <c r="C13035" t="str">
        <f t="shared" si="209"/>
        <v>Conesville</v>
      </c>
      <c r="D13035">
        <v>172</v>
      </c>
      <c r="E13035" t="s">
        <v>18006</v>
      </c>
      <c r="F13035" s="1" t="s">
        <v>18012</v>
      </c>
      <c r="G13035">
        <v>2840</v>
      </c>
      <c r="H13035" s="2" t="s">
        <v>397</v>
      </c>
      <c r="I13035">
        <v>58620</v>
      </c>
      <c r="J13035" t="s">
        <v>398</v>
      </c>
      <c r="K13035" t="s">
        <v>17672</v>
      </c>
    </row>
    <row r="13036" spans="1:11" ht="15" customHeight="1" x14ac:dyDescent="0.2">
      <c r="A13036">
        <f>IF(IFERROR((MATCH(G13036,$G$1:$G$12712,0)),0),INDEX($A$1:$A$12712,MATCH(G13036,$G$1:$G$12712,0)),MAX($A$2:$A13035)+1)</f>
        <v>129</v>
      </c>
      <c r="B13036">
        <f t="shared" si="208"/>
        <v>129</v>
      </c>
      <c r="C13036" t="str">
        <f t="shared" si="209"/>
        <v>Conesville</v>
      </c>
      <c r="D13036">
        <v>172</v>
      </c>
      <c r="E13036" t="s">
        <v>18006</v>
      </c>
      <c r="F13036" s="1" t="s">
        <v>18013</v>
      </c>
      <c r="G13036">
        <v>2840</v>
      </c>
      <c r="H13036" s="2" t="s">
        <v>397</v>
      </c>
      <c r="I13036">
        <v>58620</v>
      </c>
      <c r="J13036" t="s">
        <v>398</v>
      </c>
      <c r="K13036" t="s">
        <v>17672</v>
      </c>
    </row>
    <row r="13037" spans="1:11" ht="15" customHeight="1" x14ac:dyDescent="0.2">
      <c r="A13037">
        <f>IF(IFERROR((MATCH(G13037,$G$1:$G$12712,0)),0),INDEX($A$1:$A$12712,MATCH(G13037,$G$1:$G$12712,0)),MAX($A$2:$A13036)+1)</f>
        <v>129</v>
      </c>
      <c r="B13037">
        <f t="shared" si="208"/>
        <v>129</v>
      </c>
      <c r="C13037" t="str">
        <f t="shared" si="209"/>
        <v>Conesville</v>
      </c>
      <c r="D13037">
        <v>172</v>
      </c>
      <c r="E13037" t="s">
        <v>18006</v>
      </c>
      <c r="F13037" s="1" t="s">
        <v>18014</v>
      </c>
      <c r="G13037">
        <v>2840</v>
      </c>
      <c r="H13037" s="2" t="s">
        <v>397</v>
      </c>
      <c r="I13037">
        <v>58620</v>
      </c>
      <c r="J13037" t="s">
        <v>398</v>
      </c>
      <c r="K13037" t="s">
        <v>17672</v>
      </c>
    </row>
    <row r="13038" spans="1:11" ht="15" customHeight="1" x14ac:dyDescent="0.2">
      <c r="A13038">
        <f>IF(IFERROR((MATCH(G13038,$G$1:$G$12712,0)),0),INDEX($A$1:$A$12712,MATCH(G13038,$G$1:$G$12712,0)),MAX($A$2:$A13037)+1)</f>
        <v>168</v>
      </c>
      <c r="B13038">
        <f t="shared" si="208"/>
        <v>168</v>
      </c>
      <c r="C13038" t="str">
        <f t="shared" si="209"/>
        <v>East Bend</v>
      </c>
      <c r="D13038">
        <v>172</v>
      </c>
      <c r="E13038" t="s">
        <v>18006</v>
      </c>
      <c r="F13038" s="1" t="s">
        <v>18015</v>
      </c>
      <c r="G13038">
        <v>6018</v>
      </c>
      <c r="H13038" s="2" t="s">
        <v>493</v>
      </c>
      <c r="I13038">
        <v>55729</v>
      </c>
      <c r="J13038" t="s">
        <v>494</v>
      </c>
      <c r="K13038" t="s">
        <v>17672</v>
      </c>
    </row>
    <row r="13039" spans="1:11" ht="15" customHeight="1" x14ac:dyDescent="0.2">
      <c r="A13039">
        <f>IF(IFERROR((MATCH(G13039,$G$1:$G$12712,0)),0),INDEX($A$1:$A$12712,MATCH(G13039,$G$1:$G$12712,0)),MAX($A$2:$A13038)+1)</f>
        <v>168</v>
      </c>
      <c r="B13039">
        <f t="shared" si="208"/>
        <v>168</v>
      </c>
      <c r="C13039" t="str">
        <f t="shared" si="209"/>
        <v>East Bend</v>
      </c>
      <c r="D13039">
        <v>172</v>
      </c>
      <c r="E13039" t="s">
        <v>18006</v>
      </c>
      <c r="F13039" s="1" t="s">
        <v>18016</v>
      </c>
      <c r="G13039">
        <v>6018</v>
      </c>
      <c r="H13039" s="2" t="s">
        <v>493</v>
      </c>
      <c r="I13039">
        <v>55729</v>
      </c>
      <c r="J13039" t="s">
        <v>494</v>
      </c>
      <c r="K13039" t="s">
        <v>17672</v>
      </c>
    </row>
    <row r="13040" spans="1:11" ht="15" customHeight="1" x14ac:dyDescent="0.2">
      <c r="A13040">
        <f>IF(IFERROR((MATCH(G13040,$G$1:$G$12712,0)),0),INDEX($A$1:$A$12712,MATCH(G13040,$G$1:$G$12712,0)),MAX($A$2:$A13039)+1)</f>
        <v>168</v>
      </c>
      <c r="B13040">
        <f t="shared" si="208"/>
        <v>168</v>
      </c>
      <c r="C13040" t="str">
        <f t="shared" si="209"/>
        <v>East Bend</v>
      </c>
      <c r="D13040">
        <v>172</v>
      </c>
      <c r="E13040" t="s">
        <v>18006</v>
      </c>
      <c r="F13040" s="1" t="s">
        <v>18017</v>
      </c>
      <c r="G13040">
        <v>6018</v>
      </c>
      <c r="H13040" s="2" t="s">
        <v>493</v>
      </c>
      <c r="I13040">
        <v>55729</v>
      </c>
      <c r="J13040" t="s">
        <v>494</v>
      </c>
      <c r="K13040" t="s">
        <v>17672</v>
      </c>
    </row>
    <row r="13041" spans="1:11" ht="15" customHeight="1" x14ac:dyDescent="0.2">
      <c r="A13041">
        <f>IF(IFERROR((MATCH(G13041,$G$1:$G$12712,0)),0),INDEX($A$1:$A$12712,MATCH(G13041,$G$1:$G$12712,0)),MAX($A$2:$A13040)+1)</f>
        <v>168</v>
      </c>
      <c r="B13041">
        <f t="shared" si="208"/>
        <v>168</v>
      </c>
      <c r="C13041" t="str">
        <f t="shared" si="209"/>
        <v>East Bend</v>
      </c>
      <c r="D13041">
        <v>172</v>
      </c>
      <c r="E13041" t="s">
        <v>18006</v>
      </c>
      <c r="F13041" s="1" t="s">
        <v>18018</v>
      </c>
      <c r="G13041">
        <v>6018</v>
      </c>
      <c r="H13041" s="2" t="s">
        <v>493</v>
      </c>
      <c r="I13041">
        <v>55729</v>
      </c>
      <c r="J13041" t="s">
        <v>494</v>
      </c>
      <c r="K13041" t="s">
        <v>17672</v>
      </c>
    </row>
    <row r="13042" spans="1:11" ht="15" customHeight="1" x14ac:dyDescent="0.2">
      <c r="A13042">
        <f>IF(IFERROR((MATCH(G13042,$G$1:$G$12712,0)),0),INDEX($A$1:$A$12712,MATCH(G13042,$G$1:$G$12712,0)),MAX($A$2:$A13041)+1)</f>
        <v>288</v>
      </c>
      <c r="B13042">
        <f t="shared" ref="B13042:B13105" si="210">IF(COUNTIF($G$1:$G$12712,G13042&gt;0),0,INDEX($A$1:$A$12712,MATCH(G13042,$G$1:$G$12712,0)))</f>
        <v>288</v>
      </c>
      <c r="C13042" t="str">
        <f t="shared" si="209"/>
        <v>J M Stuart</v>
      </c>
      <c r="D13042">
        <v>172</v>
      </c>
      <c r="E13042" t="s">
        <v>18006</v>
      </c>
      <c r="F13042" s="1" t="s">
        <v>18019</v>
      </c>
      <c r="G13042">
        <v>2850</v>
      </c>
      <c r="H13042" s="2" t="s">
        <v>776</v>
      </c>
      <c r="I13042">
        <v>4922</v>
      </c>
      <c r="J13042" t="s">
        <v>537</v>
      </c>
      <c r="K13042" t="s">
        <v>17672</v>
      </c>
    </row>
    <row r="13043" spans="1:11" ht="15" customHeight="1" x14ac:dyDescent="0.2">
      <c r="A13043">
        <f>IF(IFERROR((MATCH(G13043,$G$1:$G$12712,0)),0),INDEX($A$1:$A$12712,MATCH(G13043,$G$1:$G$12712,0)),MAX($A$2:$A13042)+1)</f>
        <v>288</v>
      </c>
      <c r="B13043">
        <f t="shared" si="210"/>
        <v>288</v>
      </c>
      <c r="C13043" t="str">
        <f t="shared" si="209"/>
        <v>J M Stuart</v>
      </c>
      <c r="D13043">
        <v>172</v>
      </c>
      <c r="E13043" t="s">
        <v>18006</v>
      </c>
      <c r="F13043" s="1" t="s">
        <v>18020</v>
      </c>
      <c r="G13043">
        <v>2850</v>
      </c>
      <c r="H13043" s="2" t="s">
        <v>776</v>
      </c>
      <c r="I13043">
        <v>4922</v>
      </c>
      <c r="J13043" t="s">
        <v>537</v>
      </c>
      <c r="K13043" t="s">
        <v>17672</v>
      </c>
    </row>
    <row r="13044" spans="1:11" ht="15" customHeight="1" x14ac:dyDescent="0.2">
      <c r="A13044">
        <f>IF(IFERROR((MATCH(G13044,$G$1:$G$12712,0)),0),INDEX($A$1:$A$12712,MATCH(G13044,$G$1:$G$12712,0)),MAX($A$2:$A13043)+1)</f>
        <v>288</v>
      </c>
      <c r="B13044">
        <f t="shared" si="210"/>
        <v>288</v>
      </c>
      <c r="C13044" t="str">
        <f t="shared" si="209"/>
        <v>J M Stuart</v>
      </c>
      <c r="D13044">
        <v>172</v>
      </c>
      <c r="E13044" t="s">
        <v>18006</v>
      </c>
      <c r="F13044" s="1" t="s">
        <v>18021</v>
      </c>
      <c r="G13044">
        <v>2850</v>
      </c>
      <c r="H13044" s="2" t="s">
        <v>776</v>
      </c>
      <c r="I13044">
        <v>4922</v>
      </c>
      <c r="J13044" t="s">
        <v>537</v>
      </c>
      <c r="K13044" t="s">
        <v>17672</v>
      </c>
    </row>
    <row r="13045" spans="1:11" ht="15" customHeight="1" x14ac:dyDescent="0.2">
      <c r="A13045">
        <f>IF(IFERROR((MATCH(G13045,$G$1:$G$12712,0)),0),INDEX($A$1:$A$12712,MATCH(G13045,$G$1:$G$12712,0)),MAX($A$2:$A13044)+1)</f>
        <v>288</v>
      </c>
      <c r="B13045">
        <f t="shared" si="210"/>
        <v>288</v>
      </c>
      <c r="C13045" t="str">
        <f t="shared" si="209"/>
        <v>J M Stuart</v>
      </c>
      <c r="D13045">
        <v>172</v>
      </c>
      <c r="E13045" t="s">
        <v>18006</v>
      </c>
      <c r="F13045" s="1" t="s">
        <v>18022</v>
      </c>
      <c r="G13045">
        <v>2850</v>
      </c>
      <c r="H13045" s="2" t="s">
        <v>776</v>
      </c>
      <c r="I13045">
        <v>4922</v>
      </c>
      <c r="J13045" t="s">
        <v>537</v>
      </c>
      <c r="K13045" t="s">
        <v>17672</v>
      </c>
    </row>
    <row r="13046" spans="1:11" ht="15" customHeight="1" x14ac:dyDescent="0.2">
      <c r="A13046">
        <f>IF(IFERROR((MATCH(G13046,$G$1:$G$12712,0)),0),INDEX($A$1:$A$12712,MATCH(G13046,$G$1:$G$12712,0)),MAX($A$2:$A13045)+1)</f>
        <v>288</v>
      </c>
      <c r="B13046">
        <f t="shared" si="210"/>
        <v>288</v>
      </c>
      <c r="C13046" t="str">
        <f t="shared" si="209"/>
        <v>J M Stuart</v>
      </c>
      <c r="D13046">
        <v>172</v>
      </c>
      <c r="E13046" t="s">
        <v>18006</v>
      </c>
      <c r="F13046" s="1" t="s">
        <v>18023</v>
      </c>
      <c r="G13046">
        <v>2850</v>
      </c>
      <c r="H13046" s="2" t="s">
        <v>776</v>
      </c>
      <c r="I13046">
        <v>4922</v>
      </c>
      <c r="J13046" t="s">
        <v>537</v>
      </c>
      <c r="K13046" t="s">
        <v>17672</v>
      </c>
    </row>
    <row r="13047" spans="1:11" ht="15" customHeight="1" x14ac:dyDescent="0.2">
      <c r="A13047">
        <f>IF(IFERROR((MATCH(G13047,$G$1:$G$12712,0)),0),INDEX($A$1:$A$12712,MATCH(G13047,$G$1:$G$12712,0)),MAX($A$2:$A13046)+1)</f>
        <v>316</v>
      </c>
      <c r="B13047">
        <f t="shared" si="210"/>
        <v>316</v>
      </c>
      <c r="C13047" t="str">
        <f t="shared" si="209"/>
        <v>Killen Station</v>
      </c>
      <c r="D13047">
        <v>172</v>
      </c>
      <c r="E13047" t="s">
        <v>18006</v>
      </c>
      <c r="F13047" s="1" t="s">
        <v>18024</v>
      </c>
      <c r="G13047">
        <v>6031</v>
      </c>
      <c r="H13047" s="2" t="s">
        <v>838</v>
      </c>
      <c r="I13047">
        <v>4922</v>
      </c>
      <c r="J13047" t="s">
        <v>537</v>
      </c>
      <c r="K13047" t="s">
        <v>17672</v>
      </c>
    </row>
    <row r="13048" spans="1:11" ht="15" customHeight="1" x14ac:dyDescent="0.2">
      <c r="A13048">
        <f>IF(IFERROR((MATCH(G13048,$G$1:$G$12712,0)),0),INDEX($A$1:$A$12712,MATCH(G13048,$G$1:$G$12712,0)),MAX($A$2:$A13047)+1)</f>
        <v>316</v>
      </c>
      <c r="B13048">
        <f t="shared" si="210"/>
        <v>316</v>
      </c>
      <c r="C13048" t="str">
        <f t="shared" si="209"/>
        <v>Killen Station</v>
      </c>
      <c r="D13048">
        <v>172</v>
      </c>
      <c r="E13048" t="s">
        <v>18006</v>
      </c>
      <c r="F13048" s="1" t="s">
        <v>18025</v>
      </c>
      <c r="G13048">
        <v>6031</v>
      </c>
      <c r="H13048" s="2" t="s">
        <v>838</v>
      </c>
      <c r="I13048">
        <v>4922</v>
      </c>
      <c r="J13048" t="s">
        <v>537</v>
      </c>
      <c r="K13048" t="s">
        <v>17672</v>
      </c>
    </row>
    <row r="13049" spans="1:11" ht="15" customHeight="1" x14ac:dyDescent="0.2">
      <c r="A13049">
        <f>IF(IFERROR((MATCH(G13049,$G$1:$G$12712,0)),0),INDEX($A$1:$A$12712,MATCH(G13049,$G$1:$G$12712,0)),MAX($A$2:$A13048)+1)</f>
        <v>316</v>
      </c>
      <c r="B13049">
        <f t="shared" si="210"/>
        <v>316</v>
      </c>
      <c r="C13049" t="str">
        <f t="shared" si="209"/>
        <v>Killen Station</v>
      </c>
      <c r="D13049">
        <v>172</v>
      </c>
      <c r="E13049" t="s">
        <v>18006</v>
      </c>
      <c r="F13049" s="1" t="s">
        <v>18026</v>
      </c>
      <c r="G13049">
        <v>6031</v>
      </c>
      <c r="H13049" s="2" t="s">
        <v>838</v>
      </c>
      <c r="I13049">
        <v>4922</v>
      </c>
      <c r="J13049" t="s">
        <v>537</v>
      </c>
      <c r="K13049" t="s">
        <v>17672</v>
      </c>
    </row>
    <row r="13050" spans="1:11" ht="15" customHeight="1" x14ac:dyDescent="0.2">
      <c r="A13050">
        <f>IF(IFERROR((MATCH(G13050,$G$1:$G$12712,0)),0),INDEX($A$1:$A$12712,MATCH(G13050,$G$1:$G$12712,0)),MAX($A$2:$A13049)+1)</f>
        <v>316</v>
      </c>
      <c r="B13050">
        <f t="shared" si="210"/>
        <v>316</v>
      </c>
      <c r="C13050" t="str">
        <f t="shared" si="209"/>
        <v>Killen Station</v>
      </c>
      <c r="D13050">
        <v>172</v>
      </c>
      <c r="E13050" t="s">
        <v>18006</v>
      </c>
      <c r="F13050" s="1" t="s">
        <v>18027</v>
      </c>
      <c r="G13050">
        <v>6031</v>
      </c>
      <c r="H13050" s="2" t="s">
        <v>838</v>
      </c>
      <c r="I13050">
        <v>4922</v>
      </c>
      <c r="J13050" t="s">
        <v>537</v>
      </c>
      <c r="K13050" t="s">
        <v>17672</v>
      </c>
    </row>
    <row r="13051" spans="1:11" ht="15" customHeight="1" x14ac:dyDescent="0.2">
      <c r="A13051">
        <f>IF(IFERROR((MATCH(G13051,$G$1:$G$12712,0)),0),INDEX($A$1:$A$12712,MATCH(G13051,$G$1:$G$12712,0)),MAX($A$2:$A13050)+1)</f>
        <v>410</v>
      </c>
      <c r="B13051">
        <f t="shared" si="210"/>
        <v>410</v>
      </c>
      <c r="C13051" t="str">
        <f t="shared" si="209"/>
        <v>Miami Fort</v>
      </c>
      <c r="D13051">
        <v>172</v>
      </c>
      <c r="E13051" t="s">
        <v>18006</v>
      </c>
      <c r="F13051" s="1" t="s">
        <v>18028</v>
      </c>
      <c r="G13051">
        <v>2832</v>
      </c>
      <c r="H13051" s="2" t="s">
        <v>1021</v>
      </c>
      <c r="I13051">
        <v>59919</v>
      </c>
      <c r="J13051" t="s">
        <v>1022</v>
      </c>
      <c r="K13051" t="s">
        <v>17672</v>
      </c>
    </row>
    <row r="13052" spans="1:11" ht="15" customHeight="1" x14ac:dyDescent="0.2">
      <c r="A13052">
        <f>IF(IFERROR((MATCH(G13052,$G$1:$G$12712,0)),0),INDEX($A$1:$A$12712,MATCH(G13052,$G$1:$G$12712,0)),MAX($A$2:$A13051)+1)</f>
        <v>410</v>
      </c>
      <c r="B13052">
        <f t="shared" si="210"/>
        <v>410</v>
      </c>
      <c r="C13052" t="str">
        <f t="shared" si="209"/>
        <v>Miami Fort</v>
      </c>
      <c r="D13052">
        <v>172</v>
      </c>
      <c r="E13052" t="s">
        <v>18006</v>
      </c>
      <c r="F13052" s="1" t="s">
        <v>18029</v>
      </c>
      <c r="G13052">
        <v>2832</v>
      </c>
      <c r="H13052" s="2" t="s">
        <v>1021</v>
      </c>
      <c r="I13052">
        <v>59919</v>
      </c>
      <c r="J13052" t="s">
        <v>1022</v>
      </c>
      <c r="K13052" t="s">
        <v>17672</v>
      </c>
    </row>
    <row r="13053" spans="1:11" ht="15" customHeight="1" x14ac:dyDescent="0.2">
      <c r="A13053">
        <f>IF(IFERROR((MATCH(G13053,$G$1:$G$12712,0)),0),INDEX($A$1:$A$12712,MATCH(G13053,$G$1:$G$12712,0)),MAX($A$2:$A13052)+1)</f>
        <v>410</v>
      </c>
      <c r="B13053">
        <f t="shared" si="210"/>
        <v>410</v>
      </c>
      <c r="C13053" t="str">
        <f t="shared" si="209"/>
        <v>Miami Fort</v>
      </c>
      <c r="D13053">
        <v>172</v>
      </c>
      <c r="E13053" t="s">
        <v>18006</v>
      </c>
      <c r="F13053" s="1" t="s">
        <v>18030</v>
      </c>
      <c r="G13053">
        <v>2832</v>
      </c>
      <c r="H13053" s="2" t="s">
        <v>1021</v>
      </c>
      <c r="I13053">
        <v>59919</v>
      </c>
      <c r="J13053" t="s">
        <v>1022</v>
      </c>
      <c r="K13053" t="s">
        <v>17672</v>
      </c>
    </row>
    <row r="13054" spans="1:11" ht="15" customHeight="1" x14ac:dyDescent="0.2">
      <c r="A13054">
        <f>IF(IFERROR((MATCH(G13054,$G$1:$G$12712,0)),0),INDEX($A$1:$A$12712,MATCH(G13054,$G$1:$G$12712,0)),MAX($A$2:$A13053)+1)</f>
        <v>410</v>
      </c>
      <c r="B13054">
        <f t="shared" si="210"/>
        <v>410</v>
      </c>
      <c r="C13054" t="str">
        <f t="shared" si="209"/>
        <v>Miami Fort</v>
      </c>
      <c r="D13054">
        <v>172</v>
      </c>
      <c r="E13054" t="s">
        <v>18006</v>
      </c>
      <c r="F13054" s="1" t="s">
        <v>18031</v>
      </c>
      <c r="G13054">
        <v>2832</v>
      </c>
      <c r="H13054" s="2" t="s">
        <v>1021</v>
      </c>
      <c r="I13054">
        <v>59919</v>
      </c>
      <c r="J13054" t="s">
        <v>1022</v>
      </c>
      <c r="K13054" t="s">
        <v>17672</v>
      </c>
    </row>
    <row r="13055" spans="1:11" ht="15" customHeight="1" x14ac:dyDescent="0.2">
      <c r="A13055">
        <f>IF(IFERROR((MATCH(G13055,$G$1:$G$12712,0)),0),INDEX($A$1:$A$12712,MATCH(G13055,$G$1:$G$12712,0)),MAX($A$2:$A13054)+1)</f>
        <v>410</v>
      </c>
      <c r="B13055">
        <f t="shared" si="210"/>
        <v>410</v>
      </c>
      <c r="C13055" t="str">
        <f t="shared" si="209"/>
        <v>Miami Fort</v>
      </c>
      <c r="D13055">
        <v>172</v>
      </c>
      <c r="E13055" t="s">
        <v>18006</v>
      </c>
      <c r="F13055" s="1" t="s">
        <v>18032</v>
      </c>
      <c r="G13055">
        <v>2832</v>
      </c>
      <c r="H13055" s="2" t="s">
        <v>1021</v>
      </c>
      <c r="I13055">
        <v>59919</v>
      </c>
      <c r="J13055" t="s">
        <v>1022</v>
      </c>
      <c r="K13055" t="s">
        <v>17672</v>
      </c>
    </row>
    <row r="13056" spans="1:11" ht="15" customHeight="1" x14ac:dyDescent="0.2">
      <c r="A13056">
        <f>IF(IFERROR((MATCH(G13056,$G$1:$G$12712,0)),0),INDEX($A$1:$A$12712,MATCH(G13056,$G$1:$G$12712,0)),MAX($A$2:$A13055)+1)</f>
        <v>410</v>
      </c>
      <c r="B13056">
        <f t="shared" si="210"/>
        <v>410</v>
      </c>
      <c r="C13056" t="str">
        <f t="shared" si="209"/>
        <v>Miami Fort</v>
      </c>
      <c r="D13056">
        <v>172</v>
      </c>
      <c r="E13056" t="s">
        <v>18006</v>
      </c>
      <c r="F13056" s="1" t="s">
        <v>18033</v>
      </c>
      <c r="G13056">
        <v>2832</v>
      </c>
      <c r="H13056" s="2" t="s">
        <v>1021</v>
      </c>
      <c r="I13056">
        <v>59919</v>
      </c>
      <c r="J13056" t="s">
        <v>1022</v>
      </c>
      <c r="K13056" t="s">
        <v>17672</v>
      </c>
    </row>
    <row r="13057" spans="1:11" ht="15" customHeight="1" x14ac:dyDescent="0.2">
      <c r="A13057">
        <f>IF(IFERROR((MATCH(G13057,$G$1:$G$12712,0)),0),INDEX($A$1:$A$12712,MATCH(G13057,$G$1:$G$12712,0)),MAX($A$2:$A13056)+1)</f>
        <v>410</v>
      </c>
      <c r="B13057">
        <f t="shared" si="210"/>
        <v>410</v>
      </c>
      <c r="C13057" t="str">
        <f t="shared" si="209"/>
        <v>Miami Fort</v>
      </c>
      <c r="D13057">
        <v>172</v>
      </c>
      <c r="E13057" t="s">
        <v>18006</v>
      </c>
      <c r="F13057" s="1" t="s">
        <v>18034</v>
      </c>
      <c r="G13057">
        <v>2832</v>
      </c>
      <c r="H13057" s="2" t="s">
        <v>1021</v>
      </c>
      <c r="I13057">
        <v>59919</v>
      </c>
      <c r="J13057" t="s">
        <v>1022</v>
      </c>
      <c r="K13057" t="s">
        <v>17672</v>
      </c>
    </row>
    <row r="13058" spans="1:11" ht="15" customHeight="1" x14ac:dyDescent="0.2">
      <c r="A13058">
        <f>IF(IFERROR((MATCH(G13058,$G$1:$G$12712,0)),0),INDEX($A$1:$A$12712,MATCH(G13058,$G$1:$G$12712,0)),MAX($A$2:$A13057)+1)</f>
        <v>410</v>
      </c>
      <c r="B13058">
        <f t="shared" si="210"/>
        <v>410</v>
      </c>
      <c r="C13058" t="str">
        <f t="shared" ref="C13058:C13121" si="211">IF(H13058="",F13058,H13058)</f>
        <v>Miami Fort</v>
      </c>
      <c r="D13058">
        <v>172</v>
      </c>
      <c r="E13058" t="s">
        <v>18006</v>
      </c>
      <c r="F13058" s="1" t="s">
        <v>18035</v>
      </c>
      <c r="G13058">
        <v>2832</v>
      </c>
      <c r="H13058" s="2" t="s">
        <v>1021</v>
      </c>
      <c r="I13058">
        <v>59919</v>
      </c>
      <c r="J13058" t="s">
        <v>1022</v>
      </c>
      <c r="K13058" t="s">
        <v>17672</v>
      </c>
    </row>
    <row r="13059" spans="1:11" ht="15" customHeight="1" x14ac:dyDescent="0.2">
      <c r="A13059">
        <f>IF(IFERROR((MATCH(G13059,$G$1:$G$12712,0)),0),INDEX($A$1:$A$12712,MATCH(G13059,$G$1:$G$12712,0)),MAX($A$2:$A13058)+1)</f>
        <v>40</v>
      </c>
      <c r="B13059">
        <f t="shared" si="210"/>
        <v>40</v>
      </c>
      <c r="C13059" t="str">
        <f t="shared" si="211"/>
        <v>Walter C Beckjord</v>
      </c>
      <c r="D13059">
        <v>172</v>
      </c>
      <c r="E13059" t="s">
        <v>18006</v>
      </c>
      <c r="F13059" s="1" t="s">
        <v>18036</v>
      </c>
      <c r="G13059">
        <v>2830</v>
      </c>
      <c r="H13059" s="2" t="s">
        <v>139</v>
      </c>
      <c r="I13059">
        <v>3542</v>
      </c>
      <c r="J13059" t="s">
        <v>140</v>
      </c>
      <c r="K13059" t="s">
        <v>17672</v>
      </c>
    </row>
    <row r="13060" spans="1:11" ht="15" customHeight="1" x14ac:dyDescent="0.2">
      <c r="A13060">
        <f>IF(IFERROR((MATCH(G13060,$G$1:$G$12712,0)),0),INDEX($A$1:$A$12712,MATCH(G13060,$G$1:$G$12712,0)),MAX($A$2:$A13059)+1)</f>
        <v>40</v>
      </c>
      <c r="B13060">
        <f t="shared" si="210"/>
        <v>40</v>
      </c>
      <c r="C13060" t="str">
        <f t="shared" si="211"/>
        <v>Walter C Beckjord</v>
      </c>
      <c r="D13060">
        <v>172</v>
      </c>
      <c r="E13060" t="s">
        <v>18006</v>
      </c>
      <c r="F13060" s="1" t="s">
        <v>18037</v>
      </c>
      <c r="G13060">
        <v>2830</v>
      </c>
      <c r="H13060" s="2" t="s">
        <v>139</v>
      </c>
      <c r="I13060">
        <v>3542</v>
      </c>
      <c r="J13060" t="s">
        <v>140</v>
      </c>
      <c r="K13060" t="s">
        <v>17672</v>
      </c>
    </row>
    <row r="13061" spans="1:11" ht="15" customHeight="1" x14ac:dyDescent="0.2">
      <c r="A13061">
        <f>IF(IFERROR((MATCH(G13061,$G$1:$G$12712,0)),0),INDEX($A$1:$A$12712,MATCH(G13061,$G$1:$G$12712,0)),MAX($A$2:$A13060)+1)</f>
        <v>40</v>
      </c>
      <c r="B13061">
        <f t="shared" si="210"/>
        <v>40</v>
      </c>
      <c r="C13061" t="str">
        <f t="shared" si="211"/>
        <v>Walter C Beckjord</v>
      </c>
      <c r="D13061">
        <v>172</v>
      </c>
      <c r="E13061" t="s">
        <v>18006</v>
      </c>
      <c r="F13061" s="1" t="s">
        <v>18038</v>
      </c>
      <c r="G13061">
        <v>2830</v>
      </c>
      <c r="H13061" s="2" t="s">
        <v>139</v>
      </c>
      <c r="I13061">
        <v>3542</v>
      </c>
      <c r="J13061" t="s">
        <v>140</v>
      </c>
      <c r="K13061" t="s">
        <v>17672</v>
      </c>
    </row>
    <row r="13062" spans="1:11" ht="15" customHeight="1" x14ac:dyDescent="0.2">
      <c r="A13062">
        <f>IF(IFERROR((MATCH(G13062,$G$1:$G$12712,0)),0),INDEX($A$1:$A$12712,MATCH(G13062,$G$1:$G$12712,0)),MAX($A$2:$A13061)+1)</f>
        <v>40</v>
      </c>
      <c r="B13062">
        <f t="shared" si="210"/>
        <v>40</v>
      </c>
      <c r="C13062" t="str">
        <f t="shared" si="211"/>
        <v>Walter C Beckjord</v>
      </c>
      <c r="D13062">
        <v>172</v>
      </c>
      <c r="E13062" t="s">
        <v>18006</v>
      </c>
      <c r="F13062" s="1" t="s">
        <v>18039</v>
      </c>
      <c r="G13062">
        <v>2830</v>
      </c>
      <c r="H13062" s="2" t="s">
        <v>139</v>
      </c>
      <c r="I13062">
        <v>3542</v>
      </c>
      <c r="J13062" t="s">
        <v>140</v>
      </c>
      <c r="K13062" t="s">
        <v>17672</v>
      </c>
    </row>
    <row r="13063" spans="1:11" ht="15" customHeight="1" x14ac:dyDescent="0.2">
      <c r="A13063">
        <f>A50</f>
        <v>40</v>
      </c>
      <c r="B13063" t="e">
        <f t="shared" si="210"/>
        <v>#N/A</v>
      </c>
      <c r="C13063" t="str">
        <f t="shared" si="211"/>
        <v>w.c. beckjord #6-cge</v>
      </c>
      <c r="D13063">
        <v>172</v>
      </c>
      <c r="E13063" t="s">
        <v>18006</v>
      </c>
      <c r="F13063" s="1" t="s">
        <v>18040</v>
      </c>
      <c r="H13063" s="2"/>
      <c r="K13063" t="s">
        <v>17672</v>
      </c>
    </row>
    <row r="13064" spans="1:11" ht="15" customHeight="1" x14ac:dyDescent="0.2">
      <c r="A13064">
        <f>IF(IFERROR((MATCH(G13064,$G$1:$G$12712,0)),0),INDEX($A$1:$A$12712,MATCH(G13064,$G$1:$G$12712,0)),MAX($A$2:$A13063)+1)</f>
        <v>40</v>
      </c>
      <c r="B13064">
        <f t="shared" si="210"/>
        <v>40</v>
      </c>
      <c r="C13064" t="str">
        <f t="shared" si="211"/>
        <v>Walter C Beckjord</v>
      </c>
      <c r="D13064">
        <v>172</v>
      </c>
      <c r="E13064" t="s">
        <v>18006</v>
      </c>
      <c r="F13064" s="1" t="s">
        <v>18041</v>
      </c>
      <c r="G13064">
        <v>2830</v>
      </c>
      <c r="H13064" s="2" t="s">
        <v>139</v>
      </c>
      <c r="I13064">
        <v>3542</v>
      </c>
      <c r="J13064" t="s">
        <v>140</v>
      </c>
      <c r="K13064" t="s">
        <v>17672</v>
      </c>
    </row>
    <row r="13065" spans="1:11" ht="15" customHeight="1" x14ac:dyDescent="0.2">
      <c r="A13065">
        <f>IF(IFERROR((MATCH(G13065,$G$1:$G$12712,0)),0),INDEX($A$1:$A$12712,MATCH(G13065,$G$1:$G$12712,0)),MAX($A$2:$A13064)+1)</f>
        <v>647</v>
      </c>
      <c r="B13065">
        <f t="shared" si="210"/>
        <v>647</v>
      </c>
      <c r="C13065" t="str">
        <f t="shared" si="211"/>
        <v>Woodsdale</v>
      </c>
      <c r="D13065">
        <v>172</v>
      </c>
      <c r="E13065" t="s">
        <v>18006</v>
      </c>
      <c r="F13065" s="1" t="s">
        <v>18042</v>
      </c>
      <c r="G13065">
        <v>7158</v>
      </c>
      <c r="H13065" s="2" t="s">
        <v>1539</v>
      </c>
      <c r="I13065">
        <v>55729</v>
      </c>
      <c r="J13065" t="s">
        <v>494</v>
      </c>
      <c r="K13065" t="s">
        <v>17672</v>
      </c>
    </row>
    <row r="13066" spans="1:11" ht="15" customHeight="1" x14ac:dyDescent="0.2">
      <c r="A13066">
        <f>IF(IFERROR((MATCH(G13066,$G$1:$G$12712,0)),0),INDEX($A$1:$A$12712,MATCH(G13066,$G$1:$G$12712,0)),MAX($A$2:$A13065)+1)</f>
        <v>605</v>
      </c>
      <c r="B13066">
        <f t="shared" si="210"/>
        <v>605</v>
      </c>
      <c r="C13066" t="str">
        <f t="shared" si="211"/>
        <v>W H Zimmer</v>
      </c>
      <c r="D13066">
        <v>172</v>
      </c>
      <c r="E13066" t="s">
        <v>18006</v>
      </c>
      <c r="F13066" s="1" t="s">
        <v>18043</v>
      </c>
      <c r="G13066">
        <v>6019</v>
      </c>
      <c r="H13066" s="2" t="s">
        <v>1441</v>
      </c>
      <c r="I13066">
        <v>59920</v>
      </c>
      <c r="J13066" t="s">
        <v>1442</v>
      </c>
      <c r="K13066" t="s">
        <v>17672</v>
      </c>
    </row>
    <row r="13067" spans="1:11" ht="15" customHeight="1" x14ac:dyDescent="0.2">
      <c r="A13067">
        <f>IF(IFERROR((MATCH(G13067,$G$1:$G$12712,0)),0),INDEX($A$1:$A$12712,MATCH(G13067,$G$1:$G$12712,0)),MAX($A$2:$A13066)+1)</f>
        <v>605</v>
      </c>
      <c r="B13067">
        <f t="shared" si="210"/>
        <v>605</v>
      </c>
      <c r="C13067" t="str">
        <f t="shared" si="211"/>
        <v>W H Zimmer</v>
      </c>
      <c r="D13067">
        <v>172</v>
      </c>
      <c r="E13067" t="s">
        <v>18006</v>
      </c>
      <c r="F13067" s="1" t="s">
        <v>18044</v>
      </c>
      <c r="G13067">
        <v>6019</v>
      </c>
      <c r="H13067" s="2" t="s">
        <v>1441</v>
      </c>
      <c r="I13067">
        <v>59920</v>
      </c>
      <c r="J13067" t="s">
        <v>1442</v>
      </c>
      <c r="K13067" t="s">
        <v>17672</v>
      </c>
    </row>
    <row r="13068" spans="1:11" ht="15" customHeight="1" x14ac:dyDescent="0.2">
      <c r="A13068">
        <f>IF(IFERROR((MATCH(G13068,$G$1:$G$12712,0)),0),INDEX($A$1:$A$12712,MATCH(G13068,$G$1:$G$12712,0)),MAX($A$2:$A13067)+1)</f>
        <v>605</v>
      </c>
      <c r="B13068">
        <f t="shared" si="210"/>
        <v>605</v>
      </c>
      <c r="C13068" t="str">
        <f t="shared" si="211"/>
        <v>W H Zimmer</v>
      </c>
      <c r="D13068">
        <v>172</v>
      </c>
      <c r="E13068" t="s">
        <v>18006</v>
      </c>
      <c r="F13068" s="1" t="s">
        <v>18045</v>
      </c>
      <c r="G13068">
        <v>6019</v>
      </c>
      <c r="H13068" s="2" t="s">
        <v>1441</v>
      </c>
      <c r="I13068">
        <v>59920</v>
      </c>
      <c r="J13068" t="s">
        <v>1442</v>
      </c>
      <c r="K13068" t="s">
        <v>17672</v>
      </c>
    </row>
    <row r="13069" spans="1:11" ht="15" customHeight="1" x14ac:dyDescent="0.2">
      <c r="A13069">
        <f>IF(IFERROR((MATCH(G13069,$G$1:$G$12712,0)),0),INDEX($A$1:$A$12712,MATCH(G13069,$G$1:$G$12712,0)),MAX($A$2:$A13068)+1)</f>
        <v>605</v>
      </c>
      <c r="B13069">
        <f t="shared" si="210"/>
        <v>605</v>
      </c>
      <c r="C13069" t="str">
        <f t="shared" si="211"/>
        <v>W H Zimmer</v>
      </c>
      <c r="D13069">
        <v>172</v>
      </c>
      <c r="E13069" t="s">
        <v>18006</v>
      </c>
      <c r="F13069" s="1" t="s">
        <v>18046</v>
      </c>
      <c r="G13069">
        <v>6019</v>
      </c>
      <c r="H13069" s="2" t="s">
        <v>1441</v>
      </c>
      <c r="I13069">
        <v>59920</v>
      </c>
      <c r="J13069" t="s">
        <v>1442</v>
      </c>
      <c r="K13069" t="s">
        <v>17672</v>
      </c>
    </row>
    <row r="13070" spans="1:11" ht="15" customHeight="1" x14ac:dyDescent="0.2">
      <c r="A13070">
        <f>IF(IFERROR((MATCH(G13070,$G$1:$G$12712,0)),0),INDEX($A$1:$A$12712,MATCH(G13070,$G$1:$G$12712,0)),MAX($A$2:$A13069)+1)</f>
        <v>605</v>
      </c>
      <c r="B13070">
        <f t="shared" si="210"/>
        <v>605</v>
      </c>
      <c r="C13070" t="str">
        <f t="shared" si="211"/>
        <v>W H Zimmer</v>
      </c>
      <c r="D13070">
        <v>172</v>
      </c>
      <c r="E13070" t="s">
        <v>18006</v>
      </c>
      <c r="F13070" s="1" t="s">
        <v>18047</v>
      </c>
      <c r="G13070">
        <v>6019</v>
      </c>
      <c r="H13070" s="2" t="s">
        <v>1441</v>
      </c>
      <c r="I13070">
        <v>59920</v>
      </c>
      <c r="J13070" t="s">
        <v>1442</v>
      </c>
      <c r="K13070" t="s">
        <v>17672</v>
      </c>
    </row>
    <row r="13071" spans="1:11" ht="15" customHeight="1" x14ac:dyDescent="0.2">
      <c r="A13071">
        <f>IF(IFERROR((MATCH(G13071,$G$1:$G$12712,0)),0),INDEX($A$1:$A$12712,MATCH(G13071,$G$1:$G$12712,0)),MAX($A$2:$A13070)+1)</f>
        <v>11105</v>
      </c>
      <c r="B13071" t="e">
        <f t="shared" si="210"/>
        <v>#N/A</v>
      </c>
      <c r="C13071" t="str">
        <f t="shared" si="211"/>
        <v>hitachi</v>
      </c>
      <c r="D13071">
        <v>10</v>
      </c>
      <c r="E13071" t="s">
        <v>18048</v>
      </c>
      <c r="F13071" s="1" t="s">
        <v>18049</v>
      </c>
      <c r="H13071" s="2"/>
      <c r="K13071" t="s">
        <v>17672</v>
      </c>
    </row>
    <row r="13072" spans="1:11" ht="15" customHeight="1" x14ac:dyDescent="0.2">
      <c r="A13072">
        <f>IF(IFERROR((MATCH(G13072,$G$1:$G$12712,0)),0),INDEX($A$1:$A$12712,MATCH(G13072,$G$1:$G$12712,0)),MAX($A$2:$A13071)+1)</f>
        <v>11106</v>
      </c>
      <c r="B13072" t="e">
        <f t="shared" si="210"/>
        <v>#N/A</v>
      </c>
      <c r="C13072" t="str">
        <f t="shared" si="211"/>
        <v>j. b. e.</v>
      </c>
      <c r="D13072">
        <v>10</v>
      </c>
      <c r="E13072" t="s">
        <v>18048</v>
      </c>
      <c r="F13072" s="1" t="s">
        <v>18050</v>
      </c>
      <c r="H13072" s="2"/>
      <c r="K13072" t="s">
        <v>17672</v>
      </c>
    </row>
    <row r="13073" spans="1:11" ht="15" customHeight="1" x14ac:dyDescent="0.2">
      <c r="A13073">
        <f>A13072</f>
        <v>11106</v>
      </c>
      <c r="B13073" t="e">
        <f t="shared" si="210"/>
        <v>#N/A</v>
      </c>
      <c r="C13073" t="str">
        <f t="shared" si="211"/>
        <v>j.b.e</v>
      </c>
      <c r="D13073">
        <v>10</v>
      </c>
      <c r="E13073" t="s">
        <v>18048</v>
      </c>
      <c r="F13073" s="1" t="s">
        <v>18051</v>
      </c>
      <c r="H13073" s="2"/>
      <c r="K13073" t="s">
        <v>17672</v>
      </c>
    </row>
    <row r="13074" spans="1:11" ht="15" customHeight="1" x14ac:dyDescent="0.2">
      <c r="A13074">
        <f>A13072</f>
        <v>11106</v>
      </c>
      <c r="B13074" t="e">
        <f t="shared" si="210"/>
        <v>#N/A</v>
      </c>
      <c r="C13074" t="str">
        <f t="shared" si="211"/>
        <v>j.b.e.</v>
      </c>
      <c r="D13074">
        <v>10</v>
      </c>
      <c r="E13074" t="s">
        <v>18048</v>
      </c>
      <c r="F13074" s="1" t="s">
        <v>18052</v>
      </c>
      <c r="H13074" s="2"/>
      <c r="K13074" t="s">
        <v>17672</v>
      </c>
    </row>
    <row r="13075" spans="1:11" ht="15" customHeight="1" x14ac:dyDescent="0.2">
      <c r="A13075">
        <f>IF(IFERROR((MATCH(G13075,$G$1:$G$12712,0)),0),INDEX($A$1:$A$12712,MATCH(G13075,$G$1:$G$12712,0)),MAX($A$2:$A13074)+1)</f>
        <v>11107</v>
      </c>
      <c r="B13075" t="e">
        <f t="shared" si="210"/>
        <v>#N/A</v>
      </c>
      <c r="C13075" t="str">
        <f t="shared" si="211"/>
        <v>kauai, hawaii</v>
      </c>
      <c r="D13075">
        <v>10</v>
      </c>
      <c r="E13075" t="s">
        <v>18048</v>
      </c>
      <c r="F13075" s="1" t="s">
        <v>18053</v>
      </c>
      <c r="H13075" s="2"/>
      <c r="K13075" t="s">
        <v>17672</v>
      </c>
    </row>
    <row r="13076" spans="1:11" ht="15" customHeight="1" x14ac:dyDescent="0.2">
      <c r="A13076">
        <f>A13075</f>
        <v>11107</v>
      </c>
      <c r="B13076" t="e">
        <f t="shared" si="210"/>
        <v>#N/A</v>
      </c>
      <c r="C13076" t="str">
        <f t="shared" si="211"/>
        <v>kauai, hawaii:</v>
      </c>
      <c r="D13076">
        <v>10</v>
      </c>
      <c r="E13076" t="s">
        <v>18048</v>
      </c>
      <c r="F13076" s="1" t="s">
        <v>18054</v>
      </c>
      <c r="H13076" s="2"/>
      <c r="K13076" t="s">
        <v>17672</v>
      </c>
    </row>
    <row r="13077" spans="1:11" ht="15" customHeight="1" x14ac:dyDescent="0.2">
      <c r="A13077">
        <f>A1903</f>
        <v>1185</v>
      </c>
      <c r="B13077" t="e">
        <f t="shared" si="210"/>
        <v>#N/A</v>
      </c>
      <c r="C13077" t="str">
        <f t="shared" si="211"/>
        <v>newport, vermont:</v>
      </c>
      <c r="D13077">
        <v>10</v>
      </c>
      <c r="E13077" t="s">
        <v>18048</v>
      </c>
      <c r="F13077" s="1" t="s">
        <v>18055</v>
      </c>
      <c r="H13077" s="2"/>
      <c r="K13077" t="s">
        <v>17672</v>
      </c>
    </row>
    <row r="13078" spans="1:11" ht="15" customHeight="1" x14ac:dyDescent="0.2">
      <c r="A13078">
        <f>IF(IFERROR((MATCH(G13078,$G$1:$G$12712,0)),0),INDEX($A$1:$A$12712,MATCH(G13078,$G$1:$G$12712,0)),MAX($A$2:$A13077)+1)</f>
        <v>11108</v>
      </c>
      <c r="B13078" t="e">
        <f t="shared" si="210"/>
        <v>#N/A</v>
      </c>
      <c r="C13078" t="str">
        <f t="shared" si="211"/>
        <v>south troy, vermont</v>
      </c>
      <c r="D13078">
        <v>10</v>
      </c>
      <c r="E13078" t="s">
        <v>18048</v>
      </c>
      <c r="F13078" s="1" t="s">
        <v>18056</v>
      </c>
      <c r="H13078" s="2"/>
      <c r="K13078" t="s">
        <v>17672</v>
      </c>
    </row>
    <row r="13079" spans="1:11" ht="15" customHeight="1" x14ac:dyDescent="0.2">
      <c r="A13079">
        <f>IF(IFERROR((MATCH(G13079,$G$1:$G$12712,0)),0),INDEX($A$1:$A$12712,MATCH(G13079,$G$1:$G$12712,0)),MAX($A$2:$A13078)+1)</f>
        <v>11109</v>
      </c>
      <c r="B13079" t="e">
        <f t="shared" si="210"/>
        <v>#N/A</v>
      </c>
      <c r="C13079" t="str">
        <f t="shared" si="211"/>
        <v>steam</v>
      </c>
      <c r="D13079">
        <v>10</v>
      </c>
      <c r="E13079" t="s">
        <v>18048</v>
      </c>
      <c r="F13079" s="1" t="s">
        <v>18057</v>
      </c>
      <c r="H13079" s="2"/>
      <c r="K13079" t="s">
        <v>17672</v>
      </c>
    </row>
    <row r="13080" spans="1:11" ht="15" customHeight="1" x14ac:dyDescent="0.2">
      <c r="A13080">
        <f>IF(IFERROR((MATCH(G13080,$G$1:$G$12712,0)),0),INDEX($A$1:$A$12712,MATCH(G13080,$G$1:$G$12712,0)),MAX($A$2:$A13079)+1)</f>
        <v>11110</v>
      </c>
      <c r="B13080" t="e">
        <f t="shared" si="210"/>
        <v>#N/A</v>
      </c>
      <c r="C13080" t="str">
        <f t="shared" si="211"/>
        <v>turbine</v>
      </c>
      <c r="D13080">
        <v>10</v>
      </c>
      <c r="E13080" t="s">
        <v>18048</v>
      </c>
      <c r="F13080" s="1" t="s">
        <v>18058</v>
      </c>
      <c r="H13080" s="2"/>
      <c r="K13080" t="s">
        <v>17672</v>
      </c>
    </row>
    <row r="13081" spans="1:11" ht="15" customHeight="1" x14ac:dyDescent="0.2">
      <c r="A13081">
        <f>IF(IFERROR((MATCH(G13081,$G$1:$G$12712,0)),0),INDEX($A$1:$A$12712,MATCH(G13081,$G$1:$G$12712,0)),MAX($A$2:$A13080)+1)</f>
        <v>596</v>
      </c>
      <c r="B13081">
        <f t="shared" si="210"/>
        <v>596</v>
      </c>
      <c r="C13081" t="str">
        <f t="shared" si="211"/>
        <v>Valencia</v>
      </c>
      <c r="D13081">
        <v>10</v>
      </c>
      <c r="E13081" t="s">
        <v>18048</v>
      </c>
      <c r="F13081" s="1" t="s">
        <v>18059</v>
      </c>
      <c r="G13081">
        <v>6515</v>
      </c>
      <c r="H13081" s="2" t="s">
        <v>1418</v>
      </c>
      <c r="I13081">
        <v>19728</v>
      </c>
      <c r="J13081" t="s">
        <v>202</v>
      </c>
      <c r="K13081" t="s">
        <v>17672</v>
      </c>
    </row>
    <row r="13082" spans="1:11" ht="15" customHeight="1" x14ac:dyDescent="0.2">
      <c r="A13082">
        <f>IF(IFERROR((MATCH(G13082,$G$1:$G$12712,0)),0),INDEX($A$1:$A$12712,MATCH(G13082,$G$1:$G$12712,0)),MAX($A$2:$A13081)+1)</f>
        <v>596</v>
      </c>
      <c r="B13082">
        <f t="shared" si="210"/>
        <v>596</v>
      </c>
      <c r="C13082" t="str">
        <f t="shared" si="211"/>
        <v>Valencia</v>
      </c>
      <c r="D13082">
        <v>10</v>
      </c>
      <c r="E13082" t="s">
        <v>18048</v>
      </c>
      <c r="F13082" s="1" t="s">
        <v>18060</v>
      </c>
      <c r="G13082">
        <v>6515</v>
      </c>
      <c r="H13082" s="2" t="s">
        <v>1418</v>
      </c>
      <c r="I13082">
        <v>19728</v>
      </c>
      <c r="J13082" t="s">
        <v>202</v>
      </c>
      <c r="K13082" t="s">
        <v>17672</v>
      </c>
    </row>
    <row r="13083" spans="1:11" ht="15" customHeight="1" x14ac:dyDescent="0.2">
      <c r="A13083">
        <f>IF(IFERROR((MATCH(G13083,$G$1:$G$12712,0)),0),INDEX($A$1:$A$12712,MATCH(G13083,$G$1:$G$12712,0)),MAX($A$2:$A13082)+1)</f>
        <v>4703</v>
      </c>
      <c r="B13083">
        <f t="shared" si="210"/>
        <v>4703</v>
      </c>
      <c r="C13083" t="str">
        <f t="shared" si="211"/>
        <v>Ashtabula</v>
      </c>
      <c r="D13083">
        <v>175</v>
      </c>
      <c r="E13083" t="s">
        <v>18061</v>
      </c>
      <c r="F13083" s="1" t="s">
        <v>18062</v>
      </c>
      <c r="G13083">
        <v>55990</v>
      </c>
      <c r="H13083" s="2" t="s">
        <v>1588</v>
      </c>
      <c r="I13083">
        <v>58115</v>
      </c>
      <c r="J13083" t="s">
        <v>8615</v>
      </c>
      <c r="K13083" t="s">
        <v>17672</v>
      </c>
    </row>
    <row r="13084" spans="1:11" ht="15" customHeight="1" x14ac:dyDescent="0.2">
      <c r="A13084">
        <f>IF(IFERROR((MATCH(G13084,$G$1:$G$12712,0)),0),INDEX($A$1:$A$12712,MATCH(G13084,$G$1:$G$12712,0)),MAX($A$2:$A13083)+1)</f>
        <v>2166</v>
      </c>
      <c r="B13084">
        <f t="shared" si="210"/>
        <v>2166</v>
      </c>
      <c r="C13084" t="str">
        <f t="shared" si="211"/>
        <v>Avon Lake</v>
      </c>
      <c r="D13084">
        <v>175</v>
      </c>
      <c r="E13084" t="s">
        <v>18061</v>
      </c>
      <c r="F13084" s="1" t="s">
        <v>18063</v>
      </c>
      <c r="G13084">
        <v>2836</v>
      </c>
      <c r="H13084" s="2" t="s">
        <v>4726</v>
      </c>
      <c r="I13084">
        <v>14165</v>
      </c>
      <c r="J13084" t="s">
        <v>4727</v>
      </c>
      <c r="K13084" t="s">
        <v>17672</v>
      </c>
    </row>
    <row r="13085" spans="1:11" ht="15" customHeight="1" x14ac:dyDescent="0.2">
      <c r="A13085">
        <f>IF(IFERROR((MATCH(G13085,$G$1:$G$12712,0)),0),INDEX($A$1:$A$12712,MATCH(G13085,$G$1:$G$12712,0)),MAX($A$2:$A13084)+1)</f>
        <v>2166</v>
      </c>
      <c r="B13085">
        <f t="shared" si="210"/>
        <v>2166</v>
      </c>
      <c r="C13085" t="str">
        <f t="shared" si="211"/>
        <v>Avon Lake</v>
      </c>
      <c r="D13085">
        <v>175</v>
      </c>
      <c r="E13085" t="s">
        <v>18061</v>
      </c>
      <c r="F13085" s="1" t="s">
        <v>18064</v>
      </c>
      <c r="G13085">
        <v>2836</v>
      </c>
      <c r="H13085" s="2" t="s">
        <v>4726</v>
      </c>
      <c r="I13085">
        <v>14165</v>
      </c>
      <c r="J13085" t="s">
        <v>4727</v>
      </c>
      <c r="K13085" t="s">
        <v>17672</v>
      </c>
    </row>
    <row r="13086" spans="1:11" ht="15" customHeight="1" x14ac:dyDescent="0.2">
      <c r="A13086">
        <f>IF(IFERROR((MATCH(G13086,$G$1:$G$12712,0)),0),INDEX($A$1:$A$12712,MATCH(G13086,$G$1:$G$12712,0)),MAX($A$2:$A13085)+1)</f>
        <v>2166</v>
      </c>
      <c r="B13086">
        <f t="shared" si="210"/>
        <v>2166</v>
      </c>
      <c r="C13086" t="str">
        <f t="shared" si="211"/>
        <v>Avon Lake</v>
      </c>
      <c r="D13086">
        <v>175</v>
      </c>
      <c r="E13086" t="s">
        <v>18061</v>
      </c>
      <c r="F13086" s="1" t="s">
        <v>18065</v>
      </c>
      <c r="G13086">
        <v>2836</v>
      </c>
      <c r="H13086" s="2" t="s">
        <v>4726</v>
      </c>
      <c r="I13086">
        <v>14165</v>
      </c>
      <c r="J13086" t="s">
        <v>4727</v>
      </c>
      <c r="K13086" t="s">
        <v>17672</v>
      </c>
    </row>
    <row r="13087" spans="1:11" ht="15" customHeight="1" x14ac:dyDescent="0.2">
      <c r="A13087">
        <f>IF(IFERROR((MATCH(G13087,$G$1:$G$12712,0)),0),INDEX($A$1:$A$12712,MATCH(G13087,$G$1:$G$12712,0)),MAX($A$2:$A13086)+1)</f>
        <v>1067</v>
      </c>
      <c r="B13087">
        <f t="shared" si="210"/>
        <v>1067</v>
      </c>
      <c r="C13087" t="str">
        <f t="shared" si="211"/>
        <v>Beaver Valley</v>
      </c>
      <c r="D13087">
        <v>175</v>
      </c>
      <c r="E13087" t="s">
        <v>18061</v>
      </c>
      <c r="F13087" s="1" t="s">
        <v>18066</v>
      </c>
      <c r="G13087">
        <v>6040</v>
      </c>
      <c r="H13087" s="2" t="s">
        <v>2389</v>
      </c>
      <c r="I13087">
        <v>50161</v>
      </c>
      <c r="J13087" t="s">
        <v>2390</v>
      </c>
      <c r="K13087" t="s">
        <v>17672</v>
      </c>
    </row>
    <row r="13088" spans="1:11" ht="15" customHeight="1" x14ac:dyDescent="0.2">
      <c r="A13088">
        <f>IF(IFERROR((MATCH(G13088,$G$1:$G$12712,0)),0),INDEX($A$1:$A$12712,MATCH(G13088,$G$1:$G$12712,0)),MAX($A$2:$A13087)+1)</f>
        <v>1067</v>
      </c>
      <c r="B13088">
        <f t="shared" si="210"/>
        <v>1067</v>
      </c>
      <c r="C13088" t="str">
        <f t="shared" si="211"/>
        <v>Beaver Valley</v>
      </c>
      <c r="D13088">
        <v>175</v>
      </c>
      <c r="E13088" t="s">
        <v>18061</v>
      </c>
      <c r="F13088" s="1" t="s">
        <v>18067</v>
      </c>
      <c r="G13088">
        <v>6040</v>
      </c>
      <c r="H13088" s="2" t="s">
        <v>2389</v>
      </c>
      <c r="I13088">
        <v>50161</v>
      </c>
      <c r="J13088" t="s">
        <v>2390</v>
      </c>
      <c r="K13088" t="s">
        <v>17672</v>
      </c>
    </row>
    <row r="13089" spans="1:11" ht="15" customHeight="1" x14ac:dyDescent="0.2">
      <c r="A13089">
        <f>IF(IFERROR((MATCH(G13089,$G$1:$G$12712,0)),0),INDEX($A$1:$A$12712,MATCH(G13089,$G$1:$G$12712,0)),MAX($A$2:$A13088)+1)</f>
        <v>1067</v>
      </c>
      <c r="B13089">
        <f t="shared" si="210"/>
        <v>1067</v>
      </c>
      <c r="C13089" t="str">
        <f t="shared" si="211"/>
        <v>Beaver Valley</v>
      </c>
      <c r="D13089">
        <v>175</v>
      </c>
      <c r="E13089" t="s">
        <v>18061</v>
      </c>
      <c r="F13089" s="1" t="s">
        <v>18068</v>
      </c>
      <c r="G13089">
        <v>6040</v>
      </c>
      <c r="H13089" s="2" t="s">
        <v>2389</v>
      </c>
      <c r="I13089">
        <v>50161</v>
      </c>
      <c r="J13089" t="s">
        <v>2390</v>
      </c>
      <c r="K13089" t="s">
        <v>17672</v>
      </c>
    </row>
    <row r="13090" spans="1:11" ht="15" customHeight="1" x14ac:dyDescent="0.2">
      <c r="A13090">
        <f>IF(IFERROR((MATCH(G13090,$G$1:$G$12712,0)),0),INDEX($A$1:$A$12712,MATCH(G13090,$G$1:$G$12712,0)),MAX($A$2:$A13089)+1)</f>
        <v>1164</v>
      </c>
      <c r="B13090">
        <f t="shared" si="210"/>
        <v>1164</v>
      </c>
      <c r="C13090" t="str">
        <f t="shared" si="211"/>
        <v>FirstEnergy Bruce Mansfield</v>
      </c>
      <c r="D13090">
        <v>175</v>
      </c>
      <c r="E13090" t="s">
        <v>18061</v>
      </c>
      <c r="F13090" s="1" t="s">
        <v>18069</v>
      </c>
      <c r="G13090">
        <v>6094</v>
      </c>
      <c r="H13090" s="2" t="s">
        <v>2887</v>
      </c>
      <c r="I13090">
        <v>6526</v>
      </c>
      <c r="J13090" t="s">
        <v>2888</v>
      </c>
      <c r="K13090" t="s">
        <v>17672</v>
      </c>
    </row>
    <row r="13091" spans="1:11" ht="15" customHeight="1" x14ac:dyDescent="0.2">
      <c r="A13091">
        <f>IF(IFERROR((MATCH(G13091,$G$1:$G$12712,0)),0),INDEX($A$1:$A$12712,MATCH(G13091,$G$1:$G$12712,0)),MAX($A$2:$A13090)+1)</f>
        <v>11111</v>
      </c>
      <c r="B13091" t="e">
        <f t="shared" si="210"/>
        <v>#N/A</v>
      </c>
      <c r="C13091" t="str">
        <f t="shared" si="211"/>
        <v>combustion turbine</v>
      </c>
      <c r="D13091">
        <v>175</v>
      </c>
      <c r="E13091" t="s">
        <v>18061</v>
      </c>
      <c r="F13091" s="1" t="s">
        <v>18070</v>
      </c>
      <c r="H13091" s="2"/>
      <c r="K13091" t="s">
        <v>17672</v>
      </c>
    </row>
    <row r="13092" spans="1:11" ht="15" customHeight="1" x14ac:dyDescent="0.2">
      <c r="A13092">
        <f>IF(IFERROR((MATCH(G13092,$G$1:$G$12712,0)),0),INDEX($A$1:$A$12712,MATCH(G13092,$G$1:$G$12712,0)),MAX($A$2:$A13091)+1)</f>
        <v>1103</v>
      </c>
      <c r="B13092">
        <f t="shared" si="210"/>
        <v>1103</v>
      </c>
      <c r="C13092" t="str">
        <f t="shared" si="211"/>
        <v>Davis Besse</v>
      </c>
      <c r="D13092">
        <v>175</v>
      </c>
      <c r="E13092" t="s">
        <v>18061</v>
      </c>
      <c r="F13092" s="1" t="s">
        <v>18071</v>
      </c>
      <c r="G13092">
        <v>6149</v>
      </c>
      <c r="H13092" s="2" t="s">
        <v>2565</v>
      </c>
      <c r="I13092">
        <v>50161</v>
      </c>
      <c r="J13092" t="s">
        <v>2390</v>
      </c>
      <c r="K13092" t="s">
        <v>17672</v>
      </c>
    </row>
    <row r="13093" spans="1:11" ht="15" customHeight="1" x14ac:dyDescent="0.2">
      <c r="A13093">
        <f>IF(IFERROR((MATCH(G13093,$G$1:$G$12712,0)),0),INDEX($A$1:$A$12712,MATCH(G13093,$G$1:$G$12712,0)),MAX($A$2:$A13092)+1)</f>
        <v>1103</v>
      </c>
      <c r="B13093">
        <f t="shared" si="210"/>
        <v>1103</v>
      </c>
      <c r="C13093" t="str">
        <f t="shared" si="211"/>
        <v>Davis Besse</v>
      </c>
      <c r="D13093">
        <v>175</v>
      </c>
      <c r="E13093" t="s">
        <v>18061</v>
      </c>
      <c r="F13093" s="1" t="s">
        <v>18072</v>
      </c>
      <c r="G13093">
        <v>6149</v>
      </c>
      <c r="H13093" s="2" t="s">
        <v>2565</v>
      </c>
      <c r="I13093">
        <v>50161</v>
      </c>
      <c r="J13093" t="s">
        <v>2390</v>
      </c>
      <c r="K13093" t="s">
        <v>17672</v>
      </c>
    </row>
    <row r="13094" spans="1:11" ht="15" customHeight="1" x14ac:dyDescent="0.2">
      <c r="A13094">
        <f>IF(IFERROR((MATCH(G13094,$G$1:$G$12712,0)),0),INDEX($A$1:$A$12712,MATCH(G13094,$G$1:$G$12712,0)),MAX($A$2:$A13093)+1)</f>
        <v>11112</v>
      </c>
      <c r="B13094" t="e">
        <f t="shared" si="210"/>
        <v>#N/A</v>
      </c>
      <c r="C13094" t="str">
        <f t="shared" si="211"/>
        <v>east lake</v>
      </c>
      <c r="D13094">
        <v>175</v>
      </c>
      <c r="E13094" t="s">
        <v>18061</v>
      </c>
      <c r="F13094" s="1" t="s">
        <v>18073</v>
      </c>
      <c r="H13094" s="2"/>
      <c r="K13094" t="s">
        <v>17672</v>
      </c>
    </row>
    <row r="13095" spans="1:11" ht="15" customHeight="1" x14ac:dyDescent="0.2">
      <c r="A13095">
        <f>A13094</f>
        <v>11112</v>
      </c>
      <c r="B13095" t="e">
        <f t="shared" si="210"/>
        <v>#N/A</v>
      </c>
      <c r="C13095" t="str">
        <f t="shared" si="211"/>
        <v>eastlake</v>
      </c>
      <c r="D13095">
        <v>175</v>
      </c>
      <c r="E13095" t="s">
        <v>18061</v>
      </c>
      <c r="F13095" s="1" t="s">
        <v>18074</v>
      </c>
      <c r="H13095" s="2"/>
      <c r="K13095" t="s">
        <v>17672</v>
      </c>
    </row>
    <row r="13096" spans="1:11" ht="15" customHeight="1" x14ac:dyDescent="0.2">
      <c r="A13096">
        <f>A13094</f>
        <v>11112</v>
      </c>
      <c r="B13096" t="e">
        <f t="shared" si="210"/>
        <v>#N/A</v>
      </c>
      <c r="C13096" t="str">
        <f t="shared" si="211"/>
        <v>eastlake g. t.</v>
      </c>
      <c r="D13096">
        <v>175</v>
      </c>
      <c r="E13096" t="s">
        <v>18061</v>
      </c>
      <c r="F13096" s="1" t="s">
        <v>18075</v>
      </c>
      <c r="H13096" s="2"/>
      <c r="K13096" t="s">
        <v>17672</v>
      </c>
    </row>
    <row r="13097" spans="1:11" ht="15" customHeight="1" x14ac:dyDescent="0.2">
      <c r="A13097">
        <f>A13094</f>
        <v>11112</v>
      </c>
      <c r="B13097" t="e">
        <f t="shared" si="210"/>
        <v>#N/A</v>
      </c>
      <c r="C13097" t="str">
        <f t="shared" si="211"/>
        <v>eastlake gas</v>
      </c>
      <c r="D13097">
        <v>175</v>
      </c>
      <c r="E13097" t="s">
        <v>18061</v>
      </c>
      <c r="F13097" s="1" t="s">
        <v>18076</v>
      </c>
      <c r="H13097" s="2"/>
      <c r="K13097" t="s">
        <v>17672</v>
      </c>
    </row>
    <row r="13098" spans="1:11" ht="15" customHeight="1" x14ac:dyDescent="0.2">
      <c r="A13098">
        <f>IF(IFERROR((MATCH(G13098,$G$1:$G$12712,0)),0),INDEX($A$1:$A$12712,MATCH(G13098,$G$1:$G$12712,0)),MAX($A$2:$A13097)+1)</f>
        <v>2168</v>
      </c>
      <c r="B13098">
        <f t="shared" si="210"/>
        <v>2168</v>
      </c>
      <c r="C13098" t="str">
        <f t="shared" si="211"/>
        <v>FirstEnergy Lake Shore</v>
      </c>
      <c r="D13098">
        <v>175</v>
      </c>
      <c r="E13098" t="s">
        <v>18061</v>
      </c>
      <c r="F13098" s="1" t="s">
        <v>18077</v>
      </c>
      <c r="G13098">
        <v>2838</v>
      </c>
      <c r="H13098" s="2" t="s">
        <v>4729</v>
      </c>
      <c r="I13098">
        <v>6526</v>
      </c>
      <c r="J13098" t="s">
        <v>2888</v>
      </c>
      <c r="K13098" t="s">
        <v>17672</v>
      </c>
    </row>
    <row r="13099" spans="1:11" ht="15" customHeight="1" x14ac:dyDescent="0.2">
      <c r="A13099">
        <f>IF(IFERROR((MATCH(G13099,$G$1:$G$12712,0)),0),INDEX($A$1:$A$12712,MATCH(G13099,$G$1:$G$12712,0)),MAX($A$2:$A13098)+1)</f>
        <v>2168</v>
      </c>
      <c r="B13099">
        <f t="shared" si="210"/>
        <v>2168</v>
      </c>
      <c r="C13099" t="str">
        <f t="shared" si="211"/>
        <v>FirstEnergy Lake Shore</v>
      </c>
      <c r="D13099">
        <v>175</v>
      </c>
      <c r="E13099" t="s">
        <v>18061</v>
      </c>
      <c r="F13099" s="1" t="s">
        <v>18078</v>
      </c>
      <c r="G13099">
        <v>2838</v>
      </c>
      <c r="H13099" s="2" t="s">
        <v>4729</v>
      </c>
      <c r="I13099">
        <v>6526</v>
      </c>
      <c r="J13099" t="s">
        <v>2888</v>
      </c>
      <c r="K13099" t="s">
        <v>17672</v>
      </c>
    </row>
    <row r="13100" spans="1:11" ht="15" customHeight="1" x14ac:dyDescent="0.2">
      <c r="A13100">
        <f>IF(IFERROR((MATCH(G13100,$G$1:$G$12712,0)),0),INDEX($A$1:$A$12712,MATCH(G13100,$G$1:$G$12712,0)),MAX($A$2:$A13099)+1)</f>
        <v>2168</v>
      </c>
      <c r="B13100">
        <f t="shared" si="210"/>
        <v>2168</v>
      </c>
      <c r="C13100" t="str">
        <f t="shared" si="211"/>
        <v>FirstEnergy Lake Shore</v>
      </c>
      <c r="D13100">
        <v>175</v>
      </c>
      <c r="E13100" t="s">
        <v>18061</v>
      </c>
      <c r="F13100" s="1" t="s">
        <v>18079</v>
      </c>
      <c r="G13100">
        <v>2838</v>
      </c>
      <c r="H13100" s="2" t="s">
        <v>4729</v>
      </c>
      <c r="I13100">
        <v>6526</v>
      </c>
      <c r="J13100" t="s">
        <v>2888</v>
      </c>
      <c r="K13100" t="s">
        <v>17672</v>
      </c>
    </row>
    <row r="13101" spans="1:11" ht="15" customHeight="1" x14ac:dyDescent="0.2">
      <c r="A13101">
        <f>IF(IFERROR((MATCH(G13101,$G$1:$G$12712,0)),0),INDEX($A$1:$A$12712,MATCH(G13101,$G$1:$G$12712,0)),MAX($A$2:$A13100)+1)</f>
        <v>2168</v>
      </c>
      <c r="B13101">
        <f t="shared" si="210"/>
        <v>2168</v>
      </c>
      <c r="C13101" t="str">
        <f t="shared" si="211"/>
        <v>FirstEnergy Lake Shore</v>
      </c>
      <c r="D13101">
        <v>175</v>
      </c>
      <c r="E13101" t="s">
        <v>18061</v>
      </c>
      <c r="F13101" s="1" t="s">
        <v>18080</v>
      </c>
      <c r="G13101">
        <v>2838</v>
      </c>
      <c r="H13101" s="2" t="s">
        <v>4729</v>
      </c>
      <c r="I13101">
        <v>6526</v>
      </c>
      <c r="J13101" t="s">
        <v>2888</v>
      </c>
      <c r="K13101" t="s">
        <v>17672</v>
      </c>
    </row>
    <row r="13102" spans="1:11" ht="15" customHeight="1" x14ac:dyDescent="0.2">
      <c r="A13102">
        <f>IF(IFERROR((MATCH(G13102,$G$1:$G$12712,0)),0),INDEX($A$1:$A$12712,MATCH(G13102,$G$1:$G$12712,0)),MAX($A$2:$A13101)+1)</f>
        <v>11113</v>
      </c>
      <c r="B13102" t="e">
        <f t="shared" si="210"/>
        <v>#N/A</v>
      </c>
      <c r="C13102" t="str">
        <f t="shared" si="211"/>
        <v>leased diesel generators</v>
      </c>
      <c r="D13102">
        <v>175</v>
      </c>
      <c r="E13102" t="s">
        <v>18061</v>
      </c>
      <c r="F13102" s="1" t="s">
        <v>18081</v>
      </c>
      <c r="H13102" s="2"/>
      <c r="K13102" t="s">
        <v>17672</v>
      </c>
    </row>
    <row r="13103" spans="1:11" ht="15" customHeight="1" x14ac:dyDescent="0.2">
      <c r="A13103">
        <f>IF(IFERROR((MATCH(G13103,$G$1:$G$12712,0)),0),INDEX($A$1:$A$12712,MATCH(G13103,$G$1:$G$12712,0)),MAX($A$2:$A13102)+1)</f>
        <v>1196</v>
      </c>
      <c r="B13103">
        <f t="shared" si="210"/>
        <v>1196</v>
      </c>
      <c r="C13103" t="str">
        <f t="shared" si="211"/>
        <v>Perry</v>
      </c>
      <c r="D13103">
        <v>175</v>
      </c>
      <c r="E13103" t="s">
        <v>18061</v>
      </c>
      <c r="F13103" s="1" t="s">
        <v>18082</v>
      </c>
      <c r="G13103">
        <v>6020</v>
      </c>
      <c r="H13103" s="2" t="s">
        <v>3012</v>
      </c>
      <c r="I13103">
        <v>50161</v>
      </c>
      <c r="J13103" t="s">
        <v>2390</v>
      </c>
      <c r="K13103" t="s">
        <v>17672</v>
      </c>
    </row>
    <row r="13104" spans="1:11" ht="15" customHeight="1" x14ac:dyDescent="0.2">
      <c r="A13104">
        <f>IF(IFERROR((MATCH(G13104,$G$1:$G$12712,0)),0),INDEX($A$1:$A$12712,MATCH(G13104,$G$1:$G$12712,0)),MAX($A$2:$A13103)+1)</f>
        <v>2171</v>
      </c>
      <c r="B13104">
        <f t="shared" si="210"/>
        <v>2171</v>
      </c>
      <c r="C13104" t="str">
        <f t="shared" si="211"/>
        <v>FirstEnergy W H Sammis</v>
      </c>
      <c r="D13104">
        <v>175</v>
      </c>
      <c r="E13104" t="s">
        <v>18061</v>
      </c>
      <c r="F13104" s="1" t="s">
        <v>18083</v>
      </c>
      <c r="G13104">
        <v>2866</v>
      </c>
      <c r="H13104" s="2" t="s">
        <v>4732</v>
      </c>
      <c r="I13104">
        <v>6526</v>
      </c>
      <c r="J13104" t="s">
        <v>2888</v>
      </c>
      <c r="K13104" t="s">
        <v>17672</v>
      </c>
    </row>
    <row r="13105" spans="1:11" ht="15" customHeight="1" x14ac:dyDescent="0.2">
      <c r="A13105">
        <f>IF(IFERROR((MATCH(G13105,$G$1:$G$12712,0)),0),INDEX($A$1:$A$12712,MATCH(G13105,$G$1:$G$12712,0)),MAX($A$2:$A13104)+1)</f>
        <v>2994</v>
      </c>
      <c r="B13105">
        <f t="shared" si="210"/>
        <v>2994</v>
      </c>
      <c r="C13105" t="str">
        <f t="shared" si="211"/>
        <v>FirstEnergy Seneca</v>
      </c>
      <c r="D13105">
        <v>175</v>
      </c>
      <c r="E13105" t="s">
        <v>18061</v>
      </c>
      <c r="F13105" s="1" t="s">
        <v>18084</v>
      </c>
      <c r="G13105">
        <v>8225</v>
      </c>
      <c r="H13105" s="2" t="s">
        <v>5798</v>
      </c>
      <c r="I13105">
        <v>59524</v>
      </c>
      <c r="J13105" t="s">
        <v>5799</v>
      </c>
      <c r="K13105" t="s">
        <v>17672</v>
      </c>
    </row>
    <row r="13106" spans="1:11" ht="15" customHeight="1" x14ac:dyDescent="0.2">
      <c r="A13106">
        <f>IF(IFERROR((MATCH(G13106,$G$1:$G$12712,0)),0),INDEX($A$1:$A$12712,MATCH(G13106,$G$1:$G$12712,0)),MAX($A$2:$A13105)+1)</f>
        <v>2171</v>
      </c>
      <c r="B13106">
        <f t="shared" ref="B13106:B13169" si="212">IF(COUNTIF($G$1:$G$12712,G13106&gt;0),0,INDEX($A$1:$A$12712,MATCH(G13106,$G$1:$G$12712,0)))</f>
        <v>2171</v>
      </c>
      <c r="C13106" t="str">
        <f t="shared" si="211"/>
        <v>FirstEnergy W H Sammis</v>
      </c>
      <c r="D13106">
        <v>175</v>
      </c>
      <c r="E13106" t="s">
        <v>18061</v>
      </c>
      <c r="F13106" s="1" t="s">
        <v>18085</v>
      </c>
      <c r="G13106">
        <v>2866</v>
      </c>
      <c r="H13106" s="2" t="s">
        <v>4732</v>
      </c>
      <c r="I13106">
        <v>6526</v>
      </c>
      <c r="J13106" t="s">
        <v>2888</v>
      </c>
      <c r="K13106" t="s">
        <v>17672</v>
      </c>
    </row>
    <row r="13107" spans="1:11" ht="15" customHeight="1" x14ac:dyDescent="0.2">
      <c r="A13107">
        <f>IF(IFERROR((MATCH(G13107,$G$1:$G$12712,0)),0),INDEX($A$1:$A$12712,MATCH(G13107,$G$1:$G$12712,0)),MAX($A$2:$A13106)+1)</f>
        <v>40</v>
      </c>
      <c r="B13107">
        <f t="shared" si="212"/>
        <v>40</v>
      </c>
      <c r="C13107" t="str">
        <f t="shared" si="211"/>
        <v>Walter C Beckjord</v>
      </c>
      <c r="D13107">
        <v>406</v>
      </c>
      <c r="E13107" t="s">
        <v>18086</v>
      </c>
      <c r="F13107" s="1" t="s">
        <v>18087</v>
      </c>
      <c r="G13107">
        <v>2830</v>
      </c>
      <c r="H13107" s="2" t="s">
        <v>139</v>
      </c>
      <c r="I13107">
        <v>3542</v>
      </c>
      <c r="J13107" t="s">
        <v>140</v>
      </c>
      <c r="K13107" t="s">
        <v>17672</v>
      </c>
    </row>
    <row r="13108" spans="1:11" ht="15" customHeight="1" x14ac:dyDescent="0.2">
      <c r="A13108">
        <f>IF(IFERROR((MATCH(G13108,$G$1:$G$12712,0)),0),INDEX($A$1:$A$12712,MATCH(G13108,$G$1:$G$12712,0)),MAX($A$2:$A13107)+1)</f>
        <v>40</v>
      </c>
      <c r="B13108">
        <f t="shared" si="212"/>
        <v>40</v>
      </c>
      <c r="C13108" t="str">
        <f t="shared" si="211"/>
        <v>Walter C Beckjord</v>
      </c>
      <c r="D13108">
        <v>406</v>
      </c>
      <c r="E13108" t="s">
        <v>18086</v>
      </c>
      <c r="F13108" s="1" t="s">
        <v>18088</v>
      </c>
      <c r="G13108">
        <v>2830</v>
      </c>
      <c r="H13108" s="2" t="s">
        <v>139</v>
      </c>
      <c r="I13108">
        <v>3542</v>
      </c>
      <c r="J13108" t="s">
        <v>140</v>
      </c>
      <c r="K13108" t="s">
        <v>17672</v>
      </c>
    </row>
    <row r="13109" spans="1:11" ht="15" customHeight="1" x14ac:dyDescent="0.2">
      <c r="A13109">
        <f>IF(IFERROR((MATCH(G13109,$G$1:$G$12712,0)),0),INDEX($A$1:$A$12712,MATCH(G13109,$G$1:$G$12712,0)),MAX($A$2:$A13108)+1)</f>
        <v>40</v>
      </c>
      <c r="B13109">
        <f t="shared" si="212"/>
        <v>40</v>
      </c>
      <c r="C13109" t="str">
        <f t="shared" si="211"/>
        <v>Walter C Beckjord</v>
      </c>
      <c r="D13109">
        <v>406</v>
      </c>
      <c r="E13109" t="s">
        <v>18086</v>
      </c>
      <c r="F13109" s="1" t="s">
        <v>18089</v>
      </c>
      <c r="G13109">
        <v>2830</v>
      </c>
      <c r="H13109" s="2" t="s">
        <v>139</v>
      </c>
      <c r="I13109">
        <v>3542</v>
      </c>
      <c r="J13109" t="s">
        <v>140</v>
      </c>
      <c r="K13109" t="s">
        <v>17672</v>
      </c>
    </row>
    <row r="13110" spans="1:11" ht="15" customHeight="1" x14ac:dyDescent="0.2">
      <c r="A13110">
        <f>IF(IFERROR((MATCH(G13110,$G$1:$G$12712,0)),0),INDEX($A$1:$A$12712,MATCH(G13110,$G$1:$G$12712,0)),MAX($A$2:$A13109)+1)</f>
        <v>129</v>
      </c>
      <c r="B13110">
        <f t="shared" si="212"/>
        <v>129</v>
      </c>
      <c r="C13110" t="str">
        <f t="shared" si="211"/>
        <v>Conesville</v>
      </c>
      <c r="D13110">
        <v>406</v>
      </c>
      <c r="E13110" t="s">
        <v>18086</v>
      </c>
      <c r="F13110" s="1" t="s">
        <v>18090</v>
      </c>
      <c r="G13110">
        <v>2840</v>
      </c>
      <c r="H13110" s="2" t="s">
        <v>397</v>
      </c>
      <c r="I13110">
        <v>58620</v>
      </c>
      <c r="J13110" t="s">
        <v>398</v>
      </c>
      <c r="K13110" t="s">
        <v>17672</v>
      </c>
    </row>
    <row r="13111" spans="1:11" ht="15" customHeight="1" x14ac:dyDescent="0.2">
      <c r="A13111">
        <f>IF(IFERROR((MATCH(G13111,$G$1:$G$12712,0)),0),INDEX($A$1:$A$12712,MATCH(G13111,$G$1:$G$12712,0)),MAX($A$2:$A13110)+1)</f>
        <v>129</v>
      </c>
      <c r="B13111">
        <f t="shared" si="212"/>
        <v>129</v>
      </c>
      <c r="C13111" t="str">
        <f t="shared" si="211"/>
        <v>Conesville</v>
      </c>
      <c r="D13111">
        <v>406</v>
      </c>
      <c r="E13111" t="s">
        <v>18086</v>
      </c>
      <c r="F13111" s="1" t="s">
        <v>18091</v>
      </c>
      <c r="G13111">
        <v>2840</v>
      </c>
      <c r="H13111" s="2" t="s">
        <v>397</v>
      </c>
      <c r="I13111">
        <v>58620</v>
      </c>
      <c r="J13111" t="s">
        <v>398</v>
      </c>
      <c r="K13111" t="s">
        <v>17672</v>
      </c>
    </row>
    <row r="13112" spans="1:11" ht="15" customHeight="1" x14ac:dyDescent="0.2">
      <c r="A13112">
        <f>IF(IFERROR((MATCH(G13112,$G$1:$G$12712,0)),0),INDEX($A$1:$A$12712,MATCH(G13112,$G$1:$G$12712,0)),MAX($A$2:$A13111)+1)</f>
        <v>129</v>
      </c>
      <c r="B13112">
        <f t="shared" si="212"/>
        <v>129</v>
      </c>
      <c r="C13112" t="str">
        <f t="shared" si="211"/>
        <v>Conesville</v>
      </c>
      <c r="D13112">
        <v>406</v>
      </c>
      <c r="E13112" t="s">
        <v>18086</v>
      </c>
      <c r="F13112" s="1" t="s">
        <v>18092</v>
      </c>
      <c r="G13112">
        <v>2840</v>
      </c>
      <c r="H13112" s="2" t="s">
        <v>397</v>
      </c>
      <c r="I13112">
        <v>58620</v>
      </c>
      <c r="J13112" t="s">
        <v>398</v>
      </c>
      <c r="K13112" t="s">
        <v>17672</v>
      </c>
    </row>
    <row r="13113" spans="1:11" ht="15" customHeight="1" x14ac:dyDescent="0.2">
      <c r="A13113">
        <f>IF(IFERROR((MATCH(G13113,$G$1:$G$12712,0)),0),INDEX($A$1:$A$12712,MATCH(G13113,$G$1:$G$12712,0)),MAX($A$2:$A13112)+1)</f>
        <v>129</v>
      </c>
      <c r="B13113">
        <f t="shared" si="212"/>
        <v>129</v>
      </c>
      <c r="C13113" t="str">
        <f t="shared" si="211"/>
        <v>Conesville</v>
      </c>
      <c r="D13113">
        <v>406</v>
      </c>
      <c r="E13113" t="s">
        <v>18086</v>
      </c>
      <c r="F13113" s="1" t="s">
        <v>18093</v>
      </c>
      <c r="G13113">
        <v>2840</v>
      </c>
      <c r="H13113" s="2" t="s">
        <v>397</v>
      </c>
      <c r="I13113">
        <v>58620</v>
      </c>
      <c r="J13113" t="s">
        <v>398</v>
      </c>
      <c r="K13113" t="s">
        <v>17672</v>
      </c>
    </row>
    <row r="13114" spans="1:11" ht="15" customHeight="1" x14ac:dyDescent="0.2">
      <c r="A13114">
        <f>IF(IFERROR((MATCH(G13114,$G$1:$G$12712,0)),0),INDEX($A$1:$A$12712,MATCH(G13114,$G$1:$G$12712,0)),MAX($A$2:$A13113)+1)</f>
        <v>129</v>
      </c>
      <c r="B13114">
        <f t="shared" si="212"/>
        <v>129</v>
      </c>
      <c r="C13114" t="str">
        <f t="shared" si="211"/>
        <v>Conesville</v>
      </c>
      <c r="D13114">
        <v>406</v>
      </c>
      <c r="E13114" t="s">
        <v>18086</v>
      </c>
      <c r="F13114" s="1" t="s">
        <v>18094</v>
      </c>
      <c r="G13114">
        <v>2840</v>
      </c>
      <c r="H13114" s="2" t="s">
        <v>397</v>
      </c>
      <c r="I13114">
        <v>58620</v>
      </c>
      <c r="J13114" t="s">
        <v>398</v>
      </c>
      <c r="K13114" t="s">
        <v>17672</v>
      </c>
    </row>
    <row r="13115" spans="1:11" ht="15" customHeight="1" x14ac:dyDescent="0.2">
      <c r="A13115">
        <f>IF(IFERROR((MATCH(G13115,$G$1:$G$12712,0)),0),INDEX($A$1:$A$12712,MATCH(G13115,$G$1:$G$12712,0)),MAX($A$2:$A13114)+1)</f>
        <v>129</v>
      </c>
      <c r="B13115">
        <f t="shared" si="212"/>
        <v>129</v>
      </c>
      <c r="C13115" t="str">
        <f t="shared" si="211"/>
        <v>Conesville</v>
      </c>
      <c r="D13115">
        <v>406</v>
      </c>
      <c r="E13115" t="s">
        <v>18086</v>
      </c>
      <c r="F13115" s="1" t="s">
        <v>18095</v>
      </c>
      <c r="G13115">
        <v>2840</v>
      </c>
      <c r="H13115" s="2" t="s">
        <v>397</v>
      </c>
      <c r="I13115">
        <v>58620</v>
      </c>
      <c r="J13115" t="s">
        <v>398</v>
      </c>
      <c r="K13115" t="s">
        <v>17672</v>
      </c>
    </row>
    <row r="13116" spans="1:11" ht="15" customHeight="1" x14ac:dyDescent="0.2">
      <c r="A13116">
        <f>IF(IFERROR((MATCH(G13116,$G$1:$G$12712,0)),0),INDEX($A$1:$A$12712,MATCH(G13116,$G$1:$G$12712,0)),MAX($A$2:$A13115)+1)</f>
        <v>288</v>
      </c>
      <c r="B13116">
        <f t="shared" si="212"/>
        <v>288</v>
      </c>
      <c r="C13116" t="str">
        <f t="shared" si="211"/>
        <v>J M Stuart</v>
      </c>
      <c r="D13116">
        <v>406</v>
      </c>
      <c r="E13116" t="s">
        <v>18086</v>
      </c>
      <c r="F13116" s="1" t="s">
        <v>18096</v>
      </c>
      <c r="G13116">
        <v>2850</v>
      </c>
      <c r="H13116" s="2" t="s">
        <v>776</v>
      </c>
      <c r="I13116">
        <v>4922</v>
      </c>
      <c r="J13116" t="s">
        <v>537</v>
      </c>
      <c r="K13116" t="s">
        <v>17672</v>
      </c>
    </row>
    <row r="13117" spans="1:11" ht="15" customHeight="1" x14ac:dyDescent="0.2">
      <c r="A13117">
        <f>IF(IFERROR((MATCH(G13117,$G$1:$G$12712,0)),0),INDEX($A$1:$A$12712,MATCH(G13117,$G$1:$G$12712,0)),MAX($A$2:$A13116)+1)</f>
        <v>288</v>
      </c>
      <c r="B13117">
        <f t="shared" si="212"/>
        <v>288</v>
      </c>
      <c r="C13117" t="str">
        <f t="shared" si="211"/>
        <v>J M Stuart</v>
      </c>
      <c r="D13117">
        <v>406</v>
      </c>
      <c r="E13117" t="s">
        <v>18086</v>
      </c>
      <c r="F13117" s="1" t="s">
        <v>18097</v>
      </c>
      <c r="G13117">
        <v>2850</v>
      </c>
      <c r="H13117" s="2" t="s">
        <v>776</v>
      </c>
      <c r="I13117">
        <v>4922</v>
      </c>
      <c r="J13117" t="s">
        <v>537</v>
      </c>
      <c r="K13117" t="s">
        <v>17672</v>
      </c>
    </row>
    <row r="13118" spans="1:11" ht="15" customHeight="1" x14ac:dyDescent="0.2">
      <c r="A13118">
        <f>IF(IFERROR((MATCH(G13118,$G$1:$G$12712,0)),0),INDEX($A$1:$A$12712,MATCH(G13118,$G$1:$G$12712,0)),MAX($A$2:$A13117)+1)</f>
        <v>605</v>
      </c>
      <c r="B13118">
        <f t="shared" si="212"/>
        <v>605</v>
      </c>
      <c r="C13118" t="str">
        <f t="shared" si="211"/>
        <v>W H Zimmer</v>
      </c>
      <c r="D13118">
        <v>406</v>
      </c>
      <c r="E13118" t="s">
        <v>18086</v>
      </c>
      <c r="F13118" s="1" t="s">
        <v>18098</v>
      </c>
      <c r="G13118">
        <v>6019</v>
      </c>
      <c r="H13118" s="2" t="s">
        <v>1441</v>
      </c>
      <c r="I13118">
        <v>59920</v>
      </c>
      <c r="J13118" t="s">
        <v>1442</v>
      </c>
      <c r="K13118" t="s">
        <v>17672</v>
      </c>
    </row>
    <row r="13119" spans="1:11" ht="15" customHeight="1" x14ac:dyDescent="0.2">
      <c r="A13119">
        <f>IF(IFERROR((MATCH(G13119,$G$1:$G$12712,0)),0),INDEX($A$1:$A$12712,MATCH(G13119,$G$1:$G$12712,0)),MAX($A$2:$A13118)+1)</f>
        <v>605</v>
      </c>
      <c r="B13119">
        <f t="shared" si="212"/>
        <v>605</v>
      </c>
      <c r="C13119" t="str">
        <f t="shared" si="211"/>
        <v>W H Zimmer</v>
      </c>
      <c r="D13119">
        <v>406</v>
      </c>
      <c r="E13119" t="s">
        <v>18086</v>
      </c>
      <c r="F13119" s="1" t="s">
        <v>18099</v>
      </c>
      <c r="G13119">
        <v>6019</v>
      </c>
      <c r="H13119" s="2" t="s">
        <v>1441</v>
      </c>
      <c r="I13119">
        <v>59920</v>
      </c>
      <c r="J13119" t="s">
        <v>1442</v>
      </c>
      <c r="K13119" t="s">
        <v>17672</v>
      </c>
    </row>
    <row r="13120" spans="1:11" ht="15" customHeight="1" x14ac:dyDescent="0.2">
      <c r="A13120">
        <f>IF(IFERROR((MATCH(G13120,$G$1:$G$12712,0)),0),INDEX($A$1:$A$12712,MATCH(G13120,$G$1:$G$12712,0)),MAX($A$2:$A13119)+1)</f>
        <v>4288</v>
      </c>
      <c r="B13120">
        <f t="shared" si="212"/>
        <v>4288</v>
      </c>
      <c r="C13120" t="str">
        <f t="shared" si="211"/>
        <v>Dixon Hydroelectric Dam</v>
      </c>
      <c r="D13120">
        <v>165</v>
      </c>
      <c r="E13120" t="s">
        <v>18100</v>
      </c>
      <c r="F13120" s="1" t="s">
        <v>18101</v>
      </c>
      <c r="G13120">
        <v>54969</v>
      </c>
      <c r="H13120" s="2" t="s">
        <v>7945</v>
      </c>
      <c r="I13120">
        <v>18194</v>
      </c>
      <c r="J13120" t="s">
        <v>6848</v>
      </c>
      <c r="K13120" t="s">
        <v>17672</v>
      </c>
    </row>
    <row r="13121" spans="1:11" ht="15" customHeight="1" x14ac:dyDescent="0.2">
      <c r="A13121">
        <f>IF(IFERROR((MATCH(G13121,$G$1:$G$12712,0)),0),INDEX($A$1:$A$12712,MATCH(G13121,$G$1:$G$12712,0)),MAX($A$2:$A13120)+1)</f>
        <v>11114</v>
      </c>
      <c r="B13121" t="e">
        <f t="shared" si="212"/>
        <v>#N/A</v>
      </c>
      <c r="C13121" t="str">
        <f t="shared" si="211"/>
        <v>bloom</v>
      </c>
      <c r="D13121">
        <v>165</v>
      </c>
      <c r="E13121" t="s">
        <v>18100</v>
      </c>
      <c r="F13121" s="1" t="s">
        <v>18102</v>
      </c>
      <c r="H13121" s="2"/>
      <c r="K13121" t="s">
        <v>17672</v>
      </c>
    </row>
    <row r="13122" spans="1:11" ht="15" customHeight="1" x14ac:dyDescent="0.2">
      <c r="A13122">
        <f>IF(IFERROR((MATCH(G13122,$G$1:$G$12712,0)),0),INDEX($A$1:$A$12712,MATCH(G13122,$G$1:$G$12712,0)),MAX($A$2:$A13121)+1)</f>
        <v>2479</v>
      </c>
      <c r="B13122">
        <f t="shared" si="212"/>
        <v>2479</v>
      </c>
      <c r="C13122" t="str">
        <f t="shared" ref="C13122:C13185" si="213">IF(H13122="",F13122,H13122)</f>
        <v>Braidwood Generation Station</v>
      </c>
      <c r="D13122">
        <v>165</v>
      </c>
      <c r="E13122" t="s">
        <v>18100</v>
      </c>
      <c r="F13122" s="1" t="s">
        <v>18103</v>
      </c>
      <c r="G13122">
        <v>6022</v>
      </c>
      <c r="H13122" s="2" t="s">
        <v>5130</v>
      </c>
      <c r="I13122">
        <v>55951</v>
      </c>
      <c r="J13122" t="s">
        <v>1160</v>
      </c>
      <c r="K13122" t="s">
        <v>17672</v>
      </c>
    </row>
    <row r="13123" spans="1:11" ht="15" customHeight="1" x14ac:dyDescent="0.2">
      <c r="A13123">
        <f>IF(IFERROR((MATCH(G13123,$G$1:$G$12712,0)),0),INDEX($A$1:$A$12712,MATCH(G13123,$G$1:$G$12712,0)),MAX($A$2:$A13122)+1)</f>
        <v>2480</v>
      </c>
      <c r="B13123">
        <f t="shared" si="212"/>
        <v>2480</v>
      </c>
      <c r="C13123" t="str">
        <f t="shared" si="213"/>
        <v>Byron Generating Station</v>
      </c>
      <c r="D13123">
        <v>165</v>
      </c>
      <c r="E13123" t="s">
        <v>18100</v>
      </c>
      <c r="F13123" s="1" t="s">
        <v>18104</v>
      </c>
      <c r="G13123">
        <v>6023</v>
      </c>
      <c r="H13123" s="2" t="s">
        <v>5131</v>
      </c>
      <c r="I13123">
        <v>55951</v>
      </c>
      <c r="J13123" t="s">
        <v>1160</v>
      </c>
      <c r="K13123" t="s">
        <v>17672</v>
      </c>
    </row>
    <row r="13124" spans="1:11" ht="15" customHeight="1" x14ac:dyDescent="0.2">
      <c r="A13124">
        <f>IF(IFERROR((MATCH(G13124,$G$1:$G$12712,0)),0),INDEX($A$1:$A$12712,MATCH(G13124,$G$1:$G$12712,0)),MAX($A$2:$A13123)+1)</f>
        <v>8170</v>
      </c>
      <c r="B13124">
        <f t="shared" si="212"/>
        <v>8170</v>
      </c>
      <c r="C13124" t="str">
        <f t="shared" si="213"/>
        <v>Calumet</v>
      </c>
      <c r="D13124">
        <v>165</v>
      </c>
      <c r="E13124" t="s">
        <v>18100</v>
      </c>
      <c r="F13124" s="1" t="s">
        <v>18105</v>
      </c>
      <c r="G13124">
        <v>866</v>
      </c>
      <c r="H13124" s="2" t="s">
        <v>13614</v>
      </c>
      <c r="I13124">
        <v>12384</v>
      </c>
      <c r="J13124" t="s">
        <v>3541</v>
      </c>
      <c r="K13124" t="s">
        <v>17672</v>
      </c>
    </row>
    <row r="13125" spans="1:11" ht="15" customHeight="1" x14ac:dyDescent="0.2">
      <c r="A13125">
        <f>IF(IFERROR((MATCH(G13125,$G$1:$G$12712,0)),0),INDEX($A$1:$A$12712,MATCH(G13125,$G$1:$G$12712,0)),MAX($A$2:$A13124)+1)</f>
        <v>7659</v>
      </c>
      <c r="B13125">
        <f t="shared" si="212"/>
        <v>7659</v>
      </c>
      <c r="C13125" t="str">
        <f t="shared" si="213"/>
        <v>Collins</v>
      </c>
      <c r="D13125">
        <v>165</v>
      </c>
      <c r="E13125" t="s">
        <v>18100</v>
      </c>
      <c r="F13125" s="1" t="s">
        <v>18106</v>
      </c>
      <c r="G13125">
        <v>6025</v>
      </c>
      <c r="H13125" s="2" t="s">
        <v>12821</v>
      </c>
      <c r="I13125">
        <v>12384</v>
      </c>
      <c r="J13125" t="s">
        <v>3541</v>
      </c>
      <c r="K13125" t="s">
        <v>17672</v>
      </c>
    </row>
    <row r="13126" spans="1:11" ht="15" customHeight="1" x14ac:dyDescent="0.2">
      <c r="A13126">
        <f>IF(IFERROR((MATCH(G13126,$G$1:$G$12712,0)),0),INDEX($A$1:$A$12712,MATCH(G13126,$G$1:$G$12712,0)),MAX($A$2:$A13125)+1)</f>
        <v>7658</v>
      </c>
      <c r="B13126">
        <f t="shared" si="212"/>
        <v>7658</v>
      </c>
      <c r="C13126" t="str">
        <f t="shared" si="213"/>
        <v>Crawford</v>
      </c>
      <c r="D13126">
        <v>165</v>
      </c>
      <c r="E13126" t="s">
        <v>18100</v>
      </c>
      <c r="F13126" s="1" t="s">
        <v>18107</v>
      </c>
      <c r="G13126">
        <v>867</v>
      </c>
      <c r="H13126" s="2" t="s">
        <v>12820</v>
      </c>
      <c r="I13126">
        <v>12384</v>
      </c>
      <c r="J13126" t="s">
        <v>3541</v>
      </c>
      <c r="K13126" t="s">
        <v>17672</v>
      </c>
    </row>
    <row r="13127" spans="1:11" ht="15" customHeight="1" x14ac:dyDescent="0.2">
      <c r="A13127">
        <f>IF(IFERROR((MATCH(G13127,$G$1:$G$12712,0)),0),INDEX($A$1:$A$12712,MATCH(G13127,$G$1:$G$12712,0)),MAX($A$2:$A13126)+1)</f>
        <v>4288</v>
      </c>
      <c r="B13127">
        <f t="shared" si="212"/>
        <v>4288</v>
      </c>
      <c r="C13127" t="str">
        <f t="shared" si="213"/>
        <v>Dixon Hydroelectric Dam</v>
      </c>
      <c r="D13127">
        <v>165</v>
      </c>
      <c r="E13127" t="s">
        <v>18100</v>
      </c>
      <c r="F13127" s="1" t="s">
        <v>18108</v>
      </c>
      <c r="G13127">
        <v>54969</v>
      </c>
      <c r="H13127" s="2" t="s">
        <v>7945</v>
      </c>
      <c r="I13127">
        <v>18194</v>
      </c>
      <c r="J13127" t="s">
        <v>6848</v>
      </c>
      <c r="K13127" t="s">
        <v>17672</v>
      </c>
    </row>
    <row r="13128" spans="1:11" ht="15" customHeight="1" x14ac:dyDescent="0.2">
      <c r="A13128">
        <f>IF(IFERROR((MATCH(G13128,$G$1:$G$12712,0)),0),INDEX($A$1:$A$12712,MATCH(G13128,$G$1:$G$12712,0)),MAX($A$2:$A13127)+1)</f>
        <v>4288</v>
      </c>
      <c r="B13128">
        <f t="shared" si="212"/>
        <v>4288</v>
      </c>
      <c r="C13128" t="str">
        <f t="shared" si="213"/>
        <v>Dixon Hydroelectric Dam</v>
      </c>
      <c r="D13128">
        <v>165</v>
      </c>
      <c r="E13128" t="s">
        <v>18100</v>
      </c>
      <c r="F13128" s="1" t="s">
        <v>18109</v>
      </c>
      <c r="G13128">
        <v>54969</v>
      </c>
      <c r="H13128" s="2" t="s">
        <v>7945</v>
      </c>
      <c r="I13128">
        <v>18194</v>
      </c>
      <c r="J13128" t="s">
        <v>6848</v>
      </c>
      <c r="K13128" t="s">
        <v>17672</v>
      </c>
    </row>
    <row r="13129" spans="1:11" ht="15" customHeight="1" x14ac:dyDescent="0.2">
      <c r="A13129">
        <f>IF(IFERROR((MATCH(G13129,$G$1:$G$12712,0)),0),INDEX($A$1:$A$12712,MATCH(G13129,$G$1:$G$12712,0)),MAX($A$2:$A13128)+1)</f>
        <v>4288</v>
      </c>
      <c r="B13129">
        <f t="shared" si="212"/>
        <v>4288</v>
      </c>
      <c r="C13129" t="str">
        <f t="shared" si="213"/>
        <v>Dixon Hydroelectric Dam</v>
      </c>
      <c r="D13129">
        <v>165</v>
      </c>
      <c r="E13129" t="s">
        <v>18100</v>
      </c>
      <c r="F13129" s="1" t="s">
        <v>18110</v>
      </c>
      <c r="G13129">
        <v>54969</v>
      </c>
      <c r="H13129" s="2" t="s">
        <v>7945</v>
      </c>
      <c r="I13129">
        <v>18194</v>
      </c>
      <c r="J13129" t="s">
        <v>6848</v>
      </c>
      <c r="K13129" t="s">
        <v>17672</v>
      </c>
    </row>
    <row r="13130" spans="1:11" ht="15" customHeight="1" x14ac:dyDescent="0.2">
      <c r="A13130">
        <f>IF(IFERROR((MATCH(G13130,$G$1:$G$12712,0)),0),INDEX($A$1:$A$12712,MATCH(G13130,$G$1:$G$12712,0)),MAX($A$2:$A13129)+1)</f>
        <v>1583</v>
      </c>
      <c r="B13130">
        <f t="shared" si="212"/>
        <v>1583</v>
      </c>
      <c r="C13130" t="str">
        <f t="shared" si="213"/>
        <v>Dresden Generating Station</v>
      </c>
      <c r="D13130">
        <v>165</v>
      </c>
      <c r="E13130" t="s">
        <v>18100</v>
      </c>
      <c r="F13130" s="1" t="s">
        <v>18111</v>
      </c>
      <c r="G13130">
        <v>869</v>
      </c>
      <c r="H13130" s="2" t="s">
        <v>3799</v>
      </c>
      <c r="I13130">
        <v>55951</v>
      </c>
      <c r="J13130" t="s">
        <v>1160</v>
      </c>
      <c r="K13130" t="s">
        <v>17672</v>
      </c>
    </row>
    <row r="13131" spans="1:11" ht="15" customHeight="1" x14ac:dyDescent="0.2">
      <c r="A13131">
        <f>IF(IFERROR((MATCH(G13131,$G$1:$G$12712,0)),0),INDEX($A$1:$A$12712,MATCH(G13131,$G$1:$G$12712,0)),MAX($A$2:$A13130)+1)</f>
        <v>8277</v>
      </c>
      <c r="B13131">
        <f t="shared" si="212"/>
        <v>8277</v>
      </c>
      <c r="C13131" t="str">
        <f t="shared" si="213"/>
        <v>Electric Junction</v>
      </c>
      <c r="D13131">
        <v>165</v>
      </c>
      <c r="E13131" t="s">
        <v>18100</v>
      </c>
      <c r="F13131" s="1" t="s">
        <v>18112</v>
      </c>
      <c r="G13131">
        <v>870</v>
      </c>
      <c r="H13131" s="2" t="s">
        <v>13771</v>
      </c>
      <c r="I13131">
        <v>12384</v>
      </c>
      <c r="J13131" t="s">
        <v>3541</v>
      </c>
      <c r="K13131" t="s">
        <v>17672</v>
      </c>
    </row>
    <row r="13132" spans="1:11" ht="15" customHeight="1" x14ac:dyDescent="0.2">
      <c r="A13132">
        <f>IF(IFERROR((MATCH(G13132,$G$1:$G$12712,0)),0),INDEX($A$1:$A$12712,MATCH(G13132,$G$1:$G$12712,0)),MAX($A$2:$A13131)+1)</f>
        <v>1589</v>
      </c>
      <c r="B13132">
        <f t="shared" si="212"/>
        <v>1589</v>
      </c>
      <c r="C13132" t="str">
        <f t="shared" si="213"/>
        <v>Fisk Street</v>
      </c>
      <c r="D13132">
        <v>165</v>
      </c>
      <c r="E13132" t="s">
        <v>18100</v>
      </c>
      <c r="F13132" s="1" t="s">
        <v>18113</v>
      </c>
      <c r="G13132">
        <v>886</v>
      </c>
      <c r="H13132" s="2" t="s">
        <v>3806</v>
      </c>
      <c r="I13132">
        <v>12384</v>
      </c>
      <c r="J13132" t="s">
        <v>3541</v>
      </c>
      <c r="K13132" t="s">
        <v>17672</v>
      </c>
    </row>
    <row r="13133" spans="1:11" ht="15" customHeight="1" x14ac:dyDescent="0.2">
      <c r="A13133">
        <f>IF(IFERROR((MATCH(G13133,$G$1:$G$12712,0)),0),INDEX($A$1:$A$12712,MATCH(G13133,$G$1:$G$12712,0)),MAX($A$2:$A13132)+1)</f>
        <v>11115</v>
      </c>
      <c r="B13133" t="e">
        <f t="shared" si="212"/>
        <v>#N/A</v>
      </c>
      <c r="C13133" t="str">
        <f t="shared" si="213"/>
        <v>hydro -</v>
      </c>
      <c r="D13133">
        <v>165</v>
      </c>
      <c r="E13133" t="s">
        <v>18100</v>
      </c>
      <c r="F13133" s="1" t="s">
        <v>18114</v>
      </c>
      <c r="H13133" s="2"/>
      <c r="K13133" t="s">
        <v>17672</v>
      </c>
    </row>
    <row r="13134" spans="1:11" ht="15" customHeight="1" x14ac:dyDescent="0.2">
      <c r="A13134">
        <f>IF(IFERROR((MATCH(G13134,$G$1:$G$12712,0)),0),INDEX($A$1:$A$12712,MATCH(G13134,$G$1:$G$12712,0)),MAX($A$2:$A13133)+1)</f>
        <v>1387</v>
      </c>
      <c r="B13134">
        <f t="shared" si="212"/>
        <v>1387</v>
      </c>
      <c r="C13134" t="str">
        <f t="shared" si="213"/>
        <v>Joliet 29</v>
      </c>
      <c r="D13134">
        <v>165</v>
      </c>
      <c r="E13134" t="s">
        <v>18100</v>
      </c>
      <c r="F13134" s="1" t="s">
        <v>18115</v>
      </c>
      <c r="G13134">
        <v>384</v>
      </c>
      <c r="H13134" s="2" t="s">
        <v>3540</v>
      </c>
      <c r="I13134">
        <v>12384</v>
      </c>
      <c r="J13134" t="s">
        <v>3541</v>
      </c>
      <c r="K13134" t="s">
        <v>17672</v>
      </c>
    </row>
    <row r="13135" spans="1:11" ht="15" customHeight="1" x14ac:dyDescent="0.2">
      <c r="A13135">
        <f>IF(IFERROR((MATCH(G13135,$G$1:$G$12712,0)),0),INDEX($A$1:$A$12712,MATCH(G13135,$G$1:$G$12712,0)),MAX($A$2:$A13134)+1)</f>
        <v>1584</v>
      </c>
      <c r="B13135">
        <f t="shared" si="212"/>
        <v>1584</v>
      </c>
      <c r="C13135" t="str">
        <f t="shared" si="213"/>
        <v>Joliet 9</v>
      </c>
      <c r="D13135">
        <v>165</v>
      </c>
      <c r="E13135" t="s">
        <v>18100</v>
      </c>
      <c r="F13135" s="1" t="s">
        <v>18115</v>
      </c>
      <c r="G13135">
        <v>874</v>
      </c>
      <c r="H13135" s="2" t="s">
        <v>3800</v>
      </c>
      <c r="I13135">
        <v>12384</v>
      </c>
      <c r="J13135" t="s">
        <v>3541</v>
      </c>
      <c r="K13135" t="s">
        <v>17672</v>
      </c>
    </row>
    <row r="13136" spans="1:11" ht="15" customHeight="1" x14ac:dyDescent="0.2">
      <c r="A13136">
        <f>IF(IFERROR((MATCH(G13136,$G$1:$G$12712,0)),0),INDEX($A$1:$A$12712,MATCH(G13136,$G$1:$G$12712,0)),MAX($A$2:$A13135)+1)</f>
        <v>1585</v>
      </c>
      <c r="B13136">
        <f t="shared" si="212"/>
        <v>1585</v>
      </c>
      <c r="C13136" t="str">
        <f t="shared" si="213"/>
        <v>Kincaid Generation LLC</v>
      </c>
      <c r="D13136">
        <v>165</v>
      </c>
      <c r="E13136" t="s">
        <v>18100</v>
      </c>
      <c r="F13136" s="1" t="s">
        <v>18116</v>
      </c>
      <c r="G13136">
        <v>876</v>
      </c>
      <c r="H13136" s="2" t="s">
        <v>3801</v>
      </c>
      <c r="I13136">
        <v>59918</v>
      </c>
      <c r="J13136" t="s">
        <v>3802</v>
      </c>
      <c r="K13136" t="s">
        <v>17672</v>
      </c>
    </row>
    <row r="13137" spans="1:11" ht="15" customHeight="1" x14ac:dyDescent="0.2">
      <c r="A13137">
        <f>IF(IFERROR((MATCH(G13137,$G$1:$G$12712,0)),0),INDEX($A$1:$A$12712,MATCH(G13137,$G$1:$G$12712,0)),MAX($A$2:$A13136)+1)</f>
        <v>2481</v>
      </c>
      <c r="B13137">
        <f t="shared" si="212"/>
        <v>2481</v>
      </c>
      <c r="C13137" t="str">
        <f t="shared" si="213"/>
        <v>LaSalle Generating Station</v>
      </c>
      <c r="D13137">
        <v>165</v>
      </c>
      <c r="E13137" t="s">
        <v>18100</v>
      </c>
      <c r="F13137" s="1" t="s">
        <v>18117</v>
      </c>
      <c r="G13137">
        <v>6026</v>
      </c>
      <c r="H13137" s="2" t="s">
        <v>5132</v>
      </c>
      <c r="I13137">
        <v>55951</v>
      </c>
      <c r="J13137" t="s">
        <v>1160</v>
      </c>
      <c r="K13137" t="s">
        <v>17672</v>
      </c>
    </row>
    <row r="13138" spans="1:11" ht="15" customHeight="1" x14ac:dyDescent="0.2">
      <c r="A13138">
        <f>IF(IFERROR((MATCH(G13138,$G$1:$G$12712,0)),0),INDEX($A$1:$A$12712,MATCH(G13138,$G$1:$G$12712,0)),MAX($A$2:$A13137)+1)</f>
        <v>7866</v>
      </c>
      <c r="B13138">
        <f t="shared" si="212"/>
        <v>7866</v>
      </c>
      <c r="C13138" t="str">
        <f t="shared" si="213"/>
        <v>Lombard</v>
      </c>
      <c r="D13138">
        <v>165</v>
      </c>
      <c r="E13138" t="s">
        <v>18100</v>
      </c>
      <c r="F13138" s="1" t="s">
        <v>18118</v>
      </c>
      <c r="G13138">
        <v>877</v>
      </c>
      <c r="H13138" s="2" t="s">
        <v>13157</v>
      </c>
      <c r="I13138">
        <v>12384</v>
      </c>
      <c r="J13138" t="s">
        <v>3541</v>
      </c>
      <c r="K13138" t="s">
        <v>17672</v>
      </c>
    </row>
    <row r="13139" spans="1:11" ht="15" customHeight="1" x14ac:dyDescent="0.2">
      <c r="A13139">
        <f>IF(IFERROR((MATCH(G13139,$G$1:$G$12712,0)),0),INDEX($A$1:$A$12712,MATCH(G13139,$G$1:$G$12712,0)),MAX($A$2:$A13138)+1)</f>
        <v>1586</v>
      </c>
      <c r="B13139">
        <f t="shared" si="212"/>
        <v>1586</v>
      </c>
      <c r="C13139" t="str">
        <f t="shared" si="213"/>
        <v>Powerton</v>
      </c>
      <c r="D13139">
        <v>165</v>
      </c>
      <c r="E13139" t="s">
        <v>18100</v>
      </c>
      <c r="F13139" s="1" t="s">
        <v>18119</v>
      </c>
      <c r="G13139">
        <v>879</v>
      </c>
      <c r="H13139" s="2" t="s">
        <v>3803</v>
      </c>
      <c r="I13139">
        <v>12384</v>
      </c>
      <c r="J13139" t="s">
        <v>3541</v>
      </c>
      <c r="K13139" t="s">
        <v>17672</v>
      </c>
    </row>
    <row r="13140" spans="1:11" ht="15" customHeight="1" x14ac:dyDescent="0.2">
      <c r="A13140">
        <f>IF(IFERROR((MATCH(G13140,$G$1:$G$12712,0)),0),INDEX($A$1:$A$12712,MATCH(G13140,$G$1:$G$12712,0)),MAX($A$2:$A13139)+1)</f>
        <v>11116</v>
      </c>
      <c r="B13140" t="e">
        <f t="shared" si="212"/>
        <v>#N/A</v>
      </c>
      <c r="C13140" t="str">
        <f t="shared" si="213"/>
        <v>project no. 2446-013-illinois.</v>
      </c>
      <c r="D13140">
        <v>165</v>
      </c>
      <c r="E13140" t="s">
        <v>18100</v>
      </c>
      <c r="F13140" s="1" t="s">
        <v>18120</v>
      </c>
      <c r="H13140" s="2"/>
      <c r="K13140" t="s">
        <v>17672</v>
      </c>
    </row>
    <row r="13141" spans="1:11" ht="15" customHeight="1" x14ac:dyDescent="0.2">
      <c r="A13141">
        <f>IF(IFERROR((MATCH(G13141,$G$1:$G$12712,0)),0),INDEX($A$1:$A$12712,MATCH(G13141,$G$1:$G$12712,0)),MAX($A$2:$A13140)+1)</f>
        <v>473</v>
      </c>
      <c r="B13141">
        <f t="shared" si="212"/>
        <v>473</v>
      </c>
      <c r="C13141" t="str">
        <f t="shared" si="213"/>
        <v>Quad Cities Generating Station</v>
      </c>
      <c r="D13141">
        <v>165</v>
      </c>
      <c r="E13141" t="s">
        <v>18100</v>
      </c>
      <c r="F13141" s="1" t="s">
        <v>18121</v>
      </c>
      <c r="G13141">
        <v>880</v>
      </c>
      <c r="H13141" s="2" t="s">
        <v>1159</v>
      </c>
      <c r="I13141">
        <v>55951</v>
      </c>
      <c r="J13141" t="s">
        <v>1160</v>
      </c>
      <c r="K13141" t="s">
        <v>17672</v>
      </c>
    </row>
    <row r="13142" spans="1:11" ht="15" customHeight="1" x14ac:dyDescent="0.2">
      <c r="A13142">
        <f>IF(IFERROR((MATCH(G13142,$G$1:$G$12712,0)),0),INDEX($A$1:$A$12712,MATCH(G13142,$G$1:$G$12712,0)),MAX($A$2:$A13141)+1)</f>
        <v>473</v>
      </c>
      <c r="B13142">
        <f t="shared" si="212"/>
        <v>473</v>
      </c>
      <c r="C13142" t="str">
        <f t="shared" si="213"/>
        <v>Quad Cities Generating Station</v>
      </c>
      <c r="D13142">
        <v>165</v>
      </c>
      <c r="E13142" t="s">
        <v>18100</v>
      </c>
      <c r="F13142" s="1" t="s">
        <v>18122</v>
      </c>
      <c r="G13142">
        <v>880</v>
      </c>
      <c r="H13142" s="2" t="s">
        <v>1159</v>
      </c>
      <c r="I13142">
        <v>55951</v>
      </c>
      <c r="J13142" t="s">
        <v>1160</v>
      </c>
      <c r="K13142" t="s">
        <v>17672</v>
      </c>
    </row>
    <row r="13143" spans="1:11" ht="15" customHeight="1" x14ac:dyDescent="0.2">
      <c r="A13143">
        <f>IF(IFERROR((MATCH(G13143,$G$1:$G$12712,0)),0),INDEX($A$1:$A$12712,MATCH(G13143,$G$1:$G$12712,0)),MAX($A$2:$A13142)+1)</f>
        <v>7797</v>
      </c>
      <c r="B13143">
        <f t="shared" si="212"/>
        <v>7797</v>
      </c>
      <c r="C13143" t="str">
        <f t="shared" si="213"/>
        <v>Sabrooke</v>
      </c>
      <c r="D13143">
        <v>165</v>
      </c>
      <c r="E13143" t="s">
        <v>18100</v>
      </c>
      <c r="F13143" s="1" t="s">
        <v>18123</v>
      </c>
      <c r="G13143">
        <v>882</v>
      </c>
      <c r="H13143" s="2" t="s">
        <v>13050</v>
      </c>
      <c r="I13143">
        <v>12384</v>
      </c>
      <c r="J13143" t="s">
        <v>3541</v>
      </c>
      <c r="K13143" t="s">
        <v>17672</v>
      </c>
    </row>
    <row r="13144" spans="1:11" ht="15" customHeight="1" x14ac:dyDescent="0.2">
      <c r="A13144">
        <f>IF(IFERROR((MATCH(G13144,$G$1:$G$12712,0)),0),INDEX($A$1:$A$12712,MATCH(G13144,$G$1:$G$12712,0)),MAX($A$2:$A13143)+1)</f>
        <v>1587</v>
      </c>
      <c r="B13144">
        <f t="shared" si="212"/>
        <v>1587</v>
      </c>
      <c r="C13144" t="str">
        <f t="shared" si="213"/>
        <v>Waukegan</v>
      </c>
      <c r="D13144">
        <v>165</v>
      </c>
      <c r="E13144" t="s">
        <v>18100</v>
      </c>
      <c r="F13144" s="1" t="s">
        <v>18124</v>
      </c>
      <c r="G13144">
        <v>883</v>
      </c>
      <c r="H13144" s="2" t="s">
        <v>3804</v>
      </c>
      <c r="I13144">
        <v>12384</v>
      </c>
      <c r="J13144" t="s">
        <v>3541</v>
      </c>
      <c r="K13144" t="s">
        <v>17672</v>
      </c>
    </row>
    <row r="13145" spans="1:11" ht="15" customHeight="1" x14ac:dyDescent="0.2">
      <c r="A13145">
        <f>IF(IFERROR((MATCH(G13145,$G$1:$G$12712,0)),0),INDEX($A$1:$A$12712,MATCH(G13145,$G$1:$G$12712,0)),MAX($A$2:$A13144)+1)</f>
        <v>1588</v>
      </c>
      <c r="B13145">
        <f t="shared" si="212"/>
        <v>1588</v>
      </c>
      <c r="C13145" t="str">
        <f t="shared" si="213"/>
        <v>Will County</v>
      </c>
      <c r="D13145">
        <v>165</v>
      </c>
      <c r="E13145" t="s">
        <v>18100</v>
      </c>
      <c r="F13145" s="1" t="s">
        <v>18125</v>
      </c>
      <c r="G13145">
        <v>884</v>
      </c>
      <c r="H13145" s="2" t="s">
        <v>3805</v>
      </c>
      <c r="I13145">
        <v>12384</v>
      </c>
      <c r="J13145" t="s">
        <v>3541</v>
      </c>
      <c r="K13145" t="s">
        <v>17672</v>
      </c>
    </row>
    <row r="13146" spans="1:11" ht="15" customHeight="1" x14ac:dyDescent="0.2">
      <c r="A13146">
        <f>IF(IFERROR((MATCH(G13146,$G$1:$G$12712,0)),0),INDEX($A$1:$A$12712,MATCH(G13146,$G$1:$G$12712,0)),MAX($A$2:$A13145)+1)</f>
        <v>1588</v>
      </c>
      <c r="B13146">
        <f t="shared" si="212"/>
        <v>1588</v>
      </c>
      <c r="C13146" t="str">
        <f t="shared" si="213"/>
        <v>Will County</v>
      </c>
      <c r="D13146">
        <v>165</v>
      </c>
      <c r="E13146" t="s">
        <v>18100</v>
      </c>
      <c r="F13146" s="1" t="s">
        <v>18126</v>
      </c>
      <c r="G13146">
        <v>884</v>
      </c>
      <c r="H13146" s="2" t="s">
        <v>3805</v>
      </c>
      <c r="I13146">
        <v>12384</v>
      </c>
      <c r="J13146" t="s">
        <v>3541</v>
      </c>
      <c r="K13146" t="s">
        <v>17672</v>
      </c>
    </row>
    <row r="13147" spans="1:11" ht="15" customHeight="1" x14ac:dyDescent="0.2">
      <c r="A13147">
        <f>IF(IFERROR((MATCH(G13147,$G$1:$G$12712,0)),0),INDEX($A$1:$A$12712,MATCH(G13147,$G$1:$G$12712,0)),MAX($A$2:$A13146)+1)</f>
        <v>4503</v>
      </c>
      <c r="B13147">
        <f t="shared" si="212"/>
        <v>4503</v>
      </c>
      <c r="C13147" t="str">
        <f t="shared" si="213"/>
        <v>Zion Energy Center</v>
      </c>
      <c r="D13147">
        <v>165</v>
      </c>
      <c r="E13147" t="s">
        <v>18100</v>
      </c>
      <c r="F13147" s="1" t="s">
        <v>18127</v>
      </c>
      <c r="G13147">
        <v>55392</v>
      </c>
      <c r="H13147" s="2" t="s">
        <v>8309</v>
      </c>
      <c r="I13147">
        <v>21191</v>
      </c>
      <c r="J13147" t="s">
        <v>8310</v>
      </c>
      <c r="K13147" t="s">
        <v>17672</v>
      </c>
    </row>
    <row r="13148" spans="1:11" ht="15" customHeight="1" x14ac:dyDescent="0.2">
      <c r="A13148">
        <f>IF(IFERROR((MATCH(G13148,$G$1:$G$12712,0)),0),INDEX($A$1:$A$12712,MATCH(G13148,$G$1:$G$12712,0)),MAX($A$2:$A13147)+1)</f>
        <v>5270</v>
      </c>
      <c r="B13148">
        <f t="shared" si="212"/>
        <v>5270</v>
      </c>
      <c r="C13148" t="str">
        <f t="shared" si="213"/>
        <v>Zion Landfill Gas to Energy Facility</v>
      </c>
      <c r="D13148">
        <v>165</v>
      </c>
      <c r="E13148" t="s">
        <v>18100</v>
      </c>
      <c r="F13148" s="1" t="s">
        <v>18127</v>
      </c>
      <c r="G13148">
        <v>56871</v>
      </c>
      <c r="H13148" s="2" t="s">
        <v>9388</v>
      </c>
      <c r="I13148">
        <v>55858</v>
      </c>
      <c r="J13148" t="s">
        <v>8714</v>
      </c>
      <c r="K13148" t="s">
        <v>17672</v>
      </c>
    </row>
    <row r="13149" spans="1:11" ht="15" customHeight="1" x14ac:dyDescent="0.2">
      <c r="A13149">
        <f>IF(IFERROR((MATCH(G13149,$G$1:$G$12712,0)),0),INDEX($A$1:$A$12712,MATCH(G13149,$G$1:$G$12712,0)),MAX($A$2:$A13148)+1)</f>
        <v>7847</v>
      </c>
      <c r="B13149">
        <f t="shared" si="212"/>
        <v>7847</v>
      </c>
      <c r="C13149" t="str">
        <f t="shared" si="213"/>
        <v>State Line Energy</v>
      </c>
      <c r="D13149">
        <v>166</v>
      </c>
      <c r="E13149" t="s">
        <v>18128</v>
      </c>
      <c r="F13149" s="1" t="s">
        <v>18129</v>
      </c>
      <c r="G13149">
        <v>981</v>
      </c>
      <c r="H13149" s="2" t="s">
        <v>13128</v>
      </c>
      <c r="I13149">
        <v>18041</v>
      </c>
      <c r="J13149" t="s">
        <v>13129</v>
      </c>
      <c r="K13149" t="s">
        <v>17672</v>
      </c>
    </row>
    <row r="13150" spans="1:11" ht="15" customHeight="1" x14ac:dyDescent="0.2">
      <c r="A13150">
        <f>IF(IFERROR((MATCH(G13150,$G$1:$G$12712,0)),0),INDEX($A$1:$A$12712,MATCH(G13150,$G$1:$G$12712,0)),MAX($A$2:$A13149)+1)</f>
        <v>11117</v>
      </c>
      <c r="B13150" t="e">
        <f t="shared" si="212"/>
        <v>#N/A</v>
      </c>
      <c r="C13150" t="str">
        <f t="shared" si="213"/>
        <v>internal combustion</v>
      </c>
      <c r="D13150">
        <v>11</v>
      </c>
      <c r="E13150" t="s">
        <v>18130</v>
      </c>
      <c r="F13150" s="1" t="s">
        <v>17766</v>
      </c>
      <c r="H13150" s="2"/>
      <c r="K13150" t="s">
        <v>17672</v>
      </c>
    </row>
    <row r="13151" spans="1:11" ht="15" customHeight="1" x14ac:dyDescent="0.2">
      <c r="A13151">
        <f>IF(IFERROR((MATCH(G13151,$G$1:$G$12712,0)),0),INDEX($A$1:$A$12712,MATCH(G13151,$G$1:$G$12712,0)),MAX($A$2:$A13150)+1)</f>
        <v>1818</v>
      </c>
      <c r="B13151">
        <f t="shared" si="212"/>
        <v>1818</v>
      </c>
      <c r="C13151" t="str">
        <f t="shared" si="213"/>
        <v>Oak Bluffs Diesel Generating Facility</v>
      </c>
      <c r="D13151">
        <v>11</v>
      </c>
      <c r="E13151" t="s">
        <v>18130</v>
      </c>
      <c r="F13151" s="1" t="s">
        <v>18131</v>
      </c>
      <c r="G13151">
        <v>1597</v>
      </c>
      <c r="H13151" s="2" t="s">
        <v>4199</v>
      </c>
      <c r="I13151">
        <v>21461</v>
      </c>
      <c r="J13151" t="s">
        <v>4200</v>
      </c>
      <c r="K13151" t="s">
        <v>17672</v>
      </c>
    </row>
    <row r="13152" spans="1:11" ht="15" customHeight="1" x14ac:dyDescent="0.2">
      <c r="A13152">
        <f>IF(IFERROR((MATCH(G13152,$G$1:$G$12712,0)),0),INDEX($A$1:$A$12712,MATCH(G13152,$G$1:$G$12712,0)),MAX($A$2:$A13151)+1)</f>
        <v>11118</v>
      </c>
      <c r="B13152" t="e">
        <f t="shared" si="212"/>
        <v>#N/A</v>
      </c>
      <c r="C13152" t="str">
        <f t="shared" si="213"/>
        <v>total</v>
      </c>
      <c r="D13152">
        <v>11</v>
      </c>
      <c r="E13152" t="s">
        <v>18130</v>
      </c>
      <c r="F13152" s="1" t="s">
        <v>17821</v>
      </c>
      <c r="H13152" s="2"/>
      <c r="K13152" t="s">
        <v>17672</v>
      </c>
    </row>
    <row r="13153" spans="1:11" ht="15" customHeight="1" x14ac:dyDescent="0.2">
      <c r="A13153">
        <f>IF(IFERROR((MATCH(G13153,$G$1:$G$12712,0)),0),INDEX($A$1:$A$12712,MATCH(G13153,$G$1:$G$12712,0)),MAX($A$2:$A13152)+1)</f>
        <v>649</v>
      </c>
      <c r="B13153">
        <f t="shared" si="212"/>
        <v>649</v>
      </c>
      <c r="C13153" t="str">
        <f t="shared" si="213"/>
        <v>William F Wyman</v>
      </c>
      <c r="D13153">
        <v>11</v>
      </c>
      <c r="E13153" t="s">
        <v>18130</v>
      </c>
      <c r="F13153" s="1" t="s">
        <v>18132</v>
      </c>
      <c r="G13153">
        <v>1507</v>
      </c>
      <c r="H13153" s="2" t="s">
        <v>1546</v>
      </c>
      <c r="I13153">
        <v>31719</v>
      </c>
      <c r="J13153" t="s">
        <v>1547</v>
      </c>
      <c r="K13153" t="s">
        <v>17672</v>
      </c>
    </row>
    <row r="13154" spans="1:11" ht="15" customHeight="1" x14ac:dyDescent="0.2">
      <c r="A13154">
        <f>IF(IFERROR((MATCH(G13154,$G$1:$G$12712,0)),0),INDEX($A$1:$A$12712,MATCH(G13154,$G$1:$G$12712,0)),MAX($A$2:$A13153)+1)</f>
        <v>649</v>
      </c>
      <c r="B13154">
        <f t="shared" si="212"/>
        <v>649</v>
      </c>
      <c r="C13154" t="str">
        <f t="shared" si="213"/>
        <v>William F Wyman</v>
      </c>
      <c r="D13154">
        <v>11</v>
      </c>
      <c r="E13154" t="s">
        <v>18130</v>
      </c>
      <c r="F13154" s="1" t="s">
        <v>18133</v>
      </c>
      <c r="G13154">
        <v>1507</v>
      </c>
      <c r="H13154" s="2" t="s">
        <v>1546</v>
      </c>
      <c r="I13154">
        <v>31719</v>
      </c>
      <c r="J13154" t="s">
        <v>1547</v>
      </c>
      <c r="K13154" t="s">
        <v>17672</v>
      </c>
    </row>
    <row r="13155" spans="1:11" ht="15" customHeight="1" x14ac:dyDescent="0.2">
      <c r="A13155">
        <f>IF(IFERROR((MATCH(G13155,$G$1:$G$12712,0)),0),INDEX($A$1:$A$12712,MATCH(G13155,$G$1:$G$12712,0)),MAX($A$2:$A13154)+1)</f>
        <v>2485</v>
      </c>
      <c r="B13155">
        <f t="shared" si="212"/>
        <v>2485</v>
      </c>
      <c r="C13155" t="str">
        <f t="shared" si="213"/>
        <v>West Tisbury Generating Facility</v>
      </c>
      <c r="D13155">
        <v>11</v>
      </c>
      <c r="E13155" t="s">
        <v>18130</v>
      </c>
      <c r="F13155" s="1" t="s">
        <v>18134</v>
      </c>
      <c r="G13155">
        <v>6049</v>
      </c>
      <c r="H13155" s="2" t="s">
        <v>5136</v>
      </c>
      <c r="I13155">
        <v>21461</v>
      </c>
      <c r="J13155" t="s">
        <v>4200</v>
      </c>
      <c r="K13155" t="s">
        <v>17672</v>
      </c>
    </row>
    <row r="13156" spans="1:11" ht="15" customHeight="1" x14ac:dyDescent="0.2">
      <c r="A13156">
        <f>IF(IFERROR((MATCH(G13156,$G$1:$G$12712,0)),0),INDEX($A$1:$A$12712,MATCH(G13156,$G$1:$G$12712,0)),MAX($A$2:$A13155)+1)</f>
        <v>4</v>
      </c>
      <c r="B13156">
        <f t="shared" si="212"/>
        <v>4</v>
      </c>
      <c r="C13156" t="str">
        <f t="shared" si="213"/>
        <v>59th Street</v>
      </c>
      <c r="D13156">
        <v>159</v>
      </c>
      <c r="E13156" t="s">
        <v>5832</v>
      </c>
      <c r="F13156" s="1" t="s">
        <v>18135</v>
      </c>
      <c r="G13156">
        <v>2503</v>
      </c>
      <c r="H13156" s="2" t="s">
        <v>23</v>
      </c>
      <c r="I13156">
        <v>4226</v>
      </c>
      <c r="J13156" t="s">
        <v>24</v>
      </c>
      <c r="K13156" t="s">
        <v>17672</v>
      </c>
    </row>
    <row r="13157" spans="1:11" ht="15" customHeight="1" x14ac:dyDescent="0.2">
      <c r="A13157">
        <f>IF(IFERROR((MATCH(G13157,$G$1:$G$12712,0)),0),INDEX($A$1:$A$12712,MATCH(G13157,$G$1:$G$12712,0)),MAX($A$2:$A13156)+1)</f>
        <v>5</v>
      </c>
      <c r="B13157">
        <f t="shared" si="212"/>
        <v>5</v>
      </c>
      <c r="C13157" t="str">
        <f t="shared" si="213"/>
        <v>74th Street</v>
      </c>
      <c r="D13157">
        <v>159</v>
      </c>
      <c r="E13157" t="s">
        <v>5832</v>
      </c>
      <c r="F13157" s="1" t="s">
        <v>18136</v>
      </c>
      <c r="G13157">
        <v>2504</v>
      </c>
      <c r="H13157" s="2" t="s">
        <v>26</v>
      </c>
      <c r="I13157">
        <v>4226</v>
      </c>
      <c r="J13157" t="s">
        <v>24</v>
      </c>
      <c r="K13157" t="s">
        <v>17672</v>
      </c>
    </row>
    <row r="13158" spans="1:11" ht="15" customHeight="1" x14ac:dyDescent="0.2">
      <c r="A13158">
        <f>IF(IFERROR((MATCH(G13158,$G$1:$G$12712,0)),0),INDEX($A$1:$A$12712,MATCH(G13158,$G$1:$G$12712,0)),MAX($A$2:$A13157)+1)</f>
        <v>2056</v>
      </c>
      <c r="B13158">
        <f t="shared" si="212"/>
        <v>2056</v>
      </c>
      <c r="C13158" t="str">
        <f t="shared" si="213"/>
        <v>Arthur Kill Generating Station</v>
      </c>
      <c r="D13158">
        <v>159</v>
      </c>
      <c r="E13158" t="s">
        <v>5832</v>
      </c>
      <c r="F13158" s="1" t="s">
        <v>18137</v>
      </c>
      <c r="G13158">
        <v>2490</v>
      </c>
      <c r="H13158" s="2" t="s">
        <v>4587</v>
      </c>
      <c r="I13158">
        <v>13192</v>
      </c>
      <c r="J13158" t="s">
        <v>4588</v>
      </c>
      <c r="K13158" t="s">
        <v>17672</v>
      </c>
    </row>
    <row r="13159" spans="1:11" ht="15" customHeight="1" x14ac:dyDescent="0.2">
      <c r="A13159">
        <f>IF(IFERROR((MATCH(G13159,$G$1:$G$12712,0)),0),INDEX($A$1:$A$12712,MATCH(G13159,$G$1:$G$12712,0)),MAX($A$2:$A13158)+1)</f>
        <v>2130</v>
      </c>
      <c r="B13159">
        <f t="shared" si="212"/>
        <v>2130</v>
      </c>
      <c r="C13159" t="str">
        <f t="shared" si="213"/>
        <v>Bowline Point</v>
      </c>
      <c r="D13159">
        <v>159</v>
      </c>
      <c r="E13159" t="s">
        <v>5832</v>
      </c>
      <c r="F13159" s="1" t="s">
        <v>18138</v>
      </c>
      <c r="G13159">
        <v>2625</v>
      </c>
      <c r="H13159" s="2" t="s">
        <v>4673</v>
      </c>
      <c r="I13159">
        <v>12792</v>
      </c>
      <c r="J13159" t="s">
        <v>4674</v>
      </c>
      <c r="K13159" t="s">
        <v>17672</v>
      </c>
    </row>
    <row r="13160" spans="1:11" ht="15" customHeight="1" x14ac:dyDescent="0.2">
      <c r="A13160">
        <f>IF(IFERROR((MATCH(G13160,$G$1:$G$12712,0)),0),INDEX($A$1:$A$12712,MATCH(G13160,$G$1:$G$12712,0)),MAX($A$2:$A13159)+1)</f>
        <v>2130</v>
      </c>
      <c r="B13160">
        <f t="shared" si="212"/>
        <v>2130</v>
      </c>
      <c r="C13160" t="str">
        <f t="shared" si="213"/>
        <v>Bowline Point</v>
      </c>
      <c r="D13160">
        <v>159</v>
      </c>
      <c r="E13160" t="s">
        <v>5832</v>
      </c>
      <c r="F13160" s="1" t="s">
        <v>18139</v>
      </c>
      <c r="G13160">
        <v>2625</v>
      </c>
      <c r="H13160" s="2" t="s">
        <v>4673</v>
      </c>
      <c r="I13160">
        <v>12792</v>
      </c>
      <c r="J13160" t="s">
        <v>4674</v>
      </c>
      <c r="K13160" t="s">
        <v>17672</v>
      </c>
    </row>
    <row r="13161" spans="1:11" ht="15" customHeight="1" x14ac:dyDescent="0.2">
      <c r="A13161">
        <f>IF(IFERROR((MATCH(G13161,$G$1:$G$12712,0)),0),INDEX($A$1:$A$12712,MATCH(G13161,$G$1:$G$12712,0)),MAX($A$2:$A13160)+1)</f>
        <v>2130</v>
      </c>
      <c r="B13161">
        <f t="shared" si="212"/>
        <v>2130</v>
      </c>
      <c r="C13161" t="str">
        <f t="shared" si="213"/>
        <v>Bowline Point</v>
      </c>
      <c r="D13161">
        <v>159</v>
      </c>
      <c r="E13161" t="s">
        <v>5832</v>
      </c>
      <c r="F13161" s="1" t="s">
        <v>18140</v>
      </c>
      <c r="G13161">
        <v>2625</v>
      </c>
      <c r="H13161" s="2" t="s">
        <v>4673</v>
      </c>
      <c r="I13161">
        <v>12792</v>
      </c>
      <c r="J13161" t="s">
        <v>4674</v>
      </c>
      <c r="K13161" t="s">
        <v>17672</v>
      </c>
    </row>
    <row r="13162" spans="1:11" ht="15" customHeight="1" x14ac:dyDescent="0.2">
      <c r="A13162">
        <f>IF(IFERROR((MATCH(G13162,$G$1:$G$12712,0)),0),INDEX($A$1:$A$12712,MATCH(G13162,$G$1:$G$12712,0)),MAX($A$2:$A13161)+1)</f>
        <v>2130</v>
      </c>
      <c r="B13162">
        <f t="shared" si="212"/>
        <v>2130</v>
      </c>
      <c r="C13162" t="str">
        <f t="shared" si="213"/>
        <v>Bowline Point</v>
      </c>
      <c r="D13162">
        <v>159</v>
      </c>
      <c r="E13162" t="s">
        <v>5832</v>
      </c>
      <c r="F13162" s="1" t="s">
        <v>18141</v>
      </c>
      <c r="G13162">
        <v>2625</v>
      </c>
      <c r="H13162" s="2" t="s">
        <v>4673</v>
      </c>
      <c r="I13162">
        <v>12792</v>
      </c>
      <c r="J13162" t="s">
        <v>4674</v>
      </c>
      <c r="K13162" t="s">
        <v>17672</v>
      </c>
    </row>
    <row r="13163" spans="1:11" ht="15" customHeight="1" x14ac:dyDescent="0.2">
      <c r="A13163">
        <f>IF(IFERROR((MATCH(G13163,$G$1:$G$12712,0)),0),INDEX($A$1:$A$12712,MATCH(G13163,$G$1:$G$12712,0)),MAX($A$2:$A13162)+1)</f>
        <v>11119</v>
      </c>
      <c r="B13163" t="e">
        <f t="shared" si="212"/>
        <v>#N/A</v>
      </c>
      <c r="C13163" t="str">
        <f t="shared" si="213"/>
        <v>buchanan substation</v>
      </c>
      <c r="D13163">
        <v>159</v>
      </c>
      <c r="E13163" t="s">
        <v>5832</v>
      </c>
      <c r="F13163" s="1" t="s">
        <v>18142</v>
      </c>
      <c r="G13163">
        <v>4233</v>
      </c>
      <c r="H13163" s="2" t="s">
        <v>18143</v>
      </c>
      <c r="I13163">
        <v>0</v>
      </c>
      <c r="J13163">
        <v>0</v>
      </c>
      <c r="K13163" t="s">
        <v>17672</v>
      </c>
    </row>
    <row r="13164" spans="1:11" ht="15" customHeight="1" x14ac:dyDescent="0.2">
      <c r="A13164">
        <f>IF(IFERROR((MATCH(G13164,$G$1:$G$12712,0)),0),INDEX($A$1:$A$12712,MATCH(G13164,$G$1:$G$12712,0)),MAX($A$2:$A13163)+1)</f>
        <v>170</v>
      </c>
      <c r="B13164">
        <f t="shared" si="212"/>
        <v>170</v>
      </c>
      <c r="C13164" t="str">
        <f t="shared" si="213"/>
        <v>East River</v>
      </c>
      <c r="D13164">
        <v>159</v>
      </c>
      <c r="E13164" t="s">
        <v>5832</v>
      </c>
      <c r="F13164" s="1" t="s">
        <v>18144</v>
      </c>
      <c r="G13164">
        <v>2493</v>
      </c>
      <c r="H13164" s="2" t="s">
        <v>499</v>
      </c>
      <c r="I13164">
        <v>4226</v>
      </c>
      <c r="J13164" t="s">
        <v>24</v>
      </c>
      <c r="K13164" t="s">
        <v>17672</v>
      </c>
    </row>
    <row r="13165" spans="1:11" ht="15" customHeight="1" x14ac:dyDescent="0.2">
      <c r="A13165">
        <f>IF(IFERROR((MATCH(G13165,$G$1:$G$12712,0)),0),INDEX($A$1:$A$12712,MATCH(G13165,$G$1:$G$12712,0)),MAX($A$2:$A13164)+1)</f>
        <v>2057</v>
      </c>
      <c r="B13165">
        <f t="shared" si="212"/>
        <v>2057</v>
      </c>
      <c r="C13165" t="str">
        <f t="shared" si="213"/>
        <v>Gowanus Gas Turbines Generating</v>
      </c>
      <c r="D13165">
        <v>159</v>
      </c>
      <c r="E13165" t="s">
        <v>5832</v>
      </c>
      <c r="F13165" s="1" t="s">
        <v>18145</v>
      </c>
      <c r="G13165">
        <v>2494</v>
      </c>
      <c r="H13165" s="2" t="s">
        <v>4589</v>
      </c>
      <c r="I13165">
        <v>54863</v>
      </c>
      <c r="J13165" t="s">
        <v>4590</v>
      </c>
      <c r="K13165" t="s">
        <v>17672</v>
      </c>
    </row>
    <row r="13166" spans="1:11" ht="15" customHeight="1" x14ac:dyDescent="0.2">
      <c r="A13166">
        <f>IF(IFERROR((MATCH(G13166,$G$1:$G$12712,0)),0),INDEX($A$1:$A$12712,MATCH(G13166,$G$1:$G$12712,0)),MAX($A$2:$A13165)+1)</f>
        <v>2057</v>
      </c>
      <c r="B13166">
        <f t="shared" si="212"/>
        <v>2057</v>
      </c>
      <c r="C13166" t="str">
        <f t="shared" si="213"/>
        <v>Gowanus Gas Turbines Generating</v>
      </c>
      <c r="D13166">
        <v>159</v>
      </c>
      <c r="E13166" t="s">
        <v>5832</v>
      </c>
      <c r="F13166" s="1" t="s">
        <v>18146</v>
      </c>
      <c r="G13166">
        <v>2494</v>
      </c>
      <c r="H13166" s="2" t="s">
        <v>4589</v>
      </c>
      <c r="I13166">
        <v>54863</v>
      </c>
      <c r="J13166" t="s">
        <v>4590</v>
      </c>
      <c r="K13166" t="s">
        <v>17672</v>
      </c>
    </row>
    <row r="13167" spans="1:11" ht="15" customHeight="1" x14ac:dyDescent="0.2">
      <c r="A13167">
        <f>IF(IFERROR((MATCH(G13167,$G$1:$G$12712,0)),0),INDEX($A$1:$A$12712,MATCH(G13167,$G$1:$G$12712,0)),MAX($A$2:$A13166)+1)</f>
        <v>275</v>
      </c>
      <c r="B13167">
        <f t="shared" si="212"/>
        <v>275</v>
      </c>
      <c r="C13167" t="str">
        <f t="shared" si="213"/>
        <v>Hudson Avenue</v>
      </c>
      <c r="D13167">
        <v>159</v>
      </c>
      <c r="E13167" t="s">
        <v>5832</v>
      </c>
      <c r="F13167" s="1" t="s">
        <v>18147</v>
      </c>
      <c r="G13167">
        <v>2496</v>
      </c>
      <c r="H13167" s="2" t="s">
        <v>747</v>
      </c>
      <c r="I13167">
        <v>4226</v>
      </c>
      <c r="J13167" t="s">
        <v>24</v>
      </c>
      <c r="K13167" t="s">
        <v>17672</v>
      </c>
    </row>
    <row r="13168" spans="1:11" ht="15" customHeight="1" x14ac:dyDescent="0.2">
      <c r="A13168">
        <f>IF(IFERROR((MATCH(G13168,$G$1:$G$12712,0)),0),INDEX($A$1:$A$12712,MATCH(G13168,$G$1:$G$12712,0)),MAX($A$2:$A13167)+1)</f>
        <v>275</v>
      </c>
      <c r="B13168">
        <f t="shared" si="212"/>
        <v>275</v>
      </c>
      <c r="C13168" t="str">
        <f t="shared" si="213"/>
        <v>Hudson Avenue</v>
      </c>
      <c r="D13168">
        <v>159</v>
      </c>
      <c r="E13168" t="s">
        <v>5832</v>
      </c>
      <c r="F13168" s="1" t="s">
        <v>18148</v>
      </c>
      <c r="G13168">
        <v>2496</v>
      </c>
      <c r="H13168" s="2" t="s">
        <v>747</v>
      </c>
      <c r="I13168">
        <v>4226</v>
      </c>
      <c r="J13168" t="s">
        <v>24</v>
      </c>
      <c r="K13168" t="s">
        <v>17672</v>
      </c>
    </row>
    <row r="13169" spans="1:11" ht="15" customHeight="1" x14ac:dyDescent="0.2">
      <c r="A13169">
        <f>IF(IFERROR((MATCH(G13169,$G$1:$G$12712,0)),0),INDEX($A$1:$A$12712,MATCH(G13169,$G$1:$G$12712,0)),MAX($A$2:$A13168)+1)</f>
        <v>275</v>
      </c>
      <c r="B13169">
        <f t="shared" si="212"/>
        <v>275</v>
      </c>
      <c r="C13169" t="str">
        <f t="shared" si="213"/>
        <v>Hudson Avenue</v>
      </c>
      <c r="D13169">
        <v>159</v>
      </c>
      <c r="E13169" t="s">
        <v>5832</v>
      </c>
      <c r="F13169" s="1" t="s">
        <v>18149</v>
      </c>
      <c r="G13169">
        <v>2496</v>
      </c>
      <c r="H13169" s="2" t="s">
        <v>747</v>
      </c>
      <c r="I13169">
        <v>4226</v>
      </c>
      <c r="J13169" t="s">
        <v>24</v>
      </c>
      <c r="K13169" t="s">
        <v>17672</v>
      </c>
    </row>
    <row r="13170" spans="1:11" ht="15" customHeight="1" x14ac:dyDescent="0.2">
      <c r="A13170">
        <f>IF(IFERROR((MATCH(G13170,$G$1:$G$12712,0)),0),INDEX($A$1:$A$12712,MATCH(G13170,$G$1:$G$12712,0)),MAX($A$2:$A13169)+1)</f>
        <v>2058</v>
      </c>
      <c r="B13170">
        <f t="shared" ref="B13170:B13233" si="214">IF(COUNTIF($G$1:$G$12712,G13170&gt;0),0,INDEX($A$1:$A$12712,MATCH(G13170,$G$1:$G$12712,0)))</f>
        <v>2058</v>
      </c>
      <c r="C13170" t="str">
        <f t="shared" si="213"/>
        <v>Indian Point 2</v>
      </c>
      <c r="D13170">
        <v>159</v>
      </c>
      <c r="E13170" t="s">
        <v>5832</v>
      </c>
      <c r="F13170" s="1" t="s">
        <v>18150</v>
      </c>
      <c r="G13170">
        <v>2497</v>
      </c>
      <c r="H13170" s="2" t="s">
        <v>4591</v>
      </c>
      <c r="I13170">
        <v>6027</v>
      </c>
      <c r="J13170" t="s">
        <v>4592</v>
      </c>
      <c r="K13170" t="s">
        <v>17672</v>
      </c>
    </row>
    <row r="13171" spans="1:11" ht="15" customHeight="1" x14ac:dyDescent="0.2">
      <c r="A13171">
        <f>IF(IFERROR((MATCH(G13171,$G$1:$G$12712,0)),0),INDEX($A$1:$A$12712,MATCH(G13171,$G$1:$G$12712,0)),MAX($A$2:$A13170)+1)</f>
        <v>3028</v>
      </c>
      <c r="B13171">
        <f t="shared" si="214"/>
        <v>3028</v>
      </c>
      <c r="C13171" t="str">
        <f t="shared" si="213"/>
        <v>Indian Point 3</v>
      </c>
      <c r="D13171">
        <v>159</v>
      </c>
      <c r="E13171" t="s">
        <v>5832</v>
      </c>
      <c r="F13171" s="1" t="s">
        <v>18150</v>
      </c>
      <c r="G13171">
        <v>8907</v>
      </c>
      <c r="H13171" s="2" t="s">
        <v>5835</v>
      </c>
      <c r="I13171">
        <v>6028</v>
      </c>
      <c r="J13171" t="s">
        <v>5836</v>
      </c>
      <c r="K13171" t="s">
        <v>17672</v>
      </c>
    </row>
    <row r="13172" spans="1:11" ht="15" customHeight="1" x14ac:dyDescent="0.2">
      <c r="A13172">
        <f>IF(IFERROR((MATCH(G13172,$G$1:$G$12712,0)),0),INDEX($A$1:$A$12712,MATCH(G13172,$G$1:$G$12712,0)),MAX($A$2:$A13171)+1)</f>
        <v>2058</v>
      </c>
      <c r="B13172">
        <f t="shared" si="214"/>
        <v>2058</v>
      </c>
      <c r="C13172">
        <f t="shared" si="213"/>
        <v>2497</v>
      </c>
      <c r="D13172">
        <v>159</v>
      </c>
      <c r="E13172" t="s">
        <v>5832</v>
      </c>
      <c r="F13172" s="1" t="s">
        <v>18151</v>
      </c>
      <c r="G13172">
        <v>2497</v>
      </c>
      <c r="H13172" s="2">
        <v>2497</v>
      </c>
      <c r="I13172">
        <v>2497</v>
      </c>
      <c r="J13172">
        <v>2497</v>
      </c>
      <c r="K13172" t="s">
        <v>17672</v>
      </c>
    </row>
    <row r="13173" spans="1:11" ht="15" customHeight="1" x14ac:dyDescent="0.2">
      <c r="A13173">
        <f>IF(IFERROR((MATCH(G13173,$G$1:$G$12712,0)),0),INDEX($A$1:$A$12712,MATCH(G13173,$G$1:$G$12712,0)),MAX($A$2:$A13172)+1)</f>
        <v>2058</v>
      </c>
      <c r="B13173">
        <f t="shared" si="214"/>
        <v>2058</v>
      </c>
      <c r="C13173">
        <f t="shared" si="213"/>
        <v>2497</v>
      </c>
      <c r="D13173">
        <v>159</v>
      </c>
      <c r="E13173" t="s">
        <v>5832</v>
      </c>
      <c r="F13173" s="1" t="s">
        <v>18152</v>
      </c>
      <c r="G13173">
        <v>2497</v>
      </c>
      <c r="H13173" s="2">
        <v>2497</v>
      </c>
      <c r="I13173">
        <v>2497</v>
      </c>
      <c r="J13173">
        <v>2497</v>
      </c>
      <c r="K13173" t="s">
        <v>17672</v>
      </c>
    </row>
    <row r="13174" spans="1:11" ht="15" customHeight="1" x14ac:dyDescent="0.2">
      <c r="A13174">
        <f>IF(IFERROR((MATCH(G13174,$G$1:$G$12712,0)),0),INDEX($A$1:$A$12712,MATCH(G13174,$G$1:$G$12712,0)),MAX($A$2:$A13173)+1)</f>
        <v>2058</v>
      </c>
      <c r="B13174">
        <f t="shared" si="214"/>
        <v>2058</v>
      </c>
      <c r="C13174">
        <f t="shared" si="213"/>
        <v>2497</v>
      </c>
      <c r="D13174">
        <v>159</v>
      </c>
      <c r="E13174" t="s">
        <v>5832</v>
      </c>
      <c r="F13174" s="1" t="s">
        <v>18153</v>
      </c>
      <c r="G13174">
        <v>2497</v>
      </c>
      <c r="H13174" s="2">
        <v>2497</v>
      </c>
      <c r="I13174">
        <v>2497</v>
      </c>
      <c r="J13174">
        <v>2497</v>
      </c>
      <c r="K13174" t="s">
        <v>17672</v>
      </c>
    </row>
    <row r="13175" spans="1:11" ht="15" customHeight="1" x14ac:dyDescent="0.2">
      <c r="A13175">
        <f>IF(IFERROR((MATCH(G13175,$G$1:$G$12712,0)),0),INDEX($A$1:$A$12712,MATCH(G13175,$G$1:$G$12712,0)),MAX($A$2:$A13174)+1)</f>
        <v>3028</v>
      </c>
      <c r="B13175">
        <f t="shared" si="214"/>
        <v>3028</v>
      </c>
      <c r="C13175" t="str">
        <f t="shared" si="213"/>
        <v>Indian Point 3</v>
      </c>
      <c r="D13175">
        <v>159</v>
      </c>
      <c r="E13175" t="s">
        <v>5832</v>
      </c>
      <c r="F13175" s="1" t="s">
        <v>18151</v>
      </c>
      <c r="G13175">
        <v>8907</v>
      </c>
      <c r="H13175" s="2" t="s">
        <v>5835</v>
      </c>
      <c r="I13175">
        <v>6028</v>
      </c>
      <c r="J13175" t="s">
        <v>5836</v>
      </c>
      <c r="K13175" t="s">
        <v>17672</v>
      </c>
    </row>
    <row r="13176" spans="1:11" ht="15" customHeight="1" x14ac:dyDescent="0.2">
      <c r="A13176">
        <f>IF(IFERROR((MATCH(G13176,$G$1:$G$12712,0)),0),INDEX($A$1:$A$12712,MATCH(G13176,$G$1:$G$12712,0)),MAX($A$2:$A13175)+1)</f>
        <v>3028</v>
      </c>
      <c r="B13176">
        <f t="shared" si="214"/>
        <v>3028</v>
      </c>
      <c r="C13176" t="str">
        <f t="shared" si="213"/>
        <v>Indian Point 3</v>
      </c>
      <c r="D13176">
        <v>159</v>
      </c>
      <c r="E13176" t="s">
        <v>5832</v>
      </c>
      <c r="F13176" s="1" t="s">
        <v>18152</v>
      </c>
      <c r="G13176">
        <v>8907</v>
      </c>
      <c r="H13176" s="2" t="s">
        <v>5835</v>
      </c>
      <c r="I13176">
        <v>6028</v>
      </c>
      <c r="J13176" t="s">
        <v>5836</v>
      </c>
      <c r="K13176" t="s">
        <v>17672</v>
      </c>
    </row>
    <row r="13177" spans="1:11" ht="15" customHeight="1" x14ac:dyDescent="0.2">
      <c r="A13177">
        <f>IF(IFERROR((MATCH(G13177,$G$1:$G$12712,0)),0),INDEX($A$1:$A$12712,MATCH(G13177,$G$1:$G$12712,0)),MAX($A$2:$A13176)+1)</f>
        <v>3028</v>
      </c>
      <c r="B13177">
        <f t="shared" si="214"/>
        <v>3028</v>
      </c>
      <c r="C13177" t="str">
        <f t="shared" si="213"/>
        <v>Indian Point 3</v>
      </c>
      <c r="D13177">
        <v>159</v>
      </c>
      <c r="E13177" t="s">
        <v>5832</v>
      </c>
      <c r="F13177" s="1" t="s">
        <v>18153</v>
      </c>
      <c r="G13177">
        <v>8907</v>
      </c>
      <c r="H13177" s="2" t="s">
        <v>5835</v>
      </c>
      <c r="I13177">
        <v>6028</v>
      </c>
      <c r="J13177" t="s">
        <v>5836</v>
      </c>
      <c r="K13177" t="s">
        <v>17672</v>
      </c>
    </row>
    <row r="13178" spans="1:11" ht="15" customHeight="1" x14ac:dyDescent="0.2">
      <c r="A13178">
        <f>IF(IFERROR((MATCH(G13178,$G$1:$G$12712,0)),0),INDEX($A$1:$A$12712,MATCH(G13178,$G$1:$G$12712,0)),MAX($A$2:$A13177)+1)</f>
        <v>11120</v>
      </c>
      <c r="B13178" t="e">
        <f t="shared" si="214"/>
        <v>#N/A</v>
      </c>
      <c r="C13178" t="str">
        <f t="shared" si="213"/>
        <v>kent ave</v>
      </c>
      <c r="D13178">
        <v>159</v>
      </c>
      <c r="E13178" t="s">
        <v>5832</v>
      </c>
      <c r="F13178" s="1" t="s">
        <v>18154</v>
      </c>
      <c r="H13178" s="2"/>
      <c r="K13178" t="s">
        <v>17672</v>
      </c>
    </row>
    <row r="13179" spans="1:11" ht="15" customHeight="1" x14ac:dyDescent="0.2">
      <c r="A13179">
        <f>A13178</f>
        <v>11120</v>
      </c>
      <c r="B13179" t="e">
        <f t="shared" si="214"/>
        <v>#N/A</v>
      </c>
      <c r="C13179" t="str">
        <f t="shared" si="213"/>
        <v>kent avenue</v>
      </c>
      <c r="D13179">
        <v>159</v>
      </c>
      <c r="E13179" t="s">
        <v>5832</v>
      </c>
      <c r="F13179" s="1" t="s">
        <v>18155</v>
      </c>
      <c r="H13179" s="2"/>
      <c r="K13179" t="s">
        <v>17672</v>
      </c>
    </row>
    <row r="13180" spans="1:11" ht="15" customHeight="1" x14ac:dyDescent="0.2">
      <c r="A13180">
        <f>IF(IFERROR((MATCH(G13180,$G$1:$G$12712,0)),0),INDEX($A$1:$A$12712,MATCH(G13180,$G$1:$G$12712,0)),MAX($A$2:$A13179)+1)</f>
        <v>2059</v>
      </c>
      <c r="B13180">
        <f t="shared" si="214"/>
        <v>2059</v>
      </c>
      <c r="C13180" t="str">
        <f t="shared" si="213"/>
        <v>Narrows Gas Turbines Generating</v>
      </c>
      <c r="D13180">
        <v>159</v>
      </c>
      <c r="E13180" t="s">
        <v>5832</v>
      </c>
      <c r="F13180" s="1" t="s">
        <v>18156</v>
      </c>
      <c r="G13180">
        <v>2499</v>
      </c>
      <c r="H13180" s="2" t="s">
        <v>4593</v>
      </c>
      <c r="I13180">
        <v>54863</v>
      </c>
      <c r="J13180" t="s">
        <v>4590</v>
      </c>
      <c r="K13180" t="s">
        <v>17672</v>
      </c>
    </row>
    <row r="13181" spans="1:11" ht="15" customHeight="1" x14ac:dyDescent="0.2">
      <c r="A13181">
        <f>IF(IFERROR((MATCH(G13181,$G$1:$G$12712,0)),0),INDEX($A$1:$A$12712,MATCH(G13181,$G$1:$G$12712,0)),MAX($A$2:$A13180)+1)</f>
        <v>2060</v>
      </c>
      <c r="B13181">
        <f t="shared" si="214"/>
        <v>2060</v>
      </c>
      <c r="C13181" t="str">
        <f t="shared" si="213"/>
        <v>Ravenswood</v>
      </c>
      <c r="D13181">
        <v>159</v>
      </c>
      <c r="E13181" t="s">
        <v>5832</v>
      </c>
      <c r="F13181" s="1" t="s">
        <v>18157</v>
      </c>
      <c r="G13181">
        <v>2500</v>
      </c>
      <c r="H13181" s="2" t="s">
        <v>4594</v>
      </c>
      <c r="I13181">
        <v>10023</v>
      </c>
      <c r="J13181" t="s">
        <v>4595</v>
      </c>
      <c r="K13181" t="s">
        <v>17672</v>
      </c>
    </row>
    <row r="13182" spans="1:11" ht="15" customHeight="1" x14ac:dyDescent="0.2">
      <c r="A13182">
        <f>IF(IFERROR((MATCH(G13182,$G$1:$G$12712,0)),0),INDEX($A$1:$A$12712,MATCH(G13182,$G$1:$G$12712,0)),MAX($A$2:$A13181)+1)</f>
        <v>2969</v>
      </c>
      <c r="B13182">
        <f t="shared" si="214"/>
        <v>2969</v>
      </c>
      <c r="C13182" t="str">
        <f t="shared" si="213"/>
        <v>Roseton Generating Facility</v>
      </c>
      <c r="D13182">
        <v>159</v>
      </c>
      <c r="E13182" t="s">
        <v>5832</v>
      </c>
      <c r="F13182" s="1" t="s">
        <v>17903</v>
      </c>
      <c r="G13182">
        <v>8006</v>
      </c>
      <c r="H13182" s="2" t="s">
        <v>5766</v>
      </c>
      <c r="I13182">
        <v>5511</v>
      </c>
      <c r="J13182" t="s">
        <v>5767</v>
      </c>
      <c r="K13182" t="s">
        <v>17672</v>
      </c>
    </row>
    <row r="13183" spans="1:11" ht="15" customHeight="1" x14ac:dyDescent="0.2">
      <c r="A13183">
        <f>IF(IFERROR((MATCH(G13183,$G$1:$G$12712,0)),0),INDEX($A$1:$A$12712,MATCH(G13183,$G$1:$G$12712,0)),MAX($A$2:$A13182)+1)</f>
        <v>2969</v>
      </c>
      <c r="B13183">
        <f t="shared" si="214"/>
        <v>2969</v>
      </c>
      <c r="C13183" t="str">
        <f t="shared" si="213"/>
        <v>Roseton Generating Facility</v>
      </c>
      <c r="D13183">
        <v>159</v>
      </c>
      <c r="E13183" t="s">
        <v>5832</v>
      </c>
      <c r="F13183" s="1" t="s">
        <v>18158</v>
      </c>
      <c r="G13183">
        <v>8006</v>
      </c>
      <c r="H13183" s="2" t="s">
        <v>5766</v>
      </c>
      <c r="I13183">
        <v>5511</v>
      </c>
      <c r="J13183" t="s">
        <v>5767</v>
      </c>
      <c r="K13183" t="s">
        <v>17672</v>
      </c>
    </row>
    <row r="13184" spans="1:11" ht="15" customHeight="1" x14ac:dyDescent="0.2">
      <c r="A13184">
        <f>IF(IFERROR((MATCH(G13184,$G$1:$G$12712,0)),0),INDEX($A$1:$A$12712,MATCH(G13184,$G$1:$G$12712,0)),MAX($A$2:$A13183)+1)</f>
        <v>2969</v>
      </c>
      <c r="B13184">
        <f t="shared" si="214"/>
        <v>2969</v>
      </c>
      <c r="C13184" t="str">
        <f t="shared" si="213"/>
        <v>Roseton Generating Facility</v>
      </c>
      <c r="D13184">
        <v>159</v>
      </c>
      <c r="E13184" t="s">
        <v>5832</v>
      </c>
      <c r="F13184" s="1" t="s">
        <v>18159</v>
      </c>
      <c r="G13184">
        <v>8006</v>
      </c>
      <c r="H13184" s="2" t="s">
        <v>5766</v>
      </c>
      <c r="I13184">
        <v>5511</v>
      </c>
      <c r="J13184" t="s">
        <v>5767</v>
      </c>
      <c r="K13184" t="s">
        <v>17672</v>
      </c>
    </row>
    <row r="13185" spans="1:11" ht="15" customHeight="1" x14ac:dyDescent="0.2">
      <c r="A13185">
        <f>IF(IFERROR((MATCH(G13185,$G$1:$G$12712,0)),0),INDEX($A$1:$A$12712,MATCH(G13185,$G$1:$G$12712,0)),MAX($A$2:$A13184)+1)</f>
        <v>11121</v>
      </c>
      <c r="B13185" t="e">
        <f t="shared" si="214"/>
        <v>#N/A</v>
      </c>
      <c r="C13185" t="str">
        <f t="shared" si="213"/>
        <v>connecticut yankee</v>
      </c>
      <c r="D13185">
        <v>326</v>
      </c>
      <c r="E13185" t="s">
        <v>18160</v>
      </c>
      <c r="F13185" s="1" t="s">
        <v>18161</v>
      </c>
      <c r="H13185" s="2"/>
      <c r="K13185" t="s">
        <v>17672</v>
      </c>
    </row>
    <row r="13186" spans="1:11" ht="15" customHeight="1" x14ac:dyDescent="0.2">
      <c r="A13186">
        <f>IF(IFERROR((MATCH(G13186,$G$1:$G$12712,0)),0),INDEX($A$1:$A$12712,MATCH(G13186,$G$1:$G$12712,0)),MAX($A$2:$A13185)+1)</f>
        <v>11122</v>
      </c>
      <c r="B13186" t="e">
        <f t="shared" si="214"/>
        <v>#N/A</v>
      </c>
      <c r="C13186" t="str">
        <f t="shared" ref="C13186:C13249" si="215">IF(H13186="",F13186,H13186)</f>
        <v>"replacement power" due to the</v>
      </c>
      <c r="D13186">
        <v>243</v>
      </c>
      <c r="E13186" t="s">
        <v>18162</v>
      </c>
      <c r="F13186" s="1" t="s">
        <v>18163</v>
      </c>
      <c r="H13186" s="2"/>
      <c r="K13186" t="s">
        <v>17672</v>
      </c>
    </row>
    <row r="13187" spans="1:11" ht="15" customHeight="1" x14ac:dyDescent="0.2">
      <c r="A13187">
        <f>IF(IFERROR((MATCH(G13187,$G$1:$G$12712,0)),0),INDEX($A$1:$A$12712,MATCH(G13187,$G$1:$G$12712,0)),MAX($A$2:$A13186)+1)</f>
        <v>11123</v>
      </c>
      <c r="B13187" t="e">
        <f t="shared" si="214"/>
        <v>#N/A</v>
      </c>
      <c r="C13187" t="str">
        <f t="shared" si="215"/>
        <v>(icu)</v>
      </c>
      <c r="D13187">
        <v>243</v>
      </c>
      <c r="E13187" t="s">
        <v>18162</v>
      </c>
      <c r="F13187" s="1" t="s">
        <v>18164</v>
      </c>
      <c r="H13187" s="2"/>
      <c r="K13187" t="s">
        <v>17672</v>
      </c>
    </row>
    <row r="13188" spans="1:11" ht="15" customHeight="1" x14ac:dyDescent="0.2">
      <c r="A13188">
        <f>IF(IFERROR((MATCH(G13188,$G$1:$G$12712,0)),0),INDEX($A$1:$A$12712,MATCH(G13188,$G$1:$G$12712,0)),MAX($A$2:$A13187)+1)</f>
        <v>11124</v>
      </c>
      <c r="B13188" t="e">
        <f t="shared" si="214"/>
        <v>#N/A</v>
      </c>
      <c r="C13188" t="str">
        <f t="shared" si="215"/>
        <v>(steam)</v>
      </c>
      <c r="D13188">
        <v>243</v>
      </c>
      <c r="E13188" t="s">
        <v>18162</v>
      </c>
      <c r="F13188" s="1" t="s">
        <v>18165</v>
      </c>
      <c r="H13188" s="2"/>
      <c r="K13188" t="s">
        <v>17672</v>
      </c>
    </row>
    <row r="13189" spans="1:11" ht="15" customHeight="1" x14ac:dyDescent="0.2">
      <c r="A13189">
        <f>IF(IFERROR((MATCH(G13189,$G$1:$G$12712,0)),0),INDEX($A$1:$A$12712,MATCH(G13189,$G$1:$G$12712,0)),MAX($A$2:$A13188)+1)</f>
        <v>11125</v>
      </c>
      <c r="B13189" t="e">
        <f t="shared" si="214"/>
        <v>#N/A</v>
      </c>
      <c r="C13189" t="str">
        <f t="shared" si="215"/>
        <v>bantam</v>
      </c>
      <c r="D13189">
        <v>243</v>
      </c>
      <c r="E13189" t="s">
        <v>18162</v>
      </c>
      <c r="F13189" s="1" t="s">
        <v>18166</v>
      </c>
      <c r="H13189" s="2"/>
      <c r="K13189" t="s">
        <v>17672</v>
      </c>
    </row>
    <row r="13190" spans="1:11" ht="15" customHeight="1" x14ac:dyDescent="0.2">
      <c r="A13190">
        <f>IF(IFERROR((MATCH(G13190,$G$1:$G$12712,0)),0),INDEX($A$1:$A$12712,MATCH(G13190,$G$1:$G$12712,0)),MAX($A$2:$A13189)+1)</f>
        <v>11126</v>
      </c>
      <c r="B13190" t="e">
        <f t="shared" si="214"/>
        <v>#N/A</v>
      </c>
      <c r="C13190" t="str">
        <f t="shared" si="215"/>
        <v>berlin</v>
      </c>
      <c r="D13190">
        <v>243</v>
      </c>
      <c r="E13190" t="s">
        <v>18162</v>
      </c>
      <c r="F13190" s="1" t="s">
        <v>18167</v>
      </c>
      <c r="H13190" s="2"/>
      <c r="K13190" t="s">
        <v>17672</v>
      </c>
    </row>
    <row r="13191" spans="1:11" ht="15" customHeight="1" x14ac:dyDescent="0.2">
      <c r="A13191">
        <f>IF(IFERROR((MATCH(G13191,$G$1:$G$12712,0)),0),INDEX($A$1:$A$12712,MATCH(G13191,$G$1:$G$12712,0)),MAX($A$2:$A13190)+1)</f>
        <v>1493</v>
      </c>
      <c r="B13191">
        <f t="shared" si="214"/>
        <v>1493</v>
      </c>
      <c r="C13191" t="str">
        <f t="shared" si="215"/>
        <v>Branford</v>
      </c>
      <c r="D13191">
        <v>243</v>
      </c>
      <c r="E13191" t="s">
        <v>18162</v>
      </c>
      <c r="F13191" s="1" t="s">
        <v>18168</v>
      </c>
      <c r="G13191">
        <v>540</v>
      </c>
      <c r="H13191" s="2" t="s">
        <v>3668</v>
      </c>
      <c r="I13191">
        <v>22379</v>
      </c>
      <c r="J13191" t="s">
        <v>3669</v>
      </c>
      <c r="K13191" t="s">
        <v>17672</v>
      </c>
    </row>
    <row r="13192" spans="1:11" ht="15" customHeight="1" x14ac:dyDescent="0.2">
      <c r="A13192">
        <f>IF(IFERROR((MATCH(G13192,$G$1:$G$12712,0)),0),INDEX($A$1:$A$12712,MATCH(G13192,$G$1:$G$12712,0)),MAX($A$2:$A13191)+1)</f>
        <v>1494</v>
      </c>
      <c r="B13192">
        <f t="shared" si="214"/>
        <v>1494</v>
      </c>
      <c r="C13192" t="str">
        <f t="shared" si="215"/>
        <v>Bulls Bridge</v>
      </c>
      <c r="D13192">
        <v>243</v>
      </c>
      <c r="E13192" t="s">
        <v>18162</v>
      </c>
      <c r="F13192" s="1" t="s">
        <v>18169</v>
      </c>
      <c r="G13192">
        <v>541</v>
      </c>
      <c r="H13192" s="2" t="s">
        <v>3670</v>
      </c>
      <c r="I13192">
        <v>54895</v>
      </c>
      <c r="J13192" t="s">
        <v>3667</v>
      </c>
      <c r="K13192" t="s">
        <v>17672</v>
      </c>
    </row>
    <row r="13193" spans="1:11" ht="15" customHeight="1" x14ac:dyDescent="0.2">
      <c r="A13193">
        <f>IF(IFERROR((MATCH(G13193,$G$1:$G$12712,0)),0),INDEX($A$1:$A$12712,MATCH(G13193,$G$1:$G$12712,0)),MAX($A$2:$A13192)+1)</f>
        <v>1494</v>
      </c>
      <c r="B13193">
        <f t="shared" si="214"/>
        <v>1494</v>
      </c>
      <c r="C13193" t="str">
        <f t="shared" si="215"/>
        <v>Bulls Bridge</v>
      </c>
      <c r="D13193">
        <v>243</v>
      </c>
      <c r="E13193" t="s">
        <v>18162</v>
      </c>
      <c r="F13193" s="1" t="s">
        <v>18170</v>
      </c>
      <c r="G13193">
        <v>541</v>
      </c>
      <c r="H13193" s="2" t="s">
        <v>3670</v>
      </c>
      <c r="I13193">
        <v>54895</v>
      </c>
      <c r="J13193" t="s">
        <v>3667</v>
      </c>
      <c r="K13193" t="s">
        <v>17672</v>
      </c>
    </row>
    <row r="13194" spans="1:11" ht="15" customHeight="1" x14ac:dyDescent="0.2">
      <c r="A13194">
        <f>IF(IFERROR((MATCH(G13194,$G$1:$G$12712,0)),0),INDEX($A$1:$A$12712,MATCH(G13194,$G$1:$G$12712,0)),MAX($A$2:$A13193)+1)</f>
        <v>1495</v>
      </c>
      <c r="B13194">
        <f t="shared" si="214"/>
        <v>1495</v>
      </c>
      <c r="C13194" t="str">
        <f t="shared" si="215"/>
        <v>Cos Cob</v>
      </c>
      <c r="D13194">
        <v>243</v>
      </c>
      <c r="E13194" t="s">
        <v>18162</v>
      </c>
      <c r="F13194" s="1" t="s">
        <v>18171</v>
      </c>
      <c r="G13194">
        <v>542</v>
      </c>
      <c r="H13194" s="2" t="s">
        <v>3671</v>
      </c>
      <c r="I13194">
        <v>22379</v>
      </c>
      <c r="J13194" t="s">
        <v>3669</v>
      </c>
      <c r="K13194" t="s">
        <v>17672</v>
      </c>
    </row>
    <row r="13195" spans="1:11" ht="15" customHeight="1" x14ac:dyDescent="0.2">
      <c r="A13195">
        <f>IF(IFERROR((MATCH(G13195,$G$1:$G$12712,0)),0),INDEX($A$1:$A$12712,MATCH(G13195,$G$1:$G$12712,0)),MAX($A$2:$A13194)+1)</f>
        <v>1496</v>
      </c>
      <c r="B13195">
        <f t="shared" si="214"/>
        <v>1496</v>
      </c>
      <c r="C13195" t="str">
        <f t="shared" si="215"/>
        <v>Devon Station</v>
      </c>
      <c r="D13195">
        <v>243</v>
      </c>
      <c r="E13195" t="s">
        <v>18162</v>
      </c>
      <c r="F13195" s="1" t="s">
        <v>18172</v>
      </c>
      <c r="G13195">
        <v>544</v>
      </c>
      <c r="H13195" s="2" t="s">
        <v>3672</v>
      </c>
      <c r="I13195">
        <v>22350</v>
      </c>
      <c r="J13195" t="s">
        <v>3673</v>
      </c>
      <c r="K13195" t="s">
        <v>17672</v>
      </c>
    </row>
    <row r="13196" spans="1:11" ht="15" customHeight="1" x14ac:dyDescent="0.2">
      <c r="A13196">
        <f>IF(IFERROR((MATCH(G13196,$G$1:$G$12712,0)),0),INDEX($A$1:$A$12712,MATCH(G13196,$G$1:$G$12712,0)),MAX($A$2:$A13195)+1)</f>
        <v>11127</v>
      </c>
      <c r="B13196" t="e">
        <f t="shared" si="214"/>
        <v>#N/A</v>
      </c>
      <c r="C13196" t="str">
        <f t="shared" si="215"/>
        <v>environmental</v>
      </c>
      <c r="D13196">
        <v>243</v>
      </c>
      <c r="E13196" t="s">
        <v>18162</v>
      </c>
      <c r="F13196" s="1" t="s">
        <v>18173</v>
      </c>
      <c r="H13196" s="2"/>
      <c r="K13196" t="s">
        <v>17672</v>
      </c>
    </row>
    <row r="13197" spans="1:11" ht="15" customHeight="1" x14ac:dyDescent="0.2">
      <c r="A13197">
        <f>IF(IFERROR((MATCH(G13197,$G$1:$G$12712,0)),0),INDEX($A$1:$A$12712,MATCH(G13197,$G$1:$G$12712,0)),MAX($A$2:$A13196)+1)</f>
        <v>1505</v>
      </c>
      <c r="B13197">
        <f t="shared" si="214"/>
        <v>1505</v>
      </c>
      <c r="C13197" t="str">
        <f t="shared" si="215"/>
        <v>Falls Village</v>
      </c>
      <c r="D13197">
        <v>243</v>
      </c>
      <c r="E13197" t="s">
        <v>18162</v>
      </c>
      <c r="F13197" s="1" t="s">
        <v>18174</v>
      </c>
      <c r="G13197">
        <v>560</v>
      </c>
      <c r="H13197" s="2" t="s">
        <v>3685</v>
      </c>
      <c r="I13197">
        <v>54895</v>
      </c>
      <c r="J13197" t="s">
        <v>3667</v>
      </c>
      <c r="K13197" t="s">
        <v>17672</v>
      </c>
    </row>
    <row r="13198" spans="1:11" ht="15" customHeight="1" x14ac:dyDescent="0.2">
      <c r="A13198">
        <f>IF(IFERROR((MATCH(G13198,$G$1:$G$12712,0)),0),INDEX($A$1:$A$12712,MATCH(G13198,$G$1:$G$12712,0)),MAX($A$2:$A13197)+1)</f>
        <v>1505</v>
      </c>
      <c r="B13198">
        <f t="shared" si="214"/>
        <v>1505</v>
      </c>
      <c r="C13198" t="str">
        <f t="shared" si="215"/>
        <v>Falls Village</v>
      </c>
      <c r="D13198">
        <v>243</v>
      </c>
      <c r="E13198" t="s">
        <v>18162</v>
      </c>
      <c r="F13198" s="1" t="s">
        <v>18175</v>
      </c>
      <c r="G13198">
        <v>560</v>
      </c>
      <c r="H13198" s="2" t="s">
        <v>3685</v>
      </c>
      <c r="I13198">
        <v>54895</v>
      </c>
      <c r="J13198" t="s">
        <v>3667</v>
      </c>
      <c r="K13198" t="s">
        <v>17672</v>
      </c>
    </row>
    <row r="13199" spans="1:11" ht="15" customHeight="1" x14ac:dyDescent="0.2">
      <c r="A13199">
        <f>IF(IFERROR((MATCH(G13199,$G$1:$G$12712,0)),0),INDEX($A$1:$A$12712,MATCH(G13199,$G$1:$G$12712,0)),MAX($A$2:$A13198)+1)</f>
        <v>1506</v>
      </c>
      <c r="B13199">
        <f t="shared" si="214"/>
        <v>1506</v>
      </c>
      <c r="C13199" t="str">
        <f t="shared" si="215"/>
        <v>Franklin Drive</v>
      </c>
      <c r="D13199">
        <v>243</v>
      </c>
      <c r="E13199" t="s">
        <v>18162</v>
      </c>
      <c r="F13199" s="1" t="s">
        <v>18176</v>
      </c>
      <c r="G13199">
        <v>561</v>
      </c>
      <c r="H13199" s="2" t="s">
        <v>3686</v>
      </c>
      <c r="I13199">
        <v>22379</v>
      </c>
      <c r="J13199" t="s">
        <v>3669</v>
      </c>
      <c r="K13199" t="s">
        <v>17672</v>
      </c>
    </row>
    <row r="13200" spans="1:11" ht="15" customHeight="1" x14ac:dyDescent="0.2">
      <c r="A13200">
        <f>IF(IFERROR((MATCH(G13200,$G$1:$G$12712,0)),0),INDEX($A$1:$A$12712,MATCH(G13200,$G$1:$G$12712,0)),MAX($A$2:$A13199)+1)</f>
        <v>11128</v>
      </c>
      <c r="B13200" t="e">
        <f t="shared" si="214"/>
        <v>#N/A</v>
      </c>
      <c r="C13200" t="str">
        <f t="shared" si="215"/>
        <v>fuel barges</v>
      </c>
      <c r="D13200">
        <v>243</v>
      </c>
      <c r="E13200" t="s">
        <v>18162</v>
      </c>
      <c r="F13200" s="1" t="s">
        <v>18177</v>
      </c>
      <c r="H13200" s="2"/>
      <c r="K13200" t="s">
        <v>17672</v>
      </c>
    </row>
    <row r="13201" spans="1:11" ht="15" customHeight="1" x14ac:dyDescent="0.2">
      <c r="A13201">
        <f>IF(IFERROR((MATCH(G13201,$G$1:$G$12712,0)),0),INDEX($A$1:$A$12712,MATCH(G13201,$G$1:$G$12712,0)),MAX($A$2:$A13200)+1)</f>
        <v>11129</v>
      </c>
      <c r="B13201" t="e">
        <f t="shared" si="214"/>
        <v>#N/A</v>
      </c>
      <c r="C13201" t="str">
        <f t="shared" si="215"/>
        <v>fuel storage tanks</v>
      </c>
      <c r="D13201">
        <v>243</v>
      </c>
      <c r="E13201" t="s">
        <v>18162</v>
      </c>
      <c r="F13201" s="1" t="s">
        <v>18178</v>
      </c>
      <c r="H13201" s="2"/>
      <c r="K13201" t="s">
        <v>17672</v>
      </c>
    </row>
    <row r="13202" spans="1:11" ht="15" customHeight="1" x14ac:dyDescent="0.2">
      <c r="A13202">
        <f>IF(IFERROR((MATCH(G13202,$G$1:$G$12712,0)),0),INDEX($A$1:$A$12712,MATCH(G13202,$G$1:$G$12712,0)),MAX($A$2:$A13201)+1)</f>
        <v>11130</v>
      </c>
      <c r="B13202" t="e">
        <f t="shared" si="214"/>
        <v>#N/A</v>
      </c>
      <c r="C13202" t="str">
        <f t="shared" si="215"/>
        <v>hydro</v>
      </c>
      <c r="D13202">
        <v>243</v>
      </c>
      <c r="E13202" t="s">
        <v>18162</v>
      </c>
      <c r="F13202" s="1" t="s">
        <v>17831</v>
      </c>
      <c r="H13202" s="2"/>
      <c r="K13202" t="s">
        <v>17672</v>
      </c>
    </row>
    <row r="13203" spans="1:11" ht="15" customHeight="1" x14ac:dyDescent="0.2">
      <c r="A13203">
        <f>IF(IFERROR((MATCH(G13203,$G$1:$G$12712,0)),0),INDEX($A$1:$A$12712,MATCH(G13203,$G$1:$G$12712,0)),MAX($A$2:$A13202)+1)</f>
        <v>11131</v>
      </c>
      <c r="B13203" t="e">
        <f t="shared" si="214"/>
        <v>#N/A</v>
      </c>
      <c r="C13203" t="str">
        <f t="shared" si="215"/>
        <v>internal combustion</v>
      </c>
      <c r="D13203">
        <v>243</v>
      </c>
      <c r="E13203" t="s">
        <v>18162</v>
      </c>
      <c r="F13203" s="1" t="s">
        <v>17766</v>
      </c>
      <c r="H13203" s="2"/>
      <c r="K13203" t="s">
        <v>17672</v>
      </c>
    </row>
    <row r="13204" spans="1:11" ht="15" customHeight="1" x14ac:dyDescent="0.2">
      <c r="A13204">
        <f>IF(IFERROR((MATCH(G13204,$G$1:$G$12712,0)),0),INDEX($A$1:$A$12712,MATCH(G13204,$G$1:$G$12712,0)),MAX($A$2:$A13203)+1)</f>
        <v>1507</v>
      </c>
      <c r="B13204">
        <f t="shared" si="214"/>
        <v>1507</v>
      </c>
      <c r="C13204" t="str">
        <f t="shared" si="215"/>
        <v>Middletown</v>
      </c>
      <c r="D13204">
        <v>243</v>
      </c>
      <c r="E13204" t="s">
        <v>18162</v>
      </c>
      <c r="F13204" s="1" t="s">
        <v>18179</v>
      </c>
      <c r="G13204">
        <v>562</v>
      </c>
      <c r="H13204" s="2" t="s">
        <v>3687</v>
      </c>
      <c r="I13204">
        <v>12490</v>
      </c>
      <c r="J13204" t="s">
        <v>3688</v>
      </c>
      <c r="K13204" t="s">
        <v>17672</v>
      </c>
    </row>
    <row r="13205" spans="1:11" ht="15" customHeight="1" x14ac:dyDescent="0.2">
      <c r="A13205">
        <f>IF(IFERROR((MATCH(G13205,$G$1:$G$12712,0)),0),INDEX($A$1:$A$12712,MATCH(G13205,$G$1:$G$12712,0)),MAX($A$2:$A13204)+1)</f>
        <v>772</v>
      </c>
      <c r="B13205">
        <f t="shared" si="214"/>
        <v>772</v>
      </c>
      <c r="C13205" t="str">
        <f t="shared" si="215"/>
        <v>Millstone</v>
      </c>
      <c r="D13205">
        <v>243</v>
      </c>
      <c r="E13205" t="s">
        <v>18162</v>
      </c>
      <c r="F13205" s="1" t="s">
        <v>18180</v>
      </c>
      <c r="G13205">
        <v>566</v>
      </c>
      <c r="H13205" s="2" t="s">
        <v>1799</v>
      </c>
      <c r="I13205">
        <v>5221</v>
      </c>
      <c r="J13205" t="s">
        <v>1800</v>
      </c>
      <c r="K13205" t="s">
        <v>17672</v>
      </c>
    </row>
    <row r="13206" spans="1:11" ht="15" customHeight="1" x14ac:dyDescent="0.2">
      <c r="A13206">
        <f>IF(IFERROR((MATCH(G13206,$G$1:$G$12712,0)),0),INDEX($A$1:$A$12712,MATCH(G13206,$G$1:$G$12712,0)),MAX($A$2:$A13205)+1)</f>
        <v>772</v>
      </c>
      <c r="B13206">
        <f t="shared" si="214"/>
        <v>772</v>
      </c>
      <c r="C13206" t="str">
        <f t="shared" si="215"/>
        <v>Millstone</v>
      </c>
      <c r="D13206">
        <v>243</v>
      </c>
      <c r="E13206" t="s">
        <v>18162</v>
      </c>
      <c r="F13206" s="1" t="s">
        <v>18181</v>
      </c>
      <c r="G13206">
        <v>566</v>
      </c>
      <c r="H13206" s="2" t="s">
        <v>1799</v>
      </c>
      <c r="I13206">
        <v>5221</v>
      </c>
      <c r="J13206" t="s">
        <v>1800</v>
      </c>
      <c r="K13206" t="s">
        <v>17672</v>
      </c>
    </row>
    <row r="13207" spans="1:11" ht="15" customHeight="1" x14ac:dyDescent="0.2">
      <c r="A13207">
        <f>IF(IFERROR((MATCH(G13207,$G$1:$G$12712,0)),0),INDEX($A$1:$A$12712,MATCH(G13207,$G$1:$G$12712,0)),MAX($A$2:$A13206)+1)</f>
        <v>772</v>
      </c>
      <c r="B13207">
        <f t="shared" si="214"/>
        <v>772</v>
      </c>
      <c r="C13207" t="str">
        <f t="shared" si="215"/>
        <v>Millstone</v>
      </c>
      <c r="D13207">
        <v>243</v>
      </c>
      <c r="E13207" t="s">
        <v>18162</v>
      </c>
      <c r="F13207" s="1" t="s">
        <v>18182</v>
      </c>
      <c r="G13207">
        <v>566</v>
      </c>
      <c r="H13207" s="2" t="s">
        <v>1799</v>
      </c>
      <c r="I13207">
        <v>5221</v>
      </c>
      <c r="J13207" t="s">
        <v>1800</v>
      </c>
      <c r="K13207" t="s">
        <v>17672</v>
      </c>
    </row>
    <row r="13208" spans="1:11" ht="15" customHeight="1" x14ac:dyDescent="0.2">
      <c r="A13208">
        <f>IF(IFERROR((MATCH(G13208,$G$1:$G$12712,0)),0),INDEX($A$1:$A$12712,MATCH(G13208,$G$1:$G$12712,0)),MAX($A$2:$A13207)+1)</f>
        <v>772</v>
      </c>
      <c r="B13208">
        <f t="shared" si="214"/>
        <v>772</v>
      </c>
      <c r="C13208" t="str">
        <f t="shared" si="215"/>
        <v>Millstone</v>
      </c>
      <c r="D13208">
        <v>243</v>
      </c>
      <c r="E13208" t="s">
        <v>18162</v>
      </c>
      <c r="F13208" s="1" t="s">
        <v>18183</v>
      </c>
      <c r="G13208">
        <v>566</v>
      </c>
      <c r="H13208" s="2" t="s">
        <v>1799</v>
      </c>
      <c r="I13208">
        <v>5221</v>
      </c>
      <c r="J13208" t="s">
        <v>1800</v>
      </c>
      <c r="K13208" t="s">
        <v>17672</v>
      </c>
    </row>
    <row r="13209" spans="1:11" ht="15" customHeight="1" x14ac:dyDescent="0.2">
      <c r="A13209">
        <f>IF(IFERROR((MATCH(G13209,$G$1:$G$12712,0)),0),INDEX($A$1:$A$12712,MATCH(G13209,$G$1:$G$12712,0)),MAX($A$2:$A13208)+1)</f>
        <v>11132</v>
      </c>
      <c r="B13209" t="e">
        <f t="shared" si="214"/>
        <v>#N/A</v>
      </c>
      <c r="C13209" t="str">
        <f t="shared" si="215"/>
        <v>millstone units not being available</v>
      </c>
      <c r="D13209">
        <v>243</v>
      </c>
      <c r="E13209" t="s">
        <v>18162</v>
      </c>
      <c r="F13209" s="1" t="s">
        <v>18184</v>
      </c>
      <c r="H13209" s="2"/>
      <c r="K13209" t="s">
        <v>17672</v>
      </c>
    </row>
    <row r="13210" spans="1:11" ht="15" customHeight="1" x14ac:dyDescent="0.2">
      <c r="A13210">
        <f>IF(IFERROR((MATCH(G13210,$G$1:$G$12712,0)),0),INDEX($A$1:$A$12712,MATCH(G13210,$G$1:$G$12712,0)),MAX($A$2:$A13209)+1)</f>
        <v>772</v>
      </c>
      <c r="B13210">
        <f t="shared" si="214"/>
        <v>772</v>
      </c>
      <c r="C13210" t="str">
        <f t="shared" si="215"/>
        <v>Millstone</v>
      </c>
      <c r="D13210">
        <v>243</v>
      </c>
      <c r="E13210" t="s">
        <v>18162</v>
      </c>
      <c r="F13210" s="1" t="s">
        <v>18185</v>
      </c>
      <c r="G13210">
        <v>566</v>
      </c>
      <c r="H13210" s="2" t="s">
        <v>1799</v>
      </c>
      <c r="I13210">
        <v>5221</v>
      </c>
      <c r="J13210" t="s">
        <v>1800</v>
      </c>
      <c r="K13210" t="s">
        <v>17672</v>
      </c>
    </row>
    <row r="13211" spans="1:11" ht="15" customHeight="1" x14ac:dyDescent="0.2">
      <c r="A13211">
        <f>IF(IFERROR((MATCH(G13211,$G$1:$G$12712,0)),0),INDEX($A$1:$A$12712,MATCH(G13211,$G$1:$G$12712,0)),MAX($A$2:$A13210)+1)</f>
        <v>1497</v>
      </c>
      <c r="B13211">
        <f t="shared" si="214"/>
        <v>1497</v>
      </c>
      <c r="C13211" t="str">
        <f t="shared" si="215"/>
        <v>Montville Station</v>
      </c>
      <c r="D13211">
        <v>243</v>
      </c>
      <c r="E13211" t="s">
        <v>18162</v>
      </c>
      <c r="F13211" s="1" t="s">
        <v>18186</v>
      </c>
      <c r="G13211">
        <v>546</v>
      </c>
      <c r="H13211" s="2" t="s">
        <v>3674</v>
      </c>
      <c r="I13211">
        <v>22380</v>
      </c>
      <c r="J13211" t="s">
        <v>3675</v>
      </c>
      <c r="K13211" t="s">
        <v>17672</v>
      </c>
    </row>
    <row r="13212" spans="1:11" ht="15" customHeight="1" x14ac:dyDescent="0.2">
      <c r="A13212">
        <f>IF(IFERROR((MATCH(G13212,$G$1:$G$12712,0)),0),INDEX($A$1:$A$12712,MATCH(G13212,$G$1:$G$12712,0)),MAX($A$2:$A13211)+1)</f>
        <v>1498</v>
      </c>
      <c r="B13212">
        <f t="shared" si="214"/>
        <v>1498</v>
      </c>
      <c r="C13212" t="str">
        <f t="shared" si="215"/>
        <v>Northfield Mountain</v>
      </c>
      <c r="D13212">
        <v>243</v>
      </c>
      <c r="E13212" t="s">
        <v>18162</v>
      </c>
      <c r="F13212" s="1" t="s">
        <v>18187</v>
      </c>
      <c r="G13212">
        <v>547</v>
      </c>
      <c r="H13212" s="2" t="s">
        <v>3676</v>
      </c>
      <c r="I13212">
        <v>58185</v>
      </c>
      <c r="J13212" t="s">
        <v>3677</v>
      </c>
      <c r="K13212" t="s">
        <v>17672</v>
      </c>
    </row>
    <row r="13213" spans="1:11" ht="15" customHeight="1" x14ac:dyDescent="0.2">
      <c r="A13213">
        <f>IF(IFERROR((MATCH(G13213,$G$1:$G$12712,0)),0),INDEX($A$1:$A$12712,MATCH(G13213,$G$1:$G$12712,0)),MAX($A$2:$A13212)+1)</f>
        <v>1498</v>
      </c>
      <c r="B13213">
        <f t="shared" si="214"/>
        <v>1498</v>
      </c>
      <c r="C13213" t="str">
        <f t="shared" si="215"/>
        <v>Northfield Mountain</v>
      </c>
      <c r="D13213">
        <v>243</v>
      </c>
      <c r="E13213" t="s">
        <v>18162</v>
      </c>
      <c r="F13213" s="1" t="s">
        <v>18188</v>
      </c>
      <c r="G13213">
        <v>547</v>
      </c>
      <c r="H13213" s="2" t="s">
        <v>3676</v>
      </c>
      <c r="I13213">
        <v>58185</v>
      </c>
      <c r="J13213" t="s">
        <v>3677</v>
      </c>
      <c r="K13213" t="s">
        <v>17672</v>
      </c>
    </row>
    <row r="13214" spans="1:11" ht="15" customHeight="1" x14ac:dyDescent="0.2">
      <c r="A13214">
        <f>IF(IFERROR((MATCH(G13214,$G$1:$G$12712,0)),0),INDEX($A$1:$A$12712,MATCH(G13214,$G$1:$G$12712,0)),MAX($A$2:$A13213)+1)</f>
        <v>7661</v>
      </c>
      <c r="B13214">
        <f t="shared" si="214"/>
        <v>7661</v>
      </c>
      <c r="C13214" t="str">
        <f t="shared" si="215"/>
        <v>NRG Norwalk Harbor</v>
      </c>
      <c r="D13214">
        <v>243</v>
      </c>
      <c r="E13214" t="s">
        <v>18162</v>
      </c>
      <c r="F13214" s="1" t="s">
        <v>18189</v>
      </c>
      <c r="G13214">
        <v>548</v>
      </c>
      <c r="H13214" s="2" t="s">
        <v>12824</v>
      </c>
      <c r="I13214">
        <v>13922</v>
      </c>
      <c r="J13214" t="s">
        <v>12825</v>
      </c>
      <c r="K13214" t="s">
        <v>17672</v>
      </c>
    </row>
    <row r="13215" spans="1:11" ht="15" customHeight="1" x14ac:dyDescent="0.2">
      <c r="A13215">
        <f>IF(IFERROR((MATCH(G13215,$G$1:$G$12712,0)),0),INDEX($A$1:$A$12712,MATCH(G13215,$G$1:$G$12712,0)),MAX($A$2:$A13214)+1)</f>
        <v>11133</v>
      </c>
      <c r="B13215" t="e">
        <f t="shared" si="214"/>
        <v>#N/A</v>
      </c>
      <c r="C13215" t="str">
        <f t="shared" si="215"/>
        <v>plant</v>
      </c>
      <c r="D13215">
        <v>243</v>
      </c>
      <c r="E13215" t="s">
        <v>18162</v>
      </c>
      <c r="F13215" s="1" t="s">
        <v>18190</v>
      </c>
      <c r="H13215" s="2"/>
      <c r="K13215" t="s">
        <v>17672</v>
      </c>
    </row>
    <row r="13216" spans="1:11" ht="15" customHeight="1" x14ac:dyDescent="0.2">
      <c r="A13216">
        <f>IF(IFERROR((MATCH(G13216,$G$1:$G$12712,0)),0),INDEX($A$1:$A$12712,MATCH(G13216,$G$1:$G$12712,0)),MAX($A$2:$A13215)+1)</f>
        <v>11134</v>
      </c>
      <c r="B13216" t="e">
        <f t="shared" si="214"/>
        <v>#N/A</v>
      </c>
      <c r="C13216" t="str">
        <f t="shared" si="215"/>
        <v>robertsville</v>
      </c>
      <c r="D13216">
        <v>243</v>
      </c>
      <c r="E13216" t="s">
        <v>18162</v>
      </c>
      <c r="F13216" s="1" t="s">
        <v>18191</v>
      </c>
      <c r="H13216" s="2"/>
      <c r="K13216" t="s">
        <v>17672</v>
      </c>
    </row>
    <row r="13217" spans="1:11" ht="15" customHeight="1" x14ac:dyDescent="0.2">
      <c r="A13217">
        <f>IF(IFERROR((MATCH(G13217,$G$1:$G$12712,0)),0),INDEX($A$1:$A$12712,MATCH(G13217,$G$1:$G$12712,0)),MAX($A$2:$A13216)+1)</f>
        <v>1492</v>
      </c>
      <c r="B13217">
        <f t="shared" si="214"/>
        <v>1492</v>
      </c>
      <c r="C13217" t="str">
        <f t="shared" si="215"/>
        <v>Rocky River (CT)</v>
      </c>
      <c r="D13217">
        <v>243</v>
      </c>
      <c r="E13217" t="s">
        <v>18162</v>
      </c>
      <c r="F13217" s="1" t="s">
        <v>18192</v>
      </c>
      <c r="G13217">
        <v>539</v>
      </c>
      <c r="H13217" s="2" t="s">
        <v>3666</v>
      </c>
      <c r="I13217">
        <v>54895</v>
      </c>
      <c r="J13217" t="s">
        <v>3667</v>
      </c>
      <c r="K13217" t="s">
        <v>17672</v>
      </c>
    </row>
    <row r="13218" spans="1:11" ht="15" customHeight="1" x14ac:dyDescent="0.2">
      <c r="A13218">
        <f>IF(IFERROR((MATCH(G13218,$G$1:$G$12712,0)),0),INDEX($A$1:$A$12712,MATCH(G13218,$G$1:$G$12712,0)),MAX($A$2:$A13217)+1)</f>
        <v>1492</v>
      </c>
      <c r="B13218">
        <f t="shared" si="214"/>
        <v>1492</v>
      </c>
      <c r="C13218" t="str">
        <f t="shared" si="215"/>
        <v>Rocky River (CT)</v>
      </c>
      <c r="D13218">
        <v>243</v>
      </c>
      <c r="E13218" t="s">
        <v>18162</v>
      </c>
      <c r="F13218" s="1" t="s">
        <v>18193</v>
      </c>
      <c r="G13218">
        <v>539</v>
      </c>
      <c r="H13218" s="2" t="s">
        <v>3666</v>
      </c>
      <c r="I13218">
        <v>54895</v>
      </c>
      <c r="J13218" t="s">
        <v>3667</v>
      </c>
      <c r="K13218" t="s">
        <v>17672</v>
      </c>
    </row>
    <row r="13219" spans="1:11" ht="15" customHeight="1" x14ac:dyDescent="0.2">
      <c r="A13219">
        <f>IF(IFERROR((MATCH(G13219,$G$1:$G$12712,0)),0),INDEX($A$1:$A$12712,MATCH(G13219,$G$1:$G$12712,0)),MAX($A$2:$A13218)+1)</f>
        <v>1499</v>
      </c>
      <c r="B13219">
        <f t="shared" si="214"/>
        <v>1499</v>
      </c>
      <c r="C13219" t="str">
        <f t="shared" si="215"/>
        <v>Scotland Dam</v>
      </c>
      <c r="D13219">
        <v>243</v>
      </c>
      <c r="E13219" t="s">
        <v>18162</v>
      </c>
      <c r="F13219" s="1" t="s">
        <v>18194</v>
      </c>
      <c r="G13219">
        <v>551</v>
      </c>
      <c r="H13219" s="2" t="s">
        <v>3678</v>
      </c>
      <c r="I13219">
        <v>54895</v>
      </c>
      <c r="J13219" t="s">
        <v>3667</v>
      </c>
      <c r="K13219" t="s">
        <v>17672</v>
      </c>
    </row>
    <row r="13220" spans="1:11" ht="15" customHeight="1" x14ac:dyDescent="0.2">
      <c r="A13220">
        <f>IF(IFERROR((MATCH(G13220,$G$1:$G$12712,0)),0),INDEX($A$1:$A$12712,MATCH(G13220,$G$1:$G$12712,0)),MAX($A$2:$A13219)+1)</f>
        <v>1499</v>
      </c>
      <c r="B13220">
        <f t="shared" si="214"/>
        <v>1499</v>
      </c>
      <c r="C13220" t="str">
        <f t="shared" si="215"/>
        <v>Scotland Dam</v>
      </c>
      <c r="D13220">
        <v>243</v>
      </c>
      <c r="E13220" t="s">
        <v>18162</v>
      </c>
      <c r="F13220" s="1" t="s">
        <v>18195</v>
      </c>
      <c r="G13220">
        <v>551</v>
      </c>
      <c r="H13220" s="2" t="s">
        <v>3678</v>
      </c>
      <c r="I13220">
        <v>54895</v>
      </c>
      <c r="J13220" t="s">
        <v>3667</v>
      </c>
      <c r="K13220" t="s">
        <v>17672</v>
      </c>
    </row>
    <row r="13221" spans="1:11" ht="15" customHeight="1" x14ac:dyDescent="0.2">
      <c r="A13221">
        <f>IF(IFERROR((MATCH(G13221,$G$1:$G$12712,0)),0),INDEX($A$1:$A$12712,MATCH(G13221,$G$1:$G$12712,0)),MAX($A$2:$A13220)+1)</f>
        <v>2499</v>
      </c>
      <c r="B13221">
        <f t="shared" si="214"/>
        <v>2499</v>
      </c>
      <c r="C13221" t="str">
        <f t="shared" si="215"/>
        <v>Seabrook</v>
      </c>
      <c r="D13221">
        <v>243</v>
      </c>
      <c r="E13221" t="s">
        <v>18162</v>
      </c>
      <c r="F13221" s="1" t="s">
        <v>17883</v>
      </c>
      <c r="G13221">
        <v>6115</v>
      </c>
      <c r="H13221" s="2" t="s">
        <v>5152</v>
      </c>
      <c r="I13221">
        <v>6854</v>
      </c>
      <c r="J13221" t="s">
        <v>5153</v>
      </c>
      <c r="K13221" t="s">
        <v>17672</v>
      </c>
    </row>
    <row r="13222" spans="1:11" ht="15" customHeight="1" x14ac:dyDescent="0.2">
      <c r="A13222">
        <f>IF(IFERROR((MATCH(G13222,$G$1:$G$12712,0)),0),INDEX($A$1:$A$12712,MATCH(G13222,$G$1:$G$12712,0)),MAX($A$2:$A13221)+1)</f>
        <v>2499</v>
      </c>
      <c r="B13222">
        <f t="shared" si="214"/>
        <v>2499</v>
      </c>
      <c r="C13222" t="str">
        <f t="shared" si="215"/>
        <v>Seabrook</v>
      </c>
      <c r="D13222">
        <v>243</v>
      </c>
      <c r="E13222" t="s">
        <v>18162</v>
      </c>
      <c r="F13222" s="1" t="s">
        <v>18196</v>
      </c>
      <c r="G13222">
        <v>6115</v>
      </c>
      <c r="H13222" s="2" t="s">
        <v>5152</v>
      </c>
      <c r="I13222">
        <v>6854</v>
      </c>
      <c r="J13222" t="s">
        <v>5153</v>
      </c>
      <c r="K13222" t="s">
        <v>17672</v>
      </c>
    </row>
    <row r="13223" spans="1:11" ht="15" customHeight="1" x14ac:dyDescent="0.2">
      <c r="A13223">
        <f>IF(IFERROR((MATCH(G13223,$G$1:$G$12712,0)),0),INDEX($A$1:$A$12712,MATCH(G13223,$G$1:$G$12712,0)),MAX($A$2:$A13222)+1)</f>
        <v>1500</v>
      </c>
      <c r="B13223">
        <f t="shared" si="214"/>
        <v>1500</v>
      </c>
      <c r="C13223" t="str">
        <f t="shared" si="215"/>
        <v>Shepaug</v>
      </c>
      <c r="D13223">
        <v>243</v>
      </c>
      <c r="E13223" t="s">
        <v>18162</v>
      </c>
      <c r="F13223" s="1" t="s">
        <v>18197</v>
      </c>
      <c r="G13223">
        <v>552</v>
      </c>
      <c r="H13223" s="2" t="s">
        <v>3679</v>
      </c>
      <c r="I13223">
        <v>54895</v>
      </c>
      <c r="J13223" t="s">
        <v>3667</v>
      </c>
      <c r="K13223" t="s">
        <v>17672</v>
      </c>
    </row>
    <row r="13224" spans="1:11" ht="15" customHeight="1" x14ac:dyDescent="0.2">
      <c r="A13224">
        <f>IF(IFERROR((MATCH(G13224,$G$1:$G$12712,0)),0),INDEX($A$1:$A$12712,MATCH(G13224,$G$1:$G$12712,0)),MAX($A$2:$A13223)+1)</f>
        <v>1508</v>
      </c>
      <c r="B13224">
        <f t="shared" si="214"/>
        <v>1508</v>
      </c>
      <c r="C13224" t="str">
        <f t="shared" si="215"/>
        <v>South Meadow</v>
      </c>
      <c r="D13224">
        <v>243</v>
      </c>
      <c r="E13224" t="s">
        <v>18162</v>
      </c>
      <c r="F13224" s="1" t="s">
        <v>18198</v>
      </c>
      <c r="G13224">
        <v>563</v>
      </c>
      <c r="H13224" s="2" t="s">
        <v>3689</v>
      </c>
      <c r="I13224">
        <v>4426</v>
      </c>
      <c r="J13224" t="s">
        <v>3690</v>
      </c>
      <c r="K13224" t="s">
        <v>17672</v>
      </c>
    </row>
    <row r="13225" spans="1:11" ht="15" customHeight="1" x14ac:dyDescent="0.2">
      <c r="A13225">
        <f>IF(IFERROR((MATCH(G13225,$G$1:$G$12712,0)),0),INDEX($A$1:$A$12712,MATCH(G13225,$G$1:$G$12712,0)),MAX($A$2:$A13224)+1)</f>
        <v>1508</v>
      </c>
      <c r="B13225">
        <f t="shared" si="214"/>
        <v>1508</v>
      </c>
      <c r="C13225" t="str">
        <f t="shared" si="215"/>
        <v>South Meadow</v>
      </c>
      <c r="D13225">
        <v>243</v>
      </c>
      <c r="E13225" t="s">
        <v>18162</v>
      </c>
      <c r="F13225" s="1" t="s">
        <v>18199</v>
      </c>
      <c r="G13225">
        <v>563</v>
      </c>
      <c r="H13225" s="2" t="s">
        <v>3689</v>
      </c>
      <c r="I13225">
        <v>4426</v>
      </c>
      <c r="J13225" t="s">
        <v>3690</v>
      </c>
      <c r="K13225" t="s">
        <v>17672</v>
      </c>
    </row>
    <row r="13226" spans="1:11" ht="15" customHeight="1" x14ac:dyDescent="0.2">
      <c r="A13226">
        <f>IF(IFERROR((MATCH(G13226,$G$1:$G$12712,0)),0),INDEX($A$1:$A$12712,MATCH(G13226,$G$1:$G$12712,0)),MAX($A$2:$A13225)+1)</f>
        <v>1508</v>
      </c>
      <c r="B13226">
        <f t="shared" si="214"/>
        <v>1508</v>
      </c>
      <c r="C13226" t="str">
        <f t="shared" si="215"/>
        <v>South Meadow</v>
      </c>
      <c r="D13226">
        <v>243</v>
      </c>
      <c r="E13226" t="s">
        <v>18162</v>
      </c>
      <c r="F13226" s="1" t="s">
        <v>18200</v>
      </c>
      <c r="G13226">
        <v>563</v>
      </c>
      <c r="H13226" s="2" t="s">
        <v>3689</v>
      </c>
      <c r="I13226">
        <v>4426</v>
      </c>
      <c r="J13226" t="s">
        <v>3690</v>
      </c>
      <c r="K13226" t="s">
        <v>17672</v>
      </c>
    </row>
    <row r="13227" spans="1:11" ht="15" customHeight="1" x14ac:dyDescent="0.2">
      <c r="A13227">
        <f>IF(IFERROR((MATCH(G13227,$G$1:$G$12712,0)),0),INDEX($A$1:$A$12712,MATCH(G13227,$G$1:$G$12712,0)),MAX($A$2:$A13226)+1)</f>
        <v>11135</v>
      </c>
      <c r="B13227" t="e">
        <f t="shared" si="214"/>
        <v>#N/A</v>
      </c>
      <c r="C13227" t="str">
        <f t="shared" si="215"/>
        <v>stamford</v>
      </c>
      <c r="D13227">
        <v>243</v>
      </c>
      <c r="E13227" t="s">
        <v>18162</v>
      </c>
      <c r="F13227" s="1" t="s">
        <v>18201</v>
      </c>
      <c r="H13227" s="2"/>
      <c r="K13227" t="s">
        <v>17672</v>
      </c>
    </row>
    <row r="13228" spans="1:11" ht="15" customHeight="1" x14ac:dyDescent="0.2">
      <c r="A13228">
        <f>IF(IFERROR((MATCH(G13228,$G$1:$G$12712,0)),0),INDEX($A$1:$A$12712,MATCH(G13228,$G$1:$G$12712,0)),MAX($A$2:$A13227)+1)</f>
        <v>11136</v>
      </c>
      <c r="B13228" t="e">
        <f t="shared" si="214"/>
        <v>#N/A</v>
      </c>
      <c r="C13228" t="str">
        <f t="shared" si="215"/>
        <v>steam-common production</v>
      </c>
      <c r="D13228">
        <v>243</v>
      </c>
      <c r="E13228" t="s">
        <v>18162</v>
      </c>
      <c r="F13228" s="1" t="s">
        <v>18202</v>
      </c>
      <c r="H13228" s="2"/>
      <c r="K13228" t="s">
        <v>17672</v>
      </c>
    </row>
    <row r="13229" spans="1:11" ht="15" customHeight="1" x14ac:dyDescent="0.2">
      <c r="A13229">
        <f>IF(IFERROR((MATCH(G13229,$G$1:$G$12712,0)),0),INDEX($A$1:$A$12712,MATCH(G13229,$G$1:$G$12712,0)),MAX($A$2:$A13228)+1)</f>
        <v>11137</v>
      </c>
      <c r="B13229" t="e">
        <f t="shared" si="214"/>
        <v>#N/A</v>
      </c>
      <c r="C13229" t="str">
        <f t="shared" si="215"/>
        <v>steam-common production plant</v>
      </c>
      <c r="D13229">
        <v>243</v>
      </c>
      <c r="E13229" t="s">
        <v>18162</v>
      </c>
      <c r="F13229" s="1" t="s">
        <v>18203</v>
      </c>
      <c r="H13229" s="2"/>
      <c r="K13229" t="s">
        <v>17672</v>
      </c>
    </row>
    <row r="13230" spans="1:11" ht="15" customHeight="1" x14ac:dyDescent="0.2">
      <c r="A13230">
        <f>IF(IFERROR((MATCH(G13230,$G$1:$G$12712,0)),0),INDEX($A$1:$A$12712,MATCH(G13230,$G$1:$G$12712,0)),MAX($A$2:$A13229)+1)</f>
        <v>1501</v>
      </c>
      <c r="B13230">
        <f t="shared" si="214"/>
        <v>1501</v>
      </c>
      <c r="C13230" t="str">
        <f t="shared" si="215"/>
        <v>Stevenson</v>
      </c>
      <c r="D13230">
        <v>243</v>
      </c>
      <c r="E13230" t="s">
        <v>18162</v>
      </c>
      <c r="F13230" s="1" t="s">
        <v>18204</v>
      </c>
      <c r="G13230">
        <v>553</v>
      </c>
      <c r="H13230" s="2" t="s">
        <v>3680</v>
      </c>
      <c r="I13230">
        <v>54895</v>
      </c>
      <c r="J13230" t="s">
        <v>3667</v>
      </c>
      <c r="K13230" t="s">
        <v>17672</v>
      </c>
    </row>
    <row r="13231" spans="1:11" ht="15" customHeight="1" x14ac:dyDescent="0.2">
      <c r="A13231">
        <f>IF(IFERROR((MATCH(G13231,$G$1:$G$12712,0)),0),INDEX($A$1:$A$12712,MATCH(G13231,$G$1:$G$12712,0)),MAX($A$2:$A13230)+1)</f>
        <v>1502</v>
      </c>
      <c r="B13231">
        <f t="shared" si="214"/>
        <v>1502</v>
      </c>
      <c r="C13231" t="str">
        <f t="shared" si="215"/>
        <v>Taftville</v>
      </c>
      <c r="D13231">
        <v>243</v>
      </c>
      <c r="E13231" t="s">
        <v>18162</v>
      </c>
      <c r="F13231" s="1" t="s">
        <v>18205</v>
      </c>
      <c r="G13231">
        <v>554</v>
      </c>
      <c r="H13231" s="2" t="s">
        <v>3681</v>
      </c>
      <c r="I13231">
        <v>54895</v>
      </c>
      <c r="J13231" t="s">
        <v>3667</v>
      </c>
      <c r="K13231" t="s">
        <v>17672</v>
      </c>
    </row>
    <row r="13232" spans="1:11" ht="15" customHeight="1" x14ac:dyDescent="0.2">
      <c r="A13232">
        <f>IF(IFERROR((MATCH(G13232,$G$1:$G$12712,0)),0),INDEX($A$1:$A$12712,MATCH(G13232,$G$1:$G$12712,0)),MAX($A$2:$A13231)+1)</f>
        <v>1510</v>
      </c>
      <c r="B13232">
        <f t="shared" si="214"/>
        <v>1510</v>
      </c>
      <c r="C13232" t="str">
        <f t="shared" si="215"/>
        <v>Torrington Terminal</v>
      </c>
      <c r="D13232">
        <v>243</v>
      </c>
      <c r="E13232" t="s">
        <v>18162</v>
      </c>
      <c r="F13232" s="1" t="s">
        <v>18206</v>
      </c>
      <c r="G13232">
        <v>565</v>
      </c>
      <c r="H13232" s="2" t="s">
        <v>3693</v>
      </c>
      <c r="I13232">
        <v>22379</v>
      </c>
      <c r="J13232" t="s">
        <v>3669</v>
      </c>
      <c r="K13232" t="s">
        <v>17672</v>
      </c>
    </row>
    <row r="13233" spans="1:11" ht="15" customHeight="1" x14ac:dyDescent="0.2">
      <c r="A13233">
        <f>IF(IFERROR((MATCH(G13233,$G$1:$G$12712,0)),0),INDEX($A$1:$A$12712,MATCH(G13233,$G$1:$G$12712,0)),MAX($A$2:$A13232)+1)</f>
        <v>11138</v>
      </c>
      <c r="B13233" t="e">
        <f t="shared" si="214"/>
        <v>#N/A</v>
      </c>
      <c r="C13233" t="str">
        <f t="shared" si="215"/>
        <v>tracy</v>
      </c>
      <c r="D13233">
        <v>243</v>
      </c>
      <c r="E13233" t="s">
        <v>18162</v>
      </c>
      <c r="F13233" s="1" t="s">
        <v>18207</v>
      </c>
      <c r="H13233" s="2"/>
      <c r="K13233" t="s">
        <v>17672</v>
      </c>
    </row>
    <row r="13234" spans="1:11" ht="15" customHeight="1" x14ac:dyDescent="0.2">
      <c r="A13234">
        <f>IF(IFERROR((MATCH(G13234,$G$1:$G$12712,0)),0),INDEX($A$1:$A$12712,MATCH(G13234,$G$1:$G$12712,0)),MAX($A$2:$A13233)+1)</f>
        <v>1503</v>
      </c>
      <c r="B13234">
        <f t="shared" ref="B13234:B13297" si="216">IF(COUNTIF($G$1:$G$12712,G13234&gt;0),0,INDEX($A$1:$A$12712,MATCH(G13234,$G$1:$G$12712,0)))</f>
        <v>1503</v>
      </c>
      <c r="C13234" t="str">
        <f t="shared" si="215"/>
        <v>Tunnel</v>
      </c>
      <c r="D13234">
        <v>243</v>
      </c>
      <c r="E13234" t="s">
        <v>18162</v>
      </c>
      <c r="F13234" s="1" t="s">
        <v>18208</v>
      </c>
      <c r="G13234">
        <v>557</v>
      </c>
      <c r="H13234" s="2" t="s">
        <v>3682</v>
      </c>
      <c r="I13234">
        <v>54895</v>
      </c>
      <c r="J13234" t="s">
        <v>3667</v>
      </c>
      <c r="K13234" t="s">
        <v>17672</v>
      </c>
    </row>
    <row r="13235" spans="1:11" ht="15" customHeight="1" x14ac:dyDescent="0.2">
      <c r="A13235">
        <f>IF(IFERROR((MATCH(G13235,$G$1:$G$12712,0)),0),INDEX($A$1:$A$12712,MATCH(G13235,$G$1:$G$12712,0)),MAX($A$2:$A13234)+1)</f>
        <v>11139</v>
      </c>
      <c r="B13235" t="e">
        <f t="shared" si="216"/>
        <v>#N/A</v>
      </c>
      <c r="C13235" t="str">
        <f t="shared" si="215"/>
        <v>welding training school</v>
      </c>
      <c r="D13235">
        <v>243</v>
      </c>
      <c r="E13235" t="s">
        <v>18162</v>
      </c>
      <c r="F13235" s="1" t="s">
        <v>18209</v>
      </c>
      <c r="H13235" s="2"/>
      <c r="K13235" t="s">
        <v>17672</v>
      </c>
    </row>
    <row r="13236" spans="1:11" ht="15" customHeight="1" x14ac:dyDescent="0.2">
      <c r="A13236">
        <f>IF(IFERROR((MATCH(G13236,$G$1:$G$12712,0)),0),INDEX($A$1:$A$12712,MATCH(G13236,$G$1:$G$12712,0)),MAX($A$2:$A13235)+1)</f>
        <v>11140</v>
      </c>
      <c r="B13236" t="e">
        <f t="shared" si="216"/>
        <v>#N/A</v>
      </c>
      <c r="C13236" t="str">
        <f t="shared" si="215"/>
        <v>hydro plants</v>
      </c>
      <c r="D13236">
        <v>312</v>
      </c>
      <c r="E13236" t="s">
        <v>18210</v>
      </c>
      <c r="F13236" s="1" t="s">
        <v>18211</v>
      </c>
      <c r="H13236" s="2"/>
      <c r="K13236" t="s">
        <v>17672</v>
      </c>
    </row>
    <row r="13237" spans="1:11" ht="15" customHeight="1" x14ac:dyDescent="0.2">
      <c r="A13237">
        <f>IF(IFERROR((MATCH(G13237,$G$1:$G$12712,0)),0),INDEX($A$1:$A$12712,MATCH(G13237,$G$1:$G$12712,0)),MAX($A$2:$A13236)+1)</f>
        <v>11141</v>
      </c>
      <c r="B13237" t="e">
        <f t="shared" si="216"/>
        <v>#N/A</v>
      </c>
      <c r="C13237" t="str">
        <f t="shared" si="215"/>
        <v>wisconsin river</v>
      </c>
      <c r="D13237">
        <v>312</v>
      </c>
      <c r="E13237" t="s">
        <v>18210</v>
      </c>
      <c r="F13237" s="1" t="s">
        <v>18212</v>
      </c>
      <c r="H13237" s="2"/>
      <c r="K13237" t="s">
        <v>17672</v>
      </c>
    </row>
    <row r="13238" spans="1:11" ht="15" customHeight="1" x14ac:dyDescent="0.2">
      <c r="A13238">
        <f>IF(IFERROR((MATCH(G13238,$G$1:$G$12712,0)),0),INDEX($A$1:$A$12712,MATCH(G13238,$G$1:$G$12712,0)),MAX($A$2:$A13237)+1)</f>
        <v>91</v>
      </c>
      <c r="B13238">
        <f t="shared" si="216"/>
        <v>91</v>
      </c>
      <c r="C13238" t="str">
        <f t="shared" si="215"/>
        <v>J H Campbell</v>
      </c>
      <c r="D13238">
        <v>163</v>
      </c>
      <c r="E13238" t="s">
        <v>18213</v>
      </c>
      <c r="F13238" s="1" t="s">
        <v>18214</v>
      </c>
      <c r="G13238">
        <v>1710</v>
      </c>
      <c r="H13238" s="2" t="s">
        <v>276</v>
      </c>
      <c r="I13238">
        <v>4254</v>
      </c>
      <c r="J13238" t="s">
        <v>277</v>
      </c>
      <c r="K13238" t="s">
        <v>17672</v>
      </c>
    </row>
    <row r="13239" spans="1:11" ht="15" customHeight="1" x14ac:dyDescent="0.2">
      <c r="A13239">
        <f>IF(IFERROR((MATCH(G13239,$G$1:$G$12712,0)),0),INDEX($A$1:$A$12712,MATCH(G13239,$G$1:$G$12712,0)),MAX($A$2:$A13238)+1)</f>
        <v>665</v>
      </c>
      <c r="B13239">
        <f t="shared" si="216"/>
        <v>665</v>
      </c>
      <c r="C13239" t="str">
        <f t="shared" si="215"/>
        <v>Alcona</v>
      </c>
      <c r="D13239">
        <v>163</v>
      </c>
      <c r="E13239" t="s">
        <v>18213</v>
      </c>
      <c r="F13239" s="1" t="s">
        <v>18215</v>
      </c>
      <c r="G13239">
        <v>1693</v>
      </c>
      <c r="H13239" s="2" t="s">
        <v>1586</v>
      </c>
      <c r="I13239">
        <v>4254</v>
      </c>
      <c r="J13239" t="s">
        <v>277</v>
      </c>
      <c r="K13239" t="s">
        <v>17672</v>
      </c>
    </row>
    <row r="13240" spans="1:11" ht="15" customHeight="1" x14ac:dyDescent="0.2">
      <c r="A13240">
        <f>IF(IFERROR((MATCH(G13240,$G$1:$G$12712,0)),0),INDEX($A$1:$A$12712,MATCH(G13240,$G$1:$G$12712,0)),MAX($A$2:$A13239)+1)</f>
        <v>121</v>
      </c>
      <c r="B13240">
        <f t="shared" si="216"/>
        <v>121</v>
      </c>
      <c r="C13240" t="str">
        <f t="shared" si="215"/>
        <v>B C Cobb</v>
      </c>
      <c r="D13240">
        <v>163</v>
      </c>
      <c r="E13240" t="s">
        <v>18213</v>
      </c>
      <c r="F13240" s="1" t="s">
        <v>18216</v>
      </c>
      <c r="G13240">
        <v>1695</v>
      </c>
      <c r="H13240" s="2" t="s">
        <v>363</v>
      </c>
      <c r="I13240">
        <v>4254</v>
      </c>
      <c r="J13240" t="s">
        <v>277</v>
      </c>
      <c r="K13240" t="s">
        <v>17672</v>
      </c>
    </row>
    <row r="13241" spans="1:11" ht="15" customHeight="1" x14ac:dyDescent="0.2">
      <c r="A13241">
        <f>IF(IFERROR((MATCH(G13241,$G$1:$G$12712,0)),0),INDEX($A$1:$A$12712,MATCH(G13241,$G$1:$G$12712,0)),MAX($A$2:$A13240)+1)</f>
        <v>11142</v>
      </c>
      <c r="B13241" t="e">
        <f t="shared" si="216"/>
        <v>#N/A</v>
      </c>
      <c r="C13241" t="str">
        <f t="shared" si="215"/>
        <v>beals road</v>
      </c>
      <c r="D13241">
        <v>163</v>
      </c>
      <c r="E13241" t="s">
        <v>18213</v>
      </c>
      <c r="F13241" s="1" t="s">
        <v>18217</v>
      </c>
      <c r="H13241" s="2"/>
      <c r="K13241" t="s">
        <v>17672</v>
      </c>
    </row>
    <row r="13242" spans="1:11" ht="15" customHeight="1" x14ac:dyDescent="0.2">
      <c r="A13242">
        <f>A2762</f>
        <v>1837</v>
      </c>
      <c r="B13242" t="e">
        <f t="shared" si="216"/>
        <v>#N/A</v>
      </c>
      <c r="C13242" t="str">
        <f t="shared" si="215"/>
        <v>calkins bridge (allegan)</v>
      </c>
      <c r="D13242">
        <v>163</v>
      </c>
      <c r="E13242" t="s">
        <v>18213</v>
      </c>
      <c r="F13242" s="1" t="s">
        <v>18218</v>
      </c>
      <c r="H13242" s="2"/>
      <c r="K13242" t="s">
        <v>17672</v>
      </c>
    </row>
    <row r="13243" spans="1:11" ht="15" customHeight="1" x14ac:dyDescent="0.2">
      <c r="A13243">
        <f>IF(IFERROR((MATCH(G13243,$G$1:$G$12712,0)),0),INDEX($A$1:$A$12712,MATCH(G13243,$G$1:$G$12712,0)),MAX($A$2:$A13242)+1)</f>
        <v>703</v>
      </c>
      <c r="B13243">
        <f t="shared" si="216"/>
        <v>703</v>
      </c>
      <c r="C13243" t="str">
        <f t="shared" si="215"/>
        <v>Cooke</v>
      </c>
      <c r="D13243">
        <v>163</v>
      </c>
      <c r="E13243" t="s">
        <v>18213</v>
      </c>
      <c r="F13243" s="1" t="s">
        <v>18219</v>
      </c>
      <c r="G13243">
        <v>1700</v>
      </c>
      <c r="H13243" s="2" t="s">
        <v>1661</v>
      </c>
      <c r="I13243">
        <v>4254</v>
      </c>
      <c r="J13243" t="s">
        <v>277</v>
      </c>
      <c r="K13243" t="s">
        <v>17672</v>
      </c>
    </row>
    <row r="13244" spans="1:11" ht="15" customHeight="1" x14ac:dyDescent="0.2">
      <c r="A13244">
        <f>IF(IFERROR((MATCH(G13244,$G$1:$G$12712,0)),0),INDEX($A$1:$A$12712,MATCH(G13244,$G$1:$G$12712,0)),MAX($A$2:$A13243)+1)</f>
        <v>707</v>
      </c>
      <c r="B13244">
        <f t="shared" si="216"/>
        <v>707</v>
      </c>
      <c r="C13244" t="str">
        <f t="shared" si="215"/>
        <v>Croton</v>
      </c>
      <c r="D13244">
        <v>163</v>
      </c>
      <c r="E13244" t="s">
        <v>18213</v>
      </c>
      <c r="F13244" s="1" t="s">
        <v>18220</v>
      </c>
      <c r="G13244">
        <v>1701</v>
      </c>
      <c r="H13244" s="2" t="s">
        <v>1668</v>
      </c>
      <c r="I13244">
        <v>4254</v>
      </c>
      <c r="J13244" t="s">
        <v>277</v>
      </c>
      <c r="K13244" t="s">
        <v>17672</v>
      </c>
    </row>
    <row r="13245" spans="1:11" ht="15" customHeight="1" x14ac:dyDescent="0.2">
      <c r="A13245">
        <f>IF(IFERROR((MATCH(G13245,$G$1:$G$12712,0)),0),INDEX($A$1:$A$12712,MATCH(G13245,$G$1:$G$12712,0)),MAX($A$2:$A13244)+1)</f>
        <v>722</v>
      </c>
      <c r="B13245">
        <f t="shared" si="216"/>
        <v>722</v>
      </c>
      <c r="C13245" t="str">
        <f t="shared" si="215"/>
        <v>Five Channels</v>
      </c>
      <c r="D13245">
        <v>163</v>
      </c>
      <c r="E13245" t="s">
        <v>18213</v>
      </c>
      <c r="F13245" s="1" t="s">
        <v>18221</v>
      </c>
      <c r="G13245">
        <v>1704</v>
      </c>
      <c r="H13245" s="2" t="s">
        <v>1697</v>
      </c>
      <c r="I13245">
        <v>4254</v>
      </c>
      <c r="J13245" t="s">
        <v>277</v>
      </c>
      <c r="K13245" t="s">
        <v>17672</v>
      </c>
    </row>
    <row r="13246" spans="1:11" ht="15" customHeight="1" x14ac:dyDescent="0.2">
      <c r="A13246">
        <f>IF(IFERROR((MATCH(G13246,$G$1:$G$12712,0)),0),INDEX($A$1:$A$12712,MATCH(G13246,$G$1:$G$12712,0)),MAX($A$2:$A13245)+1)</f>
        <v>725</v>
      </c>
      <c r="B13246">
        <f t="shared" si="216"/>
        <v>725</v>
      </c>
      <c r="C13246" t="str">
        <f t="shared" si="215"/>
        <v>Foote</v>
      </c>
      <c r="D13246">
        <v>163</v>
      </c>
      <c r="E13246" t="s">
        <v>18213</v>
      </c>
      <c r="F13246" s="1" t="s">
        <v>18222</v>
      </c>
      <c r="G13246">
        <v>1705</v>
      </c>
      <c r="H13246" s="2" t="s">
        <v>1703</v>
      </c>
      <c r="I13246">
        <v>4254</v>
      </c>
      <c r="J13246" t="s">
        <v>277</v>
      </c>
      <c r="K13246" t="s">
        <v>17672</v>
      </c>
    </row>
    <row r="13247" spans="1:11" ht="15" customHeight="1" x14ac:dyDescent="0.2">
      <c r="A13247">
        <f>IF(IFERROR((MATCH(G13247,$G$1:$G$12712,0)),0),INDEX($A$1:$A$12712,MATCH(G13247,$G$1:$G$12712,0)),MAX($A$2:$A13246)+1)</f>
        <v>11143</v>
      </c>
      <c r="B13247" t="e">
        <f t="shared" si="216"/>
        <v>#N/A</v>
      </c>
      <c r="C13247" t="str">
        <f t="shared" si="215"/>
        <v>hydraulic (1):</v>
      </c>
      <c r="D13247">
        <v>163</v>
      </c>
      <c r="E13247" t="s">
        <v>18213</v>
      </c>
      <c r="F13247" s="1" t="s">
        <v>18223</v>
      </c>
      <c r="H13247" s="2"/>
      <c r="K13247" t="s">
        <v>17672</v>
      </c>
    </row>
    <row r="13248" spans="1:11" ht="15" customHeight="1" x14ac:dyDescent="0.2">
      <c r="A13248">
        <f>IF(IFERROR((MATCH(G13248,$G$1:$G$12712,0)),0),INDEX($A$1:$A$12712,MATCH(G13248,$G$1:$G$12712,0)),MAX($A$2:$A13247)+1)</f>
        <v>1838</v>
      </c>
      <c r="B13248">
        <f t="shared" si="216"/>
        <v>1838</v>
      </c>
      <c r="C13248" t="str">
        <f t="shared" si="215"/>
        <v>Loud</v>
      </c>
      <c r="D13248">
        <v>163</v>
      </c>
      <c r="E13248" t="s">
        <v>18213</v>
      </c>
      <c r="F13248" s="1" t="s">
        <v>18224</v>
      </c>
      <c r="G13248">
        <v>1712</v>
      </c>
      <c r="H13248" s="2" t="s">
        <v>4227</v>
      </c>
      <c r="I13248">
        <v>4254</v>
      </c>
      <c r="J13248" t="s">
        <v>277</v>
      </c>
      <c r="K13248" t="s">
        <v>17672</v>
      </c>
    </row>
    <row r="13249" spans="1:11" ht="15" customHeight="1" x14ac:dyDescent="0.2">
      <c r="A13249">
        <f>IF(IFERROR((MATCH(G13249,$G$1:$G$12712,0)),0),INDEX($A$1:$A$12712,MATCH(G13249,$G$1:$G$12712,0)),MAX($A$2:$A13248)+1)</f>
        <v>880</v>
      </c>
      <c r="B13249">
        <f t="shared" si="216"/>
        <v>880</v>
      </c>
      <c r="C13249" t="str">
        <f t="shared" si="215"/>
        <v>Ludington</v>
      </c>
      <c r="D13249">
        <v>163</v>
      </c>
      <c r="E13249" t="s">
        <v>18213</v>
      </c>
      <c r="F13249" s="1" t="s">
        <v>18225</v>
      </c>
      <c r="G13249">
        <v>1713</v>
      </c>
      <c r="H13249" s="2" t="s">
        <v>1995</v>
      </c>
      <c r="I13249">
        <v>4254</v>
      </c>
      <c r="J13249" t="s">
        <v>277</v>
      </c>
      <c r="K13249" t="s">
        <v>17672</v>
      </c>
    </row>
    <row r="13250" spans="1:11" ht="15" customHeight="1" x14ac:dyDescent="0.2">
      <c r="A13250">
        <f>IF(IFERROR((MATCH(G13250,$G$1:$G$12712,0)),0),INDEX($A$1:$A$12712,MATCH(G13250,$G$1:$G$12712,0)),MAX($A$2:$A13249)+1)</f>
        <v>1839</v>
      </c>
      <c r="B13250">
        <f t="shared" si="216"/>
        <v>1839</v>
      </c>
      <c r="C13250" t="str">
        <f t="shared" ref="C13250:C13313" si="217">IF(H13250="",F13250,H13250)</f>
        <v>Mio</v>
      </c>
      <c r="D13250">
        <v>163</v>
      </c>
      <c r="E13250" t="s">
        <v>18213</v>
      </c>
      <c r="F13250" s="1" t="s">
        <v>18226</v>
      </c>
      <c r="G13250">
        <v>1714</v>
      </c>
      <c r="H13250" s="2" t="s">
        <v>4228</v>
      </c>
      <c r="I13250">
        <v>4254</v>
      </c>
      <c r="J13250" t="s">
        <v>277</v>
      </c>
      <c r="K13250" t="s">
        <v>17672</v>
      </c>
    </row>
    <row r="13251" spans="1:11" ht="15" customHeight="1" x14ac:dyDescent="0.2">
      <c r="A13251">
        <f>IF(IFERROR((MATCH(G13251,$G$1:$G$12712,0)),0),INDEX($A$1:$A$12712,MATCH(G13251,$G$1:$G$12712,0)),MAX($A$2:$A13250)+1)</f>
        <v>796</v>
      </c>
      <c r="B13251">
        <f t="shared" si="216"/>
        <v>796</v>
      </c>
      <c r="C13251" t="str">
        <f t="shared" si="217"/>
        <v>Rogers</v>
      </c>
      <c r="D13251">
        <v>163</v>
      </c>
      <c r="E13251" t="s">
        <v>18213</v>
      </c>
      <c r="F13251" s="1" t="s">
        <v>18227</v>
      </c>
      <c r="G13251">
        <v>1716</v>
      </c>
      <c r="H13251" s="2" t="s">
        <v>1844</v>
      </c>
      <c r="I13251">
        <v>4254</v>
      </c>
      <c r="J13251" t="s">
        <v>277</v>
      </c>
      <c r="K13251" t="s">
        <v>17672</v>
      </c>
    </row>
    <row r="13252" spans="1:11" ht="15" customHeight="1" x14ac:dyDescent="0.2">
      <c r="A13252">
        <f>IF(IFERROR((MATCH(G13252,$G$1:$G$12712,0)),0),INDEX($A$1:$A$12712,MATCH(G13252,$G$1:$G$12712,0)),MAX($A$2:$A13251)+1)</f>
        <v>661</v>
      </c>
      <c r="B13252">
        <f t="shared" si="216"/>
        <v>661</v>
      </c>
      <c r="C13252" t="str">
        <f t="shared" si="217"/>
        <v>J C Weadock</v>
      </c>
      <c r="D13252">
        <v>163</v>
      </c>
      <c r="E13252" t="s">
        <v>18213</v>
      </c>
      <c r="F13252" s="1" t="s">
        <v>18228</v>
      </c>
      <c r="G13252">
        <v>1720</v>
      </c>
      <c r="H13252" s="2" t="s">
        <v>1577</v>
      </c>
      <c r="I13252">
        <v>4254</v>
      </c>
      <c r="J13252" t="s">
        <v>277</v>
      </c>
      <c r="K13252" t="s">
        <v>17672</v>
      </c>
    </row>
    <row r="13253" spans="1:11" ht="15" customHeight="1" x14ac:dyDescent="0.2">
      <c r="A13253">
        <f>IF(IFERROR((MATCH(G13253,$G$1:$G$12712,0)),0),INDEX($A$1:$A$12712,MATCH(G13253,$G$1:$G$12712,0)),MAX($A$2:$A13252)+1)</f>
        <v>1840</v>
      </c>
      <c r="B13253">
        <f t="shared" si="216"/>
        <v>1840</v>
      </c>
      <c r="C13253" t="str">
        <f t="shared" si="217"/>
        <v>Webber</v>
      </c>
      <c r="D13253">
        <v>163</v>
      </c>
      <c r="E13253" t="s">
        <v>18213</v>
      </c>
      <c r="F13253" s="1" t="s">
        <v>18229</v>
      </c>
      <c r="G13253">
        <v>1722</v>
      </c>
      <c r="H13253" s="2" t="s">
        <v>4229</v>
      </c>
      <c r="I13253">
        <v>4254</v>
      </c>
      <c r="J13253" t="s">
        <v>277</v>
      </c>
      <c r="K13253" t="s">
        <v>17672</v>
      </c>
    </row>
    <row r="13254" spans="1:11" ht="15" customHeight="1" x14ac:dyDescent="0.2">
      <c r="A13254">
        <f>IF(IFERROR((MATCH(G13254,$G$1:$G$12712,0)),0),INDEX($A$1:$A$12712,MATCH(G13254,$G$1:$G$12712,0)),MAX($A$2:$A13253)+1)</f>
        <v>129</v>
      </c>
      <c r="B13254">
        <f t="shared" si="216"/>
        <v>129</v>
      </c>
      <c r="C13254" t="str">
        <f t="shared" si="217"/>
        <v>Conesville</v>
      </c>
      <c r="D13254">
        <v>211</v>
      </c>
      <c r="E13254" t="s">
        <v>18230</v>
      </c>
      <c r="F13254" s="1" t="s">
        <v>18231</v>
      </c>
      <c r="G13254">
        <v>2840</v>
      </c>
      <c r="H13254" s="2" t="s">
        <v>397</v>
      </c>
      <c r="I13254">
        <v>58620</v>
      </c>
      <c r="J13254" t="s">
        <v>398</v>
      </c>
      <c r="K13254" t="s">
        <v>17672</v>
      </c>
    </row>
    <row r="13255" spans="1:11" ht="15" customHeight="1" x14ac:dyDescent="0.2">
      <c r="A13255">
        <f>IF(IFERROR((MATCH(G13255,$G$1:$G$12712,0)),0),INDEX($A$1:$A$12712,MATCH(G13255,$G$1:$G$12712,0)),MAX($A$2:$A13254)+1)</f>
        <v>185</v>
      </c>
      <c r="B13255">
        <f t="shared" si="216"/>
        <v>185</v>
      </c>
      <c r="C13255" t="str">
        <f t="shared" si="217"/>
        <v>Frank M Tait</v>
      </c>
      <c r="D13255">
        <v>211</v>
      </c>
      <c r="E13255" t="s">
        <v>18230</v>
      </c>
      <c r="F13255" s="1" t="s">
        <v>18232</v>
      </c>
      <c r="G13255">
        <v>2847</v>
      </c>
      <c r="H13255" s="2" t="s">
        <v>536</v>
      </c>
      <c r="I13255">
        <v>4922</v>
      </c>
      <c r="J13255" t="s">
        <v>537</v>
      </c>
      <c r="K13255" t="s">
        <v>17672</v>
      </c>
    </row>
    <row r="13256" spans="1:11" ht="15" customHeight="1" x14ac:dyDescent="0.2">
      <c r="A13256">
        <f>IF(IFERROR((MATCH(G13256,$G$1:$G$12712,0)),0),INDEX($A$1:$A$12712,MATCH(G13256,$G$1:$G$12712,0)),MAX($A$2:$A13255)+1)</f>
        <v>463</v>
      </c>
      <c r="B13256">
        <f t="shared" si="216"/>
        <v>463</v>
      </c>
      <c r="C13256" t="str">
        <f t="shared" si="217"/>
        <v>O H Hutchings</v>
      </c>
      <c r="D13256">
        <v>211</v>
      </c>
      <c r="E13256" t="s">
        <v>18230</v>
      </c>
      <c r="F13256" s="1" t="s">
        <v>18233</v>
      </c>
      <c r="G13256">
        <v>2848</v>
      </c>
      <c r="H13256" s="2" t="s">
        <v>1132</v>
      </c>
      <c r="I13256">
        <v>4922</v>
      </c>
      <c r="J13256" t="s">
        <v>537</v>
      </c>
      <c r="K13256" t="s">
        <v>17672</v>
      </c>
    </row>
    <row r="13257" spans="1:11" ht="15" customHeight="1" x14ac:dyDescent="0.2">
      <c r="A13257">
        <f>IF(IFERROR((MATCH(G13257,$G$1:$G$12712,0)),0),INDEX($A$1:$A$12712,MATCH(G13257,$G$1:$G$12712,0)),MAX($A$2:$A13256)+1)</f>
        <v>288</v>
      </c>
      <c r="B13257">
        <f t="shared" si="216"/>
        <v>288</v>
      </c>
      <c r="C13257" t="str">
        <f t="shared" si="217"/>
        <v>J M Stuart</v>
      </c>
      <c r="D13257">
        <v>211</v>
      </c>
      <c r="E13257" t="s">
        <v>18230</v>
      </c>
      <c r="F13257" s="1" t="s">
        <v>18234</v>
      </c>
      <c r="G13257">
        <v>2850</v>
      </c>
      <c r="H13257" s="2" t="s">
        <v>776</v>
      </c>
      <c r="I13257">
        <v>4922</v>
      </c>
      <c r="J13257" t="s">
        <v>537</v>
      </c>
      <c r="K13257" t="s">
        <v>17672</v>
      </c>
    </row>
    <row r="13258" spans="1:11" ht="15" customHeight="1" x14ac:dyDescent="0.2">
      <c r="A13258">
        <f>IF(IFERROR((MATCH(G13258,$G$1:$G$12712,0)),0),INDEX($A$1:$A$12712,MATCH(G13258,$G$1:$G$12712,0)),MAX($A$2:$A13257)+1)</f>
        <v>288</v>
      </c>
      <c r="B13258">
        <f t="shared" si="216"/>
        <v>288</v>
      </c>
      <c r="C13258" t="str">
        <f t="shared" si="217"/>
        <v>J M Stuart</v>
      </c>
      <c r="D13258">
        <v>211</v>
      </c>
      <c r="E13258" t="s">
        <v>18230</v>
      </c>
      <c r="F13258" s="1" t="s">
        <v>18235</v>
      </c>
      <c r="G13258">
        <v>2850</v>
      </c>
      <c r="H13258" s="2" t="s">
        <v>776</v>
      </c>
      <c r="I13258">
        <v>4922</v>
      </c>
      <c r="J13258" t="s">
        <v>537</v>
      </c>
      <c r="K13258" t="s">
        <v>17672</v>
      </c>
    </row>
    <row r="13259" spans="1:11" ht="15" customHeight="1" x14ac:dyDescent="0.2">
      <c r="A13259">
        <f>IF(IFERROR((MATCH(G13259,$G$1:$G$12712,0)),0),INDEX($A$1:$A$12712,MATCH(G13259,$G$1:$G$12712,0)),MAX($A$2:$A13258)+1)</f>
        <v>11144</v>
      </c>
      <c r="B13259" t="e">
        <f t="shared" si="216"/>
        <v>#N/A</v>
      </c>
      <c r="C13259" t="str">
        <f t="shared" si="217"/>
        <v>leased generators</v>
      </c>
      <c r="D13259">
        <v>211</v>
      </c>
      <c r="E13259" t="s">
        <v>18230</v>
      </c>
      <c r="F13259" s="1" t="s">
        <v>18236</v>
      </c>
      <c r="H13259" s="2"/>
      <c r="K13259" t="s">
        <v>17672</v>
      </c>
    </row>
    <row r="13260" spans="1:11" ht="15" customHeight="1" x14ac:dyDescent="0.2">
      <c r="A13260">
        <f>IF(IFERROR((MATCH(G13260,$G$1:$G$12712,0)),0),INDEX($A$1:$A$12712,MATCH(G13260,$G$1:$G$12712,0)),MAX($A$2:$A13259)+1)</f>
        <v>410</v>
      </c>
      <c r="B13260">
        <f t="shared" si="216"/>
        <v>410</v>
      </c>
      <c r="C13260" t="str">
        <f t="shared" si="217"/>
        <v>Miami Fort</v>
      </c>
      <c r="D13260">
        <v>211</v>
      </c>
      <c r="E13260" t="s">
        <v>18230</v>
      </c>
      <c r="F13260" s="1" t="s">
        <v>18237</v>
      </c>
      <c r="G13260">
        <v>2832</v>
      </c>
      <c r="H13260" s="2" t="s">
        <v>1021</v>
      </c>
      <c r="I13260">
        <v>59919</v>
      </c>
      <c r="J13260" t="s">
        <v>1022</v>
      </c>
      <c r="K13260" t="s">
        <v>17672</v>
      </c>
    </row>
    <row r="13261" spans="1:11" ht="15" customHeight="1" x14ac:dyDescent="0.2">
      <c r="A13261">
        <f>IF(IFERROR((MATCH(G13261,$G$1:$G$12712,0)),0),INDEX($A$1:$A$12712,MATCH(G13261,$G$1:$G$12712,0)),MAX($A$2:$A13260)+1)</f>
        <v>40</v>
      </c>
      <c r="B13261">
        <f t="shared" si="216"/>
        <v>40</v>
      </c>
      <c r="C13261" t="str">
        <f t="shared" si="217"/>
        <v>Walter C Beckjord</v>
      </c>
      <c r="D13261">
        <v>211</v>
      </c>
      <c r="E13261" t="s">
        <v>18230</v>
      </c>
      <c r="F13261" s="1" t="s">
        <v>18039</v>
      </c>
      <c r="G13261">
        <v>2830</v>
      </c>
      <c r="H13261" s="2" t="s">
        <v>139</v>
      </c>
      <c r="I13261">
        <v>3542</v>
      </c>
      <c r="J13261" t="s">
        <v>140</v>
      </c>
      <c r="K13261" t="s">
        <v>17672</v>
      </c>
    </row>
    <row r="13262" spans="1:11" ht="15" customHeight="1" x14ac:dyDescent="0.2">
      <c r="A13262">
        <f>IF(IFERROR((MATCH(G13262,$G$1:$G$12712,0)),0),INDEX($A$1:$A$12712,MATCH(G13262,$G$1:$G$12712,0)),MAX($A$2:$A13261)+1)</f>
        <v>605</v>
      </c>
      <c r="B13262">
        <f t="shared" si="216"/>
        <v>605</v>
      </c>
      <c r="C13262" t="str">
        <f t="shared" si="217"/>
        <v>W H Zimmer</v>
      </c>
      <c r="D13262">
        <v>211</v>
      </c>
      <c r="E13262" t="s">
        <v>18230</v>
      </c>
      <c r="F13262" s="1" t="s">
        <v>18238</v>
      </c>
      <c r="G13262">
        <v>6019</v>
      </c>
      <c r="H13262" s="2" t="s">
        <v>1441</v>
      </c>
      <c r="I13262">
        <v>59920</v>
      </c>
      <c r="J13262" t="s">
        <v>1442</v>
      </c>
      <c r="K13262" t="s">
        <v>17672</v>
      </c>
    </row>
    <row r="13263" spans="1:11" ht="15" customHeight="1" x14ac:dyDescent="0.2">
      <c r="A13263">
        <f>IF(IFERROR((MATCH(G13263,$G$1:$G$12712,0)),0),INDEX($A$1:$A$12712,MATCH(G13263,$G$1:$G$12712,0)),MAX($A$2:$A13262)+1)</f>
        <v>605</v>
      </c>
      <c r="B13263">
        <f t="shared" si="216"/>
        <v>605</v>
      </c>
      <c r="C13263" t="str">
        <f t="shared" si="217"/>
        <v>W H Zimmer</v>
      </c>
      <c r="D13263">
        <v>211</v>
      </c>
      <c r="E13263" t="s">
        <v>18230</v>
      </c>
      <c r="F13263" s="1" t="s">
        <v>18239</v>
      </c>
      <c r="G13263">
        <v>6019</v>
      </c>
      <c r="H13263" s="2" t="s">
        <v>1441</v>
      </c>
      <c r="I13263">
        <v>59920</v>
      </c>
      <c r="J13263" t="s">
        <v>1442</v>
      </c>
      <c r="K13263" t="s">
        <v>17672</v>
      </c>
    </row>
    <row r="13264" spans="1:11" ht="15" customHeight="1" x14ac:dyDescent="0.2">
      <c r="A13264">
        <f>IF(IFERROR((MATCH(G13264,$G$1:$G$12712,0)),0),INDEX($A$1:$A$12712,MATCH(G13264,$G$1:$G$12712,0)),MAX($A$2:$A13263)+1)</f>
        <v>40</v>
      </c>
      <c r="B13264">
        <f t="shared" si="216"/>
        <v>40</v>
      </c>
      <c r="C13264" t="str">
        <f t="shared" si="217"/>
        <v>Walter C Beckjord</v>
      </c>
      <c r="D13264">
        <v>211</v>
      </c>
      <c r="E13264" t="s">
        <v>18230</v>
      </c>
      <c r="F13264" s="1" t="s">
        <v>18240</v>
      </c>
      <c r="G13264">
        <v>2830</v>
      </c>
      <c r="H13264" s="2" t="s">
        <v>139</v>
      </c>
      <c r="I13264">
        <v>3542</v>
      </c>
      <c r="J13264" t="s">
        <v>140</v>
      </c>
      <c r="K13264" t="s">
        <v>17672</v>
      </c>
    </row>
    <row r="13265" spans="1:11" ht="15" customHeight="1" x14ac:dyDescent="0.2">
      <c r="A13265">
        <f>IF(IFERROR((MATCH(G13265,$G$1:$G$12712,0)),0),INDEX($A$1:$A$12712,MATCH(G13265,$G$1:$G$12712,0)),MAX($A$2:$A13264)+1)</f>
        <v>651</v>
      </c>
      <c r="B13265">
        <f t="shared" si="216"/>
        <v>651</v>
      </c>
      <c r="C13265" t="str">
        <f t="shared" si="217"/>
        <v>Yankee Street</v>
      </c>
      <c r="D13265">
        <v>211</v>
      </c>
      <c r="E13265" t="s">
        <v>18230</v>
      </c>
      <c r="F13265" s="1" t="s">
        <v>18241</v>
      </c>
      <c r="G13265">
        <v>2854</v>
      </c>
      <c r="H13265" s="2" t="s">
        <v>1552</v>
      </c>
      <c r="I13265">
        <v>4922</v>
      </c>
      <c r="J13265" t="s">
        <v>537</v>
      </c>
      <c r="K13265" t="s">
        <v>17672</v>
      </c>
    </row>
    <row r="13266" spans="1:11" ht="15" customHeight="1" x14ac:dyDescent="0.2">
      <c r="A13266">
        <f>IF(IFERROR((MATCH(G13266,$G$1:$G$12712,0)),0),INDEX($A$1:$A$12712,MATCH(G13266,$G$1:$G$12712,0)),MAX($A$2:$A13265)+1)</f>
        <v>651</v>
      </c>
      <c r="B13266">
        <f t="shared" si="216"/>
        <v>651</v>
      </c>
      <c r="C13266" t="str">
        <f t="shared" si="217"/>
        <v>Yankee Street</v>
      </c>
      <c r="D13266">
        <v>211</v>
      </c>
      <c r="E13266" t="s">
        <v>18230</v>
      </c>
      <c r="F13266" s="1" t="s">
        <v>18242</v>
      </c>
      <c r="G13266">
        <v>2854</v>
      </c>
      <c r="H13266" s="2" t="s">
        <v>1552</v>
      </c>
      <c r="I13266">
        <v>4922</v>
      </c>
      <c r="J13266" t="s">
        <v>537</v>
      </c>
      <c r="K13266" t="s">
        <v>17672</v>
      </c>
    </row>
    <row r="13267" spans="1:11" ht="15" customHeight="1" x14ac:dyDescent="0.2">
      <c r="A13267">
        <f>IF(IFERROR((MATCH(G13267,$G$1:$G$12712,0)),0),INDEX($A$1:$A$12712,MATCH(G13267,$G$1:$G$12712,0)),MAX($A$2:$A13266)+1)</f>
        <v>2391</v>
      </c>
      <c r="B13267">
        <f t="shared" si="216"/>
        <v>2391</v>
      </c>
      <c r="C13267" t="str">
        <f t="shared" si="217"/>
        <v>Bayview</v>
      </c>
      <c r="D13267">
        <v>291</v>
      </c>
      <c r="E13267" t="s">
        <v>18243</v>
      </c>
      <c r="F13267" s="1" t="s">
        <v>18244</v>
      </c>
      <c r="G13267">
        <v>3782</v>
      </c>
      <c r="H13267" s="2" t="s">
        <v>5006</v>
      </c>
      <c r="I13267">
        <v>56609</v>
      </c>
      <c r="J13267" t="s">
        <v>3705</v>
      </c>
      <c r="K13267" t="s">
        <v>17672</v>
      </c>
    </row>
    <row r="13268" spans="1:11" ht="15" customHeight="1" x14ac:dyDescent="0.2">
      <c r="A13268">
        <f>IF(IFERROR((MATCH(G13268,$G$1:$G$12712,0)),0),INDEX($A$1:$A$12712,MATCH(G13268,$G$1:$G$12712,0)),MAX($A$2:$A13267)+1)</f>
        <v>1518</v>
      </c>
      <c r="B13268">
        <f t="shared" si="216"/>
        <v>1518</v>
      </c>
      <c r="C13268" t="str">
        <f t="shared" si="217"/>
        <v>Christiana</v>
      </c>
      <c r="D13268">
        <v>291</v>
      </c>
      <c r="E13268" t="s">
        <v>18243</v>
      </c>
      <c r="F13268" s="1" t="s">
        <v>18245</v>
      </c>
      <c r="G13268">
        <v>591</v>
      </c>
      <c r="H13268" s="2" t="s">
        <v>3704</v>
      </c>
      <c r="I13268">
        <v>56609</v>
      </c>
      <c r="J13268" t="s">
        <v>3705</v>
      </c>
      <c r="K13268" t="s">
        <v>17672</v>
      </c>
    </row>
    <row r="13269" spans="1:11" ht="15" customHeight="1" x14ac:dyDescent="0.2">
      <c r="A13269">
        <f>IF(IFERROR((MATCH(G13269,$G$1:$G$12712,0)),0),INDEX($A$1:$A$12712,MATCH(G13269,$G$1:$G$12712,0)),MAX($A$2:$A13268)+1)</f>
        <v>1093</v>
      </c>
      <c r="B13269">
        <f t="shared" si="216"/>
        <v>1093</v>
      </c>
      <c r="C13269" t="str">
        <f t="shared" si="217"/>
        <v>Conemaugh</v>
      </c>
      <c r="D13269">
        <v>291</v>
      </c>
      <c r="E13269" t="s">
        <v>18243</v>
      </c>
      <c r="F13269" s="1" t="s">
        <v>18246</v>
      </c>
      <c r="G13269">
        <v>3118</v>
      </c>
      <c r="H13269" s="2" t="s">
        <v>2527</v>
      </c>
      <c r="I13269">
        <v>15873</v>
      </c>
      <c r="J13269" t="s">
        <v>2528</v>
      </c>
      <c r="K13269" t="s">
        <v>17672</v>
      </c>
    </row>
    <row r="13270" spans="1:11" ht="15" customHeight="1" x14ac:dyDescent="0.2">
      <c r="A13270">
        <f>IF(IFERROR((MATCH(G13270,$G$1:$G$12712,0)),0),INDEX($A$1:$A$12712,MATCH(G13270,$G$1:$G$12712,0)),MAX($A$2:$A13269)+1)</f>
        <v>1093</v>
      </c>
      <c r="B13270">
        <f t="shared" si="216"/>
        <v>1093</v>
      </c>
      <c r="C13270" t="str">
        <f t="shared" si="217"/>
        <v>Conemaugh</v>
      </c>
      <c r="D13270">
        <v>291</v>
      </c>
      <c r="E13270" t="s">
        <v>18243</v>
      </c>
      <c r="F13270" s="1" t="s">
        <v>18247</v>
      </c>
      <c r="G13270">
        <v>3118</v>
      </c>
      <c r="H13270" s="2" t="s">
        <v>2527</v>
      </c>
      <c r="I13270">
        <v>15873</v>
      </c>
      <c r="J13270" t="s">
        <v>2528</v>
      </c>
      <c r="K13270" t="s">
        <v>17672</v>
      </c>
    </row>
    <row r="13271" spans="1:11" ht="15" customHeight="1" x14ac:dyDescent="0.2">
      <c r="A13271">
        <f>IF(IFERROR((MATCH(G13271,$G$1:$G$12712,0)),0),INDEX($A$1:$A$12712,MATCH(G13271,$G$1:$G$12712,0)),MAX($A$2:$A13270)+1)</f>
        <v>1093</v>
      </c>
      <c r="B13271">
        <f t="shared" si="216"/>
        <v>1093</v>
      </c>
      <c r="C13271" t="str">
        <f t="shared" si="217"/>
        <v>Conemaugh</v>
      </c>
      <c r="D13271">
        <v>291</v>
      </c>
      <c r="E13271" t="s">
        <v>18243</v>
      </c>
      <c r="F13271" s="1" t="s">
        <v>18248</v>
      </c>
      <c r="G13271">
        <v>3118</v>
      </c>
      <c r="H13271" s="2" t="s">
        <v>2527</v>
      </c>
      <c r="I13271">
        <v>15873</v>
      </c>
      <c r="J13271" t="s">
        <v>2528</v>
      </c>
      <c r="K13271" t="s">
        <v>17672</v>
      </c>
    </row>
    <row r="13272" spans="1:11" ht="15" customHeight="1" x14ac:dyDescent="0.2">
      <c r="A13272">
        <f>IF(IFERROR((MATCH(G13272,$G$1:$G$12712,0)),0),INDEX($A$1:$A$12712,MATCH(G13272,$G$1:$G$12712,0)),MAX($A$2:$A13271)+1)</f>
        <v>1093</v>
      </c>
      <c r="B13272">
        <f t="shared" si="216"/>
        <v>1093</v>
      </c>
      <c r="C13272" t="str">
        <f t="shared" si="217"/>
        <v>Conemaugh</v>
      </c>
      <c r="D13272">
        <v>291</v>
      </c>
      <c r="E13272" t="s">
        <v>18243</v>
      </c>
      <c r="F13272" s="1" t="s">
        <v>18249</v>
      </c>
      <c r="G13272">
        <v>3118</v>
      </c>
      <c r="H13272" s="2" t="s">
        <v>2527</v>
      </c>
      <c r="I13272">
        <v>15873</v>
      </c>
      <c r="J13272" t="s">
        <v>2528</v>
      </c>
      <c r="K13272" t="s">
        <v>17672</v>
      </c>
    </row>
    <row r="13273" spans="1:11" ht="15" customHeight="1" x14ac:dyDescent="0.2">
      <c r="A13273">
        <f>IF(IFERROR((MATCH(G13273,$G$1:$G$12712,0)),0),INDEX($A$1:$A$12712,MATCH(G13273,$G$1:$G$12712,0)),MAX($A$2:$A13272)+1)</f>
        <v>1805</v>
      </c>
      <c r="B13273">
        <f t="shared" si="216"/>
        <v>1805</v>
      </c>
      <c r="C13273" t="str">
        <f t="shared" si="217"/>
        <v>Crisfield</v>
      </c>
      <c r="D13273">
        <v>291</v>
      </c>
      <c r="E13273" t="s">
        <v>18243</v>
      </c>
      <c r="F13273" s="1" t="s">
        <v>18250</v>
      </c>
      <c r="G13273">
        <v>1563</v>
      </c>
      <c r="H13273" s="2" t="s">
        <v>4178</v>
      </c>
      <c r="I13273">
        <v>56609</v>
      </c>
      <c r="J13273" t="s">
        <v>3705</v>
      </c>
      <c r="K13273" t="s">
        <v>17672</v>
      </c>
    </row>
    <row r="13274" spans="1:11" ht="15" customHeight="1" x14ac:dyDescent="0.2">
      <c r="A13274">
        <f>IF(IFERROR((MATCH(G13274,$G$1:$G$12712,0)),0),INDEX($A$1:$A$12712,MATCH(G13274,$G$1:$G$12712,0)),MAX($A$2:$A13273)+1)</f>
        <v>11145</v>
      </c>
      <c r="B13274" t="e">
        <f t="shared" si="216"/>
        <v>#N/A</v>
      </c>
      <c r="C13274" t="str">
        <f t="shared" si="217"/>
        <v>de city 3</v>
      </c>
      <c r="D13274">
        <v>291</v>
      </c>
      <c r="E13274" t="s">
        <v>18243</v>
      </c>
      <c r="F13274" s="1" t="s">
        <v>18251</v>
      </c>
      <c r="H13274" s="2"/>
      <c r="K13274" t="s">
        <v>17672</v>
      </c>
    </row>
    <row r="13275" spans="1:11" ht="15" customHeight="1" x14ac:dyDescent="0.2">
      <c r="A13275">
        <f>IF(IFERROR((MATCH(G13275,$G$1:$G$12712,0)),0),INDEX($A$1:$A$12712,MATCH(G13275,$G$1:$G$12712,0)),MAX($A$2:$A13274)+1)</f>
        <v>1519</v>
      </c>
      <c r="B13275">
        <f t="shared" si="216"/>
        <v>1519</v>
      </c>
      <c r="C13275" t="str">
        <f t="shared" si="217"/>
        <v>Delaware City 10</v>
      </c>
      <c r="D13275">
        <v>291</v>
      </c>
      <c r="E13275" t="s">
        <v>18243</v>
      </c>
      <c r="F13275" s="1" t="s">
        <v>18252</v>
      </c>
      <c r="G13275">
        <v>592</v>
      </c>
      <c r="H13275" s="2" t="s">
        <v>3706</v>
      </c>
      <c r="I13275">
        <v>56609</v>
      </c>
      <c r="J13275" t="s">
        <v>3705</v>
      </c>
      <c r="K13275" t="s">
        <v>17672</v>
      </c>
    </row>
    <row r="13276" spans="1:11" ht="15" customHeight="1" x14ac:dyDescent="0.2">
      <c r="A13276">
        <f>A2441</f>
        <v>1519</v>
      </c>
      <c r="B13276" t="e">
        <f t="shared" si="216"/>
        <v>#N/A</v>
      </c>
      <c r="C13276" t="str">
        <f t="shared" si="217"/>
        <v>delaware city 1&amp;2</v>
      </c>
      <c r="D13276">
        <v>291</v>
      </c>
      <c r="E13276" t="s">
        <v>18243</v>
      </c>
      <c r="F13276" s="1" t="s">
        <v>18253</v>
      </c>
      <c r="H13276" s="2"/>
      <c r="K13276" t="s">
        <v>17672</v>
      </c>
    </row>
    <row r="13277" spans="1:11" ht="15" customHeight="1" x14ac:dyDescent="0.2">
      <c r="A13277">
        <f>A2441</f>
        <v>1519</v>
      </c>
      <c r="B13277" t="e">
        <f t="shared" si="216"/>
        <v>#N/A</v>
      </c>
      <c r="C13277" t="str">
        <f t="shared" si="217"/>
        <v>delaware city 3</v>
      </c>
      <c r="D13277">
        <v>291</v>
      </c>
      <c r="E13277" t="s">
        <v>18243</v>
      </c>
      <c r="F13277" s="1" t="s">
        <v>18254</v>
      </c>
      <c r="H13277" s="2"/>
      <c r="K13277" t="s">
        <v>17672</v>
      </c>
    </row>
    <row r="13278" spans="1:11" ht="15" customHeight="1" x14ac:dyDescent="0.2">
      <c r="A13278">
        <f>IF(IFERROR((MATCH(G13278,$G$1:$G$12712,0)),0),INDEX($A$1:$A$12712,MATCH(G13278,$G$1:$G$12712,0)),MAX($A$2:$A13277)+1)</f>
        <v>1520</v>
      </c>
      <c r="B13278">
        <f t="shared" si="216"/>
        <v>1520</v>
      </c>
      <c r="C13278" t="str">
        <f t="shared" si="217"/>
        <v>Edge Moor</v>
      </c>
      <c r="D13278">
        <v>291</v>
      </c>
      <c r="E13278" t="s">
        <v>18243</v>
      </c>
      <c r="F13278" s="1" t="s">
        <v>18255</v>
      </c>
      <c r="G13278">
        <v>593</v>
      </c>
      <c r="H13278" s="2" t="s">
        <v>3707</v>
      </c>
      <c r="I13278">
        <v>56609</v>
      </c>
      <c r="J13278" t="s">
        <v>3705</v>
      </c>
      <c r="K13278" t="s">
        <v>17672</v>
      </c>
    </row>
    <row r="13279" spans="1:11" ht="15" customHeight="1" x14ac:dyDescent="0.2">
      <c r="A13279">
        <f>IF(IFERROR((MATCH(G13279,$G$1:$G$12712,0)),0),INDEX($A$1:$A$12712,MATCH(G13279,$G$1:$G$12712,0)),MAX($A$2:$A13278)+1)</f>
        <v>1520</v>
      </c>
      <c r="B13279">
        <f t="shared" si="216"/>
        <v>1520</v>
      </c>
      <c r="C13279" t="str">
        <f t="shared" si="217"/>
        <v>Edge Moor</v>
      </c>
      <c r="D13279">
        <v>291</v>
      </c>
      <c r="E13279" t="s">
        <v>18243</v>
      </c>
      <c r="F13279" s="1" t="s">
        <v>18256</v>
      </c>
      <c r="G13279">
        <v>593</v>
      </c>
      <c r="H13279" s="2" t="s">
        <v>3707</v>
      </c>
      <c r="I13279">
        <v>56609</v>
      </c>
      <c r="J13279" t="s">
        <v>3705</v>
      </c>
      <c r="K13279" t="s">
        <v>17672</v>
      </c>
    </row>
    <row r="13280" spans="1:11" ht="15" customHeight="1" x14ac:dyDescent="0.2">
      <c r="A13280">
        <f>IF(IFERROR((MATCH(G13280,$G$1:$G$12712,0)),0),INDEX($A$1:$A$12712,MATCH(G13280,$G$1:$G$12712,0)),MAX($A$2:$A13279)+1)</f>
        <v>1520</v>
      </c>
      <c r="B13280">
        <f t="shared" si="216"/>
        <v>1520</v>
      </c>
      <c r="C13280" t="str">
        <f t="shared" si="217"/>
        <v>Edge Moor</v>
      </c>
      <c r="D13280">
        <v>291</v>
      </c>
      <c r="E13280" t="s">
        <v>18243</v>
      </c>
      <c r="F13280" s="1" t="s">
        <v>18257</v>
      </c>
      <c r="G13280">
        <v>593</v>
      </c>
      <c r="H13280" s="2" t="s">
        <v>3707</v>
      </c>
      <c r="I13280">
        <v>56609</v>
      </c>
      <c r="J13280" t="s">
        <v>3705</v>
      </c>
      <c r="K13280" t="s">
        <v>17672</v>
      </c>
    </row>
    <row r="13281" spans="1:11" ht="15" customHeight="1" x14ac:dyDescent="0.2">
      <c r="A13281">
        <f>IF(IFERROR((MATCH(G13281,$G$1:$G$12712,0)),0),INDEX($A$1:$A$12712,MATCH(G13281,$G$1:$G$12712,0)),MAX($A$2:$A13280)+1)</f>
        <v>1520</v>
      </c>
      <c r="B13281">
        <f t="shared" si="216"/>
        <v>1520</v>
      </c>
      <c r="C13281" t="str">
        <f t="shared" si="217"/>
        <v>Edge Moor</v>
      </c>
      <c r="D13281">
        <v>291</v>
      </c>
      <c r="E13281" t="s">
        <v>18243</v>
      </c>
      <c r="F13281" s="1" t="s">
        <v>18258</v>
      </c>
      <c r="G13281">
        <v>593</v>
      </c>
      <c r="H13281" s="2" t="s">
        <v>3707</v>
      </c>
      <c r="I13281">
        <v>56609</v>
      </c>
      <c r="J13281" t="s">
        <v>3705</v>
      </c>
      <c r="K13281" t="s">
        <v>17672</v>
      </c>
    </row>
    <row r="13282" spans="1:11" ht="15" customHeight="1" x14ac:dyDescent="0.2">
      <c r="A13282">
        <f>IF(IFERROR((MATCH(G13282,$G$1:$G$12712,0)),0),INDEX($A$1:$A$12712,MATCH(G13282,$G$1:$G$12712,0)),MAX($A$2:$A13281)+1)</f>
        <v>1520</v>
      </c>
      <c r="B13282">
        <f t="shared" si="216"/>
        <v>1520</v>
      </c>
      <c r="C13282" t="str">
        <f t="shared" si="217"/>
        <v>Edge Moor</v>
      </c>
      <c r="D13282">
        <v>291</v>
      </c>
      <c r="E13282" t="s">
        <v>18243</v>
      </c>
      <c r="F13282" s="1" t="s">
        <v>18259</v>
      </c>
      <c r="G13282">
        <v>593</v>
      </c>
      <c r="H13282" s="2" t="s">
        <v>3707</v>
      </c>
      <c r="I13282">
        <v>56609</v>
      </c>
      <c r="J13282" t="s">
        <v>3705</v>
      </c>
      <c r="K13282" t="s">
        <v>17672</v>
      </c>
    </row>
    <row r="13283" spans="1:11" ht="15" customHeight="1" x14ac:dyDescent="0.2">
      <c r="A13283">
        <f>IF(IFERROR((MATCH(G13283,$G$1:$G$12712,0)),0),INDEX($A$1:$A$12712,MATCH(G13283,$G$1:$G$12712,0)),MAX($A$2:$A13282)+1)</f>
        <v>1520</v>
      </c>
      <c r="B13283">
        <f t="shared" si="216"/>
        <v>1520</v>
      </c>
      <c r="C13283" t="str">
        <f t="shared" si="217"/>
        <v>Edge Moor</v>
      </c>
      <c r="D13283">
        <v>291</v>
      </c>
      <c r="E13283" t="s">
        <v>18243</v>
      </c>
      <c r="F13283" s="1" t="s">
        <v>18260</v>
      </c>
      <c r="G13283">
        <v>593</v>
      </c>
      <c r="H13283" s="2" t="s">
        <v>3707</v>
      </c>
      <c r="I13283">
        <v>56609</v>
      </c>
      <c r="J13283" t="s">
        <v>3705</v>
      </c>
      <c r="K13283" t="s">
        <v>17672</v>
      </c>
    </row>
    <row r="13284" spans="1:11" ht="15" customHeight="1" x14ac:dyDescent="0.2">
      <c r="A13284">
        <f>IF(IFERROR((MATCH(G13284,$G$1:$G$12712,0)),0),INDEX($A$1:$A$12712,MATCH(G13284,$G$1:$G$12712,0)),MAX($A$2:$A13283)+1)</f>
        <v>1520</v>
      </c>
      <c r="B13284">
        <f t="shared" si="216"/>
        <v>1520</v>
      </c>
      <c r="C13284" t="str">
        <f t="shared" si="217"/>
        <v>Edge Moor</v>
      </c>
      <c r="D13284">
        <v>291</v>
      </c>
      <c r="E13284" t="s">
        <v>18243</v>
      </c>
      <c r="F13284" s="1" t="s">
        <v>18261</v>
      </c>
      <c r="G13284">
        <v>593</v>
      </c>
      <c r="H13284" s="2" t="s">
        <v>3707</v>
      </c>
      <c r="I13284">
        <v>56609</v>
      </c>
      <c r="J13284" t="s">
        <v>3705</v>
      </c>
      <c r="K13284" t="s">
        <v>17672</v>
      </c>
    </row>
    <row r="13285" spans="1:11" ht="15" customHeight="1" x14ac:dyDescent="0.2">
      <c r="A13285">
        <f>IF(IFERROR((MATCH(G13285,$G$1:$G$12712,0)),0),INDEX($A$1:$A$12712,MATCH(G13285,$G$1:$G$12712,0)),MAX($A$2:$A13284)+1)</f>
        <v>2706</v>
      </c>
      <c r="B13285">
        <f t="shared" si="216"/>
        <v>2706</v>
      </c>
      <c r="C13285" t="str">
        <f t="shared" si="217"/>
        <v>Hay Road</v>
      </c>
      <c r="D13285">
        <v>291</v>
      </c>
      <c r="E13285" t="s">
        <v>18243</v>
      </c>
      <c r="F13285" s="1" t="s">
        <v>18262</v>
      </c>
      <c r="G13285">
        <v>7153</v>
      </c>
      <c r="H13285" s="2" t="s">
        <v>5411</v>
      </c>
      <c r="I13285">
        <v>56609</v>
      </c>
      <c r="J13285" t="s">
        <v>3705</v>
      </c>
      <c r="K13285" t="s">
        <v>17672</v>
      </c>
    </row>
    <row r="13286" spans="1:11" ht="15" customHeight="1" x14ac:dyDescent="0.2">
      <c r="A13286">
        <f>IF(IFERROR((MATCH(G13286,$G$1:$G$12712,0)),0),INDEX($A$1:$A$12712,MATCH(G13286,$G$1:$G$12712,0)),MAX($A$2:$A13285)+1)</f>
        <v>2706</v>
      </c>
      <c r="B13286">
        <f t="shared" si="216"/>
        <v>2706</v>
      </c>
      <c r="C13286" t="str">
        <f t="shared" si="217"/>
        <v>Hay Road</v>
      </c>
      <c r="D13286">
        <v>291</v>
      </c>
      <c r="E13286" t="s">
        <v>18243</v>
      </c>
      <c r="F13286" s="1" t="s">
        <v>18263</v>
      </c>
      <c r="G13286">
        <v>7153</v>
      </c>
      <c r="H13286" s="2" t="s">
        <v>5411</v>
      </c>
      <c r="I13286">
        <v>56609</v>
      </c>
      <c r="J13286" t="s">
        <v>3705</v>
      </c>
      <c r="K13286" t="s">
        <v>17672</v>
      </c>
    </row>
    <row r="13287" spans="1:11" ht="15" customHeight="1" x14ac:dyDescent="0.2">
      <c r="A13287">
        <f>IF(IFERROR((MATCH(G13287,$G$1:$G$12712,0)),0),INDEX($A$1:$A$12712,MATCH(G13287,$G$1:$G$12712,0)),MAX($A$2:$A13286)+1)</f>
        <v>2706</v>
      </c>
      <c r="B13287">
        <f t="shared" si="216"/>
        <v>2706</v>
      </c>
      <c r="C13287" t="str">
        <f t="shared" si="217"/>
        <v>Hay Road</v>
      </c>
      <c r="D13287">
        <v>291</v>
      </c>
      <c r="E13287" t="s">
        <v>18243</v>
      </c>
      <c r="F13287" s="1" t="s">
        <v>18264</v>
      </c>
      <c r="G13287">
        <v>7153</v>
      </c>
      <c r="H13287" s="2" t="s">
        <v>5411</v>
      </c>
      <c r="I13287">
        <v>56609</v>
      </c>
      <c r="J13287" t="s">
        <v>3705</v>
      </c>
      <c r="K13287" t="s">
        <v>17672</v>
      </c>
    </row>
    <row r="13288" spans="1:11" ht="15" customHeight="1" x14ac:dyDescent="0.2">
      <c r="A13288">
        <f>IF(IFERROR((MATCH(G13288,$G$1:$G$12712,0)),0),INDEX($A$1:$A$12712,MATCH(G13288,$G$1:$G$12712,0)),MAX($A$2:$A13287)+1)</f>
        <v>1521</v>
      </c>
      <c r="B13288">
        <f t="shared" si="216"/>
        <v>1521</v>
      </c>
      <c r="C13288" t="str">
        <f t="shared" si="217"/>
        <v>Indian River Generating Station</v>
      </c>
      <c r="D13288">
        <v>291</v>
      </c>
      <c r="E13288" t="s">
        <v>18243</v>
      </c>
      <c r="F13288" s="1" t="s">
        <v>18265</v>
      </c>
      <c r="G13288">
        <v>594</v>
      </c>
      <c r="H13288" s="2" t="s">
        <v>3708</v>
      </c>
      <c r="I13288">
        <v>9332</v>
      </c>
      <c r="J13288" t="s">
        <v>3709</v>
      </c>
      <c r="K13288" t="s">
        <v>17672</v>
      </c>
    </row>
    <row r="13289" spans="1:11" ht="15" customHeight="1" x14ac:dyDescent="0.2">
      <c r="A13289">
        <f>IF(IFERROR((MATCH(G13289,$G$1:$G$12712,0)),0),INDEX($A$1:$A$12712,MATCH(G13289,$G$1:$G$12712,0)),MAX($A$2:$A13288)+1)</f>
        <v>1521</v>
      </c>
      <c r="B13289">
        <f t="shared" si="216"/>
        <v>1521</v>
      </c>
      <c r="C13289" t="str">
        <f t="shared" si="217"/>
        <v>Indian River Generating Station</v>
      </c>
      <c r="D13289">
        <v>291</v>
      </c>
      <c r="E13289" t="s">
        <v>18243</v>
      </c>
      <c r="F13289" s="1" t="s">
        <v>18266</v>
      </c>
      <c r="G13289">
        <v>594</v>
      </c>
      <c r="H13289" s="2" t="s">
        <v>3708</v>
      </c>
      <c r="I13289">
        <v>9332</v>
      </c>
      <c r="J13289" t="s">
        <v>3709</v>
      </c>
      <c r="K13289" t="s">
        <v>17672</v>
      </c>
    </row>
    <row r="13290" spans="1:11" ht="15" customHeight="1" x14ac:dyDescent="0.2">
      <c r="A13290">
        <f>IF(IFERROR((MATCH(G13290,$G$1:$G$12712,0)),0),INDEX($A$1:$A$12712,MATCH(G13290,$G$1:$G$12712,0)),MAX($A$2:$A13289)+1)</f>
        <v>1521</v>
      </c>
      <c r="B13290">
        <f t="shared" si="216"/>
        <v>1521</v>
      </c>
      <c r="C13290" t="str">
        <f t="shared" si="217"/>
        <v>Indian River Generating Station</v>
      </c>
      <c r="D13290">
        <v>291</v>
      </c>
      <c r="E13290" t="s">
        <v>18243</v>
      </c>
      <c r="F13290" s="1" t="s">
        <v>18267</v>
      </c>
      <c r="G13290">
        <v>594</v>
      </c>
      <c r="H13290" s="2" t="s">
        <v>3708</v>
      </c>
      <c r="I13290">
        <v>9332</v>
      </c>
      <c r="J13290" t="s">
        <v>3709</v>
      </c>
      <c r="K13290" t="s">
        <v>17672</v>
      </c>
    </row>
    <row r="13291" spans="1:11" ht="15" customHeight="1" x14ac:dyDescent="0.2">
      <c r="A13291">
        <f>IF(IFERROR((MATCH(G13291,$G$1:$G$12712,0)),0),INDEX($A$1:$A$12712,MATCH(G13291,$G$1:$G$12712,0)),MAX($A$2:$A13290)+1)</f>
        <v>1521</v>
      </c>
      <c r="B13291">
        <f t="shared" si="216"/>
        <v>1521</v>
      </c>
      <c r="C13291" t="str">
        <f t="shared" si="217"/>
        <v>Indian River Generating Station</v>
      </c>
      <c r="D13291">
        <v>291</v>
      </c>
      <c r="E13291" t="s">
        <v>18243</v>
      </c>
      <c r="F13291" s="1" t="s">
        <v>18268</v>
      </c>
      <c r="G13291">
        <v>594</v>
      </c>
      <c r="H13291" s="2" t="s">
        <v>3708</v>
      </c>
      <c r="I13291">
        <v>9332</v>
      </c>
      <c r="J13291" t="s">
        <v>3709</v>
      </c>
      <c r="K13291" t="s">
        <v>17672</v>
      </c>
    </row>
    <row r="13292" spans="1:11" ht="15" customHeight="1" x14ac:dyDescent="0.2">
      <c r="A13292">
        <f>IF(IFERROR((MATCH(G13292,$G$1:$G$12712,0)),0),INDEX($A$1:$A$12712,MATCH(G13292,$G$1:$G$12712,0)),MAX($A$2:$A13291)+1)</f>
        <v>1153</v>
      </c>
      <c r="B13292">
        <f t="shared" si="216"/>
        <v>1153</v>
      </c>
      <c r="C13292" t="str">
        <f t="shared" si="217"/>
        <v>Keystone</v>
      </c>
      <c r="D13292">
        <v>291</v>
      </c>
      <c r="E13292" t="s">
        <v>18243</v>
      </c>
      <c r="F13292" s="1" t="s">
        <v>18269</v>
      </c>
      <c r="G13292">
        <v>3136</v>
      </c>
      <c r="H13292" s="2" t="s">
        <v>2842</v>
      </c>
      <c r="I13292">
        <v>15873</v>
      </c>
      <c r="J13292" t="s">
        <v>2528</v>
      </c>
      <c r="K13292" t="s">
        <v>17672</v>
      </c>
    </row>
    <row r="13293" spans="1:11" ht="15" customHeight="1" x14ac:dyDescent="0.2">
      <c r="A13293">
        <f>IF(IFERROR((MATCH(G13293,$G$1:$G$12712,0)),0),INDEX($A$1:$A$12712,MATCH(G13293,$G$1:$G$12712,0)),MAX($A$2:$A13292)+1)</f>
        <v>1153</v>
      </c>
      <c r="B13293">
        <f t="shared" si="216"/>
        <v>1153</v>
      </c>
      <c r="C13293" t="str">
        <f t="shared" si="217"/>
        <v>Keystone</v>
      </c>
      <c r="D13293">
        <v>291</v>
      </c>
      <c r="E13293" t="s">
        <v>18243</v>
      </c>
      <c r="F13293" s="1" t="s">
        <v>18270</v>
      </c>
      <c r="G13293">
        <v>3136</v>
      </c>
      <c r="H13293" s="2" t="s">
        <v>2842</v>
      </c>
      <c r="I13293">
        <v>15873</v>
      </c>
      <c r="J13293" t="s">
        <v>2528</v>
      </c>
      <c r="K13293" t="s">
        <v>17672</v>
      </c>
    </row>
    <row r="13294" spans="1:11" ht="15" customHeight="1" x14ac:dyDescent="0.2">
      <c r="A13294">
        <f>IF(IFERROR((MATCH(G13294,$G$1:$G$12712,0)),0),INDEX($A$1:$A$12712,MATCH(G13294,$G$1:$G$12712,0)),MAX($A$2:$A13293)+1)</f>
        <v>1153</v>
      </c>
      <c r="B13294">
        <f t="shared" si="216"/>
        <v>1153</v>
      </c>
      <c r="C13294" t="str">
        <f t="shared" si="217"/>
        <v>Keystone</v>
      </c>
      <c r="D13294">
        <v>291</v>
      </c>
      <c r="E13294" t="s">
        <v>18243</v>
      </c>
      <c r="F13294" s="1" t="s">
        <v>18271</v>
      </c>
      <c r="G13294">
        <v>3136</v>
      </c>
      <c r="H13294" s="2" t="s">
        <v>2842</v>
      </c>
      <c r="I13294">
        <v>15873</v>
      </c>
      <c r="J13294" t="s">
        <v>2528</v>
      </c>
      <c r="K13294" t="s">
        <v>17672</v>
      </c>
    </row>
    <row r="13295" spans="1:11" ht="15" customHeight="1" x14ac:dyDescent="0.2">
      <c r="A13295">
        <f>IF(IFERROR((MATCH(G13295,$G$1:$G$12712,0)),0),INDEX($A$1:$A$12712,MATCH(G13295,$G$1:$G$12712,0)),MAX($A$2:$A13294)+1)</f>
        <v>1153</v>
      </c>
      <c r="B13295">
        <f t="shared" si="216"/>
        <v>1153</v>
      </c>
      <c r="C13295" t="str">
        <f t="shared" si="217"/>
        <v>Keystone</v>
      </c>
      <c r="D13295">
        <v>291</v>
      </c>
      <c r="E13295" t="s">
        <v>18243</v>
      </c>
      <c r="F13295" s="1" t="s">
        <v>18272</v>
      </c>
      <c r="G13295">
        <v>3136</v>
      </c>
      <c r="H13295" s="2" t="s">
        <v>2842</v>
      </c>
      <c r="I13295">
        <v>15873</v>
      </c>
      <c r="J13295" t="s">
        <v>2528</v>
      </c>
      <c r="K13295" t="s">
        <v>17672</v>
      </c>
    </row>
    <row r="13296" spans="1:11" ht="15" customHeight="1" x14ac:dyDescent="0.2">
      <c r="A13296">
        <f>IF(IFERROR((MATCH(G13296,$G$1:$G$12712,0)),0),INDEX($A$1:$A$12712,MATCH(G13296,$G$1:$G$12712,0)),MAX($A$2:$A13295)+1)</f>
        <v>1153</v>
      </c>
      <c r="B13296">
        <f t="shared" si="216"/>
        <v>1153</v>
      </c>
      <c r="C13296" t="str">
        <f t="shared" si="217"/>
        <v>Keystone</v>
      </c>
      <c r="D13296">
        <v>291</v>
      </c>
      <c r="E13296" t="s">
        <v>18243</v>
      </c>
      <c r="F13296" s="1" t="s">
        <v>18273</v>
      </c>
      <c r="G13296">
        <v>3136</v>
      </c>
      <c r="H13296" s="2" t="s">
        <v>2842</v>
      </c>
      <c r="I13296">
        <v>15873</v>
      </c>
      <c r="J13296" t="s">
        <v>2528</v>
      </c>
      <c r="K13296" t="s">
        <v>17672</v>
      </c>
    </row>
    <row r="13297" spans="1:11" ht="15" customHeight="1" x14ac:dyDescent="0.2">
      <c r="A13297">
        <f>IF(IFERROR((MATCH(G13297,$G$1:$G$12712,0)),0),INDEX($A$1:$A$12712,MATCH(G13297,$G$1:$G$12712,0)),MAX($A$2:$A13296)+1)</f>
        <v>11146</v>
      </c>
      <c r="B13297" t="e">
        <f t="shared" si="216"/>
        <v>#N/A</v>
      </c>
      <c r="C13297" t="str">
        <f t="shared" si="217"/>
        <v>madison st. peaking</v>
      </c>
      <c r="D13297">
        <v>291</v>
      </c>
      <c r="E13297" t="s">
        <v>18243</v>
      </c>
      <c r="F13297" s="1" t="s">
        <v>18274</v>
      </c>
      <c r="H13297" s="2"/>
      <c r="K13297" t="s">
        <v>17672</v>
      </c>
    </row>
    <row r="13298" spans="1:11" ht="15" customHeight="1" x14ac:dyDescent="0.2">
      <c r="A13298">
        <f>IF(IFERROR((MATCH(G13298,$G$1:$G$12712,0)),0),INDEX($A$1:$A$12712,MATCH(G13298,$G$1:$G$12712,0)),MAX($A$2:$A13297)+1)</f>
        <v>11147</v>
      </c>
      <c r="B13298" t="e">
        <f t="shared" ref="B13298:B13361" si="218">IF(COUNTIF($G$1:$G$12712,G13298&gt;0),0,INDEX($A$1:$A$12712,MATCH(G13298,$G$1:$G$12712,0)))</f>
        <v>#N/A</v>
      </c>
      <c r="C13298" t="str">
        <f t="shared" si="217"/>
        <v>pb 2 &amp; 3 (7.51%)</v>
      </c>
      <c r="D13298">
        <v>291</v>
      </c>
      <c r="E13298" t="s">
        <v>18243</v>
      </c>
      <c r="F13298" s="1" t="s">
        <v>18275</v>
      </c>
      <c r="H13298" s="2"/>
      <c r="K13298" t="s">
        <v>17672</v>
      </c>
    </row>
    <row r="13299" spans="1:11" ht="15" customHeight="1" x14ac:dyDescent="0.2">
      <c r="A13299">
        <f>IF(IFERROR((MATCH(G13299,$G$1:$G$12712,0)),0),INDEX($A$1:$A$12712,MATCH(G13299,$G$1:$G$12712,0)),MAX($A$2:$A13298)+1)</f>
        <v>1213</v>
      </c>
      <c r="B13299">
        <f t="shared" si="218"/>
        <v>1213</v>
      </c>
      <c r="C13299" t="str">
        <f t="shared" si="217"/>
        <v>PSEG Salem Generating Station</v>
      </c>
      <c r="D13299">
        <v>291</v>
      </c>
      <c r="E13299" t="s">
        <v>18243</v>
      </c>
      <c r="F13299" s="1" t="s">
        <v>18276</v>
      </c>
      <c r="G13299">
        <v>2410</v>
      </c>
      <c r="H13299" s="2" t="s">
        <v>3132</v>
      </c>
      <c r="I13299">
        <v>15478</v>
      </c>
      <c r="J13299" t="s">
        <v>2761</v>
      </c>
      <c r="K13299" t="s">
        <v>17672</v>
      </c>
    </row>
    <row r="13300" spans="1:11" ht="15" customHeight="1" x14ac:dyDescent="0.2">
      <c r="A13300">
        <f>IF(IFERROR((MATCH(G13300,$G$1:$G$12712,0)),0),INDEX($A$1:$A$12712,MATCH(G13300,$G$1:$G$12712,0)),MAX($A$2:$A13299)+1)</f>
        <v>1213</v>
      </c>
      <c r="B13300">
        <f t="shared" si="218"/>
        <v>1213</v>
      </c>
      <c r="C13300" t="str">
        <f t="shared" si="217"/>
        <v>PSEG Salem Generating Station</v>
      </c>
      <c r="D13300">
        <v>291</v>
      </c>
      <c r="E13300" t="s">
        <v>18243</v>
      </c>
      <c r="F13300" s="1" t="s">
        <v>18277</v>
      </c>
      <c r="G13300">
        <v>2410</v>
      </c>
      <c r="H13300" s="2" t="s">
        <v>3132</v>
      </c>
      <c r="I13300">
        <v>15478</v>
      </c>
      <c r="J13300" t="s">
        <v>2761</v>
      </c>
      <c r="K13300" t="s">
        <v>17672</v>
      </c>
    </row>
    <row r="13301" spans="1:11" ht="15" customHeight="1" x14ac:dyDescent="0.2">
      <c r="A13301">
        <f>IF(IFERROR((MATCH(G13301,$G$1:$G$12712,0)),0),INDEX($A$1:$A$12712,MATCH(G13301,$G$1:$G$12712,0)),MAX($A$2:$A13300)+1)</f>
        <v>1213</v>
      </c>
      <c r="B13301">
        <f t="shared" si="218"/>
        <v>1213</v>
      </c>
      <c r="C13301" t="str">
        <f t="shared" si="217"/>
        <v>PSEG Salem Generating Station</v>
      </c>
      <c r="D13301">
        <v>291</v>
      </c>
      <c r="E13301" t="s">
        <v>18243</v>
      </c>
      <c r="F13301" s="1" t="s">
        <v>17801</v>
      </c>
      <c r="G13301">
        <v>2410</v>
      </c>
      <c r="H13301" s="2" t="s">
        <v>3132</v>
      </c>
      <c r="I13301">
        <v>15478</v>
      </c>
      <c r="J13301" t="s">
        <v>2761</v>
      </c>
      <c r="K13301" t="s">
        <v>17672</v>
      </c>
    </row>
    <row r="13302" spans="1:11" ht="15" customHeight="1" x14ac:dyDescent="0.2">
      <c r="A13302">
        <f>IF(IFERROR((MATCH(G13302,$G$1:$G$12712,0)),0),INDEX($A$1:$A$12712,MATCH(G13302,$G$1:$G$12712,0)),MAX($A$2:$A13301)+1)</f>
        <v>2392</v>
      </c>
      <c r="B13302">
        <f t="shared" si="218"/>
        <v>2392</v>
      </c>
      <c r="C13302" t="str">
        <f t="shared" si="217"/>
        <v>Tasley</v>
      </c>
      <c r="D13302">
        <v>291</v>
      </c>
      <c r="E13302" t="s">
        <v>18243</v>
      </c>
      <c r="F13302" s="1" t="s">
        <v>18278</v>
      </c>
      <c r="G13302">
        <v>3785</v>
      </c>
      <c r="H13302" s="2" t="s">
        <v>5007</v>
      </c>
      <c r="I13302">
        <v>56609</v>
      </c>
      <c r="J13302" t="s">
        <v>3705</v>
      </c>
      <c r="K13302" t="s">
        <v>17672</v>
      </c>
    </row>
    <row r="13303" spans="1:11" ht="15" customHeight="1" x14ac:dyDescent="0.2">
      <c r="A13303">
        <f>IF(IFERROR((MATCH(G13303,$G$1:$G$12712,0)),0),INDEX($A$1:$A$12712,MATCH(G13303,$G$1:$G$12712,0)),MAX($A$2:$A13302)+1)</f>
        <v>2392</v>
      </c>
      <c r="B13303">
        <f t="shared" si="218"/>
        <v>2392</v>
      </c>
      <c r="C13303" t="str">
        <f t="shared" si="217"/>
        <v>Tasley</v>
      </c>
      <c r="D13303">
        <v>291</v>
      </c>
      <c r="E13303" t="s">
        <v>18243</v>
      </c>
      <c r="F13303" s="1" t="s">
        <v>18279</v>
      </c>
      <c r="G13303">
        <v>3785</v>
      </c>
      <c r="H13303" s="2" t="s">
        <v>5007</v>
      </c>
      <c r="I13303">
        <v>56609</v>
      </c>
      <c r="J13303" t="s">
        <v>3705</v>
      </c>
      <c r="K13303" t="s">
        <v>17672</v>
      </c>
    </row>
    <row r="13304" spans="1:11" ht="15" customHeight="1" x14ac:dyDescent="0.2">
      <c r="A13304">
        <f>IF(IFERROR((MATCH(G13304,$G$1:$G$12712,0)),0),INDEX($A$1:$A$12712,MATCH(G13304,$G$1:$G$12712,0)),MAX($A$2:$A13303)+1)</f>
        <v>1806</v>
      </c>
      <c r="B13304">
        <f t="shared" si="218"/>
        <v>1806</v>
      </c>
      <c r="C13304" t="str">
        <f t="shared" si="217"/>
        <v>Vienna Operations</v>
      </c>
      <c r="D13304">
        <v>291</v>
      </c>
      <c r="E13304" t="s">
        <v>18243</v>
      </c>
      <c r="F13304" s="1" t="s">
        <v>18280</v>
      </c>
      <c r="G13304">
        <v>1564</v>
      </c>
      <c r="H13304" s="2" t="s">
        <v>4179</v>
      </c>
      <c r="I13304">
        <v>19830</v>
      </c>
      <c r="J13304" t="s">
        <v>4180</v>
      </c>
      <c r="K13304" t="s">
        <v>17672</v>
      </c>
    </row>
    <row r="13305" spans="1:11" ht="15" customHeight="1" x14ac:dyDescent="0.2">
      <c r="A13305">
        <f>IF(IFERROR((MATCH(G13305,$G$1:$G$12712,0)),0),INDEX($A$1:$A$12712,MATCH(G13305,$G$1:$G$12712,0)),MAX($A$2:$A13304)+1)</f>
        <v>1806</v>
      </c>
      <c r="B13305">
        <f t="shared" si="218"/>
        <v>1806</v>
      </c>
      <c r="C13305" t="str">
        <f t="shared" si="217"/>
        <v>Vienna Operations</v>
      </c>
      <c r="D13305">
        <v>291</v>
      </c>
      <c r="E13305" t="s">
        <v>18243</v>
      </c>
      <c r="F13305" s="1" t="s">
        <v>18281</v>
      </c>
      <c r="G13305">
        <v>1564</v>
      </c>
      <c r="H13305" s="2" t="s">
        <v>4179</v>
      </c>
      <c r="I13305">
        <v>19830</v>
      </c>
      <c r="J13305" t="s">
        <v>4180</v>
      </c>
      <c r="K13305" t="s">
        <v>17672</v>
      </c>
    </row>
    <row r="13306" spans="1:11" ht="15" customHeight="1" x14ac:dyDescent="0.2">
      <c r="A13306">
        <f>IF(IFERROR((MATCH(G13306,$G$1:$G$12712,0)),0),INDEX($A$1:$A$12712,MATCH(G13306,$G$1:$G$12712,0)),MAX($A$2:$A13305)+1)</f>
        <v>11148</v>
      </c>
      <c r="B13306" t="e">
        <f t="shared" si="218"/>
        <v>#N/A</v>
      </c>
      <c r="C13306" t="str">
        <f t="shared" si="217"/>
        <v>west sub peaking</v>
      </c>
      <c r="D13306">
        <v>291</v>
      </c>
      <c r="E13306" t="s">
        <v>18243</v>
      </c>
      <c r="F13306" s="1" t="s">
        <v>18282</v>
      </c>
      <c r="H13306" s="2"/>
      <c r="K13306" t="s">
        <v>17672</v>
      </c>
    </row>
    <row r="13307" spans="1:11" ht="15" customHeight="1" x14ac:dyDescent="0.2">
      <c r="A13307">
        <f>A13306</f>
        <v>11148</v>
      </c>
      <c r="B13307" t="e">
        <f t="shared" si="218"/>
        <v>#N/A</v>
      </c>
      <c r="C13307" t="str">
        <f t="shared" si="217"/>
        <v>west sub. peaking</v>
      </c>
      <c r="D13307">
        <v>291</v>
      </c>
      <c r="E13307" t="s">
        <v>18243</v>
      </c>
      <c r="F13307" s="1" t="s">
        <v>18283</v>
      </c>
      <c r="H13307" s="2"/>
      <c r="K13307" t="s">
        <v>17672</v>
      </c>
    </row>
    <row r="13308" spans="1:11" ht="15" customHeight="1" x14ac:dyDescent="0.2">
      <c r="A13308">
        <f>A1438</f>
        <v>1054</v>
      </c>
      <c r="B13308" t="e">
        <f t="shared" si="218"/>
        <v>#N/A</v>
      </c>
      <c r="C13308" t="str">
        <f t="shared" si="217"/>
        <v>beacon</v>
      </c>
      <c r="D13308">
        <v>184</v>
      </c>
      <c r="E13308" t="s">
        <v>18284</v>
      </c>
      <c r="F13308" s="1" t="s">
        <v>18285</v>
      </c>
      <c r="H13308" s="2"/>
      <c r="K13308" t="s">
        <v>17672</v>
      </c>
    </row>
    <row r="13309" spans="1:11" ht="15" customHeight="1" x14ac:dyDescent="0.2">
      <c r="A13309">
        <f>IF(IFERROR((MATCH(G13309,$G$1:$G$12712,0)),0),INDEX($A$1:$A$12712,MATCH(G13309,$G$1:$G$12712,0)),MAX($A$2:$A13308)+1)</f>
        <v>1055</v>
      </c>
      <c r="B13309">
        <f t="shared" si="218"/>
        <v>1055</v>
      </c>
      <c r="C13309" t="str">
        <f t="shared" si="217"/>
        <v>Conners Creek</v>
      </c>
      <c r="D13309">
        <v>184</v>
      </c>
      <c r="E13309" t="s">
        <v>18284</v>
      </c>
      <c r="F13309" s="1" t="s">
        <v>18286</v>
      </c>
      <c r="G13309">
        <v>1726</v>
      </c>
      <c r="H13309" s="2" t="s">
        <v>2308</v>
      </c>
      <c r="I13309">
        <v>5109</v>
      </c>
      <c r="J13309" t="s">
        <v>2309</v>
      </c>
      <c r="K13309" t="s">
        <v>17672</v>
      </c>
    </row>
    <row r="13310" spans="1:11" ht="15" customHeight="1" x14ac:dyDescent="0.2">
      <c r="A13310">
        <f>IF(IFERROR((MATCH(G13310,$G$1:$G$12712,0)),0),INDEX($A$1:$A$12712,MATCH(G13310,$G$1:$G$12712,0)),MAX($A$2:$A13309)+1)</f>
        <v>11149</v>
      </c>
      <c r="B13310" t="e">
        <f t="shared" si="218"/>
        <v>#N/A</v>
      </c>
      <c r="C13310" t="str">
        <f t="shared" si="217"/>
        <v>gw (cont)</v>
      </c>
      <c r="D13310">
        <v>184</v>
      </c>
      <c r="E13310" t="s">
        <v>18284</v>
      </c>
      <c r="F13310" s="1" t="s">
        <v>18287</v>
      </c>
      <c r="H13310" s="2"/>
      <c r="K13310" t="s">
        <v>17672</v>
      </c>
    </row>
    <row r="13311" spans="1:11" ht="15" customHeight="1" x14ac:dyDescent="0.2">
      <c r="A13311">
        <f>IF(IFERROR((MATCH(G13311,$G$1:$G$12712,0)),0),INDEX($A$1:$A$12712,MATCH(G13311,$G$1:$G$12712,0)),MAX($A$2:$A13310)+1)</f>
        <v>11150</v>
      </c>
      <c r="B13311" t="e">
        <f t="shared" si="218"/>
        <v>#N/A</v>
      </c>
      <c r="C13311" t="str">
        <f t="shared" si="217"/>
        <v>gw cont</v>
      </c>
      <c r="D13311">
        <v>184</v>
      </c>
      <c r="E13311" t="s">
        <v>18284</v>
      </c>
      <c r="F13311" s="1" t="s">
        <v>18288</v>
      </c>
      <c r="H13311" s="2"/>
      <c r="K13311" t="s">
        <v>17672</v>
      </c>
    </row>
    <row r="13312" spans="1:11" ht="15" customHeight="1" x14ac:dyDescent="0.2">
      <c r="A13312">
        <f>IF(IFERROR((MATCH(G13312,$G$1:$G$12712,0)),0),INDEX($A$1:$A$12712,MATCH(G13312,$G$1:$G$12712,0)),MAX($A$2:$A13311)+1)</f>
        <v>1130</v>
      </c>
      <c r="B13312">
        <f t="shared" si="218"/>
        <v>1130</v>
      </c>
      <c r="C13312" t="str">
        <f t="shared" si="217"/>
        <v>Harbor Beach</v>
      </c>
      <c r="D13312">
        <v>184</v>
      </c>
      <c r="E13312" t="s">
        <v>18284</v>
      </c>
      <c r="F13312" s="1" t="s">
        <v>18289</v>
      </c>
      <c r="G13312">
        <v>1731</v>
      </c>
      <c r="H13312" s="2" t="s">
        <v>2730</v>
      </c>
      <c r="I13312">
        <v>5109</v>
      </c>
      <c r="J13312" t="s">
        <v>2309</v>
      </c>
      <c r="K13312" t="s">
        <v>17672</v>
      </c>
    </row>
    <row r="13313" spans="1:11" ht="15" customHeight="1" x14ac:dyDescent="0.2">
      <c r="A13313">
        <f>IF(IFERROR((MATCH(G13313,$G$1:$G$12712,0)),0),INDEX($A$1:$A$12712,MATCH(G13313,$G$1:$G$12712,0)),MAX($A$2:$A13312)+1)</f>
        <v>11151</v>
      </c>
      <c r="B13313" t="e">
        <f t="shared" si="218"/>
        <v>#N/A</v>
      </c>
      <c r="C13313" t="str">
        <f t="shared" si="217"/>
        <v>internal combustion peaking units</v>
      </c>
      <c r="D13313">
        <v>184</v>
      </c>
      <c r="E13313" t="s">
        <v>18284</v>
      </c>
      <c r="F13313" s="1" t="s">
        <v>18290</v>
      </c>
      <c r="H13313" s="2"/>
      <c r="K13313" t="s">
        <v>17672</v>
      </c>
    </row>
    <row r="13314" spans="1:11" ht="15" customHeight="1" x14ac:dyDescent="0.2">
      <c r="A13314">
        <f>IF(IFERROR((MATCH(G13314,$G$1:$G$12712,0)),0),INDEX($A$1:$A$12712,MATCH(G13314,$G$1:$G$12712,0)),MAX($A$2:$A13313)+1)</f>
        <v>11152</v>
      </c>
      <c r="B13314" t="e">
        <f t="shared" si="218"/>
        <v>#N/A</v>
      </c>
      <c r="C13314" t="str">
        <f t="shared" ref="C13314:C13377" si="219">IF(H13314="",F13314,H13314)</f>
        <v>lundington</v>
      </c>
      <c r="D13314">
        <v>184</v>
      </c>
      <c r="E13314" t="s">
        <v>18284</v>
      </c>
      <c r="F13314" s="1" t="s">
        <v>18291</v>
      </c>
      <c r="H13314" s="2"/>
      <c r="K13314" t="s">
        <v>17672</v>
      </c>
    </row>
    <row r="13315" spans="1:11" ht="15" customHeight="1" x14ac:dyDescent="0.2">
      <c r="A13315">
        <f>IF(IFERROR((MATCH(G13315,$G$1:$G$12712,0)),0),INDEX($A$1:$A$12712,MATCH(G13315,$G$1:$G$12712,0)),MAX($A$2:$A13314)+1)</f>
        <v>508</v>
      </c>
      <c r="B13315">
        <f t="shared" si="218"/>
        <v>508</v>
      </c>
      <c r="C13315" t="str">
        <f t="shared" si="219"/>
        <v>River Rouge</v>
      </c>
      <c r="D13315">
        <v>184</v>
      </c>
      <c r="E13315" t="s">
        <v>18284</v>
      </c>
      <c r="F13315" s="1" t="s">
        <v>18292</v>
      </c>
      <c r="G13315">
        <v>1740</v>
      </c>
      <c r="H13315" s="2" t="s">
        <v>1228</v>
      </c>
      <c r="I13315">
        <v>5109</v>
      </c>
      <c r="J13315" t="s">
        <v>149</v>
      </c>
      <c r="K13315" t="s">
        <v>17672</v>
      </c>
    </row>
    <row r="13316" spans="1:11" ht="15" customHeight="1" x14ac:dyDescent="0.2">
      <c r="A13316">
        <f>IF(IFERROR((MATCH(G13316,$G$1:$G$12712,0)),0),INDEX($A$1:$A$12712,MATCH(G13316,$G$1:$G$12712,0)),MAX($A$2:$A13315)+1)</f>
        <v>508</v>
      </c>
      <c r="B13316">
        <f t="shared" si="218"/>
        <v>508</v>
      </c>
      <c r="C13316" t="str">
        <f t="shared" si="219"/>
        <v>River Rouge</v>
      </c>
      <c r="D13316">
        <v>184</v>
      </c>
      <c r="E13316" t="s">
        <v>18284</v>
      </c>
      <c r="F13316" s="1" t="s">
        <v>18293</v>
      </c>
      <c r="G13316">
        <v>1740</v>
      </c>
      <c r="H13316" s="2" t="s">
        <v>1228</v>
      </c>
      <c r="I13316">
        <v>5109</v>
      </c>
      <c r="J13316" t="s">
        <v>149</v>
      </c>
      <c r="K13316" t="s">
        <v>17672</v>
      </c>
    </row>
    <row r="13317" spans="1:11" ht="15" customHeight="1" x14ac:dyDescent="0.2">
      <c r="A13317">
        <f>IF(IFERROR((MATCH(G13317,$G$1:$G$12712,0)),0),INDEX($A$1:$A$12712,MATCH(G13317,$G$1:$G$12712,0)),MAX($A$2:$A13316)+1)</f>
        <v>508</v>
      </c>
      <c r="B13317">
        <f t="shared" si="218"/>
        <v>508</v>
      </c>
      <c r="C13317" t="str">
        <f t="shared" si="219"/>
        <v>River Rouge</v>
      </c>
      <c r="D13317">
        <v>184</v>
      </c>
      <c r="E13317" t="s">
        <v>18284</v>
      </c>
      <c r="F13317" s="1" t="s">
        <v>18294</v>
      </c>
      <c r="G13317">
        <v>1740</v>
      </c>
      <c r="H13317" s="2" t="s">
        <v>1228</v>
      </c>
      <c r="I13317">
        <v>5109</v>
      </c>
      <c r="J13317" t="s">
        <v>149</v>
      </c>
      <c r="K13317" t="s">
        <v>17672</v>
      </c>
    </row>
    <row r="13318" spans="1:11" ht="15" customHeight="1" x14ac:dyDescent="0.2">
      <c r="A13318">
        <f>IF(IFERROR((MATCH(G13318,$G$1:$G$12712,0)),0),INDEX($A$1:$A$12712,MATCH(G13318,$G$1:$G$12712,0)),MAX($A$2:$A13317)+1)</f>
        <v>593</v>
      </c>
      <c r="B13318">
        <f t="shared" si="218"/>
        <v>593</v>
      </c>
      <c r="C13318" t="str">
        <f t="shared" si="219"/>
        <v>St Clair</v>
      </c>
      <c r="D13318">
        <v>184</v>
      </c>
      <c r="E13318" t="s">
        <v>18284</v>
      </c>
      <c r="F13318" s="1" t="s">
        <v>18295</v>
      </c>
      <c r="G13318">
        <v>1743</v>
      </c>
      <c r="H13318" s="2" t="s">
        <v>1411</v>
      </c>
      <c r="I13318">
        <v>5109</v>
      </c>
      <c r="J13318" t="s">
        <v>149</v>
      </c>
      <c r="K13318" t="s">
        <v>17672</v>
      </c>
    </row>
    <row r="13319" spans="1:11" ht="15" customHeight="1" x14ac:dyDescent="0.2">
      <c r="A13319">
        <f>IF(IFERROR((MATCH(G13319,$G$1:$G$12712,0)),0),INDEX($A$1:$A$12712,MATCH(G13319,$G$1:$G$12712,0)),MAX($A$2:$A13318)+1)</f>
        <v>593</v>
      </c>
      <c r="B13319">
        <f t="shared" si="218"/>
        <v>593</v>
      </c>
      <c r="C13319" t="str">
        <f t="shared" si="219"/>
        <v>St Clair</v>
      </c>
      <c r="D13319">
        <v>184</v>
      </c>
      <c r="E13319" t="s">
        <v>18284</v>
      </c>
      <c r="F13319" s="1" t="s">
        <v>18296</v>
      </c>
      <c r="G13319">
        <v>1743</v>
      </c>
      <c r="H13319" s="2" t="s">
        <v>1411</v>
      </c>
      <c r="I13319">
        <v>5109</v>
      </c>
      <c r="J13319" t="s">
        <v>149</v>
      </c>
      <c r="K13319" t="s">
        <v>17672</v>
      </c>
    </row>
    <row r="13320" spans="1:11" ht="15" customHeight="1" x14ac:dyDescent="0.2">
      <c r="A13320">
        <f>IF(IFERROR((MATCH(G13320,$G$1:$G$12712,0)),0),INDEX($A$1:$A$12712,MATCH(G13320,$G$1:$G$12712,0)),MAX($A$2:$A13319)+1)</f>
        <v>584</v>
      </c>
      <c r="B13320">
        <f t="shared" si="218"/>
        <v>584</v>
      </c>
      <c r="C13320" t="str">
        <f t="shared" si="219"/>
        <v>Trenton Channel</v>
      </c>
      <c r="D13320">
        <v>184</v>
      </c>
      <c r="E13320" t="s">
        <v>18284</v>
      </c>
      <c r="F13320" s="1" t="s">
        <v>18297</v>
      </c>
      <c r="G13320">
        <v>1745</v>
      </c>
      <c r="H13320" s="2" t="s">
        <v>1385</v>
      </c>
      <c r="I13320">
        <v>5109</v>
      </c>
      <c r="J13320" t="s">
        <v>149</v>
      </c>
      <c r="K13320" t="s">
        <v>17672</v>
      </c>
    </row>
    <row r="13321" spans="1:11" ht="15" customHeight="1" x14ac:dyDescent="0.2">
      <c r="A13321">
        <f>IF(IFERROR((MATCH(G13321,$G$1:$G$12712,0)),0),INDEX($A$1:$A$12712,MATCH(G13321,$G$1:$G$12712,0)),MAX($A$2:$A13320)+1)</f>
        <v>641</v>
      </c>
      <c r="B13321">
        <f t="shared" si="218"/>
        <v>641</v>
      </c>
      <c r="C13321" t="str">
        <f t="shared" si="219"/>
        <v>Wilmot</v>
      </c>
      <c r="D13321">
        <v>184</v>
      </c>
      <c r="E13321" t="s">
        <v>18284</v>
      </c>
      <c r="F13321" s="1" t="s">
        <v>18298</v>
      </c>
      <c r="G13321">
        <v>1746</v>
      </c>
      <c r="H13321" s="2" t="s">
        <v>1526</v>
      </c>
      <c r="I13321">
        <v>5109</v>
      </c>
      <c r="J13321" t="s">
        <v>149</v>
      </c>
      <c r="K13321" t="s">
        <v>17672</v>
      </c>
    </row>
    <row r="13322" spans="1:11" ht="15" customHeight="1" x14ac:dyDescent="0.2">
      <c r="A13322">
        <f>IF(IFERROR((MATCH(G13322,$G$1:$G$12712,0)),0),INDEX($A$1:$A$12712,MATCH(G13322,$G$1:$G$12712,0)),MAX($A$2:$A13321)+1)</f>
        <v>672</v>
      </c>
      <c r="B13322">
        <f t="shared" si="218"/>
        <v>672</v>
      </c>
      <c r="C13322" t="str">
        <f t="shared" si="219"/>
        <v>Bear Creek Dam</v>
      </c>
      <c r="D13322">
        <v>170</v>
      </c>
      <c r="E13322" t="s">
        <v>18299</v>
      </c>
      <c r="F13322" s="1" t="s">
        <v>18300</v>
      </c>
      <c r="G13322">
        <v>2741</v>
      </c>
      <c r="H13322" s="2" t="s">
        <v>1603</v>
      </c>
      <c r="I13322">
        <v>5416</v>
      </c>
      <c r="J13322" t="s">
        <v>65</v>
      </c>
      <c r="K13322" t="s">
        <v>17672</v>
      </c>
    </row>
    <row r="13323" spans="1:11" ht="15" customHeight="1" x14ac:dyDescent="0.2">
      <c r="A13323">
        <f>IF(IFERROR((MATCH(G13323,$G$1:$G$12712,0)),0),INDEX($A$1:$A$12712,MATCH(G13323,$G$1:$G$12712,0)),MAX($A$2:$A13322)+1)</f>
        <v>2265</v>
      </c>
      <c r="B13323">
        <f t="shared" si="218"/>
        <v>2265</v>
      </c>
      <c r="C13323" t="str">
        <f t="shared" si="219"/>
        <v>Boyds Mill Hydro</v>
      </c>
      <c r="D13323">
        <v>170</v>
      </c>
      <c r="E13323" t="s">
        <v>18299</v>
      </c>
      <c r="F13323" s="1" t="s">
        <v>18301</v>
      </c>
      <c r="G13323">
        <v>3253</v>
      </c>
      <c r="H13323" s="2" t="s">
        <v>4855</v>
      </c>
      <c r="I13323">
        <v>13763</v>
      </c>
      <c r="J13323" t="s">
        <v>4704</v>
      </c>
      <c r="K13323" t="s">
        <v>17672</v>
      </c>
    </row>
    <row r="13324" spans="1:11" ht="15" customHeight="1" x14ac:dyDescent="0.2">
      <c r="A13324">
        <f>A9591</f>
        <v>8509</v>
      </c>
      <c r="B13324" t="e">
        <f t="shared" si="218"/>
        <v>#N/A</v>
      </c>
      <c r="C13324" t="str">
        <f t="shared" si="219"/>
        <v>bryson-project 2601</v>
      </c>
      <c r="D13324">
        <v>170</v>
      </c>
      <c r="E13324" t="s">
        <v>18299</v>
      </c>
      <c r="F13324" s="1" t="s">
        <v>18302</v>
      </c>
      <c r="H13324" s="2"/>
      <c r="K13324" t="s">
        <v>17672</v>
      </c>
    </row>
    <row r="13325" spans="1:11" ht="15" customHeight="1" x14ac:dyDescent="0.2">
      <c r="A13325">
        <f>IF(IFERROR((MATCH(G13325,$G$1:$G$12712,0)),0),INDEX($A$1:$A$12712,MATCH(G13325,$G$1:$G$12712,0)),MAX($A$2:$A13324)+1)</f>
        <v>82</v>
      </c>
      <c r="B13325">
        <f t="shared" si="218"/>
        <v>82</v>
      </c>
      <c r="C13325" t="str">
        <f t="shared" si="219"/>
        <v>Buzzard Roost</v>
      </c>
      <c r="D13325">
        <v>170</v>
      </c>
      <c r="E13325" t="s">
        <v>18299</v>
      </c>
      <c r="F13325" s="1" t="s">
        <v>18303</v>
      </c>
      <c r="G13325">
        <v>3254</v>
      </c>
      <c r="H13325" s="2" t="s">
        <v>250</v>
      </c>
      <c r="I13325">
        <v>17543</v>
      </c>
      <c r="J13325" t="s">
        <v>251</v>
      </c>
      <c r="K13325" t="s">
        <v>17672</v>
      </c>
    </row>
    <row r="13326" spans="1:11" ht="15" customHeight="1" x14ac:dyDescent="0.2">
      <c r="A13326">
        <f>IF(IFERROR((MATCH(G13326,$G$1:$G$12712,0)),0),INDEX($A$1:$A$12712,MATCH(G13326,$G$1:$G$12712,0)),MAX($A$2:$A13325)+1)</f>
        <v>82</v>
      </c>
      <c r="B13326">
        <f t="shared" si="218"/>
        <v>82</v>
      </c>
      <c r="C13326" t="str">
        <f t="shared" si="219"/>
        <v>Buzzard Roost</v>
      </c>
      <c r="D13326">
        <v>170</v>
      </c>
      <c r="E13326" t="s">
        <v>18299</v>
      </c>
      <c r="F13326" s="1" t="s">
        <v>18304</v>
      </c>
      <c r="G13326">
        <v>3254</v>
      </c>
      <c r="H13326" s="2" t="s">
        <v>250</v>
      </c>
      <c r="I13326">
        <v>17543</v>
      </c>
      <c r="J13326" t="s">
        <v>251</v>
      </c>
      <c r="K13326" t="s">
        <v>17672</v>
      </c>
    </row>
    <row r="13327" spans="1:11" ht="15" customHeight="1" x14ac:dyDescent="0.2">
      <c r="A13327">
        <f>IF(IFERROR((MATCH(G13327,$G$1:$G$12712,0)),0),INDEX($A$1:$A$12712,MATCH(G13327,$G$1:$G$12712,0)),MAX($A$2:$A13326)+1)</f>
        <v>82</v>
      </c>
      <c r="B13327">
        <f t="shared" si="218"/>
        <v>82</v>
      </c>
      <c r="C13327" t="str">
        <f t="shared" si="219"/>
        <v>Buzzard Roost</v>
      </c>
      <c r="D13327">
        <v>170</v>
      </c>
      <c r="E13327" t="s">
        <v>18299</v>
      </c>
      <c r="F13327" s="1" t="s">
        <v>18305</v>
      </c>
      <c r="G13327">
        <v>3254</v>
      </c>
      <c r="H13327" s="2" t="s">
        <v>250</v>
      </c>
      <c r="I13327">
        <v>17543</v>
      </c>
      <c r="J13327" t="s">
        <v>251</v>
      </c>
      <c r="K13327" t="s">
        <v>17672</v>
      </c>
    </row>
    <row r="13328" spans="1:11" ht="15" customHeight="1" x14ac:dyDescent="0.2">
      <c r="A13328">
        <f>IF(IFERROR((MATCH(G13328,$G$1:$G$12712,0)),0),INDEX($A$1:$A$12712,MATCH(G13328,$G$1:$G$12712,0)),MAX($A$2:$A13327)+1)</f>
        <v>82</v>
      </c>
      <c r="B13328">
        <f t="shared" si="218"/>
        <v>82</v>
      </c>
      <c r="C13328" t="str">
        <f t="shared" si="219"/>
        <v>Buzzard Roost GT</v>
      </c>
      <c r="D13328">
        <v>170</v>
      </c>
      <c r="E13328" t="s">
        <v>18299</v>
      </c>
      <c r="F13328" s="1" t="s">
        <v>18303</v>
      </c>
      <c r="G13328">
        <v>58212</v>
      </c>
      <c r="H13328" s="2" t="s">
        <v>15046</v>
      </c>
      <c r="I13328">
        <v>0</v>
      </c>
      <c r="J13328">
        <v>0</v>
      </c>
      <c r="K13328" t="s">
        <v>17672</v>
      </c>
    </row>
    <row r="13329" spans="1:11" ht="15" customHeight="1" x14ac:dyDescent="0.2">
      <c r="A13329">
        <f>IF(IFERROR((MATCH(G13329,$G$1:$G$12712,0)),0),INDEX($A$1:$A$12712,MATCH(G13329,$G$1:$G$12712,0)),MAX($A$2:$A13328)+1)</f>
        <v>82</v>
      </c>
      <c r="B13329">
        <f t="shared" si="218"/>
        <v>82</v>
      </c>
      <c r="C13329" t="str">
        <f t="shared" si="219"/>
        <v>Buzzard Roost GT</v>
      </c>
      <c r="D13329">
        <v>170</v>
      </c>
      <c r="E13329" t="s">
        <v>18299</v>
      </c>
      <c r="F13329" s="1" t="s">
        <v>18304</v>
      </c>
      <c r="G13329">
        <v>58212</v>
      </c>
      <c r="H13329" s="2" t="s">
        <v>15046</v>
      </c>
      <c r="I13329">
        <v>0</v>
      </c>
      <c r="J13329">
        <v>0</v>
      </c>
      <c r="K13329" t="s">
        <v>17672</v>
      </c>
    </row>
    <row r="13330" spans="1:11" ht="15" customHeight="1" x14ac:dyDescent="0.2">
      <c r="A13330">
        <f>IF(IFERROR((MATCH(G13330,$G$1:$G$12712,0)),0),INDEX($A$1:$A$12712,MATCH(G13330,$G$1:$G$12712,0)),MAX($A$2:$A13329)+1)</f>
        <v>82</v>
      </c>
      <c r="B13330">
        <f t="shared" si="218"/>
        <v>82</v>
      </c>
      <c r="C13330" t="str">
        <f t="shared" si="219"/>
        <v>Buzzard Roost GT</v>
      </c>
      <c r="D13330">
        <v>170</v>
      </c>
      <c r="E13330" t="s">
        <v>18299</v>
      </c>
      <c r="F13330" s="1" t="s">
        <v>18305</v>
      </c>
      <c r="G13330">
        <v>58212</v>
      </c>
      <c r="H13330" s="2" t="s">
        <v>15046</v>
      </c>
      <c r="I13330">
        <v>0</v>
      </c>
      <c r="J13330">
        <v>0</v>
      </c>
      <c r="K13330" t="s">
        <v>17672</v>
      </c>
    </row>
    <row r="13331" spans="1:11" ht="15" customHeight="1" x14ac:dyDescent="0.2">
      <c r="A13331">
        <f>IF(IFERROR((MATCH(G13331,$G$1:$G$12712,0)),0),INDEX($A$1:$A$12712,MATCH(G13331,$G$1:$G$12712,0)),MAX($A$2:$A13330)+1)</f>
        <v>692</v>
      </c>
      <c r="B13331">
        <f t="shared" si="218"/>
        <v>692</v>
      </c>
      <c r="C13331" t="str">
        <f t="shared" si="219"/>
        <v>Cedar Cliff</v>
      </c>
      <c r="D13331">
        <v>170</v>
      </c>
      <c r="E13331" t="s">
        <v>18299</v>
      </c>
      <c r="F13331" s="1" t="s">
        <v>18306</v>
      </c>
      <c r="G13331">
        <v>2743</v>
      </c>
      <c r="H13331" s="2" t="s">
        <v>1639</v>
      </c>
      <c r="I13331">
        <v>5416</v>
      </c>
      <c r="J13331" t="s">
        <v>65</v>
      </c>
      <c r="K13331" t="s">
        <v>17672</v>
      </c>
    </row>
    <row r="13332" spans="1:11" ht="15" customHeight="1" x14ac:dyDescent="0.2">
      <c r="A13332">
        <f>IF(IFERROR((MATCH(G13332,$G$1:$G$12712,0)),0),INDEX($A$1:$A$12712,MATCH(G13332,$G$1:$G$12712,0)),MAX($A$2:$A13331)+1)</f>
        <v>692</v>
      </c>
      <c r="B13332">
        <f t="shared" si="218"/>
        <v>692</v>
      </c>
      <c r="C13332" t="str">
        <f t="shared" si="219"/>
        <v>Cedar Cliff</v>
      </c>
      <c r="D13332">
        <v>170</v>
      </c>
      <c r="E13332" t="s">
        <v>18299</v>
      </c>
      <c r="F13332" s="1" t="s">
        <v>18307</v>
      </c>
      <c r="G13332">
        <v>2743</v>
      </c>
      <c r="H13332" s="2" t="s">
        <v>1639</v>
      </c>
      <c r="I13332">
        <v>5416</v>
      </c>
      <c r="J13332" t="s">
        <v>65</v>
      </c>
      <c r="K13332" t="s">
        <v>17672</v>
      </c>
    </row>
    <row r="13333" spans="1:11" ht="15" customHeight="1" x14ac:dyDescent="0.2">
      <c r="A13333">
        <f>A9593</f>
        <v>8510</v>
      </c>
      <c r="B13333" t="e">
        <f t="shared" si="218"/>
        <v>#N/A</v>
      </c>
      <c r="C13333" t="str">
        <f t="shared" si="219"/>
        <v>dillsboro - project 2603</v>
      </c>
      <c r="D13333">
        <v>170</v>
      </c>
      <c r="E13333" t="s">
        <v>18299</v>
      </c>
      <c r="F13333" s="1" t="s">
        <v>18308</v>
      </c>
      <c r="H13333" s="2"/>
      <c r="K13333" t="s">
        <v>17672</v>
      </c>
    </row>
    <row r="13334" spans="1:11" ht="15" customHeight="1" x14ac:dyDescent="0.2">
      <c r="A13334">
        <f>A9593</f>
        <v>8510</v>
      </c>
      <c r="B13334" t="e">
        <f t="shared" si="218"/>
        <v>#N/A</v>
      </c>
      <c r="C13334" t="str">
        <f t="shared" si="219"/>
        <v>dillsboro-project 2602</v>
      </c>
      <c r="D13334">
        <v>170</v>
      </c>
      <c r="E13334" t="s">
        <v>18299</v>
      </c>
      <c r="F13334" s="1" t="s">
        <v>18309</v>
      </c>
      <c r="H13334" s="2"/>
      <c r="K13334" t="s">
        <v>17672</v>
      </c>
    </row>
    <row r="13335" spans="1:11" ht="15" customHeight="1" x14ac:dyDescent="0.2">
      <c r="A13335">
        <f>IF(IFERROR((MATCH(G13335,$G$1:$G$12712,0)),0),INDEX($A$1:$A$12712,MATCH(G13335,$G$1:$G$12712,0)),MAX($A$2:$A13334)+1)</f>
        <v>2152</v>
      </c>
      <c r="B13335">
        <f t="shared" si="218"/>
        <v>2152</v>
      </c>
      <c r="C13335" t="str">
        <f t="shared" si="219"/>
        <v>Franklin (NC)</v>
      </c>
      <c r="D13335">
        <v>170</v>
      </c>
      <c r="E13335" t="s">
        <v>18299</v>
      </c>
      <c r="F13335" s="1" t="s">
        <v>18310</v>
      </c>
      <c r="G13335">
        <v>2745</v>
      </c>
      <c r="H13335" s="2" t="s">
        <v>4706</v>
      </c>
      <c r="I13335">
        <v>5416</v>
      </c>
      <c r="J13335" t="s">
        <v>65</v>
      </c>
      <c r="K13335" t="s">
        <v>17672</v>
      </c>
    </row>
    <row r="13336" spans="1:11" ht="15" customHeight="1" x14ac:dyDescent="0.2">
      <c r="A13336">
        <f>IF(IFERROR((MATCH(G13336,$G$1:$G$12712,0)),0),INDEX($A$1:$A$12712,MATCH(G13336,$G$1:$G$12712,0)),MAX($A$2:$A13335)+1)</f>
        <v>730</v>
      </c>
      <c r="B13336">
        <f t="shared" si="218"/>
        <v>730</v>
      </c>
      <c r="C13336" t="str">
        <f t="shared" si="219"/>
        <v>Gaston Shoals</v>
      </c>
      <c r="D13336">
        <v>170</v>
      </c>
      <c r="E13336" t="s">
        <v>18299</v>
      </c>
      <c r="F13336" s="1" t="s">
        <v>18311</v>
      </c>
      <c r="G13336">
        <v>3258</v>
      </c>
      <c r="H13336" s="2" t="s">
        <v>1713</v>
      </c>
      <c r="I13336">
        <v>5416</v>
      </c>
      <c r="J13336" t="s">
        <v>65</v>
      </c>
      <c r="K13336" t="s">
        <v>17672</v>
      </c>
    </row>
    <row r="13337" spans="1:11" ht="15" customHeight="1" x14ac:dyDescent="0.2">
      <c r="A13337">
        <f>A3194</f>
        <v>2266</v>
      </c>
      <c r="B13337" t="e">
        <f t="shared" si="218"/>
        <v>#N/A</v>
      </c>
      <c r="C13337" t="str">
        <f t="shared" si="219"/>
        <v>hollidays bridge</v>
      </c>
      <c r="D13337">
        <v>170</v>
      </c>
      <c r="E13337" t="s">
        <v>18299</v>
      </c>
      <c r="F13337" s="1" t="s">
        <v>18312</v>
      </c>
      <c r="H13337" s="2"/>
      <c r="K13337" t="s">
        <v>17672</v>
      </c>
    </row>
    <row r="13338" spans="1:11" ht="15" customHeight="1" x14ac:dyDescent="0.2">
      <c r="A13338">
        <f>A3194</f>
        <v>2266</v>
      </c>
      <c r="B13338" t="e">
        <f t="shared" si="218"/>
        <v>#N/A</v>
      </c>
      <c r="C13338" t="str">
        <f t="shared" si="219"/>
        <v>hollidays bridge (4)</v>
      </c>
      <c r="D13338">
        <v>170</v>
      </c>
      <c r="E13338" t="s">
        <v>18299</v>
      </c>
      <c r="F13338" s="1" t="s">
        <v>18313</v>
      </c>
      <c r="H13338" s="2"/>
      <c r="K13338" t="s">
        <v>17672</v>
      </c>
    </row>
    <row r="13339" spans="1:11" ht="15" customHeight="1" x14ac:dyDescent="0.2">
      <c r="A13339">
        <f>IF(IFERROR((MATCH(G13339,$G$1:$G$12712,0)),0),INDEX($A$1:$A$12712,MATCH(G13339,$G$1:$G$12712,0)),MAX($A$2:$A13338)+1)</f>
        <v>11153</v>
      </c>
      <c r="B13339" t="e">
        <f t="shared" si="218"/>
        <v>#N/A</v>
      </c>
      <c r="C13339" t="str">
        <f t="shared" si="219"/>
        <v>idols</v>
      </c>
      <c r="D13339">
        <v>170</v>
      </c>
      <c r="E13339" t="s">
        <v>18299</v>
      </c>
      <c r="F13339" s="1" t="s">
        <v>18314</v>
      </c>
      <c r="H13339" s="2"/>
      <c r="K13339" t="s">
        <v>17672</v>
      </c>
    </row>
    <row r="13340" spans="1:11" ht="15" customHeight="1" x14ac:dyDescent="0.2">
      <c r="A13340">
        <f>A13339</f>
        <v>11153</v>
      </c>
      <c r="B13340" t="e">
        <f t="shared" si="218"/>
        <v>#N/A</v>
      </c>
      <c r="C13340" t="str">
        <f t="shared" si="219"/>
        <v>idols (1)</v>
      </c>
      <c r="D13340">
        <v>170</v>
      </c>
      <c r="E13340" t="s">
        <v>18299</v>
      </c>
      <c r="F13340" s="1" t="s">
        <v>18315</v>
      </c>
      <c r="H13340" s="2"/>
      <c r="K13340" t="s">
        <v>17672</v>
      </c>
    </row>
    <row r="13341" spans="1:11" ht="15" customHeight="1" x14ac:dyDescent="0.2">
      <c r="A13341">
        <f>IF(IFERROR((MATCH(G13341,$G$1:$G$12712,0)),0),INDEX($A$1:$A$12712,MATCH(G13341,$G$1:$G$12712,0)),MAX($A$2:$A13340)+1)</f>
        <v>2153</v>
      </c>
      <c r="B13341">
        <f t="shared" si="218"/>
        <v>2153</v>
      </c>
      <c r="C13341" t="str">
        <f t="shared" si="219"/>
        <v>Mission</v>
      </c>
      <c r="D13341">
        <v>170</v>
      </c>
      <c r="E13341" t="s">
        <v>18299</v>
      </c>
      <c r="F13341" s="1" t="s">
        <v>18316</v>
      </c>
      <c r="G13341">
        <v>2746</v>
      </c>
      <c r="H13341" s="2" t="s">
        <v>4707</v>
      </c>
      <c r="I13341">
        <v>5416</v>
      </c>
      <c r="J13341" t="s">
        <v>65</v>
      </c>
      <c r="K13341" t="s">
        <v>17672</v>
      </c>
    </row>
    <row r="13342" spans="1:11" ht="15" customHeight="1" x14ac:dyDescent="0.2">
      <c r="A13342">
        <f>IF(IFERROR((MATCH(G13342,$G$1:$G$12712,0)),0),INDEX($A$1:$A$12712,MATCH(G13342,$G$1:$G$12712,0)),MAX($A$2:$A13341)+1)</f>
        <v>11154</v>
      </c>
      <c r="B13342" t="e">
        <f t="shared" si="218"/>
        <v>#N/A</v>
      </c>
      <c r="C13342" t="str">
        <f t="shared" si="219"/>
        <v>o</v>
      </c>
      <c r="D13342">
        <v>170</v>
      </c>
      <c r="E13342" t="s">
        <v>18299</v>
      </c>
      <c r="F13342" s="1" t="s">
        <v>18317</v>
      </c>
      <c r="H13342" s="2"/>
      <c r="K13342" t="s">
        <v>17672</v>
      </c>
    </row>
    <row r="13343" spans="1:11" ht="15" customHeight="1" x14ac:dyDescent="0.2">
      <c r="A13343">
        <f>IF(IFERROR((MATCH(G13343,$G$1:$G$12712,0)),0),INDEX($A$1:$A$12712,MATCH(G13343,$G$1:$G$12712,0)),MAX($A$2:$A13342)+1)</f>
        <v>2609</v>
      </c>
      <c r="B13343">
        <f t="shared" si="218"/>
        <v>2609</v>
      </c>
      <c r="C13343" t="str">
        <f t="shared" si="219"/>
        <v>Queens Creek</v>
      </c>
      <c r="D13343">
        <v>170</v>
      </c>
      <c r="E13343" t="s">
        <v>18299</v>
      </c>
      <c r="F13343" s="1" t="s">
        <v>18318</v>
      </c>
      <c r="G13343">
        <v>6438</v>
      </c>
      <c r="H13343" s="2" t="s">
        <v>5284</v>
      </c>
      <c r="I13343">
        <v>5416</v>
      </c>
      <c r="J13343" t="s">
        <v>65</v>
      </c>
      <c r="K13343" t="s">
        <v>17672</v>
      </c>
    </row>
    <row r="13344" spans="1:11" ht="15" customHeight="1" x14ac:dyDescent="0.2">
      <c r="A13344">
        <f>IF(IFERROR((MATCH(G13344,$G$1:$G$12712,0)),0),INDEX($A$1:$A$12712,MATCH(G13344,$G$1:$G$12712,0)),MAX($A$2:$A13343)+1)</f>
        <v>11155</v>
      </c>
      <c r="B13344" t="e">
        <f t="shared" si="218"/>
        <v>#N/A</v>
      </c>
      <c r="C13344" t="str">
        <f t="shared" si="219"/>
        <v>saluda</v>
      </c>
      <c r="D13344">
        <v>170</v>
      </c>
      <c r="E13344" t="s">
        <v>18299</v>
      </c>
      <c r="F13344" s="1" t="s">
        <v>18319</v>
      </c>
      <c r="H13344" s="2"/>
      <c r="K13344" t="s">
        <v>17672</v>
      </c>
    </row>
    <row r="13345" spans="1:11" ht="15" customHeight="1" x14ac:dyDescent="0.2">
      <c r="A13345">
        <f>A13344</f>
        <v>11155</v>
      </c>
      <c r="B13345" t="e">
        <f t="shared" si="218"/>
        <v>#N/A</v>
      </c>
      <c r="C13345" t="str">
        <f t="shared" si="219"/>
        <v>saluda (3)</v>
      </c>
      <c r="D13345">
        <v>170</v>
      </c>
      <c r="E13345" t="s">
        <v>18299</v>
      </c>
      <c r="F13345" s="1" t="s">
        <v>18320</v>
      </c>
      <c r="H13345" s="2"/>
      <c r="K13345" t="s">
        <v>17672</v>
      </c>
    </row>
    <row r="13346" spans="1:11" ht="15" customHeight="1" x14ac:dyDescent="0.2">
      <c r="A13346">
        <f>IF(IFERROR((MATCH(G13346,$G$1:$G$12712,0)),0),INDEX($A$1:$A$12712,MATCH(G13346,$G$1:$G$12712,0)),MAX($A$2:$A13345)+1)</f>
        <v>11156</v>
      </c>
      <c r="B13346" t="e">
        <f t="shared" si="218"/>
        <v>#N/A</v>
      </c>
      <c r="C13346" t="str">
        <f t="shared" si="219"/>
        <v>spencer mountain</v>
      </c>
      <c r="D13346">
        <v>170</v>
      </c>
      <c r="E13346" t="s">
        <v>18299</v>
      </c>
      <c r="F13346" s="1" t="s">
        <v>18321</v>
      </c>
      <c r="H13346" s="2"/>
      <c r="K13346" t="s">
        <v>17672</v>
      </c>
    </row>
    <row r="13347" spans="1:11" ht="15" customHeight="1" x14ac:dyDescent="0.2">
      <c r="A13347">
        <f>A13346</f>
        <v>11156</v>
      </c>
      <c r="B13347" t="e">
        <f t="shared" si="218"/>
        <v>#N/A</v>
      </c>
      <c r="C13347" t="str">
        <f t="shared" si="219"/>
        <v>spencer mountain (2)</v>
      </c>
      <c r="D13347">
        <v>170</v>
      </c>
      <c r="E13347" t="s">
        <v>18299</v>
      </c>
      <c r="F13347" s="1" t="s">
        <v>18322</v>
      </c>
      <c r="H13347" s="2"/>
      <c r="K13347" t="s">
        <v>17672</v>
      </c>
    </row>
    <row r="13348" spans="1:11" ht="15" customHeight="1" x14ac:dyDescent="0.2">
      <c r="A13348">
        <f>IF(IFERROR((MATCH(G13348,$G$1:$G$12712,0)),0),INDEX($A$1:$A$12712,MATCH(G13348,$G$1:$G$12712,0)),MAX($A$2:$A13347)+1)</f>
        <v>11157</v>
      </c>
      <c r="B13348" t="e">
        <f t="shared" si="218"/>
        <v>#N/A</v>
      </c>
      <c r="C13348" t="str">
        <f t="shared" si="219"/>
        <v>stice shoals</v>
      </c>
      <c r="D13348">
        <v>170</v>
      </c>
      <c r="E13348" t="s">
        <v>18299</v>
      </c>
      <c r="F13348" s="1" t="s">
        <v>18323</v>
      </c>
      <c r="H13348" s="2"/>
      <c r="K13348" t="s">
        <v>17672</v>
      </c>
    </row>
    <row r="13349" spans="1:11" ht="15" customHeight="1" x14ac:dyDescent="0.2">
      <c r="A13349">
        <f>IF(IFERROR((MATCH(G13349,$G$1:$G$12712,0)),0),INDEX($A$1:$A$12712,MATCH(G13349,$G$1:$G$12712,0)),MAX($A$2:$A13348)+1)</f>
        <v>2154</v>
      </c>
      <c r="B13349">
        <f t="shared" si="218"/>
        <v>2154</v>
      </c>
      <c r="C13349" t="str">
        <f t="shared" si="219"/>
        <v>Tuckasegee</v>
      </c>
      <c r="D13349">
        <v>170</v>
      </c>
      <c r="E13349" t="s">
        <v>18299</v>
      </c>
      <c r="F13349" s="1" t="s">
        <v>18324</v>
      </c>
      <c r="G13349">
        <v>2751</v>
      </c>
      <c r="H13349" s="2" t="s">
        <v>4708</v>
      </c>
      <c r="I13349">
        <v>5416</v>
      </c>
      <c r="J13349" t="s">
        <v>65</v>
      </c>
      <c r="K13349" t="s">
        <v>17672</v>
      </c>
    </row>
    <row r="13350" spans="1:11" ht="15" customHeight="1" x14ac:dyDescent="0.2">
      <c r="A13350">
        <f>IF(IFERROR((MATCH(G13350,$G$1:$G$12712,0)),0),INDEX($A$1:$A$12712,MATCH(G13350,$G$1:$G$12712,0)),MAX($A$2:$A13349)+1)</f>
        <v>2154</v>
      </c>
      <c r="B13350">
        <f t="shared" si="218"/>
        <v>2154</v>
      </c>
      <c r="C13350" t="str">
        <f t="shared" si="219"/>
        <v>Tuckasegee</v>
      </c>
      <c r="D13350">
        <v>170</v>
      </c>
      <c r="E13350" t="s">
        <v>18299</v>
      </c>
      <c r="F13350" s="1" t="s">
        <v>18325</v>
      </c>
      <c r="G13350">
        <v>2751</v>
      </c>
      <c r="H13350" s="2" t="s">
        <v>4708</v>
      </c>
      <c r="I13350">
        <v>5416</v>
      </c>
      <c r="J13350" t="s">
        <v>65</v>
      </c>
      <c r="K13350" t="s">
        <v>17672</v>
      </c>
    </row>
    <row r="13351" spans="1:11" ht="15" customHeight="1" x14ac:dyDescent="0.2">
      <c r="A13351">
        <f>A3078</f>
        <v>2150</v>
      </c>
      <c r="B13351" t="e">
        <f t="shared" si="218"/>
        <v>#N/A</v>
      </c>
      <c r="C13351" t="str">
        <f t="shared" si="219"/>
        <v>turner shoals</v>
      </c>
      <c r="D13351">
        <v>170</v>
      </c>
      <c r="E13351" t="s">
        <v>18299</v>
      </c>
      <c r="F13351" s="1" t="s">
        <v>18326</v>
      </c>
      <c r="H13351" s="2"/>
      <c r="K13351" t="s">
        <v>17672</v>
      </c>
    </row>
    <row r="13352" spans="1:11" ht="15" customHeight="1" x14ac:dyDescent="0.2">
      <c r="A13352">
        <f>IF(IFERROR((MATCH(G13352,$G$1:$G$12712,0)),0),INDEX($A$1:$A$12712,MATCH(G13352,$G$1:$G$12712,0)),MAX($A$2:$A13351)+1)</f>
        <v>1067</v>
      </c>
      <c r="B13352">
        <f t="shared" si="218"/>
        <v>1067</v>
      </c>
      <c r="C13352" t="str">
        <f t="shared" si="219"/>
        <v>Beaver Valley</v>
      </c>
      <c r="D13352">
        <v>284</v>
      </c>
      <c r="E13352" t="s">
        <v>18327</v>
      </c>
      <c r="F13352" s="1" t="s">
        <v>18328</v>
      </c>
      <c r="G13352">
        <v>6040</v>
      </c>
      <c r="H13352" s="2" t="s">
        <v>2389</v>
      </c>
      <c r="I13352">
        <v>50161</v>
      </c>
      <c r="J13352" t="s">
        <v>2390</v>
      </c>
      <c r="K13352" t="s">
        <v>17672</v>
      </c>
    </row>
    <row r="13353" spans="1:11" ht="15" customHeight="1" x14ac:dyDescent="0.2">
      <c r="A13353">
        <f>IF(IFERROR((MATCH(G13353,$G$1:$G$12712,0)),0),INDEX($A$1:$A$12712,MATCH(G13353,$G$1:$G$12712,0)),MAX($A$2:$A13352)+1)</f>
        <v>1067</v>
      </c>
      <c r="B13353">
        <f t="shared" si="218"/>
        <v>1067</v>
      </c>
      <c r="C13353" t="str">
        <f t="shared" si="219"/>
        <v>Beaver Valley</v>
      </c>
      <c r="D13353">
        <v>284</v>
      </c>
      <c r="E13353" t="s">
        <v>18327</v>
      </c>
      <c r="F13353" s="1" t="s">
        <v>18067</v>
      </c>
      <c r="G13353">
        <v>6040</v>
      </c>
      <c r="H13353" s="2" t="s">
        <v>2389</v>
      </c>
      <c r="I13353">
        <v>50161</v>
      </c>
      <c r="J13353" t="s">
        <v>2390</v>
      </c>
      <c r="K13353" t="s">
        <v>17672</v>
      </c>
    </row>
    <row r="13354" spans="1:11" ht="15" customHeight="1" x14ac:dyDescent="0.2">
      <c r="A13354">
        <f>IF(IFERROR((MATCH(G13354,$G$1:$G$12712,0)),0),INDEX($A$1:$A$12712,MATCH(G13354,$G$1:$G$12712,0)),MAX($A$2:$A13353)+1)</f>
        <v>2224</v>
      </c>
      <c r="B13354">
        <f t="shared" si="218"/>
        <v>2224</v>
      </c>
      <c r="C13354" t="str">
        <f t="shared" si="219"/>
        <v>Brunot Island</v>
      </c>
      <c r="D13354">
        <v>284</v>
      </c>
      <c r="E13354" t="s">
        <v>18327</v>
      </c>
      <c r="F13354" s="1" t="s">
        <v>18329</v>
      </c>
      <c r="G13354">
        <v>3096</v>
      </c>
      <c r="H13354" s="2" t="s">
        <v>4807</v>
      </c>
      <c r="I13354">
        <v>14165</v>
      </c>
      <c r="J13354" t="s">
        <v>4727</v>
      </c>
      <c r="K13354" t="s">
        <v>17672</v>
      </c>
    </row>
    <row r="13355" spans="1:11" ht="15" customHeight="1" x14ac:dyDescent="0.2">
      <c r="A13355">
        <f>IF(IFERROR((MATCH(G13355,$G$1:$G$12712,0)),0),INDEX($A$1:$A$12712,MATCH(G13355,$G$1:$G$12712,0)),MAX($A$2:$A13354)+1)</f>
        <v>2995</v>
      </c>
      <c r="B13355">
        <f t="shared" si="218"/>
        <v>2995</v>
      </c>
      <c r="C13355" t="str">
        <f t="shared" si="219"/>
        <v>Cheswick Power Plant</v>
      </c>
      <c r="D13355">
        <v>284</v>
      </c>
      <c r="E13355" t="s">
        <v>18327</v>
      </c>
      <c r="F13355" s="1" t="s">
        <v>18330</v>
      </c>
      <c r="G13355">
        <v>8226</v>
      </c>
      <c r="H13355" s="2" t="s">
        <v>5800</v>
      </c>
      <c r="I13355">
        <v>14165</v>
      </c>
      <c r="J13355" t="s">
        <v>4727</v>
      </c>
      <c r="K13355" t="s">
        <v>17672</v>
      </c>
    </row>
    <row r="13356" spans="1:11" ht="15" customHeight="1" x14ac:dyDescent="0.2">
      <c r="A13356">
        <f>IF(IFERROR((MATCH(G13356,$G$1:$G$12712,0)),0),INDEX($A$1:$A$12712,MATCH(G13356,$G$1:$G$12712,0)),MAX($A$2:$A13355)+1)</f>
        <v>2167</v>
      </c>
      <c r="B13356">
        <f t="shared" si="218"/>
        <v>2167</v>
      </c>
      <c r="C13356" t="str">
        <f t="shared" si="219"/>
        <v>FirstEnergy Eastlake</v>
      </c>
      <c r="D13356">
        <v>284</v>
      </c>
      <c r="E13356" t="s">
        <v>18327</v>
      </c>
      <c r="F13356" s="1" t="s">
        <v>18331</v>
      </c>
      <c r="G13356">
        <v>2837</v>
      </c>
      <c r="H13356" s="2" t="s">
        <v>4728</v>
      </c>
      <c r="I13356">
        <v>6526</v>
      </c>
      <c r="J13356" t="s">
        <v>2888</v>
      </c>
      <c r="K13356" t="s">
        <v>17672</v>
      </c>
    </row>
    <row r="13357" spans="1:11" ht="15" customHeight="1" x14ac:dyDescent="0.2">
      <c r="A13357">
        <f>IF(IFERROR((MATCH(G13357,$G$1:$G$12712,0)),0),INDEX($A$1:$A$12712,MATCH(G13357,$G$1:$G$12712,0)),MAX($A$2:$A13356)+1)</f>
        <v>7621</v>
      </c>
      <c r="B13357">
        <f t="shared" si="218"/>
        <v>7621</v>
      </c>
      <c r="C13357" t="str">
        <f t="shared" si="219"/>
        <v>Elrama Power Plant</v>
      </c>
      <c r="D13357">
        <v>284</v>
      </c>
      <c r="E13357" t="s">
        <v>18327</v>
      </c>
      <c r="F13357" s="1" t="s">
        <v>18332</v>
      </c>
      <c r="G13357">
        <v>3098</v>
      </c>
      <c r="H13357" s="2" t="s">
        <v>12765</v>
      </c>
      <c r="I13357">
        <v>14165</v>
      </c>
      <c r="J13357" t="s">
        <v>12766</v>
      </c>
      <c r="K13357" t="s">
        <v>17672</v>
      </c>
    </row>
    <row r="13358" spans="1:11" ht="15" customHeight="1" x14ac:dyDescent="0.2">
      <c r="A13358">
        <f>IF(IFERROR((MATCH(G13358,$G$1:$G$12712,0)),0),INDEX($A$1:$A$12712,MATCH(G13358,$G$1:$G$12712,0)),MAX($A$2:$A13357)+1)</f>
        <v>204</v>
      </c>
      <c r="B13358">
        <f t="shared" si="218"/>
        <v>204</v>
      </c>
      <c r="C13358" t="str">
        <f t="shared" si="219"/>
        <v>FirstEnergy Fort Martin Power Station</v>
      </c>
      <c r="D13358">
        <v>284</v>
      </c>
      <c r="E13358" t="s">
        <v>18327</v>
      </c>
      <c r="F13358" s="1" t="s">
        <v>18333</v>
      </c>
      <c r="G13358">
        <v>3943</v>
      </c>
      <c r="H13358" s="2" t="s">
        <v>586</v>
      </c>
      <c r="I13358">
        <v>12796</v>
      </c>
      <c r="J13358" t="s">
        <v>587</v>
      </c>
      <c r="K13358" t="s">
        <v>17672</v>
      </c>
    </row>
    <row r="13359" spans="1:11" ht="15" customHeight="1" x14ac:dyDescent="0.2">
      <c r="A13359">
        <f>IF(IFERROR((MATCH(G13359,$G$1:$G$12712,0)),0),INDEX($A$1:$A$12712,MATCH(G13359,$G$1:$G$12712,0)),MAX($A$2:$A13358)+1)</f>
        <v>1164</v>
      </c>
      <c r="B13359">
        <f t="shared" si="218"/>
        <v>1164</v>
      </c>
      <c r="C13359" t="str">
        <f t="shared" si="219"/>
        <v>FirstEnergy Bruce Mansfield</v>
      </c>
      <c r="D13359">
        <v>284</v>
      </c>
      <c r="E13359" t="s">
        <v>18327</v>
      </c>
      <c r="F13359" s="1" t="s">
        <v>18334</v>
      </c>
      <c r="G13359">
        <v>6094</v>
      </c>
      <c r="H13359" s="2" t="s">
        <v>2887</v>
      </c>
      <c r="I13359">
        <v>6526</v>
      </c>
      <c r="J13359" t="s">
        <v>2888</v>
      </c>
      <c r="K13359" t="s">
        <v>17672</v>
      </c>
    </row>
    <row r="13360" spans="1:11" ht="15" customHeight="1" x14ac:dyDescent="0.2">
      <c r="A13360">
        <f>IF(IFERROR((MATCH(G13360,$G$1:$G$12712,0)),0),INDEX($A$1:$A$12712,MATCH(G13360,$G$1:$G$12712,0)),MAX($A$2:$A13359)+1)</f>
        <v>1196</v>
      </c>
      <c r="B13360">
        <f t="shared" si="218"/>
        <v>1196</v>
      </c>
      <c r="C13360" t="str">
        <f t="shared" si="219"/>
        <v>Perry</v>
      </c>
      <c r="D13360">
        <v>284</v>
      </c>
      <c r="E13360" t="s">
        <v>18327</v>
      </c>
      <c r="F13360" s="1" t="s">
        <v>18082</v>
      </c>
      <c r="G13360">
        <v>6020</v>
      </c>
      <c r="H13360" s="2" t="s">
        <v>3012</v>
      </c>
      <c r="I13360">
        <v>50161</v>
      </c>
      <c r="J13360" t="s">
        <v>2390</v>
      </c>
      <c r="K13360" t="s">
        <v>17672</v>
      </c>
    </row>
    <row r="13361" spans="1:11" ht="15" customHeight="1" x14ac:dyDescent="0.2">
      <c r="A13361">
        <f>IF(IFERROR((MATCH(G13361,$G$1:$G$12712,0)),0),INDEX($A$1:$A$12712,MATCH(G13361,$G$1:$G$12712,0)),MAX($A$2:$A13360)+1)</f>
        <v>2171</v>
      </c>
      <c r="B13361">
        <f t="shared" si="218"/>
        <v>2171</v>
      </c>
      <c r="C13361" t="str">
        <f t="shared" si="219"/>
        <v>FirstEnergy W H Sammis</v>
      </c>
      <c r="D13361">
        <v>284</v>
      </c>
      <c r="E13361" t="s">
        <v>18327</v>
      </c>
      <c r="F13361" s="1" t="s">
        <v>18083</v>
      </c>
      <c r="G13361">
        <v>2866</v>
      </c>
      <c r="H13361" s="2" t="s">
        <v>4732</v>
      </c>
      <c r="I13361">
        <v>6526</v>
      </c>
      <c r="J13361" t="s">
        <v>2888</v>
      </c>
      <c r="K13361" t="s">
        <v>17672</v>
      </c>
    </row>
    <row r="13362" spans="1:11" ht="15" customHeight="1" x14ac:dyDescent="0.2">
      <c r="A13362">
        <f>IF(IFERROR((MATCH(G13362,$G$1:$G$12712,0)),0),INDEX($A$1:$A$12712,MATCH(G13362,$G$1:$G$12712,0)),MAX($A$2:$A13361)+1)</f>
        <v>2171</v>
      </c>
      <c r="B13362">
        <f t="shared" ref="B13362:B13425" si="220">IF(COUNTIF($G$1:$G$12712,G13362&gt;0),0,INDEX($A$1:$A$12712,MATCH(G13362,$G$1:$G$12712,0)))</f>
        <v>2171</v>
      </c>
      <c r="C13362">
        <f t="shared" si="219"/>
        <v>2867</v>
      </c>
      <c r="D13362">
        <v>284</v>
      </c>
      <c r="E13362" t="s">
        <v>18327</v>
      </c>
      <c r="F13362" s="1" t="s">
        <v>18335</v>
      </c>
      <c r="G13362">
        <v>2866</v>
      </c>
      <c r="H13362" s="2">
        <v>2867</v>
      </c>
      <c r="I13362">
        <v>2869</v>
      </c>
      <c r="J13362">
        <v>2868</v>
      </c>
      <c r="K13362" t="s">
        <v>17672</v>
      </c>
    </row>
    <row r="13363" spans="1:11" ht="15" customHeight="1" x14ac:dyDescent="0.2">
      <c r="A13363">
        <f>IF(IFERROR((MATCH(G13363,$G$1:$G$12712,0)),0),INDEX($A$1:$A$12712,MATCH(G13363,$G$1:$G$12712,0)),MAX($A$2:$A13362)+1)</f>
        <v>11158</v>
      </c>
      <c r="B13363" t="e">
        <f t="shared" si="220"/>
        <v>#N/A</v>
      </c>
      <c r="C13363" t="str">
        <f t="shared" si="219"/>
        <v>edison hydro</v>
      </c>
      <c r="D13363">
        <v>14</v>
      </c>
      <c r="E13363" t="s">
        <v>18336</v>
      </c>
      <c r="F13363" s="1" t="s">
        <v>18337</v>
      </c>
      <c r="H13363" s="2"/>
      <c r="K13363" t="s">
        <v>17672</v>
      </c>
    </row>
    <row r="13364" spans="1:11" ht="15" customHeight="1" x14ac:dyDescent="0.2">
      <c r="A13364">
        <f>IF(IFERROR((MATCH(G13364,$G$1:$G$12712,0)),0),INDEX($A$1:$A$12712,MATCH(G13364,$G$1:$G$12712,0)),MAX($A$2:$A13363)+1)</f>
        <v>11159</v>
      </c>
      <c r="B13364" t="e">
        <f t="shared" si="220"/>
        <v>#N/A</v>
      </c>
      <c r="C13364" t="str">
        <f t="shared" si="219"/>
        <v>temporary diesel-glen jenks sub</v>
      </c>
      <c r="D13364">
        <v>14</v>
      </c>
      <c r="E13364" t="s">
        <v>18336</v>
      </c>
      <c r="F13364" s="1" t="s">
        <v>18338</v>
      </c>
      <c r="H13364" s="2"/>
      <c r="K13364" t="s">
        <v>17672</v>
      </c>
    </row>
    <row r="13365" spans="1:11" ht="15" customHeight="1" x14ac:dyDescent="0.2">
      <c r="A13365">
        <f>IF(IFERROR((MATCH(G13365,$G$1:$G$12712,0)),0),INDEX($A$1:$A$12712,MATCH(G13365,$G$1:$G$12712,0)),MAX($A$2:$A13364)+1)</f>
        <v>197</v>
      </c>
      <c r="B13365">
        <f t="shared" si="220"/>
        <v>197</v>
      </c>
      <c r="C13365" t="str">
        <f t="shared" si="219"/>
        <v>Four Corners</v>
      </c>
      <c r="D13365">
        <v>186</v>
      </c>
      <c r="E13365" t="s">
        <v>17584</v>
      </c>
      <c r="F13365" s="1" t="s">
        <v>18339</v>
      </c>
      <c r="G13365">
        <v>2442</v>
      </c>
      <c r="H13365" s="2" t="s">
        <v>566</v>
      </c>
      <c r="I13365">
        <v>803</v>
      </c>
      <c r="J13365" t="s">
        <v>326</v>
      </c>
      <c r="K13365" t="s">
        <v>17672</v>
      </c>
    </row>
    <row r="13366" spans="1:11" ht="15" customHeight="1" x14ac:dyDescent="0.2">
      <c r="A13366">
        <f>IF(IFERROR((MATCH(G13366,$G$1:$G$12712,0)),0),INDEX($A$1:$A$12712,MATCH(G13366,$G$1:$G$12712,0)),MAX($A$2:$A13365)+1)</f>
        <v>1143</v>
      </c>
      <c r="B13366">
        <f t="shared" si="220"/>
        <v>1143</v>
      </c>
      <c r="C13366" t="str">
        <f t="shared" si="219"/>
        <v>Joppa Steam</v>
      </c>
      <c r="D13366">
        <v>321</v>
      </c>
      <c r="E13366" t="s">
        <v>18340</v>
      </c>
      <c r="F13366" s="1" t="s">
        <v>18341</v>
      </c>
      <c r="G13366">
        <v>887</v>
      </c>
      <c r="H13366" s="2" t="s">
        <v>2818</v>
      </c>
      <c r="I13366">
        <v>5748</v>
      </c>
      <c r="J13366" t="s">
        <v>2819</v>
      </c>
      <c r="K13366" t="s">
        <v>17672</v>
      </c>
    </row>
    <row r="13367" spans="1:11" ht="15" customHeight="1" x14ac:dyDescent="0.2">
      <c r="A13367">
        <f>IF(IFERROR((MATCH(G13367,$G$1:$G$12712,0)),0),INDEX($A$1:$A$12712,MATCH(G13367,$G$1:$G$12712,0)),MAX($A$2:$A13366)+1)</f>
        <v>1143</v>
      </c>
      <c r="B13367">
        <f t="shared" si="220"/>
        <v>1143</v>
      </c>
      <c r="C13367" t="str">
        <f t="shared" si="219"/>
        <v>Joppa Steam</v>
      </c>
      <c r="D13367">
        <v>321</v>
      </c>
      <c r="E13367" t="s">
        <v>18340</v>
      </c>
      <c r="F13367" s="1" t="s">
        <v>18342</v>
      </c>
      <c r="G13367">
        <v>887</v>
      </c>
      <c r="H13367" s="2" t="s">
        <v>2818</v>
      </c>
      <c r="I13367">
        <v>5748</v>
      </c>
      <c r="J13367" t="s">
        <v>2819</v>
      </c>
      <c r="K13367" t="s">
        <v>17672</v>
      </c>
    </row>
    <row r="13368" spans="1:11" ht="15" customHeight="1" x14ac:dyDescent="0.2">
      <c r="A13368">
        <f>IF(IFERROR((MATCH(G13368,$G$1:$G$12712,0)),0),INDEX($A$1:$A$12712,MATCH(G13368,$G$1:$G$12712,0)),MAX($A$2:$A13367)+1)</f>
        <v>503</v>
      </c>
      <c r="B13368">
        <f t="shared" si="220"/>
        <v>503</v>
      </c>
      <c r="C13368" t="str">
        <f t="shared" si="219"/>
        <v>Robert E Ritchie</v>
      </c>
      <c r="D13368">
        <v>408</v>
      </c>
      <c r="E13368" t="s">
        <v>18343</v>
      </c>
      <c r="F13368" s="1" t="s">
        <v>18344</v>
      </c>
      <c r="G13368">
        <v>173</v>
      </c>
      <c r="H13368" s="2" t="s">
        <v>3086</v>
      </c>
      <c r="I13368">
        <v>814</v>
      </c>
      <c r="J13368" t="s">
        <v>87</v>
      </c>
      <c r="K13368" t="s">
        <v>17672</v>
      </c>
    </row>
    <row r="13369" spans="1:11" ht="15" customHeight="1" x14ac:dyDescent="0.2">
      <c r="A13369">
        <f>A421</f>
        <v>283</v>
      </c>
      <c r="B13369" t="e">
        <f t="shared" si="220"/>
        <v>#N/A</v>
      </c>
      <c r="C13369" t="str">
        <f t="shared" si="219"/>
        <v>independence</v>
      </c>
      <c r="D13369">
        <v>408</v>
      </c>
      <c r="E13369" t="s">
        <v>18343</v>
      </c>
      <c r="F13369" s="1" t="s">
        <v>18345</v>
      </c>
      <c r="H13369" s="2"/>
      <c r="K13369" t="s">
        <v>17672</v>
      </c>
    </row>
    <row r="13370" spans="1:11" ht="15" customHeight="1" x14ac:dyDescent="0.2">
      <c r="A13370">
        <f>IF(IFERROR((MATCH(G13370,$G$1:$G$12712,0)),0),INDEX($A$1:$A$12712,MATCH(G13370,$G$1:$G$12712,0)),MAX($A$2:$A13369)+1)</f>
        <v>503</v>
      </c>
      <c r="B13370">
        <f t="shared" si="220"/>
        <v>503</v>
      </c>
      <c r="C13370" t="str">
        <f t="shared" si="219"/>
        <v>Robert E Ritchie</v>
      </c>
      <c r="D13370">
        <v>408</v>
      </c>
      <c r="E13370" t="s">
        <v>18343</v>
      </c>
      <c r="F13370" s="1" t="s">
        <v>17773</v>
      </c>
      <c r="G13370">
        <v>173</v>
      </c>
      <c r="H13370" s="2" t="s">
        <v>3086</v>
      </c>
      <c r="I13370">
        <v>814</v>
      </c>
      <c r="J13370" t="s">
        <v>87</v>
      </c>
      <c r="K13370" t="s">
        <v>17672</v>
      </c>
    </row>
    <row r="13371" spans="1:11" ht="15" customHeight="1" x14ac:dyDescent="0.2">
      <c r="A13371">
        <f>IF(IFERROR((MATCH(G13371,$G$1:$G$12712,0)),0),INDEX($A$1:$A$12712,MATCH(G13371,$G$1:$G$12712,0)),MAX($A$2:$A13370)+1)</f>
        <v>11160</v>
      </c>
      <c r="B13371" t="e">
        <f t="shared" si="220"/>
        <v>#N/A</v>
      </c>
      <c r="C13371" t="str">
        <f t="shared" si="219"/>
        <v>fitchburg #7</v>
      </c>
      <c r="D13371">
        <v>264</v>
      </c>
      <c r="E13371" t="s">
        <v>18346</v>
      </c>
      <c r="F13371" s="1" t="s">
        <v>18347</v>
      </c>
      <c r="H13371" s="2"/>
      <c r="K13371" t="s">
        <v>17672</v>
      </c>
    </row>
    <row r="13372" spans="1:11" ht="15" customHeight="1" x14ac:dyDescent="0.2">
      <c r="A13372">
        <f>IF(IFERROR((MATCH(G13372,$G$1:$G$12712,0)),0),INDEX($A$1:$A$12712,MATCH(G13372,$G$1:$G$12712,0)),MAX($A$2:$A13371)+1)</f>
        <v>772</v>
      </c>
      <c r="B13372">
        <f t="shared" si="220"/>
        <v>772</v>
      </c>
      <c r="C13372" t="str">
        <f t="shared" si="219"/>
        <v>Millstone</v>
      </c>
      <c r="D13372">
        <v>264</v>
      </c>
      <c r="E13372" t="s">
        <v>18346</v>
      </c>
      <c r="F13372" s="1" t="s">
        <v>18348</v>
      </c>
      <c r="G13372">
        <v>566</v>
      </c>
      <c r="H13372" s="2" t="s">
        <v>1799</v>
      </c>
      <c r="I13372">
        <v>5221</v>
      </c>
      <c r="J13372" t="s">
        <v>1800</v>
      </c>
      <c r="K13372" t="s">
        <v>17672</v>
      </c>
    </row>
    <row r="13373" spans="1:11" ht="15" customHeight="1" x14ac:dyDescent="0.2">
      <c r="A13373">
        <f>IF(IFERROR((MATCH(G13373,$G$1:$G$12712,0)),0),INDEX($A$1:$A$12712,MATCH(G13373,$G$1:$G$12712,0)),MAX($A$2:$A13372)+1)</f>
        <v>772</v>
      </c>
      <c r="B13373">
        <f t="shared" si="220"/>
        <v>772</v>
      </c>
      <c r="C13373" t="str">
        <f t="shared" si="219"/>
        <v>Millstone</v>
      </c>
      <c r="D13373">
        <v>264</v>
      </c>
      <c r="E13373" t="s">
        <v>18346</v>
      </c>
      <c r="F13373" s="1" t="s">
        <v>18349</v>
      </c>
      <c r="G13373">
        <v>566</v>
      </c>
      <c r="H13373" s="2" t="s">
        <v>1799</v>
      </c>
      <c r="I13373">
        <v>5221</v>
      </c>
      <c r="J13373" t="s">
        <v>1800</v>
      </c>
      <c r="K13373" t="s">
        <v>17672</v>
      </c>
    </row>
    <row r="13374" spans="1:11" ht="15" customHeight="1" x14ac:dyDescent="0.2">
      <c r="A13374">
        <f>IF(IFERROR((MATCH(G13374,$G$1:$G$12712,0)),0),INDEX($A$1:$A$12712,MATCH(G13374,$G$1:$G$12712,0)),MAX($A$2:$A13373)+1)</f>
        <v>2519</v>
      </c>
      <c r="B13374">
        <f t="shared" si="220"/>
        <v>2519</v>
      </c>
      <c r="C13374" t="str">
        <f t="shared" si="219"/>
        <v>New Haven Harbor</v>
      </c>
      <c r="D13374">
        <v>264</v>
      </c>
      <c r="E13374" t="s">
        <v>18346</v>
      </c>
      <c r="F13374" s="1" t="s">
        <v>18350</v>
      </c>
      <c r="G13374">
        <v>6156</v>
      </c>
      <c r="H13374" s="2" t="s">
        <v>5176</v>
      </c>
      <c r="I13374">
        <v>15452</v>
      </c>
      <c r="J13374" t="s">
        <v>3695</v>
      </c>
      <c r="K13374" t="s">
        <v>17672</v>
      </c>
    </row>
    <row r="13375" spans="1:11" ht="15" customHeight="1" x14ac:dyDescent="0.2">
      <c r="A13375">
        <f>IF(IFERROR((MATCH(G13375,$G$1:$G$12712,0)),0),INDEX($A$1:$A$12712,MATCH(G13375,$G$1:$G$12712,0)),MAX($A$2:$A13374)+1)</f>
        <v>2519</v>
      </c>
      <c r="B13375">
        <f t="shared" si="220"/>
        <v>2519</v>
      </c>
      <c r="C13375" t="str">
        <f t="shared" si="219"/>
        <v>New Haven Harbor</v>
      </c>
      <c r="D13375">
        <v>264</v>
      </c>
      <c r="E13375" t="s">
        <v>18346</v>
      </c>
      <c r="F13375" s="1" t="s">
        <v>18351</v>
      </c>
      <c r="G13375">
        <v>6156</v>
      </c>
      <c r="H13375" s="2" t="s">
        <v>5176</v>
      </c>
      <c r="I13375">
        <v>15452</v>
      </c>
      <c r="J13375" t="s">
        <v>3695</v>
      </c>
      <c r="K13375" t="s">
        <v>17672</v>
      </c>
    </row>
    <row r="13376" spans="1:11" ht="15" customHeight="1" x14ac:dyDescent="0.2">
      <c r="A13376">
        <f>IF(IFERROR((MATCH(G13376,$G$1:$G$12712,0)),0),INDEX($A$1:$A$12712,MATCH(G13376,$G$1:$G$12712,0)),MAX($A$2:$A13375)+1)</f>
        <v>2519</v>
      </c>
      <c r="B13376">
        <f t="shared" si="220"/>
        <v>2519</v>
      </c>
      <c r="C13376" t="str">
        <f t="shared" si="219"/>
        <v>New Haven Harbor</v>
      </c>
      <c r="D13376">
        <v>264</v>
      </c>
      <c r="E13376" t="s">
        <v>18346</v>
      </c>
      <c r="F13376" s="1" t="s">
        <v>18352</v>
      </c>
      <c r="G13376">
        <v>6156</v>
      </c>
      <c r="H13376" s="2" t="s">
        <v>5176</v>
      </c>
      <c r="I13376">
        <v>15452</v>
      </c>
      <c r="J13376" t="s">
        <v>3695</v>
      </c>
      <c r="K13376" t="s">
        <v>17672</v>
      </c>
    </row>
    <row r="13377" spans="1:11" ht="15" customHeight="1" x14ac:dyDescent="0.2">
      <c r="A13377">
        <f>IF(IFERROR((MATCH(G13377,$G$1:$G$12712,0)),0),INDEX($A$1:$A$12712,MATCH(G13377,$G$1:$G$12712,0)),MAX($A$2:$A13376)+1)</f>
        <v>2519</v>
      </c>
      <c r="B13377">
        <f t="shared" si="220"/>
        <v>2519</v>
      </c>
      <c r="C13377" t="str">
        <f t="shared" si="219"/>
        <v>New Haven Harbor</v>
      </c>
      <c r="D13377">
        <v>264</v>
      </c>
      <c r="E13377" t="s">
        <v>18346</v>
      </c>
      <c r="F13377" s="1" t="s">
        <v>18353</v>
      </c>
      <c r="G13377">
        <v>6156</v>
      </c>
      <c r="H13377" s="2" t="s">
        <v>5176</v>
      </c>
      <c r="I13377">
        <v>15452</v>
      </c>
      <c r="J13377" t="s">
        <v>3695</v>
      </c>
      <c r="K13377" t="s">
        <v>17672</v>
      </c>
    </row>
    <row r="13378" spans="1:11" ht="15" customHeight="1" x14ac:dyDescent="0.2">
      <c r="A13378">
        <f>IF(IFERROR((MATCH(G13378,$G$1:$G$12712,0)),0),INDEX($A$1:$A$12712,MATCH(G13378,$G$1:$G$12712,0)),MAX($A$2:$A13377)+1)</f>
        <v>2519</v>
      </c>
      <c r="B13378">
        <f t="shared" si="220"/>
        <v>2519</v>
      </c>
      <c r="C13378" t="str">
        <f t="shared" ref="C13378:C13441" si="221">IF(H13378="",F13378,H13378)</f>
        <v>New Haven Harbor</v>
      </c>
      <c r="D13378">
        <v>264</v>
      </c>
      <c r="E13378" t="s">
        <v>18346</v>
      </c>
      <c r="F13378" s="1" t="s">
        <v>18354</v>
      </c>
      <c r="G13378">
        <v>6156</v>
      </c>
      <c r="H13378" s="2" t="s">
        <v>5176</v>
      </c>
      <c r="I13378">
        <v>15452</v>
      </c>
      <c r="J13378" t="s">
        <v>3695</v>
      </c>
      <c r="K13378" t="s">
        <v>17672</v>
      </c>
    </row>
    <row r="13379" spans="1:11" ht="15" customHeight="1" x14ac:dyDescent="0.2">
      <c r="A13379">
        <f>IF(IFERROR((MATCH(G13379,$G$1:$G$12712,0)),0),INDEX($A$1:$A$12712,MATCH(G13379,$G$1:$G$12712,0)),MAX($A$2:$A13378)+1)</f>
        <v>649</v>
      </c>
      <c r="B13379">
        <f t="shared" si="220"/>
        <v>649</v>
      </c>
      <c r="C13379" t="str">
        <f t="shared" si="221"/>
        <v>William F Wyman</v>
      </c>
      <c r="D13379">
        <v>264</v>
      </c>
      <c r="E13379" t="s">
        <v>18346</v>
      </c>
      <c r="F13379" s="1" t="s">
        <v>18355</v>
      </c>
      <c r="G13379">
        <v>1507</v>
      </c>
      <c r="H13379" s="2" t="s">
        <v>1546</v>
      </c>
      <c r="I13379">
        <v>31719</v>
      </c>
      <c r="J13379" t="s">
        <v>1547</v>
      </c>
      <c r="K13379" t="s">
        <v>17672</v>
      </c>
    </row>
    <row r="13380" spans="1:11" ht="15" customHeight="1" x14ac:dyDescent="0.2">
      <c r="A13380">
        <f>IF(IFERROR((MATCH(G13380,$G$1:$G$12712,0)),0),INDEX($A$1:$A$12712,MATCH(G13380,$G$1:$G$12712,0)),MAX($A$2:$A13379)+1)</f>
        <v>11161</v>
      </c>
      <c r="B13380" t="e">
        <f t="shared" si="220"/>
        <v>#N/A</v>
      </c>
      <c r="C13380" t="str">
        <f t="shared" si="221"/>
        <v>c.r. south</v>
      </c>
      <c r="D13380">
        <v>161</v>
      </c>
      <c r="E13380" t="s">
        <v>18356</v>
      </c>
      <c r="F13380" s="1" t="s">
        <v>18357</v>
      </c>
      <c r="H13380" s="2"/>
      <c r="K13380" t="s">
        <v>17672</v>
      </c>
    </row>
    <row r="13381" spans="1:11" ht="15" customHeight="1" x14ac:dyDescent="0.2">
      <c r="A13381">
        <f>IF(IFERROR((MATCH(G13381,$G$1:$G$12712,0)),0),INDEX($A$1:$A$12712,MATCH(G13381,$G$1:$G$12712,0)),MAX($A$2:$A13380)+1)</f>
        <v>284</v>
      </c>
      <c r="B13381">
        <f t="shared" si="220"/>
        <v>284</v>
      </c>
      <c r="C13381" t="str">
        <f t="shared" si="221"/>
        <v>Intercession City</v>
      </c>
      <c r="D13381">
        <v>161</v>
      </c>
      <c r="E13381" t="s">
        <v>18356</v>
      </c>
      <c r="F13381" s="1" t="s">
        <v>18358</v>
      </c>
      <c r="G13381">
        <v>8049</v>
      </c>
      <c r="H13381" s="2" t="s">
        <v>770</v>
      </c>
      <c r="I13381">
        <v>6455</v>
      </c>
      <c r="J13381" t="s">
        <v>78</v>
      </c>
      <c r="K13381" t="s">
        <v>17672</v>
      </c>
    </row>
    <row r="13382" spans="1:11" ht="15" customHeight="1" x14ac:dyDescent="0.2">
      <c r="A13382">
        <f>IF(IFERROR((MATCH(G13382,$G$1:$G$12712,0)),0),INDEX($A$1:$A$12712,MATCH(G13382,$G$1:$G$12712,0)),MAX($A$2:$A13381)+1)</f>
        <v>11162</v>
      </c>
      <c r="B13382" t="e">
        <f t="shared" si="220"/>
        <v>#N/A</v>
      </c>
      <c r="C13382" t="str">
        <f t="shared" si="221"/>
        <v>port st. joe</v>
      </c>
      <c r="D13382">
        <v>161</v>
      </c>
      <c r="E13382" t="s">
        <v>18356</v>
      </c>
      <c r="F13382" s="1" t="s">
        <v>18359</v>
      </c>
      <c r="H13382" s="2"/>
      <c r="K13382" t="s">
        <v>17672</v>
      </c>
    </row>
    <row r="13383" spans="1:11" ht="15" customHeight="1" x14ac:dyDescent="0.2">
      <c r="A13383">
        <f>IF(IFERROR((MATCH(G13383,$G$1:$G$12712,0)),0),INDEX($A$1:$A$12712,MATCH(G13383,$G$1:$G$12712,0)),MAX($A$2:$A13382)+1)</f>
        <v>591</v>
      </c>
      <c r="B13383">
        <f t="shared" si="220"/>
        <v>591</v>
      </c>
      <c r="C13383" t="str">
        <f t="shared" si="221"/>
        <v>University of Florida</v>
      </c>
      <c r="D13383">
        <v>161</v>
      </c>
      <c r="E13383" t="s">
        <v>18356</v>
      </c>
      <c r="F13383" s="1" t="s">
        <v>18360</v>
      </c>
      <c r="G13383">
        <v>7345</v>
      </c>
      <c r="H13383" s="2" t="s">
        <v>1405</v>
      </c>
      <c r="I13383">
        <v>6455</v>
      </c>
      <c r="J13383" t="s">
        <v>78</v>
      </c>
      <c r="K13383" t="s">
        <v>17672</v>
      </c>
    </row>
    <row r="13384" spans="1:11" ht="15" customHeight="1" x14ac:dyDescent="0.2">
      <c r="A13384">
        <f>IF(IFERROR((MATCH(G13384,$G$1:$G$12712,0)),0),INDEX($A$1:$A$12712,MATCH(G13384,$G$1:$G$12712,0)),MAX($A$2:$A13383)+1)</f>
        <v>591</v>
      </c>
      <c r="B13384">
        <f t="shared" si="220"/>
        <v>591</v>
      </c>
      <c r="C13384" t="str">
        <f t="shared" si="221"/>
        <v>University of Florida</v>
      </c>
      <c r="D13384">
        <v>161</v>
      </c>
      <c r="E13384" t="s">
        <v>18356</v>
      </c>
      <c r="F13384" s="1" t="s">
        <v>18361</v>
      </c>
      <c r="G13384">
        <v>7345</v>
      </c>
      <c r="H13384" s="2" t="s">
        <v>1405</v>
      </c>
      <c r="I13384">
        <v>6455</v>
      </c>
      <c r="J13384" t="s">
        <v>78</v>
      </c>
      <c r="K13384" t="s">
        <v>17672</v>
      </c>
    </row>
    <row r="13385" spans="1:11" ht="15" customHeight="1" x14ac:dyDescent="0.2">
      <c r="A13385">
        <f>IF(IFERROR((MATCH(G13385,$G$1:$G$12712,0)),0),INDEX($A$1:$A$12712,MATCH(G13385,$G$1:$G$12712,0)),MAX($A$2:$A13384)+1)</f>
        <v>591</v>
      </c>
      <c r="B13385">
        <f t="shared" si="220"/>
        <v>591</v>
      </c>
      <c r="C13385" t="str">
        <f t="shared" si="221"/>
        <v>University of Florida</v>
      </c>
      <c r="D13385">
        <v>161</v>
      </c>
      <c r="E13385" t="s">
        <v>18356</v>
      </c>
      <c r="F13385" s="1" t="s">
        <v>18362</v>
      </c>
      <c r="G13385">
        <v>7345</v>
      </c>
      <c r="H13385" s="2" t="s">
        <v>1405</v>
      </c>
      <c r="I13385">
        <v>6455</v>
      </c>
      <c r="J13385" t="s">
        <v>78</v>
      </c>
      <c r="K13385" t="s">
        <v>17672</v>
      </c>
    </row>
    <row r="13386" spans="1:11" ht="15" customHeight="1" x14ac:dyDescent="0.2">
      <c r="A13386">
        <f>IF(IFERROR((MATCH(G13386,$G$1:$G$12712,0)),0),INDEX($A$1:$A$12712,MATCH(G13386,$G$1:$G$12712,0)),MAX($A$2:$A13385)+1)</f>
        <v>591</v>
      </c>
      <c r="B13386">
        <f t="shared" si="220"/>
        <v>591</v>
      </c>
      <c r="C13386" t="str">
        <f t="shared" si="221"/>
        <v>University of Florida</v>
      </c>
      <c r="D13386">
        <v>161</v>
      </c>
      <c r="E13386" t="s">
        <v>18356</v>
      </c>
      <c r="F13386" s="1" t="s">
        <v>18363</v>
      </c>
      <c r="G13386">
        <v>7345</v>
      </c>
      <c r="H13386" s="2" t="s">
        <v>1405</v>
      </c>
      <c r="I13386">
        <v>6455</v>
      </c>
      <c r="J13386" t="s">
        <v>78</v>
      </c>
      <c r="K13386" t="s">
        <v>17672</v>
      </c>
    </row>
    <row r="13387" spans="1:11" ht="15" customHeight="1" x14ac:dyDescent="0.2">
      <c r="A13387">
        <f>IF(IFERROR((MATCH(G13387,$G$1:$G$12712,0)),0),INDEX($A$1:$A$12712,MATCH(G13387,$G$1:$G$12712,0)),MAX($A$2:$A13386)+1)</f>
        <v>205</v>
      </c>
      <c r="B13387">
        <f t="shared" si="220"/>
        <v>205</v>
      </c>
      <c r="C13387" t="str">
        <f t="shared" si="221"/>
        <v>Fort Myers</v>
      </c>
      <c r="D13387">
        <v>247</v>
      </c>
      <c r="E13387" t="s">
        <v>13293</v>
      </c>
      <c r="F13387" s="1" t="s">
        <v>18364</v>
      </c>
      <c r="G13387">
        <v>612</v>
      </c>
      <c r="H13387" s="2" t="s">
        <v>589</v>
      </c>
      <c r="I13387">
        <v>6452</v>
      </c>
      <c r="J13387" t="s">
        <v>285</v>
      </c>
      <c r="K13387" t="s">
        <v>17672</v>
      </c>
    </row>
    <row r="13388" spans="1:11" ht="15" customHeight="1" x14ac:dyDescent="0.2">
      <c r="A13388">
        <f>IF(IFERROR((MATCH(G13388,$G$1:$G$12712,0)),0),INDEX($A$1:$A$12712,MATCH(G13388,$G$1:$G$12712,0)),MAX($A$2:$A13387)+1)</f>
        <v>11163</v>
      </c>
      <c r="B13388" t="e">
        <f t="shared" si="220"/>
        <v>#N/A</v>
      </c>
      <c r="C13388" t="str">
        <f t="shared" si="221"/>
        <v>riveria</v>
      </c>
      <c r="D13388">
        <v>247</v>
      </c>
      <c r="E13388" t="s">
        <v>13293</v>
      </c>
      <c r="F13388" s="1" t="s">
        <v>18365</v>
      </c>
      <c r="H13388" s="2"/>
      <c r="K13388" t="s">
        <v>17672</v>
      </c>
    </row>
    <row r="13389" spans="1:11" ht="15" customHeight="1" x14ac:dyDescent="0.2">
      <c r="A13389">
        <f>IF(IFERROR((MATCH(G13389,$G$1:$G$12712,0)),0),INDEX($A$1:$A$12712,MATCH(G13389,$G$1:$G$12712,0)),MAX($A$2:$A13388)+1)</f>
        <v>525</v>
      </c>
      <c r="B13389">
        <f t="shared" si="220"/>
        <v>525</v>
      </c>
      <c r="C13389" t="str">
        <f t="shared" si="221"/>
        <v>Scherer</v>
      </c>
      <c r="D13389">
        <v>247</v>
      </c>
      <c r="E13389" t="s">
        <v>13293</v>
      </c>
      <c r="F13389" s="1" t="s">
        <v>18366</v>
      </c>
      <c r="G13389">
        <v>6257</v>
      </c>
      <c r="H13389" s="2" t="s">
        <v>1266</v>
      </c>
      <c r="I13389">
        <v>7140</v>
      </c>
      <c r="J13389" t="s">
        <v>230</v>
      </c>
      <c r="K13389" t="s">
        <v>17672</v>
      </c>
    </row>
    <row r="13390" spans="1:11" ht="15" customHeight="1" x14ac:dyDescent="0.2">
      <c r="A13390">
        <f>IF(IFERROR((MATCH(G13390,$G$1:$G$12712,0)),0),INDEX($A$1:$A$12712,MATCH(G13390,$G$1:$G$12712,0)),MAX($A$2:$A13389)+1)</f>
        <v>616</v>
      </c>
      <c r="B13390">
        <f t="shared" si="220"/>
        <v>616</v>
      </c>
      <c r="C13390" t="str">
        <f t="shared" si="221"/>
        <v>Turkey Point</v>
      </c>
      <c r="D13390">
        <v>247</v>
      </c>
      <c r="E13390" t="s">
        <v>13293</v>
      </c>
      <c r="F13390" s="1" t="s">
        <v>18367</v>
      </c>
      <c r="G13390">
        <v>621</v>
      </c>
      <c r="H13390" s="2" t="s">
        <v>1467</v>
      </c>
      <c r="I13390">
        <v>6452</v>
      </c>
      <c r="J13390" t="s">
        <v>285</v>
      </c>
      <c r="K13390" t="s">
        <v>17672</v>
      </c>
    </row>
    <row r="13391" spans="1:11" ht="15" customHeight="1" x14ac:dyDescent="0.2">
      <c r="A13391">
        <f>A11176</f>
        <v>9570</v>
      </c>
      <c r="B13391" t="e">
        <f t="shared" si="220"/>
        <v>#N/A</v>
      </c>
      <c r="C13391" t="str">
        <f t="shared" si="221"/>
        <v>arkwright</v>
      </c>
      <c r="D13391">
        <v>295</v>
      </c>
      <c r="E13391" t="s">
        <v>18368</v>
      </c>
      <c r="F13391" s="1" t="s">
        <v>18369</v>
      </c>
      <c r="H13391" s="2"/>
      <c r="K13391" t="s">
        <v>17672</v>
      </c>
    </row>
    <row r="13392" spans="1:11" ht="15" customHeight="1" x14ac:dyDescent="0.2">
      <c r="A13392">
        <f>A11176</f>
        <v>9570</v>
      </c>
      <c r="B13392" t="e">
        <f t="shared" si="220"/>
        <v>#N/A</v>
      </c>
      <c r="C13392" t="str">
        <f t="shared" si="221"/>
        <v>arkwright no. 5</v>
      </c>
      <c r="D13392">
        <v>295</v>
      </c>
      <c r="E13392" t="s">
        <v>18368</v>
      </c>
      <c r="F13392" s="1" t="s">
        <v>18370</v>
      </c>
      <c r="H13392" s="2"/>
      <c r="K13392" t="s">
        <v>17672</v>
      </c>
    </row>
    <row r="13393" spans="1:11" ht="15" customHeight="1" x14ac:dyDescent="0.2">
      <c r="A13393">
        <f>A11176</f>
        <v>9570</v>
      </c>
      <c r="B13393" t="e">
        <f t="shared" si="220"/>
        <v>#N/A</v>
      </c>
      <c r="C13393" t="str">
        <f t="shared" si="221"/>
        <v>arkwright no.5</v>
      </c>
      <c r="D13393">
        <v>295</v>
      </c>
      <c r="E13393" t="s">
        <v>18368</v>
      </c>
      <c r="F13393" s="1" t="s">
        <v>18371</v>
      </c>
      <c r="H13393" s="2"/>
      <c r="K13393" t="s">
        <v>17672</v>
      </c>
    </row>
    <row r="13394" spans="1:11" ht="15" customHeight="1" x14ac:dyDescent="0.2">
      <c r="A13394">
        <f>A11177</f>
        <v>9571</v>
      </c>
      <c r="B13394" t="e">
        <f t="shared" si="220"/>
        <v>#N/A</v>
      </c>
      <c r="C13394" t="str">
        <f t="shared" si="221"/>
        <v>atkinson</v>
      </c>
      <c r="D13394">
        <v>295</v>
      </c>
      <c r="E13394" t="s">
        <v>18368</v>
      </c>
      <c r="F13394" s="1" t="s">
        <v>18372</v>
      </c>
      <c r="H13394" s="2"/>
      <c r="K13394" t="s">
        <v>17672</v>
      </c>
    </row>
    <row r="13395" spans="1:11" ht="15" customHeight="1" x14ac:dyDescent="0.2">
      <c r="A13395">
        <f>A11177</f>
        <v>9571</v>
      </c>
      <c r="B13395" t="e">
        <f t="shared" si="220"/>
        <v>#N/A</v>
      </c>
      <c r="C13395" t="str">
        <f t="shared" si="221"/>
        <v>atkinson no. 5</v>
      </c>
      <c r="D13395">
        <v>295</v>
      </c>
      <c r="E13395" t="s">
        <v>18368</v>
      </c>
      <c r="F13395" s="1" t="s">
        <v>18373</v>
      </c>
      <c r="H13395" s="2"/>
      <c r="K13395" t="s">
        <v>17672</v>
      </c>
    </row>
    <row r="13396" spans="1:11" ht="15" customHeight="1" x14ac:dyDescent="0.2">
      <c r="A13396">
        <f>IF(IFERROR((MATCH(G13396,$G$1:$G$12712,0)),0),INDEX($A$1:$A$12712,MATCH(G13396,$G$1:$G$12712,0)),MAX($A$2:$A13395)+1)</f>
        <v>2838</v>
      </c>
      <c r="B13396">
        <f t="shared" si="220"/>
        <v>2838</v>
      </c>
      <c r="C13396" t="str">
        <f t="shared" si="221"/>
        <v>Dahlberg</v>
      </c>
      <c r="D13396">
        <v>295</v>
      </c>
      <c r="E13396" t="s">
        <v>18368</v>
      </c>
      <c r="F13396" s="1" t="s">
        <v>18374</v>
      </c>
      <c r="G13396">
        <v>7709</v>
      </c>
      <c r="H13396" s="2" t="s">
        <v>5601</v>
      </c>
      <c r="I13396">
        <v>17650</v>
      </c>
      <c r="J13396" t="s">
        <v>5602</v>
      </c>
      <c r="K13396" t="s">
        <v>17672</v>
      </c>
    </row>
    <row r="13397" spans="1:11" ht="15" customHeight="1" x14ac:dyDescent="0.2">
      <c r="A13397">
        <f>IF(IFERROR((MATCH(G13397,$G$1:$G$12712,0)),0),INDEX($A$1:$A$12712,MATCH(G13397,$G$1:$G$12712,0)),MAX($A$2:$A13396)+1)</f>
        <v>11164</v>
      </c>
      <c r="B13397" t="e">
        <f t="shared" si="220"/>
        <v>#N/A</v>
      </c>
      <c r="C13397" t="str">
        <f t="shared" si="221"/>
        <v>dahlberg (jackson county)</v>
      </c>
      <c r="D13397">
        <v>295</v>
      </c>
      <c r="E13397" t="s">
        <v>18368</v>
      </c>
      <c r="F13397" s="1" t="s">
        <v>18374</v>
      </c>
      <c r="G13397">
        <v>7765</v>
      </c>
      <c r="H13397" s="2" t="s">
        <v>18375</v>
      </c>
      <c r="K13397" t="s">
        <v>17672</v>
      </c>
    </row>
    <row r="13398" spans="1:11" ht="15" customHeight="1" x14ac:dyDescent="0.2">
      <c r="A13398">
        <f>IF(IFERROR((MATCH(G13398,$G$1:$G$12712,0)),0),INDEX($A$1:$A$12712,MATCH(G13398,$G$1:$G$12712,0)),MAX($A$2:$A13396)+1)</f>
        <v>257</v>
      </c>
      <c r="B13398">
        <f t="shared" si="220"/>
        <v>257</v>
      </c>
      <c r="C13398" t="str">
        <f t="shared" si="221"/>
        <v>Edwin I Hatch</v>
      </c>
      <c r="D13398">
        <v>295</v>
      </c>
      <c r="E13398" t="s">
        <v>18368</v>
      </c>
      <c r="F13398" s="1" t="s">
        <v>18376</v>
      </c>
      <c r="G13398">
        <v>6051</v>
      </c>
      <c r="H13398" s="2" t="s">
        <v>701</v>
      </c>
      <c r="I13398">
        <v>7140</v>
      </c>
      <c r="J13398" t="s">
        <v>230</v>
      </c>
      <c r="K13398" t="s">
        <v>17672</v>
      </c>
    </row>
    <row r="13399" spans="1:11" ht="15" customHeight="1" x14ac:dyDescent="0.2">
      <c r="A13399">
        <f>IF(IFERROR((MATCH(G13399,$G$1:$G$12712,0)),0),INDEX($A$1:$A$12712,MATCH(G13399,$G$1:$G$12712,0)),MAX($A$2:$A13398)+1)</f>
        <v>912</v>
      </c>
      <c r="B13399">
        <f t="shared" si="220"/>
        <v>912</v>
      </c>
      <c r="C13399" t="str">
        <f t="shared" si="221"/>
        <v>Lloyd Shoals</v>
      </c>
      <c r="D13399">
        <v>295</v>
      </c>
      <c r="E13399" t="s">
        <v>18368</v>
      </c>
      <c r="F13399" s="1" t="s">
        <v>18377</v>
      </c>
      <c r="G13399">
        <v>712</v>
      </c>
      <c r="H13399" s="2" t="s">
        <v>2043</v>
      </c>
      <c r="I13399">
        <v>7140</v>
      </c>
      <c r="J13399" t="s">
        <v>230</v>
      </c>
      <c r="K13399" t="s">
        <v>17672</v>
      </c>
    </row>
    <row r="13400" spans="1:11" ht="15" customHeight="1" x14ac:dyDescent="0.2">
      <c r="A13400">
        <f>IF(IFERROR((MATCH(G13400,$G$1:$G$12712,0)),0),INDEX($A$1:$A$12712,MATCH(G13400,$G$1:$G$12712,0)),MAX($A$2:$A13399)+1)</f>
        <v>383</v>
      </c>
      <c r="B13400">
        <f t="shared" si="220"/>
        <v>383</v>
      </c>
      <c r="C13400" t="str">
        <f t="shared" si="221"/>
        <v>Jack McDonough</v>
      </c>
      <c r="D13400">
        <v>295</v>
      </c>
      <c r="E13400" t="s">
        <v>18368</v>
      </c>
      <c r="F13400" s="1" t="s">
        <v>18378</v>
      </c>
      <c r="G13400">
        <v>710</v>
      </c>
      <c r="H13400" s="2" t="s">
        <v>974</v>
      </c>
      <c r="I13400">
        <v>7140</v>
      </c>
      <c r="J13400" t="s">
        <v>230</v>
      </c>
      <c r="K13400" t="s">
        <v>17672</v>
      </c>
    </row>
    <row r="13401" spans="1:11" ht="15" customHeight="1" x14ac:dyDescent="0.2">
      <c r="A13401">
        <f>IF(IFERROR((MATCH(G13401,$G$1:$G$12712,0)),0),INDEX($A$1:$A$12712,MATCH(G13401,$G$1:$G$12712,0)),MAX($A$2:$A13400)+1)</f>
        <v>398</v>
      </c>
      <c r="B13401">
        <f t="shared" si="220"/>
        <v>398</v>
      </c>
      <c r="C13401" t="str">
        <f t="shared" si="221"/>
        <v>McManus</v>
      </c>
      <c r="D13401">
        <v>295</v>
      </c>
      <c r="E13401" t="s">
        <v>18368</v>
      </c>
      <c r="F13401" s="1" t="s">
        <v>18379</v>
      </c>
      <c r="G13401">
        <v>715</v>
      </c>
      <c r="H13401" s="2" t="s">
        <v>1000</v>
      </c>
      <c r="I13401">
        <v>7140</v>
      </c>
      <c r="J13401" t="s">
        <v>230</v>
      </c>
      <c r="K13401" t="s">
        <v>17672</v>
      </c>
    </row>
    <row r="13402" spans="1:11" ht="15" customHeight="1" x14ac:dyDescent="0.2">
      <c r="A13402">
        <f>IF(IFERROR((MATCH(G13402,$G$1:$G$12712,0)),0),INDEX($A$1:$A$12712,MATCH(G13402,$G$1:$G$12712,0)),MAX($A$2:$A13401)+1)</f>
        <v>525</v>
      </c>
      <c r="B13402">
        <f t="shared" si="220"/>
        <v>525</v>
      </c>
      <c r="C13402" t="str">
        <f t="shared" si="221"/>
        <v>Scherer</v>
      </c>
      <c r="D13402">
        <v>295</v>
      </c>
      <c r="E13402" t="s">
        <v>18368</v>
      </c>
      <c r="F13402" s="1" t="s">
        <v>18380</v>
      </c>
      <c r="G13402">
        <v>6257</v>
      </c>
      <c r="H13402" s="2" t="s">
        <v>1266</v>
      </c>
      <c r="I13402">
        <v>7140</v>
      </c>
      <c r="J13402" t="s">
        <v>230</v>
      </c>
      <c r="K13402" t="s">
        <v>17672</v>
      </c>
    </row>
    <row r="13403" spans="1:11" ht="15" customHeight="1" x14ac:dyDescent="0.2">
      <c r="A13403">
        <f>IF(IFERROR((MATCH(G13403,$G$1:$G$12712,0)),0),INDEX($A$1:$A$12712,MATCH(G13403,$G$1:$G$12712,0)),MAX($A$2:$A13402)+1)</f>
        <v>525</v>
      </c>
      <c r="B13403">
        <f t="shared" si="220"/>
        <v>525</v>
      </c>
      <c r="C13403" t="str">
        <f t="shared" si="221"/>
        <v>Scherer</v>
      </c>
      <c r="D13403">
        <v>295</v>
      </c>
      <c r="E13403" t="s">
        <v>18368</v>
      </c>
      <c r="F13403" s="1" t="s">
        <v>18381</v>
      </c>
      <c r="G13403">
        <v>6257</v>
      </c>
      <c r="H13403" s="2" t="s">
        <v>1266</v>
      </c>
      <c r="I13403">
        <v>7140</v>
      </c>
      <c r="J13403" t="s">
        <v>230</v>
      </c>
      <c r="K13403" t="s">
        <v>17672</v>
      </c>
    </row>
    <row r="13404" spans="1:11" ht="15" customHeight="1" x14ac:dyDescent="0.2">
      <c r="A13404">
        <f>IF(IFERROR((MATCH(G13404,$G$1:$G$12712,0)),0),INDEX($A$1:$A$12712,MATCH(G13404,$G$1:$G$12712,0)),MAX($A$2:$A13403)+1)</f>
        <v>604</v>
      </c>
      <c r="B13404">
        <f t="shared" si="220"/>
        <v>604</v>
      </c>
      <c r="C13404" t="str">
        <f t="shared" si="221"/>
        <v>Vogtle</v>
      </c>
      <c r="D13404">
        <v>295</v>
      </c>
      <c r="E13404" t="s">
        <v>18368</v>
      </c>
      <c r="F13404" s="1" t="s">
        <v>18382</v>
      </c>
      <c r="G13404">
        <v>649</v>
      </c>
      <c r="H13404" s="2" t="s">
        <v>1436</v>
      </c>
      <c r="I13404">
        <v>7140</v>
      </c>
      <c r="J13404" t="s">
        <v>230</v>
      </c>
      <c r="K13404" t="s">
        <v>17672</v>
      </c>
    </row>
    <row r="13405" spans="1:11" ht="15" customHeight="1" x14ac:dyDescent="0.2">
      <c r="A13405">
        <f>IF(IFERROR((MATCH(G13405,$G$1:$G$12712,0)),0),INDEX($A$1:$A$12712,MATCH(G13405,$G$1:$G$12712,0)),MAX($A$2:$A13404)+1)</f>
        <v>604</v>
      </c>
      <c r="B13405">
        <f t="shared" si="220"/>
        <v>604</v>
      </c>
      <c r="C13405" t="str">
        <f t="shared" si="221"/>
        <v>Vogtle</v>
      </c>
      <c r="D13405">
        <v>295</v>
      </c>
      <c r="E13405" t="s">
        <v>18368</v>
      </c>
      <c r="F13405" s="1" t="s">
        <v>18383</v>
      </c>
      <c r="G13405">
        <v>649</v>
      </c>
      <c r="H13405" s="2" t="s">
        <v>1436</v>
      </c>
      <c r="I13405">
        <v>7140</v>
      </c>
      <c r="J13405" t="s">
        <v>230</v>
      </c>
      <c r="K13405" t="s">
        <v>17672</v>
      </c>
    </row>
    <row r="13406" spans="1:11" ht="15" customHeight="1" x14ac:dyDescent="0.2">
      <c r="A13406">
        <f>IF(IFERROR((MATCH(G13406,$G$1:$G$12712,0)),0),INDEX($A$1:$A$12712,MATCH(G13406,$G$1:$G$12712,0)),MAX($A$2:$A13405)+1)</f>
        <v>655</v>
      </c>
      <c r="B13406">
        <f t="shared" si="220"/>
        <v>655</v>
      </c>
      <c r="C13406" t="str">
        <f t="shared" si="221"/>
        <v>Wansley</v>
      </c>
      <c r="D13406">
        <v>295</v>
      </c>
      <c r="E13406" t="s">
        <v>18368</v>
      </c>
      <c r="F13406" s="1" t="s">
        <v>18384</v>
      </c>
      <c r="G13406">
        <v>6052</v>
      </c>
      <c r="H13406" s="2" t="s">
        <v>1558</v>
      </c>
      <c r="I13406">
        <v>7140</v>
      </c>
      <c r="J13406" t="s">
        <v>230</v>
      </c>
      <c r="K13406" t="s">
        <v>17672</v>
      </c>
    </row>
    <row r="13407" spans="1:11" ht="15" customHeight="1" x14ac:dyDescent="0.2">
      <c r="A13407">
        <f>IF(IFERROR((MATCH(G13407,$G$1:$G$12712,0)),0),INDEX($A$1:$A$12712,MATCH(G13407,$G$1:$G$12712,0)),MAX($A$2:$A13406)+1)</f>
        <v>655</v>
      </c>
      <c r="B13407">
        <f t="shared" si="220"/>
        <v>655</v>
      </c>
      <c r="C13407" t="str">
        <f t="shared" si="221"/>
        <v>Wansley</v>
      </c>
      <c r="D13407">
        <v>295</v>
      </c>
      <c r="E13407" t="s">
        <v>18368</v>
      </c>
      <c r="F13407" s="1" t="s">
        <v>18385</v>
      </c>
      <c r="G13407">
        <v>6052</v>
      </c>
      <c r="H13407" s="2" t="s">
        <v>1558</v>
      </c>
      <c r="I13407">
        <v>7140</v>
      </c>
      <c r="J13407" t="s">
        <v>230</v>
      </c>
      <c r="K13407" t="s">
        <v>17672</v>
      </c>
    </row>
    <row r="13408" spans="1:11" ht="15" customHeight="1" x14ac:dyDescent="0.2">
      <c r="A13408">
        <f>IF(IFERROR((MATCH(G13408,$G$1:$G$12712,0)),0),INDEX($A$1:$A$12712,MATCH(G13408,$G$1:$G$12712,0)),MAX($A$2:$A13407)+1)</f>
        <v>655</v>
      </c>
      <c r="B13408">
        <f t="shared" si="220"/>
        <v>655</v>
      </c>
      <c r="C13408" t="str">
        <f t="shared" si="221"/>
        <v>Wansley</v>
      </c>
      <c r="D13408">
        <v>295</v>
      </c>
      <c r="E13408" t="s">
        <v>18368</v>
      </c>
      <c r="F13408" s="1" t="s">
        <v>18386</v>
      </c>
      <c r="G13408">
        <v>6052</v>
      </c>
      <c r="H13408" s="2" t="s">
        <v>1558</v>
      </c>
      <c r="I13408">
        <v>7140</v>
      </c>
      <c r="J13408" t="s">
        <v>230</v>
      </c>
      <c r="K13408" t="s">
        <v>17672</v>
      </c>
    </row>
    <row r="13409" spans="1:11" ht="15" customHeight="1" x14ac:dyDescent="0.2">
      <c r="A13409">
        <f>IF(IFERROR((MATCH(G13409,$G$1:$G$12712,0)),0),INDEX($A$1:$A$12712,MATCH(G13409,$G$1:$G$12712,0)),MAX($A$2:$A13408)+1)</f>
        <v>11165</v>
      </c>
      <c r="B13409" t="e">
        <f t="shared" si="220"/>
        <v>#N/A</v>
      </c>
      <c r="C13409" t="str">
        <f t="shared" si="221"/>
        <v>na</v>
      </c>
      <c r="D13409">
        <v>16</v>
      </c>
      <c r="E13409" t="s">
        <v>18387</v>
      </c>
      <c r="F13409" s="1" t="s">
        <v>18388</v>
      </c>
      <c r="H13409" s="2"/>
      <c r="K13409" t="s">
        <v>17672</v>
      </c>
    </row>
    <row r="13410" spans="1:11" ht="15" customHeight="1" x14ac:dyDescent="0.2">
      <c r="A13410">
        <f>IF(IFERROR((MATCH(G13410,$G$1:$G$12712,0)),0),INDEX($A$1:$A$12712,MATCH(G13410,$G$1:$G$12712,0)),MAX($A$2:$A13409)+1)</f>
        <v>2499</v>
      </c>
      <c r="B13410">
        <f t="shared" si="220"/>
        <v>2499</v>
      </c>
      <c r="C13410" t="str">
        <f t="shared" si="221"/>
        <v>Seabrook</v>
      </c>
      <c r="D13410">
        <v>16</v>
      </c>
      <c r="E13410" t="s">
        <v>18387</v>
      </c>
      <c r="F13410" s="1" t="s">
        <v>18389</v>
      </c>
      <c r="G13410">
        <v>6115</v>
      </c>
      <c r="H13410" s="2" t="s">
        <v>5152</v>
      </c>
      <c r="I13410">
        <v>6854</v>
      </c>
      <c r="J13410" t="s">
        <v>5153</v>
      </c>
      <c r="K13410" t="s">
        <v>17672</v>
      </c>
    </row>
    <row r="13411" spans="1:11" ht="15" customHeight="1" x14ac:dyDescent="0.2">
      <c r="A13411">
        <f>IF(IFERROR((MATCH(G13411,$G$1:$G$12712,0)),0),INDEX($A$1:$A$12712,MATCH(G13411,$G$1:$G$12712,0)),MAX($A$2:$A13410)+1)</f>
        <v>2499</v>
      </c>
      <c r="B13411">
        <f t="shared" si="220"/>
        <v>2499</v>
      </c>
      <c r="C13411" t="str">
        <f t="shared" si="221"/>
        <v>Seabrook</v>
      </c>
      <c r="D13411">
        <v>16</v>
      </c>
      <c r="E13411" t="s">
        <v>18387</v>
      </c>
      <c r="F13411" s="1" t="s">
        <v>18390</v>
      </c>
      <c r="G13411">
        <v>6115</v>
      </c>
      <c r="H13411" s="2" t="s">
        <v>5152</v>
      </c>
      <c r="I13411">
        <v>6854</v>
      </c>
      <c r="J13411" t="s">
        <v>5153</v>
      </c>
      <c r="K13411" t="s">
        <v>17672</v>
      </c>
    </row>
    <row r="13412" spans="1:11" ht="15" customHeight="1" x14ac:dyDescent="0.2">
      <c r="A13412">
        <f>IF(IFERROR((MATCH(G13412,$G$1:$G$12712,0)),0),INDEX($A$1:$A$12712,MATCH(G13412,$G$1:$G$12712,0)),MAX($A$2:$A13411)+1)</f>
        <v>11166</v>
      </c>
      <c r="B13412" t="e">
        <f t="shared" si="220"/>
        <v>#N/A</v>
      </c>
      <c r="C13412" t="str">
        <f t="shared" si="221"/>
        <v>(a) license #2090</v>
      </c>
      <c r="D13412">
        <v>313</v>
      </c>
      <c r="E13412" t="s">
        <v>18391</v>
      </c>
      <c r="F13412" s="1" t="s">
        <v>18392</v>
      </c>
      <c r="H13412" s="2"/>
      <c r="K13412" t="s">
        <v>17672</v>
      </c>
    </row>
    <row r="13413" spans="1:11" ht="15" customHeight="1" x14ac:dyDescent="0.2">
      <c r="A13413">
        <f>IF(IFERROR((MATCH(G13413,$G$1:$G$12712,0)),0),INDEX($A$1:$A$12712,MATCH(G13413,$G$1:$G$12712,0)),MAX($A$2:$A13412)+1)</f>
        <v>11167</v>
      </c>
      <c r="B13413" t="e">
        <f t="shared" si="220"/>
        <v>#N/A</v>
      </c>
      <c r="C13413" t="str">
        <f t="shared" si="221"/>
        <v>(b) license #2531</v>
      </c>
      <c r="D13413">
        <v>313</v>
      </c>
      <c r="E13413" t="s">
        <v>18391</v>
      </c>
      <c r="F13413" s="1" t="s">
        <v>18393</v>
      </c>
      <c r="H13413" s="2"/>
      <c r="K13413" t="s">
        <v>17672</v>
      </c>
    </row>
    <row r="13414" spans="1:11" ht="15" customHeight="1" x14ac:dyDescent="0.2">
      <c r="A13414">
        <f>IF(IFERROR((MATCH(G13414,$G$1:$G$12712,0)),0),INDEX($A$1:$A$12712,MATCH(G13414,$G$1:$G$12712,0)),MAX($A$2:$A13413)+1)</f>
        <v>11168</v>
      </c>
      <c r="B13414" t="e">
        <f t="shared" si="220"/>
        <v>#N/A</v>
      </c>
      <c r="C13414" t="str">
        <f t="shared" si="221"/>
        <v>(c) license #2674</v>
      </c>
      <c r="D13414">
        <v>313</v>
      </c>
      <c r="E13414" t="s">
        <v>18391</v>
      </c>
      <c r="F13414" s="1" t="s">
        <v>18394</v>
      </c>
      <c r="H13414" s="2"/>
      <c r="K13414" t="s">
        <v>17672</v>
      </c>
    </row>
    <row r="13415" spans="1:11" ht="15" customHeight="1" x14ac:dyDescent="0.2">
      <c r="A13415">
        <f>IF(IFERROR((MATCH(G13415,$G$1:$G$12712,0)),0),INDEX($A$1:$A$12712,MATCH(G13415,$G$1:$G$12712,0)),MAX($A$2:$A13414)+1)</f>
        <v>11169</v>
      </c>
      <c r="B13415" t="e">
        <f t="shared" si="220"/>
        <v>#N/A</v>
      </c>
      <c r="C13415" t="str">
        <f t="shared" si="221"/>
        <v>(d) license #2879</v>
      </c>
      <c r="D13415">
        <v>313</v>
      </c>
      <c r="E13415" t="s">
        <v>18391</v>
      </c>
      <c r="F13415" s="1" t="s">
        <v>18395</v>
      </c>
      <c r="H13415" s="2"/>
      <c r="K13415" t="s">
        <v>17672</v>
      </c>
    </row>
    <row r="13416" spans="1:11" ht="15" customHeight="1" x14ac:dyDescent="0.2">
      <c r="A13416">
        <f>IF(IFERROR((MATCH(G13416,$G$1:$G$12712,0)),0),INDEX($A$1:$A$12712,MATCH(G13416,$G$1:$G$12712,0)),MAX($A$2:$A13415)+1)</f>
        <v>11170</v>
      </c>
      <c r="B13416" t="e">
        <f t="shared" si="220"/>
        <v>#N/A</v>
      </c>
      <c r="C13416" t="str">
        <f t="shared" si="221"/>
        <v>a project # 2090</v>
      </c>
      <c r="D13416">
        <v>313</v>
      </c>
      <c r="E13416" t="s">
        <v>18391</v>
      </c>
      <c r="F13416" s="1" t="s">
        <v>18396</v>
      </c>
      <c r="H13416" s="2"/>
      <c r="K13416" t="s">
        <v>17672</v>
      </c>
    </row>
    <row r="13417" spans="1:11" ht="15" customHeight="1" x14ac:dyDescent="0.2">
      <c r="A13417">
        <f>IF(IFERROR((MATCH(G13417,$G$1:$G$12712,0)),0),INDEX($A$1:$A$12712,MATCH(G13417,$G$1:$G$12712,0)),MAX($A$2:$A13416)+1)</f>
        <v>11171</v>
      </c>
      <c r="B13417" t="e">
        <f t="shared" si="220"/>
        <v>#N/A</v>
      </c>
      <c r="C13417" t="str">
        <f t="shared" si="221"/>
        <v>b project # 2531</v>
      </c>
      <c r="D13417">
        <v>313</v>
      </c>
      <c r="E13417" t="s">
        <v>18391</v>
      </c>
      <c r="F13417" s="1" t="s">
        <v>18397</v>
      </c>
      <c r="H13417" s="2"/>
      <c r="K13417" t="s">
        <v>17672</v>
      </c>
    </row>
    <row r="13418" spans="1:11" ht="15" customHeight="1" x14ac:dyDescent="0.2">
      <c r="A13418">
        <f>IF(IFERROR((MATCH(G13418,$G$1:$G$12712,0)),0),INDEX($A$1:$A$12712,MATCH(G13418,$G$1:$G$12712,0)),MAX($A$2:$A13417)+1)</f>
        <v>50</v>
      </c>
      <c r="B13418">
        <f t="shared" si="220"/>
        <v>50</v>
      </c>
      <c r="C13418" t="str">
        <f t="shared" si="221"/>
        <v>Berlin 5</v>
      </c>
      <c r="D13418">
        <v>313</v>
      </c>
      <c r="E13418" t="s">
        <v>18391</v>
      </c>
      <c r="F13418" s="1" t="s">
        <v>18398</v>
      </c>
      <c r="G13418">
        <v>3734</v>
      </c>
      <c r="H13418" s="2" t="s">
        <v>169</v>
      </c>
      <c r="I13418">
        <v>7601</v>
      </c>
      <c r="J13418" t="s">
        <v>92</v>
      </c>
      <c r="K13418" t="s">
        <v>17672</v>
      </c>
    </row>
    <row r="13419" spans="1:11" ht="15" customHeight="1" x14ac:dyDescent="0.2">
      <c r="A13419">
        <f>IF(IFERROR((MATCH(G13419,$G$1:$G$12712,0)),0),INDEX($A$1:$A$12712,MATCH(G13419,$G$1:$G$12712,0)),MAX($A$2:$A13418)+1)</f>
        <v>11172</v>
      </c>
      <c r="B13419" t="e">
        <f t="shared" si="220"/>
        <v>#N/A</v>
      </c>
      <c r="C13419" t="str">
        <f t="shared" si="221"/>
        <v>c project # 2674</v>
      </c>
      <c r="D13419">
        <v>313</v>
      </c>
      <c r="E13419" t="s">
        <v>18391</v>
      </c>
      <c r="F13419" s="1" t="s">
        <v>18399</v>
      </c>
      <c r="H13419" s="2"/>
      <c r="K13419" t="s">
        <v>17672</v>
      </c>
    </row>
    <row r="13420" spans="1:11" ht="15" customHeight="1" x14ac:dyDescent="0.2">
      <c r="A13420">
        <f>IF(IFERROR((MATCH(G13420,$G$1:$G$12712,0)),0),INDEX($A$1:$A$12712,MATCH(G13420,$G$1:$G$12712,0)),MAX($A$2:$A13419)+1)</f>
        <v>119</v>
      </c>
      <c r="B13420">
        <f t="shared" si="220"/>
        <v>119</v>
      </c>
      <c r="C13420" t="str">
        <f t="shared" si="221"/>
        <v>Colchester 16</v>
      </c>
      <c r="D13420">
        <v>313</v>
      </c>
      <c r="E13420" t="s">
        <v>18391</v>
      </c>
      <c r="F13420" s="1" t="s">
        <v>18400</v>
      </c>
      <c r="G13420">
        <v>3735</v>
      </c>
      <c r="H13420" s="2" t="s">
        <v>359</v>
      </c>
      <c r="I13420">
        <v>7601</v>
      </c>
      <c r="J13420" t="s">
        <v>92</v>
      </c>
      <c r="K13420" t="s">
        <v>17672</v>
      </c>
    </row>
    <row r="13421" spans="1:11" ht="15" customHeight="1" x14ac:dyDescent="0.2">
      <c r="A13421">
        <f>IF(IFERROR((MATCH(G13421,$G$1:$G$12712,0)),0),INDEX($A$1:$A$12712,MATCH(G13421,$G$1:$G$12712,0)),MAX($A$2:$A13420)+1)</f>
        <v>11173</v>
      </c>
      <c r="B13421" t="e">
        <f t="shared" si="220"/>
        <v>#N/A</v>
      </c>
      <c r="C13421" t="str">
        <f t="shared" si="221"/>
        <v>d project # 2879</v>
      </c>
      <c r="D13421">
        <v>313</v>
      </c>
      <c r="E13421" t="s">
        <v>18391</v>
      </c>
      <c r="F13421" s="1" t="s">
        <v>18401</v>
      </c>
      <c r="H13421" s="2"/>
      <c r="K13421" t="s">
        <v>17672</v>
      </c>
    </row>
    <row r="13422" spans="1:11" ht="15" customHeight="1" x14ac:dyDescent="0.2">
      <c r="A13422">
        <f>A1046</f>
        <v>711</v>
      </c>
      <c r="B13422" t="e">
        <f t="shared" si="220"/>
        <v>#N/A</v>
      </c>
      <c r="C13422" t="str">
        <f t="shared" si="221"/>
        <v>deforge sta #1 d</v>
      </c>
      <c r="D13422">
        <v>313</v>
      </c>
      <c r="E13422" t="s">
        <v>18391</v>
      </c>
      <c r="F13422" s="1" t="s">
        <v>18402</v>
      </c>
      <c r="H13422" s="2"/>
      <c r="K13422" t="s">
        <v>17672</v>
      </c>
    </row>
    <row r="13423" spans="1:11" ht="15" customHeight="1" x14ac:dyDescent="0.2">
      <c r="A13423">
        <f>A1046</f>
        <v>711</v>
      </c>
      <c r="B13423" t="e">
        <f t="shared" si="220"/>
        <v>#N/A</v>
      </c>
      <c r="C13423" t="str">
        <f t="shared" si="221"/>
        <v>deforge stat. 1 d</v>
      </c>
      <c r="D13423">
        <v>313</v>
      </c>
      <c r="E13423" t="s">
        <v>18391</v>
      </c>
      <c r="F13423" s="1" t="s">
        <v>18403</v>
      </c>
      <c r="H13423" s="2"/>
      <c r="K13423" t="s">
        <v>17672</v>
      </c>
    </row>
    <row r="13424" spans="1:11" ht="15" customHeight="1" x14ac:dyDescent="0.2">
      <c r="A13424">
        <f>IF(IFERROR((MATCH(G13424,$G$1:$G$12712,0)),0),INDEX($A$1:$A$12712,MATCH(G13424,$G$1:$G$12712,0)),MAX($A$2:$A13423)+1)</f>
        <v>11174</v>
      </c>
      <c r="B13424" t="e">
        <f t="shared" si="220"/>
        <v>#N/A</v>
      </c>
      <c r="C13424" t="str">
        <f t="shared" si="221"/>
        <v>deisel</v>
      </c>
      <c r="D13424">
        <v>313</v>
      </c>
      <c r="E13424" t="s">
        <v>18391</v>
      </c>
      <c r="F13424" s="1" t="s">
        <v>18404</v>
      </c>
      <c r="H13424" s="2"/>
      <c r="K13424" t="s">
        <v>17672</v>
      </c>
    </row>
    <row r="13425" spans="1:11" ht="15" customHeight="1" x14ac:dyDescent="0.2">
      <c r="A13425">
        <f>IF(IFERROR((MATCH(G13425,$G$1:$G$12712,0)),0),INDEX($A$1:$A$12712,MATCH(G13425,$G$1:$G$12712,0)),MAX($A$2:$A13424)+1)</f>
        <v>720</v>
      </c>
      <c r="B13425">
        <f t="shared" si="220"/>
        <v>720</v>
      </c>
      <c r="C13425" t="str">
        <f t="shared" si="221"/>
        <v>Essex Junction 19</v>
      </c>
      <c r="D13425">
        <v>313</v>
      </c>
      <c r="E13425" t="s">
        <v>18391</v>
      </c>
      <c r="F13425" s="1" t="s">
        <v>18405</v>
      </c>
      <c r="G13425">
        <v>3737</v>
      </c>
      <c r="H13425" s="2" t="s">
        <v>1694</v>
      </c>
      <c r="I13425">
        <v>7601</v>
      </c>
      <c r="J13425" t="s">
        <v>92</v>
      </c>
      <c r="K13425" t="s">
        <v>17672</v>
      </c>
    </row>
    <row r="13426" spans="1:11" ht="15" customHeight="1" x14ac:dyDescent="0.2">
      <c r="A13426">
        <f>IF(IFERROR((MATCH(G13426,$G$1:$G$12712,0)),0),INDEX($A$1:$A$12712,MATCH(G13426,$G$1:$G$12712,0)),MAX($A$2:$A13425)+1)</f>
        <v>720</v>
      </c>
      <c r="B13426">
        <f t="shared" ref="B13426:B13489" si="222">IF(COUNTIF($G$1:$G$12712,G13426&gt;0),0,INDEX($A$1:$A$12712,MATCH(G13426,$G$1:$G$12712,0)))</f>
        <v>720</v>
      </c>
      <c r="C13426" t="str">
        <f t="shared" si="221"/>
        <v>Essex Junction 19</v>
      </c>
      <c r="D13426">
        <v>313</v>
      </c>
      <c r="E13426" t="s">
        <v>18391</v>
      </c>
      <c r="F13426" s="1" t="s">
        <v>18406</v>
      </c>
      <c r="G13426">
        <v>3737</v>
      </c>
      <c r="H13426" s="2" t="s">
        <v>1694</v>
      </c>
      <c r="I13426">
        <v>7601</v>
      </c>
      <c r="J13426" t="s">
        <v>92</v>
      </c>
      <c r="K13426" t="s">
        <v>17672</v>
      </c>
    </row>
    <row r="13427" spans="1:11" ht="15" customHeight="1" x14ac:dyDescent="0.2">
      <c r="A13427">
        <f>IF(IFERROR((MATCH(G13427,$G$1:$G$12712,0)),0),INDEX($A$1:$A$12712,MATCH(G13427,$G$1:$G$12712,0)),MAX($A$2:$A13426)+1)</f>
        <v>720</v>
      </c>
      <c r="B13427">
        <f t="shared" si="222"/>
        <v>720</v>
      </c>
      <c r="C13427" t="str">
        <f t="shared" si="221"/>
        <v>Essex Junction 19</v>
      </c>
      <c r="D13427">
        <v>313</v>
      </c>
      <c r="E13427" t="s">
        <v>18391</v>
      </c>
      <c r="F13427" s="1" t="s">
        <v>18407</v>
      </c>
      <c r="G13427">
        <v>3737</v>
      </c>
      <c r="H13427" s="2" t="s">
        <v>1694</v>
      </c>
      <c r="I13427">
        <v>7601</v>
      </c>
      <c r="J13427" t="s">
        <v>92</v>
      </c>
      <c r="K13427" t="s">
        <v>17672</v>
      </c>
    </row>
    <row r="13428" spans="1:11" ht="15" customHeight="1" x14ac:dyDescent="0.2">
      <c r="A13428">
        <f>IF(IFERROR((MATCH(G13428,$G$1:$G$12712,0)),0),INDEX($A$1:$A$12712,MATCH(G13428,$G$1:$G$12712,0)),MAX($A$2:$A13427)+1)</f>
        <v>720</v>
      </c>
      <c r="B13428">
        <f t="shared" si="222"/>
        <v>720</v>
      </c>
      <c r="C13428" t="str">
        <f t="shared" si="221"/>
        <v>Essex Junction 19</v>
      </c>
      <c r="D13428">
        <v>313</v>
      </c>
      <c r="E13428" t="s">
        <v>18391</v>
      </c>
      <c r="F13428" s="1" t="s">
        <v>18408</v>
      </c>
      <c r="G13428">
        <v>3737</v>
      </c>
      <c r="H13428" s="2" t="s">
        <v>1694</v>
      </c>
      <c r="I13428">
        <v>7601</v>
      </c>
      <c r="J13428" t="s">
        <v>92</v>
      </c>
      <c r="K13428" t="s">
        <v>17672</v>
      </c>
    </row>
    <row r="13429" spans="1:11" ht="15" customHeight="1" x14ac:dyDescent="0.2">
      <c r="A13429">
        <f>IF(IFERROR((MATCH(G13429,$G$1:$G$12712,0)),0),INDEX($A$1:$A$12712,MATCH(G13429,$G$1:$G$12712,0)),MAX($A$2:$A13428)+1)</f>
        <v>2616</v>
      </c>
      <c r="B13429">
        <f t="shared" si="222"/>
        <v>2616</v>
      </c>
      <c r="C13429" t="str">
        <f t="shared" si="221"/>
        <v>Gorge 18</v>
      </c>
      <c r="D13429">
        <v>313</v>
      </c>
      <c r="E13429" t="s">
        <v>18391</v>
      </c>
      <c r="F13429" s="1" t="s">
        <v>18409</v>
      </c>
      <c r="G13429">
        <v>6475</v>
      </c>
      <c r="H13429" s="2" t="s">
        <v>5292</v>
      </c>
      <c r="I13429">
        <v>7601</v>
      </c>
      <c r="J13429" t="s">
        <v>92</v>
      </c>
      <c r="K13429" t="s">
        <v>17672</v>
      </c>
    </row>
    <row r="13430" spans="1:11" ht="15" customHeight="1" x14ac:dyDescent="0.2">
      <c r="A13430">
        <f>IF(IFERROR((MATCH(G13430,$G$1:$G$12712,0)),0),INDEX($A$1:$A$12712,MATCH(G13430,$G$1:$G$12712,0)),MAX($A$2:$A13429)+1)</f>
        <v>2616</v>
      </c>
      <c r="B13430">
        <f t="shared" si="222"/>
        <v>2616</v>
      </c>
      <c r="C13430" t="str">
        <f t="shared" si="221"/>
        <v>Gorge 18</v>
      </c>
      <c r="D13430">
        <v>313</v>
      </c>
      <c r="E13430" t="s">
        <v>18391</v>
      </c>
      <c r="F13430" s="1" t="s">
        <v>18410</v>
      </c>
      <c r="G13430">
        <v>6475</v>
      </c>
      <c r="H13430" s="2" t="s">
        <v>5292</v>
      </c>
      <c r="I13430">
        <v>7601</v>
      </c>
      <c r="J13430" t="s">
        <v>92</v>
      </c>
      <c r="K13430" t="s">
        <v>17672</v>
      </c>
    </row>
    <row r="13431" spans="1:11" ht="15" customHeight="1" x14ac:dyDescent="0.2">
      <c r="A13431">
        <f>IF(IFERROR((MATCH(G13431,$G$1:$G$12712,0)),0),INDEX($A$1:$A$12712,MATCH(G13431,$G$1:$G$12712,0)),MAX($A$2:$A13430)+1)</f>
        <v>363</v>
      </c>
      <c r="B13431">
        <f t="shared" si="222"/>
        <v>363</v>
      </c>
      <c r="C13431" t="str">
        <f t="shared" si="221"/>
        <v>J C McNeil</v>
      </c>
      <c r="D13431">
        <v>313</v>
      </c>
      <c r="E13431" t="s">
        <v>18391</v>
      </c>
      <c r="F13431" s="1" t="s">
        <v>18411</v>
      </c>
      <c r="G13431">
        <v>589</v>
      </c>
      <c r="H13431" s="2" t="s">
        <v>928</v>
      </c>
      <c r="I13431">
        <v>2548</v>
      </c>
      <c r="J13431" t="s">
        <v>929</v>
      </c>
      <c r="K13431" t="s">
        <v>17672</v>
      </c>
    </row>
    <row r="13432" spans="1:11" ht="15" customHeight="1" x14ac:dyDescent="0.2">
      <c r="A13432">
        <f>IF(IFERROR((MATCH(G13432,$G$1:$G$12712,0)),0),INDEX($A$1:$A$12712,MATCH(G13432,$G$1:$G$12712,0)),MAX($A$2:$A13431)+1)</f>
        <v>363</v>
      </c>
      <c r="B13432">
        <f t="shared" si="222"/>
        <v>363</v>
      </c>
      <c r="C13432" t="str">
        <f t="shared" si="221"/>
        <v>J C McNeil</v>
      </c>
      <c r="D13432">
        <v>313</v>
      </c>
      <c r="E13432" t="s">
        <v>18391</v>
      </c>
      <c r="F13432" s="1" t="s">
        <v>18412</v>
      </c>
      <c r="G13432">
        <v>589</v>
      </c>
      <c r="H13432" s="2" t="s">
        <v>928</v>
      </c>
      <c r="I13432">
        <v>2548</v>
      </c>
      <c r="J13432" t="s">
        <v>929</v>
      </c>
      <c r="K13432" t="s">
        <v>17672</v>
      </c>
    </row>
    <row r="13433" spans="1:11" ht="15" customHeight="1" x14ac:dyDescent="0.2">
      <c r="A13433">
        <f>IF(IFERROR((MATCH(G13433,$G$1:$G$12712,0)),0),INDEX($A$1:$A$12712,MATCH(G13433,$G$1:$G$12712,0)),MAX($A$2:$A13432)+1)</f>
        <v>363</v>
      </c>
      <c r="B13433">
        <f t="shared" si="222"/>
        <v>363</v>
      </c>
      <c r="C13433" t="str">
        <f t="shared" si="221"/>
        <v>J C McNeil</v>
      </c>
      <c r="D13433">
        <v>313</v>
      </c>
      <c r="E13433" t="s">
        <v>18391</v>
      </c>
      <c r="F13433" s="1" t="s">
        <v>18413</v>
      </c>
      <c r="G13433">
        <v>589</v>
      </c>
      <c r="H13433" s="2" t="s">
        <v>928</v>
      </c>
      <c r="I13433">
        <v>2548</v>
      </c>
      <c r="J13433" t="s">
        <v>929</v>
      </c>
      <c r="K13433" t="s">
        <v>17672</v>
      </c>
    </row>
    <row r="13434" spans="1:11" ht="15" customHeight="1" x14ac:dyDescent="0.2">
      <c r="A13434">
        <f>IF(IFERROR((MATCH(G13434,$G$1:$G$12712,0)),0),INDEX($A$1:$A$12712,MATCH(G13434,$G$1:$G$12712,0)),MAX($A$2:$A13433)+1)</f>
        <v>2382</v>
      </c>
      <c r="B13434">
        <f t="shared" si="222"/>
        <v>2382</v>
      </c>
      <c r="C13434" t="str">
        <f t="shared" si="221"/>
        <v>Marshfield 6</v>
      </c>
      <c r="D13434">
        <v>313</v>
      </c>
      <c r="E13434" t="s">
        <v>18391</v>
      </c>
      <c r="F13434" s="1" t="s">
        <v>18414</v>
      </c>
      <c r="G13434">
        <v>3739</v>
      </c>
      <c r="H13434" s="2" t="s">
        <v>4995</v>
      </c>
      <c r="I13434">
        <v>7601</v>
      </c>
      <c r="J13434" t="s">
        <v>92</v>
      </c>
      <c r="K13434" t="s">
        <v>17672</v>
      </c>
    </row>
    <row r="13435" spans="1:11" ht="15" customHeight="1" x14ac:dyDescent="0.2">
      <c r="A13435">
        <f>IF(IFERROR((MATCH(G13435,$G$1:$G$12712,0)),0),INDEX($A$1:$A$12712,MATCH(G13435,$G$1:$G$12712,0)),MAX($A$2:$A13434)+1)</f>
        <v>2382</v>
      </c>
      <c r="B13435">
        <f t="shared" si="222"/>
        <v>2382</v>
      </c>
      <c r="C13435" t="str">
        <f t="shared" si="221"/>
        <v>Marshfield 6</v>
      </c>
      <c r="D13435">
        <v>313</v>
      </c>
      <c r="E13435" t="s">
        <v>18391</v>
      </c>
      <c r="F13435" s="1" t="s">
        <v>18415</v>
      </c>
      <c r="G13435">
        <v>3739</v>
      </c>
      <c r="H13435" s="2" t="s">
        <v>4995</v>
      </c>
      <c r="I13435">
        <v>7601</v>
      </c>
      <c r="J13435" t="s">
        <v>92</v>
      </c>
      <c r="K13435" t="s">
        <v>17672</v>
      </c>
    </row>
    <row r="13436" spans="1:11" ht="15" customHeight="1" x14ac:dyDescent="0.2">
      <c r="A13436">
        <f>IF(IFERROR((MATCH(G13436,$G$1:$G$12712,0)),0),INDEX($A$1:$A$12712,MATCH(G13436,$G$1:$G$12712,0)),MAX($A$2:$A13435)+1)</f>
        <v>363</v>
      </c>
      <c r="B13436">
        <f t="shared" si="222"/>
        <v>363</v>
      </c>
      <c r="C13436" t="str">
        <f t="shared" si="221"/>
        <v>J C McNeil</v>
      </c>
      <c r="D13436">
        <v>313</v>
      </c>
      <c r="E13436" t="s">
        <v>18391</v>
      </c>
      <c r="F13436" s="1" t="s">
        <v>18416</v>
      </c>
      <c r="G13436">
        <v>589</v>
      </c>
      <c r="H13436" s="2" t="s">
        <v>928</v>
      </c>
      <c r="I13436">
        <v>2548</v>
      </c>
      <c r="J13436" t="s">
        <v>929</v>
      </c>
      <c r="K13436" t="s">
        <v>17672</v>
      </c>
    </row>
    <row r="13437" spans="1:11" ht="15" customHeight="1" x14ac:dyDescent="0.2">
      <c r="A13437">
        <f>IF(IFERROR((MATCH(G13437,$G$1:$G$12712,0)),0),INDEX($A$1:$A$12712,MATCH(G13437,$G$1:$G$12712,0)),MAX($A$2:$A13436)+1)</f>
        <v>2383</v>
      </c>
      <c r="B13437">
        <f t="shared" si="222"/>
        <v>2383</v>
      </c>
      <c r="C13437" t="str">
        <f t="shared" si="221"/>
        <v>Middlesex 2</v>
      </c>
      <c r="D13437">
        <v>313</v>
      </c>
      <c r="E13437" t="s">
        <v>18391</v>
      </c>
      <c r="F13437" s="1" t="s">
        <v>18417</v>
      </c>
      <c r="G13437">
        <v>3740</v>
      </c>
      <c r="H13437" s="2" t="s">
        <v>4996</v>
      </c>
      <c r="I13437">
        <v>7601</v>
      </c>
      <c r="J13437" t="s">
        <v>92</v>
      </c>
      <c r="K13437" t="s">
        <v>17672</v>
      </c>
    </row>
    <row r="13438" spans="1:11" ht="15" customHeight="1" x14ac:dyDescent="0.2">
      <c r="A13438">
        <f>IF(IFERROR((MATCH(G13438,$G$1:$G$12712,0)),0),INDEX($A$1:$A$12712,MATCH(G13438,$G$1:$G$12712,0)),MAX($A$2:$A13437)+1)</f>
        <v>2383</v>
      </c>
      <c r="B13438">
        <f t="shared" si="222"/>
        <v>2383</v>
      </c>
      <c r="C13438" t="str">
        <f t="shared" si="221"/>
        <v>Middlesex 2</v>
      </c>
      <c r="D13438">
        <v>313</v>
      </c>
      <c r="E13438" t="s">
        <v>18391</v>
      </c>
      <c r="F13438" s="1" t="s">
        <v>18418</v>
      </c>
      <c r="G13438">
        <v>3740</v>
      </c>
      <c r="H13438" s="2" t="s">
        <v>4996</v>
      </c>
      <c r="I13438">
        <v>7601</v>
      </c>
      <c r="J13438" t="s">
        <v>92</v>
      </c>
      <c r="K13438" t="s">
        <v>17672</v>
      </c>
    </row>
    <row r="13439" spans="1:11" ht="15" customHeight="1" x14ac:dyDescent="0.2">
      <c r="A13439">
        <f>IF(IFERROR((MATCH(G13439,$G$1:$G$12712,0)),0),INDEX($A$1:$A$12712,MATCH(G13439,$G$1:$G$12712,0)),MAX($A$2:$A13438)+1)</f>
        <v>558</v>
      </c>
      <c r="B13439">
        <f t="shared" si="222"/>
        <v>558</v>
      </c>
      <c r="C13439" t="str">
        <f t="shared" si="221"/>
        <v>Stony Brook</v>
      </c>
      <c r="D13439">
        <v>313</v>
      </c>
      <c r="E13439" t="s">
        <v>18391</v>
      </c>
      <c r="F13439" s="1" t="s">
        <v>18419</v>
      </c>
      <c r="G13439">
        <v>6081</v>
      </c>
      <c r="H13439" s="2" t="s">
        <v>1333</v>
      </c>
      <c r="I13439">
        <v>11806</v>
      </c>
      <c r="J13439" t="s">
        <v>1334</v>
      </c>
      <c r="K13439" t="s">
        <v>17672</v>
      </c>
    </row>
    <row r="13440" spans="1:11" ht="15" customHeight="1" x14ac:dyDescent="0.2">
      <c r="A13440">
        <f>IF(IFERROR((MATCH(G13440,$G$1:$G$12712,0)),0),INDEX($A$1:$A$12712,MATCH(G13440,$G$1:$G$12712,0)),MAX($A$2:$A13439)+1)</f>
        <v>558</v>
      </c>
      <c r="B13440">
        <f t="shared" si="222"/>
        <v>558</v>
      </c>
      <c r="C13440" t="str">
        <f t="shared" si="221"/>
        <v>Stony Brook</v>
      </c>
      <c r="D13440">
        <v>313</v>
      </c>
      <c r="E13440" t="s">
        <v>18391</v>
      </c>
      <c r="F13440" s="1" t="s">
        <v>18420</v>
      </c>
      <c r="G13440">
        <v>6081</v>
      </c>
      <c r="H13440" s="2" t="s">
        <v>1333</v>
      </c>
      <c r="I13440">
        <v>11806</v>
      </c>
      <c r="J13440" t="s">
        <v>1334</v>
      </c>
      <c r="K13440" t="s">
        <v>17672</v>
      </c>
    </row>
    <row r="13441" spans="1:11" ht="15" customHeight="1" x14ac:dyDescent="0.2">
      <c r="A13441">
        <f>IF(IFERROR((MATCH(G13441,$G$1:$G$12712,0)),0),INDEX($A$1:$A$12712,MATCH(G13441,$G$1:$G$12712,0)),MAX($A$2:$A13440)+1)</f>
        <v>558</v>
      </c>
      <c r="B13441">
        <f t="shared" si="222"/>
        <v>558</v>
      </c>
      <c r="C13441" t="str">
        <f t="shared" si="221"/>
        <v>Stony Brook</v>
      </c>
      <c r="D13441">
        <v>313</v>
      </c>
      <c r="E13441" t="s">
        <v>18391</v>
      </c>
      <c r="F13441" s="1" t="s">
        <v>18421</v>
      </c>
      <c r="G13441">
        <v>6081</v>
      </c>
      <c r="H13441" s="2" t="s">
        <v>1333</v>
      </c>
      <c r="I13441">
        <v>11806</v>
      </c>
      <c r="J13441" t="s">
        <v>1334</v>
      </c>
      <c r="K13441" t="s">
        <v>17672</v>
      </c>
    </row>
    <row r="13442" spans="1:11" ht="15" customHeight="1" x14ac:dyDescent="0.2">
      <c r="A13442">
        <f>IF(IFERROR((MATCH(G13442,$G$1:$G$12712,0)),0),INDEX($A$1:$A$12712,MATCH(G13442,$G$1:$G$12712,0)),MAX($A$2:$A13441)+1)</f>
        <v>558</v>
      </c>
      <c r="B13442">
        <f t="shared" si="222"/>
        <v>558</v>
      </c>
      <c r="C13442" t="str">
        <f t="shared" ref="C13442:C13505" si="223">IF(H13442="",F13442,H13442)</f>
        <v>Stony Brook</v>
      </c>
      <c r="D13442">
        <v>313</v>
      </c>
      <c r="E13442" t="s">
        <v>18391</v>
      </c>
      <c r="F13442" s="1" t="s">
        <v>18422</v>
      </c>
      <c r="G13442">
        <v>6081</v>
      </c>
      <c r="H13442" s="2" t="s">
        <v>1333</v>
      </c>
      <c r="I13442">
        <v>11806</v>
      </c>
      <c r="J13442" t="s">
        <v>1334</v>
      </c>
      <c r="K13442" t="s">
        <v>17672</v>
      </c>
    </row>
    <row r="13443" spans="1:11" ht="15" customHeight="1" x14ac:dyDescent="0.2">
      <c r="A13443">
        <f>IF(IFERROR((MATCH(G13443,$G$1:$G$12712,0)),0),INDEX($A$1:$A$12712,MATCH(G13443,$G$1:$G$12712,0)),MAX($A$2:$A13442)+1)</f>
        <v>2625</v>
      </c>
      <c r="B13443">
        <f t="shared" si="222"/>
        <v>2625</v>
      </c>
      <c r="C13443" t="str">
        <f t="shared" si="223"/>
        <v>Vergennes 9</v>
      </c>
      <c r="D13443">
        <v>313</v>
      </c>
      <c r="E13443" t="s">
        <v>18391</v>
      </c>
      <c r="F13443" s="1" t="s">
        <v>18423</v>
      </c>
      <c r="G13443">
        <v>6519</v>
      </c>
      <c r="H13443" s="2" t="s">
        <v>5304</v>
      </c>
      <c r="I13443">
        <v>7601</v>
      </c>
      <c r="J13443" t="s">
        <v>92</v>
      </c>
      <c r="K13443" t="s">
        <v>17672</v>
      </c>
    </row>
    <row r="13444" spans="1:11" ht="15" customHeight="1" x14ac:dyDescent="0.2">
      <c r="A13444">
        <f>IF(IFERROR((MATCH(G13444,$G$1:$G$12712,0)),0),INDEX($A$1:$A$12712,MATCH(G13444,$G$1:$G$12712,0)),MAX($A$2:$A13443)+1)</f>
        <v>2625</v>
      </c>
      <c r="B13444">
        <f t="shared" si="222"/>
        <v>2625</v>
      </c>
      <c r="C13444" t="str">
        <f t="shared" si="223"/>
        <v>Vergennes 9</v>
      </c>
      <c r="D13444">
        <v>313</v>
      </c>
      <c r="E13444" t="s">
        <v>18391</v>
      </c>
      <c r="F13444" s="1" t="s">
        <v>18424</v>
      </c>
      <c r="G13444">
        <v>6519</v>
      </c>
      <c r="H13444" s="2" t="s">
        <v>5304</v>
      </c>
      <c r="I13444">
        <v>7601</v>
      </c>
      <c r="J13444" t="s">
        <v>92</v>
      </c>
      <c r="K13444" t="s">
        <v>17672</v>
      </c>
    </row>
    <row r="13445" spans="1:11" ht="15" customHeight="1" x14ac:dyDescent="0.2">
      <c r="A13445">
        <f>IF(IFERROR((MATCH(G13445,$G$1:$G$12712,0)),0),INDEX($A$1:$A$12712,MATCH(G13445,$G$1:$G$12712,0)),MAX($A$2:$A13444)+1)</f>
        <v>2625</v>
      </c>
      <c r="B13445">
        <f t="shared" si="222"/>
        <v>2625</v>
      </c>
      <c r="C13445" t="str">
        <f t="shared" si="223"/>
        <v>Vergennes 9</v>
      </c>
      <c r="D13445">
        <v>313</v>
      </c>
      <c r="E13445" t="s">
        <v>18391</v>
      </c>
      <c r="F13445" s="1" t="s">
        <v>18425</v>
      </c>
      <c r="G13445">
        <v>6519</v>
      </c>
      <c r="H13445" s="2" t="s">
        <v>5304</v>
      </c>
      <c r="I13445">
        <v>7601</v>
      </c>
      <c r="J13445" t="s">
        <v>92</v>
      </c>
      <c r="K13445" t="s">
        <v>17672</v>
      </c>
    </row>
    <row r="13446" spans="1:11" ht="15" customHeight="1" x14ac:dyDescent="0.2">
      <c r="A13446">
        <f>IF(IFERROR((MATCH(G13446,$G$1:$G$12712,0)),0),INDEX($A$1:$A$12712,MATCH(G13446,$G$1:$G$12712,0)),MAX($A$2:$A13445)+1)</f>
        <v>2625</v>
      </c>
      <c r="B13446">
        <f t="shared" si="222"/>
        <v>2625</v>
      </c>
      <c r="C13446" t="str">
        <f t="shared" si="223"/>
        <v>Vergennes 9</v>
      </c>
      <c r="D13446">
        <v>313</v>
      </c>
      <c r="E13446" t="s">
        <v>18391</v>
      </c>
      <c r="F13446" s="1" t="s">
        <v>18426</v>
      </c>
      <c r="G13446">
        <v>6519</v>
      </c>
      <c r="H13446" s="2" t="s">
        <v>5304</v>
      </c>
      <c r="I13446">
        <v>7601</v>
      </c>
      <c r="J13446" t="s">
        <v>92</v>
      </c>
      <c r="K13446" t="s">
        <v>17672</v>
      </c>
    </row>
    <row r="13447" spans="1:11" ht="15" customHeight="1" x14ac:dyDescent="0.2">
      <c r="A13447">
        <f>IF(IFERROR((MATCH(G13447,$G$1:$G$12712,0)),0),INDEX($A$1:$A$12712,MATCH(G13447,$G$1:$G$12712,0)),MAX($A$2:$A13446)+1)</f>
        <v>2384</v>
      </c>
      <c r="B13447">
        <f t="shared" si="222"/>
        <v>2384</v>
      </c>
      <c r="C13447" t="str">
        <f t="shared" si="223"/>
        <v>West Danville 15</v>
      </c>
      <c r="D13447">
        <v>313</v>
      </c>
      <c r="E13447" t="s">
        <v>18391</v>
      </c>
      <c r="F13447" s="1" t="s">
        <v>18427</v>
      </c>
      <c r="G13447">
        <v>3743</v>
      </c>
      <c r="H13447" s="2" t="s">
        <v>4997</v>
      </c>
      <c r="I13447">
        <v>7601</v>
      </c>
      <c r="J13447" t="s">
        <v>92</v>
      </c>
      <c r="K13447" t="s">
        <v>17672</v>
      </c>
    </row>
    <row r="13448" spans="1:11" ht="15" customHeight="1" x14ac:dyDescent="0.2">
      <c r="A13448">
        <f>IF(IFERROR((MATCH(G13448,$G$1:$G$12712,0)),0),INDEX($A$1:$A$12712,MATCH(G13448,$G$1:$G$12712,0)),MAX($A$2:$A13447)+1)</f>
        <v>2384</v>
      </c>
      <c r="B13448">
        <f t="shared" si="222"/>
        <v>2384</v>
      </c>
      <c r="C13448" t="str">
        <f t="shared" si="223"/>
        <v>West Danville 15</v>
      </c>
      <c r="D13448">
        <v>313</v>
      </c>
      <c r="E13448" t="s">
        <v>18391</v>
      </c>
      <c r="F13448" s="1" t="s">
        <v>18428</v>
      </c>
      <c r="G13448">
        <v>3743</v>
      </c>
      <c r="H13448" s="2" t="s">
        <v>4997</v>
      </c>
      <c r="I13448">
        <v>7601</v>
      </c>
      <c r="J13448" t="s">
        <v>92</v>
      </c>
      <c r="K13448" t="s">
        <v>17672</v>
      </c>
    </row>
    <row r="13449" spans="1:11" ht="15" customHeight="1" x14ac:dyDescent="0.2">
      <c r="A13449">
        <f>IF(IFERROR((MATCH(G13449,$G$1:$G$12712,0)),0),INDEX($A$1:$A$12712,MATCH(G13449,$G$1:$G$12712,0)),MAX($A$2:$A13448)+1)</f>
        <v>829</v>
      </c>
      <c r="B13449">
        <f t="shared" si="222"/>
        <v>829</v>
      </c>
      <c r="C13449" t="str">
        <f t="shared" si="223"/>
        <v>Waterbury 22</v>
      </c>
      <c r="D13449">
        <v>313</v>
      </c>
      <c r="E13449" t="s">
        <v>18391</v>
      </c>
      <c r="F13449" s="1" t="s">
        <v>18429</v>
      </c>
      <c r="G13449">
        <v>6520</v>
      </c>
      <c r="H13449" s="2" t="s">
        <v>1905</v>
      </c>
      <c r="I13449">
        <v>7601</v>
      </c>
      <c r="J13449" t="s">
        <v>92</v>
      </c>
      <c r="K13449" t="s">
        <v>17672</v>
      </c>
    </row>
    <row r="13450" spans="1:11" ht="15" customHeight="1" x14ac:dyDescent="0.2">
      <c r="A13450">
        <f>IF(IFERROR((MATCH(G13450,$G$1:$G$12712,0)),0),INDEX($A$1:$A$12712,MATCH(G13450,$G$1:$G$12712,0)),MAX($A$2:$A13449)+1)</f>
        <v>829</v>
      </c>
      <c r="B13450">
        <f t="shared" si="222"/>
        <v>829</v>
      </c>
      <c r="C13450" t="str">
        <f t="shared" si="223"/>
        <v>Waterbury 22</v>
      </c>
      <c r="D13450">
        <v>313</v>
      </c>
      <c r="E13450" t="s">
        <v>18391</v>
      </c>
      <c r="F13450" s="1" t="s">
        <v>18430</v>
      </c>
      <c r="G13450">
        <v>6520</v>
      </c>
      <c r="H13450" s="2" t="s">
        <v>1905</v>
      </c>
      <c r="I13450">
        <v>7601</v>
      </c>
      <c r="J13450" t="s">
        <v>92</v>
      </c>
      <c r="K13450" t="s">
        <v>17672</v>
      </c>
    </row>
    <row r="13451" spans="1:11" ht="15" customHeight="1" x14ac:dyDescent="0.2">
      <c r="A13451">
        <f>IF(IFERROR((MATCH(G13451,$G$1:$G$12712,0)),0),INDEX($A$1:$A$12712,MATCH(G13451,$G$1:$G$12712,0)),MAX($A$2:$A13450)+1)</f>
        <v>649</v>
      </c>
      <c r="B13451">
        <f t="shared" si="222"/>
        <v>649</v>
      </c>
      <c r="C13451" t="str">
        <f t="shared" si="223"/>
        <v>William F Wyman</v>
      </c>
      <c r="D13451">
        <v>313</v>
      </c>
      <c r="E13451" t="s">
        <v>18391</v>
      </c>
      <c r="F13451" s="1" t="s">
        <v>17990</v>
      </c>
      <c r="G13451">
        <v>1507</v>
      </c>
      <c r="H13451" s="2" t="s">
        <v>1546</v>
      </c>
      <c r="I13451">
        <v>31719</v>
      </c>
      <c r="J13451" t="s">
        <v>1547</v>
      </c>
      <c r="K13451" t="s">
        <v>17672</v>
      </c>
    </row>
    <row r="13452" spans="1:11" ht="15" customHeight="1" x14ac:dyDescent="0.2">
      <c r="A13452">
        <f>IF(IFERROR((MATCH(G13452,$G$1:$G$12712,0)),0),INDEX($A$1:$A$12712,MATCH(G13452,$G$1:$G$12712,0)),MAX($A$2:$A13451)+1)</f>
        <v>649</v>
      </c>
      <c r="B13452">
        <f t="shared" si="222"/>
        <v>649</v>
      </c>
      <c r="C13452" t="str">
        <f t="shared" si="223"/>
        <v>William F Wyman</v>
      </c>
      <c r="D13452">
        <v>313</v>
      </c>
      <c r="E13452" t="s">
        <v>18391</v>
      </c>
      <c r="F13452" s="1" t="s">
        <v>18431</v>
      </c>
      <c r="G13452">
        <v>1507</v>
      </c>
      <c r="H13452" s="2" t="s">
        <v>1546</v>
      </c>
      <c r="I13452">
        <v>31719</v>
      </c>
      <c r="J13452" t="s">
        <v>1547</v>
      </c>
      <c r="K13452" t="s">
        <v>17672</v>
      </c>
    </row>
    <row r="13453" spans="1:11" ht="15" customHeight="1" x14ac:dyDescent="0.2">
      <c r="A13453">
        <f>IF(IFERROR((MATCH(G13453,$G$1:$G$12712,0)),0),INDEX($A$1:$A$12712,MATCH(G13453,$G$1:$G$12712,0)),MAX($A$2:$A13452)+1)</f>
        <v>649</v>
      </c>
      <c r="B13453">
        <f t="shared" si="222"/>
        <v>649</v>
      </c>
      <c r="C13453" t="str">
        <f t="shared" si="223"/>
        <v>William F Wyman</v>
      </c>
      <c r="D13453">
        <v>313</v>
      </c>
      <c r="E13453" t="s">
        <v>18391</v>
      </c>
      <c r="F13453" s="1" t="s">
        <v>18432</v>
      </c>
      <c r="G13453">
        <v>1507</v>
      </c>
      <c r="H13453" s="2" t="s">
        <v>1546</v>
      </c>
      <c r="I13453">
        <v>31719</v>
      </c>
      <c r="J13453" t="s">
        <v>1547</v>
      </c>
      <c r="K13453" t="s">
        <v>17672</v>
      </c>
    </row>
    <row r="13454" spans="1:11" ht="15" customHeight="1" x14ac:dyDescent="0.2">
      <c r="A13454">
        <f>IF(IFERROR((MATCH(G13454,$G$1:$G$12712,0)),0),INDEX($A$1:$A$12712,MATCH(G13454,$G$1:$G$12712,0)),MAX($A$2:$A13453)+1)</f>
        <v>52</v>
      </c>
      <c r="B13454">
        <f t="shared" si="222"/>
        <v>52</v>
      </c>
      <c r="C13454" t="str">
        <f t="shared" si="223"/>
        <v>Big Cajun 2</v>
      </c>
      <c r="D13454">
        <v>231</v>
      </c>
      <c r="E13454" t="s">
        <v>18433</v>
      </c>
      <c r="F13454" s="1" t="s">
        <v>18434</v>
      </c>
      <c r="G13454">
        <v>6055</v>
      </c>
      <c r="H13454" s="2" t="s">
        <v>176</v>
      </c>
      <c r="I13454">
        <v>11252</v>
      </c>
      <c r="J13454" t="s">
        <v>177</v>
      </c>
      <c r="K13454" t="s">
        <v>17672</v>
      </c>
    </row>
    <row r="13455" spans="1:11" ht="15" customHeight="1" x14ac:dyDescent="0.2">
      <c r="A13455">
        <f>IF(IFERROR((MATCH(G13455,$G$1:$G$12712,0)),0),INDEX($A$1:$A$12712,MATCH(G13455,$G$1:$G$12712,0)),MAX($A$2:$A13454)+1)</f>
        <v>7571</v>
      </c>
      <c r="B13455">
        <f t="shared" si="222"/>
        <v>7571</v>
      </c>
      <c r="C13455" t="str">
        <f t="shared" si="223"/>
        <v>Louisiana 2</v>
      </c>
      <c r="D13455">
        <v>231</v>
      </c>
      <c r="E13455" t="s">
        <v>18433</v>
      </c>
      <c r="F13455" s="1" t="s">
        <v>18435</v>
      </c>
      <c r="G13455">
        <v>1392</v>
      </c>
      <c r="H13455" s="2" t="s">
        <v>12685</v>
      </c>
      <c r="I13455">
        <v>55936</v>
      </c>
      <c r="J13455" t="s">
        <v>12686</v>
      </c>
      <c r="K13455" t="s">
        <v>17672</v>
      </c>
    </row>
    <row r="13456" spans="1:11" ht="15" customHeight="1" x14ac:dyDescent="0.2">
      <c r="A13456">
        <f>A482</f>
        <v>327</v>
      </c>
      <c r="B13456" t="e">
        <f t="shared" si="222"/>
        <v>#N/A</v>
      </c>
      <c r="C13456" t="str">
        <f t="shared" si="223"/>
        <v>* lewis creek</v>
      </c>
      <c r="D13456">
        <v>231</v>
      </c>
      <c r="E13456" t="s">
        <v>18433</v>
      </c>
      <c r="F13456" s="1" t="s">
        <v>18436</v>
      </c>
      <c r="H13456" s="2"/>
      <c r="K13456" t="s">
        <v>17672</v>
      </c>
    </row>
    <row r="13457" spans="1:11" ht="15" customHeight="1" x14ac:dyDescent="0.2">
      <c r="A13457">
        <f>IF(IFERROR((MATCH(G13457,$G$1:$G$12712,0)),0),INDEX($A$1:$A$12712,MATCH(G13457,$G$1:$G$12712,0)),MAX($A$2:$A13456)+1)</f>
        <v>4190</v>
      </c>
      <c r="B13457">
        <f t="shared" si="222"/>
        <v>4190</v>
      </c>
      <c r="C13457" t="str">
        <f t="shared" si="223"/>
        <v>Port Neches Plant</v>
      </c>
      <c r="D13457">
        <v>231</v>
      </c>
      <c r="E13457" t="s">
        <v>18433</v>
      </c>
      <c r="F13457" s="1" t="s">
        <v>18437</v>
      </c>
      <c r="G13457">
        <v>54748</v>
      </c>
      <c r="H13457" s="2" t="s">
        <v>7785</v>
      </c>
      <c r="I13457">
        <v>335</v>
      </c>
      <c r="J13457" t="s">
        <v>7786</v>
      </c>
      <c r="K13457" t="s">
        <v>17672</v>
      </c>
    </row>
    <row r="13458" spans="1:11" ht="15" customHeight="1" x14ac:dyDescent="0.2">
      <c r="A13458">
        <f>IF(IFERROR((MATCH(G13458,$G$1:$G$12712,0)),0),INDEX($A$1:$A$12712,MATCH(G13458,$G$1:$G$12712,0)),MAX($A$2:$A13457)+1)</f>
        <v>517</v>
      </c>
      <c r="B13458">
        <f t="shared" si="222"/>
        <v>517</v>
      </c>
      <c r="C13458" t="str">
        <f t="shared" si="223"/>
        <v>R S Nelson</v>
      </c>
      <c r="D13458">
        <v>231</v>
      </c>
      <c r="E13458" t="s">
        <v>18433</v>
      </c>
      <c r="F13458" s="1" t="s">
        <v>18438</v>
      </c>
      <c r="G13458">
        <v>1393</v>
      </c>
      <c r="H13458" s="2" t="s">
        <v>1245</v>
      </c>
      <c r="I13458">
        <v>11241</v>
      </c>
      <c r="J13458" t="s">
        <v>244</v>
      </c>
      <c r="K13458" t="s">
        <v>17672</v>
      </c>
    </row>
    <row r="13459" spans="1:11" ht="15" customHeight="1" x14ac:dyDescent="0.2">
      <c r="A13459">
        <f>IF(IFERROR((MATCH(G13459,$G$1:$G$12712,0)),0),INDEX($A$1:$A$12712,MATCH(G13459,$G$1:$G$12712,0)),MAX($A$2:$A13458)+1)</f>
        <v>52</v>
      </c>
      <c r="B13459">
        <f t="shared" si="222"/>
        <v>52</v>
      </c>
      <c r="C13459" t="str">
        <f t="shared" si="223"/>
        <v>Big Cajun 2</v>
      </c>
      <c r="D13459">
        <v>231</v>
      </c>
      <c r="E13459" t="s">
        <v>18433</v>
      </c>
      <c r="F13459" s="1" t="s">
        <v>18439</v>
      </c>
      <c r="G13459">
        <v>6055</v>
      </c>
      <c r="H13459" s="2" t="s">
        <v>176</v>
      </c>
      <c r="I13459">
        <v>11252</v>
      </c>
      <c r="J13459" t="s">
        <v>177</v>
      </c>
      <c r="K13459" t="s">
        <v>17672</v>
      </c>
    </row>
    <row r="13460" spans="1:11" ht="15" customHeight="1" x14ac:dyDescent="0.2">
      <c r="A13460">
        <f>IF(IFERROR((MATCH(G13460,$G$1:$G$12712,0)),0),INDEX($A$1:$A$12712,MATCH(G13460,$G$1:$G$12712,0)),MAX($A$2:$A13459)+1)</f>
        <v>52</v>
      </c>
      <c r="B13460">
        <f t="shared" si="222"/>
        <v>52</v>
      </c>
      <c r="C13460" t="str">
        <f t="shared" si="223"/>
        <v>Big Cajun 2</v>
      </c>
      <c r="D13460">
        <v>231</v>
      </c>
      <c r="E13460" t="s">
        <v>18433</v>
      </c>
      <c r="F13460" s="1" t="s">
        <v>18440</v>
      </c>
      <c r="G13460">
        <v>6055</v>
      </c>
      <c r="H13460" s="2" t="s">
        <v>176</v>
      </c>
      <c r="I13460">
        <v>11252</v>
      </c>
      <c r="J13460" t="s">
        <v>177</v>
      </c>
      <c r="K13460" t="s">
        <v>17672</v>
      </c>
    </row>
    <row r="13461" spans="1:11" ht="15" customHeight="1" x14ac:dyDescent="0.2">
      <c r="A13461">
        <f>IF(IFERROR((MATCH(G13461,$G$1:$G$12712,0)),0),INDEX($A$1:$A$12712,MATCH(G13461,$G$1:$G$12712,0)),MAX($A$2:$A13460)+1)</f>
        <v>360</v>
      </c>
      <c r="B13461">
        <f t="shared" si="222"/>
        <v>360</v>
      </c>
      <c r="C13461" t="str">
        <f t="shared" si="223"/>
        <v>Louisiana 1</v>
      </c>
      <c r="D13461">
        <v>231</v>
      </c>
      <c r="E13461" t="s">
        <v>18433</v>
      </c>
      <c r="F13461" s="1" t="s">
        <v>18441</v>
      </c>
      <c r="G13461">
        <v>1391</v>
      </c>
      <c r="H13461" s="2" t="s">
        <v>923</v>
      </c>
      <c r="I13461">
        <v>11241</v>
      </c>
      <c r="J13461" t="s">
        <v>244</v>
      </c>
      <c r="K13461" t="s">
        <v>17672</v>
      </c>
    </row>
    <row r="13462" spans="1:11" ht="15" customHeight="1" x14ac:dyDescent="0.2">
      <c r="A13462">
        <f>IF(IFERROR((MATCH(G13462,$G$1:$G$12712,0)),0),INDEX($A$1:$A$12712,MATCH(G13462,$G$1:$G$12712,0)),MAX($A$2:$A13461)+1)</f>
        <v>360</v>
      </c>
      <c r="B13462">
        <f t="shared" si="222"/>
        <v>360</v>
      </c>
      <c r="C13462" t="str">
        <f t="shared" si="223"/>
        <v>Louisiana 1</v>
      </c>
      <c r="D13462">
        <v>231</v>
      </c>
      <c r="E13462" t="s">
        <v>18433</v>
      </c>
      <c r="F13462" s="1" t="s">
        <v>18442</v>
      </c>
      <c r="G13462">
        <v>1391</v>
      </c>
      <c r="H13462" s="2" t="s">
        <v>923</v>
      </c>
      <c r="I13462">
        <v>11241</v>
      </c>
      <c r="J13462" t="s">
        <v>244</v>
      </c>
      <c r="K13462" t="s">
        <v>17672</v>
      </c>
    </row>
    <row r="13463" spans="1:11" ht="15" customHeight="1" x14ac:dyDescent="0.2">
      <c r="A13463">
        <f>IF(IFERROR((MATCH(G13463,$G$1:$G$12712,0)),0),INDEX($A$1:$A$12712,MATCH(G13463,$G$1:$G$12712,0)),MAX($A$2:$A13462)+1)</f>
        <v>360</v>
      </c>
      <c r="B13463">
        <f t="shared" si="222"/>
        <v>360</v>
      </c>
      <c r="C13463" t="str">
        <f t="shared" si="223"/>
        <v>Louisiana 1</v>
      </c>
      <c r="D13463">
        <v>231</v>
      </c>
      <c r="E13463" t="s">
        <v>18433</v>
      </c>
      <c r="F13463" s="1" t="s">
        <v>18443</v>
      </c>
      <c r="G13463">
        <v>1391</v>
      </c>
      <c r="H13463" s="2" t="s">
        <v>923</v>
      </c>
      <c r="I13463">
        <v>11241</v>
      </c>
      <c r="J13463" t="s">
        <v>244</v>
      </c>
      <c r="K13463" t="s">
        <v>17672</v>
      </c>
    </row>
    <row r="13464" spans="1:11" ht="15" customHeight="1" x14ac:dyDescent="0.2">
      <c r="A13464">
        <f>IF(IFERROR((MATCH(G13464,$G$1:$G$12712,0)),0),INDEX($A$1:$A$12712,MATCH(G13464,$G$1:$G$12712,0)),MAX($A$2:$A13463)+1)</f>
        <v>360</v>
      </c>
      <c r="B13464">
        <f t="shared" si="222"/>
        <v>360</v>
      </c>
      <c r="C13464" t="str">
        <f t="shared" si="223"/>
        <v>Louisiana 1</v>
      </c>
      <c r="D13464">
        <v>231</v>
      </c>
      <c r="E13464" t="s">
        <v>18433</v>
      </c>
      <c r="F13464" s="1" t="s">
        <v>18444</v>
      </c>
      <c r="G13464">
        <v>1391</v>
      </c>
      <c r="H13464" s="2" t="s">
        <v>923</v>
      </c>
      <c r="I13464">
        <v>11241</v>
      </c>
      <c r="J13464" t="s">
        <v>244</v>
      </c>
      <c r="K13464" t="s">
        <v>17672</v>
      </c>
    </row>
    <row r="13465" spans="1:11" ht="15" customHeight="1" x14ac:dyDescent="0.2">
      <c r="A13465">
        <f>IF(IFERROR((MATCH(G13465,$G$1:$G$12712,0)),0),INDEX($A$1:$A$12712,MATCH(G13465,$G$1:$G$12712,0)),MAX($A$2:$A13464)+1)</f>
        <v>327</v>
      </c>
      <c r="B13465">
        <f t="shared" si="222"/>
        <v>327</v>
      </c>
      <c r="C13465" t="str">
        <f t="shared" si="223"/>
        <v>Lewis Creek</v>
      </c>
      <c r="D13465">
        <v>231</v>
      </c>
      <c r="E13465" t="s">
        <v>18433</v>
      </c>
      <c r="F13465" s="1" t="s">
        <v>18445</v>
      </c>
      <c r="G13465">
        <v>3457</v>
      </c>
      <c r="H13465" s="2" t="s">
        <v>860</v>
      </c>
      <c r="I13465">
        <v>55937</v>
      </c>
      <c r="J13465" t="s">
        <v>861</v>
      </c>
      <c r="K13465" t="s">
        <v>17672</v>
      </c>
    </row>
    <row r="13466" spans="1:11" ht="15" customHeight="1" x14ac:dyDescent="0.2">
      <c r="A13466">
        <f>IF(IFERROR((MATCH(G13466,$G$1:$G$12712,0)),0),INDEX($A$1:$A$12712,MATCH(G13466,$G$1:$G$12712,0)),MAX($A$2:$A13465)+1)</f>
        <v>7571</v>
      </c>
      <c r="B13466">
        <f t="shared" si="222"/>
        <v>7571</v>
      </c>
      <c r="C13466" t="str">
        <f t="shared" si="223"/>
        <v>Louisiana 2</v>
      </c>
      <c r="D13466">
        <v>231</v>
      </c>
      <c r="E13466" t="s">
        <v>18433</v>
      </c>
      <c r="F13466" s="1" t="s">
        <v>18446</v>
      </c>
      <c r="G13466">
        <v>1392</v>
      </c>
      <c r="H13466" s="2" t="s">
        <v>12685</v>
      </c>
      <c r="I13466">
        <v>55936</v>
      </c>
      <c r="J13466" t="s">
        <v>12686</v>
      </c>
      <c r="K13466" t="s">
        <v>17672</v>
      </c>
    </row>
    <row r="13467" spans="1:11" ht="15" customHeight="1" x14ac:dyDescent="0.2">
      <c r="A13467">
        <f>IF(IFERROR((MATCH(G13467,$G$1:$G$12712,0)),0),INDEX($A$1:$A$12712,MATCH(G13467,$G$1:$G$12712,0)),MAX($A$2:$A13466)+1)</f>
        <v>4190</v>
      </c>
      <c r="B13467">
        <f t="shared" si="222"/>
        <v>4190</v>
      </c>
      <c r="C13467" t="str">
        <f t="shared" si="223"/>
        <v>Port Neches Plant</v>
      </c>
      <c r="D13467">
        <v>231</v>
      </c>
      <c r="E13467" t="s">
        <v>18433</v>
      </c>
      <c r="F13467" s="1" t="s">
        <v>18447</v>
      </c>
      <c r="G13467">
        <v>54748</v>
      </c>
      <c r="H13467" s="2" t="s">
        <v>7785</v>
      </c>
      <c r="I13467">
        <v>335</v>
      </c>
      <c r="J13467" t="s">
        <v>7786</v>
      </c>
      <c r="K13467" t="s">
        <v>17672</v>
      </c>
    </row>
    <row r="13468" spans="1:11" ht="15" customHeight="1" x14ac:dyDescent="0.2">
      <c r="A13468">
        <f>IF(IFERROR((MATCH(G13468,$G$1:$G$12712,0)),0),INDEX($A$1:$A$12712,MATCH(G13468,$G$1:$G$12712,0)),MAX($A$2:$A13467)+1)</f>
        <v>517</v>
      </c>
      <c r="B13468">
        <f t="shared" si="222"/>
        <v>517</v>
      </c>
      <c r="C13468" t="str">
        <f t="shared" si="223"/>
        <v>R S Nelson</v>
      </c>
      <c r="D13468">
        <v>231</v>
      </c>
      <c r="E13468" t="s">
        <v>18433</v>
      </c>
      <c r="F13468" s="1" t="s">
        <v>18448</v>
      </c>
      <c r="G13468">
        <v>1393</v>
      </c>
      <c r="H13468" s="2" t="s">
        <v>1245</v>
      </c>
      <c r="I13468">
        <v>11241</v>
      </c>
      <c r="J13468" t="s">
        <v>244</v>
      </c>
      <c r="K13468" t="s">
        <v>17672</v>
      </c>
    </row>
    <row r="13469" spans="1:11" ht="15" customHeight="1" x14ac:dyDescent="0.2">
      <c r="A13469">
        <f>IF(IFERROR((MATCH(G13469,$G$1:$G$12712,0)),0),INDEX($A$1:$A$12712,MATCH(G13469,$G$1:$G$12712,0)),MAX($A$2:$A13468)+1)</f>
        <v>517</v>
      </c>
      <c r="B13469">
        <f t="shared" si="222"/>
        <v>517</v>
      </c>
      <c r="C13469" t="str">
        <f t="shared" si="223"/>
        <v>R S Nelson</v>
      </c>
      <c r="D13469">
        <v>231</v>
      </c>
      <c r="E13469" t="s">
        <v>18433</v>
      </c>
      <c r="F13469" s="1" t="s">
        <v>18449</v>
      </c>
      <c r="G13469">
        <v>1393</v>
      </c>
      <c r="H13469" s="2" t="s">
        <v>1245</v>
      </c>
      <c r="I13469">
        <v>11241</v>
      </c>
      <c r="J13469" t="s">
        <v>244</v>
      </c>
      <c r="K13469" t="s">
        <v>17672</v>
      </c>
    </row>
    <row r="13470" spans="1:11" ht="15" customHeight="1" x14ac:dyDescent="0.2">
      <c r="A13470">
        <f>IF(IFERROR((MATCH(G13470,$G$1:$G$12712,0)),0),INDEX($A$1:$A$12712,MATCH(G13470,$G$1:$G$12712,0)),MAX($A$2:$A13469)+1)</f>
        <v>517</v>
      </c>
      <c r="B13470">
        <f t="shared" si="222"/>
        <v>517</v>
      </c>
      <c r="C13470" t="str">
        <f t="shared" si="223"/>
        <v>R S Nelson</v>
      </c>
      <c r="D13470">
        <v>231</v>
      </c>
      <c r="E13470" t="s">
        <v>18433</v>
      </c>
      <c r="F13470" s="1" t="s">
        <v>18450</v>
      </c>
      <c r="G13470">
        <v>1393</v>
      </c>
      <c r="H13470" s="2" t="s">
        <v>1245</v>
      </c>
      <c r="I13470">
        <v>11241</v>
      </c>
      <c r="J13470" t="s">
        <v>244</v>
      </c>
      <c r="K13470" t="s">
        <v>17672</v>
      </c>
    </row>
    <row r="13471" spans="1:11" ht="15" customHeight="1" x14ac:dyDescent="0.2">
      <c r="A13471">
        <f>IF(IFERROR((MATCH(G13471,$G$1:$G$12712,0)),0),INDEX($A$1:$A$12712,MATCH(G13471,$G$1:$G$12712,0)),MAX($A$2:$A13470)+1)</f>
        <v>517</v>
      </c>
      <c r="B13471">
        <f t="shared" si="222"/>
        <v>517</v>
      </c>
      <c r="C13471" t="str">
        <f t="shared" si="223"/>
        <v>R S Nelson</v>
      </c>
      <c r="D13471">
        <v>231</v>
      </c>
      <c r="E13471" t="s">
        <v>18433</v>
      </c>
      <c r="F13471" s="1" t="s">
        <v>18451</v>
      </c>
      <c r="G13471">
        <v>1393</v>
      </c>
      <c r="H13471" s="2" t="s">
        <v>1245</v>
      </c>
      <c r="I13471">
        <v>11241</v>
      </c>
      <c r="J13471" t="s">
        <v>244</v>
      </c>
      <c r="K13471" t="s">
        <v>17672</v>
      </c>
    </row>
    <row r="13472" spans="1:11" ht="15" customHeight="1" x14ac:dyDescent="0.2">
      <c r="A13472">
        <f>IF(IFERROR((MATCH(G13472,$G$1:$G$12712,0)),0),INDEX($A$1:$A$12712,MATCH(G13472,$G$1:$G$12712,0)),MAX($A$2:$A13471)+1)</f>
        <v>492</v>
      </c>
      <c r="B13472">
        <f t="shared" si="222"/>
        <v>492</v>
      </c>
      <c r="C13472" t="str">
        <f t="shared" si="223"/>
        <v>River Bend</v>
      </c>
      <c r="D13472">
        <v>231</v>
      </c>
      <c r="E13472" t="s">
        <v>18433</v>
      </c>
      <c r="F13472" s="1" t="s">
        <v>18452</v>
      </c>
      <c r="G13472">
        <v>6462</v>
      </c>
      <c r="H13472" s="2" t="s">
        <v>1191</v>
      </c>
      <c r="I13472">
        <v>11241</v>
      </c>
      <c r="J13472" t="s">
        <v>244</v>
      </c>
      <c r="K13472" t="s">
        <v>17672</v>
      </c>
    </row>
    <row r="13473" spans="1:11" ht="15" customHeight="1" x14ac:dyDescent="0.2">
      <c r="A13473">
        <f>IF(IFERROR((MATCH(G13473,$G$1:$G$12712,0)),0),INDEX($A$1:$A$12712,MATCH(G13473,$G$1:$G$12712,0)),MAX($A$2:$A13472)+1)</f>
        <v>517</v>
      </c>
      <c r="B13473">
        <f t="shared" si="222"/>
        <v>517</v>
      </c>
      <c r="C13473" t="str">
        <f t="shared" si="223"/>
        <v>R S Nelson</v>
      </c>
      <c r="D13473">
        <v>231</v>
      </c>
      <c r="E13473" t="s">
        <v>18433</v>
      </c>
      <c r="F13473" s="1" t="s">
        <v>18453</v>
      </c>
      <c r="G13473">
        <v>1393</v>
      </c>
      <c r="H13473" s="2" t="s">
        <v>1245</v>
      </c>
      <c r="I13473">
        <v>11241</v>
      </c>
      <c r="J13473" t="s">
        <v>244</v>
      </c>
      <c r="K13473" t="s">
        <v>17672</v>
      </c>
    </row>
    <row r="13474" spans="1:11" ht="15" customHeight="1" x14ac:dyDescent="0.2">
      <c r="A13474">
        <f>IF(IFERROR((MATCH(G13474,$G$1:$G$12712,0)),0),INDEX($A$1:$A$12712,MATCH(G13474,$G$1:$G$12712,0)),MAX($A$2:$A13473)+1)</f>
        <v>11175</v>
      </c>
      <c r="B13474" t="e">
        <f t="shared" si="222"/>
        <v>#N/A</v>
      </c>
      <c r="C13474" t="str">
        <f t="shared" si="223"/>
        <v>hardee power</v>
      </c>
      <c r="D13474">
        <v>253</v>
      </c>
      <c r="E13474" t="s">
        <v>18454</v>
      </c>
      <c r="F13474" s="1" t="s">
        <v>18455</v>
      </c>
      <c r="H13474" s="2"/>
      <c r="K13474" t="s">
        <v>17672</v>
      </c>
    </row>
    <row r="13475" spans="1:11" ht="15" customHeight="1" x14ac:dyDescent="0.2">
      <c r="A13475">
        <f>A13474</f>
        <v>11175</v>
      </c>
      <c r="B13475" t="e">
        <f t="shared" si="222"/>
        <v>#N/A</v>
      </c>
      <c r="C13475" t="str">
        <f t="shared" si="223"/>
        <v>hardee power station</v>
      </c>
      <c r="D13475">
        <v>253</v>
      </c>
      <c r="E13475" t="s">
        <v>18454</v>
      </c>
      <c r="F13475" s="1" t="s">
        <v>18456</v>
      </c>
      <c r="H13475" s="2"/>
      <c r="K13475" t="s">
        <v>17672</v>
      </c>
    </row>
    <row r="13476" spans="1:11" ht="15" customHeight="1" x14ac:dyDescent="0.2">
      <c r="A13476">
        <f>IF(IFERROR((MATCH(G13476,$G$1:$G$12712,0)),0),INDEX($A$1:$A$12712,MATCH(G13476,$G$1:$G$12712,0)),MAX($A$2:$A13475)+1)</f>
        <v>11176</v>
      </c>
      <c r="B13476" t="e">
        <f t="shared" si="222"/>
        <v>#N/A</v>
      </c>
      <c r="C13476" t="str">
        <f t="shared" si="223"/>
        <v>beebe holbrook</v>
      </c>
      <c r="D13476">
        <v>18</v>
      </c>
      <c r="E13476" t="s">
        <v>18457</v>
      </c>
      <c r="F13476" s="1" t="s">
        <v>18458</v>
      </c>
      <c r="H13476" s="2"/>
      <c r="K13476" t="s">
        <v>17672</v>
      </c>
    </row>
    <row r="13477" spans="1:11" ht="15" customHeight="1" x14ac:dyDescent="0.2">
      <c r="A13477">
        <f>IF(IFERROR((MATCH(G13477,$G$1:$G$12712,0)),0),INDEX($A$1:$A$12712,MATCH(G13477,$G$1:$G$12712,0)),MAX($A$2:$A13476)+1)</f>
        <v>1820</v>
      </c>
      <c r="B13477">
        <f t="shared" si="222"/>
        <v>1820</v>
      </c>
      <c r="C13477" t="str">
        <f t="shared" si="223"/>
        <v>Boatlock</v>
      </c>
      <c r="D13477">
        <v>18</v>
      </c>
      <c r="E13477" t="s">
        <v>18457</v>
      </c>
      <c r="F13477" s="1" t="s">
        <v>18459</v>
      </c>
      <c r="G13477">
        <v>1603</v>
      </c>
      <c r="H13477" s="2" t="s">
        <v>4202</v>
      </c>
      <c r="I13477">
        <v>8776</v>
      </c>
      <c r="J13477" t="s">
        <v>4203</v>
      </c>
      <c r="K13477" t="s">
        <v>17672</v>
      </c>
    </row>
    <row r="13478" spans="1:11" ht="15" customHeight="1" x14ac:dyDescent="0.2">
      <c r="A13478">
        <f>IF(IFERROR((MATCH(G13478,$G$1:$G$12712,0)),0),INDEX($A$1:$A$12712,MATCH(G13478,$G$1:$G$12712,0)),MAX($A$2:$A13477)+1)</f>
        <v>1821</v>
      </c>
      <c r="B13478">
        <f t="shared" si="222"/>
        <v>1821</v>
      </c>
      <c r="C13478" t="str">
        <f t="shared" si="223"/>
        <v>Chemical</v>
      </c>
      <c r="D13478">
        <v>18</v>
      </c>
      <c r="E13478" t="s">
        <v>18457</v>
      </c>
      <c r="F13478" s="1" t="s">
        <v>18460</v>
      </c>
      <c r="G13478">
        <v>1604</v>
      </c>
      <c r="H13478" s="2" t="s">
        <v>4204</v>
      </c>
      <c r="I13478">
        <v>8776</v>
      </c>
      <c r="J13478" t="s">
        <v>4203</v>
      </c>
      <c r="K13478" t="s">
        <v>17672</v>
      </c>
    </row>
    <row r="13479" spans="1:11" ht="15" customHeight="1" x14ac:dyDescent="0.2">
      <c r="A13479">
        <f>IF(IFERROR((MATCH(G13479,$G$1:$G$12712,0)),0),INDEX($A$1:$A$12712,MATCH(G13479,$G$1:$G$12712,0)),MAX($A$2:$A13478)+1)</f>
        <v>1822</v>
      </c>
      <c r="B13479">
        <f t="shared" si="222"/>
        <v>1822</v>
      </c>
      <c r="C13479" t="str">
        <f t="shared" si="223"/>
        <v>Hadley Falls</v>
      </c>
      <c r="D13479">
        <v>18</v>
      </c>
      <c r="E13479" t="s">
        <v>18457</v>
      </c>
      <c r="F13479" s="1" t="s">
        <v>18461</v>
      </c>
      <c r="G13479">
        <v>1605</v>
      </c>
      <c r="H13479" s="2" t="s">
        <v>4205</v>
      </c>
      <c r="I13479">
        <v>8776</v>
      </c>
      <c r="J13479" t="s">
        <v>4203</v>
      </c>
      <c r="K13479" t="s">
        <v>17672</v>
      </c>
    </row>
    <row r="13480" spans="1:11" ht="15" customHeight="1" x14ac:dyDescent="0.2">
      <c r="A13480">
        <f>IF(IFERROR((MATCH(G13480,$G$1:$G$12712,0)),0),INDEX($A$1:$A$12712,MATCH(G13480,$G$1:$G$12712,0)),MAX($A$2:$A13479)+1)</f>
        <v>11177</v>
      </c>
      <c r="B13480" t="e">
        <f t="shared" si="222"/>
        <v>#N/A</v>
      </c>
      <c r="C13480" t="str">
        <f t="shared" si="223"/>
        <v>holyoke 1st level canal</v>
      </c>
      <c r="D13480">
        <v>18</v>
      </c>
      <c r="E13480" t="s">
        <v>18457</v>
      </c>
      <c r="F13480" s="1" t="s">
        <v>18462</v>
      </c>
      <c r="H13480" s="2"/>
      <c r="K13480" t="s">
        <v>17672</v>
      </c>
    </row>
    <row r="13481" spans="1:11" ht="15" customHeight="1" x14ac:dyDescent="0.2">
      <c r="A13481">
        <f>IF(IFERROR((MATCH(G13481,$G$1:$G$12712,0)),0),INDEX($A$1:$A$12712,MATCH(G13481,$G$1:$G$12712,0)),MAX($A$2:$A13480)+1)</f>
        <v>11178</v>
      </c>
      <c r="B13481" t="e">
        <f t="shared" si="222"/>
        <v>#N/A</v>
      </c>
      <c r="C13481" t="str">
        <f t="shared" si="223"/>
        <v>holyoke 2nd level canal</v>
      </c>
      <c r="D13481">
        <v>18</v>
      </c>
      <c r="E13481" t="s">
        <v>18457</v>
      </c>
      <c r="F13481" s="1" t="s">
        <v>18463</v>
      </c>
      <c r="H13481" s="2"/>
      <c r="K13481" t="s">
        <v>17672</v>
      </c>
    </row>
    <row r="13482" spans="1:11" ht="15" customHeight="1" x14ac:dyDescent="0.2">
      <c r="A13482">
        <f>A13481</f>
        <v>11178</v>
      </c>
      <c r="B13482" t="e">
        <f t="shared" si="222"/>
        <v>#N/A</v>
      </c>
      <c r="C13482" t="str">
        <f t="shared" si="223"/>
        <v>holyoke 2rd level canal</v>
      </c>
      <c r="D13482">
        <v>18</v>
      </c>
      <c r="E13482" t="s">
        <v>18457</v>
      </c>
      <c r="F13482" s="1" t="s">
        <v>18464</v>
      </c>
      <c r="H13482" s="2"/>
      <c r="K13482" t="s">
        <v>17672</v>
      </c>
    </row>
    <row r="13483" spans="1:11" ht="15" customHeight="1" x14ac:dyDescent="0.2">
      <c r="A13483">
        <f>IF(IFERROR((MATCH(G13483,$G$1:$G$12712,0)),0),INDEX($A$1:$A$12712,MATCH(G13483,$G$1:$G$12712,0)),MAX($A$2:$A13482)+1)</f>
        <v>11179</v>
      </c>
      <c r="B13483" t="e">
        <f t="shared" si="222"/>
        <v>#N/A</v>
      </c>
      <c r="C13483" t="str">
        <f t="shared" si="223"/>
        <v>holyoke 3rd level canal</v>
      </c>
      <c r="D13483">
        <v>18</v>
      </c>
      <c r="E13483" t="s">
        <v>18457</v>
      </c>
      <c r="F13483" s="1" t="s">
        <v>18465</v>
      </c>
      <c r="H13483" s="2"/>
      <c r="K13483" t="s">
        <v>17672</v>
      </c>
    </row>
    <row r="13484" spans="1:11" ht="15" customHeight="1" x14ac:dyDescent="0.2">
      <c r="A13484">
        <f>IF(IFERROR((MATCH(G13484,$G$1:$G$12712,0)),0),INDEX($A$1:$A$12712,MATCH(G13484,$G$1:$G$12712,0)),MAX($A$2:$A13483)+1)</f>
        <v>11180</v>
      </c>
      <c r="B13484" t="e">
        <f t="shared" si="222"/>
        <v>#N/A</v>
      </c>
      <c r="C13484" t="str">
        <f t="shared" si="223"/>
        <v>holyoke canal system</v>
      </c>
      <c r="D13484">
        <v>18</v>
      </c>
      <c r="E13484" t="s">
        <v>18457</v>
      </c>
      <c r="F13484" s="1" t="s">
        <v>18466</v>
      </c>
      <c r="H13484" s="2"/>
      <c r="K13484" t="s">
        <v>17672</v>
      </c>
    </row>
    <row r="13485" spans="1:11" ht="15" customHeight="1" x14ac:dyDescent="0.2">
      <c r="A13485">
        <f>IF(IFERROR((MATCH(G13485,$G$1:$G$12712,0)),0),INDEX($A$1:$A$12712,MATCH(G13485,$G$1:$G$12712,0)),MAX($A$2:$A13484)+1)</f>
        <v>11181</v>
      </c>
      <c r="B13485" t="e">
        <f t="shared" si="222"/>
        <v>#N/A</v>
      </c>
      <c r="C13485" t="str">
        <f t="shared" si="223"/>
        <v>holyoke masonry dam</v>
      </c>
      <c r="D13485">
        <v>18</v>
      </c>
      <c r="E13485" t="s">
        <v>18457</v>
      </c>
      <c r="F13485" s="1" t="s">
        <v>18467</v>
      </c>
      <c r="H13485" s="2"/>
      <c r="K13485" t="s">
        <v>17672</v>
      </c>
    </row>
    <row r="13486" spans="1:11" ht="15" customHeight="1" x14ac:dyDescent="0.2">
      <c r="A13486">
        <f>IF(IFERROR((MATCH(G13486,$G$1:$G$12712,0)),0),INDEX($A$1:$A$12712,MATCH(G13486,$G$1:$G$12712,0)),MAX($A$2:$A13485)+1)</f>
        <v>11182</v>
      </c>
      <c r="B13486" t="e">
        <f t="shared" si="222"/>
        <v>#N/A</v>
      </c>
      <c r="C13486" t="str">
        <f t="shared" si="223"/>
        <v>holyoke no. 1 overflow</v>
      </c>
      <c r="D13486">
        <v>18</v>
      </c>
      <c r="E13486" t="s">
        <v>18457</v>
      </c>
      <c r="F13486" s="1" t="s">
        <v>18468</v>
      </c>
      <c r="H13486" s="2"/>
      <c r="K13486" t="s">
        <v>17672</v>
      </c>
    </row>
    <row r="13487" spans="1:11" ht="15" customHeight="1" x14ac:dyDescent="0.2">
      <c r="A13487">
        <f>IF(IFERROR((MATCH(G13487,$G$1:$G$12712,0)),0),INDEX($A$1:$A$12712,MATCH(G13487,$G$1:$G$12712,0)),MAX($A$2:$A13486)+1)</f>
        <v>11183</v>
      </c>
      <c r="B13487" t="e">
        <f t="shared" si="222"/>
        <v>#N/A</v>
      </c>
      <c r="C13487" t="str">
        <f t="shared" si="223"/>
        <v>holyoke no. 2 overflow</v>
      </c>
      <c r="D13487">
        <v>18</v>
      </c>
      <c r="E13487" t="s">
        <v>18457</v>
      </c>
      <c r="F13487" s="1" t="s">
        <v>18469</v>
      </c>
      <c r="H13487" s="2"/>
      <c r="K13487" t="s">
        <v>17672</v>
      </c>
    </row>
    <row r="13488" spans="1:11" ht="15" customHeight="1" x14ac:dyDescent="0.2">
      <c r="A13488">
        <f>IF(IFERROR((MATCH(G13488,$G$1:$G$12712,0)),0),INDEX($A$1:$A$12712,MATCH(G13488,$G$1:$G$12712,0)),MAX($A$2:$A13487)+1)</f>
        <v>11184</v>
      </c>
      <c r="B13488" t="e">
        <f t="shared" si="222"/>
        <v>#N/A</v>
      </c>
      <c r="C13488" t="str">
        <f t="shared" si="223"/>
        <v>holyoke no. 3 overflow</v>
      </c>
      <c r="D13488">
        <v>18</v>
      </c>
      <c r="E13488" t="s">
        <v>18457</v>
      </c>
      <c r="F13488" s="1" t="s">
        <v>18470</v>
      </c>
      <c r="H13488" s="2"/>
      <c r="K13488" t="s">
        <v>17672</v>
      </c>
    </row>
    <row r="13489" spans="1:11" ht="15" customHeight="1" x14ac:dyDescent="0.2">
      <c r="A13489">
        <f>IF(IFERROR((MATCH(G13489,$G$1:$G$12712,0)),0),INDEX($A$1:$A$12712,MATCH(G13489,$G$1:$G$12712,0)),MAX($A$2:$A13488)+1)</f>
        <v>11185</v>
      </c>
      <c r="B13489" t="e">
        <f t="shared" si="222"/>
        <v>#N/A</v>
      </c>
      <c r="C13489" t="str">
        <f t="shared" si="223"/>
        <v>holyoke no. 4 overflow</v>
      </c>
      <c r="D13489">
        <v>18</v>
      </c>
      <c r="E13489" t="s">
        <v>18457</v>
      </c>
      <c r="F13489" s="1" t="s">
        <v>18471</v>
      </c>
      <c r="H13489" s="2"/>
      <c r="K13489" t="s">
        <v>17672</v>
      </c>
    </row>
    <row r="13490" spans="1:11" ht="15" customHeight="1" x14ac:dyDescent="0.2">
      <c r="A13490">
        <f>IF(IFERROR((MATCH(G13490,$G$1:$G$12712,0)),0),INDEX($A$1:$A$12712,MATCH(G13490,$G$1:$G$12712,0)),MAX($A$2:$A13489)+1)</f>
        <v>11186</v>
      </c>
      <c r="B13490" t="e">
        <f t="shared" ref="B13490:B13553" si="224">IF(COUNTIF($G$1:$G$12712,G13490&gt;0),0,INDEX($A$1:$A$12712,MATCH(G13490,$G$1:$G$12712,0)))</f>
        <v>#N/A</v>
      </c>
      <c r="C13490" t="str">
        <f t="shared" si="223"/>
        <v>holyoke no. 5 overflow</v>
      </c>
      <c r="D13490">
        <v>18</v>
      </c>
      <c r="E13490" t="s">
        <v>18457</v>
      </c>
      <c r="F13490" s="1" t="s">
        <v>18472</v>
      </c>
      <c r="H13490" s="2"/>
      <c r="K13490" t="s">
        <v>17672</v>
      </c>
    </row>
    <row r="13491" spans="1:11" ht="15" customHeight="1" x14ac:dyDescent="0.2">
      <c r="A13491">
        <f>IF(IFERROR((MATCH(G13491,$G$1:$G$12712,0)),0),INDEX($A$1:$A$12712,MATCH(G13491,$G$1:$G$12712,0)),MAX($A$2:$A13490)+1)</f>
        <v>11187</v>
      </c>
      <c r="B13491" t="e">
        <f t="shared" si="224"/>
        <v>#N/A</v>
      </c>
      <c r="C13491" t="str">
        <f t="shared" si="223"/>
        <v>hydro</v>
      </c>
      <c r="D13491">
        <v>18</v>
      </c>
      <c r="E13491" t="s">
        <v>18457</v>
      </c>
      <c r="F13491" s="1" t="s">
        <v>17831</v>
      </c>
      <c r="H13491" s="2"/>
      <c r="K13491" t="s">
        <v>17672</v>
      </c>
    </row>
    <row r="13492" spans="1:11" ht="15" customHeight="1" x14ac:dyDescent="0.2">
      <c r="A13492">
        <f>IF(IFERROR((MATCH(G13492,$G$1:$G$12712,0)),0),INDEX($A$1:$A$12712,MATCH(G13492,$G$1:$G$12712,0)),MAX($A$2:$A13491)+1)</f>
        <v>11188</v>
      </c>
      <c r="B13492" t="e">
        <f t="shared" si="224"/>
        <v>#N/A</v>
      </c>
      <c r="C13492" t="str">
        <f t="shared" si="223"/>
        <v>main gate house:</v>
      </c>
      <c r="D13492">
        <v>18</v>
      </c>
      <c r="E13492" t="s">
        <v>18457</v>
      </c>
      <c r="F13492" s="1" t="s">
        <v>18473</v>
      </c>
      <c r="H13492" s="2"/>
      <c r="K13492" t="s">
        <v>17672</v>
      </c>
    </row>
    <row r="13493" spans="1:11" ht="15" customHeight="1" x14ac:dyDescent="0.2">
      <c r="A13493">
        <f>IF(IFERROR((MATCH(G13493,$G$1:$G$12712,0)),0),INDEX($A$1:$A$12712,MATCH(G13493,$G$1:$G$12712,0)),MAX($A$2:$A13492)+1)</f>
        <v>11189</v>
      </c>
      <c r="B13493" t="e">
        <f t="shared" si="224"/>
        <v>#N/A</v>
      </c>
      <c r="C13493" t="str">
        <f t="shared" si="223"/>
        <v>main gatehouse:</v>
      </c>
      <c r="D13493">
        <v>18</v>
      </c>
      <c r="E13493" t="s">
        <v>18457</v>
      </c>
      <c r="F13493" s="1" t="s">
        <v>18474</v>
      </c>
      <c r="H13493" s="2"/>
      <c r="K13493" t="s">
        <v>17672</v>
      </c>
    </row>
    <row r="13494" spans="1:11" ht="15" customHeight="1" x14ac:dyDescent="0.2">
      <c r="A13494">
        <f>IF(IFERROR((MATCH(G13494,$G$1:$G$12712,0)),0),INDEX($A$1:$A$12712,MATCH(G13494,$G$1:$G$12712,0)),MAX($A$2:$A13493)+1)</f>
        <v>1179</v>
      </c>
      <c r="B13494">
        <f t="shared" si="224"/>
        <v>1179</v>
      </c>
      <c r="C13494" t="str">
        <f t="shared" si="223"/>
        <v>Mount Tom</v>
      </c>
      <c r="D13494">
        <v>18</v>
      </c>
      <c r="E13494" t="s">
        <v>18457</v>
      </c>
      <c r="F13494" s="1" t="s">
        <v>18475</v>
      </c>
      <c r="G13494">
        <v>1606</v>
      </c>
      <c r="H13494" s="2" t="s">
        <v>12840</v>
      </c>
      <c r="I13494">
        <v>54895</v>
      </c>
      <c r="J13494" t="s">
        <v>3667</v>
      </c>
      <c r="K13494" t="s">
        <v>17672</v>
      </c>
    </row>
    <row r="13495" spans="1:11" ht="15" customHeight="1" x14ac:dyDescent="0.2">
      <c r="A13495">
        <f>IF(IFERROR((MATCH(G13495,$G$1:$G$12712,0)),0),INDEX($A$1:$A$12712,MATCH(G13495,$G$1:$G$12712,0)),MAX($A$2:$A13494)+1)</f>
        <v>1823</v>
      </c>
      <c r="B13495">
        <f t="shared" si="224"/>
        <v>1823</v>
      </c>
      <c r="C13495" t="str">
        <f t="shared" si="223"/>
        <v>Riverside Holyoke</v>
      </c>
      <c r="D13495">
        <v>18</v>
      </c>
      <c r="E13495" t="s">
        <v>18457</v>
      </c>
      <c r="F13495" s="1" t="s">
        <v>17820</v>
      </c>
      <c r="G13495">
        <v>1607</v>
      </c>
      <c r="H13495" s="2" t="s">
        <v>4206</v>
      </c>
      <c r="I13495">
        <v>8776</v>
      </c>
      <c r="J13495" t="s">
        <v>4203</v>
      </c>
      <c r="K13495" t="s">
        <v>17672</v>
      </c>
    </row>
    <row r="13496" spans="1:11" ht="15" customHeight="1" x14ac:dyDescent="0.2">
      <c r="A13496">
        <f>IF(IFERROR((MATCH(G13496,$G$1:$G$12712,0)),0),INDEX($A$1:$A$12712,MATCH(G13496,$G$1:$G$12712,0)),MAX($A$2:$A13495)+1)</f>
        <v>11190</v>
      </c>
      <c r="B13496" t="e">
        <f t="shared" si="224"/>
        <v>#N/A</v>
      </c>
      <c r="C13496" t="str">
        <f t="shared" si="223"/>
        <v>skinner</v>
      </c>
      <c r="D13496">
        <v>18</v>
      </c>
      <c r="E13496" t="s">
        <v>18457</v>
      </c>
      <c r="F13496" s="1" t="s">
        <v>18476</v>
      </c>
      <c r="H13496" s="2"/>
      <c r="K13496" t="s">
        <v>17672</v>
      </c>
    </row>
    <row r="13497" spans="1:11" ht="15" customHeight="1" x14ac:dyDescent="0.2">
      <c r="A13497">
        <f>IF(IFERROR((MATCH(G13497,$G$1:$G$12712,0)),0),INDEX($A$1:$A$12712,MATCH(G13497,$G$1:$G$12712,0)),MAX($A$2:$A13496)+1)</f>
        <v>11191</v>
      </c>
      <c r="B13497" t="e">
        <f t="shared" si="224"/>
        <v>#N/A</v>
      </c>
      <c r="C13497" t="str">
        <f t="shared" si="223"/>
        <v>south hadley canal</v>
      </c>
      <c r="D13497">
        <v>18</v>
      </c>
      <c r="E13497" t="s">
        <v>18457</v>
      </c>
      <c r="F13497" s="1" t="s">
        <v>18477</v>
      </c>
      <c r="H13497" s="2"/>
      <c r="K13497" t="s">
        <v>17672</v>
      </c>
    </row>
    <row r="13498" spans="1:11" ht="15" customHeight="1" x14ac:dyDescent="0.2">
      <c r="A13498">
        <f>IF(IFERROR((MATCH(G13498,$G$1:$G$12712,0)),0),INDEX($A$1:$A$12712,MATCH(G13498,$G$1:$G$12712,0)),MAX($A$2:$A13497)+1)</f>
        <v>2320</v>
      </c>
      <c r="B13498">
        <f t="shared" si="224"/>
        <v>2320</v>
      </c>
      <c r="C13498" t="str">
        <f t="shared" si="223"/>
        <v>Cedar Bayou</v>
      </c>
      <c r="D13498">
        <v>318</v>
      </c>
      <c r="E13498" t="s">
        <v>18478</v>
      </c>
      <c r="F13498" s="1" t="s">
        <v>18479</v>
      </c>
      <c r="G13498">
        <v>3460</v>
      </c>
      <c r="H13498" s="2" t="s">
        <v>4913</v>
      </c>
      <c r="I13498">
        <v>54888</v>
      </c>
      <c r="J13498" t="s">
        <v>3500</v>
      </c>
      <c r="K13498" t="s">
        <v>17672</v>
      </c>
    </row>
    <row r="13499" spans="1:11" ht="15" customHeight="1" x14ac:dyDescent="0.2">
      <c r="A13499">
        <f>IF(IFERROR((MATCH(G13499,$G$1:$G$12712,0)),0),INDEX($A$1:$A$12712,MATCH(G13499,$G$1:$G$12712,0)),MAX($A$2:$A13498)+1)</f>
        <v>2320</v>
      </c>
      <c r="B13499">
        <f t="shared" si="224"/>
        <v>2320</v>
      </c>
      <c r="C13499" t="str">
        <f t="shared" si="223"/>
        <v>Cedar Bayou 4</v>
      </c>
      <c r="D13499">
        <v>318</v>
      </c>
      <c r="E13499" t="s">
        <v>18478</v>
      </c>
      <c r="F13499" s="1" t="s">
        <v>18479</v>
      </c>
      <c r="G13499">
        <v>56806</v>
      </c>
      <c r="H13499" s="2" t="s">
        <v>9326</v>
      </c>
      <c r="I13499">
        <v>56020</v>
      </c>
      <c r="J13499" t="s">
        <v>9327</v>
      </c>
      <c r="K13499" t="s">
        <v>17672</v>
      </c>
    </row>
    <row r="13500" spans="1:11" ht="15" customHeight="1" x14ac:dyDescent="0.2">
      <c r="A13500">
        <f>IF(IFERROR((MATCH(G13500,$G$1:$G$12712,0)),0),INDEX($A$1:$A$12712,MATCH(G13500,$G$1:$G$12712,0)),MAX($A$2:$A13499)+1)</f>
        <v>11192</v>
      </c>
      <c r="B13500" t="e">
        <f t="shared" si="224"/>
        <v>#N/A</v>
      </c>
      <c r="C13500" t="str">
        <f t="shared" si="223"/>
        <v>common - all plants</v>
      </c>
      <c r="D13500">
        <v>318</v>
      </c>
      <c r="E13500" t="s">
        <v>18478</v>
      </c>
      <c r="F13500" s="1" t="s">
        <v>18480</v>
      </c>
      <c r="H13500" s="2"/>
      <c r="K13500" t="s">
        <v>17672</v>
      </c>
    </row>
    <row r="13501" spans="1:11" ht="15" customHeight="1" x14ac:dyDescent="0.2">
      <c r="A13501">
        <f>A13500</f>
        <v>11192</v>
      </c>
      <c r="B13501" t="e">
        <f t="shared" si="224"/>
        <v>#N/A</v>
      </c>
      <c r="C13501" t="str">
        <f t="shared" si="223"/>
        <v>common all plants</v>
      </c>
      <c r="D13501">
        <v>318</v>
      </c>
      <c r="E13501" t="s">
        <v>18478</v>
      </c>
      <c r="F13501" s="1" t="s">
        <v>18481</v>
      </c>
      <c r="H13501" s="2"/>
      <c r="K13501" t="s">
        <v>17672</v>
      </c>
    </row>
    <row r="13502" spans="1:11" ht="15" customHeight="1" x14ac:dyDescent="0.2">
      <c r="A13502">
        <f>A13500</f>
        <v>11192</v>
      </c>
      <c r="B13502" t="e">
        <f t="shared" si="224"/>
        <v>#N/A</v>
      </c>
      <c r="C13502" t="str">
        <f t="shared" si="223"/>
        <v>common-all plants</v>
      </c>
      <c r="D13502">
        <v>318</v>
      </c>
      <c r="E13502" t="s">
        <v>18478</v>
      </c>
      <c r="F13502" s="1" t="s">
        <v>18482</v>
      </c>
      <c r="H13502" s="2"/>
      <c r="K13502" t="s">
        <v>17672</v>
      </c>
    </row>
    <row r="13503" spans="1:11" ht="15" customHeight="1" x14ac:dyDescent="0.2">
      <c r="A13503">
        <f>IF(IFERROR((MATCH(G13503,$G$1:$G$12712,0)),0),INDEX($A$1:$A$12712,MATCH(G13503,$G$1:$G$12712,0)),MAX($A$2:$A13502)+1)</f>
        <v>8103</v>
      </c>
      <c r="B13503">
        <f t="shared" si="224"/>
        <v>8103</v>
      </c>
      <c r="C13503" t="str">
        <f t="shared" si="223"/>
        <v>AES Deepwater</v>
      </c>
      <c r="D13503">
        <v>318</v>
      </c>
      <c r="E13503" t="s">
        <v>18478</v>
      </c>
      <c r="F13503" s="1" t="s">
        <v>17788</v>
      </c>
      <c r="G13503">
        <v>10670</v>
      </c>
      <c r="H13503" s="2" t="s">
        <v>13506</v>
      </c>
      <c r="I13503">
        <v>156</v>
      </c>
      <c r="J13503" t="s">
        <v>13507</v>
      </c>
      <c r="K13503" t="s">
        <v>17672</v>
      </c>
    </row>
    <row r="13504" spans="1:11" ht="15" customHeight="1" x14ac:dyDescent="0.2">
      <c r="A13504">
        <f>IF(IFERROR((MATCH(G13504,$G$1:$G$12712,0)),0),INDEX($A$1:$A$12712,MATCH(G13504,$G$1:$G$12712,0)),MAX($A$2:$A13503)+1)</f>
        <v>7777</v>
      </c>
      <c r="B13504">
        <f t="shared" si="224"/>
        <v>7777</v>
      </c>
      <c r="C13504" t="str">
        <f t="shared" si="223"/>
        <v>Deepwater</v>
      </c>
      <c r="D13504">
        <v>318</v>
      </c>
      <c r="E13504" t="s">
        <v>18478</v>
      </c>
      <c r="F13504" s="1" t="s">
        <v>17788</v>
      </c>
      <c r="G13504">
        <v>3461</v>
      </c>
      <c r="H13504" s="2" t="s">
        <v>13013</v>
      </c>
      <c r="I13504">
        <v>54779</v>
      </c>
      <c r="J13504" t="s">
        <v>13014</v>
      </c>
      <c r="K13504" t="s">
        <v>17672</v>
      </c>
    </row>
    <row r="13505" spans="1:11" ht="15" customHeight="1" x14ac:dyDescent="0.2">
      <c r="A13505">
        <f>IF(IFERROR((MATCH(G13505,$G$1:$G$12712,0)),0),INDEX($A$1:$A$12712,MATCH(G13505,$G$1:$G$12712,0)),MAX($A$2:$A13504)+1)</f>
        <v>2321</v>
      </c>
      <c r="B13505">
        <f t="shared" si="224"/>
        <v>2321</v>
      </c>
      <c r="C13505" t="str">
        <f t="shared" si="223"/>
        <v>Greens Bayou</v>
      </c>
      <c r="D13505">
        <v>318</v>
      </c>
      <c r="E13505" t="s">
        <v>18478</v>
      </c>
      <c r="F13505" s="1" t="s">
        <v>18483</v>
      </c>
      <c r="G13505">
        <v>3464</v>
      </c>
      <c r="H13505" s="2" t="s">
        <v>4914</v>
      </c>
      <c r="I13505">
        <v>54888</v>
      </c>
      <c r="J13505" t="s">
        <v>3500</v>
      </c>
      <c r="K13505" t="s">
        <v>17672</v>
      </c>
    </row>
    <row r="13506" spans="1:11" ht="15" customHeight="1" x14ac:dyDescent="0.2">
      <c r="A13506">
        <f>IF(IFERROR((MATCH(G13506,$G$1:$G$12712,0)),0),INDEX($A$1:$A$12712,MATCH(G13506,$G$1:$G$12712,0)),MAX($A$2:$A13505)+1)</f>
        <v>8196</v>
      </c>
      <c r="B13506">
        <f t="shared" si="224"/>
        <v>8196</v>
      </c>
      <c r="C13506" t="str">
        <f t="shared" ref="C13506:C13569" si="225">IF(H13506="",F13506,H13506)</f>
        <v>Hiram Clarke</v>
      </c>
      <c r="D13506">
        <v>318</v>
      </c>
      <c r="E13506" t="s">
        <v>18478</v>
      </c>
      <c r="F13506" s="1" t="s">
        <v>18484</v>
      </c>
      <c r="G13506">
        <v>3465</v>
      </c>
      <c r="H13506" s="2" t="s">
        <v>13652</v>
      </c>
      <c r="I13506">
        <v>56082</v>
      </c>
      <c r="J13506" t="s">
        <v>12997</v>
      </c>
      <c r="K13506" t="s">
        <v>17672</v>
      </c>
    </row>
    <row r="13507" spans="1:11" ht="15" customHeight="1" x14ac:dyDescent="0.2">
      <c r="A13507">
        <f>IF(IFERROR((MATCH(G13507,$G$1:$G$12712,0)),0),INDEX($A$1:$A$12712,MATCH(G13507,$G$1:$G$12712,0)),MAX($A$2:$A13506)+1)</f>
        <v>8196</v>
      </c>
      <c r="B13507">
        <f t="shared" si="224"/>
        <v>8196</v>
      </c>
      <c r="C13507" t="str">
        <f t="shared" si="225"/>
        <v>Hiram Clarke</v>
      </c>
      <c r="D13507">
        <v>318</v>
      </c>
      <c r="E13507" t="s">
        <v>18478</v>
      </c>
      <c r="F13507" s="1" t="s">
        <v>18485</v>
      </c>
      <c r="G13507">
        <v>3465</v>
      </c>
      <c r="H13507" s="2" t="s">
        <v>13652</v>
      </c>
      <c r="I13507">
        <v>56082</v>
      </c>
      <c r="J13507" t="s">
        <v>12997</v>
      </c>
      <c r="K13507" t="s">
        <v>17672</v>
      </c>
    </row>
    <row r="13508" spans="1:11" ht="15" customHeight="1" x14ac:dyDescent="0.2">
      <c r="A13508">
        <f>IF(IFERROR((MATCH(G13508,$G$1:$G$12712,0)),0),INDEX($A$1:$A$12712,MATCH(G13508,$G$1:$G$12712,0)),MAX($A$2:$A13507)+1)</f>
        <v>8196</v>
      </c>
      <c r="B13508">
        <f t="shared" si="224"/>
        <v>8196</v>
      </c>
      <c r="C13508" t="str">
        <f t="shared" si="225"/>
        <v>Hiram Clarke</v>
      </c>
      <c r="D13508">
        <v>318</v>
      </c>
      <c r="E13508" t="s">
        <v>18478</v>
      </c>
      <c r="F13508" s="1" t="s">
        <v>18486</v>
      </c>
      <c r="G13508">
        <v>3465</v>
      </c>
      <c r="H13508" s="2" t="s">
        <v>13652</v>
      </c>
      <c r="I13508">
        <v>56082</v>
      </c>
      <c r="J13508" t="s">
        <v>12997</v>
      </c>
      <c r="K13508" t="s">
        <v>17672</v>
      </c>
    </row>
    <row r="13509" spans="1:11" ht="15" customHeight="1" x14ac:dyDescent="0.2">
      <c r="A13509">
        <f>A2276</f>
        <v>1357</v>
      </c>
      <c r="B13509" t="e">
        <f t="shared" si="224"/>
        <v>#N/A</v>
      </c>
      <c r="C13509" t="str">
        <f t="shared" si="225"/>
        <v>limestone</v>
      </c>
      <c r="D13509">
        <v>318</v>
      </c>
      <c r="E13509" t="s">
        <v>18478</v>
      </c>
      <c r="F13509" s="1" t="s">
        <v>18487</v>
      </c>
      <c r="H13509" s="2"/>
      <c r="K13509" t="s">
        <v>17672</v>
      </c>
    </row>
    <row r="13510" spans="1:11" ht="15" customHeight="1" x14ac:dyDescent="0.2">
      <c r="A13510">
        <f>IF(IFERROR((MATCH(G13510,$G$1:$G$12712,0)),0),INDEX($A$1:$A$12712,MATCH(G13510,$G$1:$G$12712,0)),MAX($A$2:$A13509)+1)</f>
        <v>7687</v>
      </c>
      <c r="B13510">
        <f t="shared" si="224"/>
        <v>7687</v>
      </c>
      <c r="C13510" t="str">
        <f t="shared" si="225"/>
        <v>P H Robinson</v>
      </c>
      <c r="D13510">
        <v>318</v>
      </c>
      <c r="E13510" t="s">
        <v>18478</v>
      </c>
      <c r="F13510" s="1" t="s">
        <v>18488</v>
      </c>
      <c r="G13510">
        <v>3466</v>
      </c>
      <c r="H13510" s="2" t="s">
        <v>12866</v>
      </c>
      <c r="I13510">
        <v>54888</v>
      </c>
      <c r="J13510" t="s">
        <v>3500</v>
      </c>
      <c r="K13510" t="s">
        <v>17672</v>
      </c>
    </row>
    <row r="13511" spans="1:11" ht="15" customHeight="1" x14ac:dyDescent="0.2">
      <c r="A13511">
        <f>IF(IFERROR((MATCH(G13511,$G$1:$G$12712,0)),0),INDEX($A$1:$A$12712,MATCH(G13511,$G$1:$G$12712,0)),MAX($A$2:$A13510)+1)</f>
        <v>7687</v>
      </c>
      <c r="B13511">
        <f t="shared" si="224"/>
        <v>7687</v>
      </c>
      <c r="C13511" t="str">
        <f t="shared" si="225"/>
        <v>P H Robinson</v>
      </c>
      <c r="D13511">
        <v>318</v>
      </c>
      <c r="E13511" t="s">
        <v>18478</v>
      </c>
      <c r="F13511" s="1" t="s">
        <v>18489</v>
      </c>
      <c r="G13511">
        <v>3466</v>
      </c>
      <c r="H13511" s="2" t="s">
        <v>12866</v>
      </c>
      <c r="I13511">
        <v>54888</v>
      </c>
      <c r="J13511" t="s">
        <v>3500</v>
      </c>
      <c r="K13511" t="s">
        <v>17672</v>
      </c>
    </row>
    <row r="13512" spans="1:11" ht="15" customHeight="1" x14ac:dyDescent="0.2">
      <c r="A13512">
        <f>IF(IFERROR((MATCH(G13512,$G$1:$G$12712,0)),0),INDEX($A$1:$A$12712,MATCH(G13512,$G$1:$G$12712,0)),MAX($A$2:$A13511)+1)</f>
        <v>7687</v>
      </c>
      <c r="B13512">
        <f t="shared" si="224"/>
        <v>7687</v>
      </c>
      <c r="C13512" t="str">
        <f t="shared" si="225"/>
        <v>P H Robinson</v>
      </c>
      <c r="D13512">
        <v>318</v>
      </c>
      <c r="E13512" t="s">
        <v>18478</v>
      </c>
      <c r="F13512" s="1" t="s">
        <v>18490</v>
      </c>
      <c r="G13512">
        <v>3466</v>
      </c>
      <c r="H13512" s="2" t="s">
        <v>12866</v>
      </c>
      <c r="I13512">
        <v>54888</v>
      </c>
      <c r="J13512" t="s">
        <v>3500</v>
      </c>
      <c r="K13512" t="s">
        <v>17672</v>
      </c>
    </row>
    <row r="13513" spans="1:11" ht="15" customHeight="1" x14ac:dyDescent="0.2">
      <c r="A13513">
        <f>IF(IFERROR((MATCH(G13513,$G$1:$G$12712,0)),0),INDEX($A$1:$A$12712,MATCH(G13513,$G$1:$G$12712,0)),MAX($A$2:$A13512)+1)</f>
        <v>7687</v>
      </c>
      <c r="B13513">
        <f t="shared" si="224"/>
        <v>7687</v>
      </c>
      <c r="C13513" t="str">
        <f t="shared" si="225"/>
        <v>P H Robinson</v>
      </c>
      <c r="D13513">
        <v>318</v>
      </c>
      <c r="E13513" t="s">
        <v>18478</v>
      </c>
      <c r="F13513" s="1" t="s">
        <v>18491</v>
      </c>
      <c r="G13513">
        <v>3466</v>
      </c>
      <c r="H13513" s="2" t="s">
        <v>12866</v>
      </c>
      <c r="I13513">
        <v>54888</v>
      </c>
      <c r="J13513" t="s">
        <v>3500</v>
      </c>
      <c r="K13513" t="s">
        <v>17672</v>
      </c>
    </row>
    <row r="13514" spans="1:11" ht="15" customHeight="1" x14ac:dyDescent="0.2">
      <c r="A13514">
        <f>IF(IFERROR((MATCH(G13514,$G$1:$G$12712,0)),0),INDEX($A$1:$A$12712,MATCH(G13514,$G$1:$G$12712,0)),MAX($A$2:$A13513)+1)</f>
        <v>2322</v>
      </c>
      <c r="B13514">
        <f t="shared" si="224"/>
        <v>2322</v>
      </c>
      <c r="C13514" t="str">
        <f t="shared" si="225"/>
        <v>Sam Bertron</v>
      </c>
      <c r="D13514">
        <v>318</v>
      </c>
      <c r="E13514" t="s">
        <v>18478</v>
      </c>
      <c r="F13514" s="1" t="s">
        <v>18492</v>
      </c>
      <c r="G13514">
        <v>3468</v>
      </c>
      <c r="H13514" s="2" t="s">
        <v>4915</v>
      </c>
      <c r="I13514">
        <v>54888</v>
      </c>
      <c r="J13514" t="s">
        <v>3500</v>
      </c>
      <c r="K13514" t="s">
        <v>17672</v>
      </c>
    </row>
    <row r="13515" spans="1:11" ht="15" customHeight="1" x14ac:dyDescent="0.2">
      <c r="A13515">
        <f>IF(IFERROR((MATCH(G13515,$G$1:$G$12712,0)),0),INDEX($A$1:$A$12712,MATCH(G13515,$G$1:$G$12712,0)),MAX($A$2:$A13514)+1)</f>
        <v>2322</v>
      </c>
      <c r="B13515">
        <f t="shared" si="224"/>
        <v>2322</v>
      </c>
      <c r="C13515" t="str">
        <f t="shared" si="225"/>
        <v>Sam Bertron</v>
      </c>
      <c r="D13515">
        <v>318</v>
      </c>
      <c r="E13515" t="s">
        <v>18478</v>
      </c>
      <c r="F13515" s="1" t="s">
        <v>18493</v>
      </c>
      <c r="G13515">
        <v>3468</v>
      </c>
      <c r="H13515" s="2" t="s">
        <v>4915</v>
      </c>
      <c r="I13515">
        <v>54888</v>
      </c>
      <c r="J13515" t="s">
        <v>3500</v>
      </c>
      <c r="K13515" t="s">
        <v>17672</v>
      </c>
    </row>
    <row r="13516" spans="1:11" ht="15" customHeight="1" x14ac:dyDescent="0.2">
      <c r="A13516">
        <f>IF(IFERROR((MATCH(G13516,$G$1:$G$12712,0)),0),INDEX($A$1:$A$12712,MATCH(G13516,$G$1:$G$12712,0)),MAX($A$2:$A13515)+1)</f>
        <v>2322</v>
      </c>
      <c r="B13516">
        <f t="shared" si="224"/>
        <v>2322</v>
      </c>
      <c r="C13516" t="str">
        <f t="shared" si="225"/>
        <v>Sam Bertron</v>
      </c>
      <c r="D13516">
        <v>318</v>
      </c>
      <c r="E13516" t="s">
        <v>18478</v>
      </c>
      <c r="F13516" s="1" t="s">
        <v>18494</v>
      </c>
      <c r="G13516">
        <v>3468</v>
      </c>
      <c r="H13516" s="2" t="s">
        <v>4915</v>
      </c>
      <c r="I13516">
        <v>54888</v>
      </c>
      <c r="J13516" t="s">
        <v>3500</v>
      </c>
      <c r="K13516" t="s">
        <v>17672</v>
      </c>
    </row>
    <row r="13517" spans="1:11" ht="15" customHeight="1" x14ac:dyDescent="0.2">
      <c r="A13517">
        <f>IF(IFERROR((MATCH(G13517,$G$1:$G$12712,0)),0),INDEX($A$1:$A$12712,MATCH(G13517,$G$1:$G$12712,0)),MAX($A$2:$A13516)+1)</f>
        <v>2322</v>
      </c>
      <c r="B13517">
        <f t="shared" si="224"/>
        <v>2322</v>
      </c>
      <c r="C13517" t="str">
        <f t="shared" si="225"/>
        <v>Sam Bertron</v>
      </c>
      <c r="D13517">
        <v>318</v>
      </c>
      <c r="E13517" t="s">
        <v>18478</v>
      </c>
      <c r="F13517" s="1" t="s">
        <v>18495</v>
      </c>
      <c r="G13517">
        <v>3468</v>
      </c>
      <c r="H13517" s="2" t="s">
        <v>4915</v>
      </c>
      <c r="I13517">
        <v>54888</v>
      </c>
      <c r="J13517" t="s">
        <v>3500</v>
      </c>
      <c r="K13517" t="s">
        <v>17672</v>
      </c>
    </row>
    <row r="13518" spans="1:11" ht="15" customHeight="1" x14ac:dyDescent="0.2">
      <c r="A13518">
        <f>IF(IFERROR((MATCH(G13518,$G$1:$G$12712,0)),0),INDEX($A$1:$A$12712,MATCH(G13518,$G$1:$G$12712,0)),MAX($A$2:$A13517)+1)</f>
        <v>2547</v>
      </c>
      <c r="B13518">
        <f t="shared" si="224"/>
        <v>2547</v>
      </c>
      <c r="C13518" t="str">
        <f t="shared" si="225"/>
        <v>South Texas Project</v>
      </c>
      <c r="D13518">
        <v>318</v>
      </c>
      <c r="E13518" t="s">
        <v>18478</v>
      </c>
      <c r="F13518" s="1" t="s">
        <v>18496</v>
      </c>
      <c r="G13518">
        <v>6251</v>
      </c>
      <c r="H13518" s="2" t="s">
        <v>5211</v>
      </c>
      <c r="I13518">
        <v>21535</v>
      </c>
      <c r="J13518" t="s">
        <v>5212</v>
      </c>
      <c r="K13518" t="s">
        <v>17672</v>
      </c>
    </row>
    <row r="13519" spans="1:11" ht="15" customHeight="1" x14ac:dyDescent="0.2">
      <c r="A13519">
        <f>IF(IFERROR((MATCH(G13519,$G$1:$G$12712,0)),0),INDEX($A$1:$A$12712,MATCH(G13519,$G$1:$G$12712,0)),MAX($A$2:$A13518)+1)</f>
        <v>2740</v>
      </c>
      <c r="B13519">
        <f t="shared" si="224"/>
        <v>2740</v>
      </c>
      <c r="C13519" t="str">
        <f t="shared" si="225"/>
        <v>San Jacinto Steam Electric Station</v>
      </c>
      <c r="D13519">
        <v>318</v>
      </c>
      <c r="E13519" t="s">
        <v>18478</v>
      </c>
      <c r="F13519" s="1" t="s">
        <v>18497</v>
      </c>
      <c r="G13519">
        <v>7325</v>
      </c>
      <c r="H13519" s="2" t="s">
        <v>5460</v>
      </c>
      <c r="I13519">
        <v>54888</v>
      </c>
      <c r="J13519" t="s">
        <v>3500</v>
      </c>
      <c r="K13519" t="s">
        <v>17672</v>
      </c>
    </row>
    <row r="13520" spans="1:11" ht="15" customHeight="1" x14ac:dyDescent="0.2">
      <c r="A13520">
        <f>IF(IFERROR((MATCH(G13520,$G$1:$G$12712,0)),0),INDEX($A$1:$A$12712,MATCH(G13520,$G$1:$G$12712,0)),MAX($A$2:$A13519)+1)</f>
        <v>2740</v>
      </c>
      <c r="B13520">
        <f t="shared" si="224"/>
        <v>2740</v>
      </c>
      <c r="C13520" t="str">
        <f t="shared" si="225"/>
        <v>San Jacinto Steam Electric Station</v>
      </c>
      <c r="D13520">
        <v>318</v>
      </c>
      <c r="E13520" t="s">
        <v>18478</v>
      </c>
      <c r="F13520" s="1" t="s">
        <v>18498</v>
      </c>
      <c r="G13520">
        <v>7325</v>
      </c>
      <c r="H13520" s="2" t="s">
        <v>5460</v>
      </c>
      <c r="I13520">
        <v>54888</v>
      </c>
      <c r="J13520" t="s">
        <v>3500</v>
      </c>
      <c r="K13520" t="s">
        <v>17672</v>
      </c>
    </row>
    <row r="13521" spans="1:11" ht="15" customHeight="1" x14ac:dyDescent="0.2">
      <c r="A13521">
        <f>IF(IFERROR((MATCH(G13521,$G$1:$G$12712,0)),0),INDEX($A$1:$A$12712,MATCH(G13521,$G$1:$G$12712,0)),MAX($A$2:$A13520)+1)</f>
        <v>2547</v>
      </c>
      <c r="B13521">
        <f t="shared" si="224"/>
        <v>2547</v>
      </c>
      <c r="C13521" t="str">
        <f t="shared" si="225"/>
        <v>South Texas Project</v>
      </c>
      <c r="D13521">
        <v>318</v>
      </c>
      <c r="E13521" t="s">
        <v>18478</v>
      </c>
      <c r="F13521" s="1" t="s">
        <v>18499</v>
      </c>
      <c r="G13521">
        <v>6251</v>
      </c>
      <c r="H13521" s="2" t="s">
        <v>5211</v>
      </c>
      <c r="I13521">
        <v>21535</v>
      </c>
      <c r="J13521" t="s">
        <v>5212</v>
      </c>
      <c r="K13521" t="s">
        <v>17672</v>
      </c>
    </row>
    <row r="13522" spans="1:11" ht="15" customHeight="1" x14ac:dyDescent="0.2">
      <c r="A13522">
        <f>IF(IFERROR((MATCH(G13522,$G$1:$G$12712,0)),0),INDEX($A$1:$A$12712,MATCH(G13522,$G$1:$G$12712,0)),MAX($A$2:$A13521)+1)</f>
        <v>2547</v>
      </c>
      <c r="B13522">
        <f t="shared" si="224"/>
        <v>2547</v>
      </c>
      <c r="C13522" t="str">
        <f t="shared" si="225"/>
        <v>South Texas Project</v>
      </c>
      <c r="D13522">
        <v>318</v>
      </c>
      <c r="E13522" t="s">
        <v>18478</v>
      </c>
      <c r="F13522" s="1" t="s">
        <v>18500</v>
      </c>
      <c r="G13522">
        <v>6251</v>
      </c>
      <c r="H13522" s="2" t="s">
        <v>5211</v>
      </c>
      <c r="I13522">
        <v>21535</v>
      </c>
      <c r="J13522" t="s">
        <v>5212</v>
      </c>
      <c r="K13522" t="s">
        <v>17672</v>
      </c>
    </row>
    <row r="13523" spans="1:11" ht="15" customHeight="1" x14ac:dyDescent="0.2">
      <c r="A13523">
        <f>IF(IFERROR((MATCH(G13523,$G$1:$G$12712,0)),0),INDEX($A$1:$A$12712,MATCH(G13523,$G$1:$G$12712,0)),MAX($A$2:$A13522)+1)</f>
        <v>2547</v>
      </c>
      <c r="B13523">
        <f t="shared" si="224"/>
        <v>2547</v>
      </c>
      <c r="C13523" t="str">
        <f t="shared" si="225"/>
        <v>South Texas Project</v>
      </c>
      <c r="D13523">
        <v>318</v>
      </c>
      <c r="E13523" t="s">
        <v>18478</v>
      </c>
      <c r="F13523" s="1" t="s">
        <v>18501</v>
      </c>
      <c r="G13523">
        <v>6251</v>
      </c>
      <c r="H13523" s="2" t="s">
        <v>5211</v>
      </c>
      <c r="I13523">
        <v>21535</v>
      </c>
      <c r="J13523" t="s">
        <v>5212</v>
      </c>
      <c r="K13523" t="s">
        <v>17672</v>
      </c>
    </row>
    <row r="13524" spans="1:11" ht="15" customHeight="1" x14ac:dyDescent="0.2">
      <c r="A13524">
        <f>IF(IFERROR((MATCH(G13524,$G$1:$G$12712,0)),0),INDEX($A$1:$A$12712,MATCH(G13524,$G$1:$G$12712,0)),MAX($A$2:$A13523)+1)</f>
        <v>2322</v>
      </c>
      <c r="B13524">
        <f t="shared" si="224"/>
        <v>2322</v>
      </c>
      <c r="C13524" t="str">
        <f t="shared" si="225"/>
        <v>Sam Bertron</v>
      </c>
      <c r="D13524">
        <v>318</v>
      </c>
      <c r="E13524" t="s">
        <v>18478</v>
      </c>
      <c r="F13524" s="1" t="s">
        <v>18502</v>
      </c>
      <c r="G13524">
        <v>3468</v>
      </c>
      <c r="H13524" s="2" t="s">
        <v>4915</v>
      </c>
      <c r="I13524">
        <v>54888</v>
      </c>
      <c r="J13524" t="s">
        <v>3500</v>
      </c>
      <c r="K13524" t="s">
        <v>17672</v>
      </c>
    </row>
    <row r="13525" spans="1:11" ht="15" customHeight="1" x14ac:dyDescent="0.2">
      <c r="A13525">
        <f>IF(IFERROR((MATCH(G13525,$G$1:$G$12712,0)),0),INDEX($A$1:$A$12712,MATCH(G13525,$G$1:$G$12712,0)),MAX($A$2:$A13524)+1)</f>
        <v>2323</v>
      </c>
      <c r="B13525">
        <f t="shared" si="224"/>
        <v>2323</v>
      </c>
      <c r="C13525" t="str">
        <f t="shared" si="225"/>
        <v>T H Wharton</v>
      </c>
      <c r="D13525">
        <v>318</v>
      </c>
      <c r="E13525" t="s">
        <v>18478</v>
      </c>
      <c r="F13525" s="1" t="s">
        <v>18503</v>
      </c>
      <c r="G13525">
        <v>3469</v>
      </c>
      <c r="H13525" s="2" t="s">
        <v>4916</v>
      </c>
      <c r="I13525">
        <v>54888</v>
      </c>
      <c r="J13525" t="s">
        <v>3500</v>
      </c>
      <c r="K13525" t="s">
        <v>17672</v>
      </c>
    </row>
    <row r="13526" spans="1:11" ht="15" customHeight="1" x14ac:dyDescent="0.2">
      <c r="A13526">
        <f>IF(IFERROR((MATCH(G13526,$G$1:$G$12712,0)),0),INDEX($A$1:$A$12712,MATCH(G13526,$G$1:$G$12712,0)),MAX($A$2:$A13525)+1)</f>
        <v>2323</v>
      </c>
      <c r="B13526">
        <f t="shared" si="224"/>
        <v>2323</v>
      </c>
      <c r="C13526" t="str">
        <f t="shared" si="225"/>
        <v>T H Wharton</v>
      </c>
      <c r="D13526">
        <v>318</v>
      </c>
      <c r="E13526" t="s">
        <v>18478</v>
      </c>
      <c r="F13526" s="1" t="s">
        <v>18504</v>
      </c>
      <c r="G13526">
        <v>3469</v>
      </c>
      <c r="H13526" s="2" t="s">
        <v>4916</v>
      </c>
      <c r="I13526">
        <v>54888</v>
      </c>
      <c r="J13526" t="s">
        <v>3500</v>
      </c>
      <c r="K13526" t="s">
        <v>17672</v>
      </c>
    </row>
    <row r="13527" spans="1:11" ht="15" customHeight="1" x14ac:dyDescent="0.2">
      <c r="A13527">
        <f>IF(IFERROR((MATCH(G13527,$G$1:$G$12712,0)),0),INDEX($A$1:$A$12712,MATCH(G13527,$G$1:$G$12712,0)),MAX($A$2:$A13526)+1)</f>
        <v>2323</v>
      </c>
      <c r="B13527">
        <f t="shared" si="224"/>
        <v>2323</v>
      </c>
      <c r="C13527" t="str">
        <f t="shared" si="225"/>
        <v>T H Wharton</v>
      </c>
      <c r="D13527">
        <v>318</v>
      </c>
      <c r="E13527" t="s">
        <v>18478</v>
      </c>
      <c r="F13527" s="1" t="s">
        <v>18505</v>
      </c>
      <c r="G13527">
        <v>3469</v>
      </c>
      <c r="H13527" s="2" t="s">
        <v>4916</v>
      </c>
      <c r="I13527">
        <v>54888</v>
      </c>
      <c r="J13527" t="s">
        <v>3500</v>
      </c>
      <c r="K13527" t="s">
        <v>17672</v>
      </c>
    </row>
    <row r="13528" spans="1:11" ht="15" customHeight="1" x14ac:dyDescent="0.2">
      <c r="A13528">
        <f>IF(IFERROR((MATCH(G13528,$G$1:$G$12712,0)),0),INDEX($A$1:$A$12712,MATCH(G13528,$G$1:$G$12712,0)),MAX($A$2:$A13527)+1)</f>
        <v>2323</v>
      </c>
      <c r="B13528">
        <f t="shared" si="224"/>
        <v>2323</v>
      </c>
      <c r="C13528" t="str">
        <f t="shared" si="225"/>
        <v>T H Wharton</v>
      </c>
      <c r="D13528">
        <v>318</v>
      </c>
      <c r="E13528" t="s">
        <v>18478</v>
      </c>
      <c r="F13528" s="1" t="s">
        <v>18506</v>
      </c>
      <c r="G13528">
        <v>3469</v>
      </c>
      <c r="H13528" s="2" t="s">
        <v>4916</v>
      </c>
      <c r="I13528">
        <v>54888</v>
      </c>
      <c r="J13528" t="s">
        <v>3500</v>
      </c>
      <c r="K13528" t="s">
        <v>17672</v>
      </c>
    </row>
    <row r="13529" spans="1:11" ht="15" customHeight="1" x14ac:dyDescent="0.2">
      <c r="A13529">
        <f>IF(IFERROR((MATCH(G13529,$G$1:$G$12712,0)),0),INDEX($A$1:$A$12712,MATCH(G13529,$G$1:$G$12712,0)),MAX($A$2:$A13528)+1)</f>
        <v>2324</v>
      </c>
      <c r="B13529">
        <f t="shared" si="224"/>
        <v>2324</v>
      </c>
      <c r="C13529" t="str">
        <f t="shared" si="225"/>
        <v>W A Parish</v>
      </c>
      <c r="D13529">
        <v>318</v>
      </c>
      <c r="E13529" t="s">
        <v>18478</v>
      </c>
      <c r="F13529" s="1" t="s">
        <v>18507</v>
      </c>
      <c r="G13529">
        <v>3470</v>
      </c>
      <c r="H13529" s="2" t="s">
        <v>4917</v>
      </c>
      <c r="I13529">
        <v>54888</v>
      </c>
      <c r="J13529" t="s">
        <v>3500</v>
      </c>
      <c r="K13529" t="s">
        <v>17672</v>
      </c>
    </row>
    <row r="13530" spans="1:11" ht="15" customHeight="1" x14ac:dyDescent="0.2">
      <c r="A13530">
        <f>IF(IFERROR((MATCH(G13530,$G$1:$G$12712,0)),0),INDEX($A$1:$A$12712,MATCH(G13530,$G$1:$G$12712,0)),MAX($A$2:$A13529)+1)</f>
        <v>2324</v>
      </c>
      <c r="B13530">
        <f t="shared" si="224"/>
        <v>2324</v>
      </c>
      <c r="C13530" t="str">
        <f t="shared" si="225"/>
        <v>W A Parish</v>
      </c>
      <c r="D13530">
        <v>318</v>
      </c>
      <c r="E13530" t="s">
        <v>18478</v>
      </c>
      <c r="F13530" s="1" t="s">
        <v>18508</v>
      </c>
      <c r="G13530">
        <v>3470</v>
      </c>
      <c r="H13530" s="2" t="s">
        <v>4917</v>
      </c>
      <c r="I13530">
        <v>54888</v>
      </c>
      <c r="J13530" t="s">
        <v>3500</v>
      </c>
      <c r="K13530" t="s">
        <v>17672</v>
      </c>
    </row>
    <row r="13531" spans="1:11" ht="15" customHeight="1" x14ac:dyDescent="0.2">
      <c r="A13531">
        <f>IF(IFERROR((MATCH(G13531,$G$1:$G$12712,0)),0),INDEX($A$1:$A$12712,MATCH(G13531,$G$1:$G$12712,0)),MAX($A$2:$A13530)+1)</f>
        <v>2324</v>
      </c>
      <c r="B13531">
        <f t="shared" si="224"/>
        <v>2324</v>
      </c>
      <c r="C13531" t="str">
        <f t="shared" si="225"/>
        <v>W A Parish</v>
      </c>
      <c r="D13531">
        <v>318</v>
      </c>
      <c r="E13531" t="s">
        <v>18478</v>
      </c>
      <c r="F13531" s="1" t="s">
        <v>18509</v>
      </c>
      <c r="G13531">
        <v>3470</v>
      </c>
      <c r="H13531" s="2" t="s">
        <v>4917</v>
      </c>
      <c r="I13531">
        <v>54888</v>
      </c>
      <c r="J13531" t="s">
        <v>3500</v>
      </c>
      <c r="K13531" t="s">
        <v>17672</v>
      </c>
    </row>
    <row r="13532" spans="1:11" ht="15" customHeight="1" x14ac:dyDescent="0.2">
      <c r="A13532">
        <f>IF(IFERROR((MATCH(G13532,$G$1:$G$12712,0)),0),INDEX($A$1:$A$12712,MATCH(G13532,$G$1:$G$12712,0)),MAX($A$2:$A13531)+1)</f>
        <v>2324</v>
      </c>
      <c r="B13532">
        <f t="shared" si="224"/>
        <v>2324</v>
      </c>
      <c r="C13532" t="str">
        <f t="shared" si="225"/>
        <v>W A Parish</v>
      </c>
      <c r="D13532">
        <v>318</v>
      </c>
      <c r="E13532" t="s">
        <v>18478</v>
      </c>
      <c r="F13532" s="1" t="s">
        <v>18510</v>
      </c>
      <c r="G13532">
        <v>3470</v>
      </c>
      <c r="H13532" s="2" t="s">
        <v>4917</v>
      </c>
      <c r="I13532">
        <v>54888</v>
      </c>
      <c r="J13532" t="s">
        <v>3500</v>
      </c>
      <c r="K13532" t="s">
        <v>17672</v>
      </c>
    </row>
    <row r="13533" spans="1:11" ht="15" customHeight="1" x14ac:dyDescent="0.2">
      <c r="A13533">
        <f>IF(IFERROR((MATCH(G13533,$G$1:$G$12712,0)),0),INDEX($A$1:$A$12712,MATCH(G13533,$G$1:$G$12712,0)),MAX($A$2:$A13532)+1)</f>
        <v>6449</v>
      </c>
      <c r="B13533">
        <f t="shared" si="224"/>
        <v>6449</v>
      </c>
      <c r="C13533" t="str">
        <f t="shared" si="225"/>
        <v>W.A. Parish Carbon Capture Plant</v>
      </c>
      <c r="G13533">
        <v>58378</v>
      </c>
      <c r="H13533" s="2" t="s">
        <v>11076</v>
      </c>
      <c r="I13533">
        <v>58365</v>
      </c>
      <c r="J13533" t="s">
        <v>11077</v>
      </c>
      <c r="K13533" t="s">
        <v>17672</v>
      </c>
    </row>
    <row r="13534" spans="1:11" ht="15" customHeight="1" x14ac:dyDescent="0.2">
      <c r="A13534">
        <f>IF(IFERROR((MATCH(G13534,$G$1:$G$12712,0)),0),INDEX($A$1:$A$12712,MATCH(G13534,$G$1:$G$12712,0)),MAX($A$2:$A13533)+1)</f>
        <v>6449</v>
      </c>
      <c r="B13534">
        <f t="shared" si="224"/>
        <v>6449</v>
      </c>
      <c r="C13534" t="str">
        <f t="shared" si="225"/>
        <v>W.A. Parish Carbon Capture Plant</v>
      </c>
      <c r="G13534">
        <v>58378</v>
      </c>
      <c r="H13534" s="2" t="s">
        <v>11076</v>
      </c>
      <c r="I13534">
        <v>58365</v>
      </c>
      <c r="J13534" t="s">
        <v>11077</v>
      </c>
      <c r="K13534" t="s">
        <v>17672</v>
      </c>
    </row>
    <row r="13535" spans="1:11" ht="15" customHeight="1" x14ac:dyDescent="0.2">
      <c r="A13535">
        <f>IF(IFERROR((MATCH(G13535,$G$1:$G$12712,0)),0),INDEX($A$1:$A$12712,MATCH(G13535,$G$1:$G$12712,0)),MAX($A$2:$A13534)+1)</f>
        <v>6449</v>
      </c>
      <c r="B13535">
        <f t="shared" si="224"/>
        <v>6449</v>
      </c>
      <c r="C13535" t="str">
        <f t="shared" si="225"/>
        <v>W.A. Parish Carbon Capture Plant</v>
      </c>
      <c r="G13535">
        <v>58378</v>
      </c>
      <c r="H13535" s="2" t="s">
        <v>11076</v>
      </c>
      <c r="I13535">
        <v>58365</v>
      </c>
      <c r="J13535" t="s">
        <v>11077</v>
      </c>
      <c r="K13535" t="s">
        <v>17672</v>
      </c>
    </row>
    <row r="13536" spans="1:11" ht="15" customHeight="1" x14ac:dyDescent="0.2">
      <c r="A13536">
        <f>IF(IFERROR((MATCH(G13536,$G$1:$G$12712,0)),0),INDEX($A$1:$A$12712,MATCH(G13536,$G$1:$G$12712,0)),MAX($A$2:$A13535)+1)</f>
        <v>6449</v>
      </c>
      <c r="B13536">
        <f t="shared" si="224"/>
        <v>6449</v>
      </c>
      <c r="C13536" t="str">
        <f t="shared" si="225"/>
        <v>W.A. Parish Carbon Capture Plant</v>
      </c>
      <c r="G13536">
        <v>58378</v>
      </c>
      <c r="H13536" s="2" t="s">
        <v>11076</v>
      </c>
      <c r="I13536">
        <v>58365</v>
      </c>
      <c r="J13536" t="s">
        <v>11077</v>
      </c>
      <c r="K13536" t="s">
        <v>17672</v>
      </c>
    </row>
    <row r="13537" spans="1:11" ht="15" customHeight="1" x14ac:dyDescent="0.2">
      <c r="A13537">
        <f>IF(IFERROR((MATCH(G13537,$G$1:$G$12712,0)),0),INDEX($A$1:$A$12712,MATCH(G13537,$G$1:$G$12712,0)),MAX($A$2:$A13536)+1)</f>
        <v>7962</v>
      </c>
      <c r="B13537">
        <f t="shared" si="224"/>
        <v>7962</v>
      </c>
      <c r="C13537" t="str">
        <f t="shared" si="225"/>
        <v>Webster</v>
      </c>
      <c r="D13537">
        <v>318</v>
      </c>
      <c r="E13537" t="s">
        <v>18478</v>
      </c>
      <c r="F13537" s="1" t="s">
        <v>18511</v>
      </c>
      <c r="G13537">
        <v>3471</v>
      </c>
      <c r="H13537" s="2" t="s">
        <v>13017</v>
      </c>
      <c r="I13537">
        <v>54888</v>
      </c>
      <c r="J13537" t="s">
        <v>3500</v>
      </c>
      <c r="K13537" t="s">
        <v>17672</v>
      </c>
    </row>
    <row r="13538" spans="1:11" ht="15" customHeight="1" x14ac:dyDescent="0.2">
      <c r="A13538">
        <f>A1458</f>
        <v>1060</v>
      </c>
      <c r="B13538" t="e">
        <f t="shared" si="224"/>
        <v>#N/A</v>
      </c>
      <c r="C13538" t="str">
        <f t="shared" si="225"/>
        <v>agency st.</v>
      </c>
      <c r="D13538">
        <v>19</v>
      </c>
      <c r="E13538" t="s">
        <v>18512</v>
      </c>
      <c r="F13538" s="1" t="s">
        <v>18513</v>
      </c>
      <c r="H13538" s="2"/>
      <c r="K13538" t="s">
        <v>17672</v>
      </c>
    </row>
    <row r="13539" spans="1:11" ht="15" customHeight="1" x14ac:dyDescent="0.2">
      <c r="A13539">
        <f>A1458</f>
        <v>1060</v>
      </c>
      <c r="B13539" t="e">
        <f t="shared" si="224"/>
        <v>#N/A</v>
      </c>
      <c r="C13539" t="str">
        <f t="shared" si="225"/>
        <v>agency street</v>
      </c>
      <c r="D13539">
        <v>19</v>
      </c>
      <c r="E13539" t="s">
        <v>18512</v>
      </c>
      <c r="F13539" s="1" t="s">
        <v>18514</v>
      </c>
      <c r="H13539" s="2"/>
      <c r="K13539" t="s">
        <v>17672</v>
      </c>
    </row>
    <row r="13540" spans="1:11" ht="15" customHeight="1" x14ac:dyDescent="0.2">
      <c r="A13540">
        <f>IF(IFERROR((MATCH(G13540,$G$1:$G$12712,0)),0),INDEX($A$1:$A$12712,MATCH(G13540,$G$1:$G$12712,0)),MAX($A$2:$A13539)+1)</f>
        <v>8021</v>
      </c>
      <c r="B13540">
        <f t="shared" si="224"/>
        <v>8021</v>
      </c>
      <c r="C13540" t="str">
        <f t="shared" si="225"/>
        <v>Ames Diesel Generating Station</v>
      </c>
      <c r="D13540">
        <v>19</v>
      </c>
      <c r="E13540" t="s">
        <v>18512</v>
      </c>
      <c r="F13540" s="1" t="s">
        <v>18515</v>
      </c>
      <c r="G13540">
        <v>1052</v>
      </c>
      <c r="H13540" s="2" t="s">
        <v>13390</v>
      </c>
      <c r="I13540">
        <v>9417</v>
      </c>
      <c r="J13540" t="s">
        <v>269</v>
      </c>
      <c r="K13540" t="s">
        <v>17672</v>
      </c>
    </row>
    <row r="13541" spans="1:11" ht="15" customHeight="1" x14ac:dyDescent="0.2">
      <c r="A13541">
        <f>A10481</f>
        <v>8977</v>
      </c>
      <c r="B13541" t="e">
        <f t="shared" si="224"/>
        <v>#N/A</v>
      </c>
      <c r="C13541" t="str">
        <f t="shared" si="225"/>
        <v>anamosa</v>
      </c>
      <c r="D13541">
        <v>19</v>
      </c>
      <c r="E13541" t="s">
        <v>18512</v>
      </c>
      <c r="F13541" s="1" t="s">
        <v>18516</v>
      </c>
      <c r="H13541" s="2"/>
      <c r="K13541" t="s">
        <v>17672</v>
      </c>
    </row>
    <row r="13542" spans="1:11" ht="15" customHeight="1" x14ac:dyDescent="0.2">
      <c r="A13542">
        <f>IF(IFERROR((MATCH(G13542,$G$1:$G$12712,0)),0),INDEX($A$1:$A$12712,MATCH(G13542,$G$1:$G$12712,0)),MAX($A$2:$A13541)+1)</f>
        <v>88</v>
      </c>
      <c r="B13542">
        <f t="shared" si="224"/>
        <v>88</v>
      </c>
      <c r="C13542" t="str">
        <f t="shared" si="225"/>
        <v>Burlington (IA)</v>
      </c>
      <c r="D13542">
        <v>19</v>
      </c>
      <c r="E13542" t="s">
        <v>18512</v>
      </c>
      <c r="F13542" s="1" t="s">
        <v>18517</v>
      </c>
      <c r="G13542">
        <v>1104</v>
      </c>
      <c r="H13542" s="2" t="s">
        <v>268</v>
      </c>
      <c r="I13542">
        <v>9417</v>
      </c>
      <c r="J13542" t="s">
        <v>269</v>
      </c>
      <c r="K13542" t="s">
        <v>17672</v>
      </c>
    </row>
    <row r="13543" spans="1:11" ht="15" customHeight="1" x14ac:dyDescent="0.2">
      <c r="A13543">
        <f>IF(IFERROR((MATCH(G13543,$G$1:$G$12712,0)),0),INDEX($A$1:$A$12712,MATCH(G13543,$G$1:$G$12712,0)),MAX($A$2:$A13542)+1)</f>
        <v>102</v>
      </c>
      <c r="B13543">
        <f t="shared" si="224"/>
        <v>102</v>
      </c>
      <c r="C13543" t="str">
        <f t="shared" si="225"/>
        <v>Centerville</v>
      </c>
      <c r="D13543">
        <v>19</v>
      </c>
      <c r="E13543" t="s">
        <v>18512</v>
      </c>
      <c r="F13543" s="1" t="s">
        <v>18518</v>
      </c>
      <c r="G13543">
        <v>1105</v>
      </c>
      <c r="H13543" s="2" t="s">
        <v>301</v>
      </c>
      <c r="I13543">
        <v>9417</v>
      </c>
      <c r="J13543" t="s">
        <v>269</v>
      </c>
      <c r="K13543" t="s">
        <v>17672</v>
      </c>
    </row>
    <row r="13544" spans="1:11" ht="15" customHeight="1" x14ac:dyDescent="0.2">
      <c r="A13544">
        <f>IF(IFERROR((MATCH(G13544,$G$1:$G$12712,0)),0),INDEX($A$1:$A$12712,MATCH(G13544,$G$1:$G$12712,0)),MAX($A$2:$A13543)+1)</f>
        <v>1101</v>
      </c>
      <c r="B13544">
        <f t="shared" si="224"/>
        <v>1101</v>
      </c>
      <c r="C13544" t="str">
        <f t="shared" si="225"/>
        <v>Duane Arnold Energy Center</v>
      </c>
      <c r="D13544">
        <v>19</v>
      </c>
      <c r="E13544" t="s">
        <v>18512</v>
      </c>
      <c r="F13544" s="1" t="s">
        <v>18519</v>
      </c>
      <c r="G13544">
        <v>1060</v>
      </c>
      <c r="H13544" s="2" t="s">
        <v>3884</v>
      </c>
      <c r="I13544">
        <v>55269</v>
      </c>
      <c r="J13544" t="s">
        <v>3885</v>
      </c>
      <c r="K13544" t="s">
        <v>17672</v>
      </c>
    </row>
    <row r="13545" spans="1:11" ht="15" customHeight="1" x14ac:dyDescent="0.2">
      <c r="A13545">
        <f>IF(IFERROR((MATCH(G13545,$G$1:$G$12712,0)),0),INDEX($A$1:$A$12712,MATCH(G13545,$G$1:$G$12712,0)),MAX($A$2:$A13544)+1)</f>
        <v>1101</v>
      </c>
      <c r="B13545">
        <f t="shared" si="224"/>
        <v>1101</v>
      </c>
      <c r="C13545" t="str">
        <f t="shared" si="225"/>
        <v>Duane Arnold Energy Center</v>
      </c>
      <c r="D13545">
        <v>19</v>
      </c>
      <c r="E13545" t="s">
        <v>18512</v>
      </c>
      <c r="F13545" s="1" t="s">
        <v>18520</v>
      </c>
      <c r="G13545">
        <v>1060</v>
      </c>
      <c r="H13545" s="2" t="s">
        <v>3884</v>
      </c>
      <c r="I13545">
        <v>55269</v>
      </c>
      <c r="J13545" t="s">
        <v>3885</v>
      </c>
      <c r="K13545" t="s">
        <v>17672</v>
      </c>
    </row>
    <row r="13546" spans="1:11" ht="15" customHeight="1" x14ac:dyDescent="0.2">
      <c r="A13546">
        <f>IF(IFERROR((MATCH(G13546,$G$1:$G$12712,0)),0),INDEX($A$1:$A$12712,MATCH(G13546,$G$1:$G$12712,0)),MAX($A$2:$A13545)+1)</f>
        <v>1101</v>
      </c>
      <c r="B13546">
        <f t="shared" si="224"/>
        <v>1101</v>
      </c>
      <c r="C13546" t="str">
        <f t="shared" si="225"/>
        <v>Duane Arnold Energy Center</v>
      </c>
      <c r="D13546">
        <v>19</v>
      </c>
      <c r="E13546" t="s">
        <v>18512</v>
      </c>
      <c r="F13546" s="1" t="s">
        <v>18521</v>
      </c>
      <c r="G13546">
        <v>1060</v>
      </c>
      <c r="H13546" s="2" t="s">
        <v>3884</v>
      </c>
      <c r="I13546">
        <v>55269</v>
      </c>
      <c r="J13546" t="s">
        <v>3885</v>
      </c>
      <c r="K13546" t="s">
        <v>17672</v>
      </c>
    </row>
    <row r="13547" spans="1:11" ht="15" customHeight="1" x14ac:dyDescent="0.2">
      <c r="A13547">
        <f>IF(IFERROR((MATCH(G13547,$G$1:$G$12712,0)),0),INDEX($A$1:$A$12712,MATCH(G13547,$G$1:$G$12712,0)),MAX($A$2:$A13546)+1)</f>
        <v>1101</v>
      </c>
      <c r="B13547">
        <f t="shared" si="224"/>
        <v>1101</v>
      </c>
      <c r="C13547" t="str">
        <f t="shared" si="225"/>
        <v>Duane Arnold Energy Center</v>
      </c>
      <c r="D13547">
        <v>19</v>
      </c>
      <c r="E13547" t="s">
        <v>18512</v>
      </c>
      <c r="F13547" s="1" t="s">
        <v>18522</v>
      </c>
      <c r="G13547">
        <v>1060</v>
      </c>
      <c r="H13547" s="2" t="s">
        <v>3884</v>
      </c>
      <c r="I13547">
        <v>55269</v>
      </c>
      <c r="J13547" t="s">
        <v>3885</v>
      </c>
      <c r="K13547" t="s">
        <v>17672</v>
      </c>
    </row>
    <row r="13548" spans="1:11" ht="15" customHeight="1" x14ac:dyDescent="0.2">
      <c r="A13548">
        <f>IF(IFERROR((MATCH(G13548,$G$1:$G$12712,0)),0),INDEX($A$1:$A$12712,MATCH(G13548,$G$1:$G$12712,0)),MAX($A$2:$A13547)+1)</f>
        <v>1101</v>
      </c>
      <c r="B13548">
        <f t="shared" si="224"/>
        <v>1101</v>
      </c>
      <c r="C13548" t="str">
        <f t="shared" si="225"/>
        <v>Duane Arnold Energy Center</v>
      </c>
      <c r="D13548">
        <v>19</v>
      </c>
      <c r="E13548" t="s">
        <v>18512</v>
      </c>
      <c r="F13548" s="1" t="s">
        <v>18523</v>
      </c>
      <c r="G13548">
        <v>1060</v>
      </c>
      <c r="H13548" s="2" t="s">
        <v>3884</v>
      </c>
      <c r="I13548">
        <v>55269</v>
      </c>
      <c r="J13548" t="s">
        <v>3885</v>
      </c>
      <c r="K13548" t="s">
        <v>17672</v>
      </c>
    </row>
    <row r="13549" spans="1:11" ht="15" customHeight="1" x14ac:dyDescent="0.2">
      <c r="A13549">
        <f>IF(IFERROR((MATCH(G13549,$G$1:$G$12712,0)),0),INDEX($A$1:$A$12712,MATCH(G13549,$G$1:$G$12712,0)),MAX($A$2:$A13548)+1)</f>
        <v>1101</v>
      </c>
      <c r="B13549">
        <f t="shared" si="224"/>
        <v>1101</v>
      </c>
      <c r="C13549" t="str">
        <f t="shared" si="225"/>
        <v>Duane Arnold Energy Center</v>
      </c>
      <c r="D13549">
        <v>19</v>
      </c>
      <c r="E13549" t="s">
        <v>18512</v>
      </c>
      <c r="F13549" s="1" t="s">
        <v>18524</v>
      </c>
      <c r="G13549">
        <v>1060</v>
      </c>
      <c r="H13549" s="2" t="s">
        <v>3884</v>
      </c>
      <c r="I13549">
        <v>55269</v>
      </c>
      <c r="J13549" t="s">
        <v>3885</v>
      </c>
      <c r="K13549" t="s">
        <v>17672</v>
      </c>
    </row>
    <row r="13550" spans="1:11" ht="15" customHeight="1" x14ac:dyDescent="0.2">
      <c r="A13550">
        <f>IF(IFERROR((MATCH(G13550,$G$1:$G$12712,0)),0),INDEX($A$1:$A$12712,MATCH(G13550,$G$1:$G$12712,0)),MAX($A$2:$A13549)+1)</f>
        <v>220</v>
      </c>
      <c r="B13550">
        <f t="shared" si="224"/>
        <v>220</v>
      </c>
      <c r="C13550" t="str">
        <f t="shared" si="225"/>
        <v>George Neal North</v>
      </c>
      <c r="D13550">
        <v>19</v>
      </c>
      <c r="E13550" t="s">
        <v>18512</v>
      </c>
      <c r="F13550" s="1" t="s">
        <v>18525</v>
      </c>
      <c r="G13550">
        <v>1091</v>
      </c>
      <c r="H13550" s="2" t="s">
        <v>619</v>
      </c>
      <c r="I13550">
        <v>12341</v>
      </c>
      <c r="J13550" t="s">
        <v>409</v>
      </c>
      <c r="K13550" t="s">
        <v>17672</v>
      </c>
    </row>
    <row r="13551" spans="1:11" ht="15" customHeight="1" x14ac:dyDescent="0.2">
      <c r="A13551">
        <f>IF(IFERROR((MATCH(G13551,$G$1:$G$12712,0)),0),INDEX($A$1:$A$12712,MATCH(G13551,$G$1:$G$12712,0)),MAX($A$2:$A13550)+1)</f>
        <v>239</v>
      </c>
      <c r="B13551">
        <f t="shared" si="224"/>
        <v>239</v>
      </c>
      <c r="C13551" t="str">
        <f t="shared" si="225"/>
        <v>Grinnell</v>
      </c>
      <c r="D13551">
        <v>19</v>
      </c>
      <c r="E13551" t="s">
        <v>18512</v>
      </c>
      <c r="F13551" s="1" t="s">
        <v>18526</v>
      </c>
      <c r="G13551">
        <v>7137</v>
      </c>
      <c r="H13551" s="2" t="s">
        <v>664</v>
      </c>
      <c r="I13551">
        <v>9417</v>
      </c>
      <c r="J13551" t="s">
        <v>269</v>
      </c>
      <c r="K13551" t="s">
        <v>17672</v>
      </c>
    </row>
    <row r="13552" spans="1:11" ht="15" customHeight="1" x14ac:dyDescent="0.2">
      <c r="A13552">
        <f>IF(IFERROR((MATCH(G13552,$G$1:$G$12712,0)),0),INDEX($A$1:$A$12712,MATCH(G13552,$G$1:$G$12712,0)),MAX($A$2:$A13551)+1)</f>
        <v>11193</v>
      </c>
      <c r="B13552" t="e">
        <f t="shared" si="224"/>
        <v>#N/A</v>
      </c>
      <c r="C13552" t="str">
        <f t="shared" si="225"/>
        <v>hydro plants</v>
      </c>
      <c r="D13552">
        <v>19</v>
      </c>
      <c r="E13552" t="s">
        <v>18512</v>
      </c>
      <c r="F13552" s="1" t="s">
        <v>18211</v>
      </c>
      <c r="H13552" s="2"/>
      <c r="K13552" t="s">
        <v>17672</v>
      </c>
    </row>
    <row r="13553" spans="1:11" ht="15" customHeight="1" x14ac:dyDescent="0.2">
      <c r="A13553">
        <f>A13552</f>
        <v>11193</v>
      </c>
      <c r="B13553" t="e">
        <f t="shared" si="224"/>
        <v>#N/A</v>
      </c>
      <c r="C13553" t="str">
        <f t="shared" si="225"/>
        <v>hydro plants:</v>
      </c>
      <c r="D13553">
        <v>19</v>
      </c>
      <c r="E13553" t="s">
        <v>18512</v>
      </c>
      <c r="F13553" s="1" t="s">
        <v>18527</v>
      </c>
      <c r="H13553" s="2"/>
      <c r="K13553" t="s">
        <v>17672</v>
      </c>
    </row>
    <row r="13554" spans="1:11" ht="15" customHeight="1" x14ac:dyDescent="0.2">
      <c r="A13554">
        <f>A10487</f>
        <v>8980</v>
      </c>
      <c r="B13554" t="e">
        <f t="shared" ref="B13554:B13617" si="226">IF(COUNTIF($G$1:$G$12712,G13554&gt;0),0,INDEX($A$1:$A$12712,MATCH(G13554,$G$1:$G$12712,0)))</f>
        <v>#N/A</v>
      </c>
      <c r="C13554" t="str">
        <f t="shared" si="225"/>
        <v>iowa falls</v>
      </c>
      <c r="D13554">
        <v>19</v>
      </c>
      <c r="E13554" t="s">
        <v>18512</v>
      </c>
      <c r="F13554" s="1" t="s">
        <v>18528</v>
      </c>
      <c r="H13554" s="2"/>
      <c r="K13554" t="s">
        <v>17672</v>
      </c>
    </row>
    <row r="13555" spans="1:11" ht="15" customHeight="1" x14ac:dyDescent="0.2">
      <c r="A13555">
        <f>IF(IFERROR((MATCH(G13555,$G$1:$G$12712,0)),0),INDEX($A$1:$A$12712,MATCH(G13555,$G$1:$G$12712,0)),MAX($A$2:$A13554)+1)</f>
        <v>1667</v>
      </c>
      <c r="B13555">
        <f t="shared" si="226"/>
        <v>1667</v>
      </c>
      <c r="C13555" t="str">
        <f t="shared" si="225"/>
        <v>Maquoketa 1</v>
      </c>
      <c r="D13555">
        <v>19</v>
      </c>
      <c r="E13555" t="s">
        <v>18512</v>
      </c>
      <c r="F13555" s="1" t="s">
        <v>18529</v>
      </c>
      <c r="G13555">
        <v>1162</v>
      </c>
      <c r="H13555" s="2" t="s">
        <v>3948</v>
      </c>
      <c r="I13555">
        <v>11611</v>
      </c>
      <c r="J13555" t="s">
        <v>3949</v>
      </c>
      <c r="K13555" t="s">
        <v>17672</v>
      </c>
    </row>
    <row r="13556" spans="1:11" ht="15" customHeight="1" x14ac:dyDescent="0.2">
      <c r="A13556">
        <f>A2592</f>
        <v>1667</v>
      </c>
      <c r="B13556">
        <f t="shared" si="226"/>
        <v>1667</v>
      </c>
      <c r="C13556" t="str">
        <f t="shared" si="225"/>
        <v>Maquoketa 2</v>
      </c>
      <c r="D13556">
        <v>19</v>
      </c>
      <c r="E13556" t="s">
        <v>18512</v>
      </c>
      <c r="F13556" s="1" t="s">
        <v>18529</v>
      </c>
      <c r="G13556">
        <v>7921</v>
      </c>
      <c r="H13556" s="2" t="s">
        <v>5713</v>
      </c>
      <c r="I13556">
        <v>11611</v>
      </c>
      <c r="J13556" t="s">
        <v>3949</v>
      </c>
      <c r="K13556" t="s">
        <v>17672</v>
      </c>
    </row>
    <row r="13557" spans="1:11" ht="15" customHeight="1" x14ac:dyDescent="0.2">
      <c r="A13557">
        <f>IF(IFERROR((MATCH(G13557,$G$1:$G$12712,0)),0),INDEX($A$1:$A$12712,MATCH(G13557,$G$1:$G$12712,0)),MAX($A$2:$A13556)+1)</f>
        <v>352</v>
      </c>
      <c r="B13557">
        <f t="shared" si="226"/>
        <v>352</v>
      </c>
      <c r="C13557" t="str">
        <f t="shared" si="225"/>
        <v>Marshalltown</v>
      </c>
      <c r="D13557">
        <v>19</v>
      </c>
      <c r="E13557" t="s">
        <v>18512</v>
      </c>
      <c r="F13557" s="1" t="s">
        <v>18530</v>
      </c>
      <c r="G13557">
        <v>1068</v>
      </c>
      <c r="H13557" s="2" t="s">
        <v>911</v>
      </c>
      <c r="I13557">
        <v>9417</v>
      </c>
      <c r="J13557" t="s">
        <v>269</v>
      </c>
      <c r="K13557" t="s">
        <v>17672</v>
      </c>
    </row>
    <row r="13558" spans="1:11" ht="15" customHeight="1" x14ac:dyDescent="0.2">
      <c r="A13558">
        <f>IF(IFERROR((MATCH(G13558,$G$1:$G$12712,0)),0),INDEX($A$1:$A$12712,MATCH(G13558,$G$1:$G$12712,0)),MAX($A$2:$A13557)+1)</f>
        <v>434</v>
      </c>
      <c r="B13558">
        <f t="shared" si="226"/>
        <v>434</v>
      </c>
      <c r="C13558" t="str">
        <f t="shared" si="225"/>
        <v>Ottumwa</v>
      </c>
      <c r="D13558">
        <v>19</v>
      </c>
      <c r="E13558" t="s">
        <v>18512</v>
      </c>
      <c r="F13558" s="1" t="s">
        <v>18531</v>
      </c>
      <c r="G13558">
        <v>6254</v>
      </c>
      <c r="H13558" s="2" t="s">
        <v>1071</v>
      </c>
      <c r="I13558">
        <v>9417</v>
      </c>
      <c r="J13558" t="s">
        <v>269</v>
      </c>
      <c r="K13558" t="s">
        <v>17672</v>
      </c>
    </row>
    <row r="13559" spans="1:11" ht="15" customHeight="1" x14ac:dyDescent="0.2">
      <c r="A13559">
        <f>IF(IFERROR((MATCH(G13559,$G$1:$G$12712,0)),0),INDEX($A$1:$A$12712,MATCH(G13559,$G$1:$G$12712,0)),MAX($A$2:$A13558)+1)</f>
        <v>498</v>
      </c>
      <c r="B13559">
        <f t="shared" si="226"/>
        <v>498</v>
      </c>
      <c r="C13559" t="str">
        <f t="shared" si="225"/>
        <v>Prairie Creek</v>
      </c>
      <c r="D13559">
        <v>19</v>
      </c>
      <c r="E13559" t="s">
        <v>18512</v>
      </c>
      <c r="F13559" s="1" t="s">
        <v>18532</v>
      </c>
      <c r="G13559">
        <v>1073</v>
      </c>
      <c r="H13559" s="2" t="s">
        <v>1200</v>
      </c>
      <c r="I13559">
        <v>9417</v>
      </c>
      <c r="J13559" t="s">
        <v>269</v>
      </c>
      <c r="K13559" t="s">
        <v>17672</v>
      </c>
    </row>
    <row r="13560" spans="1:11" ht="15" customHeight="1" x14ac:dyDescent="0.2">
      <c r="A13560">
        <f>IF(IFERROR((MATCH(G13560,$G$1:$G$12712,0)),0),INDEX($A$1:$A$12712,MATCH(G13560,$G$1:$G$12712,0)),MAX($A$2:$A13559)+1)</f>
        <v>498</v>
      </c>
      <c r="B13560">
        <f t="shared" si="226"/>
        <v>498</v>
      </c>
      <c r="C13560" t="str">
        <f t="shared" si="225"/>
        <v>Prairie Creek</v>
      </c>
      <c r="D13560">
        <v>19</v>
      </c>
      <c r="E13560" t="s">
        <v>18512</v>
      </c>
      <c r="F13560" s="1" t="s">
        <v>18533</v>
      </c>
      <c r="G13560">
        <v>1073</v>
      </c>
      <c r="H13560" s="2" t="s">
        <v>1200</v>
      </c>
      <c r="I13560">
        <v>9417</v>
      </c>
      <c r="J13560" t="s">
        <v>269</v>
      </c>
      <c r="K13560" t="s">
        <v>17672</v>
      </c>
    </row>
    <row r="13561" spans="1:11" ht="15" customHeight="1" x14ac:dyDescent="0.2">
      <c r="A13561">
        <f>IF(IFERROR((MATCH(G13561,$G$1:$G$12712,0)),0),INDEX($A$1:$A$12712,MATCH(G13561,$G$1:$G$12712,0)),MAX($A$2:$A13560)+1)</f>
        <v>498</v>
      </c>
      <c r="B13561">
        <f t="shared" si="226"/>
        <v>498</v>
      </c>
      <c r="C13561" t="str">
        <f t="shared" si="225"/>
        <v>Prairie Creek</v>
      </c>
      <c r="D13561">
        <v>19</v>
      </c>
      <c r="E13561" t="s">
        <v>18512</v>
      </c>
      <c r="F13561" s="1" t="s">
        <v>18534</v>
      </c>
      <c r="G13561">
        <v>1073</v>
      </c>
      <c r="H13561" s="2" t="s">
        <v>1200</v>
      </c>
      <c r="I13561">
        <v>9417</v>
      </c>
      <c r="J13561" t="s">
        <v>269</v>
      </c>
      <c r="K13561" t="s">
        <v>17672</v>
      </c>
    </row>
    <row r="13562" spans="1:11" ht="15" customHeight="1" x14ac:dyDescent="0.2">
      <c r="A13562">
        <f>IF(IFERROR((MATCH(G13562,$G$1:$G$12712,0)),0),INDEX($A$1:$A$12712,MATCH(G13562,$G$1:$G$12712,0)),MAX($A$2:$A13561)+1)</f>
        <v>498</v>
      </c>
      <c r="B13562">
        <f t="shared" si="226"/>
        <v>498</v>
      </c>
      <c r="C13562" t="str">
        <f t="shared" si="225"/>
        <v>Prairie Creek</v>
      </c>
      <c r="D13562">
        <v>19</v>
      </c>
      <c r="E13562" t="s">
        <v>18512</v>
      </c>
      <c r="F13562" s="1" t="s">
        <v>18535</v>
      </c>
      <c r="G13562">
        <v>1073</v>
      </c>
      <c r="H13562" s="2" t="s">
        <v>1200</v>
      </c>
      <c r="I13562">
        <v>9417</v>
      </c>
      <c r="J13562" t="s">
        <v>269</v>
      </c>
      <c r="K13562" t="s">
        <v>17672</v>
      </c>
    </row>
    <row r="13563" spans="1:11" ht="15" customHeight="1" x14ac:dyDescent="0.2">
      <c r="A13563">
        <f>IF(IFERROR((MATCH(G13563,$G$1:$G$12712,0)),0),INDEX($A$1:$A$12712,MATCH(G13563,$G$1:$G$12712,0)),MAX($A$2:$A13562)+1)</f>
        <v>480</v>
      </c>
      <c r="B13563">
        <f t="shared" si="226"/>
        <v>480</v>
      </c>
      <c r="C13563" t="str">
        <f t="shared" si="225"/>
        <v>Red Cedar</v>
      </c>
      <c r="D13563">
        <v>19</v>
      </c>
      <c r="E13563" t="s">
        <v>18512</v>
      </c>
      <c r="F13563" s="1" t="s">
        <v>18536</v>
      </c>
      <c r="G13563">
        <v>7595</v>
      </c>
      <c r="H13563" s="2" t="s">
        <v>1172</v>
      </c>
      <c r="I13563">
        <v>9417</v>
      </c>
      <c r="J13563" t="s">
        <v>269</v>
      </c>
      <c r="K13563" t="s">
        <v>17672</v>
      </c>
    </row>
    <row r="13564" spans="1:11" ht="15" customHeight="1" x14ac:dyDescent="0.2">
      <c r="A13564">
        <f>IF(IFERROR((MATCH(G13564,$G$1:$G$12712,0)),0),INDEX($A$1:$A$12712,MATCH(G13564,$G$1:$G$12712,0)),MAX($A$2:$A13563)+1)</f>
        <v>1220</v>
      </c>
      <c r="B13564">
        <f t="shared" si="226"/>
        <v>1220</v>
      </c>
      <c r="C13564" t="str">
        <f t="shared" si="225"/>
        <v>Sixth Street</v>
      </c>
      <c r="D13564">
        <v>19</v>
      </c>
      <c r="E13564" t="s">
        <v>18512</v>
      </c>
      <c r="F13564" s="1" t="s">
        <v>18537</v>
      </c>
      <c r="G13564">
        <v>1058</v>
      </c>
      <c r="H13564" s="2" t="s">
        <v>3158</v>
      </c>
      <c r="I13564">
        <v>9417</v>
      </c>
      <c r="J13564" t="s">
        <v>269</v>
      </c>
      <c r="K13564" t="s">
        <v>17672</v>
      </c>
    </row>
    <row r="13565" spans="1:11" ht="15" customHeight="1" x14ac:dyDescent="0.2">
      <c r="A13565">
        <f>IF(IFERROR((MATCH(G13565,$G$1:$G$12712,0)),0),INDEX($A$1:$A$12712,MATCH(G13565,$G$1:$G$12712,0)),MAX($A$2:$A13564)+1)</f>
        <v>1220</v>
      </c>
      <c r="B13565">
        <f t="shared" si="226"/>
        <v>1220</v>
      </c>
      <c r="C13565" t="str">
        <f t="shared" si="225"/>
        <v>Sixth Street</v>
      </c>
      <c r="D13565">
        <v>19</v>
      </c>
      <c r="E13565" t="s">
        <v>18512</v>
      </c>
      <c r="F13565" s="1" t="s">
        <v>18538</v>
      </c>
      <c r="G13565">
        <v>1058</v>
      </c>
      <c r="H13565" s="2" t="s">
        <v>3158</v>
      </c>
      <c r="I13565">
        <v>9417</v>
      </c>
      <c r="J13565" t="s">
        <v>269</v>
      </c>
      <c r="K13565" t="s">
        <v>17672</v>
      </c>
    </row>
    <row r="13566" spans="1:11" ht="15" customHeight="1" x14ac:dyDescent="0.2">
      <c r="A13566">
        <f>IF(IFERROR((MATCH(G13566,$G$1:$G$12712,0)),0),INDEX($A$1:$A$12712,MATCH(G13566,$G$1:$G$12712,0)),MAX($A$2:$A13565)+1)</f>
        <v>1220</v>
      </c>
      <c r="B13566">
        <f t="shared" si="226"/>
        <v>1220</v>
      </c>
      <c r="C13566" t="str">
        <f t="shared" si="225"/>
        <v>Sixth Street</v>
      </c>
      <c r="D13566">
        <v>19</v>
      </c>
      <c r="E13566" t="s">
        <v>18512</v>
      </c>
      <c r="F13566" s="1" t="s">
        <v>18539</v>
      </c>
      <c r="G13566">
        <v>1058</v>
      </c>
      <c r="H13566" s="2" t="s">
        <v>3158</v>
      </c>
      <c r="I13566">
        <v>9417</v>
      </c>
      <c r="J13566" t="s">
        <v>269</v>
      </c>
      <c r="K13566" t="s">
        <v>17672</v>
      </c>
    </row>
    <row r="13567" spans="1:11" ht="15" customHeight="1" x14ac:dyDescent="0.2">
      <c r="A13567">
        <f>IF(IFERROR((MATCH(G13567,$G$1:$G$12712,0)),0),INDEX($A$1:$A$12712,MATCH(G13567,$G$1:$G$12712,0)),MAX($A$2:$A13566)+1)</f>
        <v>568</v>
      </c>
      <c r="B13567">
        <f t="shared" si="226"/>
        <v>568</v>
      </c>
      <c r="C13567" t="str">
        <f t="shared" si="225"/>
        <v>Sutherland</v>
      </c>
      <c r="D13567">
        <v>19</v>
      </c>
      <c r="E13567" t="s">
        <v>18512</v>
      </c>
      <c r="F13567" s="1" t="s">
        <v>18540</v>
      </c>
      <c r="G13567">
        <v>1077</v>
      </c>
      <c r="H13567" s="2" t="s">
        <v>1351</v>
      </c>
      <c r="I13567">
        <v>9417</v>
      </c>
      <c r="J13567" t="s">
        <v>269</v>
      </c>
      <c r="K13567" t="s">
        <v>17672</v>
      </c>
    </row>
    <row r="13568" spans="1:11" ht="15" customHeight="1" x14ac:dyDescent="0.2">
      <c r="A13568">
        <f>IF(IFERROR((MATCH(G13568,$G$1:$G$12712,0)),0),INDEX($A$1:$A$12712,MATCH(G13568,$G$1:$G$12712,0)),MAX($A$2:$A13567)+1)</f>
        <v>11194</v>
      </c>
      <c r="B13568" t="e">
        <f t="shared" si="226"/>
        <v>#N/A</v>
      </c>
      <c r="C13568" t="str">
        <f t="shared" si="225"/>
        <v>total diesel</v>
      </c>
      <c r="D13568">
        <v>19</v>
      </c>
      <c r="E13568" t="s">
        <v>18512</v>
      </c>
      <c r="F13568" s="1" t="s">
        <v>18541</v>
      </c>
      <c r="H13568" s="2"/>
      <c r="K13568" t="s">
        <v>17672</v>
      </c>
    </row>
    <row r="13569" spans="1:11" ht="15" customHeight="1" x14ac:dyDescent="0.2">
      <c r="A13569">
        <f>A13568</f>
        <v>11194</v>
      </c>
      <c r="B13569" t="e">
        <f t="shared" si="226"/>
        <v>#N/A</v>
      </c>
      <c r="C13569" t="str">
        <f t="shared" si="225"/>
        <v>total diesel....................................</v>
      </c>
      <c r="D13569">
        <v>19</v>
      </c>
      <c r="E13569" t="s">
        <v>18512</v>
      </c>
      <c r="F13569" s="1" t="s">
        <v>18542</v>
      </c>
      <c r="H13569" s="2"/>
      <c r="K13569" t="s">
        <v>17672</v>
      </c>
    </row>
    <row r="13570" spans="1:11" ht="15" customHeight="1" x14ac:dyDescent="0.2">
      <c r="A13570">
        <f>IF(IFERROR((MATCH(G13570,$G$1:$G$12712,0)),0),INDEX($A$1:$A$12712,MATCH(G13570,$G$1:$G$12712,0)),MAX($A$2:$A13569)+1)</f>
        <v>11195</v>
      </c>
      <c r="B13570" t="e">
        <f t="shared" si="226"/>
        <v>#N/A</v>
      </c>
      <c r="C13570" t="str">
        <f t="shared" ref="C13570:C13633" si="227">IF(H13570="",F13570,H13570)</f>
        <v>total hydro</v>
      </c>
      <c r="D13570">
        <v>19</v>
      </c>
      <c r="E13570" t="s">
        <v>18512</v>
      </c>
      <c r="F13570" s="1" t="s">
        <v>18543</v>
      </c>
      <c r="H13570" s="2"/>
      <c r="K13570" t="s">
        <v>17672</v>
      </c>
    </row>
    <row r="13571" spans="1:11" ht="15" customHeight="1" x14ac:dyDescent="0.2">
      <c r="A13571">
        <f>A13570</f>
        <v>11195</v>
      </c>
      <c r="B13571" t="e">
        <f t="shared" si="226"/>
        <v>#N/A</v>
      </c>
      <c r="C13571" t="str">
        <f t="shared" si="227"/>
        <v>total hydro.....................................</v>
      </c>
      <c r="D13571">
        <v>19</v>
      </c>
      <c r="E13571" t="s">
        <v>18512</v>
      </c>
      <c r="F13571" s="1" t="s">
        <v>18544</v>
      </c>
      <c r="H13571" s="2"/>
      <c r="K13571" t="s">
        <v>17672</v>
      </c>
    </row>
    <row r="13572" spans="1:11" ht="15" customHeight="1" x14ac:dyDescent="0.2">
      <c r="A13572">
        <f>IF(IFERROR((MATCH(G13572,$G$1:$G$12712,0)),0),INDEX($A$1:$A$12712,MATCH(G13572,$G$1:$G$12712,0)),MAX($A$2:$A13571)+1)</f>
        <v>11196</v>
      </c>
      <c r="B13572" t="e">
        <f t="shared" si="226"/>
        <v>#N/A</v>
      </c>
      <c r="C13572" t="str">
        <f t="shared" si="227"/>
        <v>total small plants</v>
      </c>
      <c r="D13572">
        <v>19</v>
      </c>
      <c r="E13572" t="s">
        <v>18512</v>
      </c>
      <c r="F13572" s="1" t="s">
        <v>18545</v>
      </c>
      <c r="H13572" s="2"/>
      <c r="K13572" t="s">
        <v>17672</v>
      </c>
    </row>
    <row r="13573" spans="1:11" ht="15" customHeight="1" x14ac:dyDescent="0.2">
      <c r="A13573">
        <f>A13572</f>
        <v>11196</v>
      </c>
      <c r="B13573" t="e">
        <f t="shared" si="226"/>
        <v>#N/A</v>
      </c>
      <c r="C13573" t="str">
        <f t="shared" si="227"/>
        <v>total small plants..............................</v>
      </c>
      <c r="D13573">
        <v>19</v>
      </c>
      <c r="E13573" t="s">
        <v>18512</v>
      </c>
      <c r="F13573" s="1" t="s">
        <v>18546</v>
      </c>
      <c r="H13573" s="2"/>
      <c r="K13573" t="s">
        <v>17672</v>
      </c>
    </row>
    <row r="13574" spans="1:11" ht="15" customHeight="1" x14ac:dyDescent="0.2">
      <c r="A13574">
        <f>IF(IFERROR((MATCH(G13574,$G$1:$G$12712,0)),0),INDEX($A$1:$A$12712,MATCH(G13574,$G$1:$G$12712,0)),MAX($A$2:$A13573)+1)</f>
        <v>294</v>
      </c>
      <c r="B13574">
        <f t="shared" si="226"/>
        <v>294</v>
      </c>
      <c r="C13574" t="str">
        <f t="shared" si="227"/>
        <v>Jim Bridger</v>
      </c>
      <c r="D13574">
        <v>216</v>
      </c>
      <c r="E13574" t="s">
        <v>18547</v>
      </c>
      <c r="F13574" s="1" t="s">
        <v>18548</v>
      </c>
      <c r="G13574">
        <v>8066</v>
      </c>
      <c r="H13574" s="2" t="s">
        <v>786</v>
      </c>
      <c r="I13574">
        <v>14354</v>
      </c>
      <c r="J13574" t="s">
        <v>211</v>
      </c>
      <c r="K13574" t="s">
        <v>17672</v>
      </c>
    </row>
    <row r="13575" spans="1:11" ht="15" customHeight="1" x14ac:dyDescent="0.2">
      <c r="A13575">
        <f>IF(IFERROR((MATCH(G13575,$G$1:$G$12712,0)),0),INDEX($A$1:$A$12712,MATCH(G13575,$G$1:$G$12712,0)),MAX($A$2:$A13574)+1)</f>
        <v>1590</v>
      </c>
      <c r="B13575">
        <f t="shared" si="226"/>
        <v>1590</v>
      </c>
      <c r="C13575" t="str">
        <f t="shared" si="227"/>
        <v>Baldwin Energy Complex</v>
      </c>
      <c r="D13575">
        <v>20</v>
      </c>
      <c r="E13575" t="s">
        <v>18549</v>
      </c>
      <c r="F13575" s="1" t="s">
        <v>18550</v>
      </c>
      <c r="G13575">
        <v>889</v>
      </c>
      <c r="H13575" s="2" t="s">
        <v>3807</v>
      </c>
      <c r="I13575">
        <v>5517</v>
      </c>
      <c r="J13575" t="s">
        <v>3262</v>
      </c>
      <c r="K13575" t="s">
        <v>17672</v>
      </c>
    </row>
    <row r="13576" spans="1:11" ht="15" customHeight="1" x14ac:dyDescent="0.2">
      <c r="A13576">
        <f>IF(IFERROR((MATCH(G13576,$G$1:$G$12712,0)),0),INDEX($A$1:$A$12712,MATCH(G13576,$G$1:$G$12712,0)),MAX($A$2:$A13575)+1)</f>
        <v>1339</v>
      </c>
      <c r="B13576">
        <f t="shared" si="226"/>
        <v>1339</v>
      </c>
      <c r="C13576" t="str">
        <f t="shared" si="227"/>
        <v>Clinton Power Station</v>
      </c>
      <c r="D13576">
        <v>20</v>
      </c>
      <c r="E13576" t="s">
        <v>18549</v>
      </c>
      <c r="F13576" s="1" t="s">
        <v>18551</v>
      </c>
      <c r="G13576">
        <v>204</v>
      </c>
      <c r="H13576" s="2" t="s">
        <v>3476</v>
      </c>
      <c r="I13576">
        <v>55951</v>
      </c>
      <c r="J13576" t="s">
        <v>1160</v>
      </c>
      <c r="K13576" t="s">
        <v>17672</v>
      </c>
    </row>
    <row r="13577" spans="1:11" ht="15" customHeight="1" x14ac:dyDescent="0.2">
      <c r="A13577">
        <f>IF(IFERROR((MATCH(G13577,$G$1:$G$12712,0)),0),INDEX($A$1:$A$12712,MATCH(G13577,$G$1:$G$12712,0)),MAX($A$2:$A13576)+1)</f>
        <v>1591</v>
      </c>
      <c r="B13577">
        <f t="shared" si="226"/>
        <v>1591</v>
      </c>
      <c r="C13577" t="str">
        <f t="shared" si="227"/>
        <v>Havana</v>
      </c>
      <c r="D13577">
        <v>20</v>
      </c>
      <c r="E13577" t="s">
        <v>18549</v>
      </c>
      <c r="F13577" s="1" t="s">
        <v>18552</v>
      </c>
      <c r="G13577">
        <v>891</v>
      </c>
      <c r="H13577" s="2" t="s">
        <v>3808</v>
      </c>
      <c r="I13577">
        <v>5517</v>
      </c>
      <c r="J13577" t="s">
        <v>3262</v>
      </c>
      <c r="K13577" t="s">
        <v>17672</v>
      </c>
    </row>
    <row r="13578" spans="1:11" ht="15" customHeight="1" x14ac:dyDescent="0.2">
      <c r="A13578">
        <f>IF(IFERROR((MATCH(G13578,$G$1:$G$12712,0)),0),INDEX($A$1:$A$12712,MATCH(G13578,$G$1:$G$12712,0)),MAX($A$2:$A13577)+1)</f>
        <v>1592</v>
      </c>
      <c r="B13578">
        <f t="shared" si="226"/>
        <v>1592</v>
      </c>
      <c r="C13578" t="str">
        <f t="shared" si="227"/>
        <v>Hennepin Power Station</v>
      </c>
      <c r="D13578">
        <v>20</v>
      </c>
      <c r="E13578" t="s">
        <v>18549</v>
      </c>
      <c r="F13578" s="1" t="s">
        <v>18553</v>
      </c>
      <c r="G13578">
        <v>892</v>
      </c>
      <c r="H13578" s="2" t="s">
        <v>3809</v>
      </c>
      <c r="I13578">
        <v>5517</v>
      </c>
      <c r="J13578" t="s">
        <v>3262</v>
      </c>
      <c r="K13578" t="s">
        <v>17672</v>
      </c>
    </row>
    <row r="13579" spans="1:11" ht="15" customHeight="1" x14ac:dyDescent="0.2">
      <c r="A13579">
        <f>IF(IFERROR((MATCH(G13579,$G$1:$G$12712,0)),0),INDEX($A$1:$A$12712,MATCH(G13579,$G$1:$G$12712,0)),MAX($A$2:$A13578)+1)</f>
        <v>7712</v>
      </c>
      <c r="B13579">
        <f t="shared" si="226"/>
        <v>7712</v>
      </c>
      <c r="C13579" t="str">
        <f t="shared" si="227"/>
        <v>Oglesby</v>
      </c>
      <c r="D13579">
        <v>20</v>
      </c>
      <c r="E13579" t="s">
        <v>18549</v>
      </c>
      <c r="F13579" s="1" t="s">
        <v>18554</v>
      </c>
      <c r="G13579">
        <v>894</v>
      </c>
      <c r="H13579" s="2" t="s">
        <v>12908</v>
      </c>
      <c r="I13579">
        <v>5517</v>
      </c>
      <c r="J13579" t="s">
        <v>3262</v>
      </c>
      <c r="K13579" t="s">
        <v>17672</v>
      </c>
    </row>
    <row r="13580" spans="1:11" ht="15" customHeight="1" x14ac:dyDescent="0.2">
      <c r="A13580">
        <f>IF(IFERROR((MATCH(G13580,$G$1:$G$12712,0)),0),INDEX($A$1:$A$12712,MATCH(G13580,$G$1:$G$12712,0)),MAX($A$2:$A13579)+1)</f>
        <v>7894</v>
      </c>
      <c r="B13580">
        <f t="shared" si="226"/>
        <v>7894</v>
      </c>
      <c r="C13580" t="str">
        <f t="shared" si="227"/>
        <v>Stallings</v>
      </c>
      <c r="D13580">
        <v>20</v>
      </c>
      <c r="E13580" t="s">
        <v>18549</v>
      </c>
      <c r="F13580" s="1" t="s">
        <v>18555</v>
      </c>
      <c r="G13580">
        <v>895</v>
      </c>
      <c r="H13580" s="2" t="s">
        <v>13199</v>
      </c>
      <c r="I13580">
        <v>5517</v>
      </c>
      <c r="J13580" t="s">
        <v>3262</v>
      </c>
      <c r="K13580" t="s">
        <v>17672</v>
      </c>
    </row>
    <row r="13581" spans="1:11" ht="15" customHeight="1" x14ac:dyDescent="0.2">
      <c r="A13581">
        <f>IF(IFERROR((MATCH(G13581,$G$1:$G$12712,0)),0),INDEX($A$1:$A$12712,MATCH(G13581,$G$1:$G$12712,0)),MAX($A$2:$A13580)+1)</f>
        <v>1224</v>
      </c>
      <c r="B13581">
        <f t="shared" si="226"/>
        <v>1224</v>
      </c>
      <c r="C13581" t="str">
        <f t="shared" si="227"/>
        <v>State Farm</v>
      </c>
      <c r="D13581">
        <v>20</v>
      </c>
      <c r="E13581" t="s">
        <v>18549</v>
      </c>
      <c r="F13581" s="1" t="s">
        <v>18556</v>
      </c>
      <c r="G13581">
        <v>7556</v>
      </c>
      <c r="H13581" s="2" t="s">
        <v>3189</v>
      </c>
      <c r="I13581">
        <v>56076</v>
      </c>
      <c r="J13581" t="s">
        <v>3190</v>
      </c>
      <c r="K13581" t="s">
        <v>17672</v>
      </c>
    </row>
    <row r="13582" spans="1:11" ht="15" customHeight="1" x14ac:dyDescent="0.2">
      <c r="A13582">
        <f>IF(IFERROR((MATCH(G13582,$G$1:$G$12712,0)),0),INDEX($A$1:$A$12712,MATCH(G13582,$G$1:$G$12712,0)),MAX($A$2:$A13581)+1)</f>
        <v>2851</v>
      </c>
      <c r="B13582">
        <f t="shared" si="226"/>
        <v>2851</v>
      </c>
      <c r="C13582" t="str">
        <f t="shared" si="227"/>
        <v>Tilton</v>
      </c>
      <c r="D13582">
        <v>20</v>
      </c>
      <c r="E13582" t="s">
        <v>18549</v>
      </c>
      <c r="F13582" s="1" t="s">
        <v>18557</v>
      </c>
      <c r="G13582">
        <v>7760</v>
      </c>
      <c r="H13582" s="2" t="s">
        <v>5616</v>
      </c>
      <c r="I13582">
        <v>56491</v>
      </c>
      <c r="J13582" t="s">
        <v>5617</v>
      </c>
      <c r="K13582" t="s">
        <v>17672</v>
      </c>
    </row>
    <row r="13583" spans="1:11" ht="15" customHeight="1" x14ac:dyDescent="0.2">
      <c r="A13583">
        <f>IF(IFERROR((MATCH(G13583,$G$1:$G$12712,0)),0),INDEX($A$1:$A$12712,MATCH(G13583,$G$1:$G$12712,0)),MAX($A$2:$A13582)+1)</f>
        <v>601</v>
      </c>
      <c r="B13583">
        <f t="shared" si="226"/>
        <v>601</v>
      </c>
      <c r="C13583" t="str">
        <f t="shared" si="227"/>
        <v>Vermilion</v>
      </c>
      <c r="D13583">
        <v>20</v>
      </c>
      <c r="E13583" t="s">
        <v>18549</v>
      </c>
      <c r="F13583" s="1" t="s">
        <v>18558</v>
      </c>
      <c r="G13583">
        <v>897</v>
      </c>
      <c r="H13583" s="2" t="s">
        <v>3261</v>
      </c>
      <c r="I13583">
        <v>5517</v>
      </c>
      <c r="J13583" t="s">
        <v>3262</v>
      </c>
      <c r="K13583" t="s">
        <v>17672</v>
      </c>
    </row>
    <row r="13584" spans="1:11" ht="15" customHeight="1" x14ac:dyDescent="0.2">
      <c r="A13584">
        <f>IF(IFERROR((MATCH(G13584,$G$1:$G$12712,0)),0),INDEX($A$1:$A$12712,MATCH(G13584,$G$1:$G$12712,0)),MAX($A$2:$A13583)+1)</f>
        <v>1593</v>
      </c>
      <c r="B13584">
        <f t="shared" si="226"/>
        <v>1593</v>
      </c>
      <c r="C13584" t="str">
        <f t="shared" si="227"/>
        <v>Wood River</v>
      </c>
      <c r="D13584">
        <v>20</v>
      </c>
      <c r="E13584" t="s">
        <v>18549</v>
      </c>
      <c r="F13584" s="1" t="s">
        <v>18559</v>
      </c>
      <c r="G13584">
        <v>898</v>
      </c>
      <c r="H13584" s="2" t="s">
        <v>3810</v>
      </c>
      <c r="I13584">
        <v>5517</v>
      </c>
      <c r="J13584" t="s">
        <v>3262</v>
      </c>
      <c r="K13584" t="s">
        <v>17672</v>
      </c>
    </row>
    <row r="13585" spans="1:11" ht="15" customHeight="1" x14ac:dyDescent="0.2">
      <c r="A13585">
        <f>IF(IFERROR((MATCH(G13585,$G$1:$G$12712,0)),0),INDEX($A$1:$A$12712,MATCH(G13585,$G$1:$G$12712,0)),MAX($A$2:$A13584)+1)</f>
        <v>114</v>
      </c>
      <c r="B13585">
        <f t="shared" si="226"/>
        <v>114</v>
      </c>
      <c r="C13585" t="str">
        <f t="shared" si="227"/>
        <v>Clifty Creek</v>
      </c>
      <c r="D13585">
        <v>409</v>
      </c>
      <c r="E13585" t="s">
        <v>18560</v>
      </c>
      <c r="F13585" s="1" t="s">
        <v>18561</v>
      </c>
      <c r="G13585">
        <v>983</v>
      </c>
      <c r="H13585" s="2" t="s">
        <v>340</v>
      </c>
      <c r="I13585">
        <v>9269</v>
      </c>
      <c r="J13585" t="s">
        <v>341</v>
      </c>
      <c r="K13585" t="s">
        <v>17672</v>
      </c>
    </row>
    <row r="13586" spans="1:11" ht="15" customHeight="1" x14ac:dyDescent="0.2">
      <c r="A13586">
        <f>IF(IFERROR((MATCH(G13586,$G$1:$G$12712,0)),0),INDEX($A$1:$A$12712,MATCH(G13586,$G$1:$G$12712,0)),MAX($A$2:$A13585)+1)</f>
        <v>11197</v>
      </c>
      <c r="B13586" t="e">
        <f t="shared" si="226"/>
        <v>#N/A</v>
      </c>
      <c r="C13586" t="str">
        <f t="shared" si="227"/>
        <v>4th street ( leased from the city</v>
      </c>
      <c r="D13586">
        <v>201</v>
      </c>
      <c r="E13586" t="s">
        <v>18562</v>
      </c>
      <c r="F13586" s="1" t="s">
        <v>18563</v>
      </c>
      <c r="H13586" s="2"/>
      <c r="K13586" t="s">
        <v>17672</v>
      </c>
    </row>
    <row r="13587" spans="1:11" ht="15" customHeight="1" x14ac:dyDescent="0.2">
      <c r="A13587">
        <f>A13586</f>
        <v>11197</v>
      </c>
      <c r="B13587" t="e">
        <f t="shared" si="226"/>
        <v>#N/A</v>
      </c>
      <c r="C13587" t="str">
        <f t="shared" si="227"/>
        <v>4th street (leased from city of fort wayne, in)</v>
      </c>
      <c r="D13587">
        <v>201</v>
      </c>
      <c r="E13587" t="s">
        <v>18562</v>
      </c>
      <c r="F13587" s="1" t="s">
        <v>18564</v>
      </c>
      <c r="H13587" s="2"/>
      <c r="K13587" t="s">
        <v>17672</v>
      </c>
    </row>
    <row r="13588" spans="1:11" ht="15" customHeight="1" x14ac:dyDescent="0.2">
      <c r="A13588">
        <f>A13586</f>
        <v>11197</v>
      </c>
      <c r="B13588" t="e">
        <f t="shared" si="226"/>
        <v>#N/A</v>
      </c>
      <c r="C13588" t="str">
        <f t="shared" si="227"/>
        <v>4th street (leased from the city</v>
      </c>
      <c r="D13588">
        <v>201</v>
      </c>
      <c r="E13588" t="s">
        <v>18562</v>
      </c>
      <c r="F13588" s="1" t="s">
        <v>18565</v>
      </c>
      <c r="H13588" s="2"/>
      <c r="K13588" t="s">
        <v>17672</v>
      </c>
    </row>
    <row r="13589" spans="1:11" ht="15" customHeight="1" x14ac:dyDescent="0.2">
      <c r="A13589">
        <f>A13586</f>
        <v>11197</v>
      </c>
      <c r="B13589" t="e">
        <f t="shared" si="226"/>
        <v>#N/A</v>
      </c>
      <c r="C13589" t="str">
        <f t="shared" si="227"/>
        <v>4th street (leased from the city of</v>
      </c>
      <c r="D13589">
        <v>201</v>
      </c>
      <c r="E13589" t="s">
        <v>18562</v>
      </c>
      <c r="F13589" s="1" t="s">
        <v>18566</v>
      </c>
      <c r="H13589" s="2"/>
      <c r="K13589" t="s">
        <v>17672</v>
      </c>
    </row>
    <row r="13590" spans="1:11" ht="15" customHeight="1" x14ac:dyDescent="0.2">
      <c r="A13590">
        <f>A13586</f>
        <v>11197</v>
      </c>
      <c r="B13590" t="e">
        <f t="shared" si="226"/>
        <v>#N/A</v>
      </c>
      <c r="C13590" t="str">
        <f t="shared" si="227"/>
        <v>4th street leased from the city</v>
      </c>
      <c r="D13590">
        <v>201</v>
      </c>
      <c r="E13590" t="s">
        <v>18562</v>
      </c>
      <c r="F13590" s="1" t="s">
        <v>18567</v>
      </c>
      <c r="H13590" s="2"/>
      <c r="K13590" t="s">
        <v>17672</v>
      </c>
    </row>
    <row r="13591" spans="1:11" ht="15" customHeight="1" x14ac:dyDescent="0.2">
      <c r="A13591">
        <f>IF(IFERROR((MATCH(G13591,$G$1:$G$12712,0)),0),INDEX($A$1:$A$12712,MATCH(G13591,$G$1:$G$12712,0)),MAX($A$2:$A13590)+1)</f>
        <v>11198</v>
      </c>
      <c r="B13591" t="e">
        <f t="shared" si="226"/>
        <v>#N/A</v>
      </c>
      <c r="C13591" t="str">
        <f t="shared" si="227"/>
        <v>breed</v>
      </c>
      <c r="D13591">
        <v>201</v>
      </c>
      <c r="E13591" t="s">
        <v>18562</v>
      </c>
      <c r="F13591" s="1" t="s">
        <v>18568</v>
      </c>
      <c r="H13591" s="2"/>
      <c r="K13591" t="s">
        <v>17672</v>
      </c>
    </row>
    <row r="13592" spans="1:11" ht="15" customHeight="1" x14ac:dyDescent="0.2">
      <c r="A13592">
        <f>A13591</f>
        <v>11198</v>
      </c>
      <c r="B13592" t="e">
        <f t="shared" si="226"/>
        <v>#N/A</v>
      </c>
      <c r="C13592" t="str">
        <f t="shared" si="227"/>
        <v>breed plant</v>
      </c>
      <c r="D13592">
        <v>201</v>
      </c>
      <c r="E13592" t="s">
        <v>18562</v>
      </c>
      <c r="F13592" s="1" t="s">
        <v>18569</v>
      </c>
      <c r="H13592" s="2"/>
      <c r="K13592" t="s">
        <v>17672</v>
      </c>
    </row>
    <row r="13593" spans="1:11" ht="15" customHeight="1" x14ac:dyDescent="0.2">
      <c r="A13593">
        <f>IF(IFERROR((MATCH(G13593,$G$1:$G$12712,0)),0),INDEX($A$1:$A$12712,MATCH(G13593,$G$1:$G$12712,0)),MAX($A$2:$A13592)+1)</f>
        <v>1842</v>
      </c>
      <c r="B13593">
        <f t="shared" si="226"/>
        <v>1842</v>
      </c>
      <c r="C13593" t="str">
        <f t="shared" si="227"/>
        <v>Buchanan (MI)</v>
      </c>
      <c r="D13593">
        <v>201</v>
      </c>
      <c r="E13593" t="s">
        <v>18562</v>
      </c>
      <c r="F13593" s="1" t="s">
        <v>18570</v>
      </c>
      <c r="G13593">
        <v>1754</v>
      </c>
      <c r="H13593" s="2" t="s">
        <v>4231</v>
      </c>
      <c r="I13593">
        <v>9324</v>
      </c>
      <c r="J13593" t="s">
        <v>482</v>
      </c>
      <c r="K13593" t="s">
        <v>17672</v>
      </c>
    </row>
    <row r="13594" spans="1:11" ht="15" customHeight="1" x14ac:dyDescent="0.2">
      <c r="A13594">
        <f>IF(IFERROR((MATCH(G13594,$G$1:$G$12712,0)),0),INDEX($A$1:$A$12712,MATCH(G13594,$G$1:$G$12712,0)),MAX($A$2:$A13593)+1)</f>
        <v>1842</v>
      </c>
      <c r="B13594">
        <f t="shared" si="226"/>
        <v>1842</v>
      </c>
      <c r="C13594" t="str">
        <f t="shared" si="227"/>
        <v>Buchanan (MI)</v>
      </c>
      <c r="D13594">
        <v>201</v>
      </c>
      <c r="E13594" t="s">
        <v>18562</v>
      </c>
      <c r="F13594" s="1" t="s">
        <v>18571</v>
      </c>
      <c r="G13594">
        <v>1754</v>
      </c>
      <c r="H13594" s="2" t="s">
        <v>4231</v>
      </c>
      <c r="I13594">
        <v>9324</v>
      </c>
      <c r="J13594" t="s">
        <v>482</v>
      </c>
      <c r="K13594" t="s">
        <v>17672</v>
      </c>
    </row>
    <row r="13595" spans="1:11" ht="15" customHeight="1" x14ac:dyDescent="0.2">
      <c r="A13595">
        <f>IF(IFERROR((MATCH(G13595,$G$1:$G$12712,0)),0),INDEX($A$1:$A$12712,MATCH(G13595,$G$1:$G$12712,0)),MAX($A$2:$A13594)+1)</f>
        <v>1844</v>
      </c>
      <c r="B13595">
        <f t="shared" si="226"/>
        <v>1844</v>
      </c>
      <c r="C13595" t="str">
        <f t="shared" si="227"/>
        <v>Constantine</v>
      </c>
      <c r="D13595">
        <v>201</v>
      </c>
      <c r="E13595" t="s">
        <v>18562</v>
      </c>
      <c r="F13595" s="1" t="s">
        <v>18572</v>
      </c>
      <c r="G13595">
        <v>1760</v>
      </c>
      <c r="H13595" s="2" t="s">
        <v>4233</v>
      </c>
      <c r="I13595">
        <v>9324</v>
      </c>
      <c r="J13595" t="s">
        <v>482</v>
      </c>
      <c r="K13595" t="s">
        <v>17672</v>
      </c>
    </row>
    <row r="13596" spans="1:11" ht="15" customHeight="1" x14ac:dyDescent="0.2">
      <c r="A13596">
        <f>IF(IFERROR((MATCH(G13596,$G$1:$G$12712,0)),0),INDEX($A$1:$A$12712,MATCH(G13596,$G$1:$G$12712,0)),MAX($A$2:$A13595)+1)</f>
        <v>1844</v>
      </c>
      <c r="B13596">
        <f t="shared" si="226"/>
        <v>1844</v>
      </c>
      <c r="C13596" t="str">
        <f t="shared" si="227"/>
        <v>Constantine</v>
      </c>
      <c r="D13596">
        <v>201</v>
      </c>
      <c r="E13596" t="s">
        <v>18562</v>
      </c>
      <c r="F13596" s="1" t="s">
        <v>18573</v>
      </c>
      <c r="G13596">
        <v>1760</v>
      </c>
      <c r="H13596" s="2" t="s">
        <v>4233</v>
      </c>
      <c r="I13596">
        <v>9324</v>
      </c>
      <c r="J13596" t="s">
        <v>482</v>
      </c>
      <c r="K13596" t="s">
        <v>17672</v>
      </c>
    </row>
    <row r="13597" spans="1:11" ht="15" customHeight="1" x14ac:dyDescent="0.2">
      <c r="A13597">
        <f>IF(IFERROR((MATCH(G13597,$G$1:$G$12712,0)),0),INDEX($A$1:$A$12712,MATCH(G13597,$G$1:$G$12712,0)),MAX($A$2:$A13596)+1)</f>
        <v>162</v>
      </c>
      <c r="B13597">
        <f t="shared" si="226"/>
        <v>162</v>
      </c>
      <c r="C13597" t="str">
        <f t="shared" si="227"/>
        <v>Donald C Cook</v>
      </c>
      <c r="D13597">
        <v>201</v>
      </c>
      <c r="E13597" t="s">
        <v>18562</v>
      </c>
      <c r="F13597" s="1" t="s">
        <v>18574</v>
      </c>
      <c r="G13597">
        <v>6000</v>
      </c>
      <c r="H13597" s="2" t="s">
        <v>481</v>
      </c>
      <c r="I13597">
        <v>9324</v>
      </c>
      <c r="J13597" t="s">
        <v>482</v>
      </c>
      <c r="K13597" t="s">
        <v>17672</v>
      </c>
    </row>
    <row r="13598" spans="1:11" ht="15" customHeight="1" x14ac:dyDescent="0.2">
      <c r="A13598">
        <f>IF(IFERROR((MATCH(G13598,$G$1:$G$12712,0)),0),INDEX($A$1:$A$12712,MATCH(G13598,$G$1:$G$12712,0)),MAX($A$2:$A13597)+1)</f>
        <v>162</v>
      </c>
      <c r="B13598">
        <f t="shared" si="226"/>
        <v>162</v>
      </c>
      <c r="C13598" t="str">
        <f t="shared" si="227"/>
        <v>Donald C Cook</v>
      </c>
      <c r="D13598">
        <v>201</v>
      </c>
      <c r="E13598" t="s">
        <v>18562</v>
      </c>
      <c r="F13598" s="1" t="s">
        <v>18575</v>
      </c>
      <c r="G13598">
        <v>6000</v>
      </c>
      <c r="H13598" s="2" t="s">
        <v>481</v>
      </c>
      <c r="I13598">
        <v>9324</v>
      </c>
      <c r="J13598" t="s">
        <v>482</v>
      </c>
      <c r="K13598" t="s">
        <v>17672</v>
      </c>
    </row>
    <row r="13599" spans="1:11" ht="15" customHeight="1" x14ac:dyDescent="0.2">
      <c r="A13599">
        <f>IF(IFERROR((MATCH(G13599,$G$1:$G$12712,0)),0),INDEX($A$1:$A$12712,MATCH(G13599,$G$1:$G$12712,0)),MAX($A$2:$A13598)+1)</f>
        <v>162</v>
      </c>
      <c r="B13599">
        <f t="shared" si="226"/>
        <v>162</v>
      </c>
      <c r="C13599" t="str">
        <f t="shared" si="227"/>
        <v>Donald C Cook</v>
      </c>
      <c r="D13599">
        <v>201</v>
      </c>
      <c r="E13599" t="s">
        <v>18562</v>
      </c>
      <c r="F13599" s="1" t="s">
        <v>18576</v>
      </c>
      <c r="G13599">
        <v>6000</v>
      </c>
      <c r="H13599" s="2" t="s">
        <v>481</v>
      </c>
      <c r="I13599">
        <v>9324</v>
      </c>
      <c r="J13599" t="s">
        <v>482</v>
      </c>
      <c r="K13599" t="s">
        <v>17672</v>
      </c>
    </row>
    <row r="13600" spans="1:11" ht="15" customHeight="1" x14ac:dyDescent="0.2">
      <c r="A13600">
        <f>IF(IFERROR((MATCH(G13600,$G$1:$G$12712,0)),0),INDEX($A$1:$A$12712,MATCH(G13600,$G$1:$G$12712,0)),MAX($A$2:$A13599)+1)</f>
        <v>1624</v>
      </c>
      <c r="B13600">
        <f t="shared" si="226"/>
        <v>1624</v>
      </c>
      <c r="C13600" t="str">
        <f t="shared" si="227"/>
        <v>Elkhart</v>
      </c>
      <c r="D13600">
        <v>201</v>
      </c>
      <c r="E13600" t="s">
        <v>18562</v>
      </c>
      <c r="F13600" s="1" t="s">
        <v>18577</v>
      </c>
      <c r="G13600">
        <v>986</v>
      </c>
      <c r="H13600" s="2" t="s">
        <v>3865</v>
      </c>
      <c r="I13600">
        <v>9324</v>
      </c>
      <c r="J13600" t="s">
        <v>482</v>
      </c>
      <c r="K13600" t="s">
        <v>17672</v>
      </c>
    </row>
    <row r="13601" spans="1:11" ht="15" customHeight="1" x14ac:dyDescent="0.2">
      <c r="A13601">
        <f>IF(IFERROR((MATCH(G13601,$G$1:$G$12712,0)),0),INDEX($A$1:$A$12712,MATCH(G13601,$G$1:$G$12712,0)),MAX($A$2:$A13600)+1)</f>
        <v>1624</v>
      </c>
      <c r="B13601">
        <f t="shared" si="226"/>
        <v>1624</v>
      </c>
      <c r="C13601" t="str">
        <f t="shared" si="227"/>
        <v>Elkhart</v>
      </c>
      <c r="D13601">
        <v>201</v>
      </c>
      <c r="E13601" t="s">
        <v>18562</v>
      </c>
      <c r="F13601" s="1" t="s">
        <v>18578</v>
      </c>
      <c r="G13601">
        <v>986</v>
      </c>
      <c r="H13601" s="2" t="s">
        <v>3865</v>
      </c>
      <c r="I13601">
        <v>9324</v>
      </c>
      <c r="J13601" t="s">
        <v>482</v>
      </c>
      <c r="K13601" t="s">
        <v>17672</v>
      </c>
    </row>
    <row r="13602" spans="1:11" ht="15" customHeight="1" x14ac:dyDescent="0.2">
      <c r="A13602">
        <f>A13586</f>
        <v>11197</v>
      </c>
      <c r="B13602" t="e">
        <f t="shared" si="226"/>
        <v>#N/A</v>
      </c>
      <c r="C13602" t="str">
        <f t="shared" si="227"/>
        <v>fort wayne, indiana)</v>
      </c>
      <c r="D13602">
        <v>201</v>
      </c>
      <c r="E13602" t="s">
        <v>18562</v>
      </c>
      <c r="F13602" s="1" t="s">
        <v>18579</v>
      </c>
      <c r="H13602" s="2"/>
      <c r="K13602" t="s">
        <v>17672</v>
      </c>
    </row>
    <row r="13603" spans="1:11" ht="15" customHeight="1" x14ac:dyDescent="0.2">
      <c r="A13603">
        <f>IF(IFERROR((MATCH(G13603,$G$1:$G$12712,0)),0),INDEX($A$1:$A$12712,MATCH(G13603,$G$1:$G$12712,0)),MAX($A$2:$A13602)+1)</f>
        <v>11199</v>
      </c>
      <c r="B13603" t="e">
        <f t="shared" si="226"/>
        <v>#N/A</v>
      </c>
      <c r="C13603" t="str">
        <f t="shared" si="227"/>
        <v>gas turbine</v>
      </c>
      <c r="D13603">
        <v>201</v>
      </c>
      <c r="E13603" t="s">
        <v>18562</v>
      </c>
      <c r="F13603" s="1" t="s">
        <v>18580</v>
      </c>
      <c r="H13603" s="2"/>
      <c r="K13603" t="s">
        <v>17672</v>
      </c>
    </row>
    <row r="13604" spans="1:11" ht="15" customHeight="1" x14ac:dyDescent="0.2">
      <c r="A13604">
        <f>IF(IFERROR((MATCH(G13604,$G$1:$G$12712,0)),0),INDEX($A$1:$A$12712,MATCH(G13604,$G$1:$G$12712,0)),MAX($A$2:$A13603)+1)</f>
        <v>11200</v>
      </c>
      <c r="B13604" t="e">
        <f t="shared" si="226"/>
        <v>#N/A</v>
      </c>
      <c r="C13604" t="str">
        <f t="shared" si="227"/>
        <v>hydro</v>
      </c>
      <c r="D13604">
        <v>201</v>
      </c>
      <c r="E13604" t="s">
        <v>18562</v>
      </c>
      <c r="F13604" s="1" t="s">
        <v>17831</v>
      </c>
      <c r="H13604" s="2"/>
      <c r="K13604" t="s">
        <v>17672</v>
      </c>
    </row>
    <row r="13605" spans="1:11" ht="15" customHeight="1" x14ac:dyDescent="0.2">
      <c r="A13605">
        <f>IF(IFERROR((MATCH(G13605,$G$1:$G$12712,0)),0),INDEX($A$1:$A$12712,MATCH(G13605,$G$1:$G$12712,0)),MAX($A$2:$A13604)+1)</f>
        <v>11201</v>
      </c>
      <c r="B13605" t="e">
        <f t="shared" si="226"/>
        <v>#N/A</v>
      </c>
      <c r="C13605" t="str">
        <f t="shared" si="227"/>
        <v>lawton park (leased from city of fort wayne, in)</v>
      </c>
      <c r="D13605">
        <v>201</v>
      </c>
      <c r="E13605" t="s">
        <v>18562</v>
      </c>
      <c r="F13605" s="1" t="s">
        <v>18581</v>
      </c>
      <c r="H13605" s="2"/>
      <c r="K13605" t="s">
        <v>17672</v>
      </c>
    </row>
    <row r="13606" spans="1:11" ht="15" customHeight="1" x14ac:dyDescent="0.2">
      <c r="A13606">
        <f>IF(IFERROR((MATCH(G13606,$G$1:$G$12712,0)),0),INDEX($A$1:$A$12712,MATCH(G13606,$G$1:$G$12712,0)),MAX($A$2:$A13605)+1)</f>
        <v>1845</v>
      </c>
      <c r="B13606">
        <f t="shared" si="226"/>
        <v>1845</v>
      </c>
      <c r="C13606" t="str">
        <f t="shared" si="227"/>
        <v>Mottville</v>
      </c>
      <c r="D13606">
        <v>201</v>
      </c>
      <c r="E13606" t="s">
        <v>18562</v>
      </c>
      <c r="F13606" s="1" t="s">
        <v>18582</v>
      </c>
      <c r="G13606">
        <v>1761</v>
      </c>
      <c r="H13606" s="2" t="s">
        <v>4234</v>
      </c>
      <c r="I13606">
        <v>9324</v>
      </c>
      <c r="J13606" t="s">
        <v>482</v>
      </c>
      <c r="K13606" t="s">
        <v>17672</v>
      </c>
    </row>
    <row r="13607" spans="1:11" ht="15" customHeight="1" x14ac:dyDescent="0.2">
      <c r="A13607">
        <f>IF(IFERROR((MATCH(G13607,$G$1:$G$12712,0)),0),INDEX($A$1:$A$12712,MATCH(G13607,$G$1:$G$12712,0)),MAX($A$2:$A13606)+1)</f>
        <v>1845</v>
      </c>
      <c r="B13607">
        <f t="shared" si="226"/>
        <v>1845</v>
      </c>
      <c r="C13607" t="str">
        <f t="shared" si="227"/>
        <v>Mottville</v>
      </c>
      <c r="D13607">
        <v>201</v>
      </c>
      <c r="E13607" t="s">
        <v>18562</v>
      </c>
      <c r="F13607" s="1" t="s">
        <v>18583</v>
      </c>
      <c r="G13607">
        <v>1761</v>
      </c>
      <c r="H13607" s="2" t="s">
        <v>4234</v>
      </c>
      <c r="I13607">
        <v>9324</v>
      </c>
      <c r="J13607" t="s">
        <v>482</v>
      </c>
      <c r="K13607" t="s">
        <v>17672</v>
      </c>
    </row>
    <row r="13608" spans="1:11" ht="15" customHeight="1" x14ac:dyDescent="0.2">
      <c r="A13608">
        <f>A13586</f>
        <v>11197</v>
      </c>
      <c r="B13608" t="e">
        <f t="shared" si="226"/>
        <v>#N/A</v>
      </c>
      <c r="C13608" t="str">
        <f t="shared" si="227"/>
        <v>of fort wayne, indiana)</v>
      </c>
      <c r="D13608">
        <v>201</v>
      </c>
      <c r="E13608" t="s">
        <v>18562</v>
      </c>
      <c r="F13608" s="1" t="s">
        <v>18584</v>
      </c>
      <c r="H13608" s="2"/>
      <c r="K13608" t="s">
        <v>17672</v>
      </c>
    </row>
    <row r="13609" spans="1:11" ht="15" customHeight="1" x14ac:dyDescent="0.2">
      <c r="A13609">
        <f>A13586</f>
        <v>11197</v>
      </c>
      <c r="B13609" t="e">
        <f t="shared" si="226"/>
        <v>#N/A</v>
      </c>
      <c r="C13609" t="str">
        <f t="shared" si="227"/>
        <v>of ft. wayne, indiana)</v>
      </c>
      <c r="D13609">
        <v>201</v>
      </c>
      <c r="E13609" t="s">
        <v>18562</v>
      </c>
      <c r="F13609" s="1" t="s">
        <v>18585</v>
      </c>
      <c r="H13609" s="2"/>
      <c r="K13609" t="s">
        <v>17672</v>
      </c>
    </row>
    <row r="13610" spans="1:11" ht="15" customHeight="1" x14ac:dyDescent="0.2">
      <c r="A13610">
        <f>IF(IFERROR((MATCH(G13610,$G$1:$G$12712,0)),0),INDEX($A$1:$A$12712,MATCH(G13610,$G$1:$G$12712,0)),MAX($A$2:$A13609)+1)</f>
        <v>526</v>
      </c>
      <c r="B13610">
        <f t="shared" si="226"/>
        <v>526</v>
      </c>
      <c r="C13610" t="str">
        <f t="shared" si="227"/>
        <v>Rockport</v>
      </c>
      <c r="D13610">
        <v>201</v>
      </c>
      <c r="E13610" t="s">
        <v>18562</v>
      </c>
      <c r="F13610" s="1" t="s">
        <v>17671</v>
      </c>
      <c r="G13610">
        <v>6166</v>
      </c>
      <c r="H13610" s="2" t="s">
        <v>1269</v>
      </c>
      <c r="I13610">
        <v>9324</v>
      </c>
      <c r="J13610" t="s">
        <v>482</v>
      </c>
      <c r="K13610" t="s">
        <v>17672</v>
      </c>
    </row>
    <row r="13611" spans="1:11" ht="15" customHeight="1" x14ac:dyDescent="0.2">
      <c r="A13611">
        <f>IF(IFERROR((MATCH(G13611,$G$1:$G$12712,0)),0),INDEX($A$1:$A$12712,MATCH(G13611,$G$1:$G$12712,0)),MAX($A$2:$A13610)+1)</f>
        <v>526</v>
      </c>
      <c r="B13611">
        <f t="shared" si="226"/>
        <v>526</v>
      </c>
      <c r="C13611" t="str">
        <f t="shared" si="227"/>
        <v>Rockport</v>
      </c>
      <c r="D13611">
        <v>201</v>
      </c>
      <c r="E13611" t="s">
        <v>18562</v>
      </c>
      <c r="F13611" s="1" t="s">
        <v>17673</v>
      </c>
      <c r="G13611">
        <v>6166</v>
      </c>
      <c r="H13611" s="2" t="s">
        <v>1269</v>
      </c>
      <c r="I13611">
        <v>9324</v>
      </c>
      <c r="J13611" t="s">
        <v>482</v>
      </c>
      <c r="K13611" t="s">
        <v>17672</v>
      </c>
    </row>
    <row r="13612" spans="1:11" ht="15" customHeight="1" x14ac:dyDescent="0.2">
      <c r="A13612">
        <f>IF(IFERROR((MATCH(G13612,$G$1:$G$12712,0)),0),INDEX($A$1:$A$12712,MATCH(G13612,$G$1:$G$12712,0)),MAX($A$2:$A13611)+1)</f>
        <v>526</v>
      </c>
      <c r="B13612">
        <f t="shared" si="226"/>
        <v>526</v>
      </c>
      <c r="C13612" t="str">
        <f t="shared" si="227"/>
        <v>Rockport</v>
      </c>
      <c r="D13612">
        <v>201</v>
      </c>
      <c r="E13612" t="s">
        <v>18562</v>
      </c>
      <c r="F13612" s="1" t="s">
        <v>18586</v>
      </c>
      <c r="G13612">
        <v>6166</v>
      </c>
      <c r="H13612" s="2" t="s">
        <v>1269</v>
      </c>
      <c r="I13612">
        <v>9324</v>
      </c>
      <c r="J13612" t="s">
        <v>482</v>
      </c>
      <c r="K13612" t="s">
        <v>17672</v>
      </c>
    </row>
    <row r="13613" spans="1:11" ht="15" customHeight="1" x14ac:dyDescent="0.2">
      <c r="A13613">
        <f>IF(IFERROR((MATCH(G13613,$G$1:$G$12712,0)),0),INDEX($A$1:$A$12712,MATCH(G13613,$G$1:$G$12712,0)),MAX($A$2:$A13612)+1)</f>
        <v>526</v>
      </c>
      <c r="B13613">
        <f t="shared" si="226"/>
        <v>526</v>
      </c>
      <c r="C13613" t="str">
        <f t="shared" si="227"/>
        <v>Rockport</v>
      </c>
      <c r="D13613">
        <v>201</v>
      </c>
      <c r="E13613" t="s">
        <v>18562</v>
      </c>
      <c r="F13613" s="1" t="s">
        <v>18587</v>
      </c>
      <c r="G13613">
        <v>6166</v>
      </c>
      <c r="H13613" s="2" t="s">
        <v>1269</v>
      </c>
      <c r="I13613">
        <v>9324</v>
      </c>
      <c r="J13613" t="s">
        <v>482</v>
      </c>
      <c r="K13613" t="s">
        <v>17672</v>
      </c>
    </row>
    <row r="13614" spans="1:11" ht="15" customHeight="1" x14ac:dyDescent="0.2">
      <c r="A13614">
        <f>IF(IFERROR((MATCH(G13614,$G$1:$G$12712,0)),0),INDEX($A$1:$A$12712,MATCH(G13614,$G$1:$G$12712,0)),MAX($A$2:$A13613)+1)</f>
        <v>526</v>
      </c>
      <c r="B13614">
        <f t="shared" si="226"/>
        <v>526</v>
      </c>
      <c r="C13614" t="str">
        <f t="shared" si="227"/>
        <v>Rockport</v>
      </c>
      <c r="D13614">
        <v>201</v>
      </c>
      <c r="E13614" t="s">
        <v>18562</v>
      </c>
      <c r="F13614" s="1" t="s">
        <v>18588</v>
      </c>
      <c r="G13614">
        <v>6166</v>
      </c>
      <c r="H13614" s="2" t="s">
        <v>1269</v>
      </c>
      <c r="I13614">
        <v>9324</v>
      </c>
      <c r="J13614" t="s">
        <v>482</v>
      </c>
      <c r="K13614" t="s">
        <v>17672</v>
      </c>
    </row>
    <row r="13615" spans="1:11" ht="15" customHeight="1" x14ac:dyDescent="0.2">
      <c r="A13615">
        <f>IF(IFERROR((MATCH(G13615,$G$1:$G$12712,0)),0),INDEX($A$1:$A$12712,MATCH(G13615,$G$1:$G$12712,0)),MAX($A$2:$A13614)+1)</f>
        <v>574</v>
      </c>
      <c r="B13615">
        <f t="shared" si="226"/>
        <v>574</v>
      </c>
      <c r="C13615" t="str">
        <f t="shared" si="227"/>
        <v>Tanners Creek</v>
      </c>
      <c r="D13615">
        <v>201</v>
      </c>
      <c r="E13615" t="s">
        <v>18562</v>
      </c>
      <c r="F13615" s="1" t="s">
        <v>18589</v>
      </c>
      <c r="G13615">
        <v>988</v>
      </c>
      <c r="H13615" s="2" t="s">
        <v>1366</v>
      </c>
      <c r="I13615">
        <v>9324</v>
      </c>
      <c r="J13615" t="s">
        <v>482</v>
      </c>
      <c r="K13615" t="s">
        <v>17672</v>
      </c>
    </row>
    <row r="13616" spans="1:11" ht="15" customHeight="1" x14ac:dyDescent="0.2">
      <c r="A13616">
        <f>IF(IFERROR((MATCH(G13616,$G$1:$G$12712,0)),0),INDEX($A$1:$A$12712,MATCH(G13616,$G$1:$G$12712,0)),MAX($A$2:$A13615)+1)</f>
        <v>574</v>
      </c>
      <c r="B13616">
        <f t="shared" si="226"/>
        <v>574</v>
      </c>
      <c r="C13616" t="str">
        <f t="shared" si="227"/>
        <v>Tanners Creek</v>
      </c>
      <c r="D13616">
        <v>201</v>
      </c>
      <c r="E13616" t="s">
        <v>18562</v>
      </c>
      <c r="F13616" s="1" t="s">
        <v>18590</v>
      </c>
      <c r="G13616">
        <v>988</v>
      </c>
      <c r="H13616" s="2" t="s">
        <v>1366</v>
      </c>
      <c r="I13616">
        <v>9324</v>
      </c>
      <c r="J13616" t="s">
        <v>482</v>
      </c>
      <c r="K13616" t="s">
        <v>17672</v>
      </c>
    </row>
    <row r="13617" spans="1:11" ht="15" customHeight="1" x14ac:dyDescent="0.2">
      <c r="A13617">
        <f>IF(IFERROR((MATCH(G13617,$G$1:$G$12712,0)),0),INDEX($A$1:$A$12712,MATCH(G13617,$G$1:$G$12712,0)),MAX($A$2:$A13616)+1)</f>
        <v>1625</v>
      </c>
      <c r="B13617">
        <f t="shared" si="226"/>
        <v>1625</v>
      </c>
      <c r="C13617" t="str">
        <f t="shared" si="227"/>
        <v>Twin Branch</v>
      </c>
      <c r="D13617">
        <v>201</v>
      </c>
      <c r="E13617" t="s">
        <v>18562</v>
      </c>
      <c r="F13617" s="1" t="s">
        <v>18591</v>
      </c>
      <c r="G13617">
        <v>989</v>
      </c>
      <c r="H13617" s="2" t="s">
        <v>3866</v>
      </c>
      <c r="I13617">
        <v>9324</v>
      </c>
      <c r="J13617" t="s">
        <v>482</v>
      </c>
      <c r="K13617" t="s">
        <v>17672</v>
      </c>
    </row>
    <row r="13618" spans="1:11" ht="15" customHeight="1" x14ac:dyDescent="0.2">
      <c r="A13618">
        <f>IF(IFERROR((MATCH(G13618,$G$1:$G$12712,0)),0),INDEX($A$1:$A$12712,MATCH(G13618,$G$1:$G$12712,0)),MAX($A$2:$A13617)+1)</f>
        <v>1625</v>
      </c>
      <c r="B13618">
        <f t="shared" ref="B13618:B13681" si="228">IF(COUNTIF($G$1:$G$12712,G13618&gt;0),0,INDEX($A$1:$A$12712,MATCH(G13618,$G$1:$G$12712,0)))</f>
        <v>1625</v>
      </c>
      <c r="C13618" t="str">
        <f t="shared" si="227"/>
        <v>Twin Branch</v>
      </c>
      <c r="D13618">
        <v>201</v>
      </c>
      <c r="E13618" t="s">
        <v>18562</v>
      </c>
      <c r="F13618" s="1" t="s">
        <v>18592</v>
      </c>
      <c r="G13618">
        <v>989</v>
      </c>
      <c r="H13618" s="2" t="s">
        <v>3866</v>
      </c>
      <c r="I13618">
        <v>9324</v>
      </c>
      <c r="J13618" t="s">
        <v>482</v>
      </c>
      <c r="K13618" t="s">
        <v>17672</v>
      </c>
    </row>
    <row r="13619" spans="1:11" ht="15" customHeight="1" x14ac:dyDescent="0.2">
      <c r="A13619">
        <f>A382</f>
        <v>259</v>
      </c>
      <c r="B13619" t="e">
        <f t="shared" si="228"/>
        <v>#N/A</v>
      </c>
      <c r="C13619" t="str">
        <f t="shared" si="227"/>
        <v>e. w. stout</v>
      </c>
      <c r="D13619">
        <v>279</v>
      </c>
      <c r="E13619" t="s">
        <v>13023</v>
      </c>
      <c r="F13619" s="1" t="s">
        <v>18593</v>
      </c>
      <c r="H13619" s="2"/>
      <c r="K13619" t="s">
        <v>17672</v>
      </c>
    </row>
    <row r="13620" spans="1:11" ht="15" customHeight="1" x14ac:dyDescent="0.2">
      <c r="A13620">
        <f>A382</f>
        <v>259</v>
      </c>
      <c r="B13620" t="e">
        <f t="shared" si="228"/>
        <v>#N/A</v>
      </c>
      <c r="C13620" t="str">
        <f t="shared" si="227"/>
        <v>e.w. stout</v>
      </c>
      <c r="D13620">
        <v>279</v>
      </c>
      <c r="E13620" t="s">
        <v>13023</v>
      </c>
      <c r="F13620" s="1" t="s">
        <v>18594</v>
      </c>
      <c r="H13620" s="2"/>
      <c r="K13620" t="s">
        <v>17672</v>
      </c>
    </row>
    <row r="13621" spans="1:11" ht="15" customHeight="1" x14ac:dyDescent="0.2">
      <c r="A13621">
        <f>IF(IFERROR((MATCH(G13621,$G$1:$G$12712,0)),0),INDEX($A$1:$A$12712,MATCH(G13621,$G$1:$G$12712,0)),MAX($A$2:$A13620)+1)</f>
        <v>11202</v>
      </c>
      <c r="B13621" t="e">
        <f t="shared" si="228"/>
        <v>#N/A</v>
      </c>
      <c r="C13621" t="str">
        <f t="shared" si="227"/>
        <v>h. t. pritchard</v>
      </c>
      <c r="D13621">
        <v>279</v>
      </c>
      <c r="E13621" t="s">
        <v>13023</v>
      </c>
      <c r="F13621" s="1" t="s">
        <v>18595</v>
      </c>
      <c r="H13621" s="2"/>
      <c r="K13621" t="s">
        <v>17672</v>
      </c>
    </row>
    <row r="13622" spans="1:11" ht="15" customHeight="1" x14ac:dyDescent="0.2">
      <c r="A13622">
        <f>A13621</f>
        <v>11202</v>
      </c>
      <c r="B13622" t="e">
        <f t="shared" si="228"/>
        <v>#N/A</v>
      </c>
      <c r="C13622" t="str">
        <f t="shared" si="227"/>
        <v>h.t pritchard</v>
      </c>
      <c r="D13622">
        <v>279</v>
      </c>
      <c r="E13622" t="s">
        <v>13023</v>
      </c>
      <c r="F13622" s="1" t="s">
        <v>18596</v>
      </c>
      <c r="H13622" s="2"/>
      <c r="K13622" t="s">
        <v>17672</v>
      </c>
    </row>
    <row r="13623" spans="1:11" ht="15" customHeight="1" x14ac:dyDescent="0.2">
      <c r="A13623">
        <f>A13621</f>
        <v>11202</v>
      </c>
      <c r="B13623" t="e">
        <f t="shared" si="228"/>
        <v>#N/A</v>
      </c>
      <c r="C13623" t="str">
        <f t="shared" si="227"/>
        <v>h.t. pritchard</v>
      </c>
      <c r="D13623">
        <v>279</v>
      </c>
      <c r="E13623" t="s">
        <v>13023</v>
      </c>
      <c r="F13623" s="1" t="s">
        <v>18597</v>
      </c>
      <c r="H13623" s="2"/>
      <c r="K13623" t="s">
        <v>17672</v>
      </c>
    </row>
    <row r="13624" spans="1:11" ht="15" customHeight="1" x14ac:dyDescent="0.2">
      <c r="A13624">
        <f>IF(IFERROR((MATCH(G13624,$G$1:$G$12712,0)),0),INDEX($A$1:$A$12712,MATCH(G13624,$G$1:$G$12712,0)),MAX($A$2:$A13623)+1)</f>
        <v>1626</v>
      </c>
      <c r="B13624">
        <f t="shared" si="228"/>
        <v>1626</v>
      </c>
      <c r="C13624" t="str">
        <f t="shared" si="227"/>
        <v>CC Perry K</v>
      </c>
      <c r="D13624">
        <v>279</v>
      </c>
      <c r="E13624" t="s">
        <v>13023</v>
      </c>
      <c r="F13624" s="1" t="s">
        <v>18598</v>
      </c>
      <c r="G13624">
        <v>992</v>
      </c>
      <c r="H13624" s="2" t="s">
        <v>3867</v>
      </c>
      <c r="I13624">
        <v>3599</v>
      </c>
      <c r="J13624" t="s">
        <v>3868</v>
      </c>
      <c r="K13624" t="s">
        <v>17672</v>
      </c>
    </row>
    <row r="13625" spans="1:11" ht="15" customHeight="1" x14ac:dyDescent="0.2">
      <c r="A13625">
        <f>IF(IFERROR((MATCH(G13625,$G$1:$G$12712,0)),0),INDEX($A$1:$A$12712,MATCH(G13625,$G$1:$G$12712,0)),MAX($A$2:$A13624)+1)</f>
        <v>1626</v>
      </c>
      <c r="B13625">
        <f t="shared" si="228"/>
        <v>1626</v>
      </c>
      <c r="C13625" t="str">
        <f t="shared" si="227"/>
        <v>CC Perry K</v>
      </c>
      <c r="D13625">
        <v>279</v>
      </c>
      <c r="E13625" t="s">
        <v>13023</v>
      </c>
      <c r="F13625" s="1" t="s">
        <v>18599</v>
      </c>
      <c r="G13625">
        <v>992</v>
      </c>
      <c r="H13625" s="2" t="s">
        <v>3867</v>
      </c>
      <c r="I13625">
        <v>3599</v>
      </c>
      <c r="J13625" t="s">
        <v>3868</v>
      </c>
      <c r="K13625" t="s">
        <v>17672</v>
      </c>
    </row>
    <row r="13626" spans="1:11" ht="15" customHeight="1" x14ac:dyDescent="0.2">
      <c r="A13626">
        <f>IF(IFERROR((MATCH(G13626,$G$1:$G$12712,0)),0),INDEX($A$1:$A$12712,MATCH(G13626,$G$1:$G$12712,0)),MAX($A$2:$A13625)+1)</f>
        <v>165</v>
      </c>
      <c r="B13626">
        <f t="shared" si="228"/>
        <v>165</v>
      </c>
      <c r="C13626" t="str">
        <f t="shared" si="227"/>
        <v>Dubuque</v>
      </c>
      <c r="D13626">
        <v>21</v>
      </c>
      <c r="E13626" t="s">
        <v>18600</v>
      </c>
      <c r="F13626" s="1" t="s">
        <v>18601</v>
      </c>
      <c r="G13626">
        <v>1046</v>
      </c>
      <c r="H13626" s="2" t="s">
        <v>486</v>
      </c>
      <c r="I13626">
        <v>9417</v>
      </c>
      <c r="J13626" t="s">
        <v>269</v>
      </c>
      <c r="K13626" t="s">
        <v>17672</v>
      </c>
    </row>
    <row r="13627" spans="1:11" ht="15" customHeight="1" x14ac:dyDescent="0.2">
      <c r="A13627">
        <f>IF(IFERROR((MATCH(G13627,$G$1:$G$12712,0)),0),INDEX($A$1:$A$12712,MATCH(G13627,$G$1:$G$12712,0)),MAX($A$2:$A13626)+1)</f>
        <v>165</v>
      </c>
      <c r="B13627">
        <f t="shared" si="228"/>
        <v>165</v>
      </c>
      <c r="C13627" t="str">
        <f t="shared" si="227"/>
        <v>Dubuque</v>
      </c>
      <c r="D13627">
        <v>21</v>
      </c>
      <c r="E13627" t="s">
        <v>18600</v>
      </c>
      <c r="F13627" s="1" t="s">
        <v>18602</v>
      </c>
      <c r="G13627">
        <v>1046</v>
      </c>
      <c r="H13627" s="2" t="s">
        <v>486</v>
      </c>
      <c r="I13627">
        <v>9417</v>
      </c>
      <c r="J13627" t="s">
        <v>269</v>
      </c>
      <c r="K13627" t="s">
        <v>17672</v>
      </c>
    </row>
    <row r="13628" spans="1:11" ht="15" customHeight="1" x14ac:dyDescent="0.2">
      <c r="A13628">
        <f>IF(IFERROR((MATCH(G13628,$G$1:$G$12712,0)),0),INDEX($A$1:$A$12712,MATCH(G13628,$G$1:$G$12712,0)),MAX($A$2:$A13627)+1)</f>
        <v>199</v>
      </c>
      <c r="B13628">
        <f t="shared" si="228"/>
        <v>199</v>
      </c>
      <c r="C13628" t="str">
        <f t="shared" si="227"/>
        <v>Fox Lake</v>
      </c>
      <c r="D13628">
        <v>21</v>
      </c>
      <c r="E13628" t="s">
        <v>18600</v>
      </c>
      <c r="F13628" s="1" t="s">
        <v>18603</v>
      </c>
      <c r="G13628">
        <v>1888</v>
      </c>
      <c r="H13628" s="2" t="s">
        <v>570</v>
      </c>
      <c r="I13628">
        <v>9417</v>
      </c>
      <c r="J13628" t="s">
        <v>269</v>
      </c>
      <c r="K13628" t="s">
        <v>17672</v>
      </c>
    </row>
    <row r="13629" spans="1:11" ht="15" customHeight="1" x14ac:dyDescent="0.2">
      <c r="A13629">
        <f>IF(IFERROR((MATCH(G13629,$G$1:$G$12712,0)),0),INDEX($A$1:$A$12712,MATCH(G13629,$G$1:$G$12712,0)),MAX($A$2:$A13628)+1)</f>
        <v>199</v>
      </c>
      <c r="B13629">
        <f t="shared" si="228"/>
        <v>199</v>
      </c>
      <c r="C13629" t="str">
        <f t="shared" si="227"/>
        <v>Fox Lake</v>
      </c>
      <c r="D13629">
        <v>21</v>
      </c>
      <c r="E13629" t="s">
        <v>18600</v>
      </c>
      <c r="F13629" s="1" t="s">
        <v>18604</v>
      </c>
      <c r="G13629">
        <v>1888</v>
      </c>
      <c r="H13629" s="2" t="s">
        <v>570</v>
      </c>
      <c r="I13629">
        <v>9417</v>
      </c>
      <c r="J13629" t="s">
        <v>269</v>
      </c>
      <c r="K13629" t="s">
        <v>17672</v>
      </c>
    </row>
    <row r="13630" spans="1:11" ht="15" customHeight="1" x14ac:dyDescent="0.2">
      <c r="A13630">
        <f>IF(IFERROR((MATCH(G13630,$G$1:$G$12712,0)),0),INDEX($A$1:$A$12712,MATCH(G13630,$G$1:$G$12712,0)),MAX($A$2:$A13629)+1)</f>
        <v>1879</v>
      </c>
      <c r="B13630">
        <f t="shared" si="228"/>
        <v>1879</v>
      </c>
      <c r="C13630" t="str">
        <f t="shared" si="227"/>
        <v>Hills</v>
      </c>
      <c r="D13630">
        <v>21</v>
      </c>
      <c r="E13630" t="s">
        <v>18600</v>
      </c>
      <c r="F13630" s="1" t="s">
        <v>18605</v>
      </c>
      <c r="G13630">
        <v>1889</v>
      </c>
      <c r="H13630" s="2" t="s">
        <v>4288</v>
      </c>
      <c r="I13630">
        <v>9417</v>
      </c>
      <c r="J13630" t="s">
        <v>269</v>
      </c>
      <c r="K13630" t="s">
        <v>17672</v>
      </c>
    </row>
    <row r="13631" spans="1:11" ht="15" customHeight="1" x14ac:dyDescent="0.2">
      <c r="A13631">
        <f>IF(IFERROR((MATCH(G13631,$G$1:$G$12712,0)),0),INDEX($A$1:$A$12712,MATCH(G13631,$G$1:$G$12712,0)),MAX($A$2:$A13630)+1)</f>
        <v>319</v>
      </c>
      <c r="B13631">
        <f t="shared" si="228"/>
        <v>319</v>
      </c>
      <c r="C13631" t="str">
        <f t="shared" si="227"/>
        <v>Lansing</v>
      </c>
      <c r="D13631">
        <v>21</v>
      </c>
      <c r="E13631" t="s">
        <v>18600</v>
      </c>
      <c r="F13631" s="1" t="s">
        <v>18606</v>
      </c>
      <c r="G13631">
        <v>1047</v>
      </c>
      <c r="H13631" s="2" t="s">
        <v>844</v>
      </c>
      <c r="I13631">
        <v>9417</v>
      </c>
      <c r="J13631" t="s">
        <v>269</v>
      </c>
      <c r="K13631" t="s">
        <v>17672</v>
      </c>
    </row>
    <row r="13632" spans="1:11" ht="15" customHeight="1" x14ac:dyDescent="0.2">
      <c r="A13632">
        <f>IF(IFERROR((MATCH(G13632,$G$1:$G$12712,0)),0),INDEX($A$1:$A$12712,MATCH(G13632,$G$1:$G$12712,0)),MAX($A$2:$A13631)+1)</f>
        <v>319</v>
      </c>
      <c r="B13632">
        <f t="shared" si="228"/>
        <v>319</v>
      </c>
      <c r="C13632" t="str">
        <f t="shared" si="227"/>
        <v>Lansing</v>
      </c>
      <c r="D13632">
        <v>21</v>
      </c>
      <c r="E13632" t="s">
        <v>18600</v>
      </c>
      <c r="F13632" s="1" t="s">
        <v>18607</v>
      </c>
      <c r="G13632">
        <v>1047</v>
      </c>
      <c r="H13632" s="2" t="s">
        <v>844</v>
      </c>
      <c r="I13632">
        <v>9417</v>
      </c>
      <c r="J13632" t="s">
        <v>269</v>
      </c>
      <c r="K13632" t="s">
        <v>17672</v>
      </c>
    </row>
    <row r="13633" spans="1:11" ht="15" customHeight="1" x14ac:dyDescent="0.2">
      <c r="A13633">
        <f>IF(IFERROR((MATCH(G13633,$G$1:$G$12712,0)),0),INDEX($A$1:$A$12712,MATCH(G13633,$G$1:$G$12712,0)),MAX($A$2:$A13632)+1)</f>
        <v>319</v>
      </c>
      <c r="B13633">
        <f t="shared" si="228"/>
        <v>319</v>
      </c>
      <c r="C13633" t="str">
        <f t="shared" si="227"/>
        <v>Lansing</v>
      </c>
      <c r="D13633">
        <v>21</v>
      </c>
      <c r="E13633" t="s">
        <v>18600</v>
      </c>
      <c r="F13633" s="1" t="s">
        <v>18608</v>
      </c>
      <c r="G13633">
        <v>1047</v>
      </c>
      <c r="H13633" s="2" t="s">
        <v>844</v>
      </c>
      <c r="I13633">
        <v>9417</v>
      </c>
      <c r="J13633" t="s">
        <v>269</v>
      </c>
      <c r="K13633" t="s">
        <v>17672</v>
      </c>
    </row>
    <row r="13634" spans="1:11" ht="15" customHeight="1" x14ac:dyDescent="0.2">
      <c r="A13634">
        <f>IF(IFERROR((MATCH(G13634,$G$1:$G$12712,0)),0),INDEX($A$1:$A$12712,MATCH(G13634,$G$1:$G$12712,0)),MAX($A$2:$A13633)+1)</f>
        <v>329</v>
      </c>
      <c r="B13634">
        <f t="shared" si="228"/>
        <v>329</v>
      </c>
      <c r="C13634" t="str">
        <f t="shared" ref="C13634:C13697" si="229">IF(H13634="",F13634,H13634)</f>
        <v>Lime Creek</v>
      </c>
      <c r="D13634">
        <v>21</v>
      </c>
      <c r="E13634" t="s">
        <v>18600</v>
      </c>
      <c r="F13634" s="1" t="s">
        <v>18609</v>
      </c>
      <c r="G13634">
        <v>7155</v>
      </c>
      <c r="H13634" s="2" t="s">
        <v>863</v>
      </c>
      <c r="I13634">
        <v>9417</v>
      </c>
      <c r="J13634" t="s">
        <v>269</v>
      </c>
      <c r="K13634" t="s">
        <v>17672</v>
      </c>
    </row>
    <row r="13635" spans="1:11" ht="15" customHeight="1" x14ac:dyDescent="0.2">
      <c r="A13635">
        <f>IF(IFERROR((MATCH(G13635,$G$1:$G$12712,0)),0),INDEX($A$1:$A$12712,MATCH(G13635,$G$1:$G$12712,0)),MAX($A$2:$A13634)+1)</f>
        <v>353</v>
      </c>
      <c r="B13635">
        <f t="shared" si="228"/>
        <v>353</v>
      </c>
      <c r="C13635" t="str">
        <f t="shared" si="229"/>
        <v>Louisa</v>
      </c>
      <c r="D13635">
        <v>21</v>
      </c>
      <c r="E13635" t="s">
        <v>18600</v>
      </c>
      <c r="F13635" s="1" t="s">
        <v>18610</v>
      </c>
      <c r="G13635">
        <v>6664</v>
      </c>
      <c r="H13635" s="2" t="s">
        <v>912</v>
      </c>
      <c r="I13635">
        <v>12341</v>
      </c>
      <c r="J13635" t="s">
        <v>409</v>
      </c>
      <c r="K13635" t="s">
        <v>17672</v>
      </c>
    </row>
    <row r="13636" spans="1:11" ht="15" customHeight="1" x14ac:dyDescent="0.2">
      <c r="A13636">
        <f>IF(IFERROR((MATCH(G13636,$G$1:$G$12712,0)),0),INDEX($A$1:$A$12712,MATCH(G13636,$G$1:$G$12712,0)),MAX($A$2:$A13635)+1)</f>
        <v>342</v>
      </c>
      <c r="B13636">
        <f t="shared" si="228"/>
        <v>342</v>
      </c>
      <c r="C13636" t="str">
        <f t="shared" si="229"/>
        <v>Milton L Kapp</v>
      </c>
      <c r="D13636">
        <v>21</v>
      </c>
      <c r="E13636" t="s">
        <v>18600</v>
      </c>
      <c r="F13636" s="1" t="s">
        <v>18611</v>
      </c>
      <c r="G13636">
        <v>1048</v>
      </c>
      <c r="H13636" s="2" t="s">
        <v>896</v>
      </c>
      <c r="I13636">
        <v>9417</v>
      </c>
      <c r="J13636" t="s">
        <v>269</v>
      </c>
      <c r="K13636" t="s">
        <v>17672</v>
      </c>
    </row>
    <row r="13637" spans="1:11" ht="15" customHeight="1" x14ac:dyDescent="0.2">
      <c r="A13637">
        <f>IF(IFERROR((MATCH(G13637,$G$1:$G$12712,0)),0),INDEX($A$1:$A$12712,MATCH(G13637,$G$1:$G$12712,0)),MAX($A$2:$A13636)+1)</f>
        <v>342</v>
      </c>
      <c r="B13637">
        <f t="shared" si="228"/>
        <v>342</v>
      </c>
      <c r="C13637" t="str">
        <f t="shared" si="229"/>
        <v>Milton L Kapp</v>
      </c>
      <c r="D13637">
        <v>21</v>
      </c>
      <c r="E13637" t="s">
        <v>18600</v>
      </c>
      <c r="F13637" s="1" t="s">
        <v>18612</v>
      </c>
      <c r="G13637">
        <v>1048</v>
      </c>
      <c r="H13637" s="2" t="s">
        <v>896</v>
      </c>
      <c r="I13637">
        <v>9417</v>
      </c>
      <c r="J13637" t="s">
        <v>269</v>
      </c>
      <c r="K13637" t="s">
        <v>17672</v>
      </c>
    </row>
    <row r="13638" spans="1:11" ht="15" customHeight="1" x14ac:dyDescent="0.2">
      <c r="A13638">
        <f>IF(IFERROR((MATCH(G13638,$G$1:$G$12712,0)),0),INDEX($A$1:$A$12712,MATCH(G13638,$G$1:$G$12712,0)),MAX($A$2:$A13637)+1)</f>
        <v>1176</v>
      </c>
      <c r="B13638">
        <f t="shared" si="228"/>
        <v>1176</v>
      </c>
      <c r="C13638" t="str">
        <f t="shared" si="229"/>
        <v>Montgomery</v>
      </c>
      <c r="D13638">
        <v>21</v>
      </c>
      <c r="E13638" t="s">
        <v>18600</v>
      </c>
      <c r="F13638" s="1" t="s">
        <v>18613</v>
      </c>
      <c r="G13638">
        <v>8025</v>
      </c>
      <c r="H13638" s="2" t="s">
        <v>2939</v>
      </c>
      <c r="I13638">
        <v>9417</v>
      </c>
      <c r="J13638" t="s">
        <v>269</v>
      </c>
      <c r="K13638" t="s">
        <v>17672</v>
      </c>
    </row>
    <row r="13639" spans="1:11" ht="15" customHeight="1" x14ac:dyDescent="0.2">
      <c r="A13639">
        <f>IF(IFERROR((MATCH(G13639,$G$1:$G$12712,0)),0),INDEX($A$1:$A$12712,MATCH(G13639,$G$1:$G$12712,0)),MAX($A$2:$A13638)+1)</f>
        <v>1176</v>
      </c>
      <c r="B13639">
        <f t="shared" si="228"/>
        <v>1176</v>
      </c>
      <c r="C13639" t="str">
        <f t="shared" si="229"/>
        <v>Montgomery</v>
      </c>
      <c r="D13639">
        <v>21</v>
      </c>
      <c r="E13639" t="s">
        <v>18600</v>
      </c>
      <c r="F13639" s="1" t="s">
        <v>18614</v>
      </c>
      <c r="G13639">
        <v>8025</v>
      </c>
      <c r="H13639" s="2" t="s">
        <v>2939</v>
      </c>
      <c r="I13639">
        <v>9417</v>
      </c>
      <c r="J13639" t="s">
        <v>269</v>
      </c>
      <c r="K13639" t="s">
        <v>17672</v>
      </c>
    </row>
    <row r="13640" spans="1:11" ht="15" customHeight="1" x14ac:dyDescent="0.2">
      <c r="A13640">
        <f>IF(IFERROR((MATCH(G13640,$G$1:$G$12712,0)),0),INDEX($A$1:$A$12712,MATCH(G13640,$G$1:$G$12712,0)),MAX($A$2:$A13639)+1)</f>
        <v>220</v>
      </c>
      <c r="B13640">
        <f t="shared" si="228"/>
        <v>220</v>
      </c>
      <c r="C13640" t="str">
        <f t="shared" si="229"/>
        <v>George Neal North</v>
      </c>
      <c r="D13640">
        <v>21</v>
      </c>
      <c r="E13640" t="s">
        <v>18600</v>
      </c>
      <c r="F13640" s="1" t="s">
        <v>18615</v>
      </c>
      <c r="G13640">
        <v>1091</v>
      </c>
      <c r="H13640" s="2" t="s">
        <v>619</v>
      </c>
      <c r="I13640">
        <v>12341</v>
      </c>
      <c r="J13640" t="s">
        <v>409</v>
      </c>
      <c r="K13640" t="s">
        <v>17672</v>
      </c>
    </row>
    <row r="13641" spans="1:11" ht="15" customHeight="1" x14ac:dyDescent="0.2">
      <c r="A13641">
        <f>IF(IFERROR((MATCH(G13641,$G$1:$G$12712,0)),0),INDEX($A$1:$A$12712,MATCH(G13641,$G$1:$G$12712,0)),MAX($A$2:$A13640)+1)</f>
        <v>220</v>
      </c>
      <c r="B13641">
        <f t="shared" si="228"/>
        <v>220</v>
      </c>
      <c r="C13641" t="str">
        <f t="shared" si="229"/>
        <v>George Neal North</v>
      </c>
      <c r="D13641">
        <v>21</v>
      </c>
      <c r="E13641" t="s">
        <v>18600</v>
      </c>
      <c r="F13641" s="1" t="s">
        <v>18616</v>
      </c>
      <c r="G13641">
        <v>1091</v>
      </c>
      <c r="H13641" s="2" t="s">
        <v>619</v>
      </c>
      <c r="I13641">
        <v>12341</v>
      </c>
      <c r="J13641" t="s">
        <v>409</v>
      </c>
      <c r="K13641" t="s">
        <v>17672</v>
      </c>
    </row>
    <row r="13642" spans="1:11" ht="15" customHeight="1" x14ac:dyDescent="0.2">
      <c r="A13642">
        <f>A10492</f>
        <v>8982</v>
      </c>
      <c r="B13642" t="e">
        <f t="shared" si="228"/>
        <v>#N/A</v>
      </c>
      <c r="C13642" t="str">
        <f t="shared" si="229"/>
        <v>new albin</v>
      </c>
      <c r="D13642">
        <v>21</v>
      </c>
      <c r="E13642" t="s">
        <v>18600</v>
      </c>
      <c r="F13642" s="1" t="s">
        <v>18617</v>
      </c>
      <c r="H13642" s="2"/>
      <c r="K13642" t="s">
        <v>17672</v>
      </c>
    </row>
    <row r="13643" spans="1:11" ht="15" customHeight="1" x14ac:dyDescent="0.2">
      <c r="A13643">
        <f>IF(IFERROR((MATCH(G13643,$G$1:$G$12712,0)),0),INDEX($A$1:$A$12712,MATCH(G13643,$G$1:$G$12712,0)),MAX($A$2:$A13642)+1)</f>
        <v>133</v>
      </c>
      <c r="B13643">
        <f t="shared" si="228"/>
        <v>133</v>
      </c>
      <c r="C13643" t="str">
        <f t="shared" si="229"/>
        <v>Coralville GT</v>
      </c>
      <c r="D13643">
        <v>22</v>
      </c>
      <c r="E13643" t="s">
        <v>18618</v>
      </c>
      <c r="F13643" s="1" t="s">
        <v>18619</v>
      </c>
      <c r="G13643">
        <v>1079</v>
      </c>
      <c r="H13643" s="2" t="s">
        <v>408</v>
      </c>
      <c r="I13643">
        <v>12341</v>
      </c>
      <c r="J13643" t="s">
        <v>409</v>
      </c>
      <c r="K13643" t="s">
        <v>17672</v>
      </c>
    </row>
    <row r="13644" spans="1:11" ht="15" customHeight="1" x14ac:dyDescent="0.2">
      <c r="A13644">
        <f>A1603</f>
        <v>1096</v>
      </c>
      <c r="B13644" t="e">
        <f t="shared" si="228"/>
        <v>#N/A</v>
      </c>
      <c r="C13644" t="str">
        <f t="shared" si="229"/>
        <v>council bluffs #3</v>
      </c>
      <c r="D13644">
        <v>22</v>
      </c>
      <c r="E13644" t="s">
        <v>18618</v>
      </c>
      <c r="F13644" s="1" t="s">
        <v>18620</v>
      </c>
      <c r="H13644" s="2"/>
      <c r="K13644" t="s">
        <v>17672</v>
      </c>
    </row>
    <row r="13645" spans="1:11" ht="15" customHeight="1" x14ac:dyDescent="0.2">
      <c r="A13645">
        <f>IF(IFERROR((MATCH(G13645,$G$1:$G$12712,0)),0),INDEX($A$1:$A$12712,MATCH(G13645,$G$1:$G$12712,0)),MAX($A$2:$A13644)+1)</f>
        <v>353</v>
      </c>
      <c r="B13645">
        <f t="shared" si="228"/>
        <v>353</v>
      </c>
      <c r="C13645" t="str">
        <f t="shared" si="229"/>
        <v>Louisa</v>
      </c>
      <c r="D13645">
        <v>22</v>
      </c>
      <c r="E13645" t="s">
        <v>18618</v>
      </c>
      <c r="F13645" s="1" t="s">
        <v>18621</v>
      </c>
      <c r="G13645">
        <v>6664</v>
      </c>
      <c r="H13645" s="2" t="s">
        <v>912</v>
      </c>
      <c r="I13645">
        <v>12341</v>
      </c>
      <c r="J13645" t="s">
        <v>409</v>
      </c>
      <c r="K13645" t="s">
        <v>17672</v>
      </c>
    </row>
    <row r="13646" spans="1:11" ht="15" customHeight="1" x14ac:dyDescent="0.2">
      <c r="A13646">
        <f>A13647</f>
        <v>386</v>
      </c>
      <c r="B13646" t="e">
        <f t="shared" si="228"/>
        <v>#N/A</v>
      </c>
      <c r="C13646" t="str">
        <f t="shared" si="229"/>
        <v>moline conventional hydro</v>
      </c>
      <c r="D13646">
        <v>22</v>
      </c>
      <c r="E13646" t="s">
        <v>18618</v>
      </c>
      <c r="F13646" s="1" t="s">
        <v>18622</v>
      </c>
      <c r="H13646" s="2"/>
      <c r="K13646" t="s">
        <v>17672</v>
      </c>
    </row>
    <row r="13647" spans="1:11" ht="15" customHeight="1" x14ac:dyDescent="0.2">
      <c r="A13647">
        <f>IF(IFERROR((MATCH(G13647,$G$1:$G$12712,0)),0),INDEX($A$1:$A$12712,MATCH(G13647,$G$1:$G$12712,0)),MAX($A$2:$A13646)+1)</f>
        <v>386</v>
      </c>
      <c r="B13647">
        <f t="shared" si="228"/>
        <v>386</v>
      </c>
      <c r="C13647" t="str">
        <f t="shared" si="229"/>
        <v>Moline</v>
      </c>
      <c r="D13647">
        <v>22</v>
      </c>
      <c r="E13647" t="s">
        <v>18618</v>
      </c>
      <c r="F13647" s="1" t="s">
        <v>18623</v>
      </c>
      <c r="G13647">
        <v>899</v>
      </c>
      <c r="H13647" s="2" t="s">
        <v>979</v>
      </c>
      <c r="I13647">
        <v>12341</v>
      </c>
      <c r="J13647" t="s">
        <v>409</v>
      </c>
      <c r="K13647" t="s">
        <v>17672</v>
      </c>
    </row>
    <row r="13648" spans="1:11" ht="15" customHeight="1" x14ac:dyDescent="0.2">
      <c r="A13648">
        <f>IF(IFERROR((MATCH(G13648,$G$1:$G$12712,0)),0),INDEX($A$1:$A$12712,MATCH(G13648,$G$1:$G$12712,0)),MAX($A$2:$A13647)+1)</f>
        <v>220</v>
      </c>
      <c r="B13648">
        <f t="shared" si="228"/>
        <v>220</v>
      </c>
      <c r="C13648" t="str">
        <f t="shared" si="229"/>
        <v>George Neal North</v>
      </c>
      <c r="D13648">
        <v>22</v>
      </c>
      <c r="E13648" t="s">
        <v>18618</v>
      </c>
      <c r="F13648" s="1" t="s">
        <v>18624</v>
      </c>
      <c r="G13648">
        <v>1091</v>
      </c>
      <c r="H13648" s="2" t="s">
        <v>619</v>
      </c>
      <c r="I13648">
        <v>12341</v>
      </c>
      <c r="J13648" t="s">
        <v>409</v>
      </c>
      <c r="K13648" t="s">
        <v>17672</v>
      </c>
    </row>
    <row r="13649" spans="1:11" ht="15" customHeight="1" x14ac:dyDescent="0.2">
      <c r="A13649">
        <f>IF(IFERROR((MATCH(G13649,$G$1:$G$12712,0)),0),INDEX($A$1:$A$12712,MATCH(G13649,$G$1:$G$12712,0)),MAX($A$2:$A13648)+1)</f>
        <v>434</v>
      </c>
      <c r="B13649">
        <f t="shared" si="228"/>
        <v>434</v>
      </c>
      <c r="C13649" t="str">
        <f t="shared" si="229"/>
        <v>Ottumwa</v>
      </c>
      <c r="D13649">
        <v>22</v>
      </c>
      <c r="E13649" t="s">
        <v>18618</v>
      </c>
      <c r="F13649" s="1" t="s">
        <v>18625</v>
      </c>
      <c r="G13649">
        <v>6254</v>
      </c>
      <c r="H13649" s="2" t="s">
        <v>1071</v>
      </c>
      <c r="I13649">
        <v>9417</v>
      </c>
      <c r="J13649" t="s">
        <v>269</v>
      </c>
      <c r="K13649" t="s">
        <v>17672</v>
      </c>
    </row>
    <row r="13650" spans="1:11" ht="15" customHeight="1" x14ac:dyDescent="0.2">
      <c r="A13650">
        <f>IF(IFERROR((MATCH(G13650,$G$1:$G$12712,0)),0),INDEX($A$1:$A$12712,MATCH(G13650,$G$1:$G$12712,0)),MAX($A$2:$A13649)+1)</f>
        <v>473</v>
      </c>
      <c r="B13650">
        <f t="shared" si="228"/>
        <v>473</v>
      </c>
      <c r="C13650" t="str">
        <f t="shared" si="229"/>
        <v>Quad Cities Generating Station</v>
      </c>
      <c r="D13650">
        <v>22</v>
      </c>
      <c r="E13650" t="s">
        <v>18618</v>
      </c>
      <c r="F13650" s="1" t="s">
        <v>18122</v>
      </c>
      <c r="G13650">
        <v>880</v>
      </c>
      <c r="H13650" s="2" t="s">
        <v>1159</v>
      </c>
      <c r="I13650">
        <v>55951</v>
      </c>
      <c r="J13650" t="s">
        <v>1160</v>
      </c>
      <c r="K13650" t="s">
        <v>17672</v>
      </c>
    </row>
    <row r="13651" spans="1:11" ht="15" customHeight="1" x14ac:dyDescent="0.2">
      <c r="A13651">
        <f>IF(IFERROR((MATCH(G13651,$G$1:$G$12712,0)),0),INDEX($A$1:$A$12712,MATCH(G13651,$G$1:$G$12712,0)),MAX($A$2:$A13650)+1)</f>
        <v>497</v>
      </c>
      <c r="B13651">
        <f t="shared" si="228"/>
        <v>497</v>
      </c>
      <c r="C13651" t="str">
        <f t="shared" si="229"/>
        <v>Riverside</v>
      </c>
      <c r="D13651">
        <v>22</v>
      </c>
      <c r="E13651" t="s">
        <v>18618</v>
      </c>
      <c r="F13651" s="1" t="s">
        <v>18626</v>
      </c>
      <c r="G13651">
        <v>1081</v>
      </c>
      <c r="H13651" s="2" t="s">
        <v>1197</v>
      </c>
      <c r="I13651">
        <v>12341</v>
      </c>
      <c r="J13651" t="s">
        <v>409</v>
      </c>
      <c r="K13651" t="s">
        <v>17672</v>
      </c>
    </row>
    <row r="13652" spans="1:11" ht="15" customHeight="1" x14ac:dyDescent="0.2">
      <c r="A13652">
        <f>IF(IFERROR((MATCH(G13652,$G$1:$G$12712,0)),0),INDEX($A$1:$A$12712,MATCH(G13652,$G$1:$G$12712,0)),MAX($A$2:$A13651)+1)</f>
        <v>11203</v>
      </c>
      <c r="B13652" t="e">
        <f t="shared" si="228"/>
        <v>#N/A</v>
      </c>
      <c r="C13652" t="str">
        <f t="shared" si="229"/>
        <v>common expense</v>
      </c>
      <c r="D13652">
        <v>173</v>
      </c>
      <c r="E13652" t="s">
        <v>17627</v>
      </c>
      <c r="F13652" s="1" t="s">
        <v>18627</v>
      </c>
      <c r="H13652" s="2"/>
      <c r="K13652" t="s">
        <v>17672</v>
      </c>
    </row>
    <row r="13653" spans="1:11" ht="15" customHeight="1" x14ac:dyDescent="0.2">
      <c r="A13653">
        <f>IF(IFERROR((MATCH(G13653,$G$1:$G$12712,0)),0),INDEX($A$1:$A$12712,MATCH(G13653,$G$1:$G$12712,0)),MAX($A$2:$A13652)+1)</f>
        <v>11204</v>
      </c>
      <c r="B13653" t="e">
        <f t="shared" si="228"/>
        <v>#N/A</v>
      </c>
      <c r="C13653" t="str">
        <f t="shared" si="229"/>
        <v>common expenses</v>
      </c>
      <c r="D13653">
        <v>173</v>
      </c>
      <c r="E13653" t="s">
        <v>17627</v>
      </c>
      <c r="F13653" s="1" t="s">
        <v>18628</v>
      </c>
      <c r="H13653" s="2"/>
      <c r="K13653" t="s">
        <v>17672</v>
      </c>
    </row>
    <row r="13654" spans="1:11" ht="15" customHeight="1" x14ac:dyDescent="0.2">
      <c r="A13654">
        <f>IF(IFERROR((MATCH(G13654,$G$1:$G$12712,0)),0),INDEX($A$1:$A$12712,MATCH(G13654,$G$1:$G$12712,0)),MAX($A$2:$A13653)+1)</f>
        <v>2050</v>
      </c>
      <c r="B13654">
        <f t="shared" si="228"/>
        <v>2050</v>
      </c>
      <c r="C13654" t="str">
        <f t="shared" si="229"/>
        <v>Gilbert</v>
      </c>
      <c r="D13654">
        <v>173</v>
      </c>
      <c r="E13654" t="s">
        <v>17627</v>
      </c>
      <c r="F13654" s="1" t="s">
        <v>18629</v>
      </c>
      <c r="G13654">
        <v>2393</v>
      </c>
      <c r="H13654" s="2" t="s">
        <v>4579</v>
      </c>
      <c r="I13654">
        <v>17235</v>
      </c>
      <c r="J13654" t="s">
        <v>4578</v>
      </c>
      <c r="K13654" t="s">
        <v>17672</v>
      </c>
    </row>
    <row r="13655" spans="1:11" ht="15" customHeight="1" x14ac:dyDescent="0.2">
      <c r="A13655">
        <f>IF(IFERROR((MATCH(G13655,$G$1:$G$12712,0)),0),INDEX($A$1:$A$12712,MATCH(G13655,$G$1:$G$12712,0)),MAX($A$2:$A13654)+1)</f>
        <v>2050</v>
      </c>
      <c r="B13655">
        <f t="shared" si="228"/>
        <v>2050</v>
      </c>
      <c r="C13655" t="str">
        <f t="shared" si="229"/>
        <v>Gilbert</v>
      </c>
      <c r="D13655">
        <v>173</v>
      </c>
      <c r="E13655" t="s">
        <v>17627</v>
      </c>
      <c r="F13655" s="1" t="s">
        <v>18630</v>
      </c>
      <c r="G13655">
        <v>2393</v>
      </c>
      <c r="H13655" s="2" t="s">
        <v>4579</v>
      </c>
      <c r="I13655">
        <v>17235</v>
      </c>
      <c r="J13655" t="s">
        <v>4578</v>
      </c>
      <c r="K13655" t="s">
        <v>17672</v>
      </c>
    </row>
    <row r="13656" spans="1:11" ht="15" customHeight="1" x14ac:dyDescent="0.2">
      <c r="A13656">
        <f>IF(IFERROR((MATCH(G13656,$G$1:$G$12712,0)),0),INDEX($A$1:$A$12712,MATCH(G13656,$G$1:$G$12712,0)),MAX($A$2:$A13655)+1)</f>
        <v>2050</v>
      </c>
      <c r="B13656">
        <f t="shared" si="228"/>
        <v>2050</v>
      </c>
      <c r="C13656" t="str">
        <f t="shared" si="229"/>
        <v>Gilbert</v>
      </c>
      <c r="D13656">
        <v>173</v>
      </c>
      <c r="E13656" t="s">
        <v>17627</v>
      </c>
      <c r="F13656" s="1" t="s">
        <v>18631</v>
      </c>
      <c r="G13656">
        <v>2393</v>
      </c>
      <c r="H13656" s="2" t="s">
        <v>4579</v>
      </c>
      <c r="I13656">
        <v>17235</v>
      </c>
      <c r="J13656" t="s">
        <v>4578</v>
      </c>
      <c r="K13656" t="s">
        <v>17672</v>
      </c>
    </row>
    <row r="13657" spans="1:11" ht="15" customHeight="1" x14ac:dyDescent="0.2">
      <c r="A13657">
        <f>IF(IFERROR((MATCH(G13657,$G$1:$G$12712,0)),0),INDEX($A$1:$A$12712,MATCH(G13657,$G$1:$G$12712,0)),MAX($A$2:$A13656)+1)</f>
        <v>2050</v>
      </c>
      <c r="B13657">
        <f t="shared" si="228"/>
        <v>2050</v>
      </c>
      <c r="C13657" t="str">
        <f t="shared" si="229"/>
        <v>Gilbert</v>
      </c>
      <c r="D13657">
        <v>173</v>
      </c>
      <c r="E13657" t="s">
        <v>17627</v>
      </c>
      <c r="F13657" s="1" t="s">
        <v>18632</v>
      </c>
      <c r="G13657">
        <v>2393</v>
      </c>
      <c r="H13657" s="2" t="s">
        <v>4579</v>
      </c>
      <c r="I13657">
        <v>17235</v>
      </c>
      <c r="J13657" t="s">
        <v>4578</v>
      </c>
      <c r="K13657" t="s">
        <v>17672</v>
      </c>
    </row>
    <row r="13658" spans="1:11" ht="15" customHeight="1" x14ac:dyDescent="0.2">
      <c r="A13658">
        <f>IF(IFERROR((MATCH(G13658,$G$1:$G$12712,0)),0),INDEX($A$1:$A$12712,MATCH(G13658,$G$1:$G$12712,0)),MAX($A$2:$A13657)+1)</f>
        <v>7978</v>
      </c>
      <c r="B13658">
        <f t="shared" si="228"/>
        <v>7978</v>
      </c>
      <c r="C13658" t="str">
        <f t="shared" si="229"/>
        <v>Glen Gardner</v>
      </c>
      <c r="D13658">
        <v>173</v>
      </c>
      <c r="E13658" t="s">
        <v>17627</v>
      </c>
      <c r="F13658" s="1" t="s">
        <v>18633</v>
      </c>
      <c r="G13658">
        <v>8227</v>
      </c>
      <c r="H13658" s="2" t="s">
        <v>13329</v>
      </c>
      <c r="I13658">
        <v>17235</v>
      </c>
      <c r="J13658" t="s">
        <v>12860</v>
      </c>
      <c r="K13658" t="s">
        <v>17672</v>
      </c>
    </row>
    <row r="13659" spans="1:11" ht="15" customHeight="1" x14ac:dyDescent="0.2">
      <c r="A13659">
        <f>IF(IFERROR((MATCH(G13659,$G$1:$G$12712,0)),0),INDEX($A$1:$A$12712,MATCH(G13659,$G$1:$G$12712,0)),MAX($A$2:$A13658)+1)</f>
        <v>7978</v>
      </c>
      <c r="B13659">
        <f t="shared" si="228"/>
        <v>7978</v>
      </c>
      <c r="C13659" t="str">
        <f t="shared" si="229"/>
        <v>Glen Gardner</v>
      </c>
      <c r="D13659">
        <v>173</v>
      </c>
      <c r="E13659" t="s">
        <v>17627</v>
      </c>
      <c r="F13659" s="1" t="s">
        <v>18634</v>
      </c>
      <c r="G13659">
        <v>8227</v>
      </c>
      <c r="H13659" s="2" t="s">
        <v>13329</v>
      </c>
      <c r="I13659">
        <v>17235</v>
      </c>
      <c r="J13659" t="s">
        <v>12860</v>
      </c>
      <c r="K13659" t="s">
        <v>17672</v>
      </c>
    </row>
    <row r="13660" spans="1:11" ht="15" customHeight="1" x14ac:dyDescent="0.2">
      <c r="A13660">
        <f>IF(IFERROR((MATCH(G13660,$G$1:$G$12712,0)),0),INDEX($A$1:$A$12712,MATCH(G13660,$G$1:$G$12712,0)),MAX($A$2:$A13659)+1)</f>
        <v>1153</v>
      </c>
      <c r="B13660">
        <f t="shared" si="228"/>
        <v>1153</v>
      </c>
      <c r="C13660" t="str">
        <f t="shared" si="229"/>
        <v>Keystone</v>
      </c>
      <c r="D13660">
        <v>173</v>
      </c>
      <c r="E13660" t="s">
        <v>17627</v>
      </c>
      <c r="F13660" s="1" t="s">
        <v>18635</v>
      </c>
      <c r="G13660">
        <v>3136</v>
      </c>
      <c r="H13660" s="2" t="s">
        <v>2842</v>
      </c>
      <c r="I13660">
        <v>15873</v>
      </c>
      <c r="J13660" t="s">
        <v>2528</v>
      </c>
      <c r="K13660" t="s">
        <v>17672</v>
      </c>
    </row>
    <row r="13661" spans="1:11" ht="15" customHeight="1" x14ac:dyDescent="0.2">
      <c r="A13661">
        <f>IF(IFERROR((MATCH(G13661,$G$1:$G$12712,0)),0),INDEX($A$1:$A$12712,MATCH(G13661,$G$1:$G$12712,0)),MAX($A$2:$A13660)+1)</f>
        <v>11205</v>
      </c>
      <c r="B13661" t="e">
        <f t="shared" si="228"/>
        <v>#N/A</v>
      </c>
      <c r="C13661" t="str">
        <f t="shared" si="229"/>
        <v>n/a</v>
      </c>
      <c r="D13661">
        <v>277</v>
      </c>
      <c r="E13661" t="s">
        <v>17627</v>
      </c>
      <c r="F13661" s="1" t="s">
        <v>17635</v>
      </c>
      <c r="H13661" s="2"/>
      <c r="K13661" t="s">
        <v>17672</v>
      </c>
    </row>
    <row r="13662" spans="1:11" ht="15" customHeight="1" x14ac:dyDescent="0.2">
      <c r="A13662">
        <f>IF(IFERROR((MATCH(G13662,$G$1:$G$12712,0)),0),INDEX($A$1:$A$12712,MATCH(G13662,$G$1:$G$12712,0)),MAX($A$2:$A13661)+1)</f>
        <v>2048</v>
      </c>
      <c r="B13662">
        <f t="shared" si="228"/>
        <v>2048</v>
      </c>
      <c r="C13662" t="str">
        <f t="shared" si="229"/>
        <v>Oyster Creek</v>
      </c>
      <c r="D13662">
        <v>173</v>
      </c>
      <c r="E13662" t="s">
        <v>17627</v>
      </c>
      <c r="F13662" s="1" t="s">
        <v>18636</v>
      </c>
      <c r="G13662">
        <v>2388</v>
      </c>
      <c r="H13662" s="2" t="s">
        <v>4576</v>
      </c>
      <c r="I13662">
        <v>55951</v>
      </c>
      <c r="J13662" t="s">
        <v>1160</v>
      </c>
      <c r="K13662" t="s">
        <v>17672</v>
      </c>
    </row>
    <row r="13663" spans="1:11" ht="15" customHeight="1" x14ac:dyDescent="0.2">
      <c r="A13663">
        <f>IF(IFERROR((MATCH(G13663,$G$1:$G$12712,0)),0),INDEX($A$1:$A$12712,MATCH(G13663,$G$1:$G$12712,0)),MAX($A$2:$A13662)+1)</f>
        <v>2049</v>
      </c>
      <c r="B13663">
        <f t="shared" si="228"/>
        <v>2049</v>
      </c>
      <c r="C13663" t="str">
        <f t="shared" si="229"/>
        <v>Sayreville</v>
      </c>
      <c r="D13663">
        <v>173</v>
      </c>
      <c r="E13663" t="s">
        <v>17627</v>
      </c>
      <c r="F13663" s="1" t="s">
        <v>18637</v>
      </c>
      <c r="G13663">
        <v>2390</v>
      </c>
      <c r="H13663" s="2" t="s">
        <v>4577</v>
      </c>
      <c r="I13663">
        <v>17235</v>
      </c>
      <c r="J13663" t="s">
        <v>4578</v>
      </c>
      <c r="K13663" t="s">
        <v>17672</v>
      </c>
    </row>
    <row r="13664" spans="1:11" ht="15" customHeight="1" x14ac:dyDescent="0.2">
      <c r="A13664">
        <f>IF(IFERROR((MATCH(G13664,$G$1:$G$12712,0)),0),INDEX($A$1:$A$12712,MATCH(G13664,$G$1:$G$12712,0)),MAX($A$2:$A13663)+1)</f>
        <v>3166</v>
      </c>
      <c r="B13664">
        <f t="shared" si="228"/>
        <v>3166</v>
      </c>
      <c r="C13664" t="str">
        <f t="shared" si="229"/>
        <v>Sayreville Cogeneration Facility</v>
      </c>
      <c r="D13664">
        <v>173</v>
      </c>
      <c r="E13664" t="s">
        <v>17627</v>
      </c>
      <c r="F13664" s="1" t="s">
        <v>18637</v>
      </c>
      <c r="G13664">
        <v>10308</v>
      </c>
      <c r="H13664" s="2" t="s">
        <v>6090</v>
      </c>
      <c r="I13664">
        <v>22290</v>
      </c>
      <c r="J13664" t="s">
        <v>6091</v>
      </c>
      <c r="K13664" t="s">
        <v>17672</v>
      </c>
    </row>
    <row r="13665" spans="1:11" ht="15" customHeight="1" x14ac:dyDescent="0.2">
      <c r="A13665">
        <f>IF(IFERROR((MATCH(G13665,$G$1:$G$12712,0)),0),INDEX($A$1:$A$12712,MATCH(G13665,$G$1:$G$12712,0)),MAX($A$2:$A13664)+1)</f>
        <v>11206</v>
      </c>
      <c r="B13665" t="e">
        <f t="shared" si="228"/>
        <v>#N/A</v>
      </c>
      <c r="C13665" t="str">
        <f t="shared" si="229"/>
        <v>see note on p. 450</v>
      </c>
      <c r="D13665">
        <v>173</v>
      </c>
      <c r="E13665" t="s">
        <v>17627</v>
      </c>
      <c r="F13665" s="1" t="s">
        <v>18638</v>
      </c>
      <c r="H13665" s="2"/>
      <c r="K13665" t="s">
        <v>17672</v>
      </c>
    </row>
    <row r="13666" spans="1:11" ht="15" customHeight="1" x14ac:dyDescent="0.2">
      <c r="A13666">
        <f>IF(IFERROR((MATCH(G13666,$G$1:$G$12712,0)),0),INDEX($A$1:$A$12712,MATCH(G13666,$G$1:$G$12712,0)),MAX($A$2:$A13665)+1)</f>
        <v>11207</v>
      </c>
      <c r="B13666" t="e">
        <f t="shared" si="228"/>
        <v>#N/A</v>
      </c>
      <c r="C13666" t="str">
        <f t="shared" si="229"/>
        <v>tmi unit #1</v>
      </c>
      <c r="D13666">
        <v>173</v>
      </c>
      <c r="E13666" t="s">
        <v>17627</v>
      </c>
      <c r="F13666" s="1" t="s">
        <v>18639</v>
      </c>
      <c r="H13666" s="2"/>
      <c r="K13666" t="s">
        <v>17672</v>
      </c>
    </row>
    <row r="13667" spans="1:11" ht="15" customHeight="1" x14ac:dyDescent="0.2">
      <c r="A13667">
        <f>IF(IFERROR((MATCH(G13667,$G$1:$G$12712,0)),0),INDEX($A$1:$A$12712,MATCH(G13667,$G$1:$G$12712,0)),MAX($A$2:$A13666)+1)</f>
        <v>8167</v>
      </c>
      <c r="B13667">
        <f t="shared" si="228"/>
        <v>8167</v>
      </c>
      <c r="C13667" t="str">
        <f t="shared" si="229"/>
        <v>Werner</v>
      </c>
      <c r="D13667">
        <v>173</v>
      </c>
      <c r="E13667" t="s">
        <v>17627</v>
      </c>
      <c r="F13667" s="1" t="s">
        <v>18640</v>
      </c>
      <c r="G13667">
        <v>2385</v>
      </c>
      <c r="H13667" s="2" t="s">
        <v>13609</v>
      </c>
      <c r="I13667">
        <v>17235</v>
      </c>
      <c r="J13667" t="s">
        <v>12860</v>
      </c>
      <c r="K13667" t="s">
        <v>17672</v>
      </c>
    </row>
    <row r="13668" spans="1:11" ht="15" customHeight="1" x14ac:dyDescent="0.2">
      <c r="A13668">
        <f>IF(IFERROR((MATCH(G13668,$G$1:$G$12712,0)),0),INDEX($A$1:$A$12712,MATCH(G13668,$G$1:$G$12712,0)),MAX($A$2:$A13667)+1)</f>
        <v>860</v>
      </c>
      <c r="B13668">
        <f t="shared" si="228"/>
        <v>860</v>
      </c>
      <c r="C13668" t="str">
        <f t="shared" si="229"/>
        <v>London</v>
      </c>
      <c r="D13668">
        <v>23</v>
      </c>
      <c r="E13668" t="s">
        <v>18641</v>
      </c>
      <c r="F13668" s="1" t="s">
        <v>18642</v>
      </c>
      <c r="G13668">
        <v>6560</v>
      </c>
      <c r="H13668" s="2" t="s">
        <v>1959</v>
      </c>
      <c r="I13668">
        <v>733</v>
      </c>
      <c r="J13668" t="s">
        <v>75</v>
      </c>
      <c r="K13668" t="s">
        <v>17672</v>
      </c>
    </row>
    <row r="13669" spans="1:11" ht="15" customHeight="1" x14ac:dyDescent="0.2">
      <c r="A13669">
        <f>IF(IFERROR((MATCH(G13669,$G$1:$G$12712,0)),0),INDEX($A$1:$A$12712,MATCH(G13669,$G$1:$G$12712,0)),MAX($A$2:$A13668)+1)</f>
        <v>862</v>
      </c>
      <c r="B13669">
        <f t="shared" si="228"/>
        <v>862</v>
      </c>
      <c r="C13669" t="str">
        <f t="shared" si="229"/>
        <v>Marmet</v>
      </c>
      <c r="D13669">
        <v>23</v>
      </c>
      <c r="E13669" t="s">
        <v>18641</v>
      </c>
      <c r="F13669" s="1" t="s">
        <v>18643</v>
      </c>
      <c r="G13669">
        <v>6561</v>
      </c>
      <c r="H13669" s="2" t="s">
        <v>1963</v>
      </c>
      <c r="I13669">
        <v>733</v>
      </c>
      <c r="J13669" t="s">
        <v>75</v>
      </c>
      <c r="K13669" t="s">
        <v>17672</v>
      </c>
    </row>
    <row r="13670" spans="1:11" ht="15" customHeight="1" x14ac:dyDescent="0.2">
      <c r="A13670">
        <f>IF(IFERROR((MATCH(G13670,$G$1:$G$12712,0)),0),INDEX($A$1:$A$12712,MATCH(G13670,$G$1:$G$12712,0)),MAX($A$2:$A13669)+1)</f>
        <v>859</v>
      </c>
      <c r="B13670">
        <f t="shared" si="228"/>
        <v>859</v>
      </c>
      <c r="C13670" t="str">
        <f t="shared" si="229"/>
        <v>Winfield</v>
      </c>
      <c r="D13670">
        <v>23</v>
      </c>
      <c r="E13670" t="s">
        <v>18641</v>
      </c>
      <c r="F13670" s="1" t="s">
        <v>18644</v>
      </c>
      <c r="G13670">
        <v>6562</v>
      </c>
      <c r="H13670" s="2" t="s">
        <v>1957</v>
      </c>
      <c r="I13670">
        <v>733</v>
      </c>
      <c r="J13670" t="s">
        <v>75</v>
      </c>
      <c r="K13670" t="s">
        <v>17672</v>
      </c>
    </row>
    <row r="13671" spans="1:11" ht="15" customHeight="1" x14ac:dyDescent="0.2">
      <c r="A13671">
        <f>IF(IFERROR((MATCH(G13671,$G$1:$G$12712,0)),0),INDEX($A$1:$A$12712,MATCH(G13671,$G$1:$G$12712,0)),MAX($A$2:$A13670)+1)</f>
        <v>1124</v>
      </c>
      <c r="B13671">
        <f t="shared" si="228"/>
        <v>1124</v>
      </c>
      <c r="C13671" t="str">
        <f t="shared" si="229"/>
        <v>Grand Ave Plant</v>
      </c>
      <c r="D13671">
        <v>254</v>
      </c>
      <c r="E13671" t="s">
        <v>18645</v>
      </c>
      <c r="F13671" s="1" t="s">
        <v>18646</v>
      </c>
      <c r="G13671">
        <v>58205</v>
      </c>
      <c r="H13671" s="2" t="s">
        <v>10854</v>
      </c>
      <c r="I13671">
        <v>58176</v>
      </c>
      <c r="J13671" t="s">
        <v>10855</v>
      </c>
      <c r="K13671" t="s">
        <v>17672</v>
      </c>
    </row>
    <row r="13672" spans="1:11" ht="15" customHeight="1" x14ac:dyDescent="0.2">
      <c r="A13672">
        <f>IF(IFERROR((MATCH(G13672,$G$1:$G$12712,0)),0),INDEX($A$1:$A$12712,MATCH(G13672,$G$1:$G$12712,0)),MAX($A$2:$A13671)+1)</f>
        <v>264</v>
      </c>
      <c r="B13672">
        <f t="shared" si="228"/>
        <v>264</v>
      </c>
      <c r="C13672" t="str">
        <f t="shared" si="229"/>
        <v>Hawthorn</v>
      </c>
      <c r="D13672">
        <v>254</v>
      </c>
      <c r="E13672" t="s">
        <v>18645</v>
      </c>
      <c r="F13672" s="1" t="s">
        <v>18647</v>
      </c>
      <c r="G13672">
        <v>2079</v>
      </c>
      <c r="H13672" s="2" t="s">
        <v>724</v>
      </c>
      <c r="I13672">
        <v>10000</v>
      </c>
      <c r="J13672" t="s">
        <v>725</v>
      </c>
      <c r="K13672" t="s">
        <v>17672</v>
      </c>
    </row>
    <row r="13673" spans="1:11" ht="15" customHeight="1" x14ac:dyDescent="0.2">
      <c r="A13673">
        <f>IF(IFERROR((MATCH(G13673,$G$1:$G$12712,0)),0),INDEX($A$1:$A$12712,MATCH(G13673,$G$1:$G$12712,0)),MAX($A$2:$A13672)+1)</f>
        <v>264</v>
      </c>
      <c r="B13673">
        <f t="shared" si="228"/>
        <v>264</v>
      </c>
      <c r="C13673" t="str">
        <f t="shared" si="229"/>
        <v>Hawthorn</v>
      </c>
      <c r="D13673">
        <v>254</v>
      </c>
      <c r="E13673" t="s">
        <v>18645</v>
      </c>
      <c r="F13673" s="1" t="s">
        <v>18648</v>
      </c>
      <c r="G13673">
        <v>2079</v>
      </c>
      <c r="H13673" s="2" t="s">
        <v>724</v>
      </c>
      <c r="I13673">
        <v>10000</v>
      </c>
      <c r="J13673" t="s">
        <v>725</v>
      </c>
      <c r="K13673" t="s">
        <v>17672</v>
      </c>
    </row>
    <row r="13674" spans="1:11" ht="15" customHeight="1" x14ac:dyDescent="0.2">
      <c r="A13674">
        <f>IF(IFERROR((MATCH(G13674,$G$1:$G$12712,0)),0),INDEX($A$1:$A$12712,MATCH(G13674,$G$1:$G$12712,0)),MAX($A$2:$A13673)+1)</f>
        <v>264</v>
      </c>
      <c r="B13674">
        <f t="shared" si="228"/>
        <v>264</v>
      </c>
      <c r="C13674" t="str">
        <f t="shared" si="229"/>
        <v>Hawthorn</v>
      </c>
      <c r="D13674">
        <v>254</v>
      </c>
      <c r="E13674" t="s">
        <v>18645</v>
      </c>
      <c r="F13674" s="1" t="s">
        <v>18649</v>
      </c>
      <c r="G13674">
        <v>2079</v>
      </c>
      <c r="H13674" s="2" t="s">
        <v>724</v>
      </c>
      <c r="I13674">
        <v>10000</v>
      </c>
      <c r="J13674" t="s">
        <v>725</v>
      </c>
      <c r="K13674" t="s">
        <v>17672</v>
      </c>
    </row>
    <row r="13675" spans="1:11" ht="15" customHeight="1" x14ac:dyDescent="0.2">
      <c r="A13675">
        <f>IF(IFERROR((MATCH(G13675,$G$1:$G$12712,0)),0),INDEX($A$1:$A$12712,MATCH(G13675,$G$1:$G$12712,0)),MAX($A$2:$A13674)+1)</f>
        <v>264</v>
      </c>
      <c r="B13675">
        <f t="shared" si="228"/>
        <v>264</v>
      </c>
      <c r="C13675" t="str">
        <f t="shared" si="229"/>
        <v>Hawthorn</v>
      </c>
      <c r="D13675">
        <v>254</v>
      </c>
      <c r="E13675" t="s">
        <v>18645</v>
      </c>
      <c r="F13675" s="1" t="s">
        <v>18650</v>
      </c>
      <c r="G13675">
        <v>2079</v>
      </c>
      <c r="H13675" s="2" t="s">
        <v>724</v>
      </c>
      <c r="I13675">
        <v>10000</v>
      </c>
      <c r="J13675" t="s">
        <v>725</v>
      </c>
      <c r="K13675" t="s">
        <v>17672</v>
      </c>
    </row>
    <row r="13676" spans="1:11" ht="15" customHeight="1" x14ac:dyDescent="0.2">
      <c r="A13676">
        <f>IF(IFERROR((MATCH(G13676,$G$1:$G$12712,0)),0),INDEX($A$1:$A$12712,MATCH(G13676,$G$1:$G$12712,0)),MAX($A$2:$A13675)+1)</f>
        <v>11208</v>
      </c>
      <c r="B13676" t="e">
        <f t="shared" si="228"/>
        <v>#N/A</v>
      </c>
      <c r="C13676" t="str">
        <f t="shared" si="229"/>
        <v>na</v>
      </c>
      <c r="D13676">
        <v>254</v>
      </c>
      <c r="E13676" t="s">
        <v>18645</v>
      </c>
      <c r="F13676" s="1" t="s">
        <v>18388</v>
      </c>
      <c r="H13676" s="2"/>
      <c r="K13676" t="s">
        <v>17672</v>
      </c>
    </row>
    <row r="13677" spans="1:11" ht="15" customHeight="1" x14ac:dyDescent="0.2">
      <c r="A13677">
        <f>IF(IFERROR((MATCH(G13677,$G$1:$G$12712,0)),0),INDEX($A$1:$A$12712,MATCH(G13677,$G$1:$G$12712,0)),MAX($A$2:$A13676)+1)</f>
        <v>646</v>
      </c>
      <c r="B13677">
        <f t="shared" si="228"/>
        <v>646</v>
      </c>
      <c r="C13677" t="str">
        <f t="shared" si="229"/>
        <v>Wolf Creek Generating Station</v>
      </c>
      <c r="D13677">
        <v>254</v>
      </c>
      <c r="E13677" t="s">
        <v>18645</v>
      </c>
      <c r="F13677" s="1" t="s">
        <v>18651</v>
      </c>
      <c r="G13677">
        <v>210</v>
      </c>
      <c r="H13677" s="2" t="s">
        <v>1535</v>
      </c>
      <c r="I13677">
        <v>20893</v>
      </c>
      <c r="J13677" t="s">
        <v>1536</v>
      </c>
      <c r="K13677" t="s">
        <v>17672</v>
      </c>
    </row>
    <row r="13678" spans="1:11" ht="15" customHeight="1" x14ac:dyDescent="0.2">
      <c r="A13678">
        <f>IF(IFERROR((MATCH(G13678,$G$1:$G$12712,0)),0),INDEX($A$1:$A$12712,MATCH(G13678,$G$1:$G$12712,0)),MAX($A$2:$A13677)+1)</f>
        <v>646</v>
      </c>
      <c r="B13678">
        <f t="shared" si="228"/>
        <v>646</v>
      </c>
      <c r="C13678" t="str">
        <f t="shared" si="229"/>
        <v>Wolf Creek Generating Station</v>
      </c>
      <c r="D13678">
        <v>254</v>
      </c>
      <c r="E13678" t="s">
        <v>18645</v>
      </c>
      <c r="F13678" s="1" t="s">
        <v>18652</v>
      </c>
      <c r="G13678">
        <v>210</v>
      </c>
      <c r="H13678" s="2" t="s">
        <v>1535</v>
      </c>
      <c r="I13678">
        <v>20893</v>
      </c>
      <c r="J13678" t="s">
        <v>1536</v>
      </c>
      <c r="K13678" t="s">
        <v>17672</v>
      </c>
    </row>
    <row r="13679" spans="1:11" ht="15" customHeight="1" x14ac:dyDescent="0.2">
      <c r="A13679">
        <f>IF(IFERROR((MATCH(G13679,$G$1:$G$12712,0)),0),INDEX($A$1:$A$12712,MATCH(G13679,$G$1:$G$12712,0)),MAX($A$2:$A13678)+1)</f>
        <v>244</v>
      </c>
      <c r="B13679">
        <f t="shared" si="228"/>
        <v>244</v>
      </c>
      <c r="C13679" t="str">
        <f t="shared" si="229"/>
        <v>Gordon Evans Energy Center</v>
      </c>
      <c r="D13679">
        <v>356</v>
      </c>
      <c r="E13679" t="s">
        <v>18653</v>
      </c>
      <c r="F13679" s="1" t="s">
        <v>18654</v>
      </c>
      <c r="G13679">
        <v>1240</v>
      </c>
      <c r="H13679" s="2" t="s">
        <v>673</v>
      </c>
      <c r="I13679">
        <v>10005</v>
      </c>
      <c r="J13679" t="s">
        <v>674</v>
      </c>
      <c r="K13679" t="s">
        <v>17672</v>
      </c>
    </row>
    <row r="13680" spans="1:11" ht="15" customHeight="1" x14ac:dyDescent="0.2">
      <c r="A13680">
        <f>IF(IFERROR((MATCH(G13680,$G$1:$G$12712,0)),0),INDEX($A$1:$A$12712,MATCH(G13680,$G$1:$G$12712,0)),MAX($A$2:$A13679)+1)</f>
        <v>244</v>
      </c>
      <c r="B13680">
        <f t="shared" si="228"/>
        <v>244</v>
      </c>
      <c r="C13680" t="str">
        <f t="shared" si="229"/>
        <v>Gordon Evans Energy Center</v>
      </c>
      <c r="D13680">
        <v>356</v>
      </c>
      <c r="E13680" t="s">
        <v>18653</v>
      </c>
      <c r="F13680" s="1" t="s">
        <v>18655</v>
      </c>
      <c r="G13680">
        <v>1240</v>
      </c>
      <c r="H13680" s="2" t="s">
        <v>673</v>
      </c>
      <c r="I13680">
        <v>10005</v>
      </c>
      <c r="J13680" t="s">
        <v>674</v>
      </c>
      <c r="K13680" t="s">
        <v>17672</v>
      </c>
    </row>
    <row r="13681" spans="1:11" ht="15" customHeight="1" x14ac:dyDescent="0.2">
      <c r="A13681">
        <f>IF(IFERROR((MATCH(G13681,$G$1:$G$12712,0)),0),INDEX($A$1:$A$12712,MATCH(G13681,$G$1:$G$12712,0)),MAX($A$2:$A13680)+1)</f>
        <v>307</v>
      </c>
      <c r="B13681">
        <f t="shared" si="228"/>
        <v>307</v>
      </c>
      <c r="C13681" t="str">
        <f t="shared" si="229"/>
        <v>Jeffrey Energy Center</v>
      </c>
      <c r="D13681">
        <v>356</v>
      </c>
      <c r="E13681" t="s">
        <v>18653</v>
      </c>
      <c r="F13681" s="1" t="s">
        <v>18656</v>
      </c>
      <c r="G13681">
        <v>6068</v>
      </c>
      <c r="H13681" s="2" t="s">
        <v>819</v>
      </c>
      <c r="I13681">
        <v>22500</v>
      </c>
      <c r="J13681" t="s">
        <v>305</v>
      </c>
      <c r="K13681" t="s">
        <v>17672</v>
      </c>
    </row>
    <row r="13682" spans="1:11" ht="15" customHeight="1" x14ac:dyDescent="0.2">
      <c r="A13682">
        <f>IF(IFERROR((MATCH(G13682,$G$1:$G$12712,0)),0),INDEX($A$1:$A$12712,MATCH(G13682,$G$1:$G$12712,0)),MAX($A$2:$A13681)+1)</f>
        <v>336</v>
      </c>
      <c r="B13682">
        <f t="shared" ref="B13682:B13745" si="230">IF(COUNTIF($G$1:$G$12712,G13682&gt;0),0,INDEX($A$1:$A$12712,MATCH(G13682,$G$1:$G$12712,0)))</f>
        <v>336</v>
      </c>
      <c r="C13682" t="str">
        <f t="shared" si="229"/>
        <v>La Cygne</v>
      </c>
      <c r="D13682">
        <v>356</v>
      </c>
      <c r="E13682" t="s">
        <v>18653</v>
      </c>
      <c r="F13682" s="1" t="s">
        <v>18657</v>
      </c>
      <c r="G13682">
        <v>1241</v>
      </c>
      <c r="H13682" s="2" t="s">
        <v>880</v>
      </c>
      <c r="I13682">
        <v>10000</v>
      </c>
      <c r="J13682" t="s">
        <v>725</v>
      </c>
      <c r="K13682" t="s">
        <v>17672</v>
      </c>
    </row>
    <row r="13683" spans="1:11" ht="15" customHeight="1" x14ac:dyDescent="0.2">
      <c r="A13683">
        <f>IF(IFERROR((MATCH(G13683,$G$1:$G$12712,0)),0),INDEX($A$1:$A$12712,MATCH(G13683,$G$1:$G$12712,0)),MAX($A$2:$A13682)+1)</f>
        <v>336</v>
      </c>
      <c r="B13683">
        <f t="shared" si="230"/>
        <v>336</v>
      </c>
      <c r="C13683" t="str">
        <f t="shared" si="229"/>
        <v>La Cygne</v>
      </c>
      <c r="D13683">
        <v>356</v>
      </c>
      <c r="E13683" t="s">
        <v>18653</v>
      </c>
      <c r="F13683" s="1" t="s">
        <v>18658</v>
      </c>
      <c r="G13683">
        <v>1241</v>
      </c>
      <c r="H13683" s="2" t="s">
        <v>880</v>
      </c>
      <c r="I13683">
        <v>10000</v>
      </c>
      <c r="J13683" t="s">
        <v>725</v>
      </c>
      <c r="K13683" t="s">
        <v>17672</v>
      </c>
    </row>
    <row r="13684" spans="1:11" ht="15" customHeight="1" x14ac:dyDescent="0.2">
      <c r="A13684">
        <f>IF(IFERROR((MATCH(G13684,$G$1:$G$12712,0)),0),INDEX($A$1:$A$12712,MATCH(G13684,$G$1:$G$12712,0)),MAX($A$2:$A13683)+1)</f>
        <v>336</v>
      </c>
      <c r="B13684">
        <f t="shared" si="230"/>
        <v>336</v>
      </c>
      <c r="C13684" t="str">
        <f t="shared" si="229"/>
        <v>La Cygne</v>
      </c>
      <c r="D13684">
        <v>356</v>
      </c>
      <c r="E13684" t="s">
        <v>18653</v>
      </c>
      <c r="F13684" s="1" t="s">
        <v>18659</v>
      </c>
      <c r="G13684">
        <v>1241</v>
      </c>
      <c r="H13684" s="2" t="s">
        <v>880</v>
      </c>
      <c r="I13684">
        <v>10000</v>
      </c>
      <c r="J13684" t="s">
        <v>725</v>
      </c>
      <c r="K13684" t="s">
        <v>17672</v>
      </c>
    </row>
    <row r="13685" spans="1:11" ht="15" customHeight="1" x14ac:dyDescent="0.2">
      <c r="A13685">
        <f>IF(IFERROR((MATCH(G13685,$G$1:$G$12712,0)),0),INDEX($A$1:$A$12712,MATCH(G13685,$G$1:$G$12712,0)),MAX($A$2:$A13684)+1)</f>
        <v>336</v>
      </c>
      <c r="B13685">
        <f t="shared" si="230"/>
        <v>336</v>
      </c>
      <c r="C13685" t="str">
        <f t="shared" si="229"/>
        <v>La Cygne</v>
      </c>
      <c r="D13685">
        <v>356</v>
      </c>
      <c r="E13685" t="s">
        <v>18653</v>
      </c>
      <c r="F13685" s="1" t="s">
        <v>18660</v>
      </c>
      <c r="G13685">
        <v>1241</v>
      </c>
      <c r="H13685" s="2" t="s">
        <v>880</v>
      </c>
      <c r="I13685">
        <v>10000</v>
      </c>
      <c r="J13685" t="s">
        <v>725</v>
      </c>
      <c r="K13685" t="s">
        <v>17672</v>
      </c>
    </row>
    <row r="13686" spans="1:11" ht="15" customHeight="1" x14ac:dyDescent="0.2">
      <c r="A13686">
        <f>IF(IFERROR((MATCH(G13686,$G$1:$G$12712,0)),0),INDEX($A$1:$A$12712,MATCH(G13686,$G$1:$G$12712,0)),MAX($A$2:$A13685)+1)</f>
        <v>336</v>
      </c>
      <c r="B13686">
        <f t="shared" si="230"/>
        <v>336</v>
      </c>
      <c r="C13686" t="str">
        <f t="shared" si="229"/>
        <v>La Cygne</v>
      </c>
      <c r="D13686">
        <v>356</v>
      </c>
      <c r="E13686" t="s">
        <v>18653</v>
      </c>
      <c r="F13686" s="1" t="s">
        <v>18661</v>
      </c>
      <c r="G13686">
        <v>1241</v>
      </c>
      <c r="H13686" s="2" t="s">
        <v>880</v>
      </c>
      <c r="I13686">
        <v>10000</v>
      </c>
      <c r="J13686" t="s">
        <v>725</v>
      </c>
      <c r="K13686" t="s">
        <v>17672</v>
      </c>
    </row>
    <row r="13687" spans="1:11" ht="15" customHeight="1" x14ac:dyDescent="0.2">
      <c r="A13687">
        <f>IF(IFERROR((MATCH(G13687,$G$1:$G$12712,0)),0),INDEX($A$1:$A$12712,MATCH(G13687,$G$1:$G$12712,0)),MAX($A$2:$A13686)+1)</f>
        <v>336</v>
      </c>
      <c r="B13687">
        <f t="shared" si="230"/>
        <v>336</v>
      </c>
      <c r="C13687" t="str">
        <f t="shared" si="229"/>
        <v>La Cygne</v>
      </c>
      <c r="D13687">
        <v>356</v>
      </c>
      <c r="E13687" t="s">
        <v>18653</v>
      </c>
      <c r="F13687" s="1" t="s">
        <v>18662</v>
      </c>
      <c r="G13687">
        <v>1241</v>
      </c>
      <c r="H13687" s="2" t="s">
        <v>880</v>
      </c>
      <c r="I13687">
        <v>10000</v>
      </c>
      <c r="J13687" t="s">
        <v>725</v>
      </c>
      <c r="K13687" t="s">
        <v>17672</v>
      </c>
    </row>
    <row r="13688" spans="1:11" ht="15" customHeight="1" x14ac:dyDescent="0.2">
      <c r="A13688">
        <f>IF(IFERROR((MATCH(G13688,$G$1:$G$12712,0)),0),INDEX($A$1:$A$12712,MATCH(G13688,$G$1:$G$12712,0)),MAX($A$2:$A13687)+1)</f>
        <v>336</v>
      </c>
      <c r="B13688">
        <f t="shared" si="230"/>
        <v>336</v>
      </c>
      <c r="C13688" t="str">
        <f t="shared" si="229"/>
        <v>La Cygne</v>
      </c>
      <c r="D13688">
        <v>356</v>
      </c>
      <c r="E13688" t="s">
        <v>18653</v>
      </c>
      <c r="F13688" s="1" t="s">
        <v>18663</v>
      </c>
      <c r="G13688">
        <v>1241</v>
      </c>
      <c r="H13688" s="2" t="s">
        <v>880</v>
      </c>
      <c r="I13688">
        <v>10000</v>
      </c>
      <c r="J13688" t="s">
        <v>725</v>
      </c>
      <c r="K13688" t="s">
        <v>17672</v>
      </c>
    </row>
    <row r="13689" spans="1:11" ht="15" customHeight="1" x14ac:dyDescent="0.2">
      <c r="A13689">
        <f>IF(IFERROR((MATCH(G13689,$G$1:$G$12712,0)),0),INDEX($A$1:$A$12712,MATCH(G13689,$G$1:$G$12712,0)),MAX($A$2:$A13688)+1)</f>
        <v>336</v>
      </c>
      <c r="B13689">
        <f t="shared" si="230"/>
        <v>336</v>
      </c>
      <c r="C13689" t="str">
        <f t="shared" si="229"/>
        <v>La Cygne</v>
      </c>
      <c r="D13689">
        <v>356</v>
      </c>
      <c r="E13689" t="s">
        <v>18653</v>
      </c>
      <c r="F13689" s="1" t="s">
        <v>18664</v>
      </c>
      <c r="G13689">
        <v>1241</v>
      </c>
      <c r="H13689" s="2" t="s">
        <v>880</v>
      </c>
      <c r="I13689">
        <v>10000</v>
      </c>
      <c r="J13689" t="s">
        <v>725</v>
      </c>
      <c r="K13689" t="s">
        <v>17672</v>
      </c>
    </row>
    <row r="13690" spans="1:11" ht="15" customHeight="1" x14ac:dyDescent="0.2">
      <c r="A13690">
        <f>IF(IFERROR((MATCH(G13690,$G$1:$G$12712,0)),0),INDEX($A$1:$A$12712,MATCH(G13690,$G$1:$G$12712,0)),MAX($A$2:$A13689)+1)</f>
        <v>336</v>
      </c>
      <c r="B13690">
        <f t="shared" si="230"/>
        <v>336</v>
      </c>
      <c r="C13690" t="str">
        <f t="shared" si="229"/>
        <v>La Cygne</v>
      </c>
      <c r="D13690">
        <v>356</v>
      </c>
      <c r="E13690" t="s">
        <v>18653</v>
      </c>
      <c r="F13690" s="1" t="s">
        <v>18665</v>
      </c>
      <c r="G13690">
        <v>1241</v>
      </c>
      <c r="H13690" s="2" t="s">
        <v>880</v>
      </c>
      <c r="I13690">
        <v>10000</v>
      </c>
      <c r="J13690" t="s">
        <v>725</v>
      </c>
      <c r="K13690" t="s">
        <v>17672</v>
      </c>
    </row>
    <row r="13691" spans="1:11" ht="15" customHeight="1" x14ac:dyDescent="0.2">
      <c r="A13691">
        <f>IF(IFERROR((MATCH(G13691,$G$1:$G$12712,0)),0),INDEX($A$1:$A$12712,MATCH(G13691,$G$1:$G$12712,0)),MAX($A$2:$A13690)+1)</f>
        <v>336</v>
      </c>
      <c r="B13691">
        <f t="shared" si="230"/>
        <v>336</v>
      </c>
      <c r="C13691" t="str">
        <f t="shared" si="229"/>
        <v>La Cygne</v>
      </c>
      <c r="D13691">
        <v>356</v>
      </c>
      <c r="E13691" t="s">
        <v>18653</v>
      </c>
      <c r="F13691" s="1" t="s">
        <v>18666</v>
      </c>
      <c r="G13691">
        <v>1241</v>
      </c>
      <c r="H13691" s="2" t="s">
        <v>880</v>
      </c>
      <c r="I13691">
        <v>10000</v>
      </c>
      <c r="J13691" t="s">
        <v>725</v>
      </c>
      <c r="K13691" t="s">
        <v>17672</v>
      </c>
    </row>
    <row r="13692" spans="1:11" ht="15" customHeight="1" x14ac:dyDescent="0.2">
      <c r="A13692">
        <f>IF(IFERROR((MATCH(G13692,$G$1:$G$12712,0)),0),INDEX($A$1:$A$12712,MATCH(G13692,$G$1:$G$12712,0)),MAX($A$2:$A13691)+1)</f>
        <v>8045</v>
      </c>
      <c r="B13692">
        <f t="shared" si="230"/>
        <v>8045</v>
      </c>
      <c r="C13692" t="str">
        <f t="shared" si="229"/>
        <v>Westar Wind</v>
      </c>
      <c r="D13692">
        <v>356</v>
      </c>
      <c r="E13692" t="s">
        <v>18653</v>
      </c>
      <c r="F13692" s="1" t="s">
        <v>18667</v>
      </c>
      <c r="G13692">
        <v>56219</v>
      </c>
      <c r="H13692" s="2" t="s">
        <v>13424</v>
      </c>
      <c r="I13692">
        <v>22500</v>
      </c>
      <c r="J13692" t="s">
        <v>305</v>
      </c>
      <c r="K13692" t="s">
        <v>17672</v>
      </c>
    </row>
    <row r="13693" spans="1:11" ht="15" customHeight="1" x14ac:dyDescent="0.2">
      <c r="A13693">
        <f>IF(IFERROR((MATCH(G13693,$G$1:$G$12712,0)),0),INDEX($A$1:$A$12712,MATCH(G13693,$G$1:$G$12712,0)),MAX($A$2:$A13692)+1)</f>
        <v>3483</v>
      </c>
      <c r="B13693">
        <f t="shared" si="230"/>
        <v>3483</v>
      </c>
      <c r="C13693" t="str">
        <f t="shared" si="229"/>
        <v>Wichita Plant</v>
      </c>
      <c r="D13693">
        <v>356</v>
      </c>
      <c r="E13693" t="s">
        <v>18653</v>
      </c>
      <c r="F13693" s="1" t="s">
        <v>18668</v>
      </c>
      <c r="G13693">
        <v>50169</v>
      </c>
      <c r="H13693" s="2" t="s">
        <v>6619</v>
      </c>
      <c r="I13693">
        <v>13914</v>
      </c>
      <c r="J13693" t="s">
        <v>6620</v>
      </c>
      <c r="K13693" t="s">
        <v>17672</v>
      </c>
    </row>
    <row r="13694" spans="1:11" ht="15" customHeight="1" x14ac:dyDescent="0.2">
      <c r="A13694">
        <f>IF(IFERROR((MATCH(G13694,$G$1:$G$12712,0)),0),INDEX($A$1:$A$12712,MATCH(G13694,$G$1:$G$12712,0)),MAX($A$2:$A13693)+1)</f>
        <v>646</v>
      </c>
      <c r="B13694">
        <f t="shared" si="230"/>
        <v>646</v>
      </c>
      <c r="C13694" t="str">
        <f t="shared" si="229"/>
        <v>Wolf Creek Generating Station</v>
      </c>
      <c r="D13694">
        <v>356</v>
      </c>
      <c r="E13694" t="s">
        <v>18653</v>
      </c>
      <c r="F13694" s="1" t="s">
        <v>18669</v>
      </c>
      <c r="G13694">
        <v>210</v>
      </c>
      <c r="H13694" s="2" t="s">
        <v>1535</v>
      </c>
      <c r="I13694">
        <v>20893</v>
      </c>
      <c r="J13694" t="s">
        <v>1536</v>
      </c>
      <c r="K13694" t="s">
        <v>17672</v>
      </c>
    </row>
    <row r="13695" spans="1:11" ht="15" customHeight="1" x14ac:dyDescent="0.2">
      <c r="A13695">
        <f>IF(IFERROR((MATCH(G13695,$G$1:$G$12712,0)),0),INDEX($A$1:$A$12712,MATCH(G13695,$G$1:$G$12712,0)),MAX($A$2:$A13694)+1)</f>
        <v>646</v>
      </c>
      <c r="B13695">
        <f t="shared" si="230"/>
        <v>646</v>
      </c>
      <c r="C13695" t="str">
        <f t="shared" si="229"/>
        <v>Wolf Creek Generating Station</v>
      </c>
      <c r="D13695">
        <v>356</v>
      </c>
      <c r="E13695" t="s">
        <v>18653</v>
      </c>
      <c r="F13695" s="1" t="s">
        <v>18670</v>
      </c>
      <c r="G13695">
        <v>210</v>
      </c>
      <c r="H13695" s="2" t="s">
        <v>1535</v>
      </c>
      <c r="I13695">
        <v>20893</v>
      </c>
      <c r="J13695" t="s">
        <v>1536</v>
      </c>
      <c r="K13695" t="s">
        <v>17672</v>
      </c>
    </row>
    <row r="13696" spans="1:11" ht="15" customHeight="1" x14ac:dyDescent="0.2">
      <c r="A13696">
        <f>A13710</f>
        <v>8559</v>
      </c>
      <c r="B13696" t="e">
        <f t="shared" si="230"/>
        <v>#N/A</v>
      </c>
      <c r="C13696" t="str">
        <f t="shared" si="229"/>
        <v>(hydro) project #539</v>
      </c>
      <c r="D13696">
        <v>210</v>
      </c>
      <c r="E13696" t="s">
        <v>18671</v>
      </c>
      <c r="F13696" s="1" t="s">
        <v>18672</v>
      </c>
      <c r="H13696" s="2"/>
      <c r="K13696" t="s">
        <v>17672</v>
      </c>
    </row>
    <row r="13697" spans="1:11" ht="15" customHeight="1" x14ac:dyDescent="0.2">
      <c r="A13697">
        <f>IF(IFERROR((MATCH(G13697,$G$1:$G$12712,0)),0),INDEX($A$1:$A$12712,MATCH(G13697,$G$1:$G$12712,0)),MAX($A$2:$A13696)+1)</f>
        <v>11209</v>
      </c>
      <c r="B13697" t="e">
        <f t="shared" si="230"/>
        <v>#N/A</v>
      </c>
      <c r="C13697" t="str">
        <f t="shared" si="229"/>
        <v>(hydroelectric facility)</v>
      </c>
      <c r="D13697">
        <v>210</v>
      </c>
      <c r="E13697" t="s">
        <v>18671</v>
      </c>
      <c r="F13697" s="1" t="s">
        <v>18673</v>
      </c>
      <c r="H13697" s="2"/>
      <c r="K13697" t="s">
        <v>17672</v>
      </c>
    </row>
    <row r="13698" spans="1:11" ht="15" customHeight="1" x14ac:dyDescent="0.2">
      <c r="A13698">
        <f>IF(IFERROR((MATCH(G13698,$G$1:$G$12712,0)),0),INDEX($A$1:$A$12712,MATCH(G13698,$G$1:$G$12712,0)),MAX($A$2:$A13697)+1)</f>
        <v>11210</v>
      </c>
      <c r="B13698" t="e">
        <f t="shared" si="230"/>
        <v>#N/A</v>
      </c>
      <c r="C13698" t="str">
        <f t="shared" ref="C13698:C13761" si="231">IF(H13698="",F13698,H13698)</f>
        <v>all plants</v>
      </c>
      <c r="D13698">
        <v>210</v>
      </c>
      <c r="E13698" t="s">
        <v>18671</v>
      </c>
      <c r="F13698" s="1" t="s">
        <v>18674</v>
      </c>
      <c r="H13698" s="2"/>
      <c r="K13698" t="s">
        <v>17672</v>
      </c>
    </row>
    <row r="13699" spans="1:11" ht="15" customHeight="1" x14ac:dyDescent="0.2">
      <c r="A13699">
        <f>IF(IFERROR((MATCH(G13699,$G$1:$G$12712,0)),0),INDEX($A$1:$A$12712,MATCH(G13699,$G$1:$G$12712,0)),MAX($A$2:$A13698)+1)</f>
        <v>87</v>
      </c>
      <c r="B13699">
        <f t="shared" si="230"/>
        <v>87</v>
      </c>
      <c r="C13699" t="str">
        <f t="shared" si="231"/>
        <v>E W Brown</v>
      </c>
      <c r="D13699">
        <v>210</v>
      </c>
      <c r="E13699" t="s">
        <v>18671</v>
      </c>
      <c r="F13699" s="1" t="s">
        <v>18675</v>
      </c>
      <c r="G13699">
        <v>1355</v>
      </c>
      <c r="H13699" s="2" t="s">
        <v>262</v>
      </c>
      <c r="I13699">
        <v>10171</v>
      </c>
      <c r="J13699" t="s">
        <v>263</v>
      </c>
      <c r="K13699" t="s">
        <v>17672</v>
      </c>
    </row>
    <row r="13700" spans="1:11" ht="15" customHeight="1" x14ac:dyDescent="0.2">
      <c r="A13700">
        <f>IF(IFERROR((MATCH(G13700,$G$1:$G$12712,0)),0),INDEX($A$1:$A$12712,MATCH(G13700,$G$1:$G$12712,0)),MAX($A$2:$A13699)+1)</f>
        <v>87</v>
      </c>
      <c r="B13700">
        <f t="shared" si="230"/>
        <v>87</v>
      </c>
      <c r="C13700" t="str">
        <f t="shared" si="231"/>
        <v>E W Brown</v>
      </c>
      <c r="D13700">
        <v>210</v>
      </c>
      <c r="E13700" t="s">
        <v>18671</v>
      </c>
      <c r="F13700" s="1" t="s">
        <v>18676</v>
      </c>
      <c r="G13700">
        <v>1355</v>
      </c>
      <c r="H13700" s="2" t="s">
        <v>262</v>
      </c>
      <c r="I13700">
        <v>10171</v>
      </c>
      <c r="J13700" t="s">
        <v>263</v>
      </c>
      <c r="K13700" t="s">
        <v>17672</v>
      </c>
    </row>
    <row r="13701" spans="1:11" ht="15" customHeight="1" x14ac:dyDescent="0.2">
      <c r="A13701">
        <f>IF(IFERROR((MATCH(G13701,$G$1:$G$12712,0)),0),INDEX($A$1:$A$12712,MATCH(G13701,$G$1:$G$12712,0)),MAX($A$2:$A13700)+1)</f>
        <v>87</v>
      </c>
      <c r="B13701">
        <f t="shared" si="230"/>
        <v>87</v>
      </c>
      <c r="C13701" t="str">
        <f t="shared" si="231"/>
        <v>E W Brown</v>
      </c>
      <c r="D13701">
        <v>210</v>
      </c>
      <c r="E13701" t="s">
        <v>18671</v>
      </c>
      <c r="F13701" s="1" t="s">
        <v>18677</v>
      </c>
      <c r="G13701">
        <v>1355</v>
      </c>
      <c r="H13701" s="2" t="s">
        <v>262</v>
      </c>
      <c r="I13701">
        <v>10171</v>
      </c>
      <c r="J13701" t="s">
        <v>263</v>
      </c>
      <c r="K13701" t="s">
        <v>17672</v>
      </c>
    </row>
    <row r="13702" spans="1:11" ht="15" customHeight="1" x14ac:dyDescent="0.2">
      <c r="A13702">
        <f>IF(IFERROR((MATCH(G13702,$G$1:$G$12712,0)),0),INDEX($A$1:$A$12712,MATCH(G13702,$G$1:$G$12712,0)),MAX($A$2:$A13701)+1)</f>
        <v>87</v>
      </c>
      <c r="B13702">
        <f t="shared" si="230"/>
        <v>87</v>
      </c>
      <c r="C13702" t="str">
        <f t="shared" si="231"/>
        <v>E W Brown</v>
      </c>
      <c r="D13702">
        <v>210</v>
      </c>
      <c r="E13702" t="s">
        <v>18671</v>
      </c>
      <c r="F13702" s="1" t="s">
        <v>18678</v>
      </c>
      <c r="G13702">
        <v>1355</v>
      </c>
      <c r="H13702" s="2" t="s">
        <v>262</v>
      </c>
      <c r="I13702">
        <v>10171</v>
      </c>
      <c r="J13702" t="s">
        <v>263</v>
      </c>
      <c r="K13702" t="s">
        <v>17672</v>
      </c>
    </row>
    <row r="13703" spans="1:11" ht="15" customHeight="1" x14ac:dyDescent="0.2">
      <c r="A13703">
        <f>IF(IFERROR((MATCH(G13703,$G$1:$G$12712,0)),0),INDEX($A$1:$A$12712,MATCH(G13703,$G$1:$G$12712,0)),MAX($A$2:$A13702)+1)</f>
        <v>87</v>
      </c>
      <c r="B13703">
        <f t="shared" si="230"/>
        <v>87</v>
      </c>
      <c r="C13703" t="str">
        <f t="shared" si="231"/>
        <v>E W Brown</v>
      </c>
      <c r="D13703">
        <v>210</v>
      </c>
      <c r="E13703" t="s">
        <v>18671</v>
      </c>
      <c r="F13703" s="1" t="s">
        <v>18679</v>
      </c>
      <c r="G13703">
        <v>1355</v>
      </c>
      <c r="H13703" s="2" t="s">
        <v>262</v>
      </c>
      <c r="I13703">
        <v>10171</v>
      </c>
      <c r="J13703" t="s">
        <v>263</v>
      </c>
      <c r="K13703" t="s">
        <v>17672</v>
      </c>
    </row>
    <row r="13704" spans="1:11" ht="15" customHeight="1" x14ac:dyDescent="0.2">
      <c r="A13704">
        <f>IF(IFERROR((MATCH(G13704,$G$1:$G$12712,0)),0),INDEX($A$1:$A$12712,MATCH(G13704,$G$1:$G$12712,0)),MAX($A$2:$A13703)+1)</f>
        <v>11211</v>
      </c>
      <c r="B13704" t="e">
        <f t="shared" si="230"/>
        <v>#N/A</v>
      </c>
      <c r="C13704" t="str">
        <f t="shared" si="231"/>
        <v>heafling</v>
      </c>
      <c r="D13704">
        <v>210</v>
      </c>
      <c r="E13704" t="s">
        <v>18671</v>
      </c>
      <c r="F13704" s="1" t="s">
        <v>18680</v>
      </c>
      <c r="H13704" s="2"/>
      <c r="K13704" t="s">
        <v>17672</v>
      </c>
    </row>
    <row r="13705" spans="1:11" ht="15" customHeight="1" x14ac:dyDescent="0.2">
      <c r="A13705">
        <f>IF(IFERROR((MATCH(G13705,$G$1:$G$12712,0)),0),INDEX($A$1:$A$12712,MATCH(G13705,$G$1:$G$12712,0)),MAX($A$2:$A13704)+1)</f>
        <v>11212</v>
      </c>
      <c r="B13705" t="e">
        <f t="shared" si="230"/>
        <v>#N/A</v>
      </c>
      <c r="C13705" t="str">
        <f t="shared" si="231"/>
        <v>ku park</v>
      </c>
      <c r="D13705">
        <v>210</v>
      </c>
      <c r="E13705" t="s">
        <v>18671</v>
      </c>
      <c r="F13705" s="1" t="s">
        <v>18681</v>
      </c>
      <c r="H13705" s="2"/>
      <c r="K13705" t="s">
        <v>17672</v>
      </c>
    </row>
    <row r="13706" spans="1:11" ht="15" customHeight="1" x14ac:dyDescent="0.2">
      <c r="A13706">
        <f>A13705</f>
        <v>11212</v>
      </c>
      <c r="B13706" t="e">
        <f t="shared" si="230"/>
        <v>#N/A</v>
      </c>
      <c r="C13706" t="str">
        <f t="shared" si="231"/>
        <v>ku park/pineville</v>
      </c>
      <c r="D13706">
        <v>210</v>
      </c>
      <c r="E13706" t="s">
        <v>18671</v>
      </c>
      <c r="F13706" s="1" t="s">
        <v>18682</v>
      </c>
      <c r="H13706" s="2"/>
      <c r="K13706" t="s">
        <v>17672</v>
      </c>
    </row>
    <row r="13707" spans="1:11" ht="15" customHeight="1" x14ac:dyDescent="0.2">
      <c r="A13707">
        <f>A13705</f>
        <v>11212</v>
      </c>
      <c r="B13707" t="e">
        <f t="shared" si="230"/>
        <v>#N/A</v>
      </c>
      <c r="C13707" t="str">
        <f t="shared" si="231"/>
        <v>pineville</v>
      </c>
      <c r="D13707">
        <v>210</v>
      </c>
      <c r="E13707" t="s">
        <v>18671</v>
      </c>
      <c r="F13707" s="1" t="s">
        <v>18683</v>
      </c>
      <c r="H13707" s="2"/>
      <c r="K13707" t="s">
        <v>17672</v>
      </c>
    </row>
    <row r="13708" spans="1:11" ht="15" customHeight="1" x14ac:dyDescent="0.2">
      <c r="A13708">
        <f>A13705</f>
        <v>11212</v>
      </c>
      <c r="B13708" t="e">
        <f t="shared" si="230"/>
        <v>#N/A</v>
      </c>
      <c r="C13708" t="str">
        <f t="shared" si="231"/>
        <v>pineville/ku park</v>
      </c>
      <c r="D13708">
        <v>210</v>
      </c>
      <c r="E13708" t="s">
        <v>18671</v>
      </c>
      <c r="F13708" s="1" t="s">
        <v>18684</v>
      </c>
      <c r="H13708" s="2"/>
      <c r="K13708" t="s">
        <v>17672</v>
      </c>
    </row>
    <row r="13709" spans="1:11" ht="15" customHeight="1" x14ac:dyDescent="0.2">
      <c r="A13709">
        <f>A9730</f>
        <v>8559</v>
      </c>
      <c r="B13709" t="e">
        <f t="shared" si="230"/>
        <v>#N/A</v>
      </c>
      <c r="C13709" t="str">
        <f t="shared" si="231"/>
        <v>u.s. gov't. lock #7</v>
      </c>
      <c r="D13709">
        <v>210</v>
      </c>
      <c r="E13709" t="s">
        <v>18671</v>
      </c>
      <c r="F13709" s="1" t="s">
        <v>18685</v>
      </c>
      <c r="H13709" s="2"/>
      <c r="K13709" t="s">
        <v>17672</v>
      </c>
    </row>
    <row r="13710" spans="1:11" ht="15" customHeight="1" x14ac:dyDescent="0.2">
      <c r="A13710">
        <f>A9730</f>
        <v>8559</v>
      </c>
      <c r="B13710" t="e">
        <f t="shared" si="230"/>
        <v>#N/A</v>
      </c>
      <c r="C13710" t="str">
        <f t="shared" si="231"/>
        <v>us government lock #7, project 539</v>
      </c>
      <c r="D13710">
        <v>210</v>
      </c>
      <c r="E13710" t="s">
        <v>18671</v>
      </c>
      <c r="F13710" s="1" t="s">
        <v>18686</v>
      </c>
      <c r="H13710" s="2"/>
      <c r="K13710" t="s">
        <v>17672</v>
      </c>
    </row>
    <row r="13711" spans="1:11" ht="15" customHeight="1" x14ac:dyDescent="0.2">
      <c r="A13711">
        <f>A9730</f>
        <v>8559</v>
      </c>
      <c r="B13711" t="e">
        <f t="shared" si="230"/>
        <v>#N/A</v>
      </c>
      <c r="C13711" t="str">
        <f t="shared" si="231"/>
        <v>usg lock #7 hydro project 539</v>
      </c>
      <c r="D13711">
        <v>210</v>
      </c>
      <c r="E13711" t="s">
        <v>18671</v>
      </c>
      <c r="F13711" s="1" t="s">
        <v>18687</v>
      </c>
      <c r="H13711" s="2"/>
      <c r="K13711" t="s">
        <v>17672</v>
      </c>
    </row>
    <row r="13712" spans="1:11" ht="15" customHeight="1" x14ac:dyDescent="0.2">
      <c r="A13712">
        <f>IF(IFERROR((MATCH(G13712,$G$1:$G$12712,0)),0),INDEX($A$1:$A$12712,MATCH(G13712,$G$1:$G$12712,0)),MAX($A$2:$A13711)+1)</f>
        <v>1161</v>
      </c>
      <c r="B13712">
        <f t="shared" si="230"/>
        <v>1161</v>
      </c>
      <c r="C13712" t="str">
        <f t="shared" si="231"/>
        <v>Lockhart</v>
      </c>
      <c r="D13712">
        <v>252</v>
      </c>
      <c r="E13712" t="s">
        <v>18688</v>
      </c>
      <c r="F13712" s="1" t="s">
        <v>18689</v>
      </c>
      <c r="G13712">
        <v>3275</v>
      </c>
      <c r="H13712" s="2" t="s">
        <v>2875</v>
      </c>
      <c r="I13712">
        <v>11118</v>
      </c>
      <c r="J13712" t="s">
        <v>1820</v>
      </c>
      <c r="K13712" t="s">
        <v>17672</v>
      </c>
    </row>
    <row r="13713" spans="1:11" ht="15" customHeight="1" x14ac:dyDescent="0.2">
      <c r="A13713">
        <f>IF(IFERROR((MATCH(G13713,$G$1:$G$12712,0)),0),INDEX($A$1:$A$12712,MATCH(G13713,$G$1:$G$12712,0)),MAX($A$2:$A13712)+1)</f>
        <v>11213</v>
      </c>
      <c r="B13713" t="e">
        <f t="shared" si="230"/>
        <v>#N/A</v>
      </c>
      <c r="C13713" t="str">
        <f t="shared" si="231"/>
        <v>(1) information for columns (h) - (i) is</v>
      </c>
      <c r="D13713">
        <v>281</v>
      </c>
      <c r="E13713" t="s">
        <v>18690</v>
      </c>
      <c r="F13713" s="1" t="s">
        <v>18691</v>
      </c>
      <c r="H13713" s="2"/>
      <c r="K13713" t="s">
        <v>17672</v>
      </c>
    </row>
    <row r="13714" spans="1:11" ht="15" customHeight="1" x14ac:dyDescent="0.2">
      <c r="A13714">
        <f>IF(IFERROR((MATCH(G13714,$G$1:$G$12712,0)),0),INDEX($A$1:$A$12712,MATCH(G13714,$G$1:$G$12712,0)),MAX($A$2:$A13713)+1)</f>
        <v>11214</v>
      </c>
      <c r="B13714" t="e">
        <f t="shared" si="230"/>
        <v>#N/A</v>
      </c>
      <c r="C13714" t="str">
        <f t="shared" si="231"/>
        <v>(1) information for columns (h) - (j) is</v>
      </c>
      <c r="D13714">
        <v>281</v>
      </c>
      <c r="E13714" t="s">
        <v>18690</v>
      </c>
      <c r="F13714" s="1" t="s">
        <v>18692</v>
      </c>
      <c r="H13714" s="2"/>
      <c r="K13714" t="s">
        <v>17672</v>
      </c>
    </row>
    <row r="13715" spans="1:11" ht="15" customHeight="1" x14ac:dyDescent="0.2">
      <c r="A13715">
        <f>IF(IFERROR((MATCH(G13715,$G$1:$G$12712,0)),0),INDEX($A$1:$A$12712,MATCH(G13715,$G$1:$G$12712,0)),MAX($A$2:$A13714)+1)</f>
        <v>11215</v>
      </c>
      <c r="B13715" t="e">
        <f t="shared" si="230"/>
        <v>#N/A</v>
      </c>
      <c r="C13715" t="str">
        <f t="shared" si="231"/>
        <v>(1)-information for columns (h)-(l) is combined</v>
      </c>
      <c r="D13715">
        <v>281</v>
      </c>
      <c r="E13715" t="s">
        <v>18690</v>
      </c>
      <c r="F13715" s="1" t="s">
        <v>18693</v>
      </c>
      <c r="H13715" s="2"/>
      <c r="K13715" t="s">
        <v>17672</v>
      </c>
    </row>
    <row r="13716" spans="1:11" ht="15" customHeight="1" x14ac:dyDescent="0.2">
      <c r="A13716">
        <f>IF(IFERROR((MATCH(G13716,$G$1:$G$12712,0)),0),INDEX($A$1:$A$12712,MATCH(G13716,$G$1:$G$12712,0)),MAX($A$2:$A13715)+1)</f>
        <v>11216</v>
      </c>
      <c r="B13716" t="e">
        <f t="shared" si="230"/>
        <v>#N/A</v>
      </c>
      <c r="C13716" t="str">
        <f t="shared" si="231"/>
        <v>combined with e. hampton gas turbine on</v>
      </c>
      <c r="D13716">
        <v>281</v>
      </c>
      <c r="E13716" t="s">
        <v>18690</v>
      </c>
      <c r="F13716" s="1" t="s">
        <v>18694</v>
      </c>
      <c r="H13716" s="2"/>
      <c r="K13716" t="s">
        <v>17672</v>
      </c>
    </row>
    <row r="13717" spans="1:11" ht="15" customHeight="1" x14ac:dyDescent="0.2">
      <c r="A13717">
        <f>IF(IFERROR((MATCH(G13717,$G$1:$G$12712,0)),0),INDEX($A$1:$A$12712,MATCH(G13717,$G$1:$G$12712,0)),MAX($A$2:$A13716)+1)</f>
        <v>175</v>
      </c>
      <c r="B13717">
        <f t="shared" si="230"/>
        <v>175</v>
      </c>
      <c r="C13717" t="str">
        <f t="shared" si="231"/>
        <v>E F Barrett</v>
      </c>
      <c r="D13717">
        <v>281</v>
      </c>
      <c r="E13717" t="s">
        <v>18690</v>
      </c>
      <c r="F13717" s="1" t="s">
        <v>18695</v>
      </c>
      <c r="G13717">
        <v>2511</v>
      </c>
      <c r="H13717" s="2" t="s">
        <v>512</v>
      </c>
      <c r="I13717">
        <v>56505</v>
      </c>
      <c r="J13717" t="s">
        <v>237</v>
      </c>
      <c r="K13717" t="s">
        <v>17672</v>
      </c>
    </row>
    <row r="13718" spans="1:11" ht="15" customHeight="1" x14ac:dyDescent="0.2">
      <c r="A13718">
        <f>IF(IFERROR((MATCH(G13718,$G$1:$G$12712,0)),0),INDEX($A$1:$A$12712,MATCH(G13718,$G$1:$G$12712,0)),MAX($A$2:$A13717)+1)</f>
        <v>175</v>
      </c>
      <c r="B13718">
        <f t="shared" si="230"/>
        <v>175</v>
      </c>
      <c r="C13718" t="str">
        <f t="shared" si="231"/>
        <v>E F Barrett</v>
      </c>
      <c r="D13718">
        <v>281</v>
      </c>
      <c r="E13718" t="s">
        <v>18690</v>
      </c>
      <c r="F13718" s="1" t="s">
        <v>18696</v>
      </c>
      <c r="G13718">
        <v>2511</v>
      </c>
      <c r="H13718" s="2" t="s">
        <v>512</v>
      </c>
      <c r="I13718">
        <v>56505</v>
      </c>
      <c r="J13718" t="s">
        <v>237</v>
      </c>
      <c r="K13718" t="s">
        <v>17672</v>
      </c>
    </row>
    <row r="13719" spans="1:11" ht="15" customHeight="1" x14ac:dyDescent="0.2">
      <c r="A13719">
        <f>IF(IFERROR((MATCH(G13719,$G$1:$G$12712,0)),0),INDEX($A$1:$A$12712,MATCH(G13719,$G$1:$G$12712,0)),MAX($A$2:$A13718)+1)</f>
        <v>169</v>
      </c>
      <c r="B13719">
        <f t="shared" si="230"/>
        <v>169</v>
      </c>
      <c r="C13719" t="str">
        <f t="shared" si="231"/>
        <v>East Hampton</v>
      </c>
      <c r="D13719">
        <v>281</v>
      </c>
      <c r="E13719" t="s">
        <v>18690</v>
      </c>
      <c r="F13719" s="1" t="s">
        <v>18697</v>
      </c>
      <c r="G13719">
        <v>2512</v>
      </c>
      <c r="H13719" s="2" t="s">
        <v>497</v>
      </c>
      <c r="I13719">
        <v>56505</v>
      </c>
      <c r="J13719" t="s">
        <v>237</v>
      </c>
      <c r="K13719" t="s">
        <v>17672</v>
      </c>
    </row>
    <row r="13720" spans="1:11" ht="15" customHeight="1" x14ac:dyDescent="0.2">
      <c r="A13720">
        <f>IF(IFERROR((MATCH(G13720,$G$1:$G$12712,0)),0),INDEX($A$1:$A$12712,MATCH(G13720,$G$1:$G$12712,0)),MAX($A$2:$A13719)+1)</f>
        <v>169</v>
      </c>
      <c r="B13720">
        <f t="shared" si="230"/>
        <v>169</v>
      </c>
      <c r="C13720" t="str">
        <f t="shared" si="231"/>
        <v>East Hampton</v>
      </c>
      <c r="D13720">
        <v>281</v>
      </c>
      <c r="E13720" t="s">
        <v>18690</v>
      </c>
      <c r="F13720" s="1" t="s">
        <v>18698</v>
      </c>
      <c r="G13720">
        <v>2512</v>
      </c>
      <c r="H13720" s="2" t="s">
        <v>497</v>
      </c>
      <c r="I13720">
        <v>56505</v>
      </c>
      <c r="J13720" t="s">
        <v>237</v>
      </c>
      <c r="K13720" t="s">
        <v>17672</v>
      </c>
    </row>
    <row r="13721" spans="1:11" ht="15" customHeight="1" x14ac:dyDescent="0.2">
      <c r="A13721">
        <f>IF(IFERROR((MATCH(G13721,$G$1:$G$12712,0)),0),INDEX($A$1:$A$12712,MATCH(G13721,$G$1:$G$12712,0)),MAX($A$2:$A13720)+1)</f>
        <v>11217</v>
      </c>
      <c r="B13721" t="e">
        <f t="shared" si="230"/>
        <v>#N/A</v>
      </c>
      <c r="C13721" t="str">
        <f t="shared" si="231"/>
        <v>information for columns (h) - (j) is combined</v>
      </c>
      <c r="D13721">
        <v>281</v>
      </c>
      <c r="E13721" t="s">
        <v>18690</v>
      </c>
      <c r="F13721" s="1" t="s">
        <v>18699</v>
      </c>
      <c r="H13721" s="2"/>
      <c r="K13721" t="s">
        <v>17672</v>
      </c>
    </row>
    <row r="13722" spans="1:11" ht="15" customHeight="1" x14ac:dyDescent="0.2">
      <c r="A13722">
        <f>IF(IFERROR((MATCH(G13722,$G$1:$G$12712,0)),0),INDEX($A$1:$A$12712,MATCH(G13722,$G$1:$G$12712,0)),MAX($A$2:$A13721)+1)</f>
        <v>11218</v>
      </c>
      <c r="B13722" t="e">
        <f t="shared" si="230"/>
        <v>#N/A</v>
      </c>
      <c r="C13722" t="str">
        <f t="shared" si="231"/>
        <v>information for columns (h)-(l) are combined</v>
      </c>
      <c r="D13722">
        <v>281</v>
      </c>
      <c r="E13722" t="s">
        <v>18690</v>
      </c>
      <c r="F13722" s="1" t="s">
        <v>18700</v>
      </c>
      <c r="H13722" s="2"/>
      <c r="K13722" t="s">
        <v>17672</v>
      </c>
    </row>
    <row r="13723" spans="1:11" ht="15" customHeight="1" x14ac:dyDescent="0.2">
      <c r="A13723">
        <f>IF(IFERROR((MATCH(G13723,$G$1:$G$12712,0)),0),INDEX($A$1:$A$12712,MATCH(G13723,$G$1:$G$12712,0)),MAX($A$2:$A13722)+1)</f>
        <v>2102</v>
      </c>
      <c r="B13723">
        <f t="shared" si="230"/>
        <v>2102</v>
      </c>
      <c r="C13723" t="str">
        <f t="shared" si="231"/>
        <v>Nine Mile Point Nuclear Station</v>
      </c>
      <c r="D13723">
        <v>281</v>
      </c>
      <c r="E13723" t="s">
        <v>18690</v>
      </c>
      <c r="F13723" s="1" t="s">
        <v>18701</v>
      </c>
      <c r="G13723">
        <v>2589</v>
      </c>
      <c r="H13723" s="2" t="s">
        <v>4644</v>
      </c>
      <c r="I13723">
        <v>55951</v>
      </c>
      <c r="J13723" t="s">
        <v>1160</v>
      </c>
      <c r="K13723" t="s">
        <v>17672</v>
      </c>
    </row>
    <row r="13724" spans="1:11" ht="15" customHeight="1" x14ac:dyDescent="0.2">
      <c r="A13724">
        <f>IF(IFERROR((MATCH(G13724,$G$1:$G$12712,0)),0),INDEX($A$1:$A$12712,MATCH(G13724,$G$1:$G$12712,0)),MAX($A$2:$A13723)+1)</f>
        <v>2102</v>
      </c>
      <c r="B13724">
        <f t="shared" si="230"/>
        <v>2102</v>
      </c>
      <c r="C13724" t="str">
        <f t="shared" si="231"/>
        <v>Nine Mile Point Nuclear Station</v>
      </c>
      <c r="D13724">
        <v>281</v>
      </c>
      <c r="E13724" t="s">
        <v>18690</v>
      </c>
      <c r="F13724" s="1" t="s">
        <v>18702</v>
      </c>
      <c r="G13724">
        <v>2589</v>
      </c>
      <c r="H13724" s="2" t="s">
        <v>4644</v>
      </c>
      <c r="I13724">
        <v>55951</v>
      </c>
      <c r="J13724" t="s">
        <v>1160</v>
      </c>
      <c r="K13724" t="s">
        <v>17672</v>
      </c>
    </row>
    <row r="13725" spans="1:11" ht="15" customHeight="1" x14ac:dyDescent="0.2">
      <c r="A13725">
        <f>IF(IFERROR((MATCH(G13725,$G$1:$G$12712,0)),0),INDEX($A$1:$A$12712,MATCH(G13725,$G$1:$G$12712,0)),MAX($A$2:$A13724)+1)</f>
        <v>11219</v>
      </c>
      <c r="B13725" t="e">
        <f t="shared" si="230"/>
        <v>#N/A</v>
      </c>
      <c r="C13725" t="str">
        <f t="shared" si="231"/>
        <v>pg. 403.2</v>
      </c>
      <c r="D13725">
        <v>281</v>
      </c>
      <c r="E13725" t="s">
        <v>18690</v>
      </c>
      <c r="F13725" s="1" t="s">
        <v>18703</v>
      </c>
      <c r="H13725" s="2"/>
      <c r="K13725" t="s">
        <v>17672</v>
      </c>
    </row>
    <row r="13726" spans="1:11" ht="15" customHeight="1" x14ac:dyDescent="0.2">
      <c r="A13726">
        <f>IF(IFERROR((MATCH(G13726,$G$1:$G$12712,0)),0),INDEX($A$1:$A$12712,MATCH(G13726,$G$1:$G$12712,0)),MAX($A$2:$A13725)+1)</f>
        <v>459</v>
      </c>
      <c r="B13726">
        <f t="shared" si="230"/>
        <v>459</v>
      </c>
      <c r="C13726" t="str">
        <f t="shared" si="231"/>
        <v>Port Jefferson</v>
      </c>
      <c r="D13726">
        <v>281</v>
      </c>
      <c r="E13726" t="s">
        <v>18690</v>
      </c>
      <c r="F13726" s="1" t="s">
        <v>18704</v>
      </c>
      <c r="G13726">
        <v>2517</v>
      </c>
      <c r="H13726" s="2" t="s">
        <v>1124</v>
      </c>
      <c r="I13726">
        <v>56505</v>
      </c>
      <c r="J13726" t="s">
        <v>237</v>
      </c>
      <c r="K13726" t="s">
        <v>17672</v>
      </c>
    </row>
    <row r="13727" spans="1:11" ht="15" customHeight="1" x14ac:dyDescent="0.2">
      <c r="A13727">
        <f>IF(IFERROR((MATCH(G13727,$G$1:$G$12712,0)),0),INDEX($A$1:$A$12712,MATCH(G13727,$G$1:$G$12712,0)),MAX($A$2:$A13726)+1)</f>
        <v>542</v>
      </c>
      <c r="B13727">
        <f t="shared" si="230"/>
        <v>542</v>
      </c>
      <c r="C13727" t="str">
        <f t="shared" si="231"/>
        <v>South Hampton</v>
      </c>
      <c r="D13727">
        <v>281</v>
      </c>
      <c r="E13727" t="s">
        <v>18690</v>
      </c>
      <c r="F13727" s="1" t="s">
        <v>18705</v>
      </c>
      <c r="G13727">
        <v>2519</v>
      </c>
      <c r="H13727" s="2" t="s">
        <v>1298</v>
      </c>
      <c r="I13727">
        <v>56505</v>
      </c>
      <c r="J13727" t="s">
        <v>237</v>
      </c>
      <c r="K13727" t="s">
        <v>17672</v>
      </c>
    </row>
    <row r="13728" spans="1:11" ht="15" customHeight="1" x14ac:dyDescent="0.2">
      <c r="A13728">
        <f>IF(IFERROR((MATCH(G13728,$G$1:$G$12712,0)),0),INDEX($A$1:$A$12712,MATCH(G13728,$G$1:$G$12712,0)),MAX($A$2:$A13727)+1)</f>
        <v>542</v>
      </c>
      <c r="B13728">
        <f t="shared" si="230"/>
        <v>542</v>
      </c>
      <c r="C13728" t="str">
        <f t="shared" si="231"/>
        <v>South Hampton</v>
      </c>
      <c r="D13728">
        <v>281</v>
      </c>
      <c r="E13728" t="s">
        <v>18690</v>
      </c>
      <c r="F13728" s="1" t="s">
        <v>18706</v>
      </c>
      <c r="G13728">
        <v>2519</v>
      </c>
      <c r="H13728" s="2" t="s">
        <v>1298</v>
      </c>
      <c r="I13728">
        <v>56505</v>
      </c>
      <c r="J13728" t="s">
        <v>237</v>
      </c>
      <c r="K13728" t="s">
        <v>17672</v>
      </c>
    </row>
    <row r="13729" spans="1:11" ht="15" customHeight="1" x14ac:dyDescent="0.2">
      <c r="A13729">
        <f>IF(IFERROR((MATCH(G13729,$G$1:$G$12712,0)),0),INDEX($A$1:$A$12712,MATCH(G13729,$G$1:$G$12712,0)),MAX($A$2:$A13728)+1)</f>
        <v>542</v>
      </c>
      <c r="B13729">
        <f t="shared" si="230"/>
        <v>542</v>
      </c>
      <c r="C13729" t="str">
        <f t="shared" si="231"/>
        <v>South Hampton</v>
      </c>
      <c r="D13729">
        <v>281</v>
      </c>
      <c r="E13729" t="s">
        <v>18690</v>
      </c>
      <c r="F13729" s="1" t="s">
        <v>18707</v>
      </c>
      <c r="G13729">
        <v>2519</v>
      </c>
      <c r="H13729" s="2" t="s">
        <v>1298</v>
      </c>
      <c r="I13729">
        <v>56505</v>
      </c>
      <c r="J13729" t="s">
        <v>237</v>
      </c>
      <c r="K13729" t="s">
        <v>17672</v>
      </c>
    </row>
    <row r="13730" spans="1:11" ht="15" customHeight="1" x14ac:dyDescent="0.2">
      <c r="A13730">
        <f>IF(IFERROR((MATCH(G13730,$G$1:$G$12712,0)),0),INDEX($A$1:$A$12712,MATCH(G13730,$G$1:$G$12712,0)),MAX($A$2:$A13729)+1)</f>
        <v>2704</v>
      </c>
      <c r="B13730">
        <f t="shared" si="230"/>
        <v>2704</v>
      </c>
      <c r="C13730" t="str">
        <f t="shared" si="231"/>
        <v>Wading River</v>
      </c>
      <c r="D13730">
        <v>281</v>
      </c>
      <c r="E13730" t="s">
        <v>18690</v>
      </c>
      <c r="F13730" s="1" t="s">
        <v>18708</v>
      </c>
      <c r="G13730">
        <v>7146</v>
      </c>
      <c r="H13730" s="2" t="s">
        <v>5408</v>
      </c>
      <c r="I13730">
        <v>56505</v>
      </c>
      <c r="J13730" t="s">
        <v>237</v>
      </c>
      <c r="K13730" t="s">
        <v>17672</v>
      </c>
    </row>
    <row r="13731" spans="1:11" ht="15" customHeight="1" x14ac:dyDescent="0.2">
      <c r="A13731">
        <f>IF(IFERROR((MATCH(G13731,$G$1:$G$12712,0)),0),INDEX($A$1:$A$12712,MATCH(G13731,$G$1:$G$12712,0)),MAX($A$2:$A13730)+1)</f>
        <v>169</v>
      </c>
      <c r="B13731">
        <f t="shared" si="230"/>
        <v>169</v>
      </c>
      <c r="C13731" t="str">
        <f t="shared" si="231"/>
        <v>East Hampton</v>
      </c>
      <c r="D13731">
        <v>281</v>
      </c>
      <c r="E13731" t="s">
        <v>18690</v>
      </c>
      <c r="F13731" s="1" t="s">
        <v>18709</v>
      </c>
      <c r="G13731">
        <v>2512</v>
      </c>
      <c r="H13731" s="2" t="s">
        <v>497</v>
      </c>
      <c r="I13731">
        <v>56505</v>
      </c>
      <c r="J13731" t="s">
        <v>237</v>
      </c>
      <c r="K13731" t="s">
        <v>17672</v>
      </c>
    </row>
    <row r="13732" spans="1:11" ht="15" customHeight="1" x14ac:dyDescent="0.2">
      <c r="A13732">
        <f>IF(IFERROR((MATCH(G13732,$G$1:$G$12712,0)),0),INDEX($A$1:$A$12712,MATCH(G13732,$G$1:$G$12712,0)),MAX($A$2:$A13731)+1)</f>
        <v>169</v>
      </c>
      <c r="B13732">
        <f t="shared" si="230"/>
        <v>169</v>
      </c>
      <c r="C13732" t="str">
        <f t="shared" si="231"/>
        <v>East Hampton</v>
      </c>
      <c r="D13732">
        <v>281</v>
      </c>
      <c r="E13732" t="s">
        <v>18690</v>
      </c>
      <c r="F13732" s="1" t="s">
        <v>18710</v>
      </c>
      <c r="G13732">
        <v>2512</v>
      </c>
      <c r="H13732" s="2" t="s">
        <v>497</v>
      </c>
      <c r="I13732">
        <v>56505</v>
      </c>
      <c r="J13732" t="s">
        <v>237</v>
      </c>
      <c r="K13732" t="s">
        <v>17672</v>
      </c>
    </row>
    <row r="13733" spans="1:11" ht="15" customHeight="1" x14ac:dyDescent="0.2">
      <c r="A13733">
        <f>IF(IFERROR((MATCH(G13733,$G$1:$G$12712,0)),0),INDEX($A$1:$A$12712,MATCH(G13733,$G$1:$G$12712,0)),MAX($A$2:$A13732)+1)</f>
        <v>169</v>
      </c>
      <c r="B13733">
        <f t="shared" si="230"/>
        <v>169</v>
      </c>
      <c r="C13733" t="str">
        <f t="shared" si="231"/>
        <v>East Hampton</v>
      </c>
      <c r="D13733">
        <v>281</v>
      </c>
      <c r="E13733" t="s">
        <v>18690</v>
      </c>
      <c r="F13733" s="1" t="s">
        <v>18711</v>
      </c>
      <c r="G13733">
        <v>2512</v>
      </c>
      <c r="H13733" s="2" t="s">
        <v>497</v>
      </c>
      <c r="I13733">
        <v>56505</v>
      </c>
      <c r="J13733" t="s">
        <v>237</v>
      </c>
      <c r="K13733" t="s">
        <v>17672</v>
      </c>
    </row>
    <row r="13734" spans="1:11" ht="15" customHeight="1" x14ac:dyDescent="0.2">
      <c r="A13734">
        <f>IF(IFERROR((MATCH(G13734,$G$1:$G$12712,0)),0),INDEX($A$1:$A$12712,MATCH(G13734,$G$1:$G$12712,0)),MAX($A$2:$A13733)+1)</f>
        <v>11220</v>
      </c>
      <c r="B13734" t="e">
        <f t="shared" si="230"/>
        <v>#N/A</v>
      </c>
      <c r="C13734" t="str">
        <f t="shared" si="231"/>
        <v>n/a</v>
      </c>
      <c r="D13734">
        <v>277</v>
      </c>
      <c r="E13734" t="s">
        <v>18712</v>
      </c>
      <c r="F13734" s="1" t="s">
        <v>17635</v>
      </c>
      <c r="H13734" s="2"/>
      <c r="K13734" t="s">
        <v>17672</v>
      </c>
    </row>
    <row r="13735" spans="1:11" ht="15" customHeight="1" x14ac:dyDescent="0.2">
      <c r="A13735">
        <f>IF(IFERROR((MATCH(G13735,$G$1:$G$12712,0)),0),INDEX($A$1:$A$12712,MATCH(G13735,$G$1:$G$12712,0)),MAX($A$2:$A13734)+1)</f>
        <v>11221</v>
      </c>
      <c r="B13735" t="e">
        <f t="shared" si="230"/>
        <v>#N/A</v>
      </c>
      <c r="C13735" t="str">
        <f t="shared" si="231"/>
        <v>homer</v>
      </c>
      <c r="D13735">
        <v>411</v>
      </c>
      <c r="E13735" t="s">
        <v>18713</v>
      </c>
      <c r="F13735" s="1" t="s">
        <v>18714</v>
      </c>
      <c r="H13735" s="2"/>
      <c r="K13735" t="s">
        <v>17672</v>
      </c>
    </row>
    <row r="13736" spans="1:11" ht="15" customHeight="1" x14ac:dyDescent="0.2">
      <c r="A13736">
        <f>IF(IFERROR((MATCH(G13736,$G$1:$G$12712,0)),0),INDEX($A$1:$A$12712,MATCH(G13736,$G$1:$G$12712,0)),MAX($A$2:$A13735)+1)</f>
        <v>11222</v>
      </c>
      <c r="B13736" t="e">
        <f t="shared" si="230"/>
        <v>#N/A</v>
      </c>
      <c r="C13736" t="str">
        <f t="shared" si="231"/>
        <v>jonesboro</v>
      </c>
      <c r="D13736">
        <v>411</v>
      </c>
      <c r="E13736" t="s">
        <v>18713</v>
      </c>
      <c r="F13736" s="1" t="s">
        <v>18715</v>
      </c>
      <c r="H13736" s="2"/>
      <c r="K13736" t="s">
        <v>17672</v>
      </c>
    </row>
    <row r="13737" spans="1:11" ht="15" customHeight="1" x14ac:dyDescent="0.2">
      <c r="A13737">
        <f>IF(IFERROR((MATCH(G13737,$G$1:$G$12712,0)),0),INDEX($A$1:$A$12712,MATCH(G13737,$G$1:$G$12712,0)),MAX($A$2:$A13736)+1)</f>
        <v>11223</v>
      </c>
      <c r="B13737" t="e">
        <f t="shared" si="230"/>
        <v>#N/A</v>
      </c>
      <c r="C13737" t="str">
        <f t="shared" si="231"/>
        <v>lake providence</v>
      </c>
      <c r="D13737">
        <v>411</v>
      </c>
      <c r="E13737" t="s">
        <v>18713</v>
      </c>
      <c r="F13737" s="1" t="s">
        <v>18716</v>
      </c>
      <c r="H13737" s="2"/>
      <c r="K13737" t="s">
        <v>17672</v>
      </c>
    </row>
    <row r="13738" spans="1:11" ht="15" customHeight="1" x14ac:dyDescent="0.2">
      <c r="A13738">
        <f>IF(IFERROR((MATCH(G13738,$G$1:$G$12712,0)),0),INDEX($A$1:$A$12712,MATCH(G13738,$G$1:$G$12712,0)),MAX($A$2:$A13737)+1)</f>
        <v>11224</v>
      </c>
      <c r="B13738" t="e">
        <f t="shared" si="230"/>
        <v>#N/A</v>
      </c>
      <c r="C13738" t="str">
        <f t="shared" si="231"/>
        <v>rayville</v>
      </c>
      <c r="D13738">
        <v>411</v>
      </c>
      <c r="E13738" t="s">
        <v>18713</v>
      </c>
      <c r="F13738" s="1" t="s">
        <v>18717</v>
      </c>
      <c r="H13738" s="2"/>
      <c r="K13738" t="s">
        <v>17672</v>
      </c>
    </row>
    <row r="13739" spans="1:11" ht="15" customHeight="1" x14ac:dyDescent="0.2">
      <c r="A13739">
        <f>IF(IFERROR((MATCH(G13739,$G$1:$G$12712,0)),0),INDEX($A$1:$A$12712,MATCH(G13739,$G$1:$G$12712,0)),MAX($A$2:$A13738)+1)</f>
        <v>557</v>
      </c>
      <c r="B13739">
        <f t="shared" si="230"/>
        <v>557</v>
      </c>
      <c r="C13739" t="str">
        <f t="shared" si="231"/>
        <v>Sterlington</v>
      </c>
      <c r="D13739">
        <v>411</v>
      </c>
      <c r="E13739" t="s">
        <v>18713</v>
      </c>
      <c r="F13739" s="1" t="s">
        <v>18718</v>
      </c>
      <c r="G13739">
        <v>1404</v>
      </c>
      <c r="H13739" s="2" t="s">
        <v>1331</v>
      </c>
      <c r="I13739">
        <v>11241</v>
      </c>
      <c r="J13739" t="s">
        <v>244</v>
      </c>
      <c r="K13739" t="s">
        <v>17672</v>
      </c>
    </row>
    <row r="13740" spans="1:11" ht="15" customHeight="1" x14ac:dyDescent="0.2">
      <c r="A13740">
        <f>IF(IFERROR((MATCH(G13740,$G$1:$G$12712,0)),0),INDEX($A$1:$A$12712,MATCH(G13740,$G$1:$G$12712,0)),MAX($A$2:$A13739)+1)</f>
        <v>7596</v>
      </c>
      <c r="B13740">
        <f t="shared" si="230"/>
        <v>7596</v>
      </c>
      <c r="C13740" t="str">
        <f t="shared" si="231"/>
        <v>Thibodaux</v>
      </c>
      <c r="D13740">
        <v>411</v>
      </c>
      <c r="E13740" t="s">
        <v>18713</v>
      </c>
      <c r="F13740" s="1" t="s">
        <v>18719</v>
      </c>
      <c r="G13740">
        <v>6706</v>
      </c>
      <c r="H13740" s="2" t="s">
        <v>12726</v>
      </c>
      <c r="I13740">
        <v>11241</v>
      </c>
      <c r="J13740" t="s">
        <v>2933</v>
      </c>
      <c r="K13740" t="s">
        <v>17672</v>
      </c>
    </row>
    <row r="13741" spans="1:11" ht="15" customHeight="1" x14ac:dyDescent="0.2">
      <c r="A13741">
        <f>IF(IFERROR((MATCH(G13741,$G$1:$G$12712,0)),0),INDEX($A$1:$A$12712,MATCH(G13741,$G$1:$G$12712,0)),MAX($A$2:$A13740)+1)</f>
        <v>7596</v>
      </c>
      <c r="B13741">
        <f t="shared" si="230"/>
        <v>7596</v>
      </c>
      <c r="C13741" t="str">
        <f t="shared" si="231"/>
        <v>Thibodaux</v>
      </c>
      <c r="D13741">
        <v>411</v>
      </c>
      <c r="E13741" t="s">
        <v>18713</v>
      </c>
      <c r="F13741" s="1" t="s">
        <v>18720</v>
      </c>
      <c r="G13741">
        <v>6706</v>
      </c>
      <c r="H13741" s="2" t="s">
        <v>12726</v>
      </c>
      <c r="I13741">
        <v>11241</v>
      </c>
      <c r="J13741" t="s">
        <v>2933</v>
      </c>
      <c r="K13741" t="s">
        <v>17672</v>
      </c>
    </row>
    <row r="13742" spans="1:11" ht="15" customHeight="1" x14ac:dyDescent="0.2">
      <c r="A13742">
        <f>IF(IFERROR((MATCH(G13742,$G$1:$G$12712,0)),0),INDEX($A$1:$A$12712,MATCH(G13742,$G$1:$G$12712,0)),MAX($A$2:$A13741)+1)</f>
        <v>11225</v>
      </c>
      <c r="B13742" t="e">
        <f t="shared" si="230"/>
        <v>#N/A</v>
      </c>
      <c r="C13742" t="str">
        <f t="shared" si="231"/>
        <v>-</v>
      </c>
      <c r="D13742">
        <v>209</v>
      </c>
      <c r="E13742" t="s">
        <v>18721</v>
      </c>
      <c r="F13742" s="1" t="s">
        <v>18722</v>
      </c>
      <c r="H13742" s="2"/>
      <c r="K13742" t="s">
        <v>17672</v>
      </c>
    </row>
    <row r="13743" spans="1:11" ht="15" customHeight="1" x14ac:dyDescent="0.2">
      <c r="A13743">
        <f>IF(IFERROR((MATCH(G13743,$G$1:$G$12712,0)),0),INDEX($A$1:$A$12712,MATCH(G13743,$G$1:$G$12712,0)),MAX($A$2:$A13742)+1)</f>
        <v>87</v>
      </c>
      <c r="B13743">
        <f t="shared" si="230"/>
        <v>87</v>
      </c>
      <c r="C13743" t="str">
        <f t="shared" si="231"/>
        <v>E W Brown</v>
      </c>
      <c r="D13743">
        <v>209</v>
      </c>
      <c r="E13743" t="s">
        <v>18721</v>
      </c>
      <c r="F13743" s="1" t="s">
        <v>18723</v>
      </c>
      <c r="G13743">
        <v>1355</v>
      </c>
      <c r="H13743" s="2" t="s">
        <v>262</v>
      </c>
      <c r="I13743">
        <v>10171</v>
      </c>
      <c r="J13743" t="s">
        <v>263</v>
      </c>
      <c r="K13743" t="s">
        <v>17672</v>
      </c>
    </row>
    <row r="13744" spans="1:11" ht="15" customHeight="1" x14ac:dyDescent="0.2">
      <c r="A13744">
        <f>IF(IFERROR((MATCH(G13744,$G$1:$G$12712,0)),0),INDEX($A$1:$A$12712,MATCH(G13744,$G$1:$G$12712,0)),MAX($A$2:$A13743)+1)</f>
        <v>609</v>
      </c>
      <c r="B13744">
        <f t="shared" si="230"/>
        <v>609</v>
      </c>
      <c r="C13744" t="str">
        <f t="shared" si="231"/>
        <v>Trimble County</v>
      </c>
      <c r="D13744">
        <v>209</v>
      </c>
      <c r="E13744" t="s">
        <v>18721</v>
      </c>
      <c r="F13744" s="1" t="s">
        <v>18724</v>
      </c>
      <c r="G13744">
        <v>6071</v>
      </c>
      <c r="H13744" s="2" t="s">
        <v>1454</v>
      </c>
      <c r="I13744">
        <v>11249</v>
      </c>
      <c r="J13744" t="s">
        <v>297</v>
      </c>
      <c r="K13744" t="s">
        <v>17672</v>
      </c>
    </row>
    <row r="13745" spans="1:11" ht="15" customHeight="1" x14ac:dyDescent="0.2">
      <c r="A13745">
        <f>IF(IFERROR((MATCH(G13745,$G$1:$G$12712,0)),0),INDEX($A$1:$A$12712,MATCH(G13745,$G$1:$G$12712,0)),MAX($A$2:$A13744)+1)</f>
        <v>609</v>
      </c>
      <c r="B13745">
        <f t="shared" si="230"/>
        <v>609</v>
      </c>
      <c r="C13745" t="str">
        <f t="shared" si="231"/>
        <v>Trimble County</v>
      </c>
      <c r="D13745">
        <v>209</v>
      </c>
      <c r="E13745" t="s">
        <v>18721</v>
      </c>
      <c r="F13745" s="1" t="s">
        <v>18725</v>
      </c>
      <c r="G13745">
        <v>6071</v>
      </c>
      <c r="H13745" s="2" t="s">
        <v>1454</v>
      </c>
      <c r="I13745">
        <v>11249</v>
      </c>
      <c r="J13745" t="s">
        <v>297</v>
      </c>
      <c r="K13745" t="s">
        <v>17672</v>
      </c>
    </row>
    <row r="13746" spans="1:11" ht="15" customHeight="1" x14ac:dyDescent="0.2">
      <c r="A13746">
        <f>IF(IFERROR((MATCH(G13746,$G$1:$G$12712,0)),0),INDEX($A$1:$A$12712,MATCH(G13746,$G$1:$G$12712,0)),MAX($A$2:$A13745)+1)</f>
        <v>1152</v>
      </c>
      <c r="B13746">
        <f t="shared" ref="B13746:B13809" si="232">IF(COUNTIF($G$1:$G$12712,G13746&gt;0),0,INDEX($A$1:$A$12712,MATCH(G13746,$G$1:$G$12712,0)))</f>
        <v>1152</v>
      </c>
      <c r="C13746" t="str">
        <f t="shared" si="231"/>
        <v>Kewaunee</v>
      </c>
      <c r="D13746">
        <v>335</v>
      </c>
      <c r="E13746" t="s">
        <v>18726</v>
      </c>
      <c r="F13746" s="1" t="s">
        <v>18727</v>
      </c>
      <c r="G13746">
        <v>8024</v>
      </c>
      <c r="H13746" s="2" t="s">
        <v>2839</v>
      </c>
      <c r="I13746">
        <v>54718</v>
      </c>
      <c r="J13746" t="s">
        <v>2840</v>
      </c>
      <c r="K13746" t="s">
        <v>17672</v>
      </c>
    </row>
    <row r="13747" spans="1:11" ht="15" customHeight="1" x14ac:dyDescent="0.2">
      <c r="A13747">
        <f>A9744</f>
        <v>461</v>
      </c>
      <c r="B13747" t="e">
        <f t="shared" si="232"/>
        <v>#N/A</v>
      </c>
      <c r="C13747" t="str">
        <f t="shared" si="231"/>
        <v>potable generators</v>
      </c>
      <c r="D13747">
        <v>335</v>
      </c>
      <c r="E13747" t="s">
        <v>18726</v>
      </c>
      <c r="F13747" s="1" t="s">
        <v>18728</v>
      </c>
      <c r="H13747" s="2"/>
      <c r="K13747" t="s">
        <v>17672</v>
      </c>
    </row>
    <row r="13748" spans="1:11" ht="15" customHeight="1" x14ac:dyDescent="0.2">
      <c r="A13748">
        <f>IF(IFERROR((MATCH(G13748,$G$1:$G$12712,0)),0),INDEX($A$1:$A$12712,MATCH(G13748,$G$1:$G$12712,0)),MAX($A$2:$A13747)+1)</f>
        <v>571</v>
      </c>
      <c r="B13748">
        <f t="shared" si="232"/>
        <v>571</v>
      </c>
      <c r="C13748" t="str">
        <f t="shared" si="231"/>
        <v>Sycamore (WI)</v>
      </c>
      <c r="D13748">
        <v>335</v>
      </c>
      <c r="E13748" t="s">
        <v>18726</v>
      </c>
      <c r="F13748" s="1" t="s">
        <v>18729</v>
      </c>
      <c r="G13748">
        <v>3993</v>
      </c>
      <c r="H13748" s="2" t="s">
        <v>1360</v>
      </c>
      <c r="I13748">
        <v>11479</v>
      </c>
      <c r="J13748" t="s">
        <v>207</v>
      </c>
      <c r="K13748" t="s">
        <v>17672</v>
      </c>
    </row>
    <row r="13749" spans="1:11" ht="15" customHeight="1" x14ac:dyDescent="0.2">
      <c r="A13749">
        <f>IF(IFERROR((MATCH(G13749,$G$1:$G$12712,0)),0),INDEX($A$1:$A$12712,MATCH(G13749,$G$1:$G$12712,0)),MAX($A$2:$A13748)+1)</f>
        <v>11226</v>
      </c>
      <c r="B13749" t="e">
        <f t="shared" si="232"/>
        <v>#N/A</v>
      </c>
      <c r="C13749" t="str">
        <f t="shared" si="231"/>
        <v>wind gen.</v>
      </c>
      <c r="D13749">
        <v>335</v>
      </c>
      <c r="E13749" t="s">
        <v>18726</v>
      </c>
      <c r="F13749" s="1" t="s">
        <v>18730</v>
      </c>
      <c r="H13749" s="2"/>
      <c r="K13749" t="s">
        <v>17672</v>
      </c>
    </row>
    <row r="13750" spans="1:11" ht="15" customHeight="1" x14ac:dyDescent="0.2">
      <c r="A13750">
        <f>A13749</f>
        <v>11226</v>
      </c>
      <c r="B13750" t="e">
        <f t="shared" si="232"/>
        <v>#N/A</v>
      </c>
      <c r="C13750" t="str">
        <f t="shared" si="231"/>
        <v>wind generator</v>
      </c>
      <c r="D13750">
        <v>335</v>
      </c>
      <c r="E13750" t="s">
        <v>18726</v>
      </c>
      <c r="F13750" s="1" t="s">
        <v>18731</v>
      </c>
      <c r="H13750" s="2"/>
      <c r="K13750" t="s">
        <v>17672</v>
      </c>
    </row>
    <row r="13751" spans="1:11" ht="15" customHeight="1" x14ac:dyDescent="0.2">
      <c r="A13751">
        <f>IF(IFERROR((MATCH(G13751,$G$1:$G$12712,0)),0),INDEX($A$1:$A$12712,MATCH(G13751,$G$1:$G$12712,0)),MAX($A$2:$A13750)+1)</f>
        <v>1795</v>
      </c>
      <c r="B13751">
        <f t="shared" si="232"/>
        <v>1795</v>
      </c>
      <c r="C13751" t="str">
        <f t="shared" si="231"/>
        <v>Caribou Generation Station</v>
      </c>
      <c r="D13751">
        <v>302</v>
      </c>
      <c r="E13751" t="s">
        <v>18732</v>
      </c>
      <c r="F13751" s="1" t="s">
        <v>18733</v>
      </c>
      <c r="G13751">
        <v>1513</v>
      </c>
      <c r="H13751" s="2" t="s">
        <v>4165</v>
      </c>
      <c r="I13751">
        <v>60160</v>
      </c>
      <c r="J13751" t="s">
        <v>4166</v>
      </c>
      <c r="K13751" t="s">
        <v>17672</v>
      </c>
    </row>
    <row r="13752" spans="1:11" ht="15" customHeight="1" x14ac:dyDescent="0.2">
      <c r="A13752">
        <f>IF(IFERROR((MATCH(G13752,$G$1:$G$12712,0)),0),INDEX($A$1:$A$12712,MATCH(G13752,$G$1:$G$12712,0)),MAX($A$2:$A13751)+1)</f>
        <v>1795</v>
      </c>
      <c r="B13752">
        <f t="shared" si="232"/>
        <v>1795</v>
      </c>
      <c r="C13752" t="str">
        <f t="shared" si="231"/>
        <v>Caribou Generation Station</v>
      </c>
      <c r="D13752">
        <v>302</v>
      </c>
      <c r="E13752" t="s">
        <v>18732</v>
      </c>
      <c r="F13752" s="1" t="s">
        <v>18734</v>
      </c>
      <c r="G13752">
        <v>1513</v>
      </c>
      <c r="H13752" s="2" t="s">
        <v>4165</v>
      </c>
      <c r="I13752">
        <v>60160</v>
      </c>
      <c r="J13752" t="s">
        <v>4166</v>
      </c>
      <c r="K13752" t="s">
        <v>17672</v>
      </c>
    </row>
    <row r="13753" spans="1:11" ht="15" customHeight="1" x14ac:dyDescent="0.2">
      <c r="A13753">
        <f>IF(IFERROR((MATCH(G13753,$G$1:$G$12712,0)),0),INDEX($A$1:$A$12712,MATCH(G13753,$G$1:$G$12712,0)),MAX($A$2:$A13752)+1)</f>
        <v>1795</v>
      </c>
      <c r="B13753">
        <f t="shared" si="232"/>
        <v>1795</v>
      </c>
      <c r="C13753" t="str">
        <f t="shared" si="231"/>
        <v>Caribou Generation Station</v>
      </c>
      <c r="D13753">
        <v>302</v>
      </c>
      <c r="E13753" t="s">
        <v>18732</v>
      </c>
      <c r="F13753" s="1" t="s">
        <v>18735</v>
      </c>
      <c r="G13753">
        <v>1513</v>
      </c>
      <c r="H13753" s="2" t="s">
        <v>4165</v>
      </c>
      <c r="I13753">
        <v>60160</v>
      </c>
      <c r="J13753" t="s">
        <v>4166</v>
      </c>
      <c r="K13753" t="s">
        <v>17672</v>
      </c>
    </row>
    <row r="13754" spans="1:11" ht="15" customHeight="1" x14ac:dyDescent="0.2">
      <c r="A13754">
        <f>IF(IFERROR((MATCH(G13754,$G$1:$G$12712,0)),0),INDEX($A$1:$A$12712,MATCH(G13754,$G$1:$G$12712,0)),MAX($A$2:$A13753)+1)</f>
        <v>7583</v>
      </c>
      <c r="B13754">
        <f t="shared" si="232"/>
        <v>7583</v>
      </c>
      <c r="C13754" t="str">
        <f t="shared" si="231"/>
        <v>Flos Inn Diesel</v>
      </c>
      <c r="D13754">
        <v>302</v>
      </c>
      <c r="E13754" t="s">
        <v>18732</v>
      </c>
      <c r="F13754" s="1" t="s">
        <v>18736</v>
      </c>
      <c r="G13754">
        <v>1514</v>
      </c>
      <c r="H13754" s="2" t="s">
        <v>12704</v>
      </c>
      <c r="I13754">
        <v>14597</v>
      </c>
      <c r="J13754" t="s">
        <v>12705</v>
      </c>
      <c r="K13754" t="s">
        <v>17672</v>
      </c>
    </row>
    <row r="13755" spans="1:11" ht="15" customHeight="1" x14ac:dyDescent="0.2">
      <c r="A13755">
        <f>IF(IFERROR((MATCH(G13755,$G$1:$G$12712,0)),0),INDEX($A$1:$A$12712,MATCH(G13755,$G$1:$G$12712,0)),MAX($A$2:$A13754)+1)</f>
        <v>11227</v>
      </c>
      <c r="B13755" t="e">
        <f t="shared" si="232"/>
        <v>#N/A</v>
      </c>
      <c r="C13755" t="str">
        <f t="shared" si="231"/>
        <v>houlton</v>
      </c>
      <c r="D13755">
        <v>302</v>
      </c>
      <c r="E13755" t="s">
        <v>18732</v>
      </c>
      <c r="F13755" s="1" t="s">
        <v>18737</v>
      </c>
      <c r="H13755" s="2"/>
      <c r="K13755" t="s">
        <v>17672</v>
      </c>
    </row>
    <row r="13756" spans="1:11" ht="15" customHeight="1" x14ac:dyDescent="0.2">
      <c r="A13756">
        <f>IF(IFERROR((MATCH(G13756,$G$1:$G$12712,0)),0),INDEX($A$1:$A$12712,MATCH(G13756,$G$1:$G$12712,0)),MAX($A$2:$A13755)+1)</f>
        <v>11228</v>
      </c>
      <c r="B13756" t="e">
        <f t="shared" si="232"/>
        <v>#N/A</v>
      </c>
      <c r="C13756" t="str">
        <f t="shared" si="231"/>
        <v>hydraulic</v>
      </c>
      <c r="D13756">
        <v>302</v>
      </c>
      <c r="E13756" t="s">
        <v>18732</v>
      </c>
      <c r="F13756" s="1" t="s">
        <v>18738</v>
      </c>
      <c r="H13756" s="2"/>
      <c r="K13756" t="s">
        <v>17672</v>
      </c>
    </row>
    <row r="13757" spans="1:11" ht="15" customHeight="1" x14ac:dyDescent="0.2">
      <c r="A13757">
        <f>IF(IFERROR((MATCH(G13757,$G$1:$G$12712,0)),0),INDEX($A$1:$A$12712,MATCH(G13757,$G$1:$G$12712,0)),MAX($A$2:$A13756)+1)</f>
        <v>11229</v>
      </c>
      <c r="B13757" t="e">
        <f t="shared" si="232"/>
        <v>#N/A</v>
      </c>
      <c r="C13757" t="str">
        <f t="shared" si="231"/>
        <v>reservoir</v>
      </c>
      <c r="D13757">
        <v>302</v>
      </c>
      <c r="E13757" t="s">
        <v>18732</v>
      </c>
      <c r="F13757" s="1" t="s">
        <v>18739</v>
      </c>
      <c r="H13757" s="2"/>
      <c r="K13757" t="s">
        <v>17672</v>
      </c>
    </row>
    <row r="13758" spans="1:11" ht="15" customHeight="1" x14ac:dyDescent="0.2">
      <c r="A13758">
        <f>A13757</f>
        <v>11229</v>
      </c>
      <c r="B13758" t="e">
        <f t="shared" si="232"/>
        <v>#N/A</v>
      </c>
      <c r="C13758" t="str">
        <f t="shared" si="231"/>
        <v>reservoirs</v>
      </c>
      <c r="D13758">
        <v>302</v>
      </c>
      <c r="E13758" t="s">
        <v>18732</v>
      </c>
      <c r="F13758" s="1" t="s">
        <v>18740</v>
      </c>
      <c r="H13758" s="2"/>
      <c r="K13758" t="s">
        <v>17672</v>
      </c>
    </row>
    <row r="13759" spans="1:11" ht="15" customHeight="1" x14ac:dyDescent="0.2">
      <c r="A13759">
        <f>IF(IFERROR((MATCH(G13759,$G$1:$G$12712,0)),0),INDEX($A$1:$A$12712,MATCH(G13759,$G$1:$G$12712,0)),MAX($A$2:$A13758)+1)</f>
        <v>1796</v>
      </c>
      <c r="B13759">
        <f t="shared" si="232"/>
        <v>1796</v>
      </c>
      <c r="C13759" t="str">
        <f t="shared" si="231"/>
        <v>Squa Pan Hydro Station</v>
      </c>
      <c r="D13759">
        <v>302</v>
      </c>
      <c r="E13759" t="s">
        <v>18732</v>
      </c>
      <c r="F13759" s="1" t="s">
        <v>18741</v>
      </c>
      <c r="G13759">
        <v>1516</v>
      </c>
      <c r="H13759" s="2" t="s">
        <v>4167</v>
      </c>
      <c r="I13759">
        <v>14597</v>
      </c>
      <c r="J13759" t="s">
        <v>4168</v>
      </c>
      <c r="K13759" t="s">
        <v>17672</v>
      </c>
    </row>
    <row r="13760" spans="1:11" ht="15" customHeight="1" x14ac:dyDescent="0.2">
      <c r="A13760">
        <f>IF(IFERROR((MATCH(G13760,$G$1:$G$12712,0)),0),INDEX($A$1:$A$12712,MATCH(G13760,$G$1:$G$12712,0)),MAX($A$2:$A13759)+1)</f>
        <v>649</v>
      </c>
      <c r="B13760">
        <f t="shared" si="232"/>
        <v>649</v>
      </c>
      <c r="C13760" t="str">
        <f t="shared" si="231"/>
        <v>William F Wyman</v>
      </c>
      <c r="D13760">
        <v>302</v>
      </c>
      <c r="E13760" t="s">
        <v>18732</v>
      </c>
      <c r="F13760" s="1" t="s">
        <v>18742</v>
      </c>
      <c r="G13760">
        <v>1507</v>
      </c>
      <c r="H13760" s="2" t="s">
        <v>1546</v>
      </c>
      <c r="I13760">
        <v>31719</v>
      </c>
      <c r="J13760" t="s">
        <v>1547</v>
      </c>
      <c r="K13760" t="s">
        <v>17672</v>
      </c>
    </row>
    <row r="13761" spans="1:11" ht="15" customHeight="1" x14ac:dyDescent="0.2">
      <c r="A13761">
        <f>IF(IFERROR((MATCH(G13761,$G$1:$G$12712,0)),0),INDEX($A$1:$A$12712,MATCH(G13761,$G$1:$G$12712,0)),MAX($A$2:$A13760)+1)</f>
        <v>649</v>
      </c>
      <c r="B13761">
        <f t="shared" si="232"/>
        <v>649</v>
      </c>
      <c r="C13761" t="str">
        <f t="shared" si="231"/>
        <v>William F Wyman</v>
      </c>
      <c r="D13761">
        <v>302</v>
      </c>
      <c r="E13761" t="s">
        <v>18732</v>
      </c>
      <c r="F13761" s="1" t="s">
        <v>18743</v>
      </c>
      <c r="G13761">
        <v>1507</v>
      </c>
      <c r="H13761" s="2" t="s">
        <v>1546</v>
      </c>
      <c r="I13761">
        <v>31719</v>
      </c>
      <c r="J13761" t="s">
        <v>1547</v>
      </c>
      <c r="K13761" t="s">
        <v>17672</v>
      </c>
    </row>
    <row r="13762" spans="1:11" ht="15" customHeight="1" x14ac:dyDescent="0.2">
      <c r="A13762">
        <f>IF(IFERROR((MATCH(G13762,$G$1:$G$12712,0)),0),INDEX($A$1:$A$12712,MATCH(G13762,$G$1:$G$12712,0)),MAX($A$2:$A13761)+1)</f>
        <v>649</v>
      </c>
      <c r="B13762">
        <f t="shared" si="232"/>
        <v>649</v>
      </c>
      <c r="C13762" t="str">
        <f t="shared" ref="C13762:C13825" si="233">IF(H13762="",F13762,H13762)</f>
        <v>William F Wyman</v>
      </c>
      <c r="D13762">
        <v>302</v>
      </c>
      <c r="E13762" t="s">
        <v>18732</v>
      </c>
      <c r="F13762" s="1" t="s">
        <v>18132</v>
      </c>
      <c r="G13762">
        <v>1507</v>
      </c>
      <c r="H13762" s="2" t="s">
        <v>1546</v>
      </c>
      <c r="I13762">
        <v>31719</v>
      </c>
      <c r="J13762" t="s">
        <v>1547</v>
      </c>
      <c r="K13762" t="s">
        <v>17672</v>
      </c>
    </row>
    <row r="13763" spans="1:11" ht="15" customHeight="1" x14ac:dyDescent="0.2">
      <c r="A13763">
        <f>IF(IFERROR((MATCH(G13763,$G$1:$G$12712,0)),0),INDEX($A$1:$A$12712,MATCH(G13763,$G$1:$G$12712,0)),MAX($A$2:$A13762)+1)</f>
        <v>11230</v>
      </c>
      <c r="B13763" t="e">
        <f t="shared" si="232"/>
        <v>#N/A</v>
      </c>
      <c r="C13763" t="str">
        <f t="shared" si="233"/>
        <v>maine yankee</v>
      </c>
      <c r="D13763">
        <v>350</v>
      </c>
      <c r="E13763" t="s">
        <v>18744</v>
      </c>
      <c r="F13763" s="1" t="s">
        <v>18745</v>
      </c>
      <c r="H13763" s="2"/>
      <c r="K13763" t="s">
        <v>17672</v>
      </c>
    </row>
    <row r="13764" spans="1:11" ht="15" customHeight="1" x14ac:dyDescent="0.2">
      <c r="A13764">
        <f>IF(IFERROR((MATCH(G13764,$G$1:$G$12712,0)),0),INDEX($A$1:$A$12712,MATCH(G13764,$G$1:$G$12712,0)),MAX($A$2:$A13763)+1)</f>
        <v>11231</v>
      </c>
      <c r="B13764" t="e">
        <f t="shared" si="232"/>
        <v>#N/A</v>
      </c>
      <c r="C13764" t="str">
        <f t="shared" si="233"/>
        <v>l1</v>
      </c>
      <c r="D13764">
        <v>25</v>
      </c>
      <c r="E13764" t="s">
        <v>18746</v>
      </c>
      <c r="F13764" s="1" t="s">
        <v>18747</v>
      </c>
      <c r="H13764" s="2"/>
      <c r="K13764" t="s">
        <v>17672</v>
      </c>
    </row>
    <row r="13765" spans="1:11" ht="15" customHeight="1" x14ac:dyDescent="0.2">
      <c r="A13765">
        <f>IF(IFERROR((MATCH(G13765,$G$1:$G$12712,0)),0),INDEX($A$1:$A$12712,MATCH(G13765,$G$1:$G$12712,0)),MAX($A$2:$A13764)+1)</f>
        <v>11232</v>
      </c>
      <c r="B13765" t="e">
        <f t="shared" si="232"/>
        <v>#N/A</v>
      </c>
      <c r="C13765" t="str">
        <f t="shared" si="233"/>
        <v>l2</v>
      </c>
      <c r="D13765">
        <v>25</v>
      </c>
      <c r="E13765" t="s">
        <v>18746</v>
      </c>
      <c r="F13765" s="1" t="s">
        <v>18748</v>
      </c>
      <c r="H13765" s="2"/>
      <c r="K13765" t="s">
        <v>17672</v>
      </c>
    </row>
    <row r="13766" spans="1:11" ht="15" customHeight="1" x14ac:dyDescent="0.2">
      <c r="A13766">
        <f>IF(IFERROR((MATCH(G13766,$G$1:$G$12712,0)),0),INDEX($A$1:$A$12712,MATCH(G13766,$G$1:$G$12712,0)),MAX($A$2:$A13765)+1)</f>
        <v>11233</v>
      </c>
      <c r="B13766" t="e">
        <f t="shared" si="232"/>
        <v>#N/A</v>
      </c>
      <c r="C13766" t="str">
        <f t="shared" si="233"/>
        <v>l4</v>
      </c>
      <c r="D13766">
        <v>25</v>
      </c>
      <c r="E13766" t="s">
        <v>18746</v>
      </c>
      <c r="F13766" s="1" t="s">
        <v>18749</v>
      </c>
      <c r="H13766" s="2"/>
      <c r="K13766" t="s">
        <v>17672</v>
      </c>
    </row>
    <row r="13767" spans="1:11" ht="15" customHeight="1" x14ac:dyDescent="0.2">
      <c r="A13767">
        <f>A9774</f>
        <v>8579</v>
      </c>
      <c r="B13767" t="e">
        <f t="shared" si="232"/>
        <v>#N/A</v>
      </c>
      <c r="C13767" t="str">
        <f t="shared" si="233"/>
        <v>total-lanai city &amp; miki basin plants</v>
      </c>
      <c r="D13767">
        <v>25</v>
      </c>
      <c r="E13767" t="s">
        <v>18746</v>
      </c>
      <c r="F13767" s="1" t="s">
        <v>18750</v>
      </c>
      <c r="H13767" s="2"/>
      <c r="K13767" t="s">
        <v>17672</v>
      </c>
    </row>
    <row r="13768" spans="1:11" ht="15" customHeight="1" x14ac:dyDescent="0.2">
      <c r="A13768">
        <f>A2103</f>
        <v>1243</v>
      </c>
      <c r="B13768" t="e">
        <f t="shared" si="232"/>
        <v>#N/A</v>
      </c>
      <c r="C13768" t="str">
        <f t="shared" si="233"/>
        <v>total-molokai</v>
      </c>
      <c r="D13768">
        <v>25</v>
      </c>
      <c r="E13768" t="s">
        <v>18746</v>
      </c>
      <c r="F13768" s="1" t="s">
        <v>18751</v>
      </c>
      <c r="H13768" s="2"/>
      <c r="K13768" t="s">
        <v>17672</v>
      </c>
    </row>
    <row r="13769" spans="1:11" ht="15" customHeight="1" x14ac:dyDescent="0.2">
      <c r="A13769">
        <f>IF(IFERROR((MATCH(G13769,$G$1:$G$12712,0)),0),INDEX($A$1:$A$12712,MATCH(G13769,$G$1:$G$12712,0)),MAX($A$2:$A13768)+1)</f>
        <v>56</v>
      </c>
      <c r="B13769">
        <f t="shared" si="232"/>
        <v>56</v>
      </c>
      <c r="C13769" t="str">
        <f t="shared" si="233"/>
        <v>Big Stone</v>
      </c>
      <c r="D13769">
        <v>319</v>
      </c>
      <c r="E13769" t="s">
        <v>18752</v>
      </c>
      <c r="F13769" s="1" t="s">
        <v>18753</v>
      </c>
      <c r="G13769">
        <v>6098</v>
      </c>
      <c r="H13769" s="2" t="s">
        <v>190</v>
      </c>
      <c r="I13769">
        <v>14232</v>
      </c>
      <c r="J13769" t="s">
        <v>191</v>
      </c>
      <c r="K13769" t="s">
        <v>17672</v>
      </c>
    </row>
    <row r="13770" spans="1:11" ht="15" customHeight="1" x14ac:dyDescent="0.2">
      <c r="A13770">
        <f>IF(IFERROR((MATCH(G13770,$G$1:$G$12712,0)),0),INDEX($A$1:$A$12712,MATCH(G13770,$G$1:$G$12712,0)),MAX($A$2:$A13769)+1)</f>
        <v>136</v>
      </c>
      <c r="B13770">
        <f t="shared" si="232"/>
        <v>136</v>
      </c>
      <c r="C13770" t="str">
        <f t="shared" si="233"/>
        <v>Coyote</v>
      </c>
      <c r="D13770">
        <v>319</v>
      </c>
      <c r="E13770" t="s">
        <v>18752</v>
      </c>
      <c r="F13770" s="1" t="s">
        <v>18754</v>
      </c>
      <c r="G13770">
        <v>8222</v>
      </c>
      <c r="H13770" s="2" t="s">
        <v>416</v>
      </c>
      <c r="I13770">
        <v>14232</v>
      </c>
      <c r="J13770" t="s">
        <v>191</v>
      </c>
      <c r="K13770" t="s">
        <v>17672</v>
      </c>
    </row>
    <row r="13771" spans="1:11" ht="15" customHeight="1" x14ac:dyDescent="0.2">
      <c r="A13771">
        <f>IF(IFERROR((MATCH(G13771,$G$1:$G$12712,0)),0),INDEX($A$1:$A$12712,MATCH(G13771,$G$1:$G$12712,0)),MAX($A$2:$A13770)+1)</f>
        <v>278</v>
      </c>
      <c r="B13771">
        <f t="shared" si="232"/>
        <v>278</v>
      </c>
      <c r="C13771" t="str">
        <f t="shared" si="233"/>
        <v>R M Heskett</v>
      </c>
      <c r="D13771">
        <v>319</v>
      </c>
      <c r="E13771" t="s">
        <v>18752</v>
      </c>
      <c r="F13771" s="1" t="s">
        <v>18755</v>
      </c>
      <c r="G13771">
        <v>2790</v>
      </c>
      <c r="H13771" s="2" t="s">
        <v>754</v>
      </c>
      <c r="I13771">
        <v>12199</v>
      </c>
      <c r="J13771" t="s">
        <v>630</v>
      </c>
      <c r="K13771" t="s">
        <v>17672</v>
      </c>
    </row>
    <row r="13772" spans="1:11" ht="15" customHeight="1" x14ac:dyDescent="0.2">
      <c r="A13772">
        <f>IF(IFERROR((MATCH(G13772,$G$1:$G$12712,0)),0),INDEX($A$1:$A$12712,MATCH(G13772,$G$1:$G$12712,0)),MAX($A$2:$A13771)+1)</f>
        <v>278</v>
      </c>
      <c r="B13772">
        <f t="shared" si="232"/>
        <v>278</v>
      </c>
      <c r="C13772" t="str">
        <f t="shared" si="233"/>
        <v>R M Heskett</v>
      </c>
      <c r="D13772">
        <v>319</v>
      </c>
      <c r="E13772" t="s">
        <v>18752</v>
      </c>
      <c r="F13772" s="1" t="s">
        <v>18756</v>
      </c>
      <c r="G13772">
        <v>2790</v>
      </c>
      <c r="H13772" s="2" t="s">
        <v>754</v>
      </c>
      <c r="I13772">
        <v>12199</v>
      </c>
      <c r="J13772" t="s">
        <v>630</v>
      </c>
      <c r="K13772" t="s">
        <v>17672</v>
      </c>
    </row>
    <row r="13773" spans="1:11" ht="15" customHeight="1" x14ac:dyDescent="0.2">
      <c r="A13773">
        <f>IF(IFERROR((MATCH(G13773,$G$1:$G$12712,0)),0),INDEX($A$1:$A$12712,MATCH(G13773,$G$1:$G$12712,0)),MAX($A$2:$A13772)+1)</f>
        <v>1266</v>
      </c>
      <c r="B13773">
        <f t="shared" si="232"/>
        <v>1266</v>
      </c>
      <c r="C13773" t="str">
        <f t="shared" si="233"/>
        <v>Williston</v>
      </c>
      <c r="D13773">
        <v>319</v>
      </c>
      <c r="E13773" t="s">
        <v>18752</v>
      </c>
      <c r="F13773" s="1" t="s">
        <v>18757</v>
      </c>
      <c r="G13773">
        <v>2791</v>
      </c>
      <c r="H13773" s="2" t="s">
        <v>3338</v>
      </c>
      <c r="I13773">
        <v>12199</v>
      </c>
      <c r="J13773" t="s">
        <v>630</v>
      </c>
      <c r="K13773" t="s">
        <v>17672</v>
      </c>
    </row>
    <row r="13774" spans="1:11" ht="15" customHeight="1" x14ac:dyDescent="0.2">
      <c r="A13774">
        <f>IF(IFERROR((MATCH(G13774,$G$1:$G$12712,0)),0),INDEX($A$1:$A$12712,MATCH(G13774,$G$1:$G$12712,0)),MAX($A$2:$A13773)+1)</f>
        <v>11234</v>
      </c>
      <c r="B13774" t="e">
        <f t="shared" si="232"/>
        <v>#N/A</v>
      </c>
      <c r="C13774" t="str">
        <f t="shared" si="233"/>
        <v>common expenses</v>
      </c>
      <c r="D13774">
        <v>179</v>
      </c>
      <c r="E13774" t="s">
        <v>18758</v>
      </c>
      <c r="F13774" s="1" t="s">
        <v>18628</v>
      </c>
      <c r="H13774" s="2"/>
      <c r="K13774" t="s">
        <v>17672</v>
      </c>
    </row>
    <row r="13775" spans="1:11" ht="15" customHeight="1" x14ac:dyDescent="0.2">
      <c r="A13775">
        <f>IF(IFERROR((MATCH(G13775,$G$1:$G$12712,0)),0),INDEX($A$1:$A$12712,MATCH(G13775,$G$1:$G$12712,0)),MAX($A$2:$A13774)+1)</f>
        <v>1093</v>
      </c>
      <c r="B13775">
        <f t="shared" si="232"/>
        <v>1093</v>
      </c>
      <c r="C13775" t="str">
        <f t="shared" si="233"/>
        <v>Conemaugh</v>
      </c>
      <c r="D13775">
        <v>179</v>
      </c>
      <c r="E13775" t="s">
        <v>18758</v>
      </c>
      <c r="F13775" s="1" t="s">
        <v>17808</v>
      </c>
      <c r="G13775">
        <v>3118</v>
      </c>
      <c r="H13775" s="2" t="s">
        <v>2527</v>
      </c>
      <c r="I13775">
        <v>15873</v>
      </c>
      <c r="J13775" t="s">
        <v>2528</v>
      </c>
      <c r="K13775" t="s">
        <v>17672</v>
      </c>
    </row>
    <row r="13776" spans="1:11" ht="15" customHeight="1" x14ac:dyDescent="0.2">
      <c r="A13776">
        <f>IF(IFERROR((MATCH(G13776,$G$1:$G$12712,0)),0),INDEX($A$1:$A$12712,MATCH(G13776,$G$1:$G$12712,0)),MAX($A$2:$A13775)+1)</f>
        <v>1093</v>
      </c>
      <c r="B13776">
        <f t="shared" si="232"/>
        <v>1093</v>
      </c>
      <c r="C13776" t="str">
        <f t="shared" si="233"/>
        <v>Conemaugh</v>
      </c>
      <c r="D13776">
        <v>179</v>
      </c>
      <c r="E13776" t="s">
        <v>18758</v>
      </c>
      <c r="F13776" s="1" t="s">
        <v>18759</v>
      </c>
      <c r="G13776">
        <v>3118</v>
      </c>
      <c r="H13776" s="2" t="s">
        <v>2527</v>
      </c>
      <c r="I13776">
        <v>15873</v>
      </c>
      <c r="J13776" t="s">
        <v>2528</v>
      </c>
      <c r="K13776" t="s">
        <v>17672</v>
      </c>
    </row>
    <row r="13777" spans="1:11" ht="15" customHeight="1" x14ac:dyDescent="0.2">
      <c r="A13777">
        <f>IF(IFERROR((MATCH(G13777,$G$1:$G$12712,0)),0),INDEX($A$1:$A$12712,MATCH(G13777,$G$1:$G$12712,0)),MAX($A$2:$A13776)+1)</f>
        <v>1093</v>
      </c>
      <c r="B13777">
        <f t="shared" si="232"/>
        <v>1093</v>
      </c>
      <c r="C13777" t="str">
        <f t="shared" si="233"/>
        <v>Conemaugh</v>
      </c>
      <c r="D13777">
        <v>179</v>
      </c>
      <c r="E13777" t="s">
        <v>18758</v>
      </c>
      <c r="F13777" s="1" t="s">
        <v>18760</v>
      </c>
      <c r="G13777">
        <v>3118</v>
      </c>
      <c r="H13777" s="2" t="s">
        <v>2527</v>
      </c>
      <c r="I13777">
        <v>15873</v>
      </c>
      <c r="J13777" t="s">
        <v>2528</v>
      </c>
      <c r="K13777" t="s">
        <v>17672</v>
      </c>
    </row>
    <row r="13778" spans="1:11" ht="15" customHeight="1" x14ac:dyDescent="0.2">
      <c r="A13778">
        <f>IF(IFERROR((MATCH(G13778,$G$1:$G$12712,0)),0),INDEX($A$1:$A$12712,MATCH(G13778,$G$1:$G$12712,0)),MAX($A$2:$A13777)+1)</f>
        <v>2225</v>
      </c>
      <c r="B13778">
        <f t="shared" si="232"/>
        <v>2225</v>
      </c>
      <c r="C13778" t="str">
        <f t="shared" si="233"/>
        <v>Hamilton (PA)</v>
      </c>
      <c r="D13778">
        <v>179</v>
      </c>
      <c r="E13778" t="s">
        <v>18758</v>
      </c>
      <c r="F13778" s="1" t="s">
        <v>18761</v>
      </c>
      <c r="G13778">
        <v>3109</v>
      </c>
      <c r="H13778" s="2" t="s">
        <v>4808</v>
      </c>
      <c r="I13778">
        <v>17235</v>
      </c>
      <c r="J13778" t="s">
        <v>4578</v>
      </c>
      <c r="K13778" t="s">
        <v>17672</v>
      </c>
    </row>
    <row r="13779" spans="1:11" ht="15" customHeight="1" x14ac:dyDescent="0.2">
      <c r="A13779">
        <f>IF(IFERROR((MATCH(G13779,$G$1:$G$12712,0)),0),INDEX($A$1:$A$12712,MATCH(G13779,$G$1:$G$12712,0)),MAX($A$2:$A13778)+1)</f>
        <v>2226</v>
      </c>
      <c r="B13779">
        <f t="shared" si="232"/>
        <v>2226</v>
      </c>
      <c r="C13779" t="str">
        <f t="shared" si="233"/>
        <v>Hunterstown</v>
      </c>
      <c r="D13779">
        <v>179</v>
      </c>
      <c r="E13779" t="s">
        <v>18758</v>
      </c>
      <c r="F13779" s="1" t="s">
        <v>18762</v>
      </c>
      <c r="G13779">
        <v>3110</v>
      </c>
      <c r="H13779" s="2" t="s">
        <v>4809</v>
      </c>
      <c r="I13779">
        <v>17235</v>
      </c>
      <c r="J13779" t="s">
        <v>4578</v>
      </c>
      <c r="K13779" t="s">
        <v>17672</v>
      </c>
    </row>
    <row r="13780" spans="1:11" ht="15" customHeight="1" x14ac:dyDescent="0.2">
      <c r="A13780">
        <f>IF(IFERROR((MATCH(G13780,$G$1:$G$12712,0)),0),INDEX($A$1:$A$12712,MATCH(G13780,$G$1:$G$12712,0)),MAX($A$2:$A13779)+1)</f>
        <v>4693</v>
      </c>
      <c r="B13780">
        <f t="shared" si="232"/>
        <v>4693</v>
      </c>
      <c r="C13780" t="str">
        <f t="shared" si="233"/>
        <v>Hunterstown Power Plant</v>
      </c>
      <c r="D13780">
        <v>179</v>
      </c>
      <c r="E13780" t="s">
        <v>18758</v>
      </c>
      <c r="F13780" s="1" t="s">
        <v>18762</v>
      </c>
      <c r="G13780">
        <v>55976</v>
      </c>
      <c r="H13780" s="2" t="s">
        <v>8603</v>
      </c>
      <c r="I13780">
        <v>54885</v>
      </c>
      <c r="J13780" t="s">
        <v>4821</v>
      </c>
      <c r="K13780" t="s">
        <v>17672</v>
      </c>
    </row>
    <row r="13781" spans="1:11" ht="15" customHeight="1" x14ac:dyDescent="0.2">
      <c r="A13781">
        <f>IF(IFERROR((MATCH(G13781,$G$1:$G$12712,0)),0),INDEX($A$1:$A$12712,MATCH(G13781,$G$1:$G$12712,0)),MAX($A$2:$A13780)+1)</f>
        <v>11235</v>
      </c>
      <c r="B13781" t="e">
        <f t="shared" si="232"/>
        <v>#N/A</v>
      </c>
      <c r="C13781" t="str">
        <f t="shared" si="233"/>
        <v>internal combustion</v>
      </c>
      <c r="D13781">
        <v>179</v>
      </c>
      <c r="E13781" t="s">
        <v>18758</v>
      </c>
      <c r="F13781" s="1" t="s">
        <v>17766</v>
      </c>
      <c r="H13781" s="2"/>
      <c r="K13781" t="s">
        <v>17672</v>
      </c>
    </row>
    <row r="13782" spans="1:11" ht="15" customHeight="1" x14ac:dyDescent="0.2">
      <c r="A13782">
        <f>IF(IFERROR((MATCH(G13782,$G$1:$G$12712,0)),0),INDEX($A$1:$A$12712,MATCH(G13782,$G$1:$G$12712,0)),MAX($A$2:$A13781)+1)</f>
        <v>1093</v>
      </c>
      <c r="B13782">
        <f t="shared" si="232"/>
        <v>1093</v>
      </c>
      <c r="C13782" t="str">
        <f t="shared" si="233"/>
        <v>Conemaugh</v>
      </c>
      <c r="D13782">
        <v>179</v>
      </c>
      <c r="E13782" t="s">
        <v>18758</v>
      </c>
      <c r="F13782" s="1" t="s">
        <v>18763</v>
      </c>
      <c r="G13782">
        <v>3118</v>
      </c>
      <c r="H13782" s="2" t="s">
        <v>2527</v>
      </c>
      <c r="I13782">
        <v>15873</v>
      </c>
      <c r="J13782" t="s">
        <v>2528</v>
      </c>
      <c r="K13782" t="s">
        <v>17672</v>
      </c>
    </row>
    <row r="13783" spans="1:11" ht="15" customHeight="1" x14ac:dyDescent="0.2">
      <c r="A13783">
        <f>IF(IFERROR((MATCH(G13783,$G$1:$G$12712,0)),0),INDEX($A$1:$A$12712,MATCH(G13783,$G$1:$G$12712,0)),MAX($A$2:$A13782)+1)</f>
        <v>2227</v>
      </c>
      <c r="B13783">
        <f t="shared" si="232"/>
        <v>2227</v>
      </c>
      <c r="C13783" t="str">
        <f t="shared" si="233"/>
        <v>Mountain</v>
      </c>
      <c r="D13783">
        <v>179</v>
      </c>
      <c r="E13783" t="s">
        <v>18758</v>
      </c>
      <c r="F13783" s="1" t="s">
        <v>18764</v>
      </c>
      <c r="G13783">
        <v>3111</v>
      </c>
      <c r="H13783" s="2" t="s">
        <v>4810</v>
      </c>
      <c r="I13783">
        <v>17235</v>
      </c>
      <c r="J13783" t="s">
        <v>4578</v>
      </c>
      <c r="K13783" t="s">
        <v>17672</v>
      </c>
    </row>
    <row r="13784" spans="1:11" ht="15" customHeight="1" x14ac:dyDescent="0.2">
      <c r="A13784">
        <f>IF(IFERROR((MATCH(G13784,$G$1:$G$12712,0)),0),INDEX($A$1:$A$12712,MATCH(G13784,$G$1:$G$12712,0)),MAX($A$2:$A13783)+1)</f>
        <v>11236</v>
      </c>
      <c r="B13784" t="e">
        <f t="shared" si="232"/>
        <v>#N/A</v>
      </c>
      <c r="C13784" t="str">
        <f t="shared" si="233"/>
        <v>n/a</v>
      </c>
      <c r="D13784">
        <v>277</v>
      </c>
      <c r="E13784" t="s">
        <v>18758</v>
      </c>
      <c r="F13784" s="1" t="s">
        <v>17635</v>
      </c>
      <c r="H13784" s="2"/>
      <c r="K13784" t="s">
        <v>17672</v>
      </c>
    </row>
    <row r="13785" spans="1:11" ht="15" customHeight="1" x14ac:dyDescent="0.2">
      <c r="A13785">
        <f>IF(IFERROR((MATCH(G13785,$G$1:$G$12712,0)),0),INDEX($A$1:$A$12712,MATCH(G13785,$G$1:$G$12712,0)),MAX($A$2:$A13784)+1)</f>
        <v>2228</v>
      </c>
      <c r="B13785">
        <f t="shared" si="232"/>
        <v>2228</v>
      </c>
      <c r="C13785" t="str">
        <f t="shared" si="233"/>
        <v>Orrtanna</v>
      </c>
      <c r="D13785">
        <v>179</v>
      </c>
      <c r="E13785" t="s">
        <v>18758</v>
      </c>
      <c r="F13785" s="1" t="s">
        <v>18765</v>
      </c>
      <c r="G13785">
        <v>3112</v>
      </c>
      <c r="H13785" s="2" t="s">
        <v>4811</v>
      </c>
      <c r="I13785">
        <v>17235</v>
      </c>
      <c r="J13785" t="s">
        <v>4578</v>
      </c>
      <c r="K13785" t="s">
        <v>17672</v>
      </c>
    </row>
    <row r="13786" spans="1:11" ht="15" customHeight="1" x14ac:dyDescent="0.2">
      <c r="A13786">
        <f>IF(IFERROR((MATCH(G13786,$G$1:$G$12712,0)),0),INDEX($A$1:$A$12712,MATCH(G13786,$G$1:$G$12712,0)),MAX($A$2:$A13785)+1)</f>
        <v>2229</v>
      </c>
      <c r="B13786">
        <f t="shared" si="232"/>
        <v>2229</v>
      </c>
      <c r="C13786" t="str">
        <f t="shared" si="233"/>
        <v>Portland (PA)</v>
      </c>
      <c r="D13786">
        <v>179</v>
      </c>
      <c r="E13786" t="s">
        <v>18758</v>
      </c>
      <c r="F13786" s="1" t="s">
        <v>18766</v>
      </c>
      <c r="G13786">
        <v>3113</v>
      </c>
      <c r="H13786" s="2" t="s">
        <v>4812</v>
      </c>
      <c r="I13786">
        <v>17235</v>
      </c>
      <c r="J13786" t="s">
        <v>4578</v>
      </c>
      <c r="K13786" t="s">
        <v>17672</v>
      </c>
    </row>
    <row r="13787" spans="1:11" ht="15" customHeight="1" x14ac:dyDescent="0.2">
      <c r="A13787">
        <f>IF(IFERROR((MATCH(G13787,$G$1:$G$12712,0)),0),INDEX($A$1:$A$12712,MATCH(G13787,$G$1:$G$12712,0)),MAX($A$2:$A13786)+1)</f>
        <v>2229</v>
      </c>
      <c r="B13787">
        <f t="shared" si="232"/>
        <v>2229</v>
      </c>
      <c r="C13787" t="str">
        <f t="shared" si="233"/>
        <v>Portland (PA)</v>
      </c>
      <c r="D13787">
        <v>179</v>
      </c>
      <c r="E13787" t="s">
        <v>18758</v>
      </c>
      <c r="F13787" s="1" t="s">
        <v>18767</v>
      </c>
      <c r="G13787">
        <v>3113</v>
      </c>
      <c r="H13787" s="2" t="s">
        <v>4812</v>
      </c>
      <c r="I13787">
        <v>17235</v>
      </c>
      <c r="J13787" t="s">
        <v>4578</v>
      </c>
      <c r="K13787" t="s">
        <v>17672</v>
      </c>
    </row>
    <row r="13788" spans="1:11" ht="15" customHeight="1" x14ac:dyDescent="0.2">
      <c r="A13788">
        <f>IF(IFERROR((MATCH(G13788,$G$1:$G$12712,0)),0),INDEX($A$1:$A$12712,MATCH(G13788,$G$1:$G$12712,0)),MAX($A$2:$A13787)+1)</f>
        <v>2229</v>
      </c>
      <c r="B13788">
        <f t="shared" si="232"/>
        <v>2229</v>
      </c>
      <c r="C13788" t="str">
        <f t="shared" si="233"/>
        <v>Portland (PA)</v>
      </c>
      <c r="D13788">
        <v>179</v>
      </c>
      <c r="E13788" t="s">
        <v>18758</v>
      </c>
      <c r="F13788" s="1" t="s">
        <v>18768</v>
      </c>
      <c r="G13788">
        <v>3113</v>
      </c>
      <c r="H13788" s="2" t="s">
        <v>4812</v>
      </c>
      <c r="I13788">
        <v>17235</v>
      </c>
      <c r="J13788" t="s">
        <v>4578</v>
      </c>
      <c r="K13788" t="s">
        <v>17672</v>
      </c>
    </row>
    <row r="13789" spans="1:11" ht="15" customHeight="1" x14ac:dyDescent="0.2">
      <c r="A13789">
        <f>IF(IFERROR((MATCH(G13789,$G$1:$G$12712,0)),0),INDEX($A$1:$A$12712,MATCH(G13789,$G$1:$G$12712,0)),MAX($A$2:$A13788)+1)</f>
        <v>11237</v>
      </c>
      <c r="B13789" t="e">
        <f t="shared" si="232"/>
        <v>#N/A</v>
      </c>
      <c r="C13789" t="str">
        <f t="shared" si="233"/>
        <v>see note on page 450</v>
      </c>
      <c r="D13789">
        <v>179</v>
      </c>
      <c r="E13789" t="s">
        <v>18758</v>
      </c>
      <c r="F13789" s="1" t="s">
        <v>18769</v>
      </c>
      <c r="H13789" s="2"/>
      <c r="K13789" t="s">
        <v>17672</v>
      </c>
    </row>
    <row r="13790" spans="1:11" ht="15" customHeight="1" x14ac:dyDescent="0.2">
      <c r="A13790">
        <f>IF(IFERROR((MATCH(G13790,$G$1:$G$12712,0)),0),INDEX($A$1:$A$12712,MATCH(G13790,$G$1:$G$12712,0)),MAX($A$2:$A13789)+1)</f>
        <v>2230</v>
      </c>
      <c r="B13790">
        <f t="shared" si="232"/>
        <v>2230</v>
      </c>
      <c r="C13790" t="str">
        <f t="shared" si="233"/>
        <v>Shawnee (PA)</v>
      </c>
      <c r="D13790">
        <v>179</v>
      </c>
      <c r="E13790" t="s">
        <v>18758</v>
      </c>
      <c r="F13790" s="1" t="s">
        <v>18770</v>
      </c>
      <c r="G13790">
        <v>3114</v>
      </c>
      <c r="H13790" s="2" t="s">
        <v>4813</v>
      </c>
      <c r="I13790">
        <v>17235</v>
      </c>
      <c r="J13790" t="s">
        <v>4578</v>
      </c>
      <c r="K13790" t="s">
        <v>17672</v>
      </c>
    </row>
    <row r="13791" spans="1:11" ht="15" customHeight="1" x14ac:dyDescent="0.2">
      <c r="A13791">
        <f>IF(IFERROR((MATCH(G13791,$G$1:$G$12712,0)),0),INDEX($A$1:$A$12712,MATCH(G13791,$G$1:$G$12712,0)),MAX($A$2:$A13790)+1)</f>
        <v>11238</v>
      </c>
      <c r="B13791" t="e">
        <f t="shared" si="232"/>
        <v>#N/A</v>
      </c>
      <c r="C13791" t="str">
        <f t="shared" si="233"/>
        <v>sold in 1999 - see page 402</v>
      </c>
      <c r="D13791">
        <v>179</v>
      </c>
      <c r="E13791" t="s">
        <v>18758</v>
      </c>
      <c r="F13791" s="1" t="s">
        <v>18771</v>
      </c>
      <c r="H13791" s="2"/>
      <c r="K13791" t="s">
        <v>17672</v>
      </c>
    </row>
    <row r="13792" spans="1:11" ht="15" customHeight="1" x14ac:dyDescent="0.2">
      <c r="A13792">
        <f>IF(IFERROR((MATCH(G13792,$G$1:$G$12712,0)),0),INDEX($A$1:$A$12712,MATCH(G13792,$G$1:$G$12712,0)),MAX($A$2:$A13791)+1)</f>
        <v>2972</v>
      </c>
      <c r="B13792">
        <f t="shared" si="232"/>
        <v>2972</v>
      </c>
      <c r="C13792" t="str">
        <f t="shared" si="233"/>
        <v>Three Mile Island</v>
      </c>
      <c r="D13792">
        <v>179</v>
      </c>
      <c r="E13792" t="s">
        <v>18758</v>
      </c>
      <c r="F13792" s="1" t="s">
        <v>18772</v>
      </c>
      <c r="G13792">
        <v>8011</v>
      </c>
      <c r="H13792" s="2" t="s">
        <v>5770</v>
      </c>
      <c r="I13792">
        <v>55951</v>
      </c>
      <c r="J13792" t="s">
        <v>1160</v>
      </c>
      <c r="K13792" t="s">
        <v>17672</v>
      </c>
    </row>
    <row r="13793" spans="1:11" ht="15" customHeight="1" x14ac:dyDescent="0.2">
      <c r="A13793">
        <f>IF(IFERROR((MATCH(G13793,$G$1:$G$12712,0)),0),INDEX($A$1:$A$12712,MATCH(G13793,$G$1:$G$12712,0)),MAX($A$2:$A13792)+1)</f>
        <v>2231</v>
      </c>
      <c r="B13793">
        <f t="shared" si="232"/>
        <v>2231</v>
      </c>
      <c r="C13793" t="str">
        <f t="shared" si="233"/>
        <v>Titus</v>
      </c>
      <c r="D13793">
        <v>179</v>
      </c>
      <c r="E13793" t="s">
        <v>18758</v>
      </c>
      <c r="F13793" s="1" t="s">
        <v>18773</v>
      </c>
      <c r="G13793">
        <v>3115</v>
      </c>
      <c r="H13793" s="2" t="s">
        <v>4814</v>
      </c>
      <c r="I13793">
        <v>17235</v>
      </c>
      <c r="J13793" t="s">
        <v>4578</v>
      </c>
      <c r="K13793" t="s">
        <v>17672</v>
      </c>
    </row>
    <row r="13794" spans="1:11" ht="15" customHeight="1" x14ac:dyDescent="0.2">
      <c r="A13794">
        <f>IF(IFERROR((MATCH(G13794,$G$1:$G$12712,0)),0),INDEX($A$1:$A$12712,MATCH(G13794,$G$1:$G$12712,0)),MAX($A$2:$A13793)+1)</f>
        <v>2972</v>
      </c>
      <c r="B13794">
        <f t="shared" si="232"/>
        <v>2972</v>
      </c>
      <c r="C13794" t="str">
        <f t="shared" si="233"/>
        <v>Three Mile Island</v>
      </c>
      <c r="D13794">
        <v>179</v>
      </c>
      <c r="E13794" t="s">
        <v>18758</v>
      </c>
      <c r="F13794" s="1" t="s">
        <v>18774</v>
      </c>
      <c r="G13794">
        <v>8011</v>
      </c>
      <c r="H13794" s="2" t="s">
        <v>5770</v>
      </c>
      <c r="I13794">
        <v>55951</v>
      </c>
      <c r="J13794" t="s">
        <v>1160</v>
      </c>
      <c r="K13794" t="s">
        <v>17672</v>
      </c>
    </row>
    <row r="13795" spans="1:11" ht="15" customHeight="1" x14ac:dyDescent="0.2">
      <c r="A13795">
        <f>IF(IFERROR((MATCH(G13795,$G$1:$G$12712,0)),0),INDEX($A$1:$A$12712,MATCH(G13795,$G$1:$G$12712,0)),MAX($A$2:$A13794)+1)</f>
        <v>2232</v>
      </c>
      <c r="B13795">
        <f t="shared" si="232"/>
        <v>2232</v>
      </c>
      <c r="C13795" t="str">
        <f t="shared" si="233"/>
        <v>Tolna</v>
      </c>
      <c r="D13795">
        <v>179</v>
      </c>
      <c r="E13795" t="s">
        <v>18758</v>
      </c>
      <c r="F13795" s="1" t="s">
        <v>18775</v>
      </c>
      <c r="G13795">
        <v>3116</v>
      </c>
      <c r="H13795" s="2" t="s">
        <v>4815</v>
      </c>
      <c r="I13795">
        <v>17235</v>
      </c>
      <c r="J13795" t="s">
        <v>4578</v>
      </c>
      <c r="K13795" t="s">
        <v>17672</v>
      </c>
    </row>
    <row r="13796" spans="1:11" ht="15" customHeight="1" x14ac:dyDescent="0.2">
      <c r="A13796">
        <f>A1603</f>
        <v>1096</v>
      </c>
      <c r="B13796" t="e">
        <f t="shared" si="232"/>
        <v>#N/A</v>
      </c>
      <c r="C13796" t="str">
        <f t="shared" si="233"/>
        <v>council bluffs #1</v>
      </c>
      <c r="D13796">
        <v>26</v>
      </c>
      <c r="E13796" t="s">
        <v>18776</v>
      </c>
      <c r="F13796" s="1" t="s">
        <v>18777</v>
      </c>
      <c r="H13796" s="2"/>
      <c r="K13796" t="s">
        <v>17672</v>
      </c>
    </row>
    <row r="13797" spans="1:11" ht="15" customHeight="1" x14ac:dyDescent="0.2">
      <c r="A13797">
        <f>A1603</f>
        <v>1096</v>
      </c>
      <c r="B13797" t="e">
        <f t="shared" si="232"/>
        <v>#N/A</v>
      </c>
      <c r="C13797" t="str">
        <f t="shared" si="233"/>
        <v>council bluffs #2</v>
      </c>
      <c r="D13797">
        <v>26</v>
      </c>
      <c r="E13797" t="s">
        <v>18776</v>
      </c>
      <c r="F13797" s="1" t="s">
        <v>18778</v>
      </c>
      <c r="H13797" s="2"/>
      <c r="K13797" t="s">
        <v>17672</v>
      </c>
    </row>
    <row r="13798" spans="1:11" ht="15" customHeight="1" x14ac:dyDescent="0.2">
      <c r="A13798">
        <f>A1603</f>
        <v>1096</v>
      </c>
      <c r="B13798" t="e">
        <f t="shared" si="232"/>
        <v>#N/A</v>
      </c>
      <c r="C13798" t="str">
        <f t="shared" si="233"/>
        <v>council bluffs #3</v>
      </c>
      <c r="D13798">
        <v>26</v>
      </c>
      <c r="E13798" t="s">
        <v>18776</v>
      </c>
      <c r="F13798" s="1" t="s">
        <v>18620</v>
      </c>
      <c r="H13798" s="2"/>
      <c r="K13798" t="s">
        <v>17672</v>
      </c>
    </row>
    <row r="13799" spans="1:11" ht="15" customHeight="1" x14ac:dyDescent="0.2">
      <c r="A13799">
        <f>IF(IFERROR((MATCH(G13799,$G$1:$G$12712,0)),0),INDEX($A$1:$A$12712,MATCH(G13799,$G$1:$G$12712,0)),MAX($A$2:$A13798)+1)</f>
        <v>176</v>
      </c>
      <c r="B13799">
        <f t="shared" si="232"/>
        <v>176</v>
      </c>
      <c r="C13799" t="str">
        <f t="shared" si="233"/>
        <v>Electrifarm</v>
      </c>
      <c r="D13799">
        <v>26</v>
      </c>
      <c r="E13799" t="s">
        <v>18776</v>
      </c>
      <c r="F13799" s="1" t="s">
        <v>18779</v>
      </c>
      <c r="G13799">
        <v>6063</v>
      </c>
      <c r="H13799" s="2" t="s">
        <v>513</v>
      </c>
      <c r="I13799">
        <v>12341</v>
      </c>
      <c r="J13799" t="s">
        <v>409</v>
      </c>
      <c r="K13799" t="s">
        <v>17672</v>
      </c>
    </row>
    <row r="13800" spans="1:11" ht="15" customHeight="1" x14ac:dyDescent="0.2">
      <c r="A13800">
        <f>IF(IFERROR((MATCH(G13800,$G$1:$G$12712,0)),0),INDEX($A$1:$A$12712,MATCH(G13800,$G$1:$G$12712,0)),MAX($A$2:$A13799)+1)</f>
        <v>353</v>
      </c>
      <c r="B13800">
        <f t="shared" si="232"/>
        <v>353</v>
      </c>
      <c r="C13800" t="str">
        <f t="shared" si="233"/>
        <v>Louisa</v>
      </c>
      <c r="D13800">
        <v>26</v>
      </c>
      <c r="E13800" t="s">
        <v>18776</v>
      </c>
      <c r="F13800" s="1" t="s">
        <v>18780</v>
      </c>
      <c r="G13800">
        <v>6664</v>
      </c>
      <c r="H13800" s="2" t="s">
        <v>912</v>
      </c>
      <c r="I13800">
        <v>12341</v>
      </c>
      <c r="J13800" t="s">
        <v>409</v>
      </c>
      <c r="K13800" t="s">
        <v>17672</v>
      </c>
    </row>
    <row r="13801" spans="1:11" ht="15" customHeight="1" x14ac:dyDescent="0.2">
      <c r="A13801">
        <f>IF(IFERROR((MATCH(G13801,$G$1:$G$12712,0)),0),INDEX($A$1:$A$12712,MATCH(G13801,$G$1:$G$12712,0)),MAX($A$2:$A13800)+1)</f>
        <v>366</v>
      </c>
      <c r="B13801">
        <f t="shared" si="232"/>
        <v>366</v>
      </c>
      <c r="C13801" t="str">
        <f t="shared" si="233"/>
        <v>Merle Parr</v>
      </c>
      <c r="D13801">
        <v>26</v>
      </c>
      <c r="E13801" t="s">
        <v>18776</v>
      </c>
      <c r="F13801" s="1" t="s">
        <v>18781</v>
      </c>
      <c r="G13801">
        <v>1097</v>
      </c>
      <c r="H13801" s="2" t="s">
        <v>936</v>
      </c>
      <c r="I13801">
        <v>12341</v>
      </c>
      <c r="J13801" t="s">
        <v>409</v>
      </c>
      <c r="K13801" t="s">
        <v>17672</v>
      </c>
    </row>
    <row r="13802" spans="1:11" ht="15" customHeight="1" x14ac:dyDescent="0.2">
      <c r="A13802">
        <f>IF(IFERROR((MATCH(G13802,$G$1:$G$12712,0)),0),INDEX($A$1:$A$12712,MATCH(G13802,$G$1:$G$12712,0)),MAX($A$2:$A13801)+1)</f>
        <v>220</v>
      </c>
      <c r="B13802">
        <f t="shared" si="232"/>
        <v>220</v>
      </c>
      <c r="C13802" t="str">
        <f t="shared" si="233"/>
        <v>George Neal North</v>
      </c>
      <c r="D13802">
        <v>26</v>
      </c>
      <c r="E13802" t="s">
        <v>18776</v>
      </c>
      <c r="F13802" s="1" t="s">
        <v>18782</v>
      </c>
      <c r="G13802">
        <v>1091</v>
      </c>
      <c r="H13802" s="2" t="s">
        <v>619</v>
      </c>
      <c r="I13802">
        <v>12341</v>
      </c>
      <c r="J13802" t="s">
        <v>409</v>
      </c>
      <c r="K13802" t="s">
        <v>17672</v>
      </c>
    </row>
    <row r="13803" spans="1:11" ht="15" customHeight="1" x14ac:dyDescent="0.2">
      <c r="A13803">
        <f>IF(IFERROR((MATCH(G13803,$G$1:$G$12712,0)),0),INDEX($A$1:$A$12712,MATCH(G13803,$G$1:$G$12712,0)),MAX($A$2:$A13802)+1)</f>
        <v>220</v>
      </c>
      <c r="B13803">
        <f t="shared" si="232"/>
        <v>220</v>
      </c>
      <c r="C13803" t="str">
        <f t="shared" si="233"/>
        <v>George Neal North</v>
      </c>
      <c r="D13803">
        <v>26</v>
      </c>
      <c r="E13803" t="s">
        <v>18776</v>
      </c>
      <c r="F13803" s="1" t="s">
        <v>18783</v>
      </c>
      <c r="G13803">
        <v>1091</v>
      </c>
      <c r="H13803" s="2" t="s">
        <v>619</v>
      </c>
      <c r="I13803">
        <v>12341</v>
      </c>
      <c r="J13803" t="s">
        <v>409</v>
      </c>
      <c r="K13803" t="s">
        <v>17672</v>
      </c>
    </row>
    <row r="13804" spans="1:11" ht="15" customHeight="1" x14ac:dyDescent="0.2">
      <c r="A13804">
        <f>IF(IFERROR((MATCH(G13804,$G$1:$G$12712,0)),0),INDEX($A$1:$A$12712,MATCH(G13804,$G$1:$G$12712,0)),MAX($A$2:$A13803)+1)</f>
        <v>220</v>
      </c>
      <c r="B13804">
        <f t="shared" si="232"/>
        <v>220</v>
      </c>
      <c r="C13804" t="str">
        <f t="shared" si="233"/>
        <v>George Neal North</v>
      </c>
      <c r="D13804">
        <v>26</v>
      </c>
      <c r="E13804" t="s">
        <v>18776</v>
      </c>
      <c r="F13804" s="1" t="s">
        <v>18624</v>
      </c>
      <c r="G13804">
        <v>1091</v>
      </c>
      <c r="H13804" s="2" t="s">
        <v>619</v>
      </c>
      <c r="I13804">
        <v>12341</v>
      </c>
      <c r="J13804" t="s">
        <v>409</v>
      </c>
      <c r="K13804" t="s">
        <v>17672</v>
      </c>
    </row>
    <row r="13805" spans="1:11" ht="15" customHeight="1" x14ac:dyDescent="0.2">
      <c r="A13805">
        <f>IF(IFERROR((MATCH(G13805,$G$1:$G$12712,0)),0),INDEX($A$1:$A$12712,MATCH(G13805,$G$1:$G$12712,0)),MAX($A$2:$A13804)+1)</f>
        <v>221</v>
      </c>
      <c r="B13805">
        <f t="shared" si="232"/>
        <v>221</v>
      </c>
      <c r="C13805" t="str">
        <f t="shared" si="233"/>
        <v>George Neal South</v>
      </c>
      <c r="D13805">
        <v>26</v>
      </c>
      <c r="E13805" t="s">
        <v>18776</v>
      </c>
      <c r="F13805" s="1" t="s">
        <v>18784</v>
      </c>
      <c r="G13805">
        <v>7343</v>
      </c>
      <c r="H13805" s="2" t="s">
        <v>622</v>
      </c>
      <c r="I13805">
        <v>12341</v>
      </c>
      <c r="J13805" t="s">
        <v>409</v>
      </c>
      <c r="K13805" t="s">
        <v>17672</v>
      </c>
    </row>
    <row r="13806" spans="1:11" ht="15" customHeight="1" x14ac:dyDescent="0.2">
      <c r="A13806">
        <f>IF(IFERROR((MATCH(G13806,$G$1:$G$12712,0)),0),INDEX($A$1:$A$12712,MATCH(G13806,$G$1:$G$12712,0)),MAX($A$2:$A13805)+1)</f>
        <v>434</v>
      </c>
      <c r="B13806">
        <f t="shared" si="232"/>
        <v>434</v>
      </c>
      <c r="C13806" t="str">
        <f t="shared" si="233"/>
        <v>Ottumwa</v>
      </c>
      <c r="D13806">
        <v>26</v>
      </c>
      <c r="E13806" t="s">
        <v>18776</v>
      </c>
      <c r="F13806" s="1" t="s">
        <v>18531</v>
      </c>
      <c r="G13806">
        <v>6254</v>
      </c>
      <c r="H13806" s="2" t="s">
        <v>1071</v>
      </c>
      <c r="I13806">
        <v>9417</v>
      </c>
      <c r="J13806" t="s">
        <v>269</v>
      </c>
      <c r="K13806" t="s">
        <v>17672</v>
      </c>
    </row>
    <row r="13807" spans="1:11" ht="15" customHeight="1" x14ac:dyDescent="0.2">
      <c r="A13807">
        <f>IF(IFERROR((MATCH(G13807,$G$1:$G$12712,0)),0),INDEX($A$1:$A$12712,MATCH(G13807,$G$1:$G$12712,0)),MAX($A$2:$A13806)+1)</f>
        <v>454</v>
      </c>
      <c r="B13807">
        <f t="shared" si="232"/>
        <v>454</v>
      </c>
      <c r="C13807" t="str">
        <f t="shared" si="233"/>
        <v>Pleasant Hill</v>
      </c>
      <c r="D13807">
        <v>26</v>
      </c>
      <c r="E13807" t="s">
        <v>18776</v>
      </c>
      <c r="F13807" s="1" t="s">
        <v>18785</v>
      </c>
      <c r="G13807">
        <v>7145</v>
      </c>
      <c r="H13807" s="2" t="s">
        <v>1115</v>
      </c>
      <c r="I13807">
        <v>12341</v>
      </c>
      <c r="J13807" t="s">
        <v>409</v>
      </c>
      <c r="K13807" t="s">
        <v>17672</v>
      </c>
    </row>
    <row r="13808" spans="1:11" ht="15" customHeight="1" x14ac:dyDescent="0.2">
      <c r="A13808">
        <f>IF(IFERROR((MATCH(G13808,$G$1:$G$12712,0)),0),INDEX($A$1:$A$12712,MATCH(G13808,$G$1:$G$12712,0)),MAX($A$2:$A13807)+1)</f>
        <v>493</v>
      </c>
      <c r="B13808">
        <f t="shared" si="232"/>
        <v>493</v>
      </c>
      <c r="C13808" t="str">
        <f t="shared" si="233"/>
        <v>River Hills</v>
      </c>
      <c r="D13808">
        <v>26</v>
      </c>
      <c r="E13808" t="s">
        <v>18776</v>
      </c>
      <c r="F13808" s="1" t="s">
        <v>18786</v>
      </c>
      <c r="G13808">
        <v>1084</v>
      </c>
      <c r="H13808" s="2" t="s">
        <v>1192</v>
      </c>
      <c r="I13808">
        <v>12341</v>
      </c>
      <c r="J13808" t="s">
        <v>409</v>
      </c>
      <c r="K13808" t="s">
        <v>17672</v>
      </c>
    </row>
    <row r="13809" spans="1:11" ht="15" customHeight="1" x14ac:dyDescent="0.2">
      <c r="A13809">
        <f>IF(IFERROR((MATCH(G13809,$G$1:$G$12712,0)),0),INDEX($A$1:$A$12712,MATCH(G13809,$G$1:$G$12712,0)),MAX($A$2:$A13808)+1)</f>
        <v>570</v>
      </c>
      <c r="B13809">
        <f t="shared" si="232"/>
        <v>570</v>
      </c>
      <c r="C13809" t="str">
        <f t="shared" si="233"/>
        <v>Sycamore (IA)</v>
      </c>
      <c r="D13809">
        <v>26</v>
      </c>
      <c r="E13809" t="s">
        <v>18776</v>
      </c>
      <c r="F13809" s="1" t="s">
        <v>18729</v>
      </c>
      <c r="G13809">
        <v>8029</v>
      </c>
      <c r="H13809" s="2" t="s">
        <v>1358</v>
      </c>
      <c r="I13809">
        <v>12341</v>
      </c>
      <c r="J13809" t="s">
        <v>409</v>
      </c>
      <c r="K13809" t="s">
        <v>17672</v>
      </c>
    </row>
    <row r="13810" spans="1:11" ht="15" customHeight="1" x14ac:dyDescent="0.2">
      <c r="A13810">
        <f>IF(IFERROR((MATCH(G13810,$G$1:$G$12712,0)),0),INDEX($A$1:$A$12712,MATCH(G13810,$G$1:$G$12712,0)),MAX($A$2:$A13809)+1)</f>
        <v>11239</v>
      </c>
      <c r="B13810" t="e">
        <f t="shared" ref="B13810:B13873" si="234">IF(COUNTIF($G$1:$G$12712,G13810&gt;0),0,INDEX($A$1:$A$12712,MATCH(G13810,$G$1:$G$12712,0)))</f>
        <v>#N/A</v>
      </c>
      <c r="C13810" t="str">
        <f t="shared" si="233"/>
        <v>all other hydro misc. plant, resv, etc.</v>
      </c>
      <c r="D13810">
        <v>307</v>
      </c>
      <c r="E13810" t="s">
        <v>17588</v>
      </c>
      <c r="F13810" s="1" t="s">
        <v>18787</v>
      </c>
      <c r="H13810" s="2"/>
      <c r="K13810" t="s">
        <v>17672</v>
      </c>
    </row>
    <row r="13811" spans="1:11" ht="15" customHeight="1" x14ac:dyDescent="0.2">
      <c r="A13811">
        <f>IF(IFERROR((MATCH(G13811,$G$1:$G$12712,0)),0),INDEX($A$1:$A$12712,MATCH(G13811,$G$1:$G$12712,0)),MAX($A$2:$A13810)+1)</f>
        <v>11240</v>
      </c>
      <c r="B13811" t="e">
        <f t="shared" si="234"/>
        <v>#N/A</v>
      </c>
      <c r="C13811" t="str">
        <f t="shared" si="233"/>
        <v>all other hydro misc. plant, resv., etc.</v>
      </c>
      <c r="D13811">
        <v>307</v>
      </c>
      <c r="E13811" t="s">
        <v>17588</v>
      </c>
      <c r="F13811" s="1" t="s">
        <v>18788</v>
      </c>
      <c r="H13811" s="2"/>
      <c r="K13811" t="s">
        <v>17672</v>
      </c>
    </row>
    <row r="13812" spans="1:11" ht="15" customHeight="1" x14ac:dyDescent="0.2">
      <c r="A13812">
        <f>IF(IFERROR((MATCH(G13812,$G$1:$G$12712,0)),0),INDEX($A$1:$A$12712,MATCH(G13812,$G$1:$G$12712,0)),MAX($A$2:$A13811)+1)</f>
        <v>11241</v>
      </c>
      <c r="B13812" t="e">
        <f t="shared" si="234"/>
        <v>#N/A</v>
      </c>
      <c r="C13812" t="str">
        <f t="shared" si="233"/>
        <v>all other hydro miscellaneous plant</v>
      </c>
      <c r="D13812">
        <v>307</v>
      </c>
      <c r="E13812" t="s">
        <v>17588</v>
      </c>
      <c r="F13812" s="1" t="s">
        <v>18789</v>
      </c>
      <c r="H13812" s="2"/>
      <c r="K13812" t="s">
        <v>17672</v>
      </c>
    </row>
    <row r="13813" spans="1:11" ht="15" customHeight="1" x14ac:dyDescent="0.2">
      <c r="A13813">
        <f>1218</f>
        <v>1218</v>
      </c>
      <c r="B13813" t="e">
        <f t="shared" si="234"/>
        <v>#N/A</v>
      </c>
      <c r="C13813" t="str">
        <f t="shared" si="233"/>
        <v>blandard</v>
      </c>
      <c r="D13813">
        <v>307</v>
      </c>
      <c r="E13813" t="s">
        <v>17588</v>
      </c>
      <c r="F13813" s="1" t="s">
        <v>18790</v>
      </c>
      <c r="H13813" s="2"/>
      <c r="K13813" t="s">
        <v>17672</v>
      </c>
    </row>
    <row r="13814" spans="1:11" ht="15" customHeight="1" x14ac:dyDescent="0.2">
      <c r="A13814">
        <f>IF(IFERROR((MATCH(G13814,$G$1:$G$12712,0)),0),INDEX($A$1:$A$12712,MATCH(G13814,$G$1:$G$12712,0)),MAX($A$2:$A13813)+1)</f>
        <v>262</v>
      </c>
      <c r="B13814">
        <f t="shared" si="234"/>
        <v>262</v>
      </c>
      <c r="C13814" t="str">
        <f t="shared" si="233"/>
        <v>M L Hibbard</v>
      </c>
      <c r="D13814">
        <v>307</v>
      </c>
      <c r="E13814" t="s">
        <v>17588</v>
      </c>
      <c r="F13814" s="1" t="s">
        <v>18791</v>
      </c>
      <c r="G13814">
        <v>1897</v>
      </c>
      <c r="H13814" s="2" t="s">
        <v>717</v>
      </c>
      <c r="I13814">
        <v>12647</v>
      </c>
      <c r="J13814" t="s">
        <v>194</v>
      </c>
      <c r="K13814" t="s">
        <v>17672</v>
      </c>
    </row>
    <row r="13815" spans="1:11" ht="15" customHeight="1" x14ac:dyDescent="0.2">
      <c r="A13815">
        <f>IF(IFERROR((MATCH(G13815,$G$1:$G$12712,0)),0),INDEX($A$1:$A$12712,MATCH(G13815,$G$1:$G$12712,0)),MAX($A$2:$A13814)+1)</f>
        <v>262</v>
      </c>
      <c r="B13815">
        <f t="shared" si="234"/>
        <v>262</v>
      </c>
      <c r="C13815" t="str">
        <f t="shared" si="233"/>
        <v>M L Hibbard</v>
      </c>
      <c r="D13815">
        <v>307</v>
      </c>
      <c r="E13815" t="s">
        <v>17588</v>
      </c>
      <c r="F13815" s="1" t="s">
        <v>18792</v>
      </c>
      <c r="G13815">
        <v>1897</v>
      </c>
      <c r="H13815" s="2" t="s">
        <v>717</v>
      </c>
      <c r="I13815">
        <v>12647</v>
      </c>
      <c r="J13815" t="s">
        <v>194</v>
      </c>
      <c r="K13815" t="s">
        <v>17672</v>
      </c>
    </row>
    <row r="13816" spans="1:11" ht="15" customHeight="1" x14ac:dyDescent="0.2">
      <c r="A13816">
        <f>IF(IFERROR((MATCH(G13816,$G$1:$G$12712,0)),0),INDEX($A$1:$A$12712,MATCH(G13816,$G$1:$G$12712,0)),MAX($A$2:$A13815)+1)</f>
        <v>262</v>
      </c>
      <c r="B13816">
        <f t="shared" si="234"/>
        <v>262</v>
      </c>
      <c r="C13816" t="str">
        <f t="shared" si="233"/>
        <v>M L Hibbard</v>
      </c>
      <c r="D13816">
        <v>307</v>
      </c>
      <c r="E13816" t="s">
        <v>17588</v>
      </c>
      <c r="F13816" s="1" t="s">
        <v>18793</v>
      </c>
      <c r="G13816">
        <v>1897</v>
      </c>
      <c r="H13816" s="2" t="s">
        <v>717</v>
      </c>
      <c r="I13816">
        <v>12647</v>
      </c>
      <c r="J13816" t="s">
        <v>194</v>
      </c>
      <c r="K13816" t="s">
        <v>17672</v>
      </c>
    </row>
    <row r="13817" spans="1:11" ht="15" customHeight="1" x14ac:dyDescent="0.2">
      <c r="A13817">
        <f>IF(IFERROR((MATCH(G13817,$G$1:$G$12712,0)),0),INDEX($A$1:$A$12712,MATCH(G13817,$G$1:$G$12712,0)),MAX($A$2:$A13816)+1)</f>
        <v>1880</v>
      </c>
      <c r="B13817">
        <f t="shared" si="234"/>
        <v>1880</v>
      </c>
      <c r="C13817" t="str">
        <f t="shared" si="233"/>
        <v>Knife Falls</v>
      </c>
      <c r="D13817">
        <v>307</v>
      </c>
      <c r="E13817" t="s">
        <v>17588</v>
      </c>
      <c r="F13817" s="1" t="s">
        <v>18794</v>
      </c>
      <c r="G13817">
        <v>1895</v>
      </c>
      <c r="H13817" s="2" t="s">
        <v>4289</v>
      </c>
      <c r="I13817">
        <v>12647</v>
      </c>
      <c r="J13817" t="s">
        <v>194</v>
      </c>
      <c r="K13817" t="s">
        <v>17672</v>
      </c>
    </row>
    <row r="13818" spans="1:11" ht="15" customHeight="1" x14ac:dyDescent="0.2">
      <c r="A13818">
        <f>IF(IFERROR((MATCH(G13818,$G$1:$G$12712,0)),0),INDEX($A$1:$A$12712,MATCH(G13818,$G$1:$G$12712,0)),MAX($A$2:$A13817)+1)</f>
        <v>1884</v>
      </c>
      <c r="B13818">
        <f t="shared" si="234"/>
        <v>1884</v>
      </c>
      <c r="C13818" t="str">
        <f t="shared" si="233"/>
        <v>Sylvan</v>
      </c>
      <c r="D13818">
        <v>307</v>
      </c>
      <c r="E13818" t="s">
        <v>17588</v>
      </c>
      <c r="F13818" s="1" t="s">
        <v>18795</v>
      </c>
      <c r="G13818">
        <v>1900</v>
      </c>
      <c r="H13818" s="2" t="s">
        <v>4293</v>
      </c>
      <c r="I13818">
        <v>12647</v>
      </c>
      <c r="J13818" t="s">
        <v>194</v>
      </c>
      <c r="K13818" t="s">
        <v>17672</v>
      </c>
    </row>
    <row r="13819" spans="1:11" ht="15" customHeight="1" x14ac:dyDescent="0.2">
      <c r="A13819">
        <f>IF(IFERROR((MATCH(G13819,$G$1:$G$12712,0)),0),INDEX($A$1:$A$12712,MATCH(G13819,$G$1:$G$12712,0)),MAX($A$2:$A13818)+1)</f>
        <v>572</v>
      </c>
      <c r="B13819">
        <f t="shared" si="234"/>
        <v>572</v>
      </c>
      <c r="C13819" t="str">
        <f t="shared" si="233"/>
        <v>Taconite Harbor Energy Center</v>
      </c>
      <c r="D13819">
        <v>307</v>
      </c>
      <c r="E13819" t="s">
        <v>17588</v>
      </c>
      <c r="F13819" s="1" t="s">
        <v>18796</v>
      </c>
      <c r="G13819">
        <v>10075</v>
      </c>
      <c r="H13819" s="2" t="s">
        <v>1362</v>
      </c>
      <c r="I13819">
        <v>12647</v>
      </c>
      <c r="J13819" t="s">
        <v>194</v>
      </c>
      <c r="K13819" t="s">
        <v>17672</v>
      </c>
    </row>
    <row r="13820" spans="1:11" ht="15" customHeight="1" x14ac:dyDescent="0.2">
      <c r="A13820">
        <f>IF(IFERROR((MATCH(G13820,$G$1:$G$12712,0)),0),INDEX($A$1:$A$12712,MATCH(G13820,$G$1:$G$12712,0)),MAX($A$2:$A13819)+1)</f>
        <v>11242</v>
      </c>
      <c r="B13820" t="e">
        <f t="shared" si="234"/>
        <v>#N/A</v>
      </c>
      <c r="C13820" t="str">
        <f t="shared" si="233"/>
        <v>general</v>
      </c>
      <c r="D13820">
        <v>297</v>
      </c>
      <c r="E13820" t="s">
        <v>18797</v>
      </c>
      <c r="F13820" s="1" t="s">
        <v>18798</v>
      </c>
      <c r="H13820" s="2"/>
      <c r="K13820" t="s">
        <v>17672</v>
      </c>
    </row>
    <row r="13821" spans="1:11" ht="15" customHeight="1" x14ac:dyDescent="0.2">
      <c r="A13821">
        <f>IF(IFERROR((MATCH(G13821,$G$1:$G$12712,0)),0),INDEX($A$1:$A$12712,MATCH(G13821,$G$1:$G$12712,0)),MAX($A$2:$A13820)+1)</f>
        <v>249</v>
      </c>
      <c r="B13821">
        <f t="shared" si="234"/>
        <v>249</v>
      </c>
      <c r="C13821" t="str">
        <f t="shared" si="233"/>
        <v>Greene County</v>
      </c>
      <c r="D13821">
        <v>297</v>
      </c>
      <c r="E13821" t="s">
        <v>18797</v>
      </c>
      <c r="F13821" s="1" t="s">
        <v>18799</v>
      </c>
      <c r="G13821">
        <v>10</v>
      </c>
      <c r="H13821" s="2" t="s">
        <v>684</v>
      </c>
      <c r="I13821">
        <v>195</v>
      </c>
      <c r="J13821" t="s">
        <v>119</v>
      </c>
      <c r="K13821" t="s">
        <v>17672</v>
      </c>
    </row>
    <row r="13822" spans="1:11" ht="15" customHeight="1" x14ac:dyDescent="0.2">
      <c r="A13822">
        <f>IF(IFERROR((MATCH(G13822,$G$1:$G$12712,0)),0),INDEX($A$1:$A$12712,MATCH(G13822,$G$1:$G$12712,0)),MAX($A$2:$A13821)+1)</f>
        <v>249</v>
      </c>
      <c r="B13822">
        <f t="shared" si="234"/>
        <v>249</v>
      </c>
      <c r="C13822" t="str">
        <f t="shared" si="233"/>
        <v>Greene County</v>
      </c>
      <c r="D13822">
        <v>297</v>
      </c>
      <c r="E13822" t="s">
        <v>18797</v>
      </c>
      <c r="F13822" s="1" t="s">
        <v>17685</v>
      </c>
      <c r="G13822">
        <v>10</v>
      </c>
      <c r="H13822" s="2" t="s">
        <v>684</v>
      </c>
      <c r="I13822">
        <v>195</v>
      </c>
      <c r="J13822" t="s">
        <v>119</v>
      </c>
      <c r="K13822" t="s">
        <v>17672</v>
      </c>
    </row>
    <row r="13823" spans="1:11" ht="15" customHeight="1" x14ac:dyDescent="0.2">
      <c r="A13823">
        <f>IF(IFERROR((MATCH(G13823,$G$1:$G$12712,0)),0),INDEX($A$1:$A$12712,MATCH(G13823,$G$1:$G$12712,0)),MAX($A$2:$A13822)+1)</f>
        <v>11243</v>
      </c>
      <c r="B13823" t="e">
        <f t="shared" si="234"/>
        <v>#N/A</v>
      </c>
      <c r="C13823" t="str">
        <f t="shared" si="233"/>
        <v>see page 403</v>
      </c>
      <c r="D13823">
        <v>297</v>
      </c>
      <c r="E13823" t="s">
        <v>18797</v>
      </c>
      <c r="F13823" s="1" t="s">
        <v>18800</v>
      </c>
      <c r="H13823" s="2"/>
      <c r="K13823" t="s">
        <v>17672</v>
      </c>
    </row>
    <row r="13824" spans="1:11" ht="15" customHeight="1" x14ac:dyDescent="0.2">
      <c r="A13824">
        <f>IF(IFERROR((MATCH(G13824,$G$1:$G$12712,0)),0),INDEX($A$1:$A$12712,MATCH(G13824,$G$1:$G$12712,0)),MAX($A$2:$A13823)+1)</f>
        <v>11244</v>
      </c>
      <c r="B13824" t="e">
        <f t="shared" si="234"/>
        <v>#N/A</v>
      </c>
      <c r="C13824" t="str">
        <f t="shared" si="233"/>
        <v>std oil1-5</v>
      </c>
      <c r="D13824">
        <v>297</v>
      </c>
      <c r="E13824" t="s">
        <v>18797</v>
      </c>
      <c r="F13824" s="1" t="s">
        <v>18801</v>
      </c>
      <c r="H13824" s="2"/>
      <c r="K13824" t="s">
        <v>17672</v>
      </c>
    </row>
    <row r="13825" spans="1:11" ht="15" customHeight="1" x14ac:dyDescent="0.2">
      <c r="A13825">
        <f>A13824</f>
        <v>11244</v>
      </c>
      <c r="B13825" t="e">
        <f t="shared" si="234"/>
        <v>#N/A</v>
      </c>
      <c r="C13825" t="str">
        <f t="shared" si="233"/>
        <v>std.oil1-5</v>
      </c>
      <c r="D13825">
        <v>297</v>
      </c>
      <c r="E13825" t="s">
        <v>18797</v>
      </c>
      <c r="F13825" s="1" t="s">
        <v>18802</v>
      </c>
      <c r="H13825" s="2"/>
      <c r="K13825" t="s">
        <v>17672</v>
      </c>
    </row>
    <row r="13826" spans="1:11" ht="15" customHeight="1" x14ac:dyDescent="0.2">
      <c r="A13826">
        <f>IF(IFERROR((MATCH(G13826,$G$1:$G$12712,0)),0),INDEX($A$1:$A$12712,MATCH(G13826,$G$1:$G$12712,0)),MAX($A$2:$A13825)+1)</f>
        <v>600</v>
      </c>
      <c r="B13826">
        <f t="shared" si="234"/>
        <v>600</v>
      </c>
      <c r="C13826" t="str">
        <f t="shared" ref="C13826:C13889" si="235">IF(H13826="",F13826,H13826)</f>
        <v>Sweatt</v>
      </c>
      <c r="D13826">
        <v>297</v>
      </c>
      <c r="E13826" t="s">
        <v>18797</v>
      </c>
      <c r="F13826" s="1" t="s">
        <v>18803</v>
      </c>
      <c r="G13826">
        <v>2048</v>
      </c>
      <c r="H13826" s="2" t="s">
        <v>1429</v>
      </c>
      <c r="I13826">
        <v>12686</v>
      </c>
      <c r="J13826" t="s">
        <v>318</v>
      </c>
      <c r="K13826" t="s">
        <v>17672</v>
      </c>
    </row>
    <row r="13827" spans="1:11" ht="15" customHeight="1" x14ac:dyDescent="0.2">
      <c r="A13827">
        <f>IF(IFERROR((MATCH(G13827,$G$1:$G$12712,0)),0),INDEX($A$1:$A$12712,MATCH(G13827,$G$1:$G$12712,0)),MAX($A$2:$A13826)+1)</f>
        <v>656</v>
      </c>
      <c r="B13827">
        <f t="shared" si="234"/>
        <v>656</v>
      </c>
      <c r="C13827" t="str">
        <f t="shared" si="235"/>
        <v>Jack Watson</v>
      </c>
      <c r="D13827">
        <v>297</v>
      </c>
      <c r="E13827" t="s">
        <v>18797</v>
      </c>
      <c r="F13827" s="1" t="s">
        <v>18804</v>
      </c>
      <c r="G13827">
        <v>2049</v>
      </c>
      <c r="H13827" s="2" t="s">
        <v>1561</v>
      </c>
      <c r="I13827">
        <v>12686</v>
      </c>
      <c r="J13827" t="s">
        <v>318</v>
      </c>
      <c r="K13827" t="s">
        <v>17672</v>
      </c>
    </row>
    <row r="13828" spans="1:11" ht="15" customHeight="1" x14ac:dyDescent="0.2">
      <c r="A13828">
        <f>IF(IFERROR((MATCH(G13828,$G$1:$G$12712,0)),0),INDEX($A$1:$A$12712,MATCH(G13828,$G$1:$G$12712,0)),MAX($A$2:$A13827)+1)</f>
        <v>656</v>
      </c>
      <c r="B13828">
        <f t="shared" si="234"/>
        <v>656</v>
      </c>
      <c r="C13828" t="str">
        <f t="shared" si="235"/>
        <v>Jack Watson</v>
      </c>
      <c r="D13828">
        <v>297</v>
      </c>
      <c r="E13828" t="s">
        <v>18797</v>
      </c>
      <c r="F13828" s="1" t="s">
        <v>18805</v>
      </c>
      <c r="G13828">
        <v>2049</v>
      </c>
      <c r="H13828" s="2" t="s">
        <v>1561</v>
      </c>
      <c r="I13828">
        <v>12686</v>
      </c>
      <c r="J13828" t="s">
        <v>318</v>
      </c>
      <c r="K13828" t="s">
        <v>17672</v>
      </c>
    </row>
    <row r="13829" spans="1:11" ht="15" customHeight="1" x14ac:dyDescent="0.2">
      <c r="A13829">
        <f>IF(IFERROR((MATCH(G13829,$G$1:$G$12712,0)),0),INDEX($A$1:$A$12712,MATCH(G13829,$G$1:$G$12712,0)),MAX($A$2:$A13828)+1)</f>
        <v>406</v>
      </c>
      <c r="B13829">
        <f t="shared" si="234"/>
        <v>406</v>
      </c>
      <c r="C13829" t="str">
        <f t="shared" si="235"/>
        <v>Natchez</v>
      </c>
      <c r="D13829">
        <v>382</v>
      </c>
      <c r="E13829" t="s">
        <v>18806</v>
      </c>
      <c r="F13829" s="1" t="s">
        <v>18807</v>
      </c>
      <c r="G13829">
        <v>2052</v>
      </c>
      <c r="H13829" s="2" t="s">
        <v>1013</v>
      </c>
      <c r="I13829">
        <v>12685</v>
      </c>
      <c r="J13829" t="s">
        <v>100</v>
      </c>
      <c r="K13829" t="s">
        <v>17672</v>
      </c>
    </row>
    <row r="13830" spans="1:11" ht="15" customHeight="1" x14ac:dyDescent="0.2">
      <c r="A13830">
        <f>IF(IFERROR((MATCH(G13830,$G$1:$G$12712,0)),0),INDEX($A$1:$A$12712,MATCH(G13830,$G$1:$G$12712,0)),MAX($A$2:$A13829)+1)</f>
        <v>216</v>
      </c>
      <c r="B13830">
        <f t="shared" si="234"/>
        <v>216</v>
      </c>
      <c r="C13830" t="str">
        <f t="shared" si="235"/>
        <v>Gerald Andrus</v>
      </c>
      <c r="D13830">
        <v>382</v>
      </c>
      <c r="E13830" t="s">
        <v>18806</v>
      </c>
      <c r="F13830" s="1" t="s">
        <v>18808</v>
      </c>
      <c r="G13830">
        <v>8054</v>
      </c>
      <c r="H13830" s="2" t="s">
        <v>610</v>
      </c>
      <c r="I13830">
        <v>12685</v>
      </c>
      <c r="J13830" t="s">
        <v>100</v>
      </c>
      <c r="K13830" t="s">
        <v>17672</v>
      </c>
    </row>
    <row r="13831" spans="1:11" ht="15" customHeight="1" x14ac:dyDescent="0.2">
      <c r="A13831">
        <f>IF(IFERROR((MATCH(G13831,$G$1:$G$12712,0)),0),INDEX($A$1:$A$12712,MATCH(G13831,$G$1:$G$12712,0)),MAX($A$2:$A13830)+1)</f>
        <v>204</v>
      </c>
      <c r="B13831">
        <f t="shared" si="234"/>
        <v>204</v>
      </c>
      <c r="C13831" t="str">
        <f t="shared" si="235"/>
        <v>FirstEnergy Fort Martin Power Station</v>
      </c>
      <c r="D13831">
        <v>238</v>
      </c>
      <c r="E13831" t="s">
        <v>18809</v>
      </c>
      <c r="F13831" s="1" t="s">
        <v>18810</v>
      </c>
      <c r="G13831">
        <v>3943</v>
      </c>
      <c r="H13831" s="2" t="s">
        <v>586</v>
      </c>
      <c r="I13831">
        <v>12796</v>
      </c>
      <c r="J13831" t="s">
        <v>587</v>
      </c>
      <c r="K13831" t="s">
        <v>17672</v>
      </c>
    </row>
    <row r="13832" spans="1:11" ht="15" customHeight="1" x14ac:dyDescent="0.2">
      <c r="A13832">
        <f>A1460</f>
        <v>1061</v>
      </c>
      <c r="B13832" t="e">
        <f t="shared" si="234"/>
        <v>#N/A</v>
      </c>
      <c r="C13832" t="str">
        <f t="shared" si="235"/>
        <v>albright (1)</v>
      </c>
      <c r="D13832">
        <v>238</v>
      </c>
      <c r="E13832" t="s">
        <v>18809</v>
      </c>
      <c r="F13832" s="1" t="s">
        <v>18811</v>
      </c>
      <c r="H13832" s="2"/>
      <c r="K13832" t="s">
        <v>17672</v>
      </c>
    </row>
    <row r="13833" spans="1:11" ht="15" customHeight="1" x14ac:dyDescent="0.2">
      <c r="A13833">
        <f>IF(IFERROR((MATCH(G13833,$G$1:$G$12712,0)),0),INDEX($A$1:$A$12712,MATCH(G13833,$G$1:$G$12712,0)),MAX($A$2:$A13832)+1)</f>
        <v>204</v>
      </c>
      <c r="B13833">
        <f t="shared" si="234"/>
        <v>204</v>
      </c>
      <c r="C13833" t="str">
        <f t="shared" si="235"/>
        <v>FirstEnergy Fort Martin Power Station</v>
      </c>
      <c r="D13833">
        <v>238</v>
      </c>
      <c r="E13833" t="s">
        <v>18809</v>
      </c>
      <c r="F13833" s="1" t="s">
        <v>18812</v>
      </c>
      <c r="G13833">
        <v>3943</v>
      </c>
      <c r="H13833" s="2" t="s">
        <v>586</v>
      </c>
      <c r="I13833">
        <v>12796</v>
      </c>
      <c r="J13833" t="s">
        <v>587</v>
      </c>
      <c r="K13833" t="s">
        <v>17672</v>
      </c>
    </row>
    <row r="13834" spans="1:11" ht="15" customHeight="1" x14ac:dyDescent="0.2">
      <c r="A13834">
        <f>IF(IFERROR((MATCH(G13834,$G$1:$G$12712,0)),0),INDEX($A$1:$A$12712,MATCH(G13834,$G$1:$G$12712,0)),MAX($A$2:$A13833)+1)</f>
        <v>253</v>
      </c>
      <c r="B13834">
        <f t="shared" si="234"/>
        <v>253</v>
      </c>
      <c r="C13834" t="str">
        <f t="shared" si="235"/>
        <v>FirstEnergy Harrison Power Station</v>
      </c>
      <c r="D13834">
        <v>238</v>
      </c>
      <c r="E13834" t="s">
        <v>18809</v>
      </c>
      <c r="F13834" s="1" t="s">
        <v>18813</v>
      </c>
      <c r="G13834">
        <v>3944</v>
      </c>
      <c r="H13834" s="2" t="s">
        <v>691</v>
      </c>
      <c r="I13834">
        <v>23279</v>
      </c>
      <c r="J13834" t="s">
        <v>692</v>
      </c>
      <c r="K13834" t="s">
        <v>17672</v>
      </c>
    </row>
    <row r="13835" spans="1:11" ht="15" customHeight="1" x14ac:dyDescent="0.2">
      <c r="A13835">
        <f>IF(IFERROR((MATCH(G13835,$G$1:$G$12712,0)),0),INDEX($A$1:$A$12712,MATCH(G13835,$G$1:$G$12712,0)),MAX($A$2:$A13834)+1)</f>
        <v>1133</v>
      </c>
      <c r="B13835">
        <f t="shared" si="234"/>
        <v>1133</v>
      </c>
      <c r="C13835" t="str">
        <f t="shared" si="235"/>
        <v>Hatfields Ferry Power Station</v>
      </c>
      <c r="D13835">
        <v>238</v>
      </c>
      <c r="E13835" t="s">
        <v>18809</v>
      </c>
      <c r="F13835" s="1" t="s">
        <v>18814</v>
      </c>
      <c r="G13835">
        <v>3179</v>
      </c>
      <c r="H13835" s="2" t="s">
        <v>2745</v>
      </c>
      <c r="I13835">
        <v>23279</v>
      </c>
      <c r="J13835" t="s">
        <v>692</v>
      </c>
      <c r="K13835" t="s">
        <v>17672</v>
      </c>
    </row>
    <row r="13836" spans="1:11" ht="15" customHeight="1" x14ac:dyDescent="0.2">
      <c r="A13836">
        <f>IF(IFERROR((MATCH(G13836,$G$1:$G$12712,0)),0),INDEX($A$1:$A$12712,MATCH(G13836,$G$1:$G$12712,0)),MAX($A$2:$A13835)+1)</f>
        <v>1199</v>
      </c>
      <c r="B13836">
        <f t="shared" si="234"/>
        <v>1199</v>
      </c>
      <c r="C13836" t="str">
        <f t="shared" si="235"/>
        <v>FirstEnergy Pleasants Power Station</v>
      </c>
      <c r="D13836">
        <v>238</v>
      </c>
      <c r="E13836" t="s">
        <v>18809</v>
      </c>
      <c r="F13836" s="1" t="s">
        <v>18815</v>
      </c>
      <c r="G13836">
        <v>6004</v>
      </c>
      <c r="H13836" s="2" t="s">
        <v>3023</v>
      </c>
      <c r="I13836">
        <v>23279</v>
      </c>
      <c r="J13836" t="s">
        <v>692</v>
      </c>
      <c r="K13836" t="s">
        <v>17672</v>
      </c>
    </row>
    <row r="13837" spans="1:11" ht="15" customHeight="1" x14ac:dyDescent="0.2">
      <c r="A13837">
        <f>IF(IFERROR((MATCH(G13837,$G$1:$G$12712,0)),0),INDEX($A$1:$A$12712,MATCH(G13837,$G$1:$G$12712,0)),MAX($A$2:$A13836)+1)</f>
        <v>957</v>
      </c>
      <c r="B13837">
        <f t="shared" si="234"/>
        <v>957</v>
      </c>
      <c r="C13837" t="str">
        <f t="shared" si="235"/>
        <v>Black Eagle</v>
      </c>
      <c r="D13837">
        <v>27</v>
      </c>
      <c r="E13837" t="s">
        <v>18816</v>
      </c>
      <c r="F13837" s="1" t="s">
        <v>18817</v>
      </c>
      <c r="G13837">
        <v>2181</v>
      </c>
      <c r="H13837" s="2" t="s">
        <v>2115</v>
      </c>
      <c r="I13837">
        <v>13902</v>
      </c>
      <c r="J13837" t="s">
        <v>1310</v>
      </c>
      <c r="K13837" t="s">
        <v>17672</v>
      </c>
    </row>
    <row r="13838" spans="1:11" ht="15" customHeight="1" x14ac:dyDescent="0.2">
      <c r="A13838">
        <f>IF(IFERROR((MATCH(G13838,$G$1:$G$12712,0)),0),INDEX($A$1:$A$12712,MATCH(G13838,$G$1:$G$12712,0)),MAX($A$2:$A13837)+1)</f>
        <v>955</v>
      </c>
      <c r="B13838">
        <f t="shared" si="234"/>
        <v>955</v>
      </c>
      <c r="C13838" t="str">
        <f t="shared" si="235"/>
        <v>Cochrane</v>
      </c>
      <c r="D13838">
        <v>27</v>
      </c>
      <c r="E13838" t="s">
        <v>18816</v>
      </c>
      <c r="F13838" s="1" t="s">
        <v>18818</v>
      </c>
      <c r="G13838">
        <v>2182</v>
      </c>
      <c r="H13838" s="2" t="s">
        <v>2113</v>
      </c>
      <c r="I13838">
        <v>13902</v>
      </c>
      <c r="J13838" t="s">
        <v>1310</v>
      </c>
      <c r="K13838" t="s">
        <v>17672</v>
      </c>
    </row>
    <row r="13839" spans="1:11" ht="15" customHeight="1" x14ac:dyDescent="0.2">
      <c r="A13839">
        <f>IF(IFERROR((MATCH(G13839,$G$1:$G$12712,0)),0),INDEX($A$1:$A$12712,MATCH(G13839,$G$1:$G$12712,0)),MAX($A$2:$A13838)+1)</f>
        <v>123</v>
      </c>
      <c r="B13839">
        <f t="shared" si="234"/>
        <v>123</v>
      </c>
      <c r="C13839" t="str">
        <f t="shared" si="235"/>
        <v>Colstrip</v>
      </c>
      <c r="D13839">
        <v>27</v>
      </c>
      <c r="E13839" t="s">
        <v>18816</v>
      </c>
      <c r="F13839" s="1" t="s">
        <v>18819</v>
      </c>
      <c r="G13839">
        <v>6076</v>
      </c>
      <c r="H13839" s="2" t="s">
        <v>370</v>
      </c>
      <c r="I13839">
        <v>15298</v>
      </c>
      <c r="J13839" t="s">
        <v>371</v>
      </c>
      <c r="K13839" t="s">
        <v>17672</v>
      </c>
    </row>
    <row r="13840" spans="1:11" ht="15" customHeight="1" x14ac:dyDescent="0.2">
      <c r="A13840">
        <f>IF(IFERROR((MATCH(G13840,$G$1:$G$12712,0)),0),INDEX($A$1:$A$12712,MATCH(G13840,$G$1:$G$12712,0)),MAX($A$2:$A13839)+1)</f>
        <v>123</v>
      </c>
      <c r="B13840">
        <f t="shared" si="234"/>
        <v>123</v>
      </c>
      <c r="C13840" t="str">
        <f t="shared" si="235"/>
        <v>Colstrip</v>
      </c>
      <c r="D13840">
        <v>27</v>
      </c>
      <c r="E13840" t="s">
        <v>18816</v>
      </c>
      <c r="F13840" s="1" t="s">
        <v>18820</v>
      </c>
      <c r="G13840">
        <v>6076</v>
      </c>
      <c r="H13840" s="2" t="s">
        <v>370</v>
      </c>
      <c r="I13840">
        <v>15298</v>
      </c>
      <c r="J13840" t="s">
        <v>371</v>
      </c>
      <c r="K13840" t="s">
        <v>17672</v>
      </c>
    </row>
    <row r="13841" spans="1:11" ht="15" customHeight="1" x14ac:dyDescent="0.2">
      <c r="A13841">
        <f>IF(IFERROR((MATCH(G13841,$G$1:$G$12712,0)),0),INDEX($A$1:$A$12712,MATCH(G13841,$G$1:$G$12712,0)),MAX($A$2:$A13840)+1)</f>
        <v>123</v>
      </c>
      <c r="B13841">
        <f t="shared" si="234"/>
        <v>123</v>
      </c>
      <c r="C13841" t="str">
        <f t="shared" si="235"/>
        <v>Colstrip</v>
      </c>
      <c r="D13841">
        <v>27</v>
      </c>
      <c r="E13841" t="s">
        <v>18816</v>
      </c>
      <c r="F13841" s="1" t="s">
        <v>18821</v>
      </c>
      <c r="G13841">
        <v>6076</v>
      </c>
      <c r="H13841" s="2" t="s">
        <v>370</v>
      </c>
      <c r="I13841">
        <v>15298</v>
      </c>
      <c r="J13841" t="s">
        <v>371</v>
      </c>
      <c r="K13841" t="s">
        <v>17672</v>
      </c>
    </row>
    <row r="13842" spans="1:11" ht="15" customHeight="1" x14ac:dyDescent="0.2">
      <c r="A13842">
        <f>IF(IFERROR((MATCH(G13842,$G$1:$G$12712,0)),0),INDEX($A$1:$A$12712,MATCH(G13842,$G$1:$G$12712,0)),MAX($A$2:$A13841)+1)</f>
        <v>123</v>
      </c>
      <c r="B13842">
        <f t="shared" si="234"/>
        <v>123</v>
      </c>
      <c r="C13842" t="str">
        <f t="shared" si="235"/>
        <v>Colstrip</v>
      </c>
      <c r="D13842">
        <v>27</v>
      </c>
      <c r="E13842" t="s">
        <v>18816</v>
      </c>
      <c r="F13842" s="1" t="s">
        <v>18822</v>
      </c>
      <c r="G13842">
        <v>6076</v>
      </c>
      <c r="H13842" s="2" t="s">
        <v>370</v>
      </c>
      <c r="I13842">
        <v>15298</v>
      </c>
      <c r="J13842" t="s">
        <v>371</v>
      </c>
      <c r="K13842" t="s">
        <v>17672</v>
      </c>
    </row>
    <row r="13843" spans="1:11" ht="15" customHeight="1" x14ac:dyDescent="0.2">
      <c r="A13843">
        <f>IF(IFERROR((MATCH(G13843,$G$1:$G$12712,0)),0),INDEX($A$1:$A$12712,MATCH(G13843,$G$1:$G$12712,0)),MAX($A$2:$A13842)+1)</f>
        <v>123</v>
      </c>
      <c r="B13843">
        <f t="shared" si="234"/>
        <v>123</v>
      </c>
      <c r="C13843" t="str">
        <f t="shared" si="235"/>
        <v>Colstrip</v>
      </c>
      <c r="D13843">
        <v>27</v>
      </c>
      <c r="E13843" t="s">
        <v>18816</v>
      </c>
      <c r="F13843" s="1" t="s">
        <v>18823</v>
      </c>
      <c r="G13843">
        <v>6076</v>
      </c>
      <c r="H13843" s="2" t="s">
        <v>370</v>
      </c>
      <c r="I13843">
        <v>15298</v>
      </c>
      <c r="J13843" t="s">
        <v>371</v>
      </c>
      <c r="K13843" t="s">
        <v>17672</v>
      </c>
    </row>
    <row r="13844" spans="1:11" ht="15" customHeight="1" x14ac:dyDescent="0.2">
      <c r="A13844">
        <f>IF(IFERROR((MATCH(G13844,$G$1:$G$12712,0)),0),INDEX($A$1:$A$12712,MATCH(G13844,$G$1:$G$12712,0)),MAX($A$2:$A13843)+1)</f>
        <v>6462</v>
      </c>
      <c r="B13844">
        <f t="shared" si="234"/>
        <v>6462</v>
      </c>
      <c r="C13844" t="str">
        <f t="shared" si="235"/>
        <v>Flint Creek Hydroelectric LLC</v>
      </c>
      <c r="D13844">
        <v>27</v>
      </c>
      <c r="E13844" t="s">
        <v>18816</v>
      </c>
      <c r="F13844" s="1" t="s">
        <v>18824</v>
      </c>
      <c r="G13844">
        <v>58392</v>
      </c>
      <c r="H13844" s="2" t="s">
        <v>11099</v>
      </c>
      <c r="I13844">
        <v>9370</v>
      </c>
      <c r="J13844" t="s">
        <v>5949</v>
      </c>
      <c r="K13844" t="s">
        <v>17672</v>
      </c>
    </row>
    <row r="13845" spans="1:11" ht="15" customHeight="1" x14ac:dyDescent="0.2">
      <c r="A13845">
        <f>IF(IFERROR((MATCH(G13845,$G$1:$G$12712,0)),0),INDEX($A$1:$A$12712,MATCH(G13845,$G$1:$G$12712,0)),MAX($A$2:$A13844)+1)</f>
        <v>11245</v>
      </c>
      <c r="B13845" t="e">
        <f t="shared" si="234"/>
        <v>#N/A</v>
      </c>
      <c r="C13845" t="str">
        <f t="shared" si="235"/>
        <v>frank bird</v>
      </c>
      <c r="D13845">
        <v>27</v>
      </c>
      <c r="E13845" t="s">
        <v>18816</v>
      </c>
      <c r="F13845" s="1" t="s">
        <v>18825</v>
      </c>
      <c r="H13845" s="2"/>
      <c r="K13845" t="s">
        <v>17672</v>
      </c>
    </row>
    <row r="13846" spans="1:11" ht="15" customHeight="1" x14ac:dyDescent="0.2">
      <c r="A13846">
        <f>A9868</f>
        <v>8629</v>
      </c>
      <c r="B13846" t="e">
        <f t="shared" si="234"/>
        <v>#N/A</v>
      </c>
      <c r="C13846" t="str">
        <f t="shared" si="235"/>
        <v>grant village</v>
      </c>
      <c r="D13846">
        <v>27</v>
      </c>
      <c r="E13846" t="s">
        <v>18816</v>
      </c>
      <c r="F13846" s="1" t="s">
        <v>18826</v>
      </c>
      <c r="H13846" s="2"/>
      <c r="K13846" t="s">
        <v>17672</v>
      </c>
    </row>
    <row r="13847" spans="1:11" ht="15" customHeight="1" x14ac:dyDescent="0.2">
      <c r="A13847">
        <f>IF(IFERROR((MATCH(G13847,$G$1:$G$12712,0)),0),INDEX($A$1:$A$12712,MATCH(G13847,$G$1:$G$12712,0)),MAX($A$2:$A13846)+1)</f>
        <v>956</v>
      </c>
      <c r="B13847">
        <f t="shared" si="234"/>
        <v>956</v>
      </c>
      <c r="C13847" t="str">
        <f t="shared" si="235"/>
        <v>Hauser</v>
      </c>
      <c r="D13847">
        <v>27</v>
      </c>
      <c r="E13847" t="s">
        <v>18816</v>
      </c>
      <c r="F13847" s="1" t="s">
        <v>18827</v>
      </c>
      <c r="G13847">
        <v>2185</v>
      </c>
      <c r="H13847" s="2" t="s">
        <v>2114</v>
      </c>
      <c r="I13847">
        <v>13902</v>
      </c>
      <c r="J13847" t="s">
        <v>1310</v>
      </c>
      <c r="K13847" t="s">
        <v>17672</v>
      </c>
    </row>
    <row r="13848" spans="1:11" ht="15" customHeight="1" x14ac:dyDescent="0.2">
      <c r="A13848">
        <f>A9869</f>
        <v>8630</v>
      </c>
      <c r="B13848" t="e">
        <f t="shared" si="234"/>
        <v>#N/A</v>
      </c>
      <c r="C13848" t="str">
        <f t="shared" si="235"/>
        <v>hebgen</v>
      </c>
      <c r="D13848">
        <v>27</v>
      </c>
      <c r="E13848" t="s">
        <v>18816</v>
      </c>
      <c r="F13848" s="1" t="s">
        <v>18828</v>
      </c>
      <c r="H13848" s="2"/>
      <c r="K13848" t="s">
        <v>17672</v>
      </c>
    </row>
    <row r="13849" spans="1:11" ht="15" customHeight="1" x14ac:dyDescent="0.2">
      <c r="A13849">
        <f>IF(IFERROR((MATCH(G13849,$G$1:$G$12712,0)),0),INDEX($A$1:$A$12712,MATCH(G13849,$G$1:$G$12712,0)),MAX($A$2:$A13848)+1)</f>
        <v>949</v>
      </c>
      <c r="B13849">
        <f t="shared" si="234"/>
        <v>949</v>
      </c>
      <c r="C13849" t="str">
        <f t="shared" si="235"/>
        <v>Holter</v>
      </c>
      <c r="D13849">
        <v>27</v>
      </c>
      <c r="E13849" t="s">
        <v>18816</v>
      </c>
      <c r="F13849" s="1" t="s">
        <v>18829</v>
      </c>
      <c r="G13849">
        <v>2186</v>
      </c>
      <c r="H13849" s="2" t="s">
        <v>2106</v>
      </c>
      <c r="I13849">
        <v>13902</v>
      </c>
      <c r="J13849" t="s">
        <v>1310</v>
      </c>
      <c r="K13849" t="s">
        <v>17672</v>
      </c>
    </row>
    <row r="13850" spans="1:11" ht="15" customHeight="1" x14ac:dyDescent="0.2">
      <c r="A13850">
        <f>IF(IFERROR((MATCH(G13850,$G$1:$G$12712,0)),0),INDEX($A$1:$A$12712,MATCH(G13850,$G$1:$G$12712,0)),MAX($A$2:$A13849)+1)</f>
        <v>1975</v>
      </c>
      <c r="B13850">
        <f t="shared" si="234"/>
        <v>1975</v>
      </c>
      <c r="C13850" t="str">
        <f t="shared" si="235"/>
        <v>J E Corette Plant</v>
      </c>
      <c r="D13850">
        <v>27</v>
      </c>
      <c r="E13850" t="s">
        <v>18816</v>
      </c>
      <c r="F13850" s="1" t="s">
        <v>18830</v>
      </c>
      <c r="G13850">
        <v>2187</v>
      </c>
      <c r="H13850" s="2" t="s">
        <v>4461</v>
      </c>
      <c r="I13850">
        <v>15298</v>
      </c>
      <c r="J13850" t="s">
        <v>371</v>
      </c>
      <c r="K13850" t="s">
        <v>17672</v>
      </c>
    </row>
    <row r="13851" spans="1:11" ht="15" customHeight="1" x14ac:dyDescent="0.2">
      <c r="A13851">
        <f>IF(IFERROR((MATCH(G13851,$G$1:$G$12712,0)),0),INDEX($A$1:$A$12712,MATCH(G13851,$G$1:$G$12712,0)),MAX($A$2:$A13850)+1)</f>
        <v>1975</v>
      </c>
      <c r="B13851">
        <f t="shared" si="234"/>
        <v>1975</v>
      </c>
      <c r="C13851" t="str">
        <f t="shared" si="235"/>
        <v>J E Corette Plant</v>
      </c>
      <c r="D13851">
        <v>27</v>
      </c>
      <c r="E13851" t="s">
        <v>18816</v>
      </c>
      <c r="F13851" s="1" t="s">
        <v>18831</v>
      </c>
      <c r="G13851">
        <v>2187</v>
      </c>
      <c r="H13851" s="2" t="s">
        <v>4461</v>
      </c>
      <c r="I13851">
        <v>15298</v>
      </c>
      <c r="J13851" t="s">
        <v>371</v>
      </c>
      <c r="K13851" t="s">
        <v>17672</v>
      </c>
    </row>
    <row r="13852" spans="1:11" ht="15" customHeight="1" x14ac:dyDescent="0.2">
      <c r="A13852">
        <f>IF(IFERROR((MATCH(G13852,$G$1:$G$12712,0)),0),INDEX($A$1:$A$12712,MATCH(G13852,$G$1:$G$12712,0)),MAX($A$2:$A13851)+1)</f>
        <v>953</v>
      </c>
      <c r="B13852">
        <f t="shared" si="234"/>
        <v>953</v>
      </c>
      <c r="C13852" t="str">
        <f t="shared" si="235"/>
        <v>Kerr</v>
      </c>
      <c r="D13852">
        <v>27</v>
      </c>
      <c r="E13852" t="s">
        <v>18816</v>
      </c>
      <c r="F13852" s="1" t="s">
        <v>18832</v>
      </c>
      <c r="G13852">
        <v>2188</v>
      </c>
      <c r="H13852" s="2" t="s">
        <v>2110</v>
      </c>
      <c r="I13852">
        <v>13902</v>
      </c>
      <c r="J13852" t="s">
        <v>1310</v>
      </c>
      <c r="K13852" t="s">
        <v>17672</v>
      </c>
    </row>
    <row r="13853" spans="1:11" ht="15" customHeight="1" x14ac:dyDescent="0.2">
      <c r="A13853">
        <f>IF(IFERROR((MATCH(G13853,$G$1:$G$12712,0)),0),INDEX($A$1:$A$12712,MATCH(G13853,$G$1:$G$12712,0)),MAX($A$2:$A13852)+1)</f>
        <v>1976</v>
      </c>
      <c r="B13853">
        <f t="shared" si="234"/>
        <v>1976</v>
      </c>
      <c r="C13853" t="str">
        <f t="shared" si="235"/>
        <v>Lake (WY)</v>
      </c>
      <c r="D13853">
        <v>27</v>
      </c>
      <c r="E13853" t="s">
        <v>18816</v>
      </c>
      <c r="F13853" s="1" t="s">
        <v>18833</v>
      </c>
      <c r="G13853">
        <v>7039</v>
      </c>
      <c r="H13853" s="2" t="s">
        <v>4462</v>
      </c>
      <c r="I13853">
        <v>13902</v>
      </c>
      <c r="J13853" t="s">
        <v>1310</v>
      </c>
      <c r="K13853" t="s">
        <v>17672</v>
      </c>
    </row>
    <row r="13854" spans="1:11" ht="15" customHeight="1" x14ac:dyDescent="0.2">
      <c r="A13854">
        <f>IF(IFERROR((MATCH(G13854,$G$1:$G$12712,0)),0),INDEX($A$1:$A$12712,MATCH(G13854,$G$1:$G$12712,0)),MAX($A$2:$A13853)+1)</f>
        <v>763</v>
      </c>
      <c r="B13854">
        <f t="shared" si="234"/>
        <v>763</v>
      </c>
      <c r="C13854" t="str">
        <f t="shared" si="235"/>
        <v>Madison Dam</v>
      </c>
      <c r="D13854">
        <v>27</v>
      </c>
      <c r="E13854" t="s">
        <v>18816</v>
      </c>
      <c r="F13854" s="1" t="s">
        <v>18834</v>
      </c>
      <c r="G13854">
        <v>6422</v>
      </c>
      <c r="H13854" s="2" t="s">
        <v>1782</v>
      </c>
      <c r="I13854">
        <v>13902</v>
      </c>
      <c r="J13854" t="s">
        <v>1310</v>
      </c>
      <c r="K13854" t="s">
        <v>17672</v>
      </c>
    </row>
    <row r="13855" spans="1:11" ht="15" customHeight="1" x14ac:dyDescent="0.2">
      <c r="A13855">
        <f>IF(IFERROR((MATCH(G13855,$G$1:$G$12712,0)),0),INDEX($A$1:$A$12712,MATCH(G13855,$G$1:$G$12712,0)),MAX($A$2:$A13854)+1)</f>
        <v>763</v>
      </c>
      <c r="B13855">
        <f t="shared" si="234"/>
        <v>763</v>
      </c>
      <c r="C13855" t="str">
        <f t="shared" si="235"/>
        <v>Madison Dam</v>
      </c>
      <c r="D13855">
        <v>27</v>
      </c>
      <c r="E13855" t="s">
        <v>18816</v>
      </c>
      <c r="F13855" s="1" t="s">
        <v>18835</v>
      </c>
      <c r="G13855">
        <v>6422</v>
      </c>
      <c r="H13855" s="2" t="s">
        <v>1782</v>
      </c>
      <c r="I13855">
        <v>13902</v>
      </c>
      <c r="J13855" t="s">
        <v>1310</v>
      </c>
      <c r="K13855" t="s">
        <v>17672</v>
      </c>
    </row>
    <row r="13856" spans="1:11" ht="15" customHeight="1" x14ac:dyDescent="0.2">
      <c r="A13856">
        <f>A10495</f>
        <v>8984</v>
      </c>
      <c r="B13856" t="e">
        <f t="shared" si="234"/>
        <v>#N/A</v>
      </c>
      <c r="C13856" t="str">
        <f t="shared" si="235"/>
        <v>milltown</v>
      </c>
      <c r="D13856">
        <v>27</v>
      </c>
      <c r="E13856" t="s">
        <v>18816</v>
      </c>
      <c r="F13856" s="1" t="s">
        <v>18836</v>
      </c>
      <c r="H13856" s="2"/>
      <c r="K13856" t="s">
        <v>17672</v>
      </c>
    </row>
    <row r="13857" spans="1:11" ht="15" customHeight="1" x14ac:dyDescent="0.2">
      <c r="A13857">
        <f>IF(IFERROR((MATCH(G13857,$G$1:$G$12712,0)),0),INDEX($A$1:$A$12712,MATCH(G13857,$G$1:$G$12712,0)),MAX($A$2:$A13856)+1)</f>
        <v>951</v>
      </c>
      <c r="B13857">
        <f t="shared" si="234"/>
        <v>951</v>
      </c>
      <c r="C13857" t="str">
        <f t="shared" si="235"/>
        <v>Morony</v>
      </c>
      <c r="D13857">
        <v>27</v>
      </c>
      <c r="E13857" t="s">
        <v>18816</v>
      </c>
      <c r="F13857" s="1" t="s">
        <v>18837</v>
      </c>
      <c r="G13857">
        <v>2191</v>
      </c>
      <c r="H13857" s="2" t="s">
        <v>2108</v>
      </c>
      <c r="I13857">
        <v>13902</v>
      </c>
      <c r="J13857" t="s">
        <v>1310</v>
      </c>
      <c r="K13857" t="s">
        <v>17672</v>
      </c>
    </row>
    <row r="13858" spans="1:11" ht="15" customHeight="1" x14ac:dyDescent="0.2">
      <c r="A13858">
        <f>IF(IFERROR((MATCH(G13858,$G$1:$G$12712,0)),0),INDEX($A$1:$A$12712,MATCH(G13858,$G$1:$G$12712,0)),MAX($A$2:$A13857)+1)</f>
        <v>11246</v>
      </c>
      <c r="B13858" t="e">
        <f t="shared" si="234"/>
        <v>#N/A</v>
      </c>
      <c r="C13858" t="str">
        <f t="shared" si="235"/>
        <v>mystic lake</v>
      </c>
      <c r="D13858">
        <v>27</v>
      </c>
      <c r="E13858" t="s">
        <v>18816</v>
      </c>
      <c r="F13858" s="1" t="s">
        <v>18838</v>
      </c>
      <c r="H13858" s="2"/>
      <c r="K13858" t="s">
        <v>17672</v>
      </c>
    </row>
    <row r="13859" spans="1:11" ht="15" customHeight="1" x14ac:dyDescent="0.2">
      <c r="A13859">
        <f>IF(IFERROR((MATCH(G13859,$G$1:$G$12712,0)),0),INDEX($A$1:$A$12712,MATCH(G13859,$G$1:$G$12712,0)),MAX($A$2:$A13858)+1)</f>
        <v>1977</v>
      </c>
      <c r="B13859">
        <f t="shared" si="234"/>
        <v>1977</v>
      </c>
      <c r="C13859" t="str">
        <f t="shared" si="235"/>
        <v>Old Faithful</v>
      </c>
      <c r="D13859">
        <v>27</v>
      </c>
      <c r="E13859" t="s">
        <v>18816</v>
      </c>
      <c r="F13859" s="1" t="s">
        <v>18839</v>
      </c>
      <c r="G13859">
        <v>2196</v>
      </c>
      <c r="H13859" s="2" t="s">
        <v>4463</v>
      </c>
      <c r="I13859">
        <v>13902</v>
      </c>
      <c r="J13859" t="s">
        <v>1310</v>
      </c>
      <c r="K13859" t="s">
        <v>17672</v>
      </c>
    </row>
    <row r="13860" spans="1:11" ht="15" customHeight="1" x14ac:dyDescent="0.2">
      <c r="A13860">
        <f>IF(IFERROR((MATCH(G13860,$G$1:$G$12712,0)),0),INDEX($A$1:$A$12712,MATCH(G13860,$G$1:$G$12712,0)),MAX($A$2:$A13859)+1)</f>
        <v>11247</v>
      </c>
      <c r="B13860" t="e">
        <f t="shared" si="234"/>
        <v>#N/A</v>
      </c>
      <c r="C13860" t="str">
        <f t="shared" si="235"/>
        <v>other:</v>
      </c>
      <c r="D13860">
        <v>27</v>
      </c>
      <c r="E13860" t="s">
        <v>18816</v>
      </c>
      <c r="F13860" s="1" t="s">
        <v>18840</v>
      </c>
      <c r="H13860" s="2"/>
      <c r="K13860" t="s">
        <v>17672</v>
      </c>
    </row>
    <row r="13861" spans="1:11" ht="15" customHeight="1" x14ac:dyDescent="0.2">
      <c r="A13861">
        <f>IF(IFERROR((MATCH(G13861,$G$1:$G$12712,0)),0),INDEX($A$1:$A$12712,MATCH(G13861,$G$1:$G$12712,0)),MAX($A$2:$A13860)+1)</f>
        <v>954</v>
      </c>
      <c r="B13861">
        <f t="shared" si="234"/>
        <v>954</v>
      </c>
      <c r="C13861" t="str">
        <f t="shared" si="235"/>
        <v>Rainbow (MT)</v>
      </c>
      <c r="D13861">
        <v>27</v>
      </c>
      <c r="E13861" t="s">
        <v>18816</v>
      </c>
      <c r="F13861" s="1" t="s">
        <v>18841</v>
      </c>
      <c r="G13861">
        <v>2193</v>
      </c>
      <c r="H13861" s="2" t="s">
        <v>2112</v>
      </c>
      <c r="I13861">
        <v>13902</v>
      </c>
      <c r="J13861" t="s">
        <v>1310</v>
      </c>
      <c r="K13861" t="s">
        <v>17672</v>
      </c>
    </row>
    <row r="13862" spans="1:11" ht="15" customHeight="1" x14ac:dyDescent="0.2">
      <c r="A13862">
        <f>IF(IFERROR((MATCH(G13862,$G$1:$G$12712,0)),0),INDEX($A$1:$A$12712,MATCH(G13862,$G$1:$G$12712,0)),MAX($A$2:$A13861)+1)</f>
        <v>11248</v>
      </c>
      <c r="B13862" t="e">
        <f t="shared" si="234"/>
        <v>#N/A</v>
      </c>
      <c r="C13862" t="str">
        <f t="shared" si="235"/>
        <v>renewable energy demo wind project</v>
      </c>
      <c r="D13862">
        <v>27</v>
      </c>
      <c r="E13862" t="s">
        <v>18816</v>
      </c>
      <c r="F13862" s="1" t="s">
        <v>18842</v>
      </c>
      <c r="H13862" s="2"/>
      <c r="K13862" t="s">
        <v>17672</v>
      </c>
    </row>
    <row r="13863" spans="1:11" ht="15" customHeight="1" x14ac:dyDescent="0.2">
      <c r="A13863">
        <f>IF(IFERROR((MATCH(G13863,$G$1:$G$12712,0)),0),INDEX($A$1:$A$12712,MATCH(G13863,$G$1:$G$12712,0)),MAX($A$2:$A13862)+1)</f>
        <v>950</v>
      </c>
      <c r="B13863">
        <f t="shared" si="234"/>
        <v>950</v>
      </c>
      <c r="C13863" t="str">
        <f t="shared" si="235"/>
        <v>Ryan</v>
      </c>
      <c r="D13863">
        <v>27</v>
      </c>
      <c r="E13863" t="s">
        <v>18816</v>
      </c>
      <c r="F13863" s="1" t="s">
        <v>18843</v>
      </c>
      <c r="G13863">
        <v>2194</v>
      </c>
      <c r="H13863" s="2" t="s">
        <v>2107</v>
      </c>
      <c r="I13863">
        <v>13902</v>
      </c>
      <c r="J13863" t="s">
        <v>1310</v>
      </c>
      <c r="K13863" t="s">
        <v>17672</v>
      </c>
    </row>
    <row r="13864" spans="1:11" ht="15" customHeight="1" x14ac:dyDescent="0.2">
      <c r="A13864">
        <f>IF(IFERROR((MATCH(G13864,$G$1:$G$12712,0)),0),INDEX($A$1:$A$12712,MATCH(G13864,$G$1:$G$12712,0)),MAX($A$2:$A13863)+1)</f>
        <v>948</v>
      </c>
      <c r="B13864">
        <f t="shared" si="234"/>
        <v>948</v>
      </c>
      <c r="C13864" t="str">
        <f t="shared" si="235"/>
        <v>Thompson Falls</v>
      </c>
      <c r="D13864">
        <v>27</v>
      </c>
      <c r="E13864" t="s">
        <v>18816</v>
      </c>
      <c r="F13864" s="1" t="s">
        <v>18844</v>
      </c>
      <c r="G13864">
        <v>2195</v>
      </c>
      <c r="H13864" s="2" t="s">
        <v>2105</v>
      </c>
      <c r="I13864">
        <v>13902</v>
      </c>
      <c r="J13864" t="s">
        <v>1310</v>
      </c>
      <c r="K13864" t="s">
        <v>17672</v>
      </c>
    </row>
    <row r="13865" spans="1:11" ht="15" customHeight="1" x14ac:dyDescent="0.2">
      <c r="A13865">
        <f>A9887</f>
        <v>8645</v>
      </c>
      <c r="B13865" t="e">
        <f t="shared" si="234"/>
        <v>#N/A</v>
      </c>
      <c r="C13865" t="str">
        <f t="shared" si="235"/>
        <v>tower falls</v>
      </c>
      <c r="D13865">
        <v>27</v>
      </c>
      <c r="E13865" t="s">
        <v>18816</v>
      </c>
      <c r="F13865" s="1" t="s">
        <v>18845</v>
      </c>
      <c r="H13865" s="2"/>
      <c r="K13865" t="s">
        <v>17672</v>
      </c>
    </row>
    <row r="13866" spans="1:11" ht="15" customHeight="1" x14ac:dyDescent="0.2">
      <c r="A13866">
        <f>A9886</f>
        <v>8644</v>
      </c>
      <c r="B13866" t="e">
        <f t="shared" si="234"/>
        <v>#N/A</v>
      </c>
      <c r="C13866" t="str">
        <f t="shared" si="235"/>
        <v>yellowstone nat'l park:</v>
      </c>
      <c r="D13866">
        <v>27</v>
      </c>
      <c r="E13866" t="s">
        <v>18816</v>
      </c>
      <c r="F13866" s="1" t="s">
        <v>18846</v>
      </c>
      <c r="H13866" s="2"/>
      <c r="K13866" t="s">
        <v>17672</v>
      </c>
    </row>
    <row r="13867" spans="1:11" ht="15" customHeight="1" x14ac:dyDescent="0.2">
      <c r="A13867">
        <f>A9886</f>
        <v>8644</v>
      </c>
      <c r="B13867" t="e">
        <f t="shared" si="234"/>
        <v>#N/A</v>
      </c>
      <c r="C13867" t="str">
        <f t="shared" si="235"/>
        <v>yellowstone national park:</v>
      </c>
      <c r="D13867">
        <v>27</v>
      </c>
      <c r="E13867" t="s">
        <v>18816</v>
      </c>
      <c r="F13867" s="1" t="s">
        <v>18847</v>
      </c>
      <c r="H13867" s="2"/>
      <c r="K13867" t="s">
        <v>17672</v>
      </c>
    </row>
    <row r="13868" spans="1:11" ht="15" customHeight="1" x14ac:dyDescent="0.2">
      <c r="A13868">
        <f>IF(IFERROR((MATCH(G13868,$G$1:$G$12712,0)),0),INDEX($A$1:$A$12712,MATCH(G13868,$G$1:$G$12712,0)),MAX($A$2:$A13867)+1)</f>
        <v>11249</v>
      </c>
      <c r="B13868" t="e">
        <f t="shared" si="234"/>
        <v>#N/A</v>
      </c>
      <c r="C13868" t="str">
        <f t="shared" si="235"/>
        <v>#</v>
      </c>
      <c r="D13868">
        <v>29</v>
      </c>
      <c r="E13868" t="s">
        <v>18848</v>
      </c>
      <c r="F13868" s="1" t="s">
        <v>18849</v>
      </c>
      <c r="H13868" s="2"/>
      <c r="K13868" t="s">
        <v>17672</v>
      </c>
    </row>
    <row r="13869" spans="1:11" ht="15" customHeight="1" x14ac:dyDescent="0.2">
      <c r="A13869">
        <f>IF(IFERROR((MATCH(G13869,$G$1:$G$12712,0)),0),INDEX($A$1:$A$12712,MATCH(G13869,$G$1:$G$12712,0)),MAX($A$2:$A13868)+1)</f>
        <v>1819</v>
      </c>
      <c r="B13869">
        <f t="shared" si="234"/>
        <v>1819</v>
      </c>
      <c r="C13869" t="str">
        <f t="shared" si="235"/>
        <v>Canal</v>
      </c>
      <c r="D13869">
        <v>29</v>
      </c>
      <c r="E13869" t="s">
        <v>18848</v>
      </c>
      <c r="F13869" s="1" t="s">
        <v>18850</v>
      </c>
      <c r="G13869">
        <v>1599</v>
      </c>
      <c r="H13869" s="2" t="s">
        <v>4201</v>
      </c>
      <c r="I13869">
        <v>21461</v>
      </c>
      <c r="J13869" t="s">
        <v>4200</v>
      </c>
      <c r="K13869" t="s">
        <v>17672</v>
      </c>
    </row>
    <row r="13870" spans="1:11" ht="15" customHeight="1" x14ac:dyDescent="0.2">
      <c r="A13870">
        <f>IF(IFERROR((MATCH(G13870,$G$1:$G$12712,0)),0),INDEX($A$1:$A$12712,MATCH(G13870,$G$1:$G$12712,0)),MAX($A$2:$A13869)+1)</f>
        <v>1819</v>
      </c>
      <c r="B13870">
        <f t="shared" si="234"/>
        <v>1819</v>
      </c>
      <c r="C13870" t="str">
        <f t="shared" si="235"/>
        <v>Canal</v>
      </c>
      <c r="D13870">
        <v>29</v>
      </c>
      <c r="E13870" t="s">
        <v>18848</v>
      </c>
      <c r="F13870" s="1" t="s">
        <v>18851</v>
      </c>
      <c r="G13870">
        <v>1599</v>
      </c>
      <c r="H13870" s="2" t="s">
        <v>4201</v>
      </c>
      <c r="I13870">
        <v>21461</v>
      </c>
      <c r="J13870" t="s">
        <v>4200</v>
      </c>
      <c r="K13870" t="s">
        <v>17672</v>
      </c>
    </row>
    <row r="13871" spans="1:11" ht="15" customHeight="1" x14ac:dyDescent="0.2">
      <c r="A13871">
        <f>IF(IFERROR((MATCH(G13871,$G$1:$G$12712,0)),0),INDEX($A$1:$A$12712,MATCH(G13871,$G$1:$G$12712,0)),MAX($A$2:$A13870)+1)</f>
        <v>772</v>
      </c>
      <c r="B13871">
        <f t="shared" si="234"/>
        <v>772</v>
      </c>
      <c r="C13871" t="str">
        <f t="shared" si="235"/>
        <v>Millstone</v>
      </c>
      <c r="D13871">
        <v>29</v>
      </c>
      <c r="E13871" t="s">
        <v>18848</v>
      </c>
      <c r="F13871" s="1" t="s">
        <v>18852</v>
      </c>
      <c r="G13871">
        <v>566</v>
      </c>
      <c r="H13871" s="2" t="s">
        <v>1799</v>
      </c>
      <c r="I13871">
        <v>5221</v>
      </c>
      <c r="J13871" t="s">
        <v>1800</v>
      </c>
      <c r="K13871" t="s">
        <v>17672</v>
      </c>
    </row>
    <row r="13872" spans="1:11" ht="15" customHeight="1" x14ac:dyDescent="0.2">
      <c r="A13872">
        <f>IF(IFERROR((MATCH(G13872,$G$1:$G$12712,0)),0),INDEX($A$1:$A$12712,MATCH(G13872,$G$1:$G$12712,0)),MAX($A$2:$A13871)+1)</f>
        <v>772</v>
      </c>
      <c r="B13872">
        <f t="shared" si="234"/>
        <v>772</v>
      </c>
      <c r="C13872" t="str">
        <f t="shared" si="235"/>
        <v>Millstone</v>
      </c>
      <c r="D13872">
        <v>29</v>
      </c>
      <c r="E13872" t="s">
        <v>18848</v>
      </c>
      <c r="F13872" s="1" t="s">
        <v>17968</v>
      </c>
      <c r="G13872">
        <v>566</v>
      </c>
      <c r="H13872" s="2" t="s">
        <v>1799</v>
      </c>
      <c r="I13872">
        <v>5221</v>
      </c>
      <c r="J13872" t="s">
        <v>1800</v>
      </c>
      <c r="K13872" t="s">
        <v>17672</v>
      </c>
    </row>
    <row r="13873" spans="1:11" ht="15" customHeight="1" x14ac:dyDescent="0.2">
      <c r="A13873">
        <f>IF(IFERROR((MATCH(G13873,$G$1:$G$12712,0)),0),INDEX($A$1:$A$12712,MATCH(G13873,$G$1:$G$12712,0)),MAX($A$2:$A13872)+1)</f>
        <v>772</v>
      </c>
      <c r="B13873">
        <f t="shared" si="234"/>
        <v>772</v>
      </c>
      <c r="C13873" t="str">
        <f t="shared" si="235"/>
        <v>Millstone</v>
      </c>
      <c r="D13873">
        <v>29</v>
      </c>
      <c r="E13873" t="s">
        <v>18848</v>
      </c>
      <c r="F13873" s="1" t="s">
        <v>18853</v>
      </c>
      <c r="G13873">
        <v>566</v>
      </c>
      <c r="H13873" s="2" t="s">
        <v>1799</v>
      </c>
      <c r="I13873">
        <v>5221</v>
      </c>
      <c r="J13873" t="s">
        <v>1800</v>
      </c>
      <c r="K13873" t="s">
        <v>17672</v>
      </c>
    </row>
    <row r="13874" spans="1:11" ht="15" customHeight="1" x14ac:dyDescent="0.2">
      <c r="A13874">
        <f>IF(IFERROR((MATCH(G13874,$G$1:$G$12712,0)),0),INDEX($A$1:$A$12712,MATCH(G13874,$G$1:$G$12712,0)),MAX($A$2:$A13873)+1)</f>
        <v>772</v>
      </c>
      <c r="B13874">
        <f t="shared" ref="B13874:B13937" si="236">IF(COUNTIF($G$1:$G$12712,G13874&gt;0),0,INDEX($A$1:$A$12712,MATCH(G13874,$G$1:$G$12712,0)))</f>
        <v>772</v>
      </c>
      <c r="C13874" t="str">
        <f t="shared" si="235"/>
        <v>Millstone</v>
      </c>
      <c r="D13874">
        <v>29</v>
      </c>
      <c r="E13874" t="s">
        <v>18848</v>
      </c>
      <c r="F13874" s="1" t="s">
        <v>18854</v>
      </c>
      <c r="G13874">
        <v>566</v>
      </c>
      <c r="H13874" s="2" t="s">
        <v>1799</v>
      </c>
      <c r="I13874">
        <v>5221</v>
      </c>
      <c r="J13874" t="s">
        <v>1800</v>
      </c>
      <c r="K13874" t="s">
        <v>17672</v>
      </c>
    </row>
    <row r="13875" spans="1:11" ht="15" customHeight="1" x14ac:dyDescent="0.2">
      <c r="A13875">
        <f>IF(IFERROR((MATCH(G13875,$G$1:$G$12712,0)),0),INDEX($A$1:$A$12712,MATCH(G13875,$G$1:$G$12712,0)),MAX($A$2:$A13874)+1)</f>
        <v>772</v>
      </c>
      <c r="B13875">
        <f t="shared" si="236"/>
        <v>772</v>
      </c>
      <c r="C13875" t="str">
        <f t="shared" si="235"/>
        <v>Millstone</v>
      </c>
      <c r="D13875">
        <v>29</v>
      </c>
      <c r="E13875" t="s">
        <v>18848</v>
      </c>
      <c r="F13875" s="1" t="s">
        <v>18855</v>
      </c>
      <c r="G13875">
        <v>566</v>
      </c>
      <c r="H13875" s="2" t="s">
        <v>1799</v>
      </c>
      <c r="I13875">
        <v>5221</v>
      </c>
      <c r="J13875" t="s">
        <v>1800</v>
      </c>
      <c r="K13875" t="s">
        <v>17672</v>
      </c>
    </row>
    <row r="13876" spans="1:11" ht="15" customHeight="1" x14ac:dyDescent="0.2">
      <c r="A13876">
        <f>IF(IFERROR((MATCH(G13876,$G$1:$G$12712,0)),0),INDEX($A$1:$A$12712,MATCH(G13876,$G$1:$G$12712,0)),MAX($A$2:$A13875)+1)</f>
        <v>2499</v>
      </c>
      <c r="B13876">
        <f t="shared" si="236"/>
        <v>2499</v>
      </c>
      <c r="C13876" t="str">
        <f t="shared" si="235"/>
        <v>Seabrook</v>
      </c>
      <c r="D13876">
        <v>29</v>
      </c>
      <c r="E13876" t="s">
        <v>18848</v>
      </c>
      <c r="F13876" s="1" t="s">
        <v>18856</v>
      </c>
      <c r="G13876">
        <v>6115</v>
      </c>
      <c r="H13876" s="2" t="s">
        <v>5152</v>
      </c>
      <c r="I13876">
        <v>6854</v>
      </c>
      <c r="J13876" t="s">
        <v>5153</v>
      </c>
      <c r="K13876" t="s">
        <v>17672</v>
      </c>
    </row>
    <row r="13877" spans="1:11" ht="15" customHeight="1" x14ac:dyDescent="0.2">
      <c r="A13877">
        <f>IF(IFERROR((MATCH(G13877,$G$1:$G$12712,0)),0),INDEX($A$1:$A$12712,MATCH(G13877,$G$1:$G$12712,0)),MAX($A$2:$A13876)+1)</f>
        <v>2499</v>
      </c>
      <c r="B13877">
        <f t="shared" si="236"/>
        <v>2499</v>
      </c>
      <c r="C13877" t="str">
        <f t="shared" si="235"/>
        <v>Seabrook</v>
      </c>
      <c r="D13877">
        <v>29</v>
      </c>
      <c r="E13877" t="s">
        <v>18848</v>
      </c>
      <c r="F13877" s="1" t="s">
        <v>17883</v>
      </c>
      <c r="G13877">
        <v>6115</v>
      </c>
      <c r="H13877" s="2" t="s">
        <v>5152</v>
      </c>
      <c r="I13877">
        <v>6854</v>
      </c>
      <c r="J13877" t="s">
        <v>5153</v>
      </c>
      <c r="K13877" t="s">
        <v>17672</v>
      </c>
    </row>
    <row r="13878" spans="1:11" ht="15" customHeight="1" x14ac:dyDescent="0.2">
      <c r="A13878">
        <f>IF(IFERROR((MATCH(G13878,$G$1:$G$12712,0)),0),INDEX($A$1:$A$12712,MATCH(G13878,$G$1:$G$12712,0)),MAX($A$2:$A13877)+1)</f>
        <v>2499</v>
      </c>
      <c r="B13878">
        <f t="shared" si="236"/>
        <v>2499</v>
      </c>
      <c r="C13878" t="str">
        <f t="shared" si="235"/>
        <v>Seabrook</v>
      </c>
      <c r="D13878">
        <v>29</v>
      </c>
      <c r="E13878" t="s">
        <v>18848</v>
      </c>
      <c r="F13878" s="1" t="s">
        <v>18857</v>
      </c>
      <c r="G13878">
        <v>6115</v>
      </c>
      <c r="H13878" s="2" t="s">
        <v>5152</v>
      </c>
      <c r="I13878">
        <v>6854</v>
      </c>
      <c r="J13878" t="s">
        <v>5153</v>
      </c>
      <c r="K13878" t="s">
        <v>17672</v>
      </c>
    </row>
    <row r="13879" spans="1:11" ht="15" customHeight="1" x14ac:dyDescent="0.2">
      <c r="A13879">
        <f>IF(IFERROR((MATCH(G13879,$G$1:$G$12712,0)),0),INDEX($A$1:$A$12712,MATCH(G13879,$G$1:$G$12712,0)),MAX($A$2:$A13878)+1)</f>
        <v>7983</v>
      </c>
      <c r="B13879">
        <f t="shared" si="236"/>
        <v>7983</v>
      </c>
      <c r="C13879" t="str">
        <f t="shared" si="235"/>
        <v>Somerset Station</v>
      </c>
      <c r="D13879">
        <v>29</v>
      </c>
      <c r="E13879" t="s">
        <v>18848</v>
      </c>
      <c r="F13879" s="1" t="s">
        <v>18858</v>
      </c>
      <c r="G13879">
        <v>1613</v>
      </c>
      <c r="H13879" s="2" t="s">
        <v>13335</v>
      </c>
      <c r="I13879">
        <v>29878</v>
      </c>
      <c r="J13879" t="s">
        <v>13336</v>
      </c>
      <c r="K13879" t="s">
        <v>17672</v>
      </c>
    </row>
    <row r="13880" spans="1:11" ht="15" customHeight="1" x14ac:dyDescent="0.2">
      <c r="A13880">
        <f>IF(IFERROR((MATCH(G13880,$G$1:$G$12712,0)),0),INDEX($A$1:$A$12712,MATCH(G13880,$G$1:$G$12712,0)),MAX($A$2:$A13879)+1)</f>
        <v>7983</v>
      </c>
      <c r="B13880">
        <f t="shared" si="236"/>
        <v>7983</v>
      </c>
      <c r="C13880" t="str">
        <f t="shared" si="235"/>
        <v>Somerset Station</v>
      </c>
      <c r="D13880">
        <v>29</v>
      </c>
      <c r="E13880" t="s">
        <v>18848</v>
      </c>
      <c r="F13880" s="1" t="s">
        <v>18859</v>
      </c>
      <c r="G13880">
        <v>1613</v>
      </c>
      <c r="H13880" s="2" t="s">
        <v>13335</v>
      </c>
      <c r="I13880">
        <v>29878</v>
      </c>
      <c r="J13880" t="s">
        <v>13336</v>
      </c>
      <c r="K13880" t="s">
        <v>17672</v>
      </c>
    </row>
    <row r="13881" spans="1:11" ht="15" customHeight="1" x14ac:dyDescent="0.2">
      <c r="A13881">
        <f>IF(IFERROR((MATCH(G13881,$G$1:$G$12712,0)),0),INDEX($A$1:$A$12712,MATCH(G13881,$G$1:$G$12712,0)),MAX($A$2:$A13880)+1)</f>
        <v>7983</v>
      </c>
      <c r="B13881">
        <f t="shared" si="236"/>
        <v>7983</v>
      </c>
      <c r="C13881" t="str">
        <f t="shared" si="235"/>
        <v>Somerset Station</v>
      </c>
      <c r="D13881">
        <v>29</v>
      </c>
      <c r="E13881" t="s">
        <v>18848</v>
      </c>
      <c r="F13881" s="1" t="s">
        <v>18860</v>
      </c>
      <c r="G13881">
        <v>1613</v>
      </c>
      <c r="H13881" s="2" t="s">
        <v>13335</v>
      </c>
      <c r="I13881">
        <v>29878</v>
      </c>
      <c r="J13881" t="s">
        <v>13336</v>
      </c>
      <c r="K13881" t="s">
        <v>17672</v>
      </c>
    </row>
    <row r="13882" spans="1:11" ht="15" customHeight="1" x14ac:dyDescent="0.2">
      <c r="A13882">
        <f>IF(IFERROR((MATCH(G13882,$G$1:$G$12712,0)),0),INDEX($A$1:$A$12712,MATCH(G13882,$G$1:$G$12712,0)),MAX($A$2:$A13881)+1)</f>
        <v>7983</v>
      </c>
      <c r="B13882">
        <f t="shared" si="236"/>
        <v>7983</v>
      </c>
      <c r="C13882" t="str">
        <f t="shared" si="235"/>
        <v>Somerset Station</v>
      </c>
      <c r="D13882">
        <v>29</v>
      </c>
      <c r="E13882" t="s">
        <v>18848</v>
      </c>
      <c r="F13882" s="1" t="s">
        <v>18861</v>
      </c>
      <c r="G13882">
        <v>1613</v>
      </c>
      <c r="H13882" s="2" t="s">
        <v>13335</v>
      </c>
      <c r="I13882">
        <v>29878</v>
      </c>
      <c r="J13882" t="s">
        <v>13336</v>
      </c>
      <c r="K13882" t="s">
        <v>17672</v>
      </c>
    </row>
    <row r="13883" spans="1:11" ht="15" customHeight="1" x14ac:dyDescent="0.2">
      <c r="A13883">
        <f>IF(IFERROR((MATCH(G13883,$G$1:$G$12712,0)),0),INDEX($A$1:$A$12712,MATCH(G13883,$G$1:$G$12712,0)),MAX($A$2:$A13882)+1)</f>
        <v>649</v>
      </c>
      <c r="B13883">
        <f t="shared" si="236"/>
        <v>649</v>
      </c>
      <c r="C13883" t="str">
        <f t="shared" si="235"/>
        <v>William F Wyman</v>
      </c>
      <c r="D13883">
        <v>29</v>
      </c>
      <c r="E13883" t="s">
        <v>18848</v>
      </c>
      <c r="F13883" s="1" t="s">
        <v>18862</v>
      </c>
      <c r="G13883">
        <v>1507</v>
      </c>
      <c r="H13883" s="2" t="s">
        <v>1546</v>
      </c>
      <c r="I13883">
        <v>31719</v>
      </c>
      <c r="J13883" t="s">
        <v>1547</v>
      </c>
      <c r="K13883" t="s">
        <v>17672</v>
      </c>
    </row>
    <row r="13884" spans="1:11" ht="15" customHeight="1" x14ac:dyDescent="0.2">
      <c r="A13884">
        <f>IF(IFERROR((MATCH(G13884,$G$1:$G$12712,0)),0),INDEX($A$1:$A$12712,MATCH(G13884,$G$1:$G$12712,0)),MAX($A$2:$A13883)+1)</f>
        <v>649</v>
      </c>
      <c r="B13884">
        <f t="shared" si="236"/>
        <v>649</v>
      </c>
      <c r="C13884" t="str">
        <f t="shared" si="235"/>
        <v>William F Wyman</v>
      </c>
      <c r="D13884">
        <v>29</v>
      </c>
      <c r="E13884" t="s">
        <v>18848</v>
      </c>
      <c r="F13884" s="1" t="s">
        <v>18863</v>
      </c>
      <c r="G13884">
        <v>1507</v>
      </c>
      <c r="H13884" s="2" t="s">
        <v>1546</v>
      </c>
      <c r="I13884">
        <v>31719</v>
      </c>
      <c r="J13884" t="s">
        <v>1547</v>
      </c>
      <c r="K13884" t="s">
        <v>17672</v>
      </c>
    </row>
    <row r="13885" spans="1:11" ht="15" customHeight="1" x14ac:dyDescent="0.2">
      <c r="A13885">
        <f>IF(IFERROR((MATCH(G13885,$G$1:$G$12712,0)),0),INDEX($A$1:$A$12712,MATCH(G13885,$G$1:$G$12712,0)),MAX($A$2:$A13884)+1)</f>
        <v>649</v>
      </c>
      <c r="B13885">
        <f t="shared" si="236"/>
        <v>649</v>
      </c>
      <c r="C13885" t="str">
        <f t="shared" si="235"/>
        <v>William F Wyman</v>
      </c>
      <c r="D13885">
        <v>29</v>
      </c>
      <c r="E13885" t="s">
        <v>18848</v>
      </c>
      <c r="F13885" s="1" t="s">
        <v>18864</v>
      </c>
      <c r="G13885">
        <v>1507</v>
      </c>
      <c r="H13885" s="2" t="s">
        <v>1546</v>
      </c>
      <c r="I13885">
        <v>31719</v>
      </c>
      <c r="J13885" t="s">
        <v>1547</v>
      </c>
      <c r="K13885" t="s">
        <v>17672</v>
      </c>
    </row>
    <row r="13886" spans="1:11" ht="15" customHeight="1" x14ac:dyDescent="0.2">
      <c r="A13886">
        <f>IF(IFERROR((MATCH(G13886,$G$1:$G$12712,0)),0),INDEX($A$1:$A$12712,MATCH(G13886,$G$1:$G$12712,0)),MAX($A$2:$A13885)+1)</f>
        <v>672</v>
      </c>
      <c r="B13886">
        <f t="shared" si="236"/>
        <v>672</v>
      </c>
      <c r="C13886" t="str">
        <f t="shared" si="235"/>
        <v>Bear Creek Dam</v>
      </c>
      <c r="D13886">
        <v>30</v>
      </c>
      <c r="E13886" t="s">
        <v>18865</v>
      </c>
      <c r="F13886" s="1" t="s">
        <v>18866</v>
      </c>
      <c r="G13886">
        <v>2741</v>
      </c>
      <c r="H13886" s="2" t="s">
        <v>1603</v>
      </c>
      <c r="I13886">
        <v>5416</v>
      </c>
      <c r="J13886" t="s">
        <v>65</v>
      </c>
      <c r="K13886" t="s">
        <v>17672</v>
      </c>
    </row>
    <row r="13887" spans="1:11" ht="15" customHeight="1" x14ac:dyDescent="0.2">
      <c r="A13887">
        <f>A9591</f>
        <v>8509</v>
      </c>
      <c r="B13887" t="e">
        <f t="shared" si="236"/>
        <v>#N/A</v>
      </c>
      <c r="C13887" t="str">
        <f t="shared" si="235"/>
        <v>bryson - project 2601</v>
      </c>
      <c r="D13887">
        <v>30</v>
      </c>
      <c r="E13887" t="s">
        <v>18865</v>
      </c>
      <c r="F13887" s="1" t="s">
        <v>18867</v>
      </c>
      <c r="H13887" s="2"/>
      <c r="K13887" t="s">
        <v>17672</v>
      </c>
    </row>
    <row r="13888" spans="1:11" ht="15" customHeight="1" x14ac:dyDescent="0.2">
      <c r="A13888">
        <f>IF(IFERROR((MATCH(G13888,$G$1:$G$12712,0)),0),INDEX($A$1:$A$12712,MATCH(G13888,$G$1:$G$12712,0)),MAX($A$2:$A13887)+1)</f>
        <v>692</v>
      </c>
      <c r="B13888">
        <f t="shared" si="236"/>
        <v>692</v>
      </c>
      <c r="C13888" t="str">
        <f t="shared" si="235"/>
        <v>Cedar Cliff</v>
      </c>
      <c r="D13888">
        <v>30</v>
      </c>
      <c r="E13888" t="s">
        <v>18865</v>
      </c>
      <c r="F13888" s="1" t="s">
        <v>18868</v>
      </c>
      <c r="G13888">
        <v>2743</v>
      </c>
      <c r="H13888" s="2" t="s">
        <v>1639</v>
      </c>
      <c r="I13888">
        <v>5416</v>
      </c>
      <c r="J13888" t="s">
        <v>65</v>
      </c>
      <c r="K13888" t="s">
        <v>17672</v>
      </c>
    </row>
    <row r="13889" spans="1:11" ht="15" customHeight="1" x14ac:dyDescent="0.2">
      <c r="A13889">
        <f>A9593</f>
        <v>8510</v>
      </c>
      <c r="B13889" t="e">
        <f t="shared" si="236"/>
        <v>#N/A</v>
      </c>
      <c r="C13889" t="str">
        <f t="shared" si="235"/>
        <v>dillsboro - project 2602</v>
      </c>
      <c r="D13889">
        <v>30</v>
      </c>
      <c r="E13889" t="s">
        <v>18865</v>
      </c>
      <c r="F13889" s="1" t="s">
        <v>18869</v>
      </c>
      <c r="H13889" s="2"/>
      <c r="K13889" t="s">
        <v>17672</v>
      </c>
    </row>
    <row r="13890" spans="1:11" ht="15" customHeight="1" x14ac:dyDescent="0.2">
      <c r="A13890">
        <f>IF(IFERROR((MATCH(G13890,$G$1:$G$12712,0)),0),INDEX($A$1:$A$12712,MATCH(G13890,$G$1:$G$12712,0)),MAX($A$2:$A13889)+1)</f>
        <v>2152</v>
      </c>
      <c r="B13890">
        <f t="shared" si="236"/>
        <v>2152</v>
      </c>
      <c r="C13890" t="str">
        <f t="shared" ref="C13890:C13953" si="237">IF(H13890="",F13890,H13890)</f>
        <v>Franklin (NC)</v>
      </c>
      <c r="D13890">
        <v>30</v>
      </c>
      <c r="E13890" t="s">
        <v>18865</v>
      </c>
      <c r="F13890" s="1" t="s">
        <v>18870</v>
      </c>
      <c r="G13890">
        <v>2745</v>
      </c>
      <c r="H13890" s="2" t="s">
        <v>4706</v>
      </c>
      <c r="I13890">
        <v>5416</v>
      </c>
      <c r="J13890" t="s">
        <v>65</v>
      </c>
      <c r="K13890" t="s">
        <v>17672</v>
      </c>
    </row>
    <row r="13891" spans="1:11" ht="15" customHeight="1" x14ac:dyDescent="0.2">
      <c r="A13891">
        <f>IF(IFERROR((MATCH(G13891,$G$1:$G$12712,0)),0),INDEX($A$1:$A$12712,MATCH(G13891,$G$1:$G$12712,0)),MAX($A$2:$A13890)+1)</f>
        <v>11250</v>
      </c>
      <c r="B13891" t="e">
        <f t="shared" si="236"/>
        <v>#N/A</v>
      </c>
      <c r="C13891" t="str">
        <f t="shared" si="237"/>
        <v>hydro plants:</v>
      </c>
      <c r="D13891">
        <v>30</v>
      </c>
      <c r="E13891" t="s">
        <v>18865</v>
      </c>
      <c r="F13891" s="1" t="s">
        <v>18527</v>
      </c>
      <c r="H13891" s="2"/>
      <c r="K13891" t="s">
        <v>17672</v>
      </c>
    </row>
    <row r="13892" spans="1:11" ht="15" customHeight="1" x14ac:dyDescent="0.2">
      <c r="A13892">
        <f>IF(IFERROR((MATCH(G13892,$G$1:$G$12712,0)),0),INDEX($A$1:$A$12712,MATCH(G13892,$G$1:$G$12712,0)),MAX($A$2:$A13891)+1)</f>
        <v>2153</v>
      </c>
      <c r="B13892">
        <f t="shared" si="236"/>
        <v>2153</v>
      </c>
      <c r="C13892" t="str">
        <f t="shared" si="237"/>
        <v>Mission</v>
      </c>
      <c r="D13892">
        <v>30</v>
      </c>
      <c r="E13892" t="s">
        <v>18865</v>
      </c>
      <c r="F13892" s="1" t="s">
        <v>18871</v>
      </c>
      <c r="G13892">
        <v>2746</v>
      </c>
      <c r="H13892" s="2" t="s">
        <v>4707</v>
      </c>
      <c r="I13892">
        <v>5416</v>
      </c>
      <c r="J13892" t="s">
        <v>65</v>
      </c>
      <c r="K13892" t="s">
        <v>17672</v>
      </c>
    </row>
    <row r="13893" spans="1:11" ht="15" customHeight="1" x14ac:dyDescent="0.2">
      <c r="A13893">
        <f>IF(IFERROR((MATCH(G13893,$G$1:$G$12712,0)),0),INDEX($A$1:$A$12712,MATCH(G13893,$G$1:$G$12712,0)),MAX($A$2:$A13892)+1)</f>
        <v>896</v>
      </c>
      <c r="B13893">
        <f t="shared" si="236"/>
        <v>896</v>
      </c>
      <c r="C13893" t="str">
        <f t="shared" si="237"/>
        <v>Nantahala</v>
      </c>
      <c r="D13893">
        <v>30</v>
      </c>
      <c r="E13893" t="s">
        <v>18865</v>
      </c>
      <c r="F13893" s="1" t="s">
        <v>18872</v>
      </c>
      <c r="G13893">
        <v>2747</v>
      </c>
      <c r="H13893" s="2" t="s">
        <v>2018</v>
      </c>
      <c r="I13893">
        <v>5416</v>
      </c>
      <c r="J13893" t="s">
        <v>65</v>
      </c>
      <c r="K13893" t="s">
        <v>17672</v>
      </c>
    </row>
    <row r="13894" spans="1:11" ht="15" customHeight="1" x14ac:dyDescent="0.2">
      <c r="A13894">
        <f>A3541</f>
        <v>2609</v>
      </c>
      <c r="B13894" t="e">
        <f t="shared" si="236"/>
        <v>#N/A</v>
      </c>
      <c r="C13894" t="str">
        <f t="shared" si="237"/>
        <v>queen's creek - project 2694</v>
      </c>
      <c r="D13894">
        <v>30</v>
      </c>
      <c r="E13894" t="s">
        <v>18865</v>
      </c>
      <c r="F13894" s="1" t="s">
        <v>18873</v>
      </c>
      <c r="H13894" s="2"/>
      <c r="K13894" t="s">
        <v>17672</v>
      </c>
    </row>
    <row r="13895" spans="1:11" ht="15" customHeight="1" x14ac:dyDescent="0.2">
      <c r="A13895">
        <f>IF(IFERROR((MATCH(G13895,$G$1:$G$12712,0)),0),INDEX($A$1:$A$12712,MATCH(G13895,$G$1:$G$12712,0)),MAX($A$2:$A13894)+1)</f>
        <v>887</v>
      </c>
      <c r="B13895">
        <f t="shared" si="236"/>
        <v>887</v>
      </c>
      <c r="C13895" t="str">
        <f t="shared" si="237"/>
        <v>Tennessee Creek</v>
      </c>
      <c r="D13895">
        <v>30</v>
      </c>
      <c r="E13895" t="s">
        <v>18865</v>
      </c>
      <c r="F13895" s="1" t="s">
        <v>18874</v>
      </c>
      <c r="G13895">
        <v>2749</v>
      </c>
      <c r="H13895" s="2" t="s">
        <v>2007</v>
      </c>
      <c r="I13895">
        <v>5416</v>
      </c>
      <c r="J13895" t="s">
        <v>65</v>
      </c>
      <c r="K13895" t="s">
        <v>17672</v>
      </c>
    </row>
    <row r="13896" spans="1:11" ht="15" customHeight="1" x14ac:dyDescent="0.2">
      <c r="A13896">
        <f>IF(IFERROR((MATCH(G13896,$G$1:$G$12712,0)),0),INDEX($A$1:$A$12712,MATCH(G13896,$G$1:$G$12712,0)),MAX($A$2:$A13895)+1)</f>
        <v>894</v>
      </c>
      <c r="B13896">
        <f t="shared" si="236"/>
        <v>894</v>
      </c>
      <c r="C13896" t="str">
        <f t="shared" si="237"/>
        <v>Thorpe</v>
      </c>
      <c r="D13896">
        <v>30</v>
      </c>
      <c r="E13896" t="s">
        <v>18865</v>
      </c>
      <c r="F13896" s="1" t="s">
        <v>18875</v>
      </c>
      <c r="G13896">
        <v>2750</v>
      </c>
      <c r="H13896" s="2" t="s">
        <v>2015</v>
      </c>
      <c r="I13896">
        <v>5416</v>
      </c>
      <c r="J13896" t="s">
        <v>65</v>
      </c>
      <c r="K13896" t="s">
        <v>17672</v>
      </c>
    </row>
    <row r="13897" spans="1:11" ht="15" customHeight="1" x14ac:dyDescent="0.2">
      <c r="A13897">
        <f>IF(IFERROR((MATCH(G13897,$G$1:$G$12712,0)),0),INDEX($A$1:$A$12712,MATCH(G13897,$G$1:$G$12712,0)),MAX($A$2:$A13896)+1)</f>
        <v>2154</v>
      </c>
      <c r="B13897">
        <f t="shared" si="236"/>
        <v>2154</v>
      </c>
      <c r="C13897" t="str">
        <f t="shared" si="237"/>
        <v>Tuckasegee</v>
      </c>
      <c r="D13897">
        <v>30</v>
      </c>
      <c r="E13897" t="s">
        <v>18865</v>
      </c>
      <c r="F13897" s="1" t="s">
        <v>18876</v>
      </c>
      <c r="G13897">
        <v>2751</v>
      </c>
      <c r="H13897" s="2" t="s">
        <v>4708</v>
      </c>
      <c r="I13897">
        <v>5416</v>
      </c>
      <c r="J13897" t="s">
        <v>65</v>
      </c>
      <c r="K13897" t="s">
        <v>17672</v>
      </c>
    </row>
    <row r="13898" spans="1:11" ht="15" customHeight="1" x14ac:dyDescent="0.2">
      <c r="A13898">
        <f>IF(IFERROR((MATCH(G13898,$G$1:$G$12712,0)),0),INDEX($A$1:$A$12712,MATCH(G13898,$G$1:$G$12712,0)),MAX($A$2:$A13897)+1)</f>
        <v>11251</v>
      </c>
      <c r="B13898" t="e">
        <f t="shared" si="236"/>
        <v>#N/A</v>
      </c>
      <c r="C13898" t="str">
        <f t="shared" si="237"/>
        <v>9/92. the units were deactivated in</v>
      </c>
      <c r="D13898">
        <v>278</v>
      </c>
      <c r="E13898" t="s">
        <v>18877</v>
      </c>
      <c r="F13898" s="1" t="s">
        <v>18878</v>
      </c>
      <c r="H13898" s="2"/>
      <c r="K13898" t="s">
        <v>17672</v>
      </c>
    </row>
    <row r="13899" spans="1:11" ht="15" customHeight="1" x14ac:dyDescent="0.2">
      <c r="A13899">
        <f>IF(IFERROR((MATCH(G13899,$G$1:$G$12712,0)),0),INDEX($A$1:$A$12712,MATCH(G13899,$G$1:$G$12712,0)),MAX($A$2:$A13898)+1)</f>
        <v>1824</v>
      </c>
      <c r="B13899">
        <f t="shared" si="236"/>
        <v>1824</v>
      </c>
      <c r="C13899" t="str">
        <f t="shared" si="237"/>
        <v>Brayton Point</v>
      </c>
      <c r="D13899">
        <v>278</v>
      </c>
      <c r="E13899" t="s">
        <v>18877</v>
      </c>
      <c r="F13899" s="1" t="s">
        <v>18879</v>
      </c>
      <c r="G13899">
        <v>1619</v>
      </c>
      <c r="H13899" s="2" t="s">
        <v>4207</v>
      </c>
      <c r="I13899">
        <v>58534</v>
      </c>
      <c r="J13899" t="s">
        <v>4208</v>
      </c>
      <c r="K13899" t="s">
        <v>17672</v>
      </c>
    </row>
    <row r="13900" spans="1:11" ht="15" customHeight="1" x14ac:dyDescent="0.2">
      <c r="A13900">
        <f>IF(IFERROR((MATCH(G13900,$G$1:$G$12712,0)),0),INDEX($A$1:$A$12712,MATCH(G13900,$G$1:$G$12712,0)),MAX($A$2:$A13899)+1)</f>
        <v>11252</v>
      </c>
      <c r="B13900" t="e">
        <f t="shared" si="236"/>
        <v>#N/A</v>
      </c>
      <c r="C13900" t="str">
        <f t="shared" si="237"/>
        <v>electric in 1994</v>
      </c>
      <c r="D13900">
        <v>278</v>
      </c>
      <c r="E13900" t="s">
        <v>18877</v>
      </c>
      <c r="F13900" s="1" t="s">
        <v>18880</v>
      </c>
      <c r="H13900" s="2"/>
      <c r="K13900" t="s">
        <v>17672</v>
      </c>
    </row>
    <row r="13901" spans="1:11" ht="15" customHeight="1" x14ac:dyDescent="0.2">
      <c r="A13901">
        <f>IF(IFERROR((MATCH(G13901,$G$1:$G$12712,0)),0),INDEX($A$1:$A$12712,MATCH(G13901,$G$1:$G$12712,0)),MAX($A$2:$A13900)+1)</f>
        <v>11253</v>
      </c>
      <c r="B13901" t="e">
        <f t="shared" si="236"/>
        <v>#N/A</v>
      </c>
      <c r="C13901" t="str">
        <f t="shared" si="237"/>
        <v>electric in 1994.</v>
      </c>
      <c r="D13901">
        <v>278</v>
      </c>
      <c r="E13901" t="s">
        <v>18877</v>
      </c>
      <c r="F13901" s="1" t="s">
        <v>18881</v>
      </c>
      <c r="H13901" s="2"/>
      <c r="K13901" t="s">
        <v>17672</v>
      </c>
    </row>
    <row r="13902" spans="1:11" ht="15" customHeight="1" x14ac:dyDescent="0.2">
      <c r="A13902">
        <f>IF(IFERROR((MATCH(G13902,$G$1:$G$12712,0)),0),INDEX($A$1:$A$12712,MATCH(G13902,$G$1:$G$12712,0)),MAX($A$2:$A13901)+1)</f>
        <v>11254</v>
      </c>
      <c r="B13902" t="e">
        <f t="shared" si="236"/>
        <v>#N/A</v>
      </c>
      <c r="C13902" t="str">
        <f t="shared" si="237"/>
        <v>gloucester</v>
      </c>
      <c r="D13902">
        <v>278</v>
      </c>
      <c r="E13902" t="s">
        <v>18877</v>
      </c>
      <c r="F13902" s="1" t="s">
        <v>18882</v>
      </c>
      <c r="H13902" s="2"/>
      <c r="K13902" t="s">
        <v>17672</v>
      </c>
    </row>
    <row r="13903" spans="1:11" ht="15" customHeight="1" x14ac:dyDescent="0.2">
      <c r="A13903">
        <f>IF(IFERROR((MATCH(G13903,$G$1:$G$12712,0)),0),INDEX($A$1:$A$12712,MATCH(G13903,$G$1:$G$12712,0)),MAX($A$2:$A13902)+1)</f>
        <v>2264</v>
      </c>
      <c r="B13903">
        <f t="shared" si="236"/>
        <v>2264</v>
      </c>
      <c r="C13903" t="str">
        <f t="shared" si="237"/>
        <v>Manchester Street</v>
      </c>
      <c r="D13903">
        <v>278</v>
      </c>
      <c r="E13903" t="s">
        <v>18877</v>
      </c>
      <c r="F13903" s="1" t="s">
        <v>18883</v>
      </c>
      <c r="G13903">
        <v>3236</v>
      </c>
      <c r="H13903" s="2" t="s">
        <v>4853</v>
      </c>
      <c r="I13903">
        <v>50018</v>
      </c>
      <c r="J13903" t="s">
        <v>4854</v>
      </c>
      <c r="K13903" t="s">
        <v>17672</v>
      </c>
    </row>
    <row r="13904" spans="1:11" ht="15" customHeight="1" x14ac:dyDescent="0.2">
      <c r="A13904">
        <f>IF(IFERROR((MATCH(G13904,$G$1:$G$12712,0)),0),INDEX($A$1:$A$12712,MATCH(G13904,$G$1:$G$12712,0)),MAX($A$2:$A13903)+1)</f>
        <v>2264</v>
      </c>
      <c r="B13904">
        <f t="shared" si="236"/>
        <v>2264</v>
      </c>
      <c r="C13904" t="str">
        <f t="shared" si="237"/>
        <v>Manchester Street</v>
      </c>
      <c r="D13904">
        <v>278</v>
      </c>
      <c r="E13904" t="s">
        <v>18877</v>
      </c>
      <c r="F13904" s="1" t="s">
        <v>18884</v>
      </c>
      <c r="G13904">
        <v>3236</v>
      </c>
      <c r="H13904" s="2" t="s">
        <v>4853</v>
      </c>
      <c r="I13904">
        <v>50018</v>
      </c>
      <c r="J13904" t="s">
        <v>4854</v>
      </c>
      <c r="K13904" t="s">
        <v>17672</v>
      </c>
    </row>
    <row r="13905" spans="1:11" ht="15" customHeight="1" x14ac:dyDescent="0.2">
      <c r="A13905">
        <f>IF(IFERROR((MATCH(G13905,$G$1:$G$12712,0)),0),INDEX($A$1:$A$12712,MATCH(G13905,$G$1:$G$12712,0)),MAX($A$2:$A13904)+1)</f>
        <v>2264</v>
      </c>
      <c r="B13905">
        <f t="shared" si="236"/>
        <v>2264</v>
      </c>
      <c r="C13905" t="str">
        <f t="shared" si="237"/>
        <v>Manchester Street</v>
      </c>
      <c r="D13905">
        <v>278</v>
      </c>
      <c r="E13905" t="s">
        <v>18877</v>
      </c>
      <c r="F13905" s="1" t="s">
        <v>18885</v>
      </c>
      <c r="G13905">
        <v>3236</v>
      </c>
      <c r="H13905" s="2" t="s">
        <v>4853</v>
      </c>
      <c r="I13905">
        <v>50018</v>
      </c>
      <c r="J13905" t="s">
        <v>4854</v>
      </c>
      <c r="K13905" t="s">
        <v>17672</v>
      </c>
    </row>
    <row r="13906" spans="1:11" ht="15" customHeight="1" x14ac:dyDescent="0.2">
      <c r="A13906">
        <f>IF(IFERROR((MATCH(G13906,$G$1:$G$12712,0)),0),INDEX($A$1:$A$12712,MATCH(G13906,$G$1:$G$12712,0)),MAX($A$2:$A13905)+1)</f>
        <v>2264</v>
      </c>
      <c r="B13906">
        <f t="shared" si="236"/>
        <v>2264</v>
      </c>
      <c r="C13906" t="str">
        <f t="shared" si="237"/>
        <v>Manchester Street</v>
      </c>
      <c r="D13906">
        <v>278</v>
      </c>
      <c r="E13906" t="s">
        <v>18877</v>
      </c>
      <c r="F13906" s="1" t="s">
        <v>18886</v>
      </c>
      <c r="G13906">
        <v>3236</v>
      </c>
      <c r="H13906" s="2" t="s">
        <v>4853</v>
      </c>
      <c r="I13906">
        <v>50018</v>
      </c>
      <c r="J13906" t="s">
        <v>4854</v>
      </c>
      <c r="K13906" t="s">
        <v>17672</v>
      </c>
    </row>
    <row r="13907" spans="1:11" ht="15" customHeight="1" x14ac:dyDescent="0.2">
      <c r="A13907">
        <f>IF(IFERROR((MATCH(G13907,$G$1:$G$12712,0)),0),INDEX($A$1:$A$12712,MATCH(G13907,$G$1:$G$12712,0)),MAX($A$2:$A13906)+1)</f>
        <v>11255</v>
      </c>
      <c r="B13907" t="e">
        <f t="shared" si="236"/>
        <v>#N/A</v>
      </c>
      <c r="C13907" t="str">
        <f t="shared" si="237"/>
        <v>mid 1993 and were rented to</v>
      </c>
      <c r="D13907">
        <v>278</v>
      </c>
      <c r="E13907" t="s">
        <v>18877</v>
      </c>
      <c r="F13907" s="1" t="s">
        <v>18887</v>
      </c>
      <c r="H13907" s="2"/>
      <c r="K13907" t="s">
        <v>17672</v>
      </c>
    </row>
    <row r="13908" spans="1:11" ht="15" customHeight="1" x14ac:dyDescent="0.2">
      <c r="A13908">
        <f>IF(IFERROR((MATCH(G13908,$G$1:$G$12712,0)),0),INDEX($A$1:$A$12712,MATCH(G13908,$G$1:$G$12712,0)),MAX($A$2:$A13907)+1)</f>
        <v>11256</v>
      </c>
      <c r="B13908" t="e">
        <f t="shared" si="236"/>
        <v>#N/A</v>
      </c>
      <c r="C13908" t="str">
        <f t="shared" si="237"/>
        <v>mid 1993 and were rented to nantucket</v>
      </c>
      <c r="D13908">
        <v>278</v>
      </c>
      <c r="E13908" t="s">
        <v>18877</v>
      </c>
      <c r="F13908" s="1" t="s">
        <v>18888</v>
      </c>
      <c r="H13908" s="2"/>
      <c r="K13908" t="s">
        <v>17672</v>
      </c>
    </row>
    <row r="13909" spans="1:11" ht="15" customHeight="1" x14ac:dyDescent="0.2">
      <c r="A13909">
        <f>IF(IFERROR((MATCH(G13909,$G$1:$G$12712,0)),0),INDEX($A$1:$A$12712,MATCH(G13909,$G$1:$G$12712,0)),MAX($A$2:$A13908)+1)</f>
        <v>11257</v>
      </c>
      <c r="B13909" t="e">
        <f t="shared" si="236"/>
        <v>#N/A</v>
      </c>
      <c r="C13909" t="str">
        <f t="shared" si="237"/>
        <v>mid-1993 and were rented to nantucket</v>
      </c>
      <c r="D13909">
        <v>278</v>
      </c>
      <c r="E13909" t="s">
        <v>18877</v>
      </c>
      <c r="F13909" s="1" t="s">
        <v>18889</v>
      </c>
      <c r="H13909" s="2"/>
      <c r="K13909" t="s">
        <v>17672</v>
      </c>
    </row>
    <row r="13910" spans="1:11" ht="15" customHeight="1" x14ac:dyDescent="0.2">
      <c r="A13910">
        <f>IF(IFERROR((MATCH(G13910,$G$1:$G$12712,0)),0),INDEX($A$1:$A$12712,MATCH(G13910,$G$1:$G$12712,0)),MAX($A$2:$A13909)+1)</f>
        <v>11258</v>
      </c>
      <c r="B13910" t="e">
        <f t="shared" si="236"/>
        <v>#N/A</v>
      </c>
      <c r="C13910" t="str">
        <f t="shared" si="237"/>
        <v>nantucket electric in 1994.</v>
      </c>
      <c r="D13910">
        <v>278</v>
      </c>
      <c r="E13910" t="s">
        <v>18877</v>
      </c>
      <c r="F13910" s="1" t="s">
        <v>18890</v>
      </c>
      <c r="H13910" s="2"/>
      <c r="K13910" t="s">
        <v>17672</v>
      </c>
    </row>
    <row r="13911" spans="1:11" ht="15" customHeight="1" x14ac:dyDescent="0.2">
      <c r="A13911">
        <f>IF(IFERROR((MATCH(G13911,$G$1:$G$12712,0)),0),INDEX($A$1:$A$12712,MATCH(G13911,$G$1:$G$12712,0)),MAX($A$2:$A13910)+1)</f>
        <v>11259</v>
      </c>
      <c r="B13911" t="e">
        <f t="shared" si="236"/>
        <v>#N/A</v>
      </c>
      <c r="C13911" t="str">
        <f t="shared" si="237"/>
        <v>since 9/92, the units were deactivated in</v>
      </c>
      <c r="D13911">
        <v>278</v>
      </c>
      <c r="E13911" t="s">
        <v>18877</v>
      </c>
      <c r="F13911" s="1" t="s">
        <v>18891</v>
      </c>
      <c r="H13911" s="2"/>
      <c r="K13911" t="s">
        <v>17672</v>
      </c>
    </row>
    <row r="13912" spans="1:11" ht="15" customHeight="1" x14ac:dyDescent="0.2">
      <c r="A13912">
        <f>IF(IFERROR((MATCH(G13912,$G$1:$G$12712,0)),0),INDEX($A$1:$A$12712,MATCH(G13912,$G$1:$G$12712,0)),MAX($A$2:$A13911)+1)</f>
        <v>11260</v>
      </c>
      <c r="B13912" t="e">
        <f t="shared" si="236"/>
        <v>#N/A</v>
      </c>
      <c r="C13912" t="str">
        <f t="shared" si="237"/>
        <v>since 9/92. the units were deactivated in</v>
      </c>
      <c r="D13912">
        <v>278</v>
      </c>
      <c r="E13912" t="s">
        <v>18877</v>
      </c>
      <c r="F13912" s="1" t="s">
        <v>18892</v>
      </c>
      <c r="H13912" s="2"/>
      <c r="K13912" t="s">
        <v>17672</v>
      </c>
    </row>
    <row r="13913" spans="1:11" ht="15" customHeight="1" x14ac:dyDescent="0.2">
      <c r="A13913">
        <f>IF(IFERROR((MATCH(G13913,$G$1:$G$12712,0)),0),INDEX($A$1:$A$12712,MATCH(G13913,$G$1:$G$12712,0)),MAX($A$2:$A13912)+1)</f>
        <v>11261</v>
      </c>
      <c r="B13913" t="e">
        <f t="shared" si="236"/>
        <v>#N/A</v>
      </c>
      <c r="C13913" t="str">
        <f t="shared" si="237"/>
        <v>south st.</v>
      </c>
      <c r="D13913">
        <v>278</v>
      </c>
      <c r="E13913" t="s">
        <v>18877</v>
      </c>
      <c r="F13913" s="1" t="s">
        <v>18893</v>
      </c>
      <c r="H13913" s="2"/>
      <c r="K13913" t="s">
        <v>17672</v>
      </c>
    </row>
    <row r="13914" spans="1:11" ht="15" customHeight="1" x14ac:dyDescent="0.2">
      <c r="A13914">
        <f>A13913</f>
        <v>11261</v>
      </c>
      <c r="B13914" t="e">
        <f t="shared" si="236"/>
        <v>#N/A</v>
      </c>
      <c r="C13914" t="str">
        <f t="shared" si="237"/>
        <v>south st. (diesel)</v>
      </c>
      <c r="D13914">
        <v>278</v>
      </c>
      <c r="E13914" t="s">
        <v>18877</v>
      </c>
      <c r="F13914" s="1" t="s">
        <v>18894</v>
      </c>
      <c r="H13914" s="2"/>
      <c r="K13914" t="s">
        <v>17672</v>
      </c>
    </row>
    <row r="13915" spans="1:11" ht="15" customHeight="1" x14ac:dyDescent="0.2">
      <c r="A13915">
        <f>A13914</f>
        <v>11261</v>
      </c>
      <c r="B13915" t="e">
        <f t="shared" si="236"/>
        <v>#N/A</v>
      </c>
      <c r="C13915" t="str">
        <f t="shared" si="237"/>
        <v>south st. diesels have not generated</v>
      </c>
      <c r="D13915">
        <v>278</v>
      </c>
      <c r="E13915" t="s">
        <v>18877</v>
      </c>
      <c r="F13915" s="1" t="s">
        <v>18895</v>
      </c>
      <c r="H13915" s="2"/>
      <c r="K13915" t="s">
        <v>17672</v>
      </c>
    </row>
    <row r="13916" spans="1:11" ht="15" customHeight="1" x14ac:dyDescent="0.2">
      <c r="A13916">
        <f>A13913</f>
        <v>11261</v>
      </c>
      <c r="B13916" t="e">
        <f t="shared" si="236"/>
        <v>#N/A</v>
      </c>
      <c r="C13916" t="str">
        <f t="shared" si="237"/>
        <v>south street (diesel)</v>
      </c>
      <c r="D13916">
        <v>278</v>
      </c>
      <c r="E13916" t="s">
        <v>18877</v>
      </c>
      <c r="F13916" s="1" t="s">
        <v>18896</v>
      </c>
      <c r="H13916" s="2"/>
      <c r="K13916" t="s">
        <v>17672</v>
      </c>
    </row>
    <row r="13917" spans="1:11" ht="15" customHeight="1" x14ac:dyDescent="0.2">
      <c r="A13917">
        <f>IF(IFERROR((MATCH(G13917,$G$1:$G$12712,0)),0),INDEX($A$1:$A$12712,MATCH(G13917,$G$1:$G$12712,0)),MAX($A$2:$A13916)+1)</f>
        <v>649</v>
      </c>
      <c r="B13917">
        <f t="shared" si="236"/>
        <v>649</v>
      </c>
      <c r="C13917" t="str">
        <f t="shared" si="237"/>
        <v>William F Wyman</v>
      </c>
      <c r="D13917">
        <v>278</v>
      </c>
      <c r="E13917" t="s">
        <v>18877</v>
      </c>
      <c r="F13917" s="1" t="s">
        <v>18432</v>
      </c>
      <c r="G13917">
        <v>1507</v>
      </c>
      <c r="H13917" s="2" t="s">
        <v>1546</v>
      </c>
      <c r="I13917">
        <v>31719</v>
      </c>
      <c r="J13917" t="s">
        <v>1547</v>
      </c>
      <c r="K13917" t="s">
        <v>17672</v>
      </c>
    </row>
    <row r="13918" spans="1:11" ht="15" customHeight="1" x14ac:dyDescent="0.2">
      <c r="A13918">
        <f>IF(IFERROR((MATCH(G13918,$G$1:$G$12712,0)),0),INDEX($A$1:$A$12712,MATCH(G13918,$G$1:$G$12712,0)),MAX($A$2:$A13917)+1)</f>
        <v>117</v>
      </c>
      <c r="B13918">
        <f t="shared" si="236"/>
        <v>117</v>
      </c>
      <c r="C13918" t="str">
        <f t="shared" si="237"/>
        <v>Clark (NVE)</v>
      </c>
      <c r="D13918">
        <v>301</v>
      </c>
      <c r="E13918" t="s">
        <v>18897</v>
      </c>
      <c r="F13918" s="1" t="s">
        <v>18898</v>
      </c>
      <c r="G13918">
        <v>2322</v>
      </c>
      <c r="H13918" s="2" t="s">
        <v>348</v>
      </c>
      <c r="I13918">
        <v>13407</v>
      </c>
      <c r="J13918" t="s">
        <v>349</v>
      </c>
      <c r="K13918" t="s">
        <v>17672</v>
      </c>
    </row>
    <row r="13919" spans="1:11" ht="15" customHeight="1" x14ac:dyDescent="0.2">
      <c r="A13919">
        <f>IF(IFERROR((MATCH(G13919,$G$1:$G$12712,0)),0),INDEX($A$1:$A$12712,MATCH(G13919,$G$1:$G$12712,0)),MAX($A$2:$A13918)+1)</f>
        <v>117</v>
      </c>
      <c r="B13919">
        <f t="shared" si="236"/>
        <v>117</v>
      </c>
      <c r="C13919" t="str">
        <f t="shared" si="237"/>
        <v>Clark (NVE)</v>
      </c>
      <c r="D13919">
        <v>301</v>
      </c>
      <c r="E13919" t="s">
        <v>18897</v>
      </c>
      <c r="F13919" s="1" t="s">
        <v>18899</v>
      </c>
      <c r="G13919">
        <v>2322</v>
      </c>
      <c r="H13919" s="2" t="s">
        <v>348</v>
      </c>
      <c r="I13919">
        <v>13407</v>
      </c>
      <c r="J13919" t="s">
        <v>349</v>
      </c>
      <c r="K13919" t="s">
        <v>17672</v>
      </c>
    </row>
    <row r="13920" spans="1:11" ht="15" customHeight="1" x14ac:dyDescent="0.2">
      <c r="A13920">
        <f>IF(IFERROR((MATCH(G13920,$G$1:$G$12712,0)),0),INDEX($A$1:$A$12712,MATCH(G13920,$G$1:$G$12712,0)),MAX($A$2:$A13919)+1)</f>
        <v>117</v>
      </c>
      <c r="B13920">
        <f t="shared" si="236"/>
        <v>117</v>
      </c>
      <c r="C13920" t="str">
        <f t="shared" si="237"/>
        <v>Clark (NVE)</v>
      </c>
      <c r="D13920">
        <v>301</v>
      </c>
      <c r="E13920" t="s">
        <v>18897</v>
      </c>
      <c r="F13920" s="1" t="s">
        <v>18900</v>
      </c>
      <c r="G13920">
        <v>2322</v>
      </c>
      <c r="H13920" s="2" t="s">
        <v>348</v>
      </c>
      <c r="I13920">
        <v>13407</v>
      </c>
      <c r="J13920" t="s">
        <v>349</v>
      </c>
      <c r="K13920" t="s">
        <v>17672</v>
      </c>
    </row>
    <row r="13921" spans="1:11" ht="15" customHeight="1" x14ac:dyDescent="0.2">
      <c r="A13921">
        <f>IF(IFERROR((MATCH(G13921,$G$1:$G$12712,0)),0),INDEX($A$1:$A$12712,MATCH(G13921,$G$1:$G$12712,0)),MAX($A$2:$A13920)+1)</f>
        <v>4505</v>
      </c>
      <c r="B13921">
        <f t="shared" si="236"/>
        <v>4505</v>
      </c>
      <c r="C13921" t="str">
        <f t="shared" si="237"/>
        <v>Green Power I</v>
      </c>
      <c r="D13921">
        <v>301</v>
      </c>
      <c r="E13921" t="s">
        <v>18897</v>
      </c>
      <c r="F13921" s="1" t="s">
        <v>18901</v>
      </c>
      <c r="G13921">
        <v>55396</v>
      </c>
      <c r="H13921" s="2" t="s">
        <v>8313</v>
      </c>
      <c r="I13921">
        <v>49750</v>
      </c>
      <c r="J13921" t="s">
        <v>8314</v>
      </c>
      <c r="K13921" t="s">
        <v>17672</v>
      </c>
    </row>
    <row r="13922" spans="1:11" ht="15" customHeight="1" x14ac:dyDescent="0.2">
      <c r="A13922">
        <f>IF(IFERROR((MATCH(G13922,$G$1:$G$12712,0)),0),INDEX($A$1:$A$12712,MATCH(G13922,$G$1:$G$12712,0)),MAX($A$2:$A13921)+1)</f>
        <v>385</v>
      </c>
      <c r="B13922">
        <f t="shared" si="236"/>
        <v>385</v>
      </c>
      <c r="C13922" t="str">
        <f t="shared" si="237"/>
        <v>Mohave</v>
      </c>
      <c r="D13922">
        <v>301</v>
      </c>
      <c r="E13922" t="s">
        <v>18897</v>
      </c>
      <c r="F13922" s="1" t="s">
        <v>18902</v>
      </c>
      <c r="G13922">
        <v>2341</v>
      </c>
      <c r="H13922" s="2" t="s">
        <v>2931</v>
      </c>
      <c r="I13922">
        <v>17609</v>
      </c>
      <c r="J13922" t="s">
        <v>114</v>
      </c>
      <c r="K13922" t="s">
        <v>17672</v>
      </c>
    </row>
    <row r="13923" spans="1:11" ht="15" customHeight="1" x14ac:dyDescent="0.2">
      <c r="A13923">
        <f>IF(IFERROR((MATCH(G13923,$G$1:$G$12712,0)),0),INDEX($A$1:$A$12712,MATCH(G13923,$G$1:$G$12712,0)),MAX($A$2:$A13922)+1)</f>
        <v>408</v>
      </c>
      <c r="B13923">
        <f t="shared" si="236"/>
        <v>408</v>
      </c>
      <c r="C13923" t="str">
        <f t="shared" si="237"/>
        <v>Navajo</v>
      </c>
      <c r="D13923">
        <v>301</v>
      </c>
      <c r="E13923" t="s">
        <v>18897</v>
      </c>
      <c r="F13923" s="1" t="s">
        <v>18903</v>
      </c>
      <c r="G13923">
        <v>4941</v>
      </c>
      <c r="H13923" s="2" t="s">
        <v>1015</v>
      </c>
      <c r="I13923">
        <v>16572</v>
      </c>
      <c r="J13923" t="s">
        <v>1016</v>
      </c>
      <c r="K13923" t="s">
        <v>17672</v>
      </c>
    </row>
    <row r="13924" spans="1:11" ht="15" customHeight="1" x14ac:dyDescent="0.2">
      <c r="A13924">
        <f>IF(IFERROR((MATCH(G13924,$G$1:$G$12712,0)),0),INDEX($A$1:$A$12712,MATCH(G13924,$G$1:$G$12712,0)),MAX($A$2:$A13923)+1)</f>
        <v>408</v>
      </c>
      <c r="B13924">
        <f t="shared" si="236"/>
        <v>408</v>
      </c>
      <c r="C13924" t="str">
        <f t="shared" si="237"/>
        <v>Navajo</v>
      </c>
      <c r="D13924">
        <v>301</v>
      </c>
      <c r="E13924" t="s">
        <v>18897</v>
      </c>
      <c r="F13924" s="1" t="s">
        <v>18904</v>
      </c>
      <c r="G13924">
        <v>4941</v>
      </c>
      <c r="H13924" s="2" t="s">
        <v>1015</v>
      </c>
      <c r="I13924">
        <v>16572</v>
      </c>
      <c r="J13924" t="s">
        <v>1016</v>
      </c>
      <c r="K13924" t="s">
        <v>17672</v>
      </c>
    </row>
    <row r="13925" spans="1:11" ht="15" customHeight="1" x14ac:dyDescent="0.2">
      <c r="A13925">
        <f>IF(IFERROR((MATCH(G13925,$G$1:$G$12712,0)),0),INDEX($A$1:$A$12712,MATCH(G13925,$G$1:$G$12712,0)),MAX($A$2:$A13924)+1)</f>
        <v>484</v>
      </c>
      <c r="B13925">
        <f t="shared" si="236"/>
        <v>484</v>
      </c>
      <c r="C13925" t="str">
        <f t="shared" si="237"/>
        <v>Reid Gardner</v>
      </c>
      <c r="D13925">
        <v>301</v>
      </c>
      <c r="E13925" t="s">
        <v>18897</v>
      </c>
      <c r="F13925" s="1" t="s">
        <v>18905</v>
      </c>
      <c r="G13925">
        <v>2324</v>
      </c>
      <c r="H13925" s="2" t="s">
        <v>1180</v>
      </c>
      <c r="I13925">
        <v>13407</v>
      </c>
      <c r="J13925" t="s">
        <v>349</v>
      </c>
      <c r="K13925" t="s">
        <v>17672</v>
      </c>
    </row>
    <row r="13926" spans="1:11" ht="15" customHeight="1" x14ac:dyDescent="0.2">
      <c r="A13926">
        <f>IF(IFERROR((MATCH(G13926,$G$1:$G$12712,0)),0),INDEX($A$1:$A$12712,MATCH(G13926,$G$1:$G$12712,0)),MAX($A$2:$A13925)+1)</f>
        <v>484</v>
      </c>
      <c r="B13926">
        <f t="shared" si="236"/>
        <v>484</v>
      </c>
      <c r="C13926" t="str">
        <f t="shared" si="237"/>
        <v>Reid Gardner</v>
      </c>
      <c r="D13926">
        <v>301</v>
      </c>
      <c r="E13926" t="s">
        <v>18897</v>
      </c>
      <c r="F13926" s="1" t="s">
        <v>18906</v>
      </c>
      <c r="G13926">
        <v>2324</v>
      </c>
      <c r="H13926" s="2" t="s">
        <v>1180</v>
      </c>
      <c r="I13926">
        <v>13407</v>
      </c>
      <c r="J13926" t="s">
        <v>349</v>
      </c>
      <c r="K13926" t="s">
        <v>17672</v>
      </c>
    </row>
    <row r="13927" spans="1:11" ht="15" customHeight="1" x14ac:dyDescent="0.2">
      <c r="A13927">
        <f>IF(IFERROR((MATCH(G13927,$G$1:$G$12712,0)),0),INDEX($A$1:$A$12712,MATCH(G13927,$G$1:$G$12712,0)),MAX($A$2:$A13926)+1)</f>
        <v>484</v>
      </c>
      <c r="B13927">
        <f t="shared" si="236"/>
        <v>484</v>
      </c>
      <c r="C13927" t="str">
        <f t="shared" si="237"/>
        <v>Reid Gardner</v>
      </c>
      <c r="D13927">
        <v>301</v>
      </c>
      <c r="E13927" t="s">
        <v>18897</v>
      </c>
      <c r="F13927" s="1" t="s">
        <v>18907</v>
      </c>
      <c r="G13927">
        <v>2324</v>
      </c>
      <c r="H13927" s="2" t="s">
        <v>1180</v>
      </c>
      <c r="I13927">
        <v>13407</v>
      </c>
      <c r="J13927" t="s">
        <v>349</v>
      </c>
      <c r="K13927" t="s">
        <v>17672</v>
      </c>
    </row>
    <row r="13928" spans="1:11" ht="15" customHeight="1" x14ac:dyDescent="0.2">
      <c r="A13928">
        <f>IF(IFERROR((MATCH(G13928,$G$1:$G$12712,0)),0),INDEX($A$1:$A$12712,MATCH(G13928,$G$1:$G$12712,0)),MAX($A$2:$A13927)+1)</f>
        <v>563</v>
      </c>
      <c r="B13928">
        <f t="shared" si="236"/>
        <v>563</v>
      </c>
      <c r="C13928" t="str">
        <f t="shared" si="237"/>
        <v>Sun Peak Generating Station</v>
      </c>
      <c r="D13928">
        <v>301</v>
      </c>
      <c r="E13928" t="s">
        <v>18897</v>
      </c>
      <c r="F13928" s="1" t="s">
        <v>18908</v>
      </c>
      <c r="G13928">
        <v>54854</v>
      </c>
      <c r="H13928" s="2" t="s">
        <v>1343</v>
      </c>
      <c r="I13928">
        <v>13407</v>
      </c>
      <c r="J13928" t="s">
        <v>349</v>
      </c>
      <c r="K13928" t="s">
        <v>17672</v>
      </c>
    </row>
    <row r="13929" spans="1:11" ht="15" customHeight="1" x14ac:dyDescent="0.2">
      <c r="A13929">
        <f>IF(IFERROR((MATCH(G13929,$G$1:$G$12712,0)),0),INDEX($A$1:$A$12712,MATCH(G13929,$G$1:$G$12712,0)),MAX($A$2:$A13928)+1)</f>
        <v>563</v>
      </c>
      <c r="B13929">
        <f t="shared" si="236"/>
        <v>563</v>
      </c>
      <c r="C13929" t="str">
        <f t="shared" si="237"/>
        <v>Sun Peak Generating Station</v>
      </c>
      <c r="D13929">
        <v>301</v>
      </c>
      <c r="E13929" t="s">
        <v>18897</v>
      </c>
      <c r="F13929" s="1" t="s">
        <v>18909</v>
      </c>
      <c r="G13929">
        <v>54854</v>
      </c>
      <c r="H13929" s="2" t="s">
        <v>1343</v>
      </c>
      <c r="I13929">
        <v>13407</v>
      </c>
      <c r="J13929" t="s">
        <v>349</v>
      </c>
      <c r="K13929" t="s">
        <v>17672</v>
      </c>
    </row>
    <row r="13930" spans="1:11" ht="15" customHeight="1" x14ac:dyDescent="0.2">
      <c r="A13930">
        <f>IF(IFERROR((MATCH(G13930,$G$1:$G$12712,0)),0),INDEX($A$1:$A$12712,MATCH(G13930,$G$1:$G$12712,0)),MAX($A$2:$A13929)+1)</f>
        <v>1228</v>
      </c>
      <c r="B13930">
        <f t="shared" si="236"/>
        <v>1228</v>
      </c>
      <c r="C13930" t="str">
        <f t="shared" si="237"/>
        <v>Sunrise</v>
      </c>
      <c r="D13930">
        <v>301</v>
      </c>
      <c r="E13930" t="s">
        <v>18897</v>
      </c>
      <c r="F13930" s="1" t="s">
        <v>18910</v>
      </c>
      <c r="G13930">
        <v>2326</v>
      </c>
      <c r="H13930" s="2" t="s">
        <v>3212</v>
      </c>
      <c r="I13930">
        <v>13407</v>
      </c>
      <c r="J13930" t="s">
        <v>349</v>
      </c>
      <c r="K13930" t="s">
        <v>17672</v>
      </c>
    </row>
    <row r="13931" spans="1:11" ht="15" customHeight="1" x14ac:dyDescent="0.2">
      <c r="A13931">
        <f>IF(IFERROR((MATCH(G13931,$G$1:$G$12712,0)),0),INDEX($A$1:$A$12712,MATCH(G13931,$G$1:$G$12712,0)),MAX($A$2:$A13930)+1)</f>
        <v>1228</v>
      </c>
      <c r="B13931">
        <f t="shared" si="236"/>
        <v>1228</v>
      </c>
      <c r="C13931" t="str">
        <f t="shared" si="237"/>
        <v>Sunrise</v>
      </c>
      <c r="D13931">
        <v>301</v>
      </c>
      <c r="E13931" t="s">
        <v>18897</v>
      </c>
      <c r="F13931" s="1" t="s">
        <v>18911</v>
      </c>
      <c r="G13931">
        <v>2326</v>
      </c>
      <c r="H13931" s="2" t="s">
        <v>3212</v>
      </c>
      <c r="I13931">
        <v>13407</v>
      </c>
      <c r="J13931" t="s">
        <v>349</v>
      </c>
      <c r="K13931" t="s">
        <v>17672</v>
      </c>
    </row>
    <row r="13932" spans="1:11" ht="15" customHeight="1" x14ac:dyDescent="0.2">
      <c r="A13932">
        <f>IF(IFERROR((MATCH(G13932,$G$1:$G$12712,0)),0),INDEX($A$1:$A$12712,MATCH(G13932,$G$1:$G$12712,0)),MAX($A$2:$A13931)+1)</f>
        <v>563</v>
      </c>
      <c r="B13932">
        <f t="shared" si="236"/>
        <v>563</v>
      </c>
      <c r="C13932" t="str">
        <f t="shared" si="237"/>
        <v>Sun Peak Generating Station</v>
      </c>
      <c r="D13932">
        <v>357</v>
      </c>
      <c r="E13932" t="s">
        <v>18912</v>
      </c>
      <c r="F13932" s="1" t="s">
        <v>18913</v>
      </c>
      <c r="G13932">
        <v>54854</v>
      </c>
      <c r="H13932" s="2" t="s">
        <v>1343</v>
      </c>
      <c r="I13932">
        <v>13407</v>
      </c>
      <c r="J13932" t="s">
        <v>349</v>
      </c>
      <c r="K13932" t="s">
        <v>17672</v>
      </c>
    </row>
    <row r="13933" spans="1:11" ht="15" customHeight="1" x14ac:dyDescent="0.2">
      <c r="A13933">
        <f>IF(IFERROR((MATCH(G13933,$G$1:$G$12712,0)),0),INDEX($A$1:$A$12712,MATCH(G13933,$G$1:$G$12712,0)),MAX($A$2:$A13932)+1)</f>
        <v>11262</v>
      </c>
      <c r="B13933" t="e">
        <f t="shared" si="236"/>
        <v>#N/A</v>
      </c>
      <c r="C13933" t="str">
        <f t="shared" si="237"/>
        <v>(a) ferc licensed project #2323</v>
      </c>
      <c r="D13933">
        <v>304</v>
      </c>
      <c r="E13933" t="s">
        <v>18914</v>
      </c>
      <c r="F13933" s="1" t="s">
        <v>18915</v>
      </c>
      <c r="H13933" s="2"/>
      <c r="K13933" t="s">
        <v>17672</v>
      </c>
    </row>
    <row r="13934" spans="1:11" ht="15" customHeight="1" x14ac:dyDescent="0.2">
      <c r="A13934">
        <f>IF(IFERROR((MATCH(G13934,$G$1:$G$12712,0)),0),INDEX($A$1:$A$12712,MATCH(G13934,$G$1:$G$12712,0)),MAX($A$2:$A13933)+1)</f>
        <v>1824</v>
      </c>
      <c r="B13934">
        <f t="shared" si="236"/>
        <v>1824</v>
      </c>
      <c r="C13934" t="str">
        <f t="shared" si="237"/>
        <v>Brayton Point</v>
      </c>
      <c r="D13934">
        <v>304</v>
      </c>
      <c r="E13934" t="s">
        <v>18914</v>
      </c>
      <c r="F13934" s="1" t="s">
        <v>18879</v>
      </c>
      <c r="G13934">
        <v>1619</v>
      </c>
      <c r="H13934" s="2" t="s">
        <v>4207</v>
      </c>
      <c r="I13934">
        <v>58534</v>
      </c>
      <c r="J13934" t="s">
        <v>4208</v>
      </c>
      <c r="K13934" t="s">
        <v>17672</v>
      </c>
    </row>
    <row r="13935" spans="1:11" ht="15" customHeight="1" x14ac:dyDescent="0.2">
      <c r="A13935">
        <f>IF(IFERROR((MATCH(G13935,$G$1:$G$12712,0)),0),INDEX($A$1:$A$12712,MATCH(G13935,$G$1:$G$12712,0)),MAX($A$2:$A13934)+1)</f>
        <v>2484</v>
      </c>
      <c r="B13935">
        <f t="shared" si="236"/>
        <v>2484</v>
      </c>
      <c r="C13935" t="str">
        <f t="shared" si="237"/>
        <v>Deerfield 2</v>
      </c>
      <c r="D13935">
        <v>304</v>
      </c>
      <c r="E13935" t="s">
        <v>18914</v>
      </c>
      <c r="F13935" s="1" t="s">
        <v>18916</v>
      </c>
      <c r="G13935">
        <v>6047</v>
      </c>
      <c r="H13935" s="2" t="s">
        <v>5135</v>
      </c>
      <c r="I13935">
        <v>50048</v>
      </c>
      <c r="J13935" t="s">
        <v>2415</v>
      </c>
      <c r="K13935" t="s">
        <v>17672</v>
      </c>
    </row>
    <row r="13936" spans="1:11" ht="15" customHeight="1" x14ac:dyDescent="0.2">
      <c r="A13936">
        <f>IF(IFERROR((MATCH(G13936,$G$1:$G$12712,0)),0),INDEX($A$1:$A$12712,MATCH(G13936,$G$1:$G$12712,0)),MAX($A$2:$A13935)+1)</f>
        <v>2492</v>
      </c>
      <c r="B13936">
        <f t="shared" si="236"/>
        <v>2492</v>
      </c>
      <c r="C13936" t="str">
        <f t="shared" si="237"/>
        <v>Deerfield 3</v>
      </c>
      <c r="D13936">
        <v>304</v>
      </c>
      <c r="E13936" t="s">
        <v>18914</v>
      </c>
      <c r="F13936" s="1" t="s">
        <v>18917</v>
      </c>
      <c r="G13936">
        <v>6083</v>
      </c>
      <c r="H13936" s="2" t="s">
        <v>5143</v>
      </c>
      <c r="I13936">
        <v>50048</v>
      </c>
      <c r="J13936" t="s">
        <v>2415</v>
      </c>
      <c r="K13936" t="s">
        <v>17672</v>
      </c>
    </row>
    <row r="13937" spans="1:11" ht="15" customHeight="1" x14ac:dyDescent="0.2">
      <c r="A13937">
        <f>IF(IFERROR((MATCH(G13937,$G$1:$G$12712,0)),0),INDEX($A$1:$A$12712,MATCH(G13937,$G$1:$G$12712,0)),MAX($A$2:$A13936)+1)</f>
        <v>2500</v>
      </c>
      <c r="B13937">
        <f t="shared" si="236"/>
        <v>2500</v>
      </c>
      <c r="C13937" t="str">
        <f t="shared" si="237"/>
        <v>Deerfield 4</v>
      </c>
      <c r="D13937">
        <v>304</v>
      </c>
      <c r="E13937" t="s">
        <v>18914</v>
      </c>
      <c r="F13937" s="1" t="s">
        <v>18918</v>
      </c>
      <c r="G13937">
        <v>6119</v>
      </c>
      <c r="H13937" s="2" t="s">
        <v>5154</v>
      </c>
      <c r="I13937">
        <v>50048</v>
      </c>
      <c r="J13937" t="s">
        <v>2415</v>
      </c>
      <c r="K13937" t="s">
        <v>17672</v>
      </c>
    </row>
    <row r="13938" spans="1:11" ht="15" customHeight="1" x14ac:dyDescent="0.2">
      <c r="A13938">
        <f>IF(IFERROR((MATCH(G13938,$G$1:$G$12712,0)),0),INDEX($A$1:$A$12712,MATCH(G13938,$G$1:$G$12712,0)),MAX($A$2:$A13937)+1)</f>
        <v>11263</v>
      </c>
      <c r="B13938" t="e">
        <f t="shared" ref="B13938:B14001" si="238">IF(COUNTIF($G$1:$G$12712,G13938&gt;0),0,INDEX($A$1:$A$12712,MATCH(G13938,$G$1:$G$12712,0)))</f>
        <v>#N/A</v>
      </c>
      <c r="C13938" t="str">
        <f t="shared" si="237"/>
        <v>gloucester</v>
      </c>
      <c r="D13938">
        <v>304</v>
      </c>
      <c r="E13938" t="s">
        <v>18914</v>
      </c>
      <c r="F13938" s="1" t="s">
        <v>18882</v>
      </c>
      <c r="H13938" s="2"/>
      <c r="K13938" t="s">
        <v>17672</v>
      </c>
    </row>
    <row r="13939" spans="1:11" ht="15" customHeight="1" x14ac:dyDescent="0.2">
      <c r="A13939">
        <f>IF(IFERROR((MATCH(G13939,$G$1:$G$12712,0)),0),INDEX($A$1:$A$12712,MATCH(G13939,$G$1:$G$12712,0)),MAX($A$2:$A13938)+1)</f>
        <v>11264</v>
      </c>
      <c r="B13939" t="e">
        <f t="shared" si="238"/>
        <v>#N/A</v>
      </c>
      <c r="C13939" t="str">
        <f t="shared" si="237"/>
        <v>hydro</v>
      </c>
      <c r="D13939">
        <v>304</v>
      </c>
      <c r="E13939" t="s">
        <v>18914</v>
      </c>
      <c r="F13939" s="1" t="s">
        <v>17831</v>
      </c>
      <c r="H13939" s="2"/>
      <c r="K13939" t="s">
        <v>17672</v>
      </c>
    </row>
    <row r="13940" spans="1:11" ht="15" customHeight="1" x14ac:dyDescent="0.2">
      <c r="A13940">
        <f>IF(IFERROR((MATCH(G13940,$G$1:$G$12712,0)),0),INDEX($A$1:$A$12712,MATCH(G13940,$G$1:$G$12712,0)),MAX($A$2:$A13939)+1)</f>
        <v>2264</v>
      </c>
      <c r="B13940">
        <f t="shared" si="238"/>
        <v>2264</v>
      </c>
      <c r="C13940" t="str">
        <f t="shared" si="237"/>
        <v>Manchester Street</v>
      </c>
      <c r="D13940">
        <v>304</v>
      </c>
      <c r="E13940" t="s">
        <v>18914</v>
      </c>
      <c r="F13940" s="1" t="s">
        <v>18883</v>
      </c>
      <c r="G13940">
        <v>3236</v>
      </c>
      <c r="H13940" s="2" t="s">
        <v>4853</v>
      </c>
      <c r="I13940">
        <v>50018</v>
      </c>
      <c r="J13940" t="s">
        <v>4854</v>
      </c>
      <c r="K13940" t="s">
        <v>17672</v>
      </c>
    </row>
    <row r="13941" spans="1:11" ht="15" customHeight="1" x14ac:dyDescent="0.2">
      <c r="A13941">
        <f>IF(IFERROR((MATCH(G13941,$G$1:$G$12712,0)),0),INDEX($A$1:$A$12712,MATCH(G13941,$G$1:$G$12712,0)),MAX($A$2:$A13940)+1)</f>
        <v>11265</v>
      </c>
      <c r="B13941" t="e">
        <f t="shared" si="238"/>
        <v>#N/A</v>
      </c>
      <c r="C13941" t="str">
        <f t="shared" si="237"/>
        <v>newburyport</v>
      </c>
      <c r="D13941">
        <v>304</v>
      </c>
      <c r="E13941" t="s">
        <v>18914</v>
      </c>
      <c r="F13941" s="1" t="s">
        <v>18919</v>
      </c>
      <c r="H13941" s="2"/>
      <c r="K13941" t="s">
        <v>17672</v>
      </c>
    </row>
    <row r="13942" spans="1:11" ht="15" customHeight="1" x14ac:dyDescent="0.2">
      <c r="A13942">
        <f>IF(IFERROR((MATCH(G13942,$G$1:$G$12712,0)),0),INDEX($A$1:$A$12712,MATCH(G13942,$G$1:$G$12712,0)),MAX($A$2:$A13941)+1)</f>
        <v>11266</v>
      </c>
      <c r="B13942" t="e">
        <f t="shared" si="238"/>
        <v>#N/A</v>
      </c>
      <c r="C13942" t="str">
        <f t="shared" si="237"/>
        <v>other</v>
      </c>
      <c r="D13942">
        <v>304</v>
      </c>
      <c r="E13942" t="s">
        <v>18914</v>
      </c>
      <c r="F13942" s="1" t="s">
        <v>18920</v>
      </c>
      <c r="H13942" s="2"/>
      <c r="K13942" t="s">
        <v>17672</v>
      </c>
    </row>
    <row r="13943" spans="1:11" ht="15" customHeight="1" x14ac:dyDescent="0.2">
      <c r="A13943">
        <f>IF(IFERROR((MATCH(G13943,$G$1:$G$12712,0)),0),INDEX($A$1:$A$12712,MATCH(G13943,$G$1:$G$12712,0)),MAX($A$2:$A13942)+1)</f>
        <v>7745</v>
      </c>
      <c r="B13943">
        <f t="shared" si="238"/>
        <v>7745</v>
      </c>
      <c r="C13943" t="str">
        <f t="shared" si="237"/>
        <v>Salem Harbor</v>
      </c>
      <c r="D13943">
        <v>304</v>
      </c>
      <c r="E13943" t="s">
        <v>18914</v>
      </c>
      <c r="F13943" s="1" t="s">
        <v>18921</v>
      </c>
      <c r="G13943">
        <v>1626</v>
      </c>
      <c r="H13943" s="2" t="s">
        <v>12962</v>
      </c>
      <c r="I13943">
        <v>50018</v>
      </c>
      <c r="J13943" t="s">
        <v>4854</v>
      </c>
      <c r="K13943" t="s">
        <v>17672</v>
      </c>
    </row>
    <row r="13944" spans="1:11" ht="15" customHeight="1" x14ac:dyDescent="0.2">
      <c r="A13944">
        <f>IF(IFERROR((MATCH(G13944,$G$1:$G$12712,0)),0),INDEX($A$1:$A$12712,MATCH(G13944,$G$1:$G$12712,0)),MAX($A$2:$A13943)+1)</f>
        <v>2628</v>
      </c>
      <c r="B13944">
        <f t="shared" si="238"/>
        <v>2628</v>
      </c>
      <c r="C13944" t="str">
        <f t="shared" si="237"/>
        <v>Searsburg</v>
      </c>
      <c r="D13944">
        <v>304</v>
      </c>
      <c r="E13944" t="s">
        <v>18914</v>
      </c>
      <c r="F13944" s="1" t="s">
        <v>18922</v>
      </c>
      <c r="G13944">
        <v>6529</v>
      </c>
      <c r="H13944" s="2" t="s">
        <v>5309</v>
      </c>
      <c r="I13944">
        <v>50048</v>
      </c>
      <c r="J13944" t="s">
        <v>2415</v>
      </c>
      <c r="K13944" t="s">
        <v>17672</v>
      </c>
    </row>
    <row r="13945" spans="1:11" ht="15" customHeight="1" x14ac:dyDescent="0.2">
      <c r="A13945">
        <f>IF(IFERROR((MATCH(G13945,$G$1:$G$12712,0)),0),INDEX($A$1:$A$12712,MATCH(G13945,$G$1:$G$12712,0)),MAX($A$2:$A13944)+1)</f>
        <v>1218</v>
      </c>
      <c r="B13945">
        <f t="shared" si="238"/>
        <v>1218</v>
      </c>
      <c r="C13945" t="str">
        <f t="shared" si="237"/>
        <v>Sherman</v>
      </c>
      <c r="D13945">
        <v>304</v>
      </c>
      <c r="E13945" t="s">
        <v>18914</v>
      </c>
      <c r="F13945" s="1" t="s">
        <v>18923</v>
      </c>
      <c r="G13945">
        <v>6012</v>
      </c>
      <c r="H13945" s="2" t="s">
        <v>3154</v>
      </c>
      <c r="I13945">
        <v>50048</v>
      </c>
      <c r="J13945" t="s">
        <v>2415</v>
      </c>
      <c r="K13945" t="s">
        <v>17672</v>
      </c>
    </row>
    <row r="13946" spans="1:11" ht="15" customHeight="1" x14ac:dyDescent="0.2">
      <c r="A13946">
        <f>A9812</f>
        <v>8599</v>
      </c>
      <c r="B13946" t="e">
        <f t="shared" si="238"/>
        <v>#N/A</v>
      </c>
      <c r="C13946" t="str">
        <f t="shared" si="237"/>
        <v>southbridge street</v>
      </c>
      <c r="D13946">
        <v>304</v>
      </c>
      <c r="E13946" t="s">
        <v>18914</v>
      </c>
      <c r="F13946" s="1" t="s">
        <v>18924</v>
      </c>
      <c r="H13946" s="2"/>
      <c r="K13946" t="s">
        <v>17672</v>
      </c>
    </row>
    <row r="13947" spans="1:11" ht="15" customHeight="1" x14ac:dyDescent="0.2">
      <c r="A13947">
        <f>A969</f>
        <v>649</v>
      </c>
      <c r="B13947">
        <f t="shared" si="238"/>
        <v>649</v>
      </c>
      <c r="C13947" t="str">
        <f t="shared" si="237"/>
        <v>William F Wyman</v>
      </c>
      <c r="D13947">
        <v>304</v>
      </c>
      <c r="E13947" t="s">
        <v>18914</v>
      </c>
      <c r="F13947" s="1" t="s">
        <v>18432</v>
      </c>
      <c r="G13947">
        <v>1507</v>
      </c>
      <c r="H13947" s="2" t="s">
        <v>1546</v>
      </c>
      <c r="I13947">
        <v>31719</v>
      </c>
      <c r="J13947" t="s">
        <v>1547</v>
      </c>
      <c r="K13947" t="s">
        <v>17672</v>
      </c>
    </row>
    <row r="13948" spans="1:11" ht="15" customHeight="1" x14ac:dyDescent="0.2">
      <c r="A13948">
        <f>IF(IFERROR((MATCH(G13948,$G$1:$G$12712,0)),0),INDEX($A$1:$A$12712,MATCH(G13948,$G$1:$G$12712,0)),MAX($A$2:$A13947)+1)</f>
        <v>11267</v>
      </c>
      <c r="B13948" t="e">
        <f t="shared" si="238"/>
        <v>#N/A</v>
      </c>
      <c r="C13948" t="str">
        <f t="shared" si="237"/>
        <v>(a) ferc licensed project #2323</v>
      </c>
      <c r="D13948">
        <v>306</v>
      </c>
      <c r="E13948" t="s">
        <v>18925</v>
      </c>
      <c r="F13948" s="1" t="s">
        <v>18915</v>
      </c>
      <c r="H13948" s="2"/>
      <c r="K13948" t="s">
        <v>17672</v>
      </c>
    </row>
    <row r="13949" spans="1:11" ht="15" customHeight="1" x14ac:dyDescent="0.2">
      <c r="A13949">
        <f>IF(IFERROR((MATCH(G13949,$G$1:$G$12712,0)),0),INDEX($A$1:$A$12712,MATCH(G13949,$G$1:$G$12712,0)),MAX($A$2:$A13948)+1)</f>
        <v>1824</v>
      </c>
      <c r="B13949">
        <f t="shared" si="238"/>
        <v>1824</v>
      </c>
      <c r="C13949" t="str">
        <f t="shared" si="237"/>
        <v>Brayton Point</v>
      </c>
      <c r="D13949">
        <v>306</v>
      </c>
      <c r="E13949" t="s">
        <v>18925</v>
      </c>
      <c r="F13949" s="1" t="s">
        <v>18879</v>
      </c>
      <c r="G13949">
        <v>1619</v>
      </c>
      <c r="H13949" s="2" t="s">
        <v>4207</v>
      </c>
      <c r="I13949">
        <v>58534</v>
      </c>
      <c r="J13949" t="s">
        <v>4208</v>
      </c>
      <c r="K13949" t="s">
        <v>17672</v>
      </c>
    </row>
    <row r="13950" spans="1:11" ht="15" customHeight="1" x14ac:dyDescent="0.2">
      <c r="A13950">
        <f>IF(IFERROR((MATCH(G13950,$G$1:$G$12712,0)),0),INDEX($A$1:$A$12712,MATCH(G13950,$G$1:$G$12712,0)),MAX($A$2:$A13949)+1)</f>
        <v>2484</v>
      </c>
      <c r="B13950">
        <f t="shared" si="238"/>
        <v>2484</v>
      </c>
      <c r="C13950" t="str">
        <f t="shared" si="237"/>
        <v>Deerfield 2</v>
      </c>
      <c r="D13950">
        <v>306</v>
      </c>
      <c r="E13950" t="s">
        <v>18925</v>
      </c>
      <c r="F13950" s="1" t="s">
        <v>18916</v>
      </c>
      <c r="G13950">
        <v>6047</v>
      </c>
      <c r="H13950" s="2" t="s">
        <v>5135</v>
      </c>
      <c r="I13950">
        <v>50048</v>
      </c>
      <c r="J13950" t="s">
        <v>2415</v>
      </c>
      <c r="K13950" t="s">
        <v>17672</v>
      </c>
    </row>
    <row r="13951" spans="1:11" ht="15" customHeight="1" x14ac:dyDescent="0.2">
      <c r="A13951">
        <f>IF(IFERROR((MATCH(G13951,$G$1:$G$12712,0)),0),INDEX($A$1:$A$12712,MATCH(G13951,$G$1:$G$12712,0)),MAX($A$2:$A13950)+1)</f>
        <v>2492</v>
      </c>
      <c r="B13951">
        <f t="shared" si="238"/>
        <v>2492</v>
      </c>
      <c r="C13951" t="str">
        <f t="shared" si="237"/>
        <v>Deerfield 3</v>
      </c>
      <c r="D13951">
        <v>306</v>
      </c>
      <c r="E13951" t="s">
        <v>18925</v>
      </c>
      <c r="F13951" s="1" t="s">
        <v>18917</v>
      </c>
      <c r="G13951">
        <v>6083</v>
      </c>
      <c r="H13951" s="2" t="s">
        <v>5143</v>
      </c>
      <c r="I13951">
        <v>50048</v>
      </c>
      <c r="J13951" t="s">
        <v>2415</v>
      </c>
      <c r="K13951" t="s">
        <v>17672</v>
      </c>
    </row>
    <row r="13952" spans="1:11" ht="15" customHeight="1" x14ac:dyDescent="0.2">
      <c r="A13952">
        <f>IF(IFERROR((MATCH(G13952,$G$1:$G$12712,0)),0),INDEX($A$1:$A$12712,MATCH(G13952,$G$1:$G$12712,0)),MAX($A$2:$A13951)+1)</f>
        <v>2500</v>
      </c>
      <c r="B13952">
        <f t="shared" si="238"/>
        <v>2500</v>
      </c>
      <c r="C13952" t="str">
        <f t="shared" si="237"/>
        <v>Deerfield 4</v>
      </c>
      <c r="D13952">
        <v>306</v>
      </c>
      <c r="E13952" t="s">
        <v>18925</v>
      </c>
      <c r="F13952" s="1" t="s">
        <v>18918</v>
      </c>
      <c r="G13952">
        <v>6119</v>
      </c>
      <c r="H13952" s="2" t="s">
        <v>5154</v>
      </c>
      <c r="I13952">
        <v>50048</v>
      </c>
      <c r="J13952" t="s">
        <v>2415</v>
      </c>
      <c r="K13952" t="s">
        <v>17672</v>
      </c>
    </row>
    <row r="13953" spans="1:11" ht="15" customHeight="1" x14ac:dyDescent="0.2">
      <c r="A13953">
        <f>IF(IFERROR((MATCH(G13953,$G$1:$G$12712,0)),0),INDEX($A$1:$A$12712,MATCH(G13953,$G$1:$G$12712,0)),MAX($A$2:$A13952)+1)</f>
        <v>11268</v>
      </c>
      <c r="B13953" t="e">
        <f t="shared" si="238"/>
        <v>#N/A</v>
      </c>
      <c r="C13953" t="str">
        <f t="shared" si="237"/>
        <v>gloucester</v>
      </c>
      <c r="D13953">
        <v>306</v>
      </c>
      <c r="E13953" t="s">
        <v>18925</v>
      </c>
      <c r="F13953" s="1" t="s">
        <v>18882</v>
      </c>
      <c r="H13953" s="2"/>
      <c r="K13953" t="s">
        <v>17672</v>
      </c>
    </row>
    <row r="13954" spans="1:11" ht="15" customHeight="1" x14ac:dyDescent="0.2">
      <c r="A13954">
        <f>IF(IFERROR((MATCH(G13954,$G$1:$G$12712,0)),0),INDEX($A$1:$A$12712,MATCH(G13954,$G$1:$G$12712,0)),MAX($A$2:$A13953)+1)</f>
        <v>11269</v>
      </c>
      <c r="B13954" t="e">
        <f t="shared" si="238"/>
        <v>#N/A</v>
      </c>
      <c r="C13954" t="str">
        <f t="shared" ref="C13954:C14017" si="239">IF(H13954="",F13954,H13954)</f>
        <v>hydro</v>
      </c>
      <c r="D13954">
        <v>306</v>
      </c>
      <c r="E13954" t="s">
        <v>18925</v>
      </c>
      <c r="F13954" s="1" t="s">
        <v>17831</v>
      </c>
      <c r="H13954" s="2"/>
      <c r="K13954" t="s">
        <v>17672</v>
      </c>
    </row>
    <row r="13955" spans="1:11" ht="15" customHeight="1" x14ac:dyDescent="0.2">
      <c r="A13955">
        <f>IF(IFERROR((MATCH(G13955,$G$1:$G$12712,0)),0),INDEX($A$1:$A$12712,MATCH(G13955,$G$1:$G$12712,0)),MAX($A$2:$A13954)+1)</f>
        <v>2264</v>
      </c>
      <c r="B13955">
        <f t="shared" si="238"/>
        <v>2264</v>
      </c>
      <c r="C13955" t="str">
        <f t="shared" si="239"/>
        <v>Manchester Street</v>
      </c>
      <c r="D13955">
        <v>306</v>
      </c>
      <c r="E13955" t="s">
        <v>18925</v>
      </c>
      <c r="F13955" s="1" t="s">
        <v>18883</v>
      </c>
      <c r="G13955">
        <v>3236</v>
      </c>
      <c r="H13955" s="2" t="s">
        <v>4853</v>
      </c>
      <c r="I13955">
        <v>50018</v>
      </c>
      <c r="J13955" t="s">
        <v>4854</v>
      </c>
      <c r="K13955" t="s">
        <v>17672</v>
      </c>
    </row>
    <row r="13956" spans="1:11" ht="15" customHeight="1" x14ac:dyDescent="0.2">
      <c r="A13956">
        <f>IF(IFERROR((MATCH(G13956,$G$1:$G$12712,0)),0),INDEX($A$1:$A$12712,MATCH(G13956,$G$1:$G$12712,0)),MAX($A$2:$A13955)+1)</f>
        <v>11270</v>
      </c>
      <c r="B13956" t="e">
        <f t="shared" si="238"/>
        <v>#N/A</v>
      </c>
      <c r="C13956" t="str">
        <f t="shared" si="239"/>
        <v>newburyport</v>
      </c>
      <c r="D13956">
        <v>306</v>
      </c>
      <c r="E13956" t="s">
        <v>18925</v>
      </c>
      <c r="F13956" s="1" t="s">
        <v>18919</v>
      </c>
      <c r="H13956" s="2"/>
      <c r="K13956" t="s">
        <v>17672</v>
      </c>
    </row>
    <row r="13957" spans="1:11" ht="15" customHeight="1" x14ac:dyDescent="0.2">
      <c r="A13957">
        <f>IF(IFERROR((MATCH(G13957,$G$1:$G$12712,0)),0),INDEX($A$1:$A$12712,MATCH(G13957,$G$1:$G$12712,0)),MAX($A$2:$A13956)+1)</f>
        <v>11271</v>
      </c>
      <c r="B13957" t="e">
        <f t="shared" si="238"/>
        <v>#N/A</v>
      </c>
      <c r="C13957" t="str">
        <f t="shared" si="239"/>
        <v>other</v>
      </c>
      <c r="D13957">
        <v>306</v>
      </c>
      <c r="E13957" t="s">
        <v>18925</v>
      </c>
      <c r="F13957" s="1" t="s">
        <v>18920</v>
      </c>
      <c r="H13957" s="2"/>
      <c r="K13957" t="s">
        <v>17672</v>
      </c>
    </row>
    <row r="13958" spans="1:11" ht="15" customHeight="1" x14ac:dyDescent="0.2">
      <c r="A13958">
        <f>IF(IFERROR((MATCH(G13958,$G$1:$G$12712,0)),0),INDEX($A$1:$A$12712,MATCH(G13958,$G$1:$G$12712,0)),MAX($A$2:$A13957)+1)</f>
        <v>7745</v>
      </c>
      <c r="B13958">
        <f t="shared" si="238"/>
        <v>7745</v>
      </c>
      <c r="C13958" t="str">
        <f t="shared" si="239"/>
        <v>Salem Harbor</v>
      </c>
      <c r="D13958">
        <v>306</v>
      </c>
      <c r="E13958" t="s">
        <v>18925</v>
      </c>
      <c r="F13958" s="1" t="s">
        <v>18921</v>
      </c>
      <c r="G13958">
        <v>1626</v>
      </c>
      <c r="H13958" s="2" t="s">
        <v>12962</v>
      </c>
      <c r="I13958">
        <v>50018</v>
      </c>
      <c r="J13958" t="s">
        <v>4854</v>
      </c>
      <c r="K13958" t="s">
        <v>17672</v>
      </c>
    </row>
    <row r="13959" spans="1:11" ht="15" customHeight="1" x14ac:dyDescent="0.2">
      <c r="A13959">
        <f>IF(IFERROR((MATCH(G13959,$G$1:$G$12712,0)),0),INDEX($A$1:$A$12712,MATCH(G13959,$G$1:$G$12712,0)),MAX($A$2:$A13958)+1)</f>
        <v>2628</v>
      </c>
      <c r="B13959">
        <f t="shared" si="238"/>
        <v>2628</v>
      </c>
      <c r="C13959" t="str">
        <f t="shared" si="239"/>
        <v>Searsburg</v>
      </c>
      <c r="D13959">
        <v>306</v>
      </c>
      <c r="E13959" t="s">
        <v>18925</v>
      </c>
      <c r="F13959" s="1" t="s">
        <v>18922</v>
      </c>
      <c r="G13959">
        <v>6529</v>
      </c>
      <c r="H13959" s="2" t="s">
        <v>5309</v>
      </c>
      <c r="I13959">
        <v>50048</v>
      </c>
      <c r="J13959" t="s">
        <v>2415</v>
      </c>
      <c r="K13959" t="s">
        <v>17672</v>
      </c>
    </row>
    <row r="13960" spans="1:11" ht="15" customHeight="1" x14ac:dyDescent="0.2">
      <c r="A13960">
        <f>IF(IFERROR((MATCH(G13960,$G$1:$G$12712,0)),0),INDEX($A$1:$A$12712,MATCH(G13960,$G$1:$G$12712,0)),MAX($A$2:$A13959)+1)</f>
        <v>1218</v>
      </c>
      <c r="B13960">
        <f t="shared" si="238"/>
        <v>1218</v>
      </c>
      <c r="C13960" t="str">
        <f t="shared" si="239"/>
        <v>Sherman</v>
      </c>
      <c r="D13960">
        <v>306</v>
      </c>
      <c r="E13960" t="s">
        <v>18925</v>
      </c>
      <c r="F13960" s="1" t="s">
        <v>18923</v>
      </c>
      <c r="G13960">
        <v>6012</v>
      </c>
      <c r="H13960" s="2" t="s">
        <v>3154</v>
      </c>
      <c r="I13960">
        <v>50048</v>
      </c>
      <c r="J13960" t="s">
        <v>2415</v>
      </c>
      <c r="K13960" t="s">
        <v>17672</v>
      </c>
    </row>
    <row r="13961" spans="1:11" ht="15" customHeight="1" x14ac:dyDescent="0.2">
      <c r="A13961">
        <f>A9812</f>
        <v>8599</v>
      </c>
      <c r="B13961" t="e">
        <f t="shared" si="238"/>
        <v>#N/A</v>
      </c>
      <c r="C13961" t="str">
        <f t="shared" si="239"/>
        <v>southbridge street</v>
      </c>
      <c r="D13961">
        <v>306</v>
      </c>
      <c r="E13961" t="s">
        <v>18925</v>
      </c>
      <c r="F13961" s="1" t="s">
        <v>18924</v>
      </c>
      <c r="H13961" s="2"/>
      <c r="K13961" t="s">
        <v>17672</v>
      </c>
    </row>
    <row r="13962" spans="1:11" ht="15" customHeight="1" x14ac:dyDescent="0.2">
      <c r="A13962">
        <f>IF(IFERROR((MATCH(G13962,$G$1:$G$12712,0)),0),INDEX($A$1:$A$12712,MATCH(G13962,$G$1:$G$12712,0)),MAX($A$2:$A13961)+1)</f>
        <v>649</v>
      </c>
      <c r="B13962">
        <f t="shared" si="238"/>
        <v>649</v>
      </c>
      <c r="C13962" t="str">
        <f t="shared" si="239"/>
        <v>William F Wyman</v>
      </c>
      <c r="D13962">
        <v>306</v>
      </c>
      <c r="E13962" t="s">
        <v>18925</v>
      </c>
      <c r="F13962" s="1" t="s">
        <v>18432</v>
      </c>
      <c r="G13962">
        <v>1507</v>
      </c>
      <c r="H13962" s="2" t="s">
        <v>1546</v>
      </c>
      <c r="I13962">
        <v>31719</v>
      </c>
      <c r="J13962" t="s">
        <v>1547</v>
      </c>
      <c r="K13962" t="s">
        <v>17672</v>
      </c>
    </row>
    <row r="13963" spans="1:11" ht="15" customHeight="1" x14ac:dyDescent="0.2">
      <c r="A13963">
        <f>IF(IFERROR((MATCH(G13963,$G$1:$G$12712,0)),0),INDEX($A$1:$A$12712,MATCH(G13963,$G$1:$G$12712,0)),MAX($A$2:$A13962)+1)</f>
        <v>11272</v>
      </c>
      <c r="B13963" t="e">
        <f t="shared" si="238"/>
        <v>#N/A</v>
      </c>
      <c r="C13963" t="str">
        <f t="shared" si="239"/>
        <v>(a) ferc licensed project #2323</v>
      </c>
      <c r="D13963">
        <v>305</v>
      </c>
      <c r="E13963" t="s">
        <v>18926</v>
      </c>
      <c r="F13963" s="1" t="s">
        <v>18915</v>
      </c>
      <c r="H13963" s="2"/>
      <c r="K13963" t="s">
        <v>17672</v>
      </c>
    </row>
    <row r="13964" spans="1:11" ht="15" customHeight="1" x14ac:dyDescent="0.2">
      <c r="A13964">
        <f>IF(IFERROR((MATCH(G13964,$G$1:$G$12712,0)),0),INDEX($A$1:$A$12712,MATCH(G13964,$G$1:$G$12712,0)),MAX($A$2:$A13963)+1)</f>
        <v>1824</v>
      </c>
      <c r="B13964">
        <f t="shared" si="238"/>
        <v>1824</v>
      </c>
      <c r="C13964" t="str">
        <f t="shared" si="239"/>
        <v>Brayton Point</v>
      </c>
      <c r="D13964">
        <v>305</v>
      </c>
      <c r="E13964" t="s">
        <v>18926</v>
      </c>
      <c r="F13964" s="1" t="s">
        <v>18879</v>
      </c>
      <c r="G13964">
        <v>1619</v>
      </c>
      <c r="H13964" s="2" t="s">
        <v>4207</v>
      </c>
      <c r="I13964">
        <v>58534</v>
      </c>
      <c r="J13964" t="s">
        <v>4208</v>
      </c>
      <c r="K13964" t="s">
        <v>17672</v>
      </c>
    </row>
    <row r="13965" spans="1:11" ht="15" customHeight="1" x14ac:dyDescent="0.2">
      <c r="A13965">
        <f>A3414</f>
        <v>2484</v>
      </c>
      <c r="B13965" t="e">
        <f t="shared" si="238"/>
        <v>#N/A</v>
      </c>
      <c r="C13965" t="str">
        <f t="shared" si="239"/>
        <v>deerfield #2 (a)</v>
      </c>
      <c r="D13965">
        <v>305</v>
      </c>
      <c r="E13965" t="s">
        <v>18926</v>
      </c>
      <c r="F13965" s="1" t="s">
        <v>18916</v>
      </c>
      <c r="H13965" s="2"/>
      <c r="K13965" t="s">
        <v>17672</v>
      </c>
    </row>
    <row r="13966" spans="1:11" ht="15" customHeight="1" x14ac:dyDescent="0.2">
      <c r="A13966">
        <f>A3422</f>
        <v>2492</v>
      </c>
      <c r="B13966" t="e">
        <f t="shared" si="238"/>
        <v>#N/A</v>
      </c>
      <c r="C13966" t="str">
        <f t="shared" si="239"/>
        <v>deerfield #3 (a)</v>
      </c>
      <c r="D13966">
        <v>305</v>
      </c>
      <c r="E13966" t="s">
        <v>18926</v>
      </c>
      <c r="F13966" s="1" t="s">
        <v>18917</v>
      </c>
      <c r="H13966" s="2"/>
      <c r="K13966" t="s">
        <v>17672</v>
      </c>
    </row>
    <row r="13967" spans="1:11" ht="15" customHeight="1" x14ac:dyDescent="0.2">
      <c r="A13967">
        <f>A3430</f>
        <v>2500</v>
      </c>
      <c r="B13967" t="e">
        <f t="shared" si="238"/>
        <v>#N/A</v>
      </c>
      <c r="C13967" t="str">
        <f t="shared" si="239"/>
        <v>deerfield #4 (a)</v>
      </c>
      <c r="D13967">
        <v>305</v>
      </c>
      <c r="E13967" t="s">
        <v>18926</v>
      </c>
      <c r="F13967" s="1" t="s">
        <v>18918</v>
      </c>
      <c r="H13967" s="2"/>
      <c r="K13967" t="s">
        <v>17672</v>
      </c>
    </row>
    <row r="13968" spans="1:11" ht="15" customHeight="1" x14ac:dyDescent="0.2">
      <c r="A13968">
        <f>IF(IFERROR((MATCH(G13968,$G$1:$G$12712,0)),0),INDEX($A$1:$A$12712,MATCH(G13968,$G$1:$G$12712,0)),MAX($A$2:$A13967)+1)</f>
        <v>11273</v>
      </c>
      <c r="B13968" t="e">
        <f t="shared" si="238"/>
        <v>#N/A</v>
      </c>
      <c r="C13968" t="str">
        <f t="shared" si="239"/>
        <v>gloucester</v>
      </c>
      <c r="D13968">
        <v>305</v>
      </c>
      <c r="E13968" t="s">
        <v>18926</v>
      </c>
      <c r="F13968" s="1" t="s">
        <v>18882</v>
      </c>
      <c r="H13968" s="2"/>
      <c r="K13968" t="s">
        <v>17672</v>
      </c>
    </row>
    <row r="13969" spans="1:11" ht="15" customHeight="1" x14ac:dyDescent="0.2">
      <c r="A13969">
        <f>IF(IFERROR((MATCH(G13969,$G$1:$G$12712,0)),0),INDEX($A$1:$A$12712,MATCH(G13969,$G$1:$G$12712,0)),MAX($A$2:$A13968)+1)</f>
        <v>11274</v>
      </c>
      <c r="B13969" t="e">
        <f t="shared" si="238"/>
        <v>#N/A</v>
      </c>
      <c r="C13969" t="str">
        <f t="shared" si="239"/>
        <v>hydro</v>
      </c>
      <c r="D13969">
        <v>305</v>
      </c>
      <c r="E13969" t="s">
        <v>18926</v>
      </c>
      <c r="F13969" s="1" t="s">
        <v>17831</v>
      </c>
      <c r="H13969" s="2"/>
      <c r="K13969" t="s">
        <v>17672</v>
      </c>
    </row>
    <row r="13970" spans="1:11" ht="15" customHeight="1" x14ac:dyDescent="0.2">
      <c r="A13970">
        <f>IF(IFERROR((MATCH(G13970,$G$1:$G$12712,0)),0),INDEX($A$1:$A$12712,MATCH(G13970,$G$1:$G$12712,0)),MAX($A$2:$A13969)+1)</f>
        <v>2264</v>
      </c>
      <c r="B13970">
        <f t="shared" si="238"/>
        <v>2264</v>
      </c>
      <c r="C13970" t="str">
        <f t="shared" si="239"/>
        <v>Manchester Street</v>
      </c>
      <c r="D13970">
        <v>305</v>
      </c>
      <c r="E13970" t="s">
        <v>18926</v>
      </c>
      <c r="F13970" s="1" t="s">
        <v>18883</v>
      </c>
      <c r="G13970">
        <v>3236</v>
      </c>
      <c r="H13970" s="2" t="s">
        <v>4853</v>
      </c>
      <c r="I13970">
        <v>50018</v>
      </c>
      <c r="J13970" t="s">
        <v>4854</v>
      </c>
      <c r="K13970" t="s">
        <v>17672</v>
      </c>
    </row>
    <row r="13971" spans="1:11" ht="15" customHeight="1" x14ac:dyDescent="0.2">
      <c r="A13971">
        <f>IF(IFERROR((MATCH(G13971,$G$1:$G$12712,0)),0),INDEX($A$1:$A$12712,MATCH(G13971,$G$1:$G$12712,0)),MAX($A$2:$A13970)+1)</f>
        <v>11275</v>
      </c>
      <c r="B13971" t="e">
        <f t="shared" si="238"/>
        <v>#N/A</v>
      </c>
      <c r="C13971" t="str">
        <f t="shared" si="239"/>
        <v>newburyport</v>
      </c>
      <c r="D13971">
        <v>305</v>
      </c>
      <c r="E13971" t="s">
        <v>18926</v>
      </c>
      <c r="F13971" s="1" t="s">
        <v>18919</v>
      </c>
      <c r="H13971" s="2"/>
      <c r="K13971" t="s">
        <v>17672</v>
      </c>
    </row>
    <row r="13972" spans="1:11" ht="15" customHeight="1" x14ac:dyDescent="0.2">
      <c r="A13972">
        <f>IF(IFERROR((MATCH(G13972,$G$1:$G$12712,0)),0),INDEX($A$1:$A$12712,MATCH(G13972,$G$1:$G$12712,0)),MAX($A$2:$A13971)+1)</f>
        <v>11276</v>
      </c>
      <c r="B13972" t="e">
        <f t="shared" si="238"/>
        <v>#N/A</v>
      </c>
      <c r="C13972" t="str">
        <f t="shared" si="239"/>
        <v>other</v>
      </c>
      <c r="D13972">
        <v>305</v>
      </c>
      <c r="E13972" t="s">
        <v>18926</v>
      </c>
      <c r="F13972" s="1" t="s">
        <v>18920</v>
      </c>
      <c r="H13972" s="2"/>
      <c r="K13972" t="s">
        <v>17672</v>
      </c>
    </row>
    <row r="13973" spans="1:11" ht="15" customHeight="1" x14ac:dyDescent="0.2">
      <c r="A13973">
        <f>IF(IFERROR((MATCH(G13973,$G$1:$G$12712,0)),0),INDEX($A$1:$A$12712,MATCH(G13973,$G$1:$G$12712,0)),MAX($A$2:$A13972)+1)</f>
        <v>7745</v>
      </c>
      <c r="B13973">
        <f t="shared" si="238"/>
        <v>7745</v>
      </c>
      <c r="C13973" t="str">
        <f t="shared" si="239"/>
        <v>Salem Harbor</v>
      </c>
      <c r="D13973">
        <v>305</v>
      </c>
      <c r="E13973" t="s">
        <v>18926</v>
      </c>
      <c r="F13973" s="1" t="s">
        <v>18921</v>
      </c>
      <c r="G13973">
        <v>1626</v>
      </c>
      <c r="H13973" s="2" t="s">
        <v>12962</v>
      </c>
      <c r="I13973">
        <v>50018</v>
      </c>
      <c r="J13973" t="s">
        <v>4854</v>
      </c>
      <c r="K13973" t="s">
        <v>17672</v>
      </c>
    </row>
    <row r="13974" spans="1:11" ht="15" customHeight="1" x14ac:dyDescent="0.2">
      <c r="A13974">
        <f>IF(IFERROR((MATCH(G13974,$G$1:$G$12712,0)),0),INDEX($A$1:$A$12712,MATCH(G13974,$G$1:$G$12712,0)),MAX($A$2:$A13973)+1)</f>
        <v>2628</v>
      </c>
      <c r="B13974">
        <f t="shared" si="238"/>
        <v>2628</v>
      </c>
      <c r="C13974" t="str">
        <f t="shared" si="239"/>
        <v>Searsburg</v>
      </c>
      <c r="D13974">
        <v>305</v>
      </c>
      <c r="E13974" t="s">
        <v>18926</v>
      </c>
      <c r="F13974" s="1" t="s">
        <v>18922</v>
      </c>
      <c r="G13974">
        <v>6529</v>
      </c>
      <c r="H13974" s="2" t="s">
        <v>5309</v>
      </c>
      <c r="I13974">
        <v>50048</v>
      </c>
      <c r="J13974" t="s">
        <v>2415</v>
      </c>
      <c r="K13974" t="s">
        <v>17672</v>
      </c>
    </row>
    <row r="13975" spans="1:11" ht="15" customHeight="1" x14ac:dyDescent="0.2">
      <c r="A13975">
        <f>IF(IFERROR((MATCH(G13975,$G$1:$G$12712,0)),0),INDEX($A$1:$A$12712,MATCH(G13975,$G$1:$G$12712,0)),MAX($A$2:$A13974)+1)</f>
        <v>1218</v>
      </c>
      <c r="B13975">
        <f t="shared" si="238"/>
        <v>1218</v>
      </c>
      <c r="C13975" t="str">
        <f t="shared" si="239"/>
        <v>Sherman</v>
      </c>
      <c r="D13975">
        <v>305</v>
      </c>
      <c r="E13975" t="s">
        <v>18926</v>
      </c>
      <c r="F13975" s="1" t="s">
        <v>18923</v>
      </c>
      <c r="G13975">
        <v>6012</v>
      </c>
      <c r="H13975" s="2" t="s">
        <v>3154</v>
      </c>
      <c r="I13975">
        <v>50048</v>
      </c>
      <c r="J13975" t="s">
        <v>2415</v>
      </c>
      <c r="K13975" t="s">
        <v>17672</v>
      </c>
    </row>
    <row r="13976" spans="1:11" ht="15" customHeight="1" x14ac:dyDescent="0.2">
      <c r="A13976">
        <f>A9812</f>
        <v>8599</v>
      </c>
      <c r="B13976" t="e">
        <f t="shared" si="238"/>
        <v>#N/A</v>
      </c>
      <c r="C13976" t="str">
        <f t="shared" si="239"/>
        <v>southbridge street</v>
      </c>
      <c r="D13976">
        <v>305</v>
      </c>
      <c r="E13976" t="s">
        <v>18926</v>
      </c>
      <c r="F13976" s="1" t="s">
        <v>18924</v>
      </c>
      <c r="H13976" s="2"/>
      <c r="K13976" t="s">
        <v>17672</v>
      </c>
    </row>
    <row r="13977" spans="1:11" ht="15" customHeight="1" x14ac:dyDescent="0.2">
      <c r="A13977">
        <f>IF(IFERROR((MATCH(G13977,$G$1:$G$12712,0)),0),INDEX($A$1:$A$12712,MATCH(G13977,$G$1:$G$12712,0)),MAX($A$2:$A13976)+1)</f>
        <v>649</v>
      </c>
      <c r="B13977">
        <f t="shared" si="238"/>
        <v>649</v>
      </c>
      <c r="C13977" t="str">
        <f t="shared" si="239"/>
        <v>William F Wyman</v>
      </c>
      <c r="D13977">
        <v>305</v>
      </c>
      <c r="E13977" t="s">
        <v>18926</v>
      </c>
      <c r="F13977" s="1" t="s">
        <v>18432</v>
      </c>
      <c r="G13977">
        <v>1507</v>
      </c>
      <c r="H13977" s="2" t="s">
        <v>1546</v>
      </c>
      <c r="I13977">
        <v>31719</v>
      </c>
      <c r="J13977" t="s">
        <v>1547</v>
      </c>
      <c r="K13977" t="s">
        <v>17672</v>
      </c>
    </row>
    <row r="13978" spans="1:11" ht="15" customHeight="1" x14ac:dyDescent="0.2">
      <c r="A13978">
        <f>IF(IFERROR((MATCH(G13978,$G$1:$G$12712,0)),0),INDEX($A$1:$A$12712,MATCH(G13978,$G$1:$G$12712,0)),MAX($A$2:$A13977)+1)</f>
        <v>11277</v>
      </c>
      <c r="B13978" t="e">
        <f t="shared" si="238"/>
        <v>#N/A</v>
      </c>
      <c r="C13978" t="str">
        <f t="shared" si="239"/>
        <v>(a) ferc licensed project #2323</v>
      </c>
      <c r="D13978">
        <v>274</v>
      </c>
      <c r="E13978" t="s">
        <v>18927</v>
      </c>
      <c r="F13978" s="1" t="s">
        <v>18915</v>
      </c>
      <c r="H13978" s="2"/>
      <c r="K13978" t="s">
        <v>17672</v>
      </c>
    </row>
    <row r="13979" spans="1:11" ht="15" customHeight="1" x14ac:dyDescent="0.2">
      <c r="A13979">
        <f>IF(IFERROR((MATCH(G13979,$G$1:$G$12712,0)),0),INDEX($A$1:$A$12712,MATCH(G13979,$G$1:$G$12712,0)),MAX($A$2:$A13978)+1)</f>
        <v>2968</v>
      </c>
      <c r="B13979">
        <f t="shared" si="238"/>
        <v>2968</v>
      </c>
      <c r="C13979" t="str">
        <f t="shared" si="239"/>
        <v>Bear Swamp</v>
      </c>
      <c r="D13979">
        <v>274</v>
      </c>
      <c r="E13979" t="s">
        <v>18927</v>
      </c>
      <c r="F13979" s="1" t="s">
        <v>18928</v>
      </c>
      <c r="G13979">
        <v>8005</v>
      </c>
      <c r="H13979" s="2" t="s">
        <v>5765</v>
      </c>
      <c r="I13979">
        <v>54765</v>
      </c>
      <c r="J13979" t="s">
        <v>5764</v>
      </c>
      <c r="K13979" t="s">
        <v>17672</v>
      </c>
    </row>
    <row r="13980" spans="1:11" ht="15" customHeight="1" x14ac:dyDescent="0.2">
      <c r="A13980">
        <f>IF(IFERROR((MATCH(G13980,$G$1:$G$12712,0)),0),INDEX($A$1:$A$12712,MATCH(G13980,$G$1:$G$12712,0)),MAX($A$2:$A13979)+1)</f>
        <v>2968</v>
      </c>
      <c r="B13980">
        <f t="shared" si="238"/>
        <v>2968</v>
      </c>
      <c r="C13980" t="str">
        <f t="shared" si="239"/>
        <v>Bear Swamp</v>
      </c>
      <c r="D13980">
        <v>274</v>
      </c>
      <c r="E13980" t="s">
        <v>18927</v>
      </c>
      <c r="F13980" s="1" t="s">
        <v>18929</v>
      </c>
      <c r="G13980">
        <v>8005</v>
      </c>
      <c r="H13980" s="2" t="s">
        <v>5765</v>
      </c>
      <c r="I13980">
        <v>54765</v>
      </c>
      <c r="J13980" t="s">
        <v>5764</v>
      </c>
      <c r="K13980" t="s">
        <v>17672</v>
      </c>
    </row>
    <row r="13981" spans="1:11" ht="15" customHeight="1" x14ac:dyDescent="0.2">
      <c r="A13981">
        <f>IF(IFERROR((MATCH(G13981,$G$1:$G$12712,0)),0),INDEX($A$1:$A$12712,MATCH(G13981,$G$1:$G$12712,0)),MAX($A$2:$A13980)+1)</f>
        <v>1068</v>
      </c>
      <c r="B13981">
        <f t="shared" si="238"/>
        <v>1068</v>
      </c>
      <c r="C13981" t="str">
        <f t="shared" si="239"/>
        <v>Bellows Falls</v>
      </c>
      <c r="D13981">
        <v>274</v>
      </c>
      <c r="E13981" t="s">
        <v>18927</v>
      </c>
      <c r="F13981" s="1" t="s">
        <v>18930</v>
      </c>
      <c r="G13981">
        <v>3745</v>
      </c>
      <c r="H13981" s="2" t="s">
        <v>2414</v>
      </c>
      <c r="I13981">
        <v>50048</v>
      </c>
      <c r="J13981" t="s">
        <v>2415</v>
      </c>
      <c r="K13981" t="s">
        <v>17672</v>
      </c>
    </row>
    <row r="13982" spans="1:11" ht="15" customHeight="1" x14ac:dyDescent="0.2">
      <c r="A13982">
        <f>IF(IFERROR((MATCH(G13982,$G$1:$G$12712,0)),0),INDEX($A$1:$A$12712,MATCH(G13982,$G$1:$G$12712,0)),MAX($A$2:$A13981)+1)</f>
        <v>1824</v>
      </c>
      <c r="B13982">
        <f t="shared" si="238"/>
        <v>1824</v>
      </c>
      <c r="C13982" t="str">
        <f t="shared" si="239"/>
        <v>Brayton Point</v>
      </c>
      <c r="D13982">
        <v>274</v>
      </c>
      <c r="E13982" t="s">
        <v>18927</v>
      </c>
      <c r="F13982" s="1" t="s">
        <v>18879</v>
      </c>
      <c r="G13982">
        <v>1619</v>
      </c>
      <c r="H13982" s="2" t="s">
        <v>4207</v>
      </c>
      <c r="I13982">
        <v>58534</v>
      </c>
      <c r="J13982" t="s">
        <v>4208</v>
      </c>
      <c r="K13982" t="s">
        <v>17672</v>
      </c>
    </row>
    <row r="13983" spans="1:11" ht="15" customHeight="1" x14ac:dyDescent="0.2">
      <c r="A13983">
        <f>IF(IFERROR((MATCH(G13983,$G$1:$G$12712,0)),0),INDEX($A$1:$A$12712,MATCH(G13983,$G$1:$G$12712,0)),MAX($A$2:$A13982)+1)</f>
        <v>1824</v>
      </c>
      <c r="B13983">
        <f t="shared" si="238"/>
        <v>1824</v>
      </c>
      <c r="C13983" t="str">
        <f t="shared" si="239"/>
        <v>Brayton Point</v>
      </c>
      <c r="D13983">
        <v>274</v>
      </c>
      <c r="E13983" t="s">
        <v>18927</v>
      </c>
      <c r="F13983" s="1" t="s">
        <v>18931</v>
      </c>
      <c r="G13983">
        <v>1619</v>
      </c>
      <c r="H13983" s="2" t="s">
        <v>4207</v>
      </c>
      <c r="I13983">
        <v>58534</v>
      </c>
      <c r="J13983" t="s">
        <v>4208</v>
      </c>
      <c r="K13983" t="s">
        <v>17672</v>
      </c>
    </row>
    <row r="13984" spans="1:11" ht="15" customHeight="1" x14ac:dyDescent="0.2">
      <c r="A13984">
        <f>IF(IFERROR((MATCH(G13984,$G$1:$G$12712,0)),0),INDEX($A$1:$A$12712,MATCH(G13984,$G$1:$G$12712,0)),MAX($A$2:$A13983)+1)</f>
        <v>1824</v>
      </c>
      <c r="B13984">
        <f t="shared" si="238"/>
        <v>1824</v>
      </c>
      <c r="C13984" t="str">
        <f t="shared" si="239"/>
        <v>Brayton Point</v>
      </c>
      <c r="D13984">
        <v>274</v>
      </c>
      <c r="E13984" t="s">
        <v>18927</v>
      </c>
      <c r="F13984" s="1" t="s">
        <v>18932</v>
      </c>
      <c r="G13984">
        <v>1619</v>
      </c>
      <c r="H13984" s="2" t="s">
        <v>4207</v>
      </c>
      <c r="I13984">
        <v>58534</v>
      </c>
      <c r="J13984" t="s">
        <v>4208</v>
      </c>
      <c r="K13984" t="s">
        <v>17672</v>
      </c>
    </row>
    <row r="13985" spans="1:11" ht="15" customHeight="1" x14ac:dyDescent="0.2">
      <c r="A13985">
        <f>IF(IFERROR((MATCH(G13985,$G$1:$G$12712,0)),0),INDEX($A$1:$A$12712,MATCH(G13985,$G$1:$G$12712,0)),MAX($A$2:$A13984)+1)</f>
        <v>1091</v>
      </c>
      <c r="B13985">
        <f t="shared" si="238"/>
        <v>1091</v>
      </c>
      <c r="C13985" t="str">
        <f t="shared" si="239"/>
        <v>Comerford</v>
      </c>
      <c r="D13985">
        <v>274</v>
      </c>
      <c r="E13985" t="s">
        <v>18927</v>
      </c>
      <c r="F13985" s="1" t="s">
        <v>18933</v>
      </c>
      <c r="G13985">
        <v>2349</v>
      </c>
      <c r="H13985" s="2" t="s">
        <v>2523</v>
      </c>
      <c r="I13985">
        <v>50048</v>
      </c>
      <c r="J13985" t="s">
        <v>2415</v>
      </c>
      <c r="K13985" t="s">
        <v>17672</v>
      </c>
    </row>
    <row r="13986" spans="1:11" ht="15" customHeight="1" x14ac:dyDescent="0.2">
      <c r="A13986">
        <f>IF(IFERROR((MATCH(G13986,$G$1:$G$12712,0)),0),INDEX($A$1:$A$12712,MATCH(G13986,$G$1:$G$12712,0)),MAX($A$2:$A13985)+1)</f>
        <v>1091</v>
      </c>
      <c r="B13986">
        <f t="shared" si="238"/>
        <v>1091</v>
      </c>
      <c r="C13986" t="str">
        <f t="shared" si="239"/>
        <v>Comerford</v>
      </c>
      <c r="D13986">
        <v>274</v>
      </c>
      <c r="E13986" t="s">
        <v>18927</v>
      </c>
      <c r="F13986" s="1" t="s">
        <v>18934</v>
      </c>
      <c r="G13986">
        <v>2349</v>
      </c>
      <c r="H13986" s="2" t="s">
        <v>2523</v>
      </c>
      <c r="I13986">
        <v>50048</v>
      </c>
      <c r="J13986" t="s">
        <v>2415</v>
      </c>
      <c r="K13986" t="s">
        <v>17672</v>
      </c>
    </row>
    <row r="13987" spans="1:11" ht="15" customHeight="1" x14ac:dyDescent="0.2">
      <c r="A13987">
        <f>IF(IFERROR((MATCH(G13987,$G$1:$G$12712,0)),0),INDEX($A$1:$A$12712,MATCH(G13987,$G$1:$G$12712,0)),MAX($A$2:$A13986)+1)</f>
        <v>11278</v>
      </c>
      <c r="B13987" t="e">
        <f t="shared" si="238"/>
        <v>#N/A</v>
      </c>
      <c r="C13987" t="str">
        <f t="shared" si="239"/>
        <v>connecticut lakes</v>
      </c>
      <c r="D13987">
        <v>274</v>
      </c>
      <c r="E13987" t="s">
        <v>18927</v>
      </c>
      <c r="F13987" s="1" t="s">
        <v>18935</v>
      </c>
      <c r="H13987" s="2"/>
      <c r="K13987" t="s">
        <v>17672</v>
      </c>
    </row>
    <row r="13988" spans="1:11" ht="15" customHeight="1" x14ac:dyDescent="0.2">
      <c r="A13988">
        <f>IF(IFERROR((MATCH(G13988,$G$1:$G$12712,0)),0),INDEX($A$1:$A$12712,MATCH(G13988,$G$1:$G$12712,0)),MAX($A$2:$A13987)+1)</f>
        <v>2484</v>
      </c>
      <c r="B13988">
        <f t="shared" si="238"/>
        <v>2484</v>
      </c>
      <c r="C13988" t="str">
        <f t="shared" si="239"/>
        <v>Deerfield 2</v>
      </c>
      <c r="D13988">
        <v>274</v>
      </c>
      <c r="E13988" t="s">
        <v>18927</v>
      </c>
      <c r="F13988" s="1" t="s">
        <v>18936</v>
      </c>
      <c r="G13988">
        <v>6047</v>
      </c>
      <c r="H13988" s="2" t="s">
        <v>5135</v>
      </c>
      <c r="I13988">
        <v>50048</v>
      </c>
      <c r="J13988" t="s">
        <v>2415</v>
      </c>
      <c r="K13988" t="s">
        <v>17672</v>
      </c>
    </row>
    <row r="13989" spans="1:11" ht="15" customHeight="1" x14ac:dyDescent="0.2">
      <c r="A13989">
        <f>IF(IFERROR((MATCH(G13989,$G$1:$G$12712,0)),0),INDEX($A$1:$A$12712,MATCH(G13989,$G$1:$G$12712,0)),MAX($A$2:$A13988)+1)</f>
        <v>2484</v>
      </c>
      <c r="B13989">
        <f t="shared" si="238"/>
        <v>2484</v>
      </c>
      <c r="C13989" t="str">
        <f t="shared" si="239"/>
        <v>Deerfield 2</v>
      </c>
      <c r="D13989">
        <v>274</v>
      </c>
      <c r="E13989" t="s">
        <v>18927</v>
      </c>
      <c r="F13989" s="1" t="s">
        <v>18916</v>
      </c>
      <c r="G13989">
        <v>6047</v>
      </c>
      <c r="H13989" s="2" t="s">
        <v>5135</v>
      </c>
      <c r="I13989">
        <v>50048</v>
      </c>
      <c r="J13989" t="s">
        <v>2415</v>
      </c>
      <c r="K13989" t="s">
        <v>17672</v>
      </c>
    </row>
    <row r="13990" spans="1:11" ht="15" customHeight="1" x14ac:dyDescent="0.2">
      <c r="A13990">
        <f>IF(IFERROR((MATCH(G13990,$G$1:$G$12712,0)),0),INDEX($A$1:$A$12712,MATCH(G13990,$G$1:$G$12712,0)),MAX($A$2:$A13989)+1)</f>
        <v>2492</v>
      </c>
      <c r="B13990">
        <f t="shared" si="238"/>
        <v>2492</v>
      </c>
      <c r="C13990" t="str">
        <f t="shared" si="239"/>
        <v>Deerfield 3</v>
      </c>
      <c r="D13990">
        <v>274</v>
      </c>
      <c r="E13990" t="s">
        <v>18927</v>
      </c>
      <c r="F13990" s="1" t="s">
        <v>18937</v>
      </c>
      <c r="G13990">
        <v>6083</v>
      </c>
      <c r="H13990" s="2" t="s">
        <v>5143</v>
      </c>
      <c r="I13990">
        <v>50048</v>
      </c>
      <c r="J13990" t="s">
        <v>2415</v>
      </c>
      <c r="K13990" t="s">
        <v>17672</v>
      </c>
    </row>
    <row r="13991" spans="1:11" ht="15" customHeight="1" x14ac:dyDescent="0.2">
      <c r="A13991">
        <f>IF(IFERROR((MATCH(G13991,$G$1:$G$12712,0)),0),INDEX($A$1:$A$12712,MATCH(G13991,$G$1:$G$12712,0)),MAX($A$2:$A13990)+1)</f>
        <v>2492</v>
      </c>
      <c r="B13991">
        <f t="shared" si="238"/>
        <v>2492</v>
      </c>
      <c r="C13991" t="str">
        <f t="shared" si="239"/>
        <v>Deerfield 3</v>
      </c>
      <c r="D13991">
        <v>274</v>
      </c>
      <c r="E13991" t="s">
        <v>18927</v>
      </c>
      <c r="F13991" s="1" t="s">
        <v>18917</v>
      </c>
      <c r="G13991">
        <v>6083</v>
      </c>
      <c r="H13991" s="2" t="s">
        <v>5143</v>
      </c>
      <c r="I13991">
        <v>50048</v>
      </c>
      <c r="J13991" t="s">
        <v>2415</v>
      </c>
      <c r="K13991" t="s">
        <v>17672</v>
      </c>
    </row>
    <row r="13992" spans="1:11" ht="15" customHeight="1" x14ac:dyDescent="0.2">
      <c r="A13992">
        <f>IF(IFERROR((MATCH(G13992,$G$1:$G$12712,0)),0),INDEX($A$1:$A$12712,MATCH(G13992,$G$1:$G$12712,0)),MAX($A$2:$A13991)+1)</f>
        <v>2500</v>
      </c>
      <c r="B13992">
        <f t="shared" si="238"/>
        <v>2500</v>
      </c>
      <c r="C13992" t="str">
        <f t="shared" si="239"/>
        <v>Deerfield 4</v>
      </c>
      <c r="D13992">
        <v>274</v>
      </c>
      <c r="E13992" t="s">
        <v>18927</v>
      </c>
      <c r="F13992" s="1" t="s">
        <v>18938</v>
      </c>
      <c r="G13992">
        <v>6119</v>
      </c>
      <c r="H13992" s="2" t="s">
        <v>5154</v>
      </c>
      <c r="I13992">
        <v>50048</v>
      </c>
      <c r="J13992" t="s">
        <v>2415</v>
      </c>
      <c r="K13992" t="s">
        <v>17672</v>
      </c>
    </row>
    <row r="13993" spans="1:11" ht="15" customHeight="1" x14ac:dyDescent="0.2">
      <c r="A13993">
        <f>IF(IFERROR((MATCH(G13993,$G$1:$G$12712,0)),0),INDEX($A$1:$A$12712,MATCH(G13993,$G$1:$G$12712,0)),MAX($A$2:$A13992)+1)</f>
        <v>2500</v>
      </c>
      <c r="B13993">
        <f t="shared" si="238"/>
        <v>2500</v>
      </c>
      <c r="C13993" t="str">
        <f t="shared" si="239"/>
        <v>Deerfield 4</v>
      </c>
      <c r="D13993">
        <v>274</v>
      </c>
      <c r="E13993" t="s">
        <v>18927</v>
      </c>
      <c r="F13993" s="1" t="s">
        <v>18918</v>
      </c>
      <c r="G13993">
        <v>6119</v>
      </c>
      <c r="H13993" s="2" t="s">
        <v>5154</v>
      </c>
      <c r="I13993">
        <v>50048</v>
      </c>
      <c r="J13993" t="s">
        <v>2415</v>
      </c>
      <c r="K13993" t="s">
        <v>17672</v>
      </c>
    </row>
    <row r="13994" spans="1:11" ht="15" customHeight="1" x14ac:dyDescent="0.2">
      <c r="A13994">
        <f>IF(IFERROR((MATCH(G13994,$G$1:$G$12712,0)),0),INDEX($A$1:$A$12712,MATCH(G13994,$G$1:$G$12712,0)),MAX($A$2:$A13993)+1)</f>
        <v>1105</v>
      </c>
      <c r="B13994">
        <f t="shared" si="238"/>
        <v>1105</v>
      </c>
      <c r="C13994" t="str">
        <f t="shared" si="239"/>
        <v>Deerfield 5</v>
      </c>
      <c r="D13994">
        <v>274</v>
      </c>
      <c r="E13994" t="s">
        <v>18927</v>
      </c>
      <c r="F13994" s="1" t="s">
        <v>18939</v>
      </c>
      <c r="G13994">
        <v>1620</v>
      </c>
      <c r="H13994" s="2" t="s">
        <v>2573</v>
      </c>
      <c r="I13994">
        <v>50048</v>
      </c>
      <c r="J13994" t="s">
        <v>2415</v>
      </c>
      <c r="K13994" t="s">
        <v>17672</v>
      </c>
    </row>
    <row r="13995" spans="1:11" ht="15" customHeight="1" x14ac:dyDescent="0.2">
      <c r="A13995">
        <f>IF(IFERROR((MATCH(G13995,$G$1:$G$12712,0)),0),INDEX($A$1:$A$12712,MATCH(G13995,$G$1:$G$12712,0)),MAX($A$2:$A13994)+1)</f>
        <v>2967</v>
      </c>
      <c r="B13995">
        <f t="shared" si="238"/>
        <v>2967</v>
      </c>
      <c r="C13995" t="str">
        <f t="shared" si="239"/>
        <v>Fife Brook</v>
      </c>
      <c r="D13995">
        <v>274</v>
      </c>
      <c r="E13995" t="s">
        <v>18927</v>
      </c>
      <c r="F13995" s="1" t="s">
        <v>18940</v>
      </c>
      <c r="G13995">
        <v>8004</v>
      </c>
      <c r="H13995" s="2" t="s">
        <v>5763</v>
      </c>
      <c r="I13995">
        <v>54765</v>
      </c>
      <c r="J13995" t="s">
        <v>5764</v>
      </c>
      <c r="K13995" t="s">
        <v>17672</v>
      </c>
    </row>
    <row r="13996" spans="1:11" ht="15" customHeight="1" x14ac:dyDescent="0.2">
      <c r="A13996">
        <f>IF(IFERROR((MATCH(G13996,$G$1:$G$12712,0)),0),INDEX($A$1:$A$12712,MATCH(G13996,$G$1:$G$12712,0)),MAX($A$2:$A13995)+1)</f>
        <v>11279</v>
      </c>
      <c r="B13996" t="e">
        <f t="shared" si="238"/>
        <v>#N/A</v>
      </c>
      <c r="C13996" t="str">
        <f t="shared" si="239"/>
        <v>gloucester</v>
      </c>
      <c r="D13996">
        <v>274</v>
      </c>
      <c r="E13996" t="s">
        <v>18927</v>
      </c>
      <c r="F13996" s="1" t="s">
        <v>18882</v>
      </c>
      <c r="H13996" s="2"/>
      <c r="K13996" t="s">
        <v>17672</v>
      </c>
    </row>
    <row r="13997" spans="1:11" ht="15" customHeight="1" x14ac:dyDescent="0.2">
      <c r="A13997">
        <f>IF(IFERROR((MATCH(G13997,$G$1:$G$12712,0)),0),INDEX($A$1:$A$12712,MATCH(G13997,$G$1:$G$12712,0)),MAX($A$2:$A13996)+1)</f>
        <v>1131</v>
      </c>
      <c r="B13997">
        <f t="shared" si="238"/>
        <v>1131</v>
      </c>
      <c r="C13997" t="str">
        <f t="shared" si="239"/>
        <v>Harriman</v>
      </c>
      <c r="D13997">
        <v>274</v>
      </c>
      <c r="E13997" t="s">
        <v>18927</v>
      </c>
      <c r="F13997" s="1" t="s">
        <v>18941</v>
      </c>
      <c r="G13997">
        <v>3746</v>
      </c>
      <c r="H13997" s="2" t="s">
        <v>2736</v>
      </c>
      <c r="I13997">
        <v>50048</v>
      </c>
      <c r="J13997" t="s">
        <v>2415</v>
      </c>
      <c r="K13997" t="s">
        <v>17672</v>
      </c>
    </row>
    <row r="13998" spans="1:11" ht="15" customHeight="1" x14ac:dyDescent="0.2">
      <c r="A13998">
        <f>IF(IFERROR((MATCH(G13998,$G$1:$G$12712,0)),0),INDEX($A$1:$A$12712,MATCH(G13998,$G$1:$G$12712,0)),MAX($A$2:$A13997)+1)</f>
        <v>1131</v>
      </c>
      <c r="B13998">
        <f t="shared" si="238"/>
        <v>1131</v>
      </c>
      <c r="C13998" t="str">
        <f t="shared" si="239"/>
        <v>Harriman</v>
      </c>
      <c r="D13998">
        <v>274</v>
      </c>
      <c r="E13998" t="s">
        <v>18927</v>
      </c>
      <c r="F13998" s="1" t="s">
        <v>18942</v>
      </c>
      <c r="G13998">
        <v>3746</v>
      </c>
      <c r="H13998" s="2" t="s">
        <v>2736</v>
      </c>
      <c r="I13998">
        <v>50048</v>
      </c>
      <c r="J13998" t="s">
        <v>2415</v>
      </c>
      <c r="K13998" t="s">
        <v>17672</v>
      </c>
    </row>
    <row r="13999" spans="1:11" ht="15" customHeight="1" x14ac:dyDescent="0.2">
      <c r="A13999">
        <f>IF(IFERROR((MATCH(G13999,$G$1:$G$12712,0)),0),INDEX($A$1:$A$12712,MATCH(G13999,$G$1:$G$12712,0)),MAX($A$2:$A13998)+1)</f>
        <v>11280</v>
      </c>
      <c r="B13999" t="e">
        <f t="shared" si="238"/>
        <v>#N/A</v>
      </c>
      <c r="C13999" t="str">
        <f t="shared" si="239"/>
        <v>hydro</v>
      </c>
      <c r="D13999">
        <v>274</v>
      </c>
      <c r="E13999" t="s">
        <v>18927</v>
      </c>
      <c r="F13999" s="1" t="s">
        <v>17831</v>
      </c>
      <c r="H13999" s="2"/>
      <c r="K13999" t="s">
        <v>17672</v>
      </c>
    </row>
    <row r="14000" spans="1:11" ht="15" customHeight="1" x14ac:dyDescent="0.2">
      <c r="A14000">
        <f>IF(IFERROR((MATCH(G14000,$G$1:$G$12712,0)),0),INDEX($A$1:$A$12712,MATCH(G14000,$G$1:$G$12712,0)),MAX($A$2:$A13999)+1)</f>
        <v>2264</v>
      </c>
      <c r="B14000">
        <f t="shared" si="238"/>
        <v>2264</v>
      </c>
      <c r="C14000" t="str">
        <f t="shared" si="239"/>
        <v>Manchester Street</v>
      </c>
      <c r="D14000">
        <v>274</v>
      </c>
      <c r="E14000" t="s">
        <v>18927</v>
      </c>
      <c r="F14000" s="1" t="s">
        <v>18885</v>
      </c>
      <c r="G14000">
        <v>3236</v>
      </c>
      <c r="H14000" s="2" t="s">
        <v>4853</v>
      </c>
      <c r="I14000">
        <v>50018</v>
      </c>
      <c r="J14000" t="s">
        <v>4854</v>
      </c>
      <c r="K14000" t="s">
        <v>17672</v>
      </c>
    </row>
    <row r="14001" spans="1:11" ht="15" customHeight="1" x14ac:dyDescent="0.2">
      <c r="A14001">
        <f>IF(IFERROR((MATCH(G14001,$G$1:$G$12712,0)),0),INDEX($A$1:$A$12712,MATCH(G14001,$G$1:$G$12712,0)),MAX($A$2:$A14000)+1)</f>
        <v>2264</v>
      </c>
      <c r="B14001">
        <f t="shared" si="238"/>
        <v>2264</v>
      </c>
      <c r="C14001" t="str">
        <f t="shared" si="239"/>
        <v>Manchester Street</v>
      </c>
      <c r="D14001">
        <v>274</v>
      </c>
      <c r="E14001" t="s">
        <v>18927</v>
      </c>
      <c r="F14001" s="1" t="s">
        <v>18886</v>
      </c>
      <c r="G14001">
        <v>3236</v>
      </c>
      <c r="H14001" s="2" t="s">
        <v>4853</v>
      </c>
      <c r="I14001">
        <v>50018</v>
      </c>
      <c r="J14001" t="s">
        <v>4854</v>
      </c>
      <c r="K14001" t="s">
        <v>17672</v>
      </c>
    </row>
    <row r="14002" spans="1:11" ht="15" customHeight="1" x14ac:dyDescent="0.2">
      <c r="A14002">
        <f>A1847</f>
        <v>1167</v>
      </c>
      <c r="B14002" t="e">
        <f t="shared" ref="B14002:B14065" si="240">IF(COUNTIF($G$1:$G$12712,G14002&gt;0),0,INDEX($A$1:$A$12712,MATCH(G14002,$G$1:$G$12712,0)))</f>
        <v>#N/A</v>
      </c>
      <c r="C14002" t="str">
        <f t="shared" si="239"/>
        <v>mcindoes</v>
      </c>
      <c r="D14002">
        <v>274</v>
      </c>
      <c r="E14002" t="s">
        <v>18927</v>
      </c>
      <c r="F14002" s="1" t="s">
        <v>18943</v>
      </c>
      <c r="H14002" s="2"/>
      <c r="K14002" t="s">
        <v>17672</v>
      </c>
    </row>
    <row r="14003" spans="1:11" ht="15" customHeight="1" x14ac:dyDescent="0.2">
      <c r="A14003">
        <f>IF(IFERROR((MATCH(G14003,$G$1:$G$12712,0)),0),INDEX($A$1:$A$12712,MATCH(G14003,$G$1:$G$12712,0)),MAX($A$2:$A14002)+1)</f>
        <v>772</v>
      </c>
      <c r="B14003">
        <f t="shared" si="240"/>
        <v>772</v>
      </c>
      <c r="C14003" t="str">
        <f t="shared" si="239"/>
        <v>Millstone</v>
      </c>
      <c r="D14003">
        <v>274</v>
      </c>
      <c r="E14003" t="s">
        <v>18927</v>
      </c>
      <c r="F14003" s="1" t="s">
        <v>18944</v>
      </c>
      <c r="G14003">
        <v>566</v>
      </c>
      <c r="H14003" s="2" t="s">
        <v>1799</v>
      </c>
      <c r="I14003">
        <v>5221</v>
      </c>
      <c r="J14003" t="s">
        <v>1800</v>
      </c>
      <c r="K14003" t="s">
        <v>17672</v>
      </c>
    </row>
    <row r="14004" spans="1:11" ht="15" customHeight="1" x14ac:dyDescent="0.2">
      <c r="A14004">
        <f>IF(IFERROR((MATCH(G14004,$G$1:$G$12712,0)),0),INDEX($A$1:$A$12712,MATCH(G14004,$G$1:$G$12712,0)),MAX($A$2:$A14003)+1)</f>
        <v>772</v>
      </c>
      <c r="B14004">
        <f t="shared" si="240"/>
        <v>772</v>
      </c>
      <c r="C14004" t="str">
        <f t="shared" si="239"/>
        <v>Millstone</v>
      </c>
      <c r="D14004">
        <v>274</v>
      </c>
      <c r="E14004" t="s">
        <v>18927</v>
      </c>
      <c r="F14004" s="1" t="s">
        <v>17968</v>
      </c>
      <c r="G14004">
        <v>566</v>
      </c>
      <c r="H14004" s="2" t="s">
        <v>1799</v>
      </c>
      <c r="I14004">
        <v>5221</v>
      </c>
      <c r="J14004" t="s">
        <v>1800</v>
      </c>
      <c r="K14004" t="s">
        <v>17672</v>
      </c>
    </row>
    <row r="14005" spans="1:11" ht="15" customHeight="1" x14ac:dyDescent="0.2">
      <c r="A14005">
        <f>IF(IFERROR((MATCH(G14005,$G$1:$G$12712,0)),0),INDEX($A$1:$A$12712,MATCH(G14005,$G$1:$G$12712,0)),MAX($A$2:$A14004)+1)</f>
        <v>11281</v>
      </c>
      <c r="B14005" t="e">
        <f t="shared" si="240"/>
        <v>#N/A</v>
      </c>
      <c r="C14005" t="str">
        <f t="shared" si="239"/>
        <v>moore</v>
      </c>
      <c r="D14005">
        <v>274</v>
      </c>
      <c r="E14005" t="s">
        <v>18927</v>
      </c>
      <c r="F14005" s="1" t="s">
        <v>18945</v>
      </c>
      <c r="H14005" s="2"/>
      <c r="K14005" t="s">
        <v>17672</v>
      </c>
    </row>
    <row r="14006" spans="1:11" ht="15" customHeight="1" x14ac:dyDescent="0.2">
      <c r="A14006">
        <f>IF(IFERROR((MATCH(G14006,$G$1:$G$12712,0)),0),INDEX($A$1:$A$12712,MATCH(G14006,$G$1:$G$12712,0)),MAX($A$2:$A14005)+1)</f>
        <v>11282</v>
      </c>
      <c r="B14006" t="e">
        <f t="shared" si="240"/>
        <v>#N/A</v>
      </c>
      <c r="C14006" t="str">
        <f t="shared" si="239"/>
        <v>newburyport</v>
      </c>
      <c r="D14006">
        <v>274</v>
      </c>
      <c r="E14006" t="s">
        <v>18927</v>
      </c>
      <c r="F14006" s="1" t="s">
        <v>18919</v>
      </c>
      <c r="H14006" s="2"/>
      <c r="K14006" t="s">
        <v>17672</v>
      </c>
    </row>
    <row r="14007" spans="1:11" ht="15" customHeight="1" x14ac:dyDescent="0.2">
      <c r="A14007">
        <f>IF(IFERROR((MATCH(G14007,$G$1:$G$12712,0)),0),INDEX($A$1:$A$12712,MATCH(G14007,$G$1:$G$12712,0)),MAX($A$2:$A14006)+1)</f>
        <v>11283</v>
      </c>
      <c r="B14007" t="e">
        <f t="shared" si="240"/>
        <v>#N/A</v>
      </c>
      <c r="C14007" t="str">
        <f t="shared" si="239"/>
        <v>other</v>
      </c>
      <c r="D14007">
        <v>274</v>
      </c>
      <c r="E14007" t="s">
        <v>18927</v>
      </c>
      <c r="F14007" s="1" t="s">
        <v>18920</v>
      </c>
      <c r="H14007" s="2"/>
      <c r="K14007" t="s">
        <v>17672</v>
      </c>
    </row>
    <row r="14008" spans="1:11" ht="15" customHeight="1" x14ac:dyDescent="0.2">
      <c r="A14008">
        <f>IF(IFERROR((MATCH(G14008,$G$1:$G$12712,0)),0),INDEX($A$1:$A$12712,MATCH(G14008,$G$1:$G$12712,0)),MAX($A$2:$A14007)+1)</f>
        <v>7745</v>
      </c>
      <c r="B14008">
        <f t="shared" si="240"/>
        <v>7745</v>
      </c>
      <c r="C14008" t="str">
        <f t="shared" si="239"/>
        <v>Salem Harbor</v>
      </c>
      <c r="D14008">
        <v>274</v>
      </c>
      <c r="E14008" t="s">
        <v>18927</v>
      </c>
      <c r="F14008" s="1" t="s">
        <v>18921</v>
      </c>
      <c r="G14008">
        <v>1626</v>
      </c>
      <c r="H14008" s="2" t="s">
        <v>12962</v>
      </c>
      <c r="I14008">
        <v>50018</v>
      </c>
      <c r="J14008" t="s">
        <v>4854</v>
      </c>
      <c r="K14008" t="s">
        <v>17672</v>
      </c>
    </row>
    <row r="14009" spans="1:11" ht="15" customHeight="1" x14ac:dyDescent="0.2">
      <c r="A14009">
        <f>IF(IFERROR((MATCH(G14009,$G$1:$G$12712,0)),0),INDEX($A$1:$A$12712,MATCH(G14009,$G$1:$G$12712,0)),MAX($A$2:$A14008)+1)</f>
        <v>2499</v>
      </c>
      <c r="B14009">
        <f t="shared" si="240"/>
        <v>2499</v>
      </c>
      <c r="C14009" t="str">
        <f t="shared" si="239"/>
        <v>Seabrook</v>
      </c>
      <c r="D14009">
        <v>274</v>
      </c>
      <c r="E14009" t="s">
        <v>18927</v>
      </c>
      <c r="F14009" s="1" t="s">
        <v>18856</v>
      </c>
      <c r="G14009">
        <v>6115</v>
      </c>
      <c r="H14009" s="2" t="s">
        <v>5152</v>
      </c>
      <c r="I14009">
        <v>6854</v>
      </c>
      <c r="J14009" t="s">
        <v>5153</v>
      </c>
      <c r="K14009" t="s">
        <v>17672</v>
      </c>
    </row>
    <row r="14010" spans="1:11" ht="15" customHeight="1" x14ac:dyDescent="0.2">
      <c r="A14010">
        <f>IF(IFERROR((MATCH(G14010,$G$1:$G$12712,0)),0),INDEX($A$1:$A$12712,MATCH(G14010,$G$1:$G$12712,0)),MAX($A$2:$A14009)+1)</f>
        <v>2628</v>
      </c>
      <c r="B14010">
        <f t="shared" si="240"/>
        <v>2628</v>
      </c>
      <c r="C14010" t="str">
        <f t="shared" si="239"/>
        <v>Searsburg</v>
      </c>
      <c r="D14010">
        <v>274</v>
      </c>
      <c r="E14010" t="s">
        <v>18927</v>
      </c>
      <c r="F14010" s="1" t="s">
        <v>18946</v>
      </c>
      <c r="G14010">
        <v>6529</v>
      </c>
      <c r="H14010" s="2" t="s">
        <v>5309</v>
      </c>
      <c r="I14010">
        <v>50048</v>
      </c>
      <c r="J14010" t="s">
        <v>2415</v>
      </c>
      <c r="K14010" t="s">
        <v>17672</v>
      </c>
    </row>
    <row r="14011" spans="1:11" ht="15" customHeight="1" x14ac:dyDescent="0.2">
      <c r="A14011">
        <f>IF(IFERROR((MATCH(G14011,$G$1:$G$12712,0)),0),INDEX($A$1:$A$12712,MATCH(G14011,$G$1:$G$12712,0)),MAX($A$2:$A14010)+1)</f>
        <v>2628</v>
      </c>
      <c r="B14011">
        <f t="shared" si="240"/>
        <v>2628</v>
      </c>
      <c r="C14011" t="str">
        <f t="shared" si="239"/>
        <v>Searsburg</v>
      </c>
      <c r="D14011">
        <v>274</v>
      </c>
      <c r="E14011" t="s">
        <v>18927</v>
      </c>
      <c r="F14011" s="1" t="s">
        <v>18922</v>
      </c>
      <c r="G14011">
        <v>6529</v>
      </c>
      <c r="H14011" s="2" t="s">
        <v>5309</v>
      </c>
      <c r="I14011">
        <v>50048</v>
      </c>
      <c r="J14011" t="s">
        <v>2415</v>
      </c>
      <c r="K14011" t="s">
        <v>17672</v>
      </c>
    </row>
    <row r="14012" spans="1:11" ht="15" customHeight="1" x14ac:dyDescent="0.2">
      <c r="A14012">
        <f>IF(IFERROR((MATCH(G14012,$G$1:$G$12712,0)),0),INDEX($A$1:$A$12712,MATCH(G14012,$G$1:$G$12712,0)),MAX($A$2:$A14011)+1)</f>
        <v>1218</v>
      </c>
      <c r="B14012">
        <f t="shared" si="240"/>
        <v>1218</v>
      </c>
      <c r="C14012" t="str">
        <f t="shared" si="239"/>
        <v>Sherman</v>
      </c>
      <c r="D14012">
        <v>274</v>
      </c>
      <c r="E14012" t="s">
        <v>18927</v>
      </c>
      <c r="F14012" s="1" t="s">
        <v>18947</v>
      </c>
      <c r="G14012">
        <v>6012</v>
      </c>
      <c r="H14012" s="2" t="s">
        <v>3154</v>
      </c>
      <c r="I14012">
        <v>50048</v>
      </c>
      <c r="J14012" t="s">
        <v>2415</v>
      </c>
      <c r="K14012" t="s">
        <v>17672</v>
      </c>
    </row>
    <row r="14013" spans="1:11" ht="15" customHeight="1" x14ac:dyDescent="0.2">
      <c r="A14013">
        <f>IF(IFERROR((MATCH(G14013,$G$1:$G$12712,0)),0),INDEX($A$1:$A$12712,MATCH(G14013,$G$1:$G$12712,0)),MAX($A$2:$A14012)+1)</f>
        <v>1218</v>
      </c>
      <c r="B14013">
        <f t="shared" si="240"/>
        <v>1218</v>
      </c>
      <c r="C14013" t="str">
        <f t="shared" si="239"/>
        <v>Sherman</v>
      </c>
      <c r="D14013">
        <v>274</v>
      </c>
      <c r="E14013" t="s">
        <v>18927</v>
      </c>
      <c r="F14013" s="1" t="s">
        <v>18923</v>
      </c>
      <c r="G14013">
        <v>6012</v>
      </c>
      <c r="H14013" s="2" t="s">
        <v>3154</v>
      </c>
      <c r="I14013">
        <v>50048</v>
      </c>
      <c r="J14013" t="s">
        <v>2415</v>
      </c>
      <c r="K14013" t="s">
        <v>17672</v>
      </c>
    </row>
    <row r="14014" spans="1:11" ht="15" customHeight="1" x14ac:dyDescent="0.2">
      <c r="A14014">
        <f>IF(IFERROR((MATCH(G14014,$G$1:$G$12712,0)),0),INDEX($A$1:$A$12712,MATCH(G14014,$G$1:$G$12712,0)),MAX($A$2:$A14013)+1)</f>
        <v>7983</v>
      </c>
      <c r="B14014">
        <f t="shared" si="240"/>
        <v>7983</v>
      </c>
      <c r="C14014" t="str">
        <f t="shared" si="239"/>
        <v>Somerset Station</v>
      </c>
      <c r="D14014">
        <v>274</v>
      </c>
      <c r="E14014" t="s">
        <v>18927</v>
      </c>
      <c r="F14014" s="1" t="s">
        <v>18948</v>
      </c>
      <c r="G14014">
        <v>1613</v>
      </c>
      <c r="H14014" s="2" t="s">
        <v>13335</v>
      </c>
      <c r="I14014">
        <v>29878</v>
      </c>
      <c r="J14014" t="s">
        <v>13336</v>
      </c>
      <c r="K14014" t="s">
        <v>17672</v>
      </c>
    </row>
    <row r="14015" spans="1:11" ht="15" customHeight="1" x14ac:dyDescent="0.2">
      <c r="A14015">
        <f>IF(IFERROR((MATCH(G14015,$G$1:$G$12712,0)),0),INDEX($A$1:$A$12712,MATCH(G14015,$G$1:$G$12712,0)),MAX($A$2:$A14014)+1)</f>
        <v>7983</v>
      </c>
      <c r="B14015">
        <f t="shared" si="240"/>
        <v>7983</v>
      </c>
      <c r="C14015" t="str">
        <f t="shared" si="239"/>
        <v>Somerset Station</v>
      </c>
      <c r="D14015">
        <v>274</v>
      </c>
      <c r="E14015" t="s">
        <v>18927</v>
      </c>
      <c r="F14015" s="1" t="s">
        <v>18949</v>
      </c>
      <c r="G14015">
        <v>1613</v>
      </c>
      <c r="H14015" s="2" t="s">
        <v>13335</v>
      </c>
      <c r="I14015">
        <v>29878</v>
      </c>
      <c r="J14015" t="s">
        <v>13336</v>
      </c>
      <c r="K14015" t="s">
        <v>17672</v>
      </c>
    </row>
    <row r="14016" spans="1:11" ht="15" customHeight="1" x14ac:dyDescent="0.2">
      <c r="A14016">
        <f>IF(IFERROR((MATCH(G14016,$G$1:$G$12712,0)),0),INDEX($A$1:$A$12712,MATCH(G14016,$G$1:$G$12712,0)),MAX($A$2:$A14015)+1)</f>
        <v>1250</v>
      </c>
      <c r="B14016">
        <f t="shared" si="240"/>
        <v>1250</v>
      </c>
      <c r="C14016" t="str">
        <f t="shared" si="239"/>
        <v>Vernon Dam</v>
      </c>
      <c r="D14016">
        <v>274</v>
      </c>
      <c r="E14016" t="s">
        <v>18927</v>
      </c>
      <c r="F14016" s="1" t="s">
        <v>18950</v>
      </c>
      <c r="G14016">
        <v>2352</v>
      </c>
      <c r="H14016" s="2" t="s">
        <v>3264</v>
      </c>
      <c r="I14016">
        <v>50048</v>
      </c>
      <c r="J14016" t="s">
        <v>2415</v>
      </c>
      <c r="K14016" t="s">
        <v>17672</v>
      </c>
    </row>
    <row r="14017" spans="1:11" ht="15" customHeight="1" x14ac:dyDescent="0.2">
      <c r="A14017">
        <f>IF(IFERROR((MATCH(G14017,$G$1:$G$12712,0)),0),INDEX($A$1:$A$12712,MATCH(G14017,$G$1:$G$12712,0)),MAX($A$2:$A14016)+1)</f>
        <v>1265</v>
      </c>
      <c r="B14017">
        <f t="shared" si="240"/>
        <v>1265</v>
      </c>
      <c r="C14017" t="str">
        <f t="shared" si="239"/>
        <v>Wilder</v>
      </c>
      <c r="D14017">
        <v>274</v>
      </c>
      <c r="E14017" t="s">
        <v>18927</v>
      </c>
      <c r="F14017" s="1" t="s">
        <v>18951</v>
      </c>
      <c r="G14017">
        <v>2353</v>
      </c>
      <c r="H14017" s="2" t="s">
        <v>3337</v>
      </c>
      <c r="I14017">
        <v>50048</v>
      </c>
      <c r="J14017" t="s">
        <v>2415</v>
      </c>
      <c r="K14017" t="s">
        <v>17672</v>
      </c>
    </row>
    <row r="14018" spans="1:11" ht="15" customHeight="1" x14ac:dyDescent="0.2">
      <c r="A14018">
        <f>IF(IFERROR((MATCH(G14018,$G$1:$G$12712,0)),0),INDEX($A$1:$A$12712,MATCH(G14018,$G$1:$G$12712,0)),MAX($A$2:$A14017)+1)</f>
        <v>1057</v>
      </c>
      <c r="B14018">
        <f t="shared" si="240"/>
        <v>1057</v>
      </c>
      <c r="C14018" t="str">
        <f t="shared" ref="C14018:C14081" si="241">IF(H14018="",F14018,H14018)</f>
        <v>A B Paterson</v>
      </c>
      <c r="D14018">
        <v>233</v>
      </c>
      <c r="E14018" t="s">
        <v>18952</v>
      </c>
      <c r="F14018" s="1" t="s">
        <v>18953</v>
      </c>
      <c r="G14018">
        <v>1407</v>
      </c>
      <c r="H14018" s="2" t="s">
        <v>2324</v>
      </c>
      <c r="I14018">
        <v>13478</v>
      </c>
      <c r="J14018" t="s">
        <v>954</v>
      </c>
      <c r="K14018" t="s">
        <v>17672</v>
      </c>
    </row>
    <row r="14019" spans="1:11" ht="15" customHeight="1" x14ac:dyDescent="0.2">
      <c r="A14019">
        <f>IF(IFERROR((MATCH(G14019,$G$1:$G$12712,0)),0),INDEX($A$1:$A$12712,MATCH(G14019,$G$1:$G$12712,0)),MAX($A$2:$A14018)+1)</f>
        <v>1057</v>
      </c>
      <c r="B14019">
        <f t="shared" si="240"/>
        <v>1057</v>
      </c>
      <c r="C14019" t="str">
        <f t="shared" si="241"/>
        <v>A B Paterson</v>
      </c>
      <c r="D14019">
        <v>233</v>
      </c>
      <c r="E14019" t="s">
        <v>18952</v>
      </c>
      <c r="F14019" s="1" t="s">
        <v>18954</v>
      </c>
      <c r="G14019">
        <v>1407</v>
      </c>
      <c r="H14019" s="2" t="s">
        <v>2324</v>
      </c>
      <c r="I14019">
        <v>13478</v>
      </c>
      <c r="J14019" t="s">
        <v>954</v>
      </c>
      <c r="K14019" t="s">
        <v>17672</v>
      </c>
    </row>
    <row r="14020" spans="1:11" ht="15" customHeight="1" x14ac:dyDescent="0.2">
      <c r="A14020">
        <f>IF(IFERROR((MATCH(G14020,$G$1:$G$12712,0)),0),INDEX($A$1:$A$12712,MATCH(G14020,$G$1:$G$12712,0)),MAX($A$2:$A14019)+1)</f>
        <v>1057</v>
      </c>
      <c r="B14020">
        <f t="shared" si="240"/>
        <v>1057</v>
      </c>
      <c r="C14020" t="str">
        <f t="shared" si="241"/>
        <v>A B Paterson</v>
      </c>
      <c r="D14020">
        <v>233</v>
      </c>
      <c r="E14020" t="s">
        <v>18952</v>
      </c>
      <c r="F14020" s="1" t="s">
        <v>18955</v>
      </c>
      <c r="G14020">
        <v>1407</v>
      </c>
      <c r="H14020" s="2" t="s">
        <v>2324</v>
      </c>
      <c r="I14020">
        <v>13478</v>
      </c>
      <c r="J14020" t="s">
        <v>954</v>
      </c>
      <c r="K14020" t="s">
        <v>17672</v>
      </c>
    </row>
    <row r="14021" spans="1:11" ht="15" customHeight="1" x14ac:dyDescent="0.2">
      <c r="A14021">
        <f>IF(IFERROR((MATCH(G14021,$G$1:$G$12712,0)),0),INDEX($A$1:$A$12712,MATCH(G14021,$G$1:$G$12712,0)),MAX($A$2:$A14020)+1)</f>
        <v>1057</v>
      </c>
      <c r="B14021">
        <f t="shared" si="240"/>
        <v>1057</v>
      </c>
      <c r="C14021" t="str">
        <f t="shared" si="241"/>
        <v>A B Paterson</v>
      </c>
      <c r="D14021">
        <v>233</v>
      </c>
      <c r="E14021" t="s">
        <v>18952</v>
      </c>
      <c r="F14021" s="1" t="s">
        <v>18956</v>
      </c>
      <c r="G14021">
        <v>1407</v>
      </c>
      <c r="H14021" s="2" t="s">
        <v>2324</v>
      </c>
      <c r="I14021">
        <v>13478</v>
      </c>
      <c r="J14021" t="s">
        <v>954</v>
      </c>
      <c r="K14021" t="s">
        <v>17672</v>
      </c>
    </row>
    <row r="14022" spans="1:11" ht="15" customHeight="1" x14ac:dyDescent="0.2">
      <c r="A14022">
        <f>IF(IFERROR((MATCH(G14022,$G$1:$G$12712,0)),0),INDEX($A$1:$A$12712,MATCH(G14022,$G$1:$G$12712,0)),MAX($A$2:$A14021)+1)</f>
        <v>1057</v>
      </c>
      <c r="B14022">
        <f t="shared" si="240"/>
        <v>1057</v>
      </c>
      <c r="C14022" t="str">
        <f t="shared" si="241"/>
        <v>A B Paterson</v>
      </c>
      <c r="D14022">
        <v>233</v>
      </c>
      <c r="E14022" t="s">
        <v>18952</v>
      </c>
      <c r="F14022" s="1" t="s">
        <v>18957</v>
      </c>
      <c r="G14022">
        <v>1407</v>
      </c>
      <c r="H14022" s="2" t="s">
        <v>2324</v>
      </c>
      <c r="I14022">
        <v>13478</v>
      </c>
      <c r="J14022" t="s">
        <v>954</v>
      </c>
      <c r="K14022" t="s">
        <v>17672</v>
      </c>
    </row>
    <row r="14023" spans="1:11" ht="15" customHeight="1" x14ac:dyDescent="0.2">
      <c r="A14023">
        <f>IF(IFERROR((MATCH(G14023,$G$1:$G$12712,0)),0),INDEX($A$1:$A$12712,MATCH(G14023,$G$1:$G$12712,0)),MAX($A$2:$A14022)+1)</f>
        <v>1057</v>
      </c>
      <c r="B14023">
        <f t="shared" si="240"/>
        <v>1057</v>
      </c>
      <c r="C14023" t="str">
        <f t="shared" si="241"/>
        <v>A B Paterson</v>
      </c>
      <c r="D14023">
        <v>233</v>
      </c>
      <c r="E14023" t="s">
        <v>18952</v>
      </c>
      <c r="F14023" s="1" t="s">
        <v>18958</v>
      </c>
      <c r="G14023">
        <v>1407</v>
      </c>
      <c r="H14023" s="2" t="s">
        <v>2324</v>
      </c>
      <c r="I14023">
        <v>13478</v>
      </c>
      <c r="J14023" t="s">
        <v>954</v>
      </c>
      <c r="K14023" t="s">
        <v>17672</v>
      </c>
    </row>
    <row r="14024" spans="1:11" ht="15" customHeight="1" x14ac:dyDescent="0.2">
      <c r="A14024">
        <f>IF(IFERROR((MATCH(G14024,$G$1:$G$12712,0)),0),INDEX($A$1:$A$12712,MATCH(G14024,$G$1:$G$12712,0)),MAX($A$2:$A14023)+1)</f>
        <v>11284</v>
      </c>
      <c r="B14024" t="e">
        <f t="shared" si="240"/>
        <v>#N/A</v>
      </c>
      <c r="C14024" t="str">
        <f t="shared" si="241"/>
        <v>market street</v>
      </c>
      <c r="D14024">
        <v>233</v>
      </c>
      <c r="E14024" t="s">
        <v>18952</v>
      </c>
      <c r="F14024" s="1" t="s">
        <v>18959</v>
      </c>
      <c r="H14024" s="2"/>
      <c r="K14024" t="s">
        <v>17672</v>
      </c>
    </row>
    <row r="14025" spans="1:11" ht="15" customHeight="1" x14ac:dyDescent="0.2">
      <c r="A14025">
        <f>IF(IFERROR((MATCH(G14025,$G$1:$G$12712,0)),0),INDEX($A$1:$A$12712,MATCH(G14025,$G$1:$G$12712,0)),MAX($A$2:$A14024)+1)</f>
        <v>11285</v>
      </c>
      <c r="B14025" t="e">
        <f t="shared" si="240"/>
        <v>#N/A</v>
      </c>
      <c r="C14025" t="str">
        <f t="shared" si="241"/>
        <v>(a) project # 2438</v>
      </c>
      <c r="D14025">
        <v>215</v>
      </c>
      <c r="E14025" t="s">
        <v>18960</v>
      </c>
      <c r="F14025" s="1" t="s">
        <v>18961</v>
      </c>
      <c r="H14025" s="2"/>
      <c r="K14025" t="s">
        <v>17672</v>
      </c>
    </row>
    <row r="14026" spans="1:11" ht="15" customHeight="1" x14ac:dyDescent="0.2">
      <c r="A14026">
        <f>IF(IFERROR((MATCH(G14026,$G$1:$G$12712,0)),0),INDEX($A$1:$A$12712,MATCH(G14026,$G$1:$G$12712,0)),MAX($A$2:$A14025)+1)</f>
        <v>11286</v>
      </c>
      <c r="B14026" t="e">
        <f t="shared" si="240"/>
        <v>#N/A</v>
      </c>
      <c r="C14026" t="str">
        <f t="shared" si="241"/>
        <v>(a) project #2438</v>
      </c>
      <c r="D14026">
        <v>215</v>
      </c>
      <c r="E14026" t="s">
        <v>18960</v>
      </c>
      <c r="F14026" s="1" t="s">
        <v>18962</v>
      </c>
      <c r="H14026" s="2"/>
      <c r="K14026" t="s">
        <v>17672</v>
      </c>
    </row>
    <row r="14027" spans="1:11" ht="15" customHeight="1" x14ac:dyDescent="0.2">
      <c r="A14027">
        <f>IF(IFERROR((MATCH(G14027,$G$1:$G$12712,0)),0),INDEX($A$1:$A$12712,MATCH(G14027,$G$1:$G$12712,0)),MAX($A$2:$A14026)+1)</f>
        <v>11287</v>
      </c>
      <c r="B14027" t="e">
        <f t="shared" si="240"/>
        <v>#N/A</v>
      </c>
      <c r="C14027" t="str">
        <f t="shared" si="241"/>
        <v>(b) project # 2738</v>
      </c>
      <c r="D14027">
        <v>215</v>
      </c>
      <c r="E14027" t="s">
        <v>18960</v>
      </c>
      <c r="F14027" s="1" t="s">
        <v>18963</v>
      </c>
      <c r="H14027" s="2"/>
      <c r="K14027" t="s">
        <v>17672</v>
      </c>
    </row>
    <row r="14028" spans="1:11" ht="15" customHeight="1" x14ac:dyDescent="0.2">
      <c r="A14028">
        <f>IF(IFERROR((MATCH(G14028,$G$1:$G$12712,0)),0),INDEX($A$1:$A$12712,MATCH(G14028,$G$1:$G$12712,0)),MAX($A$2:$A14027)+1)</f>
        <v>11288</v>
      </c>
      <c r="B14028" t="e">
        <f t="shared" si="240"/>
        <v>#N/A</v>
      </c>
      <c r="C14028" t="str">
        <f t="shared" si="241"/>
        <v>(b) project #2738</v>
      </c>
      <c r="D14028">
        <v>215</v>
      </c>
      <c r="E14028" t="s">
        <v>18960</v>
      </c>
      <c r="F14028" s="1" t="s">
        <v>18964</v>
      </c>
      <c r="H14028" s="2"/>
      <c r="K14028" t="s">
        <v>17672</v>
      </c>
    </row>
    <row r="14029" spans="1:11" ht="15" customHeight="1" x14ac:dyDescent="0.2">
      <c r="A14029">
        <f>IF(IFERROR((MATCH(G14029,$G$1:$G$12712,0)),0),INDEX($A$1:$A$12712,MATCH(G14029,$G$1:$G$12712,0)),MAX($A$2:$A14028)+1)</f>
        <v>11289</v>
      </c>
      <c r="B14029" t="e">
        <f t="shared" si="240"/>
        <v>#N/A</v>
      </c>
      <c r="C14029" t="str">
        <f t="shared" si="241"/>
        <v>(c) project # 2835</v>
      </c>
      <c r="D14029">
        <v>215</v>
      </c>
      <c r="E14029" t="s">
        <v>18960</v>
      </c>
      <c r="F14029" s="1" t="s">
        <v>18965</v>
      </c>
      <c r="H14029" s="2"/>
      <c r="K14029" t="s">
        <v>17672</v>
      </c>
    </row>
    <row r="14030" spans="1:11" ht="15" customHeight="1" x14ac:dyDescent="0.2">
      <c r="A14030">
        <f>IF(IFERROR((MATCH(G14030,$G$1:$G$12712,0)),0),INDEX($A$1:$A$12712,MATCH(G14030,$G$1:$G$12712,0)),MAX($A$2:$A14029)+1)</f>
        <v>11290</v>
      </c>
      <c r="B14030" t="e">
        <f t="shared" si="240"/>
        <v>#N/A</v>
      </c>
      <c r="C14030" t="str">
        <f t="shared" si="241"/>
        <v>(c) project #2835</v>
      </c>
      <c r="D14030">
        <v>215</v>
      </c>
      <c r="E14030" t="s">
        <v>18960</v>
      </c>
      <c r="F14030" s="1" t="s">
        <v>18966</v>
      </c>
      <c r="H14030" s="2"/>
      <c r="K14030" t="s">
        <v>17672</v>
      </c>
    </row>
    <row r="14031" spans="1:11" ht="15" customHeight="1" x14ac:dyDescent="0.2">
      <c r="A14031">
        <f>IF(IFERROR((MATCH(G14031,$G$1:$G$12712,0)),0),INDEX($A$1:$A$12712,MATCH(G14031,$G$1:$G$12712,0)),MAX($A$2:$A14030)+1)</f>
        <v>11291</v>
      </c>
      <c r="B14031" t="e">
        <f t="shared" si="240"/>
        <v>#N/A</v>
      </c>
      <c r="C14031" t="str">
        <f t="shared" si="241"/>
        <v>(d) project # 2852</v>
      </c>
      <c r="D14031">
        <v>215</v>
      </c>
      <c r="E14031" t="s">
        <v>18960</v>
      </c>
      <c r="F14031" s="1" t="s">
        <v>18967</v>
      </c>
      <c r="H14031" s="2"/>
      <c r="K14031" t="s">
        <v>17672</v>
      </c>
    </row>
    <row r="14032" spans="1:11" ht="15" customHeight="1" x14ac:dyDescent="0.2">
      <c r="A14032">
        <f>IF(IFERROR((MATCH(G14032,$G$1:$G$12712,0)),0),INDEX($A$1:$A$12712,MATCH(G14032,$G$1:$G$12712,0)),MAX($A$2:$A14031)+1)</f>
        <v>11292</v>
      </c>
      <c r="B14032" t="e">
        <f t="shared" si="240"/>
        <v>#N/A</v>
      </c>
      <c r="C14032" t="str">
        <f t="shared" si="241"/>
        <v>(d) project #2852</v>
      </c>
      <c r="D14032">
        <v>215</v>
      </c>
      <c r="E14032" t="s">
        <v>18960</v>
      </c>
      <c r="F14032" s="1" t="s">
        <v>18968</v>
      </c>
      <c r="H14032" s="2"/>
      <c r="K14032" t="s">
        <v>17672</v>
      </c>
    </row>
    <row r="14033" spans="1:11" ht="15" customHeight="1" x14ac:dyDescent="0.2">
      <c r="A14033">
        <f>IF(IFERROR((MATCH(G14033,$G$1:$G$12712,0)),0),INDEX($A$1:$A$12712,MATCH(G14033,$G$1:$G$12712,0)),MAX($A$2:$A14032)+1)</f>
        <v>2102</v>
      </c>
      <c r="B14033">
        <f t="shared" si="240"/>
        <v>2102</v>
      </c>
      <c r="C14033" t="str">
        <f t="shared" si="241"/>
        <v>Nine Mile Point Nuclear Station</v>
      </c>
      <c r="D14033">
        <v>215</v>
      </c>
      <c r="E14033" t="s">
        <v>18960</v>
      </c>
      <c r="F14033" s="1" t="s">
        <v>18969</v>
      </c>
      <c r="G14033">
        <v>2589</v>
      </c>
      <c r="H14033" s="2" t="s">
        <v>4644</v>
      </c>
      <c r="I14033">
        <v>55951</v>
      </c>
      <c r="J14033" t="s">
        <v>1160</v>
      </c>
      <c r="K14033" t="s">
        <v>17672</v>
      </c>
    </row>
    <row r="14034" spans="1:11" ht="15" customHeight="1" x14ac:dyDescent="0.2">
      <c r="A14034">
        <f>IF(IFERROR((MATCH(G14034,$G$1:$G$12712,0)),0),INDEX($A$1:$A$12712,MATCH(G14034,$G$1:$G$12712,0)),MAX($A$2:$A14033)+1)</f>
        <v>11293</v>
      </c>
      <c r="B14034" t="e">
        <f t="shared" si="240"/>
        <v>#N/A</v>
      </c>
      <c r="C14034" t="str">
        <f t="shared" si="241"/>
        <v>allen e. kintigh</v>
      </c>
      <c r="D14034">
        <v>215</v>
      </c>
      <c r="E14034" t="s">
        <v>18960</v>
      </c>
      <c r="F14034" s="1" t="s">
        <v>18970</v>
      </c>
      <c r="H14034" s="2"/>
      <c r="K14034" t="s">
        <v>17672</v>
      </c>
    </row>
    <row r="14035" spans="1:11" ht="15" customHeight="1" x14ac:dyDescent="0.2">
      <c r="A14035">
        <f>IF(IFERROR((MATCH(G14035,$G$1:$G$12712,0)),0),INDEX($A$1:$A$12712,MATCH(G14035,$G$1:$G$12712,0)),MAX($A$2:$A14034)+1)</f>
        <v>688</v>
      </c>
      <c r="B14035">
        <f t="shared" si="240"/>
        <v>688</v>
      </c>
      <c r="C14035" t="str">
        <f t="shared" si="241"/>
        <v>Cadyville</v>
      </c>
      <c r="D14035">
        <v>215</v>
      </c>
      <c r="E14035" t="s">
        <v>18960</v>
      </c>
      <c r="F14035" s="1" t="s">
        <v>18971</v>
      </c>
      <c r="G14035">
        <v>2522</v>
      </c>
      <c r="H14035" s="2" t="s">
        <v>1631</v>
      </c>
      <c r="I14035">
        <v>13511</v>
      </c>
      <c r="J14035" t="s">
        <v>1596</v>
      </c>
      <c r="K14035" t="s">
        <v>17672</v>
      </c>
    </row>
    <row r="14036" spans="1:11" ht="15" customHeight="1" x14ac:dyDescent="0.2">
      <c r="A14036">
        <f>IF(IFERROR((MATCH(G14036,$G$1:$G$12712,0)),0),INDEX($A$1:$A$12712,MATCH(G14036,$G$1:$G$12712,0)),MAX($A$2:$A14035)+1)</f>
        <v>11294</v>
      </c>
      <c r="B14036" t="e">
        <f t="shared" si="240"/>
        <v>#N/A</v>
      </c>
      <c r="C14036" t="str">
        <f t="shared" si="241"/>
        <v>goudey</v>
      </c>
      <c r="D14036">
        <v>215</v>
      </c>
      <c r="E14036" t="s">
        <v>18960</v>
      </c>
      <c r="F14036" s="1" t="s">
        <v>18972</v>
      </c>
      <c r="H14036" s="2"/>
      <c r="K14036" t="s">
        <v>17672</v>
      </c>
    </row>
    <row r="14037" spans="1:11" ht="15" customHeight="1" x14ac:dyDescent="0.2">
      <c r="A14037">
        <f>IF(IFERROR((MATCH(G14037,$G$1:$G$12712,0)),0),INDEX($A$1:$A$12712,MATCH(G14037,$G$1:$G$12712,0)),MAX($A$2:$A14036)+1)</f>
        <v>2061</v>
      </c>
      <c r="B14037">
        <f t="shared" si="240"/>
        <v>2061</v>
      </c>
      <c r="C14037" t="str">
        <f t="shared" si="241"/>
        <v>Greenidge Generation LLC</v>
      </c>
      <c r="D14037">
        <v>215</v>
      </c>
      <c r="E14037" t="s">
        <v>18960</v>
      </c>
      <c r="F14037" s="1" t="s">
        <v>18973</v>
      </c>
      <c r="G14037">
        <v>2527</v>
      </c>
      <c r="H14037" s="2" t="s">
        <v>4596</v>
      </c>
      <c r="I14037">
        <v>25</v>
      </c>
      <c r="J14037" t="s">
        <v>4597</v>
      </c>
      <c r="K14037" t="s">
        <v>17672</v>
      </c>
    </row>
    <row r="14038" spans="1:11" ht="15" customHeight="1" x14ac:dyDescent="0.2">
      <c r="A14038">
        <f>IF(IFERROR((MATCH(G14038,$G$1:$G$12712,0)),0),INDEX($A$1:$A$12712,MATCH(G14038,$G$1:$G$12712,0)),MAX($A$2:$A14037)+1)</f>
        <v>11295</v>
      </c>
      <c r="B14038" t="e">
        <f t="shared" si="240"/>
        <v>#N/A</v>
      </c>
      <c r="C14038" t="str">
        <f t="shared" si="241"/>
        <v>aes hickling</v>
      </c>
      <c r="D14038">
        <v>215</v>
      </c>
      <c r="E14038" t="s">
        <v>18960</v>
      </c>
      <c r="F14038" s="1" t="s">
        <v>18974</v>
      </c>
      <c r="G14038">
        <v>2529</v>
      </c>
      <c r="H14038" s="2" t="s">
        <v>18975</v>
      </c>
      <c r="I14038">
        <v>0</v>
      </c>
      <c r="J14038">
        <v>0</v>
      </c>
      <c r="K14038" t="s">
        <v>17672</v>
      </c>
    </row>
    <row r="14039" spans="1:11" ht="15" customHeight="1" x14ac:dyDescent="0.2">
      <c r="A14039">
        <f>IF(IFERROR((MATCH(G14039,$G$1:$G$12712,0)),0),INDEX($A$1:$A$12712,MATCH(G14039,$G$1:$G$12712,0)),MAX($A$2:$A14038)+1)</f>
        <v>2234</v>
      </c>
      <c r="B14039">
        <f t="shared" si="240"/>
        <v>2234</v>
      </c>
      <c r="C14039" t="str">
        <f t="shared" si="241"/>
        <v>Homer City Generating Station</v>
      </c>
      <c r="D14039">
        <v>215</v>
      </c>
      <c r="E14039" t="s">
        <v>18960</v>
      </c>
      <c r="F14039" s="1" t="s">
        <v>18976</v>
      </c>
      <c r="G14039">
        <v>3122</v>
      </c>
      <c r="H14039" s="2" t="s">
        <v>4817</v>
      </c>
      <c r="I14039">
        <v>58615</v>
      </c>
      <c r="J14039" t="s">
        <v>4818</v>
      </c>
      <c r="K14039" t="s">
        <v>17672</v>
      </c>
    </row>
    <row r="14040" spans="1:11" ht="15" customHeight="1" x14ac:dyDescent="0.2">
      <c r="A14040">
        <f>IF(IFERROR((MATCH(G14040,$G$1:$G$12712,0)),0),INDEX($A$1:$A$12712,MATCH(G14040,$G$1:$G$12712,0)),MAX($A$2:$A14039)+1)</f>
        <v>11296</v>
      </c>
      <c r="B14040" t="e">
        <f t="shared" si="240"/>
        <v>#N/A</v>
      </c>
      <c r="C14040" t="str">
        <f t="shared" si="241"/>
        <v>aes jennison</v>
      </c>
      <c r="D14040">
        <v>215</v>
      </c>
      <c r="E14040" t="s">
        <v>18960</v>
      </c>
      <c r="F14040" s="1" t="s">
        <v>18977</v>
      </c>
      <c r="G14040">
        <v>2531</v>
      </c>
      <c r="H14040" s="2" t="s">
        <v>18978</v>
      </c>
      <c r="I14040">
        <v>0</v>
      </c>
      <c r="J14040">
        <v>0</v>
      </c>
      <c r="K14040" t="s">
        <v>17672</v>
      </c>
    </row>
    <row r="14041" spans="1:11" ht="15" customHeight="1" x14ac:dyDescent="0.2">
      <c r="A14041">
        <f>IF(IFERROR((MATCH(G14041,$G$1:$G$12712,0)),0),INDEX($A$1:$A$12712,MATCH(G14041,$G$1:$G$12712,0)),MAX($A$2:$A14040)+1)</f>
        <v>939</v>
      </c>
      <c r="B14041">
        <f t="shared" si="240"/>
        <v>939</v>
      </c>
      <c r="C14041" t="str">
        <f t="shared" si="241"/>
        <v>Kent Falls</v>
      </c>
      <c r="D14041">
        <v>215</v>
      </c>
      <c r="E14041" t="s">
        <v>18960</v>
      </c>
      <c r="F14041" s="1" t="s">
        <v>18979</v>
      </c>
      <c r="G14041">
        <v>2532</v>
      </c>
      <c r="H14041" s="2" t="s">
        <v>2094</v>
      </c>
      <c r="I14041">
        <v>13511</v>
      </c>
      <c r="J14041" t="s">
        <v>1596</v>
      </c>
      <c r="K14041" t="s">
        <v>17672</v>
      </c>
    </row>
    <row r="14042" spans="1:11" ht="15" customHeight="1" x14ac:dyDescent="0.2">
      <c r="A14042">
        <f>IF(IFERROR((MATCH(G14042,$G$1:$G$12712,0)),0),INDEX($A$1:$A$12712,MATCH(G14042,$G$1:$G$12712,0)),MAX($A$2:$A14041)+1)</f>
        <v>8013</v>
      </c>
      <c r="B14042">
        <f t="shared" si="240"/>
        <v>8013</v>
      </c>
      <c r="C14042" t="str">
        <f t="shared" si="241"/>
        <v>Keuka</v>
      </c>
      <c r="D14042">
        <v>215</v>
      </c>
      <c r="E14042" t="s">
        <v>18960</v>
      </c>
      <c r="F14042" s="1" t="s">
        <v>18980</v>
      </c>
      <c r="G14042">
        <v>2533</v>
      </c>
      <c r="H14042" s="2" t="s">
        <v>13376</v>
      </c>
      <c r="I14042">
        <v>13511</v>
      </c>
      <c r="J14042" t="s">
        <v>1596</v>
      </c>
      <c r="K14042" t="s">
        <v>17672</v>
      </c>
    </row>
    <row r="14043" spans="1:11" ht="15" customHeight="1" x14ac:dyDescent="0.2">
      <c r="A14043">
        <f>IF(IFERROR((MATCH(G14043,$G$1:$G$12712,0)),0),INDEX($A$1:$A$12712,MATCH(G14043,$G$1:$G$12712,0)),MAX($A$2:$A14042)+1)</f>
        <v>771</v>
      </c>
      <c r="B14043">
        <f t="shared" si="240"/>
        <v>771</v>
      </c>
      <c r="C14043" t="str">
        <f t="shared" si="241"/>
        <v>Mill C</v>
      </c>
      <c r="D14043">
        <v>215</v>
      </c>
      <c r="E14043" t="s">
        <v>18960</v>
      </c>
      <c r="F14043" s="1" t="s">
        <v>18981</v>
      </c>
      <c r="G14043">
        <v>6486</v>
      </c>
      <c r="H14043" s="2" t="s">
        <v>1797</v>
      </c>
      <c r="I14043">
        <v>13511</v>
      </c>
      <c r="J14043" t="s">
        <v>1596</v>
      </c>
      <c r="K14043" t="s">
        <v>17672</v>
      </c>
    </row>
    <row r="14044" spans="1:11" ht="15" customHeight="1" x14ac:dyDescent="0.2">
      <c r="A14044">
        <f>IF(IFERROR((MATCH(G14044,$G$1:$G$12712,0)),0),INDEX($A$1:$A$12712,MATCH(G14044,$G$1:$G$12712,0)),MAX($A$2:$A14043)+1)</f>
        <v>771</v>
      </c>
      <c r="B14044">
        <f t="shared" si="240"/>
        <v>771</v>
      </c>
      <c r="C14044" t="str">
        <f t="shared" si="241"/>
        <v>Mill C</v>
      </c>
      <c r="D14044">
        <v>215</v>
      </c>
      <c r="E14044" t="s">
        <v>18960</v>
      </c>
      <c r="F14044" s="1" t="s">
        <v>18982</v>
      </c>
      <c r="G14044">
        <v>6486</v>
      </c>
      <c r="H14044" s="2" t="s">
        <v>1797</v>
      </c>
      <c r="I14044">
        <v>13511</v>
      </c>
      <c r="J14044" t="s">
        <v>1596</v>
      </c>
      <c r="K14044" t="s">
        <v>17672</v>
      </c>
    </row>
    <row r="14045" spans="1:11" ht="15" customHeight="1" x14ac:dyDescent="0.2">
      <c r="A14045">
        <f>IF(IFERROR((MATCH(G14045,$G$1:$G$12712,0)),0),INDEX($A$1:$A$12712,MATCH(G14045,$G$1:$G$12712,0)),MAX($A$2:$A14044)+1)</f>
        <v>11297</v>
      </c>
      <c r="B14045" t="e">
        <f t="shared" si="240"/>
        <v>#N/A</v>
      </c>
      <c r="C14045" t="str">
        <f t="shared" si="241"/>
        <v>milliken</v>
      </c>
      <c r="D14045">
        <v>215</v>
      </c>
      <c r="E14045" t="s">
        <v>18960</v>
      </c>
      <c r="F14045" s="1" t="s">
        <v>18983</v>
      </c>
      <c r="H14045" s="2"/>
      <c r="K14045" t="s">
        <v>17672</v>
      </c>
    </row>
    <row r="14046" spans="1:11" ht="15" customHeight="1" x14ac:dyDescent="0.2">
      <c r="A14046">
        <f>IF(IFERROR((MATCH(G14046,$G$1:$G$12712,0)),0),INDEX($A$1:$A$12712,MATCH(G14046,$G$1:$G$12712,0)),MAX($A$2:$A14045)+1)</f>
        <v>2102</v>
      </c>
      <c r="B14046">
        <f t="shared" si="240"/>
        <v>2102</v>
      </c>
      <c r="C14046" t="str">
        <f t="shared" si="241"/>
        <v>Nine Mile Point Nuclear Station</v>
      </c>
      <c r="D14046">
        <v>215</v>
      </c>
      <c r="E14046" t="s">
        <v>18960</v>
      </c>
      <c r="F14046" s="1" t="s">
        <v>18984</v>
      </c>
      <c r="G14046">
        <v>2589</v>
      </c>
      <c r="H14046" s="2" t="s">
        <v>4644</v>
      </c>
      <c r="I14046">
        <v>55951</v>
      </c>
      <c r="J14046" t="s">
        <v>1160</v>
      </c>
      <c r="K14046" t="s">
        <v>17672</v>
      </c>
    </row>
    <row r="14047" spans="1:11" ht="15" customHeight="1" x14ac:dyDescent="0.2">
      <c r="A14047">
        <f>IF(IFERROR((MATCH(G14047,$G$1:$G$12712,0)),0),INDEX($A$1:$A$12712,MATCH(G14047,$G$1:$G$12712,0)),MAX($A$2:$A14046)+1)</f>
        <v>2111</v>
      </c>
      <c r="B14047">
        <f t="shared" si="240"/>
        <v>2111</v>
      </c>
      <c r="C14047" t="str">
        <f t="shared" si="241"/>
        <v>Rainbow Falls Auscble</v>
      </c>
      <c r="D14047">
        <v>215</v>
      </c>
      <c r="E14047" t="s">
        <v>18960</v>
      </c>
      <c r="F14047" s="1" t="s">
        <v>18985</v>
      </c>
      <c r="G14047">
        <v>6526</v>
      </c>
      <c r="H14047" s="2" t="s">
        <v>5307</v>
      </c>
      <c r="I14047">
        <v>13511</v>
      </c>
      <c r="J14047" t="s">
        <v>1596</v>
      </c>
      <c r="K14047" t="s">
        <v>17672</v>
      </c>
    </row>
    <row r="14048" spans="1:11" ht="15" customHeight="1" x14ac:dyDescent="0.2">
      <c r="A14048">
        <f>IF(IFERROR((MATCH(G14048,$G$1:$G$12712,0)),0),INDEX($A$1:$A$12712,MATCH(G14048,$G$1:$G$12712,0)),MAX($A$2:$A14047)+1)</f>
        <v>2111</v>
      </c>
      <c r="B14048">
        <f t="shared" si="240"/>
        <v>2111</v>
      </c>
      <c r="C14048" t="str">
        <f t="shared" si="241"/>
        <v>Rainbow Falls Hydro</v>
      </c>
      <c r="D14048">
        <v>215</v>
      </c>
      <c r="E14048" t="s">
        <v>18960</v>
      </c>
      <c r="F14048" s="1" t="s">
        <v>18985</v>
      </c>
      <c r="G14048">
        <v>2600</v>
      </c>
      <c r="H14048" s="2" t="s">
        <v>4654</v>
      </c>
      <c r="I14048">
        <v>5914</v>
      </c>
      <c r="J14048" t="s">
        <v>4604</v>
      </c>
      <c r="K14048" t="s">
        <v>17672</v>
      </c>
    </row>
    <row r="14049" spans="1:11" ht="15" customHeight="1" x14ac:dyDescent="0.2">
      <c r="A14049">
        <f>IF(IFERROR((MATCH(G14049,$G$1:$G$12712,0)),0),INDEX($A$1:$A$12712,MATCH(G14049,$G$1:$G$12712,0)),MAX($A$2:$A14048)+1)</f>
        <v>11298</v>
      </c>
      <c r="B14049" t="e">
        <f t="shared" si="240"/>
        <v>#N/A</v>
      </c>
      <c r="C14049" t="str">
        <f t="shared" si="241"/>
        <v>seneca falls hydroelectric project</v>
      </c>
      <c r="D14049">
        <v>215</v>
      </c>
      <c r="E14049" t="s">
        <v>18960</v>
      </c>
      <c r="F14049" s="1" t="s">
        <v>18986</v>
      </c>
      <c r="G14049">
        <v>61641</v>
      </c>
      <c r="H14049" s="2" t="s">
        <v>18987</v>
      </c>
      <c r="I14049">
        <v>0</v>
      </c>
      <c r="J14049">
        <v>0</v>
      </c>
      <c r="K14049" t="s">
        <v>17672</v>
      </c>
    </row>
    <row r="14050" spans="1:11" ht="15" customHeight="1" x14ac:dyDescent="0.2">
      <c r="A14050">
        <f>IF(IFERROR((MATCH(G14050,$G$1:$G$12712,0)),0),INDEX($A$1:$A$12712,MATCH(G14050,$G$1:$G$12712,0)),MAX($A$2:$A14049)+1)</f>
        <v>11299</v>
      </c>
      <c r="B14050" t="e">
        <f t="shared" si="240"/>
        <v>#N/A</v>
      </c>
      <c r="C14050" t="str">
        <f t="shared" si="241"/>
        <v>waterloo hydroelectric project</v>
      </c>
      <c r="D14050">
        <v>215</v>
      </c>
      <c r="E14050" t="s">
        <v>18960</v>
      </c>
      <c r="F14050" s="1" t="s">
        <v>18988</v>
      </c>
      <c r="G14050">
        <v>61642</v>
      </c>
      <c r="H14050" s="2" t="s">
        <v>18989</v>
      </c>
      <c r="I14050">
        <v>0</v>
      </c>
      <c r="J14050">
        <v>0</v>
      </c>
      <c r="K14050" t="s">
        <v>17672</v>
      </c>
    </row>
    <row r="14051" spans="1:11" ht="15" customHeight="1" x14ac:dyDescent="0.2">
      <c r="A14051">
        <f>IF(IFERROR((MATCH(G14051,$G$1:$G$12712,0)),0),INDEX($A$1:$A$12712,MATCH(G14051,$G$1:$G$12712,0)),MAX($A$2:$A14050)+1)</f>
        <v>11300</v>
      </c>
      <c r="B14051" t="e">
        <f t="shared" si="240"/>
        <v>#N/A</v>
      </c>
      <c r="C14051" t="str">
        <f t="shared" si="241"/>
        <v>--eldred #5</v>
      </c>
      <c r="D14051">
        <v>31</v>
      </c>
      <c r="E14051" t="s">
        <v>18990</v>
      </c>
      <c r="F14051" s="1" t="s">
        <v>18991</v>
      </c>
      <c r="H14051" s="2"/>
      <c r="K14051" t="s">
        <v>17672</v>
      </c>
    </row>
    <row r="14052" spans="1:11" ht="15" customHeight="1" x14ac:dyDescent="0.2">
      <c r="A14052">
        <f>A14051</f>
        <v>11300</v>
      </c>
      <c r="B14052" t="e">
        <f t="shared" si="240"/>
        <v>#N/A</v>
      </c>
      <c r="C14052" t="str">
        <f t="shared" si="241"/>
        <v>--eldred #6</v>
      </c>
      <c r="D14052">
        <v>31</v>
      </c>
      <c r="E14052" t="s">
        <v>18990</v>
      </c>
      <c r="F14052" s="1" t="s">
        <v>18992</v>
      </c>
      <c r="H14052" s="2"/>
      <c r="K14052" t="s">
        <v>17672</v>
      </c>
    </row>
    <row r="14053" spans="1:11" ht="15" customHeight="1" x14ac:dyDescent="0.2">
      <c r="A14053">
        <f>A14051</f>
        <v>11300</v>
      </c>
      <c r="B14053" t="e">
        <f t="shared" si="240"/>
        <v>#N/A</v>
      </c>
      <c r="C14053" t="str">
        <f t="shared" si="241"/>
        <v>--eldred #7</v>
      </c>
      <c r="D14053">
        <v>31</v>
      </c>
      <c r="E14053" t="s">
        <v>18990</v>
      </c>
      <c r="F14053" s="1" t="s">
        <v>18993</v>
      </c>
      <c r="H14053" s="2"/>
      <c r="K14053" t="s">
        <v>17672</v>
      </c>
    </row>
    <row r="14054" spans="1:11" ht="15" customHeight="1" x14ac:dyDescent="0.2">
      <c r="A14054">
        <f>IF(IFERROR((MATCH(G14054,$G$1:$G$12712,0)),0),INDEX($A$1:$A$12712,MATCH(G14054,$G$1:$G$12712,0)),MAX($A$2:$A14053)+1)</f>
        <v>11301</v>
      </c>
      <c r="B14054" t="e">
        <f t="shared" si="240"/>
        <v>#N/A</v>
      </c>
      <c r="C14054" t="str">
        <f t="shared" si="241"/>
        <v>--jepson #1</v>
      </c>
      <c r="D14054">
        <v>31</v>
      </c>
      <c r="E14054" t="s">
        <v>18990</v>
      </c>
      <c r="F14054" s="1" t="s">
        <v>18994</v>
      </c>
      <c r="H14054" s="2"/>
      <c r="K14054" t="s">
        <v>17672</v>
      </c>
    </row>
    <row r="14055" spans="1:11" ht="15" customHeight="1" x14ac:dyDescent="0.2">
      <c r="A14055">
        <f>A14054</f>
        <v>11301</v>
      </c>
      <c r="B14055" t="e">
        <f t="shared" si="240"/>
        <v>#N/A</v>
      </c>
      <c r="C14055" t="str">
        <f t="shared" si="241"/>
        <v>--jepson #2</v>
      </c>
      <c r="D14055">
        <v>31</v>
      </c>
      <c r="E14055" t="s">
        <v>18990</v>
      </c>
      <c r="F14055" s="1" t="s">
        <v>18995</v>
      </c>
      <c r="H14055" s="2"/>
      <c r="K14055" t="s">
        <v>17672</v>
      </c>
    </row>
    <row r="14056" spans="1:11" ht="15" customHeight="1" x14ac:dyDescent="0.2">
      <c r="A14056">
        <f>A14054</f>
        <v>11301</v>
      </c>
      <c r="B14056" t="e">
        <f t="shared" si="240"/>
        <v>#N/A</v>
      </c>
      <c r="C14056" t="str">
        <f t="shared" si="241"/>
        <v>--jepson #3</v>
      </c>
      <c r="D14056">
        <v>31</v>
      </c>
      <c r="E14056" t="s">
        <v>18990</v>
      </c>
      <c r="F14056" s="1" t="s">
        <v>18996</v>
      </c>
      <c r="H14056" s="2"/>
      <c r="K14056" t="s">
        <v>17672</v>
      </c>
    </row>
    <row r="14057" spans="1:11" ht="15" customHeight="1" x14ac:dyDescent="0.2">
      <c r="A14057">
        <f>A14054</f>
        <v>11301</v>
      </c>
      <c r="B14057" t="e">
        <f t="shared" si="240"/>
        <v>#N/A</v>
      </c>
      <c r="C14057" t="str">
        <f t="shared" si="241"/>
        <v>--jepson #4</v>
      </c>
      <c r="D14057">
        <v>31</v>
      </c>
      <c r="E14057" t="s">
        <v>18990</v>
      </c>
      <c r="F14057" s="1" t="s">
        <v>18997</v>
      </c>
      <c r="H14057" s="2"/>
      <c r="K14057" t="s">
        <v>17672</v>
      </c>
    </row>
    <row r="14058" spans="1:11" ht="15" customHeight="1" x14ac:dyDescent="0.2">
      <c r="A14058">
        <f>IF(IFERROR((MATCH(G14058,$G$1:$G$12712,0)),0),INDEX($A$1:$A$12712,MATCH(G14058,$G$1:$G$12712,0)),MAX($A$2:$A14057)+1)</f>
        <v>11302</v>
      </c>
      <c r="B14058" t="e">
        <f t="shared" si="240"/>
        <v>#N/A</v>
      </c>
      <c r="C14058" t="str">
        <f t="shared" si="241"/>
        <v>diesal</v>
      </c>
      <c r="D14058">
        <v>31</v>
      </c>
      <c r="E14058" t="s">
        <v>18990</v>
      </c>
      <c r="F14058" s="1" t="s">
        <v>18998</v>
      </c>
      <c r="H14058" s="2"/>
      <c r="K14058" t="s">
        <v>17672</v>
      </c>
    </row>
    <row r="14059" spans="1:11" ht="15" customHeight="1" x14ac:dyDescent="0.2">
      <c r="A14059">
        <f>A14051</f>
        <v>11300</v>
      </c>
      <c r="B14059" t="e">
        <f t="shared" si="240"/>
        <v>#N/A</v>
      </c>
      <c r="C14059" t="str">
        <f t="shared" si="241"/>
        <v>eldred #5</v>
      </c>
      <c r="D14059">
        <v>31</v>
      </c>
      <c r="E14059" t="s">
        <v>18990</v>
      </c>
      <c r="F14059" s="1" t="s">
        <v>18999</v>
      </c>
      <c r="H14059" s="2"/>
      <c r="K14059" t="s">
        <v>17672</v>
      </c>
    </row>
    <row r="14060" spans="1:11" ht="15" customHeight="1" x14ac:dyDescent="0.2">
      <c r="A14060">
        <f>A14051</f>
        <v>11300</v>
      </c>
      <c r="B14060" t="e">
        <f t="shared" si="240"/>
        <v>#N/A</v>
      </c>
      <c r="C14060" t="str">
        <f t="shared" si="241"/>
        <v>eldred #6</v>
      </c>
      <c r="D14060">
        <v>31</v>
      </c>
      <c r="E14060" t="s">
        <v>18990</v>
      </c>
      <c r="F14060" s="1" t="s">
        <v>19000</v>
      </c>
      <c r="H14060" s="2"/>
      <c r="K14060" t="s">
        <v>17672</v>
      </c>
    </row>
    <row r="14061" spans="1:11" ht="15" customHeight="1" x14ac:dyDescent="0.2">
      <c r="A14061">
        <f>A14051</f>
        <v>11300</v>
      </c>
      <c r="B14061" t="e">
        <f t="shared" si="240"/>
        <v>#N/A</v>
      </c>
      <c r="C14061" t="str">
        <f t="shared" si="241"/>
        <v>eldred #7</v>
      </c>
      <c r="D14061">
        <v>31</v>
      </c>
      <c r="E14061" t="s">
        <v>18990</v>
      </c>
      <c r="F14061" s="1" t="s">
        <v>19001</v>
      </c>
      <c r="H14061" s="2"/>
      <c r="K14061" t="s">
        <v>17672</v>
      </c>
    </row>
    <row r="14062" spans="1:11" ht="15" customHeight="1" x14ac:dyDescent="0.2">
      <c r="A14062">
        <f>A14054</f>
        <v>11301</v>
      </c>
      <c r="B14062" t="e">
        <f t="shared" si="240"/>
        <v>#N/A</v>
      </c>
      <c r="C14062" t="str">
        <f t="shared" si="241"/>
        <v>jepson #1</v>
      </c>
      <c r="D14062">
        <v>31</v>
      </c>
      <c r="E14062" t="s">
        <v>18990</v>
      </c>
      <c r="F14062" s="1" t="s">
        <v>19002</v>
      </c>
      <c r="H14062" s="2"/>
      <c r="K14062" t="s">
        <v>17672</v>
      </c>
    </row>
    <row r="14063" spans="1:11" ht="15" customHeight="1" x14ac:dyDescent="0.2">
      <c r="A14063">
        <f>A14055</f>
        <v>11301</v>
      </c>
      <c r="B14063" t="e">
        <f t="shared" si="240"/>
        <v>#N/A</v>
      </c>
      <c r="C14063" t="str">
        <f t="shared" si="241"/>
        <v>jepson #2</v>
      </c>
      <c r="D14063">
        <v>31</v>
      </c>
      <c r="E14063" t="s">
        <v>18990</v>
      </c>
      <c r="F14063" s="1" t="s">
        <v>19003</v>
      </c>
      <c r="H14063" s="2"/>
      <c r="K14063" t="s">
        <v>17672</v>
      </c>
    </row>
    <row r="14064" spans="1:11" ht="15" customHeight="1" x14ac:dyDescent="0.2">
      <c r="A14064">
        <f>A14056</f>
        <v>11301</v>
      </c>
      <c r="B14064" t="e">
        <f t="shared" si="240"/>
        <v>#N/A</v>
      </c>
      <c r="C14064" t="str">
        <f t="shared" si="241"/>
        <v>jepson #3</v>
      </c>
      <c r="D14064">
        <v>31</v>
      </c>
      <c r="E14064" t="s">
        <v>18990</v>
      </c>
      <c r="F14064" s="1" t="s">
        <v>19004</v>
      </c>
      <c r="H14064" s="2"/>
      <c r="K14064" t="s">
        <v>17672</v>
      </c>
    </row>
    <row r="14065" spans="1:11" ht="15" customHeight="1" x14ac:dyDescent="0.2">
      <c r="A14065">
        <f>A14057</f>
        <v>11301</v>
      </c>
      <c r="B14065" t="e">
        <f t="shared" si="240"/>
        <v>#N/A</v>
      </c>
      <c r="C14065" t="str">
        <f t="shared" si="241"/>
        <v>jepson #4</v>
      </c>
      <c r="D14065">
        <v>31</v>
      </c>
      <c r="E14065" t="s">
        <v>18990</v>
      </c>
      <c r="F14065" s="1" t="s">
        <v>19005</v>
      </c>
      <c r="H14065" s="2"/>
      <c r="K14065" t="s">
        <v>17672</v>
      </c>
    </row>
    <row r="14066" spans="1:11" ht="15" customHeight="1" x14ac:dyDescent="0.2">
      <c r="A14066">
        <f>IF(IFERROR((MATCH(G14066,$G$1:$G$12712,0)),0),INDEX($A$1:$A$12712,MATCH(G14066,$G$1:$G$12712,0)),MAX($A$2:$A14065)+1)</f>
        <v>649</v>
      </c>
      <c r="B14066">
        <f t="shared" ref="B14066:B14129" si="242">IF(COUNTIF($G$1:$G$12712,G14066&gt;0),0,INDEX($A$1:$A$12712,MATCH(G14066,$G$1:$G$12712,0)))</f>
        <v>649</v>
      </c>
      <c r="C14066" t="str">
        <f t="shared" si="241"/>
        <v>William F Wyman</v>
      </c>
      <c r="D14066">
        <v>31</v>
      </c>
      <c r="E14066" t="s">
        <v>18990</v>
      </c>
      <c r="F14066" s="1" t="s">
        <v>19006</v>
      </c>
      <c r="G14066">
        <v>1507</v>
      </c>
      <c r="H14066" s="2" t="s">
        <v>1546</v>
      </c>
      <c r="I14066">
        <v>31719</v>
      </c>
      <c r="J14066" t="s">
        <v>1547</v>
      </c>
      <c r="K14066" t="s">
        <v>17672</v>
      </c>
    </row>
    <row r="14067" spans="1:11" ht="15" customHeight="1" x14ac:dyDescent="0.2">
      <c r="A14067">
        <f>IF(IFERROR((MATCH(G14067,$G$1:$G$12712,0)),0),INDEX($A$1:$A$12712,MATCH(G14067,$G$1:$G$12712,0)),MAX($A$2:$A14066)+1)</f>
        <v>649</v>
      </c>
      <c r="B14067">
        <f t="shared" si="242"/>
        <v>649</v>
      </c>
      <c r="C14067" t="str">
        <f t="shared" si="241"/>
        <v>William F Wyman</v>
      </c>
      <c r="D14067">
        <v>31</v>
      </c>
      <c r="E14067" t="s">
        <v>18990</v>
      </c>
      <c r="F14067" s="1" t="s">
        <v>18743</v>
      </c>
      <c r="G14067">
        <v>1507</v>
      </c>
      <c r="H14067" s="2" t="s">
        <v>1546</v>
      </c>
      <c r="I14067">
        <v>31719</v>
      </c>
      <c r="J14067" t="s">
        <v>1547</v>
      </c>
      <c r="K14067" t="s">
        <v>17672</v>
      </c>
    </row>
    <row r="14068" spans="1:11" ht="15" customHeight="1" x14ac:dyDescent="0.2">
      <c r="A14068">
        <f>IF(IFERROR((MATCH(G14068,$G$1:$G$12712,0)),0),INDEX($A$1:$A$12712,MATCH(G14068,$G$1:$G$12712,0)),MAX($A$2:$A14067)+1)</f>
        <v>649</v>
      </c>
      <c r="B14068">
        <f t="shared" si="242"/>
        <v>649</v>
      </c>
      <c r="C14068" t="str">
        <f t="shared" si="241"/>
        <v>William F Wyman</v>
      </c>
      <c r="D14068">
        <v>31</v>
      </c>
      <c r="E14068" t="s">
        <v>18990</v>
      </c>
      <c r="F14068" s="1" t="s">
        <v>18355</v>
      </c>
      <c r="G14068">
        <v>1507</v>
      </c>
      <c r="H14068" s="2" t="s">
        <v>1546</v>
      </c>
      <c r="I14068">
        <v>31719</v>
      </c>
      <c r="J14068" t="s">
        <v>1547</v>
      </c>
      <c r="K14068" t="s">
        <v>17672</v>
      </c>
    </row>
    <row r="14069" spans="1:11" ht="15" customHeight="1" x14ac:dyDescent="0.2">
      <c r="A14069">
        <f>IF(IFERROR((MATCH(G14069,$G$1:$G$12712,0)),0),INDEX($A$1:$A$12712,MATCH(G14069,$G$1:$G$12712,0)),MAX($A$2:$A14068)+1)</f>
        <v>649</v>
      </c>
      <c r="B14069">
        <f t="shared" si="242"/>
        <v>649</v>
      </c>
      <c r="C14069" t="str">
        <f t="shared" si="241"/>
        <v>William F Wyman</v>
      </c>
      <c r="D14069">
        <v>31</v>
      </c>
      <c r="E14069" t="s">
        <v>18990</v>
      </c>
      <c r="F14069" s="1" t="s">
        <v>18864</v>
      </c>
      <c r="G14069">
        <v>1507</v>
      </c>
      <c r="H14069" s="2" t="s">
        <v>1546</v>
      </c>
      <c r="I14069">
        <v>31719</v>
      </c>
      <c r="J14069" t="s">
        <v>1547</v>
      </c>
      <c r="K14069" t="s">
        <v>17672</v>
      </c>
    </row>
    <row r="14070" spans="1:11" ht="15" customHeight="1" x14ac:dyDescent="0.2">
      <c r="A14070">
        <f>IF(IFERROR((MATCH(G14070,$G$1:$G$12712,0)),0),INDEX($A$1:$A$12712,MATCH(G14070,$G$1:$G$12712,0)),MAX($A$2:$A14069)+1)</f>
        <v>11303</v>
      </c>
      <c r="B14070" t="e">
        <f t="shared" si="242"/>
        <v>#N/A</v>
      </c>
      <c r="C14070" t="str">
        <f t="shared" si="241"/>
        <v>(project no. 4486) (leased)</v>
      </c>
      <c r="D14070">
        <v>275</v>
      </c>
      <c r="E14070" t="s">
        <v>19007</v>
      </c>
      <c r="F14070" s="1" t="s">
        <v>19008</v>
      </c>
      <c r="H14070" s="2"/>
      <c r="K14070" t="s">
        <v>17672</v>
      </c>
    </row>
    <row r="14071" spans="1:11" ht="15" customHeight="1" x14ac:dyDescent="0.2">
      <c r="A14071">
        <f>IF(IFERROR((MATCH(G14071,$G$1:$G$12712,0)),0),INDEX($A$1:$A$12712,MATCH(G14071,$G$1:$G$12712,0)),MAX($A$2:$A14070)+1)</f>
        <v>11304</v>
      </c>
      <c r="B14071" t="e">
        <f t="shared" si="242"/>
        <v>#N/A</v>
      </c>
      <c r="C14071" t="str">
        <f t="shared" si="241"/>
        <v>* albany diesel has been sold to pseg</v>
      </c>
      <c r="D14071">
        <v>275</v>
      </c>
      <c r="E14071" t="s">
        <v>19007</v>
      </c>
      <c r="F14071" s="1" t="s">
        <v>19009</v>
      </c>
      <c r="H14071" s="2"/>
      <c r="K14071" t="s">
        <v>17672</v>
      </c>
    </row>
    <row r="14072" spans="1:11" ht="15" customHeight="1" x14ac:dyDescent="0.2">
      <c r="A14072">
        <f>A10451</f>
        <v>8961</v>
      </c>
      <c r="B14072" t="e">
        <f t="shared" si="242"/>
        <v>#N/A</v>
      </c>
      <c r="C14072" t="str">
        <f t="shared" si="241"/>
        <v>albany</v>
      </c>
      <c r="D14072">
        <v>275</v>
      </c>
      <c r="E14072" t="s">
        <v>19007</v>
      </c>
      <c r="F14072" s="1" t="s">
        <v>19010</v>
      </c>
      <c r="H14072" s="2"/>
      <c r="K14072" t="s">
        <v>17672</v>
      </c>
    </row>
    <row r="14073" spans="1:11" ht="15" customHeight="1" x14ac:dyDescent="0.2">
      <c r="A14073">
        <f>A10451</f>
        <v>8961</v>
      </c>
      <c r="B14073" t="e">
        <f t="shared" si="242"/>
        <v>#N/A</v>
      </c>
      <c r="C14073" t="str">
        <f t="shared" si="241"/>
        <v>albany diesel</v>
      </c>
      <c r="D14073">
        <v>275</v>
      </c>
      <c r="E14073" t="s">
        <v>19007</v>
      </c>
      <c r="F14073" s="1" t="s">
        <v>19011</v>
      </c>
      <c r="H14073" s="2"/>
      <c r="K14073" t="s">
        <v>17672</v>
      </c>
    </row>
    <row r="14074" spans="1:11" ht="15" customHeight="1" x14ac:dyDescent="0.2">
      <c r="A14074">
        <f>A10451</f>
        <v>8961</v>
      </c>
      <c r="B14074" t="e">
        <f t="shared" si="242"/>
        <v>#N/A</v>
      </c>
      <c r="C14074" t="str">
        <f t="shared" si="241"/>
        <v>albany diesel *</v>
      </c>
      <c r="D14074">
        <v>275</v>
      </c>
      <c r="E14074" t="s">
        <v>19007</v>
      </c>
      <c r="F14074" s="1" t="s">
        <v>19012</v>
      </c>
      <c r="H14074" s="2"/>
      <c r="K14074" t="s">
        <v>17672</v>
      </c>
    </row>
    <row r="14075" spans="1:11" ht="15" customHeight="1" x14ac:dyDescent="0.2">
      <c r="A14075">
        <f>A10451</f>
        <v>8961</v>
      </c>
      <c r="B14075" t="e">
        <f t="shared" si="242"/>
        <v>#N/A</v>
      </c>
      <c r="C14075" t="str">
        <f t="shared" si="241"/>
        <v>albany steam hydro expense</v>
      </c>
      <c r="D14075">
        <v>275</v>
      </c>
      <c r="E14075" t="s">
        <v>19007</v>
      </c>
      <c r="F14075" s="1" t="s">
        <v>19013</v>
      </c>
      <c r="H14075" s="2"/>
      <c r="K14075" t="s">
        <v>17672</v>
      </c>
    </row>
    <row r="14076" spans="1:11" ht="15" customHeight="1" x14ac:dyDescent="0.2">
      <c r="A14076">
        <f>A10451</f>
        <v>8961</v>
      </c>
      <c r="B14076" t="e">
        <f t="shared" si="242"/>
        <v>#N/A</v>
      </c>
      <c r="C14076" t="str">
        <f t="shared" si="241"/>
        <v>albany-turbines</v>
      </c>
      <c r="D14076">
        <v>275</v>
      </c>
      <c r="E14076" t="s">
        <v>19007</v>
      </c>
      <c r="F14076" s="1" t="s">
        <v>19014</v>
      </c>
      <c r="H14076" s="2"/>
      <c r="K14076" t="s">
        <v>17672</v>
      </c>
    </row>
    <row r="14077" spans="1:11" ht="15" customHeight="1" x14ac:dyDescent="0.2">
      <c r="A14077">
        <f>IF(IFERROR((MATCH(G14077,$G$1:$G$12712,0)),0),INDEX($A$1:$A$12712,MATCH(G14077,$G$1:$G$12712,0)),MAX($A$2:$A14076)+1)</f>
        <v>2065</v>
      </c>
      <c r="B14077">
        <f t="shared" si="242"/>
        <v>2065</v>
      </c>
      <c r="C14077" t="str">
        <f t="shared" si="241"/>
        <v>Allens Falls</v>
      </c>
      <c r="D14077">
        <v>275</v>
      </c>
      <c r="E14077" t="s">
        <v>19007</v>
      </c>
      <c r="F14077" s="1" t="s">
        <v>19015</v>
      </c>
      <c r="G14077">
        <v>2540</v>
      </c>
      <c r="H14077" s="2" t="s">
        <v>4603</v>
      </c>
      <c r="I14077">
        <v>5914</v>
      </c>
      <c r="J14077" t="s">
        <v>4604</v>
      </c>
      <c r="K14077" t="s">
        <v>17672</v>
      </c>
    </row>
    <row r="14078" spans="1:11" ht="15" customHeight="1" x14ac:dyDescent="0.2">
      <c r="A14078">
        <f>IF(IFERROR((MATCH(G14078,$G$1:$G$12712,0)),0),INDEX($A$1:$A$12712,MATCH(G14078,$G$1:$G$12712,0)),MAX($A$2:$A14077)+1)</f>
        <v>2065</v>
      </c>
      <c r="B14078">
        <f t="shared" si="242"/>
        <v>2065</v>
      </c>
      <c r="C14078" t="str">
        <f t="shared" si="241"/>
        <v>Allens Falls</v>
      </c>
      <c r="D14078">
        <v>275</v>
      </c>
      <c r="E14078" t="s">
        <v>19007</v>
      </c>
      <c r="F14078" s="1" t="s">
        <v>19016</v>
      </c>
      <c r="G14078">
        <v>2540</v>
      </c>
      <c r="H14078" s="2" t="s">
        <v>4603</v>
      </c>
      <c r="I14078">
        <v>5914</v>
      </c>
      <c r="J14078" t="s">
        <v>4604</v>
      </c>
      <c r="K14078" t="s">
        <v>17672</v>
      </c>
    </row>
    <row r="14079" spans="1:11" ht="15" customHeight="1" x14ac:dyDescent="0.2">
      <c r="A14079">
        <f>IF(IFERROR((MATCH(G14079,$G$1:$G$12712,0)),0),INDEX($A$1:$A$12712,MATCH(G14079,$G$1:$G$12712,0)),MAX($A$2:$A14078)+1)</f>
        <v>2065</v>
      </c>
      <c r="B14079">
        <f t="shared" si="242"/>
        <v>2065</v>
      </c>
      <c r="C14079" t="str">
        <f t="shared" si="241"/>
        <v>Allens Falls</v>
      </c>
      <c r="D14079">
        <v>275</v>
      </c>
      <c r="E14079" t="s">
        <v>19007</v>
      </c>
      <c r="F14079" s="1" t="s">
        <v>19017</v>
      </c>
      <c r="G14079">
        <v>2540</v>
      </c>
      <c r="H14079" s="2" t="s">
        <v>4603</v>
      </c>
      <c r="I14079">
        <v>5914</v>
      </c>
      <c r="J14079" t="s">
        <v>4604</v>
      </c>
      <c r="K14079" t="s">
        <v>17672</v>
      </c>
    </row>
    <row r="14080" spans="1:11" ht="15" customHeight="1" x14ac:dyDescent="0.2">
      <c r="A14080">
        <f>IF(IFERROR((MATCH(G14080,$G$1:$G$12712,0)),0),INDEX($A$1:$A$12712,MATCH(G14080,$G$1:$G$12712,0)),MAX($A$2:$A14079)+1)</f>
        <v>11305</v>
      </c>
      <c r="B14080" t="e">
        <f t="shared" si="242"/>
        <v>#N/A</v>
      </c>
      <c r="C14080" t="str">
        <f t="shared" si="241"/>
        <v>alpine storage lake bonaparte</v>
      </c>
      <c r="D14080">
        <v>275</v>
      </c>
      <c r="E14080" t="s">
        <v>19007</v>
      </c>
      <c r="F14080" s="1" t="s">
        <v>19018</v>
      </c>
      <c r="H14080" s="2"/>
      <c r="K14080" t="s">
        <v>17672</v>
      </c>
    </row>
    <row r="14081" spans="1:11" ht="15" customHeight="1" x14ac:dyDescent="0.2">
      <c r="A14081">
        <f>IF(IFERROR((MATCH(G14081,$G$1:$G$12712,0)),0),INDEX($A$1:$A$12712,MATCH(G14081,$G$1:$G$12712,0)),MAX($A$2:$A14080)+1)</f>
        <v>11306</v>
      </c>
      <c r="B14081" t="e">
        <f t="shared" si="242"/>
        <v>#N/A</v>
      </c>
      <c r="C14081" t="str">
        <f t="shared" si="241"/>
        <v>baker falls (project no. 2482)</v>
      </c>
      <c r="D14081">
        <v>275</v>
      </c>
      <c r="E14081" t="s">
        <v>19007</v>
      </c>
      <c r="F14081" s="1" t="s">
        <v>19019</v>
      </c>
      <c r="H14081" s="2"/>
      <c r="K14081" t="s">
        <v>17672</v>
      </c>
    </row>
    <row r="14082" spans="1:11" ht="15" customHeight="1" x14ac:dyDescent="0.2">
      <c r="A14082">
        <f>A14081</f>
        <v>11306</v>
      </c>
      <c r="B14082" t="e">
        <f t="shared" si="242"/>
        <v>#N/A</v>
      </c>
      <c r="C14082" t="str">
        <f t="shared" ref="C14082:C14145" si="243">IF(H14082="",F14082,H14082)</f>
        <v>baker falls (project no. 2482)(retired)</v>
      </c>
      <c r="D14082">
        <v>275</v>
      </c>
      <c r="E14082" t="s">
        <v>19007</v>
      </c>
      <c r="F14082" s="1" t="s">
        <v>19020</v>
      </c>
      <c r="H14082" s="2"/>
      <c r="K14082" t="s">
        <v>17672</v>
      </c>
    </row>
    <row r="14083" spans="1:11" ht="15" customHeight="1" x14ac:dyDescent="0.2">
      <c r="A14083">
        <f>A14081</f>
        <v>11306</v>
      </c>
      <c r="B14083" t="e">
        <f t="shared" si="242"/>
        <v>#N/A</v>
      </c>
      <c r="C14083" t="str">
        <f t="shared" si="243"/>
        <v>bakers falls (project no. 2482)</v>
      </c>
      <c r="D14083">
        <v>275</v>
      </c>
      <c r="E14083" t="s">
        <v>19007</v>
      </c>
      <c r="F14083" s="1" t="s">
        <v>19021</v>
      </c>
      <c r="H14083" s="2"/>
      <c r="K14083" t="s">
        <v>17672</v>
      </c>
    </row>
    <row r="14084" spans="1:11" ht="15" customHeight="1" x14ac:dyDescent="0.2">
      <c r="A14084">
        <f>IF(IFERROR((MATCH(G14084,$G$1:$G$12712,0)),0),INDEX($A$1:$A$12712,MATCH(G14084,$G$1:$G$12712,0)),MAX($A$2:$A14083)+1)</f>
        <v>11307</v>
      </c>
      <c r="B14084" t="e">
        <f t="shared" si="242"/>
        <v>#N/A</v>
      </c>
      <c r="C14084" t="str">
        <f t="shared" si="243"/>
        <v>baldwinsville (project no. 5217)</v>
      </c>
      <c r="D14084">
        <v>275</v>
      </c>
      <c r="E14084" t="s">
        <v>19007</v>
      </c>
      <c r="F14084" s="1" t="s">
        <v>19022</v>
      </c>
      <c r="H14084" s="2"/>
      <c r="K14084" t="s">
        <v>17672</v>
      </c>
    </row>
    <row r="14085" spans="1:11" ht="15" customHeight="1" x14ac:dyDescent="0.2">
      <c r="A14085">
        <f>A14084</f>
        <v>11307</v>
      </c>
      <c r="B14085" t="e">
        <f t="shared" si="242"/>
        <v>#N/A</v>
      </c>
      <c r="C14085" t="str">
        <f t="shared" si="243"/>
        <v>baldwinsville (project no. 5217)(note 1)</v>
      </c>
      <c r="D14085">
        <v>275</v>
      </c>
      <c r="E14085" t="s">
        <v>19007</v>
      </c>
      <c r="F14085" s="1" t="s">
        <v>19023</v>
      </c>
      <c r="H14085" s="2"/>
      <c r="K14085" t="s">
        <v>17672</v>
      </c>
    </row>
    <row r="14086" spans="1:11" ht="15" customHeight="1" x14ac:dyDescent="0.2">
      <c r="A14086">
        <f>IF(IFERROR((MATCH(G14086,$G$1:$G$12712,0)),0),INDEX($A$1:$A$12712,MATCH(G14086,$G$1:$G$12712,0)),MAX($A$2:$A14085)+1)</f>
        <v>2066</v>
      </c>
      <c r="B14086">
        <f t="shared" si="242"/>
        <v>2066</v>
      </c>
      <c r="C14086" t="str">
        <f t="shared" si="243"/>
        <v>Beardslee</v>
      </c>
      <c r="D14086">
        <v>275</v>
      </c>
      <c r="E14086" t="s">
        <v>19007</v>
      </c>
      <c r="F14086" s="1" t="s">
        <v>19024</v>
      </c>
      <c r="G14086">
        <v>2543</v>
      </c>
      <c r="H14086" s="2" t="s">
        <v>4605</v>
      </c>
      <c r="I14086">
        <v>5914</v>
      </c>
      <c r="J14086" t="s">
        <v>4604</v>
      </c>
      <c r="K14086" t="s">
        <v>17672</v>
      </c>
    </row>
    <row r="14087" spans="1:11" ht="15" customHeight="1" x14ac:dyDescent="0.2">
      <c r="A14087">
        <f>IF(IFERROR((MATCH(G14087,$G$1:$G$12712,0)),0),INDEX($A$1:$A$12712,MATCH(G14087,$G$1:$G$12712,0)),MAX($A$2:$A14086)+1)</f>
        <v>11308</v>
      </c>
      <c r="B14087" t="e">
        <f t="shared" si="242"/>
        <v>#N/A</v>
      </c>
      <c r="C14087" t="str">
        <f t="shared" si="243"/>
        <v>Beebee Island Hydro Plant</v>
      </c>
      <c r="D14087">
        <v>275</v>
      </c>
      <c r="E14087" t="s">
        <v>19007</v>
      </c>
      <c r="F14087" s="1" t="s">
        <v>19025</v>
      </c>
      <c r="G14087">
        <v>10531</v>
      </c>
      <c r="H14087" s="2" t="s">
        <v>19026</v>
      </c>
      <c r="I14087">
        <v>5914</v>
      </c>
      <c r="J14087" t="s">
        <v>4604</v>
      </c>
      <c r="K14087" t="s">
        <v>17672</v>
      </c>
    </row>
    <row r="14088" spans="1:11" ht="15" customHeight="1" x14ac:dyDescent="0.2">
      <c r="A14088">
        <f>A14087</f>
        <v>11308</v>
      </c>
      <c r="B14088" t="e">
        <f t="shared" si="242"/>
        <v>#N/A</v>
      </c>
      <c r="C14088" t="str">
        <f t="shared" si="243"/>
        <v>Beebee Island Hydro Plant</v>
      </c>
      <c r="D14088">
        <v>275</v>
      </c>
      <c r="E14088" t="s">
        <v>19007</v>
      </c>
      <c r="F14088" s="1" t="s">
        <v>19027</v>
      </c>
      <c r="G14088">
        <v>10531</v>
      </c>
      <c r="H14088" s="2" t="s">
        <v>19026</v>
      </c>
      <c r="I14088">
        <v>5914</v>
      </c>
      <c r="J14088" t="s">
        <v>4604</v>
      </c>
      <c r="K14088" t="s">
        <v>17672</v>
      </c>
    </row>
    <row r="14089" spans="1:11" ht="15" customHeight="1" x14ac:dyDescent="0.2">
      <c r="A14089">
        <f>A14087</f>
        <v>11308</v>
      </c>
      <c r="B14089" t="e">
        <f t="shared" si="242"/>
        <v>#N/A</v>
      </c>
      <c r="C14089" t="str">
        <f t="shared" si="243"/>
        <v>Beebee Island Hydro Plant</v>
      </c>
      <c r="D14089">
        <v>275</v>
      </c>
      <c r="E14089" t="s">
        <v>19007</v>
      </c>
      <c r="F14089" s="1" t="s">
        <v>19028</v>
      </c>
      <c r="G14089">
        <v>10531</v>
      </c>
      <c r="H14089" s="2" t="s">
        <v>19026</v>
      </c>
      <c r="I14089">
        <v>5914</v>
      </c>
      <c r="J14089" t="s">
        <v>4604</v>
      </c>
      <c r="K14089" t="s">
        <v>17672</v>
      </c>
    </row>
    <row r="14090" spans="1:11" ht="15" customHeight="1" x14ac:dyDescent="0.2">
      <c r="A14090">
        <f>IF(IFERROR((MATCH(G14090,$G$1:$G$12712,0)),0),INDEX($A$1:$A$12712,MATCH(G14090,$G$1:$G$12712,0)),MAX($A$2:$A14089)+1)</f>
        <v>2067</v>
      </c>
      <c r="B14090">
        <f t="shared" si="242"/>
        <v>2067</v>
      </c>
      <c r="C14090" t="str">
        <f t="shared" si="243"/>
        <v>Belfort</v>
      </c>
      <c r="D14090">
        <v>275</v>
      </c>
      <c r="E14090" t="s">
        <v>19007</v>
      </c>
      <c r="F14090" s="1" t="s">
        <v>19029</v>
      </c>
      <c r="G14090">
        <v>2544</v>
      </c>
      <c r="H14090" s="2" t="s">
        <v>4606</v>
      </c>
      <c r="I14090">
        <v>5914</v>
      </c>
      <c r="J14090" t="s">
        <v>4604</v>
      </c>
      <c r="K14090" t="s">
        <v>17672</v>
      </c>
    </row>
    <row r="14091" spans="1:11" ht="15" customHeight="1" x14ac:dyDescent="0.2">
      <c r="A14091">
        <f>IF(IFERROR((MATCH(G14091,$G$1:$G$12712,0)),0),INDEX($A$1:$A$12712,MATCH(G14091,$G$1:$G$12712,0)),MAX($A$2:$A14090)+1)</f>
        <v>2067</v>
      </c>
      <c r="B14091">
        <f t="shared" si="242"/>
        <v>2067</v>
      </c>
      <c r="C14091" t="str">
        <f t="shared" si="243"/>
        <v>Belfort</v>
      </c>
      <c r="D14091">
        <v>275</v>
      </c>
      <c r="E14091" t="s">
        <v>19007</v>
      </c>
      <c r="F14091" s="1" t="s">
        <v>19030</v>
      </c>
      <c r="G14091">
        <v>2544</v>
      </c>
      <c r="H14091" s="2" t="s">
        <v>4606</v>
      </c>
      <c r="I14091">
        <v>5914</v>
      </c>
      <c r="J14091" t="s">
        <v>4604</v>
      </c>
      <c r="K14091" t="s">
        <v>17672</v>
      </c>
    </row>
    <row r="14092" spans="1:11" ht="15" customHeight="1" x14ac:dyDescent="0.2">
      <c r="A14092">
        <f>IF(IFERROR((MATCH(G14092,$G$1:$G$12712,0)),0),INDEX($A$1:$A$12712,MATCH(G14092,$G$1:$G$12712,0)),MAX($A$2:$A14091)+1)</f>
        <v>2068</v>
      </c>
      <c r="B14092">
        <f t="shared" si="242"/>
        <v>2068</v>
      </c>
      <c r="C14092" t="str">
        <f t="shared" si="243"/>
        <v>Bennetts Bridge</v>
      </c>
      <c r="D14092">
        <v>275</v>
      </c>
      <c r="E14092" t="s">
        <v>19007</v>
      </c>
      <c r="F14092" s="1" t="s">
        <v>19031</v>
      </c>
      <c r="G14092">
        <v>2545</v>
      </c>
      <c r="H14092" s="2" t="s">
        <v>4607</v>
      </c>
      <c r="I14092">
        <v>5914</v>
      </c>
      <c r="J14092" t="s">
        <v>4604</v>
      </c>
      <c r="K14092" t="s">
        <v>17672</v>
      </c>
    </row>
    <row r="14093" spans="1:11" ht="15" customHeight="1" x14ac:dyDescent="0.2">
      <c r="A14093">
        <f>IF(IFERROR((MATCH(G14093,$G$1:$G$12712,0)),0),INDEX($A$1:$A$12712,MATCH(G14093,$G$1:$G$12712,0)),MAX($A$2:$A14092)+1)</f>
        <v>2069</v>
      </c>
      <c r="B14093">
        <f t="shared" si="242"/>
        <v>2069</v>
      </c>
      <c r="C14093" t="str">
        <f t="shared" si="243"/>
        <v>Black River</v>
      </c>
      <c r="D14093">
        <v>275</v>
      </c>
      <c r="E14093" t="s">
        <v>19007</v>
      </c>
      <c r="F14093" s="1" t="s">
        <v>19032</v>
      </c>
      <c r="G14093">
        <v>2546</v>
      </c>
      <c r="H14093" s="2" t="s">
        <v>4608</v>
      </c>
      <c r="I14093">
        <v>5914</v>
      </c>
      <c r="J14093" t="s">
        <v>4604</v>
      </c>
      <c r="K14093" t="s">
        <v>17672</v>
      </c>
    </row>
    <row r="14094" spans="1:11" ht="15" customHeight="1" x14ac:dyDescent="0.2">
      <c r="A14094">
        <f>IF(IFERROR((MATCH(G14094,$G$1:$G$12712,0)),0),INDEX($A$1:$A$12712,MATCH(G14094,$G$1:$G$12712,0)),MAX($A$2:$A14093)+1)</f>
        <v>2069</v>
      </c>
      <c r="B14094">
        <f t="shared" si="242"/>
        <v>2069</v>
      </c>
      <c r="C14094" t="str">
        <f t="shared" si="243"/>
        <v>Black River</v>
      </c>
      <c r="D14094">
        <v>275</v>
      </c>
      <c r="E14094" t="s">
        <v>19007</v>
      </c>
      <c r="F14094" s="1" t="s">
        <v>19033</v>
      </c>
      <c r="G14094">
        <v>2546</v>
      </c>
      <c r="H14094" s="2" t="s">
        <v>4608</v>
      </c>
      <c r="I14094">
        <v>5914</v>
      </c>
      <c r="J14094" t="s">
        <v>4604</v>
      </c>
      <c r="K14094" t="s">
        <v>17672</v>
      </c>
    </row>
    <row r="14095" spans="1:11" ht="15" customHeight="1" x14ac:dyDescent="0.2">
      <c r="A14095">
        <f>IF(IFERROR((MATCH(G14095,$G$1:$G$12712,0)),0),INDEX($A$1:$A$12712,MATCH(G14095,$G$1:$G$12712,0)),MAX($A$2:$A14094)+1)</f>
        <v>2070</v>
      </c>
      <c r="B14095">
        <f t="shared" si="242"/>
        <v>2070</v>
      </c>
      <c r="C14095" t="str">
        <f t="shared" si="243"/>
        <v>Blake</v>
      </c>
      <c r="D14095">
        <v>275</v>
      </c>
      <c r="E14095" t="s">
        <v>19007</v>
      </c>
      <c r="F14095" s="1" t="s">
        <v>19034</v>
      </c>
      <c r="G14095">
        <v>2547</v>
      </c>
      <c r="H14095" s="2" t="s">
        <v>4609</v>
      </c>
      <c r="I14095">
        <v>5914</v>
      </c>
      <c r="J14095" t="s">
        <v>4604</v>
      </c>
      <c r="K14095" t="s">
        <v>17672</v>
      </c>
    </row>
    <row r="14096" spans="1:11" ht="15" customHeight="1" x14ac:dyDescent="0.2">
      <c r="A14096">
        <f>IF(IFERROR((MATCH(G14096,$G$1:$G$12712,0)),0),INDEX($A$1:$A$12712,MATCH(G14096,$G$1:$G$12712,0)),MAX($A$2:$A14095)+1)</f>
        <v>2071</v>
      </c>
      <c r="B14096">
        <f t="shared" si="242"/>
        <v>2071</v>
      </c>
      <c r="C14096" t="str">
        <f t="shared" si="243"/>
        <v>Browns Falls</v>
      </c>
      <c r="D14096">
        <v>275</v>
      </c>
      <c r="E14096" t="s">
        <v>19007</v>
      </c>
      <c r="F14096" s="1" t="s">
        <v>19035</v>
      </c>
      <c r="G14096">
        <v>2548</v>
      </c>
      <c r="H14096" s="2" t="s">
        <v>4610</v>
      </c>
      <c r="I14096">
        <v>5914</v>
      </c>
      <c r="J14096" t="s">
        <v>4604</v>
      </c>
      <c r="K14096" t="s">
        <v>17672</v>
      </c>
    </row>
    <row r="14097" spans="1:11" ht="15" customHeight="1" x14ac:dyDescent="0.2">
      <c r="A14097">
        <f>IF(IFERROR((MATCH(G14097,$G$1:$G$12712,0)),0),INDEX($A$1:$A$12712,MATCH(G14097,$G$1:$G$12712,0)),MAX($A$2:$A14096)+1)</f>
        <v>2072</v>
      </c>
      <c r="B14097">
        <f t="shared" si="242"/>
        <v>2072</v>
      </c>
      <c r="C14097" t="str">
        <f t="shared" si="243"/>
        <v>C R Huntley Generating Station</v>
      </c>
      <c r="D14097">
        <v>275</v>
      </c>
      <c r="E14097" t="s">
        <v>19007</v>
      </c>
      <c r="F14097" s="1" t="s">
        <v>19036</v>
      </c>
      <c r="G14097">
        <v>2549</v>
      </c>
      <c r="H14097" s="2" t="s">
        <v>4611</v>
      </c>
      <c r="I14097">
        <v>13168</v>
      </c>
      <c r="J14097" t="s">
        <v>4612</v>
      </c>
      <c r="K14097" t="s">
        <v>17672</v>
      </c>
    </row>
    <row r="14098" spans="1:11" ht="15" customHeight="1" x14ac:dyDescent="0.2">
      <c r="A14098">
        <f>IF(IFERROR((MATCH(G14098,$G$1:$G$12712,0)),0),INDEX($A$1:$A$12712,MATCH(G14098,$G$1:$G$12712,0)),MAX($A$2:$A14097)+1)</f>
        <v>11309</v>
      </c>
      <c r="B14098" t="e">
        <f t="shared" si="242"/>
        <v>#N/A</v>
      </c>
      <c r="C14098" t="str">
        <f t="shared" si="243"/>
        <v>carry falls reservoir (project no. 2060)</v>
      </c>
      <c r="D14098">
        <v>275</v>
      </c>
      <c r="E14098" t="s">
        <v>19007</v>
      </c>
      <c r="F14098" s="1" t="s">
        <v>19037</v>
      </c>
      <c r="H14098" s="2"/>
      <c r="K14098" t="s">
        <v>17672</v>
      </c>
    </row>
    <row r="14099" spans="1:11" ht="15" customHeight="1" x14ac:dyDescent="0.2">
      <c r="A14099">
        <f>A14098</f>
        <v>11309</v>
      </c>
      <c r="B14099" t="e">
        <f t="shared" si="242"/>
        <v>#N/A</v>
      </c>
      <c r="C14099" t="str">
        <f t="shared" si="243"/>
        <v>carry falls reservoir (project no. 2060)(note 1)</v>
      </c>
      <c r="D14099">
        <v>275</v>
      </c>
      <c r="E14099" t="s">
        <v>19007</v>
      </c>
      <c r="F14099" s="1" t="s">
        <v>19038</v>
      </c>
      <c r="H14099" s="2"/>
      <c r="K14099" t="s">
        <v>17672</v>
      </c>
    </row>
    <row r="14100" spans="1:11" ht="15" customHeight="1" x14ac:dyDescent="0.2">
      <c r="A14100">
        <f>IF(IFERROR((MATCH(G14100,$G$1:$G$12712,0)),0),INDEX($A$1:$A$12712,MATCH(G14100,$G$1:$G$12712,0)),MAX($A$2:$A14099)+1)</f>
        <v>2073</v>
      </c>
      <c r="B14100">
        <f t="shared" si="242"/>
        <v>2073</v>
      </c>
      <c r="C14100" t="str">
        <f t="shared" si="243"/>
        <v>Chasm</v>
      </c>
      <c r="D14100">
        <v>275</v>
      </c>
      <c r="E14100" t="s">
        <v>19007</v>
      </c>
      <c r="F14100" s="1" t="s">
        <v>19039</v>
      </c>
      <c r="G14100">
        <v>2550</v>
      </c>
      <c r="H14100" s="2" t="s">
        <v>4613</v>
      </c>
      <c r="I14100">
        <v>5914</v>
      </c>
      <c r="J14100" t="s">
        <v>4604</v>
      </c>
      <c r="K14100" t="s">
        <v>17672</v>
      </c>
    </row>
    <row r="14101" spans="1:11" ht="15" customHeight="1" x14ac:dyDescent="0.2">
      <c r="A14101">
        <f>IF(IFERROR((MATCH(G14101,$G$1:$G$12712,0)),0),INDEX($A$1:$A$12712,MATCH(G14101,$G$1:$G$12712,0)),MAX($A$2:$A14100)+1)</f>
        <v>3559</v>
      </c>
      <c r="B14101">
        <f t="shared" si="242"/>
        <v>3559</v>
      </c>
      <c r="C14101" t="str">
        <f t="shared" si="243"/>
        <v>Chasm Hydro Partnership</v>
      </c>
      <c r="D14101">
        <v>275</v>
      </c>
      <c r="E14101" t="s">
        <v>19007</v>
      </c>
      <c r="F14101" s="1" t="s">
        <v>19040</v>
      </c>
      <c r="G14101">
        <v>50315</v>
      </c>
      <c r="H14101" s="2" t="s">
        <v>6751</v>
      </c>
      <c r="I14101">
        <v>24979</v>
      </c>
      <c r="J14101" t="s">
        <v>6751</v>
      </c>
      <c r="K14101" t="s">
        <v>17672</v>
      </c>
    </row>
    <row r="14102" spans="1:11" ht="15" customHeight="1" x14ac:dyDescent="0.2">
      <c r="A14102">
        <f>IF(IFERROR((MATCH(G14102,$G$1:$G$12712,0)),0),INDEX($A$1:$A$12712,MATCH(G14102,$G$1:$G$12712,0)),MAX($A$2:$A14101)+1)</f>
        <v>2073</v>
      </c>
      <c r="B14102">
        <f t="shared" si="242"/>
        <v>2073</v>
      </c>
      <c r="C14102" t="str">
        <f t="shared" si="243"/>
        <v>Chasm</v>
      </c>
      <c r="D14102">
        <v>275</v>
      </c>
      <c r="E14102" t="s">
        <v>19007</v>
      </c>
      <c r="F14102" s="1" t="s">
        <v>19039</v>
      </c>
      <c r="G14102">
        <v>2550</v>
      </c>
      <c r="H14102" s="2" t="s">
        <v>4613</v>
      </c>
      <c r="I14102">
        <v>5914</v>
      </c>
      <c r="J14102" t="s">
        <v>4604</v>
      </c>
      <c r="K14102" t="s">
        <v>17672</v>
      </c>
    </row>
    <row r="14103" spans="1:11" ht="15" customHeight="1" x14ac:dyDescent="0.2">
      <c r="A14103">
        <f>IF(IFERROR((MATCH(G14103,$G$1:$G$12712,0)),0),INDEX($A$1:$A$12712,MATCH(G14103,$G$1:$G$12712,0)),MAX($A$2:$A14102)+1)</f>
        <v>3559</v>
      </c>
      <c r="B14103">
        <f t="shared" si="242"/>
        <v>3559</v>
      </c>
      <c r="C14103" t="str">
        <f t="shared" si="243"/>
        <v>Chasm Hydro Partnership</v>
      </c>
      <c r="D14103">
        <v>275</v>
      </c>
      <c r="E14103" t="s">
        <v>19007</v>
      </c>
      <c r="F14103" s="1" t="s">
        <v>19040</v>
      </c>
      <c r="G14103">
        <v>50315</v>
      </c>
      <c r="H14103" s="2" t="s">
        <v>6751</v>
      </c>
      <c r="I14103">
        <v>24979</v>
      </c>
      <c r="J14103" t="s">
        <v>6751</v>
      </c>
      <c r="K14103" t="s">
        <v>17672</v>
      </c>
    </row>
    <row r="14104" spans="1:11" ht="15" customHeight="1" x14ac:dyDescent="0.2">
      <c r="A14104">
        <f>IF(IFERROR((MATCH(G14104,$G$1:$G$12712,0)),0),INDEX($A$1:$A$12712,MATCH(G14104,$G$1:$G$12712,0)),MAX($A$2:$A14103)+1)</f>
        <v>2074</v>
      </c>
      <c r="B14104">
        <f t="shared" si="242"/>
        <v>2074</v>
      </c>
      <c r="C14104" t="str">
        <f t="shared" si="243"/>
        <v>Colton</v>
      </c>
      <c r="D14104">
        <v>275</v>
      </c>
      <c r="E14104" t="s">
        <v>19007</v>
      </c>
      <c r="F14104" s="1" t="s">
        <v>19041</v>
      </c>
      <c r="G14104">
        <v>2551</v>
      </c>
      <c r="H14104" s="2" t="s">
        <v>4614</v>
      </c>
      <c r="I14104">
        <v>5914</v>
      </c>
      <c r="J14104" t="s">
        <v>4604</v>
      </c>
      <c r="K14104" t="s">
        <v>17672</v>
      </c>
    </row>
    <row r="14105" spans="1:11" ht="15" customHeight="1" x14ac:dyDescent="0.2">
      <c r="A14105">
        <f>IF(IFERROR((MATCH(G14105,$G$1:$G$12712,0)),0),INDEX($A$1:$A$12712,MATCH(G14105,$G$1:$G$12712,0)),MAX($A$2:$A14104)+1)</f>
        <v>2075</v>
      </c>
      <c r="B14105">
        <f t="shared" si="242"/>
        <v>2075</v>
      </c>
      <c r="C14105" t="str">
        <f t="shared" si="243"/>
        <v>Deferiet</v>
      </c>
      <c r="D14105">
        <v>275</v>
      </c>
      <c r="E14105" t="s">
        <v>19007</v>
      </c>
      <c r="F14105" s="1" t="s">
        <v>19042</v>
      </c>
      <c r="G14105">
        <v>2552</v>
      </c>
      <c r="H14105" s="2" t="s">
        <v>4615</v>
      </c>
      <c r="I14105">
        <v>5914</v>
      </c>
      <c r="J14105" t="s">
        <v>4604</v>
      </c>
      <c r="K14105" t="s">
        <v>17672</v>
      </c>
    </row>
    <row r="14106" spans="1:11" ht="15" customHeight="1" x14ac:dyDescent="0.2">
      <c r="A14106">
        <f>IF(IFERROR((MATCH(G14106,$G$1:$G$12712,0)),0),INDEX($A$1:$A$12712,MATCH(G14106,$G$1:$G$12712,0)),MAX($A$2:$A14105)+1)</f>
        <v>3259</v>
      </c>
      <c r="B14106">
        <f t="shared" si="242"/>
        <v>3259</v>
      </c>
      <c r="C14106" t="str">
        <f t="shared" si="243"/>
        <v>Diamond Island Plant</v>
      </c>
      <c r="D14106">
        <v>275</v>
      </c>
      <c r="E14106" t="s">
        <v>19007</v>
      </c>
      <c r="F14106" s="1" t="s">
        <v>19043</v>
      </c>
      <c r="G14106">
        <v>10540</v>
      </c>
      <c r="H14106" s="2" t="s">
        <v>6241</v>
      </c>
      <c r="I14106">
        <v>34688</v>
      </c>
      <c r="J14106" t="s">
        <v>6239</v>
      </c>
      <c r="K14106" t="s">
        <v>17672</v>
      </c>
    </row>
    <row r="14107" spans="1:11" ht="15" customHeight="1" x14ac:dyDescent="0.2">
      <c r="A14107">
        <f>IF(IFERROR((MATCH(G14107,$G$1:$G$12712,0)),0),INDEX($A$1:$A$12712,MATCH(G14107,$G$1:$G$12712,0)),MAX($A$2:$A14106)+1)</f>
        <v>11310</v>
      </c>
      <c r="B14107" t="e">
        <f t="shared" si="242"/>
        <v>#N/A</v>
      </c>
      <c r="C14107" t="str">
        <f t="shared" si="243"/>
        <v>disregard</v>
      </c>
      <c r="D14107">
        <v>275</v>
      </c>
      <c r="E14107" t="s">
        <v>19007</v>
      </c>
      <c r="F14107" s="1" t="s">
        <v>19044</v>
      </c>
      <c r="H14107" s="2"/>
      <c r="K14107" t="s">
        <v>17672</v>
      </c>
    </row>
    <row r="14108" spans="1:11" ht="15" customHeight="1" x14ac:dyDescent="0.2">
      <c r="A14108">
        <f>IF(IFERROR((MATCH(G14108,$G$1:$G$12712,0)),0),INDEX($A$1:$A$12712,MATCH(G14108,$G$1:$G$12712,0)),MAX($A$2:$A14107)+1)</f>
        <v>2076</v>
      </c>
      <c r="B14108">
        <f t="shared" si="242"/>
        <v>2076</v>
      </c>
      <c r="C14108" t="str">
        <f t="shared" si="243"/>
        <v>Dunkirk Generating Plant</v>
      </c>
      <c r="D14108">
        <v>275</v>
      </c>
      <c r="E14108" t="s">
        <v>19007</v>
      </c>
      <c r="F14108" s="1" t="s">
        <v>19045</v>
      </c>
      <c r="G14108">
        <v>2554</v>
      </c>
      <c r="H14108" s="2" t="s">
        <v>4616</v>
      </c>
      <c r="I14108">
        <v>13579</v>
      </c>
      <c r="J14108" t="s">
        <v>4617</v>
      </c>
      <c r="K14108" t="s">
        <v>17672</v>
      </c>
    </row>
    <row r="14109" spans="1:11" ht="15" customHeight="1" x14ac:dyDescent="0.2">
      <c r="A14109">
        <f>IF(IFERROR((MATCH(G14109,$G$1:$G$12712,0)),0),INDEX($A$1:$A$12712,MATCH(G14109,$G$1:$G$12712,0)),MAX($A$2:$A14108)+1)</f>
        <v>2076</v>
      </c>
      <c r="B14109">
        <f t="shared" si="242"/>
        <v>2076</v>
      </c>
      <c r="C14109" t="str">
        <f t="shared" si="243"/>
        <v>Dunkirk Generating Plant</v>
      </c>
      <c r="D14109">
        <v>275</v>
      </c>
      <c r="E14109" t="s">
        <v>19007</v>
      </c>
      <c r="F14109" s="1" t="s">
        <v>19046</v>
      </c>
      <c r="G14109">
        <v>2554</v>
      </c>
      <c r="H14109" s="2" t="s">
        <v>4616</v>
      </c>
      <c r="I14109">
        <v>13579</v>
      </c>
      <c r="J14109" t="s">
        <v>4617</v>
      </c>
      <c r="K14109" t="s">
        <v>17672</v>
      </c>
    </row>
    <row r="14110" spans="1:11" ht="15" customHeight="1" x14ac:dyDescent="0.2">
      <c r="A14110">
        <f>IF(IFERROR((MATCH(G14110,$G$1:$G$12712,0)),0),INDEX($A$1:$A$12712,MATCH(G14110,$G$1:$G$12712,0)),MAX($A$2:$A14109)+1)</f>
        <v>2627</v>
      </c>
      <c r="B14110">
        <f t="shared" si="242"/>
        <v>2627</v>
      </c>
      <c r="C14110" t="str">
        <f t="shared" si="243"/>
        <v>E J West</v>
      </c>
      <c r="D14110">
        <v>275</v>
      </c>
      <c r="E14110" t="s">
        <v>19007</v>
      </c>
      <c r="F14110" s="1" t="s">
        <v>19047</v>
      </c>
      <c r="G14110">
        <v>6527</v>
      </c>
      <c r="H14110" s="2" t="s">
        <v>5308</v>
      </c>
      <c r="I14110">
        <v>5914</v>
      </c>
      <c r="J14110" t="s">
        <v>4604</v>
      </c>
      <c r="K14110" t="s">
        <v>17672</v>
      </c>
    </row>
    <row r="14111" spans="1:11" ht="15" customHeight="1" x14ac:dyDescent="0.2">
      <c r="A14111">
        <f>IF(IFERROR((MATCH(G14111,$G$1:$G$12712,0)),0),INDEX($A$1:$A$12712,MATCH(G14111,$G$1:$G$12712,0)),MAX($A$2:$A14110)+1)</f>
        <v>2077</v>
      </c>
      <c r="B14111">
        <f t="shared" si="242"/>
        <v>2077</v>
      </c>
      <c r="C14111" t="str">
        <f t="shared" si="243"/>
        <v>Eagle</v>
      </c>
      <c r="D14111">
        <v>275</v>
      </c>
      <c r="E14111" t="s">
        <v>19007</v>
      </c>
      <c r="F14111" s="1" t="s">
        <v>19048</v>
      </c>
      <c r="G14111">
        <v>2555</v>
      </c>
      <c r="H14111" s="2" t="s">
        <v>4618</v>
      </c>
      <c r="I14111">
        <v>5914</v>
      </c>
      <c r="J14111" t="s">
        <v>4604</v>
      </c>
      <c r="K14111" t="s">
        <v>17672</v>
      </c>
    </row>
    <row r="14112" spans="1:11" ht="15" customHeight="1" x14ac:dyDescent="0.2">
      <c r="A14112">
        <f>IF(IFERROR((MATCH(G14112,$G$1:$G$12712,0)),0),INDEX($A$1:$A$12712,MATCH(G14112,$G$1:$G$12712,0)),MAX($A$2:$A14111)+1)</f>
        <v>2077</v>
      </c>
      <c r="B14112">
        <f t="shared" si="242"/>
        <v>2077</v>
      </c>
      <c r="C14112" t="str">
        <f t="shared" si="243"/>
        <v>Eagle</v>
      </c>
      <c r="D14112">
        <v>275</v>
      </c>
      <c r="E14112" t="s">
        <v>19007</v>
      </c>
      <c r="F14112" s="1" t="s">
        <v>19049</v>
      </c>
      <c r="G14112">
        <v>2555</v>
      </c>
      <c r="H14112" s="2" t="s">
        <v>4618</v>
      </c>
      <c r="I14112">
        <v>5914</v>
      </c>
      <c r="J14112" t="s">
        <v>4604</v>
      </c>
      <c r="K14112" t="s">
        <v>17672</v>
      </c>
    </row>
    <row r="14113" spans="1:11" ht="15" customHeight="1" x14ac:dyDescent="0.2">
      <c r="A14113">
        <f>IF(IFERROR((MATCH(G14113,$G$1:$G$12712,0)),0),INDEX($A$1:$A$12712,MATCH(G14113,$G$1:$G$12712,0)),MAX($A$2:$A14112)+1)</f>
        <v>2082</v>
      </c>
      <c r="B14113">
        <f t="shared" si="242"/>
        <v>2082</v>
      </c>
      <c r="C14113" t="str">
        <f t="shared" si="243"/>
        <v>East Norfolk</v>
      </c>
      <c r="D14113">
        <v>275</v>
      </c>
      <c r="E14113" t="s">
        <v>19007</v>
      </c>
      <c r="F14113" s="1" t="s">
        <v>19050</v>
      </c>
      <c r="G14113">
        <v>2561</v>
      </c>
      <c r="H14113" s="2" t="s">
        <v>4623</v>
      </c>
      <c r="I14113">
        <v>5914</v>
      </c>
      <c r="J14113" t="s">
        <v>4604</v>
      </c>
      <c r="K14113" t="s">
        <v>17672</v>
      </c>
    </row>
    <row r="14114" spans="1:11" ht="15" customHeight="1" x14ac:dyDescent="0.2">
      <c r="A14114">
        <f>IF(IFERROR((MATCH(G14114,$G$1:$G$12712,0)),0),INDEX($A$1:$A$12712,MATCH(G14114,$G$1:$G$12712,0)),MAX($A$2:$A14113)+1)</f>
        <v>2082</v>
      </c>
      <c r="B14114">
        <f t="shared" si="242"/>
        <v>2082</v>
      </c>
      <c r="C14114" t="str">
        <f t="shared" si="243"/>
        <v>East Norfolk</v>
      </c>
      <c r="D14114">
        <v>275</v>
      </c>
      <c r="E14114" t="s">
        <v>19007</v>
      </c>
      <c r="F14114" s="1" t="s">
        <v>19051</v>
      </c>
      <c r="G14114">
        <v>2561</v>
      </c>
      <c r="H14114" s="2" t="s">
        <v>4623</v>
      </c>
      <c r="I14114">
        <v>5914</v>
      </c>
      <c r="J14114" t="s">
        <v>4604</v>
      </c>
      <c r="K14114" t="s">
        <v>17672</v>
      </c>
    </row>
    <row r="14115" spans="1:11" ht="15" customHeight="1" x14ac:dyDescent="0.2">
      <c r="A14115">
        <f>IF(IFERROR((MATCH(G14115,$G$1:$G$12712,0)),0),INDEX($A$1:$A$12712,MATCH(G14115,$G$1:$G$12712,0)),MAX($A$2:$A14114)+1)</f>
        <v>2078</v>
      </c>
      <c r="B14115">
        <f t="shared" si="242"/>
        <v>2078</v>
      </c>
      <c r="C14115" t="str">
        <f t="shared" si="243"/>
        <v>Eel Weir</v>
      </c>
      <c r="D14115">
        <v>275</v>
      </c>
      <c r="E14115" t="s">
        <v>19007</v>
      </c>
      <c r="F14115" s="1" t="s">
        <v>19052</v>
      </c>
      <c r="G14115">
        <v>2556</v>
      </c>
      <c r="H14115" s="2" t="s">
        <v>4619</v>
      </c>
      <c r="I14115">
        <v>5914</v>
      </c>
      <c r="J14115" t="s">
        <v>4604</v>
      </c>
      <c r="K14115" t="s">
        <v>17672</v>
      </c>
    </row>
    <row r="14116" spans="1:11" ht="15" customHeight="1" x14ac:dyDescent="0.2">
      <c r="A14116">
        <f>IF(IFERROR((MATCH(G14116,$G$1:$G$12712,0)),0),INDEX($A$1:$A$12712,MATCH(G14116,$G$1:$G$12712,0)),MAX($A$2:$A14115)+1)</f>
        <v>2078</v>
      </c>
      <c r="B14116">
        <f t="shared" si="242"/>
        <v>2078</v>
      </c>
      <c r="C14116" t="str">
        <f t="shared" si="243"/>
        <v>Eel Weir</v>
      </c>
      <c r="D14116">
        <v>275</v>
      </c>
      <c r="E14116" t="s">
        <v>19007</v>
      </c>
      <c r="F14116" s="1" t="s">
        <v>19053</v>
      </c>
      <c r="G14116">
        <v>2556</v>
      </c>
      <c r="H14116" s="2" t="s">
        <v>4619</v>
      </c>
      <c r="I14116">
        <v>5914</v>
      </c>
      <c r="J14116" t="s">
        <v>4604</v>
      </c>
      <c r="K14116" t="s">
        <v>17672</v>
      </c>
    </row>
    <row r="14117" spans="1:11" ht="15" customHeight="1" x14ac:dyDescent="0.2">
      <c r="A14117">
        <f>IF(IFERROR((MATCH(G14117,$G$1:$G$12712,0)),0),INDEX($A$1:$A$12712,MATCH(G14117,$G$1:$G$12712,0)),MAX($A$2:$A14116)+1)</f>
        <v>2079</v>
      </c>
      <c r="B14117">
        <f t="shared" si="242"/>
        <v>2079</v>
      </c>
      <c r="C14117" t="str">
        <f t="shared" si="243"/>
        <v>Effley</v>
      </c>
      <c r="D14117">
        <v>275</v>
      </c>
      <c r="E14117" t="s">
        <v>19007</v>
      </c>
      <c r="F14117" s="1" t="s">
        <v>19054</v>
      </c>
      <c r="G14117">
        <v>2557</v>
      </c>
      <c r="H14117" s="2" t="s">
        <v>4620</v>
      </c>
      <c r="I14117">
        <v>5914</v>
      </c>
      <c r="J14117" t="s">
        <v>4604</v>
      </c>
      <c r="K14117" t="s">
        <v>17672</v>
      </c>
    </row>
    <row r="14118" spans="1:11" ht="15" customHeight="1" x14ac:dyDescent="0.2">
      <c r="A14118">
        <f>IF(IFERROR((MATCH(G14118,$G$1:$G$12712,0)),0),INDEX($A$1:$A$12712,MATCH(G14118,$G$1:$G$12712,0)),MAX($A$2:$A14117)+1)</f>
        <v>2079</v>
      </c>
      <c r="B14118">
        <f t="shared" si="242"/>
        <v>2079</v>
      </c>
      <c r="C14118" t="str">
        <f t="shared" si="243"/>
        <v>Effley</v>
      </c>
      <c r="D14118">
        <v>275</v>
      </c>
      <c r="E14118" t="s">
        <v>19007</v>
      </c>
      <c r="F14118" s="1" t="s">
        <v>19055</v>
      </c>
      <c r="G14118">
        <v>2557</v>
      </c>
      <c r="H14118" s="2" t="s">
        <v>4620</v>
      </c>
      <c r="I14118">
        <v>5914</v>
      </c>
      <c r="J14118" t="s">
        <v>4604</v>
      </c>
      <c r="K14118" t="s">
        <v>17672</v>
      </c>
    </row>
    <row r="14119" spans="1:11" ht="15" customHeight="1" x14ac:dyDescent="0.2">
      <c r="A14119">
        <f>IF(IFERROR((MATCH(G14119,$G$1:$G$12712,0)),0),INDEX($A$1:$A$12712,MATCH(G14119,$G$1:$G$12712,0)),MAX($A$2:$A14118)+1)</f>
        <v>2080</v>
      </c>
      <c r="B14119">
        <f t="shared" si="242"/>
        <v>2080</v>
      </c>
      <c r="C14119" t="str">
        <f t="shared" si="243"/>
        <v>Elmer</v>
      </c>
      <c r="D14119">
        <v>275</v>
      </c>
      <c r="E14119" t="s">
        <v>19007</v>
      </c>
      <c r="F14119" s="1" t="s">
        <v>19056</v>
      </c>
      <c r="G14119">
        <v>2559</v>
      </c>
      <c r="H14119" s="2" t="s">
        <v>4621</v>
      </c>
      <c r="I14119">
        <v>5914</v>
      </c>
      <c r="J14119" t="s">
        <v>4604</v>
      </c>
      <c r="K14119" t="s">
        <v>17672</v>
      </c>
    </row>
    <row r="14120" spans="1:11" ht="15" customHeight="1" x14ac:dyDescent="0.2">
      <c r="A14120">
        <f>IF(IFERROR((MATCH(G14120,$G$1:$G$12712,0)),0),INDEX($A$1:$A$12712,MATCH(G14120,$G$1:$G$12712,0)),MAX($A$2:$A14119)+1)</f>
        <v>2080</v>
      </c>
      <c r="B14120">
        <f t="shared" si="242"/>
        <v>2080</v>
      </c>
      <c r="C14120" t="str">
        <f t="shared" si="243"/>
        <v>Elmer</v>
      </c>
      <c r="D14120">
        <v>275</v>
      </c>
      <c r="E14120" t="s">
        <v>19007</v>
      </c>
      <c r="F14120" s="1" t="s">
        <v>19057</v>
      </c>
      <c r="G14120">
        <v>2559</v>
      </c>
      <c r="H14120" s="2" t="s">
        <v>4621</v>
      </c>
      <c r="I14120">
        <v>5914</v>
      </c>
      <c r="J14120" t="s">
        <v>4604</v>
      </c>
      <c r="K14120" t="s">
        <v>17672</v>
      </c>
    </row>
    <row r="14121" spans="1:11" ht="15" customHeight="1" x14ac:dyDescent="0.2">
      <c r="A14121">
        <f>IF(IFERROR((MATCH(G14121,$G$1:$G$12712,0)),0),INDEX($A$1:$A$12712,MATCH(G14121,$G$1:$G$12712,0)),MAX($A$2:$A14120)+1)</f>
        <v>2081</v>
      </c>
      <c r="B14121">
        <f t="shared" si="242"/>
        <v>2081</v>
      </c>
      <c r="C14121" t="str">
        <f t="shared" si="243"/>
        <v>Ephratah</v>
      </c>
      <c r="D14121">
        <v>275</v>
      </c>
      <c r="E14121" t="s">
        <v>19007</v>
      </c>
      <c r="F14121" s="1" t="s">
        <v>19058</v>
      </c>
      <c r="G14121">
        <v>2560</v>
      </c>
      <c r="H14121" s="2" t="s">
        <v>4622</v>
      </c>
      <c r="I14121">
        <v>5914</v>
      </c>
      <c r="J14121" t="s">
        <v>4604</v>
      </c>
      <c r="K14121" t="s">
        <v>17672</v>
      </c>
    </row>
    <row r="14122" spans="1:11" ht="15" customHeight="1" x14ac:dyDescent="0.2">
      <c r="A14122">
        <f>IF(IFERROR((MATCH(G14122,$G$1:$G$12712,0)),0),INDEX($A$1:$A$12712,MATCH(G14122,$G$1:$G$12712,0)),MAX($A$2:$A14121)+1)</f>
        <v>2081</v>
      </c>
      <c r="B14122">
        <f t="shared" si="242"/>
        <v>2081</v>
      </c>
      <c r="C14122" t="str">
        <f t="shared" si="243"/>
        <v>Ephratah</v>
      </c>
      <c r="D14122">
        <v>275</v>
      </c>
      <c r="E14122" t="s">
        <v>19007</v>
      </c>
      <c r="F14122" s="1" t="s">
        <v>19059</v>
      </c>
      <c r="G14122">
        <v>2560</v>
      </c>
      <c r="H14122" s="2" t="s">
        <v>4622</v>
      </c>
      <c r="I14122">
        <v>5914</v>
      </c>
      <c r="J14122" t="s">
        <v>4604</v>
      </c>
      <c r="K14122" t="s">
        <v>17672</v>
      </c>
    </row>
    <row r="14123" spans="1:11" ht="15" customHeight="1" x14ac:dyDescent="0.2">
      <c r="A14123">
        <f>IF(IFERROR((MATCH(G14123,$G$1:$G$12712,0)),0),INDEX($A$1:$A$12712,MATCH(G14123,$G$1:$G$12712,0)),MAX($A$2:$A14122)+1)</f>
        <v>2081</v>
      </c>
      <c r="B14123">
        <f t="shared" si="242"/>
        <v>2081</v>
      </c>
      <c r="C14123" t="str">
        <f t="shared" si="243"/>
        <v>Ephratah</v>
      </c>
      <c r="D14123">
        <v>275</v>
      </c>
      <c r="E14123" t="s">
        <v>19007</v>
      </c>
      <c r="F14123" s="1" t="s">
        <v>19060</v>
      </c>
      <c r="G14123">
        <v>2560</v>
      </c>
      <c r="H14123" s="2" t="s">
        <v>4622</v>
      </c>
      <c r="I14123">
        <v>5914</v>
      </c>
      <c r="J14123" t="s">
        <v>4604</v>
      </c>
      <c r="K14123" t="s">
        <v>17672</v>
      </c>
    </row>
    <row r="14124" spans="1:11" ht="15" customHeight="1" x14ac:dyDescent="0.2">
      <c r="A14124">
        <f>IF(IFERROR((MATCH(G14124,$G$1:$G$12712,0)),0),INDEX($A$1:$A$12712,MATCH(G14124,$G$1:$G$12712,0)),MAX($A$2:$A14123)+1)</f>
        <v>3255</v>
      </c>
      <c r="B14124">
        <f t="shared" si="242"/>
        <v>3255</v>
      </c>
      <c r="C14124" t="str">
        <f t="shared" si="243"/>
        <v>Feeder Dam Hydro Plant</v>
      </c>
      <c r="D14124">
        <v>275</v>
      </c>
      <c r="E14124" t="s">
        <v>19007</v>
      </c>
      <c r="F14124" s="1" t="s">
        <v>19061</v>
      </c>
      <c r="G14124">
        <v>10530</v>
      </c>
      <c r="H14124" s="2" t="s">
        <v>6235</v>
      </c>
      <c r="I14124">
        <v>5914</v>
      </c>
      <c r="J14124" t="s">
        <v>4604</v>
      </c>
      <c r="K14124" t="s">
        <v>17672</v>
      </c>
    </row>
    <row r="14125" spans="1:11" ht="15" customHeight="1" x14ac:dyDescent="0.2">
      <c r="A14125">
        <f>IF(IFERROR((MATCH(G14125,$G$1:$G$12712,0)),0),INDEX($A$1:$A$12712,MATCH(G14125,$G$1:$G$12712,0)),MAX($A$2:$A14124)+1)</f>
        <v>3255</v>
      </c>
      <c r="B14125">
        <f t="shared" si="242"/>
        <v>3255</v>
      </c>
      <c r="C14125" t="str">
        <f t="shared" si="243"/>
        <v>Feeder Dam Hydro Plant</v>
      </c>
      <c r="D14125">
        <v>275</v>
      </c>
      <c r="E14125" t="s">
        <v>19007</v>
      </c>
      <c r="F14125" s="1" t="s">
        <v>19062</v>
      </c>
      <c r="G14125">
        <v>10530</v>
      </c>
      <c r="H14125" s="2" t="s">
        <v>6235</v>
      </c>
      <c r="I14125">
        <v>5914</v>
      </c>
      <c r="J14125" t="s">
        <v>4604</v>
      </c>
      <c r="K14125" t="s">
        <v>17672</v>
      </c>
    </row>
    <row r="14126" spans="1:11" ht="15" customHeight="1" x14ac:dyDescent="0.2">
      <c r="A14126">
        <f>IF(IFERROR((MATCH(G14126,$G$1:$G$12712,0)),0),INDEX($A$1:$A$12712,MATCH(G14126,$G$1:$G$12712,0)),MAX($A$2:$A14125)+1)</f>
        <v>3255</v>
      </c>
      <c r="B14126">
        <f t="shared" si="242"/>
        <v>3255</v>
      </c>
      <c r="C14126" t="str">
        <f t="shared" si="243"/>
        <v>Feeder Dam Hydro Plant</v>
      </c>
      <c r="D14126">
        <v>275</v>
      </c>
      <c r="E14126" t="s">
        <v>19007</v>
      </c>
      <c r="F14126" s="1" t="s">
        <v>19063</v>
      </c>
      <c r="G14126">
        <v>10530</v>
      </c>
      <c r="H14126" s="2" t="s">
        <v>6235</v>
      </c>
      <c r="I14126">
        <v>5914</v>
      </c>
      <c r="J14126" t="s">
        <v>4604</v>
      </c>
      <c r="K14126" t="s">
        <v>17672</v>
      </c>
    </row>
    <row r="14127" spans="1:11" ht="15" customHeight="1" x14ac:dyDescent="0.2">
      <c r="A14127">
        <f>IF(IFERROR((MATCH(G14127,$G$1:$G$12712,0)),0),INDEX($A$1:$A$12712,MATCH(G14127,$G$1:$G$12712,0)),MAX($A$2:$A14126)+1)</f>
        <v>3255</v>
      </c>
      <c r="B14127">
        <f t="shared" si="242"/>
        <v>3255</v>
      </c>
      <c r="C14127" t="str">
        <f t="shared" si="243"/>
        <v>Feeder Dam</v>
      </c>
      <c r="D14127">
        <v>275</v>
      </c>
      <c r="E14127" t="s">
        <v>19007</v>
      </c>
      <c r="F14127" s="1" t="s">
        <v>19061</v>
      </c>
      <c r="G14127">
        <v>2666</v>
      </c>
      <c r="H14127" s="2" t="s">
        <v>12927</v>
      </c>
      <c r="I14127">
        <v>13573</v>
      </c>
      <c r="J14127" t="s">
        <v>12928</v>
      </c>
      <c r="K14127" t="s">
        <v>17672</v>
      </c>
    </row>
    <row r="14128" spans="1:11" ht="15" customHeight="1" x14ac:dyDescent="0.2">
      <c r="A14128">
        <f>IF(IFERROR((MATCH(G14128,$G$1:$G$12712,0)),0),INDEX($A$1:$A$12712,MATCH(G14128,$G$1:$G$12712,0)),MAX($A$2:$A14127)+1)</f>
        <v>3255</v>
      </c>
      <c r="B14128">
        <f t="shared" si="242"/>
        <v>3255</v>
      </c>
      <c r="C14128" t="str">
        <f t="shared" si="243"/>
        <v>Feeder Dam</v>
      </c>
      <c r="D14128">
        <v>275</v>
      </c>
      <c r="E14128" t="s">
        <v>19007</v>
      </c>
      <c r="F14128" s="1" t="s">
        <v>19062</v>
      </c>
      <c r="G14128">
        <v>2666</v>
      </c>
      <c r="H14128" s="2" t="s">
        <v>12927</v>
      </c>
      <c r="I14128">
        <v>13573</v>
      </c>
      <c r="J14128" t="s">
        <v>12928</v>
      </c>
      <c r="K14128" t="s">
        <v>17672</v>
      </c>
    </row>
    <row r="14129" spans="1:11" ht="15" customHeight="1" x14ac:dyDescent="0.2">
      <c r="A14129">
        <f>IF(IFERROR((MATCH(G14129,$G$1:$G$12712,0)),0),INDEX($A$1:$A$12712,MATCH(G14129,$G$1:$G$12712,0)),MAX($A$2:$A14128)+1)</f>
        <v>3255</v>
      </c>
      <c r="B14129">
        <f t="shared" si="242"/>
        <v>3255</v>
      </c>
      <c r="C14129" t="str">
        <f t="shared" si="243"/>
        <v>Feeder Dam</v>
      </c>
      <c r="D14129">
        <v>275</v>
      </c>
      <c r="E14129" t="s">
        <v>19007</v>
      </c>
      <c r="F14129" s="1" t="s">
        <v>19063</v>
      </c>
      <c r="G14129">
        <v>2666</v>
      </c>
      <c r="H14129" s="2" t="s">
        <v>12927</v>
      </c>
      <c r="I14129">
        <v>13573</v>
      </c>
      <c r="J14129" t="s">
        <v>12928</v>
      </c>
      <c r="K14129" t="s">
        <v>17672</v>
      </c>
    </row>
    <row r="14130" spans="1:11" ht="15" customHeight="1" x14ac:dyDescent="0.2">
      <c r="A14130">
        <f>IF(IFERROR((MATCH(G14130,$G$1:$G$12712,0)),0),INDEX($A$1:$A$12712,MATCH(G14130,$G$1:$G$12712,0)),MAX($A$2:$A14129)+1)</f>
        <v>2083</v>
      </c>
      <c r="B14130">
        <f t="shared" ref="B14130:B14193" si="244">IF(COUNTIF($G$1:$G$12712,G14130&gt;0),0,INDEX($A$1:$A$12712,MATCH(G14130,$G$1:$G$12712,0)))</f>
        <v>2083</v>
      </c>
      <c r="C14130" t="str">
        <f t="shared" si="243"/>
        <v>Five Falls</v>
      </c>
      <c r="D14130">
        <v>275</v>
      </c>
      <c r="E14130" t="s">
        <v>19007</v>
      </c>
      <c r="F14130" s="1" t="s">
        <v>19064</v>
      </c>
      <c r="G14130">
        <v>2562</v>
      </c>
      <c r="H14130" s="2" t="s">
        <v>4624</v>
      </c>
      <c r="I14130">
        <v>5914</v>
      </c>
      <c r="J14130" t="s">
        <v>4604</v>
      </c>
      <c r="K14130" t="s">
        <v>17672</v>
      </c>
    </row>
    <row r="14131" spans="1:11" ht="15" customHeight="1" x14ac:dyDescent="0.2">
      <c r="A14131">
        <f>IF(IFERROR((MATCH(G14131,$G$1:$G$12712,0)),0),INDEX($A$1:$A$12712,MATCH(G14131,$G$1:$G$12712,0)),MAX($A$2:$A14130)+1)</f>
        <v>2084</v>
      </c>
      <c r="B14131">
        <f t="shared" si="244"/>
        <v>2084</v>
      </c>
      <c r="C14131" t="str">
        <f t="shared" si="243"/>
        <v>Flat Rock</v>
      </c>
      <c r="D14131">
        <v>275</v>
      </c>
      <c r="E14131" t="s">
        <v>19007</v>
      </c>
      <c r="F14131" s="1" t="s">
        <v>19065</v>
      </c>
      <c r="G14131">
        <v>2563</v>
      </c>
      <c r="H14131" s="2" t="s">
        <v>4625</v>
      </c>
      <c r="I14131">
        <v>5914</v>
      </c>
      <c r="J14131" t="s">
        <v>4604</v>
      </c>
      <c r="K14131" t="s">
        <v>17672</v>
      </c>
    </row>
    <row r="14132" spans="1:11" ht="15" customHeight="1" x14ac:dyDescent="0.2">
      <c r="A14132">
        <f>IF(IFERROR((MATCH(G14132,$G$1:$G$12712,0)),0),INDEX($A$1:$A$12712,MATCH(G14132,$G$1:$G$12712,0)),MAX($A$2:$A14131)+1)</f>
        <v>2084</v>
      </c>
      <c r="B14132">
        <f t="shared" si="244"/>
        <v>2084</v>
      </c>
      <c r="C14132" t="str">
        <f t="shared" si="243"/>
        <v>Flat Rock</v>
      </c>
      <c r="D14132">
        <v>275</v>
      </c>
      <c r="E14132" t="s">
        <v>19007</v>
      </c>
      <c r="F14132" s="1" t="s">
        <v>19066</v>
      </c>
      <c r="G14132">
        <v>2563</v>
      </c>
      <c r="H14132" s="2" t="s">
        <v>4625</v>
      </c>
      <c r="I14132">
        <v>5914</v>
      </c>
      <c r="J14132" t="s">
        <v>4604</v>
      </c>
      <c r="K14132" t="s">
        <v>17672</v>
      </c>
    </row>
    <row r="14133" spans="1:11" ht="15" customHeight="1" x14ac:dyDescent="0.2">
      <c r="A14133">
        <f>IF(IFERROR((MATCH(G14133,$G$1:$G$12712,0)),0),INDEX($A$1:$A$12712,MATCH(G14133,$G$1:$G$12712,0)),MAX($A$2:$A14132)+1)</f>
        <v>2085</v>
      </c>
      <c r="B14133">
        <f t="shared" si="244"/>
        <v>2085</v>
      </c>
      <c r="C14133" t="str">
        <f t="shared" si="243"/>
        <v>Franklin (NY)</v>
      </c>
      <c r="D14133">
        <v>275</v>
      </c>
      <c r="E14133" t="s">
        <v>19007</v>
      </c>
      <c r="F14133" s="1" t="s">
        <v>19067</v>
      </c>
      <c r="G14133">
        <v>2564</v>
      </c>
      <c r="H14133" s="2" t="s">
        <v>4626</v>
      </c>
      <c r="I14133">
        <v>5914</v>
      </c>
      <c r="J14133" t="s">
        <v>4604</v>
      </c>
      <c r="K14133" t="s">
        <v>17672</v>
      </c>
    </row>
    <row r="14134" spans="1:11" ht="15" customHeight="1" x14ac:dyDescent="0.2">
      <c r="A14134">
        <f>IF(IFERROR((MATCH(G14134,$G$1:$G$12712,0)),0),INDEX($A$1:$A$12712,MATCH(G14134,$G$1:$G$12712,0)),MAX($A$2:$A14133)+1)</f>
        <v>11311</v>
      </c>
      <c r="B14134" t="e">
        <f t="shared" si="244"/>
        <v>#N/A</v>
      </c>
      <c r="C14134" t="str">
        <f t="shared" si="243"/>
        <v>franklin falls ( project no. 4472 )</v>
      </c>
      <c r="D14134">
        <v>275</v>
      </c>
      <c r="E14134" t="s">
        <v>19007</v>
      </c>
      <c r="F14134" s="1" t="s">
        <v>19068</v>
      </c>
      <c r="H14134" s="2"/>
      <c r="K14134" t="s">
        <v>17672</v>
      </c>
    </row>
    <row r="14135" spans="1:11" ht="15" customHeight="1" x14ac:dyDescent="0.2">
      <c r="A14135">
        <f>A14134</f>
        <v>11311</v>
      </c>
      <c r="B14135" t="e">
        <f t="shared" si="244"/>
        <v>#N/A</v>
      </c>
      <c r="C14135" t="str">
        <f t="shared" si="243"/>
        <v>franklin falls (project no. 4472)</v>
      </c>
      <c r="D14135">
        <v>275</v>
      </c>
      <c r="E14135" t="s">
        <v>19007</v>
      </c>
      <c r="F14135" s="1" t="s">
        <v>19069</v>
      </c>
      <c r="H14135" s="2"/>
      <c r="K14135" t="s">
        <v>17672</v>
      </c>
    </row>
    <row r="14136" spans="1:11" ht="15" customHeight="1" x14ac:dyDescent="0.2">
      <c r="A14136">
        <f>A14134</f>
        <v>11311</v>
      </c>
      <c r="B14136" t="e">
        <f t="shared" si="244"/>
        <v>#N/A</v>
      </c>
      <c r="C14136" t="str">
        <f t="shared" si="243"/>
        <v>franklin falls (project no. 4472)(note 2)</v>
      </c>
      <c r="D14136">
        <v>275</v>
      </c>
      <c r="E14136" t="s">
        <v>19007</v>
      </c>
      <c r="F14136" s="1" t="s">
        <v>19070</v>
      </c>
      <c r="H14136" s="2"/>
      <c r="K14136" t="s">
        <v>17672</v>
      </c>
    </row>
    <row r="14137" spans="1:11" ht="15" customHeight="1" x14ac:dyDescent="0.2">
      <c r="A14137">
        <f>IF(IFERROR((MATCH(G14137,$G$1:$G$12712,0)),0),INDEX($A$1:$A$12712,MATCH(G14137,$G$1:$G$12712,0)),MAX($A$2:$A14136)+1)</f>
        <v>8098</v>
      </c>
      <c r="B14137">
        <f t="shared" si="244"/>
        <v>8098</v>
      </c>
      <c r="C14137" t="str">
        <f t="shared" si="243"/>
        <v>Fulton</v>
      </c>
      <c r="D14137">
        <v>275</v>
      </c>
      <c r="E14137" t="s">
        <v>19007</v>
      </c>
      <c r="F14137" s="1" t="s">
        <v>19071</v>
      </c>
      <c r="G14137">
        <v>2566</v>
      </c>
      <c r="H14137" s="2" t="s">
        <v>13499</v>
      </c>
      <c r="I14137">
        <v>5914</v>
      </c>
      <c r="J14137" t="s">
        <v>4604</v>
      </c>
      <c r="K14137" t="s">
        <v>17672</v>
      </c>
    </row>
    <row r="14138" spans="1:11" ht="15" customHeight="1" x14ac:dyDescent="0.2">
      <c r="A14138">
        <f>IF(IFERROR((MATCH(G14138,$G$1:$G$12712,0)),0),INDEX($A$1:$A$12712,MATCH(G14138,$G$1:$G$12712,0)),MAX($A$2:$A14137)+1)</f>
        <v>8098</v>
      </c>
      <c r="B14138">
        <f t="shared" si="244"/>
        <v>8098</v>
      </c>
      <c r="C14138" t="str">
        <f t="shared" si="243"/>
        <v>Fulton</v>
      </c>
      <c r="D14138">
        <v>275</v>
      </c>
      <c r="E14138" t="s">
        <v>19007</v>
      </c>
      <c r="F14138" s="1" t="s">
        <v>19072</v>
      </c>
      <c r="G14138">
        <v>2566</v>
      </c>
      <c r="H14138" s="2" t="s">
        <v>13499</v>
      </c>
      <c r="I14138">
        <v>5914</v>
      </c>
      <c r="J14138" t="s">
        <v>4604</v>
      </c>
      <c r="K14138" t="s">
        <v>17672</v>
      </c>
    </row>
    <row r="14139" spans="1:11" ht="15" customHeight="1" x14ac:dyDescent="0.2">
      <c r="A14139">
        <f>IF(IFERROR((MATCH(G14139,$G$1:$G$12712,0)),0),INDEX($A$1:$A$12712,MATCH(G14139,$G$1:$G$12712,0)),MAX($A$2:$A14138)+1)</f>
        <v>8098</v>
      </c>
      <c r="B14139">
        <f t="shared" si="244"/>
        <v>8098</v>
      </c>
      <c r="C14139" t="str">
        <f t="shared" si="243"/>
        <v>Fulton</v>
      </c>
      <c r="D14139">
        <v>275</v>
      </c>
      <c r="E14139" t="s">
        <v>19007</v>
      </c>
      <c r="F14139" s="1" t="s">
        <v>19073</v>
      </c>
      <c r="G14139">
        <v>2566</v>
      </c>
      <c r="H14139" s="2" t="s">
        <v>13499</v>
      </c>
      <c r="I14139">
        <v>5914</v>
      </c>
      <c r="J14139" t="s">
        <v>4604</v>
      </c>
      <c r="K14139" t="s">
        <v>17672</v>
      </c>
    </row>
    <row r="14140" spans="1:11" ht="15" customHeight="1" x14ac:dyDescent="0.2">
      <c r="A14140">
        <f>IF(IFERROR((MATCH(G14140,$G$1:$G$12712,0)),0),INDEX($A$1:$A$12712,MATCH(G14140,$G$1:$G$12712,0)),MAX($A$2:$A14139)+1)</f>
        <v>3652</v>
      </c>
      <c r="B14140">
        <f t="shared" si="244"/>
        <v>3652</v>
      </c>
      <c r="C14140" t="str">
        <f t="shared" si="243"/>
        <v>Glen Park Hydroelectric Project</v>
      </c>
      <c r="D14140">
        <v>275</v>
      </c>
      <c r="E14140" t="s">
        <v>19007</v>
      </c>
      <c r="F14140" s="1" t="s">
        <v>19074</v>
      </c>
      <c r="G14140">
        <v>50512</v>
      </c>
      <c r="H14140" s="2" t="s">
        <v>6909</v>
      </c>
      <c r="I14140">
        <v>13727</v>
      </c>
      <c r="J14140" t="s">
        <v>6910</v>
      </c>
      <c r="K14140" t="s">
        <v>17672</v>
      </c>
    </row>
    <row r="14141" spans="1:11" ht="15" customHeight="1" x14ac:dyDescent="0.2">
      <c r="A14141">
        <f>IF(IFERROR((MATCH(G14141,$G$1:$G$12712,0)),0),INDEX($A$1:$A$12712,MATCH(G14141,$G$1:$G$12712,0)),MAX($A$2:$A14140)+1)</f>
        <v>3652</v>
      </c>
      <c r="B14141">
        <f t="shared" si="244"/>
        <v>3652</v>
      </c>
      <c r="C14141" t="str">
        <f t="shared" si="243"/>
        <v>Glen Park Hydroelectric Project</v>
      </c>
      <c r="D14141">
        <v>275</v>
      </c>
      <c r="E14141" t="s">
        <v>19007</v>
      </c>
      <c r="F14141" s="1" t="s">
        <v>19075</v>
      </c>
      <c r="G14141">
        <v>50512</v>
      </c>
      <c r="H14141" s="2" t="s">
        <v>6909</v>
      </c>
      <c r="I14141">
        <v>13727</v>
      </c>
      <c r="J14141" t="s">
        <v>6910</v>
      </c>
      <c r="K14141" t="s">
        <v>17672</v>
      </c>
    </row>
    <row r="14142" spans="1:11" ht="15" customHeight="1" x14ac:dyDescent="0.2">
      <c r="A14142">
        <f>IF(IFERROR((MATCH(G14142,$G$1:$G$12712,0)),0),INDEX($A$1:$A$12712,MATCH(G14142,$G$1:$G$12712,0)),MAX($A$2:$A14141)+1)</f>
        <v>2086</v>
      </c>
      <c r="B14142">
        <f t="shared" si="244"/>
        <v>2086</v>
      </c>
      <c r="C14142" t="str">
        <f t="shared" si="243"/>
        <v>Glenwood Hydro</v>
      </c>
      <c r="D14142">
        <v>275</v>
      </c>
      <c r="E14142" t="s">
        <v>19007</v>
      </c>
      <c r="F14142" s="1" t="s">
        <v>19076</v>
      </c>
      <c r="G14142">
        <v>2568</v>
      </c>
      <c r="H14142" s="2" t="s">
        <v>4627</v>
      </c>
      <c r="I14142">
        <v>5914</v>
      </c>
      <c r="J14142" t="s">
        <v>4604</v>
      </c>
      <c r="K14142" t="s">
        <v>17672</v>
      </c>
    </row>
    <row r="14143" spans="1:11" ht="15" customHeight="1" x14ac:dyDescent="0.2">
      <c r="A14143">
        <f>IF(IFERROR((MATCH(G14143,$G$1:$G$12712,0)),0),INDEX($A$1:$A$12712,MATCH(G14143,$G$1:$G$12712,0)),MAX($A$2:$A14142)+1)</f>
        <v>2086</v>
      </c>
      <c r="B14143">
        <f t="shared" si="244"/>
        <v>2086</v>
      </c>
      <c r="C14143" t="str">
        <f t="shared" si="243"/>
        <v>Glenwood Hydro</v>
      </c>
      <c r="D14143">
        <v>275</v>
      </c>
      <c r="E14143" t="s">
        <v>19007</v>
      </c>
      <c r="F14143" s="1" t="s">
        <v>19077</v>
      </c>
      <c r="G14143">
        <v>2568</v>
      </c>
      <c r="H14143" s="2" t="s">
        <v>4627</v>
      </c>
      <c r="I14143">
        <v>5914</v>
      </c>
      <c r="J14143" t="s">
        <v>4604</v>
      </c>
      <c r="K14143" t="s">
        <v>17672</v>
      </c>
    </row>
    <row r="14144" spans="1:11" ht="15" customHeight="1" x14ac:dyDescent="0.2">
      <c r="A14144">
        <f>IF(IFERROR((MATCH(G14144,$G$1:$G$12712,0)),0),INDEX($A$1:$A$12712,MATCH(G14144,$G$1:$G$12712,0)),MAX($A$2:$A14143)+1)</f>
        <v>2086</v>
      </c>
      <c r="B14144">
        <f t="shared" si="244"/>
        <v>2086</v>
      </c>
      <c r="C14144" t="str">
        <f t="shared" si="243"/>
        <v>Glenwood Hydro</v>
      </c>
      <c r="D14144">
        <v>275</v>
      </c>
      <c r="E14144" t="s">
        <v>19007</v>
      </c>
      <c r="F14144" s="1" t="s">
        <v>19078</v>
      </c>
      <c r="G14144">
        <v>2568</v>
      </c>
      <c r="H14144" s="2" t="s">
        <v>4627</v>
      </c>
      <c r="I14144">
        <v>5914</v>
      </c>
      <c r="J14144" t="s">
        <v>4604</v>
      </c>
      <c r="K14144" t="s">
        <v>17672</v>
      </c>
    </row>
    <row r="14145" spans="1:11" ht="15" customHeight="1" x14ac:dyDescent="0.2">
      <c r="A14145">
        <f>IF(IFERROR((MATCH(G14145,$G$1:$G$12712,0)),0),INDEX($A$1:$A$12712,MATCH(G14145,$G$1:$G$12712,0)),MAX($A$2:$A14144)+1)</f>
        <v>2087</v>
      </c>
      <c r="B14145">
        <f t="shared" si="244"/>
        <v>2087</v>
      </c>
      <c r="C14145" t="str">
        <f t="shared" si="243"/>
        <v>Granby</v>
      </c>
      <c r="D14145">
        <v>275</v>
      </c>
      <c r="E14145" t="s">
        <v>19007</v>
      </c>
      <c r="F14145" s="1" t="s">
        <v>19079</v>
      </c>
      <c r="G14145">
        <v>2569</v>
      </c>
      <c r="H14145" s="2" t="s">
        <v>4628</v>
      </c>
      <c r="I14145">
        <v>5914</v>
      </c>
      <c r="J14145" t="s">
        <v>4604</v>
      </c>
      <c r="K14145" t="s">
        <v>17672</v>
      </c>
    </row>
    <row r="14146" spans="1:11" ht="15" customHeight="1" x14ac:dyDescent="0.2">
      <c r="A14146">
        <f>A12415</f>
        <v>10798</v>
      </c>
      <c r="B14146" t="e">
        <f t="shared" si="244"/>
        <v>#N/A</v>
      </c>
      <c r="C14146" t="str">
        <f t="shared" ref="C14146:C14209" si="245">IF(H14146="",F14146,H14146)</f>
        <v>green island (project no. 0013)</v>
      </c>
      <c r="D14146">
        <v>275</v>
      </c>
      <c r="E14146" t="s">
        <v>19007</v>
      </c>
      <c r="F14146" s="1" t="s">
        <v>19080</v>
      </c>
      <c r="H14146" s="2"/>
      <c r="K14146" t="s">
        <v>17672</v>
      </c>
    </row>
    <row r="14147" spans="1:11" ht="15" customHeight="1" x14ac:dyDescent="0.2">
      <c r="A14147">
        <f>A12415</f>
        <v>10798</v>
      </c>
      <c r="B14147" t="e">
        <f t="shared" si="244"/>
        <v>#N/A</v>
      </c>
      <c r="C14147" t="str">
        <f t="shared" si="245"/>
        <v>green island (project no. 0013)(note 1)</v>
      </c>
      <c r="D14147">
        <v>275</v>
      </c>
      <c r="E14147" t="s">
        <v>19007</v>
      </c>
      <c r="F14147" s="1" t="s">
        <v>19081</v>
      </c>
      <c r="H14147" s="2"/>
      <c r="K14147" t="s">
        <v>17672</v>
      </c>
    </row>
    <row r="14148" spans="1:11" ht="15" customHeight="1" x14ac:dyDescent="0.2">
      <c r="A14148">
        <f>A12415</f>
        <v>10798</v>
      </c>
      <c r="B14148" t="e">
        <f t="shared" si="244"/>
        <v>#N/A</v>
      </c>
      <c r="C14148" t="str">
        <f t="shared" si="245"/>
        <v>green island (project no. 13)</v>
      </c>
      <c r="D14148">
        <v>275</v>
      </c>
      <c r="E14148" t="s">
        <v>19007</v>
      </c>
      <c r="F14148" s="1" t="s">
        <v>19082</v>
      </c>
      <c r="H14148" s="2"/>
      <c r="K14148" t="s">
        <v>17672</v>
      </c>
    </row>
    <row r="14149" spans="1:11" ht="15" customHeight="1" x14ac:dyDescent="0.2">
      <c r="A14149">
        <f>IF(IFERROR((MATCH(G14149,$G$1:$G$12712,0)),0),INDEX($A$1:$A$12712,MATCH(G14149,$G$1:$G$12712,0)),MAX($A$2:$A14148)+1)</f>
        <v>2088</v>
      </c>
      <c r="B14149">
        <f t="shared" si="244"/>
        <v>2088</v>
      </c>
      <c r="C14149" t="str">
        <f t="shared" si="245"/>
        <v>Hannawa</v>
      </c>
      <c r="D14149">
        <v>275</v>
      </c>
      <c r="E14149" t="s">
        <v>19007</v>
      </c>
      <c r="F14149" s="1" t="s">
        <v>19083</v>
      </c>
      <c r="G14149">
        <v>2571</v>
      </c>
      <c r="H14149" s="2" t="s">
        <v>4629</v>
      </c>
      <c r="I14149">
        <v>5914</v>
      </c>
      <c r="J14149" t="s">
        <v>4604</v>
      </c>
      <c r="K14149" t="s">
        <v>17672</v>
      </c>
    </row>
    <row r="14150" spans="1:11" ht="15" customHeight="1" x14ac:dyDescent="0.2">
      <c r="A14150">
        <f>IF(IFERROR((MATCH(G14150,$G$1:$G$12712,0)),0),INDEX($A$1:$A$12712,MATCH(G14150,$G$1:$G$12712,0)),MAX($A$2:$A14149)+1)</f>
        <v>2088</v>
      </c>
      <c r="B14150">
        <f t="shared" si="244"/>
        <v>2088</v>
      </c>
      <c r="C14150" t="str">
        <f t="shared" si="245"/>
        <v>Hannawa</v>
      </c>
      <c r="D14150">
        <v>275</v>
      </c>
      <c r="E14150" t="s">
        <v>19007</v>
      </c>
      <c r="F14150" s="1" t="s">
        <v>19084</v>
      </c>
      <c r="G14150">
        <v>2571</v>
      </c>
      <c r="H14150" s="2" t="s">
        <v>4629</v>
      </c>
      <c r="I14150">
        <v>5914</v>
      </c>
      <c r="J14150" t="s">
        <v>4604</v>
      </c>
      <c r="K14150" t="s">
        <v>17672</v>
      </c>
    </row>
    <row r="14151" spans="1:11" ht="15" customHeight="1" x14ac:dyDescent="0.2">
      <c r="A14151">
        <f>IF(IFERROR((MATCH(G14151,$G$1:$G$12712,0)),0),INDEX($A$1:$A$12712,MATCH(G14151,$G$1:$G$12712,0)),MAX($A$2:$A14150)+1)</f>
        <v>2089</v>
      </c>
      <c r="B14151">
        <f t="shared" si="244"/>
        <v>2089</v>
      </c>
      <c r="C14151" t="str">
        <f t="shared" si="245"/>
        <v>Herrings</v>
      </c>
      <c r="D14151">
        <v>275</v>
      </c>
      <c r="E14151" t="s">
        <v>19007</v>
      </c>
      <c r="F14151" s="1" t="s">
        <v>19085</v>
      </c>
      <c r="G14151">
        <v>2572</v>
      </c>
      <c r="H14151" s="2" t="s">
        <v>4630</v>
      </c>
      <c r="I14151">
        <v>5914</v>
      </c>
      <c r="J14151" t="s">
        <v>4604</v>
      </c>
      <c r="K14151" t="s">
        <v>17672</v>
      </c>
    </row>
    <row r="14152" spans="1:11" ht="15" customHeight="1" x14ac:dyDescent="0.2">
      <c r="A14152">
        <f>IF(IFERROR((MATCH(G14152,$G$1:$G$12712,0)),0),INDEX($A$1:$A$12712,MATCH(G14152,$G$1:$G$12712,0)),MAX($A$2:$A14151)+1)</f>
        <v>2089</v>
      </c>
      <c r="B14152">
        <f t="shared" si="244"/>
        <v>2089</v>
      </c>
      <c r="C14152" t="str">
        <f t="shared" si="245"/>
        <v>Herrings</v>
      </c>
      <c r="D14152">
        <v>275</v>
      </c>
      <c r="E14152" t="s">
        <v>19007</v>
      </c>
      <c r="F14152" s="1" t="s">
        <v>19086</v>
      </c>
      <c r="G14152">
        <v>2572</v>
      </c>
      <c r="H14152" s="2" t="s">
        <v>4630</v>
      </c>
      <c r="I14152">
        <v>5914</v>
      </c>
      <c r="J14152" t="s">
        <v>4604</v>
      </c>
      <c r="K14152" t="s">
        <v>17672</v>
      </c>
    </row>
    <row r="14153" spans="1:11" ht="15" customHeight="1" x14ac:dyDescent="0.2">
      <c r="A14153">
        <f>IF(IFERROR((MATCH(G14153,$G$1:$G$12712,0)),0),INDEX($A$1:$A$12712,MATCH(G14153,$G$1:$G$12712,0)),MAX($A$2:$A14152)+1)</f>
        <v>2090</v>
      </c>
      <c r="B14153">
        <f t="shared" si="244"/>
        <v>2090</v>
      </c>
      <c r="C14153" t="str">
        <f t="shared" si="245"/>
        <v>Heuvelton</v>
      </c>
      <c r="D14153">
        <v>275</v>
      </c>
      <c r="E14153" t="s">
        <v>19007</v>
      </c>
      <c r="F14153" s="1" t="s">
        <v>19087</v>
      </c>
      <c r="G14153">
        <v>2573</v>
      </c>
      <c r="H14153" s="2" t="s">
        <v>4631</v>
      </c>
      <c r="I14153">
        <v>5914</v>
      </c>
      <c r="J14153" t="s">
        <v>4604</v>
      </c>
      <c r="K14153" t="s">
        <v>17672</v>
      </c>
    </row>
    <row r="14154" spans="1:11" ht="15" customHeight="1" x14ac:dyDescent="0.2">
      <c r="A14154">
        <f>IF(IFERROR((MATCH(G14154,$G$1:$G$12712,0)),0),INDEX($A$1:$A$12712,MATCH(G14154,$G$1:$G$12712,0)),MAX($A$2:$A14153)+1)</f>
        <v>2090</v>
      </c>
      <c r="B14154">
        <f t="shared" si="244"/>
        <v>2090</v>
      </c>
      <c r="C14154" t="str">
        <f t="shared" si="245"/>
        <v>Heuvelton</v>
      </c>
      <c r="D14154">
        <v>275</v>
      </c>
      <c r="E14154" t="s">
        <v>19007</v>
      </c>
      <c r="F14154" s="1" t="s">
        <v>19088</v>
      </c>
      <c r="G14154">
        <v>2573</v>
      </c>
      <c r="H14154" s="2" t="s">
        <v>4631</v>
      </c>
      <c r="I14154">
        <v>5914</v>
      </c>
      <c r="J14154" t="s">
        <v>4604</v>
      </c>
      <c r="K14154" t="s">
        <v>17672</v>
      </c>
    </row>
    <row r="14155" spans="1:11" ht="15" customHeight="1" x14ac:dyDescent="0.2">
      <c r="A14155">
        <f>IF(IFERROR((MATCH(G14155,$G$1:$G$12712,0)),0),INDEX($A$1:$A$12712,MATCH(G14155,$G$1:$G$12712,0)),MAX($A$2:$A14154)+1)</f>
        <v>2091</v>
      </c>
      <c r="B14155">
        <f t="shared" si="244"/>
        <v>2091</v>
      </c>
      <c r="C14155" t="str">
        <f t="shared" si="245"/>
        <v>High Dam</v>
      </c>
      <c r="D14155">
        <v>275</v>
      </c>
      <c r="E14155" t="s">
        <v>19007</v>
      </c>
      <c r="F14155" s="1" t="s">
        <v>19089</v>
      </c>
      <c r="G14155">
        <v>2574</v>
      </c>
      <c r="H14155" s="2" t="s">
        <v>4632</v>
      </c>
      <c r="I14155">
        <v>14240</v>
      </c>
      <c r="J14155" t="s">
        <v>4633</v>
      </c>
      <c r="K14155" t="s">
        <v>17672</v>
      </c>
    </row>
    <row r="14156" spans="1:11" ht="15" customHeight="1" x14ac:dyDescent="0.2">
      <c r="A14156">
        <f>IF(IFERROR((MATCH(G14156,$G$1:$G$12712,0)),0),INDEX($A$1:$A$12712,MATCH(G14156,$G$1:$G$12712,0)),MAX($A$2:$A14155)+1)</f>
        <v>2091</v>
      </c>
      <c r="B14156">
        <f t="shared" si="244"/>
        <v>2091</v>
      </c>
      <c r="C14156" t="str">
        <f t="shared" si="245"/>
        <v>High Dam</v>
      </c>
      <c r="D14156">
        <v>275</v>
      </c>
      <c r="E14156" t="s">
        <v>19007</v>
      </c>
      <c r="F14156" s="1" t="s">
        <v>19090</v>
      </c>
      <c r="G14156">
        <v>2574</v>
      </c>
      <c r="H14156" s="2" t="s">
        <v>4632</v>
      </c>
      <c r="I14156">
        <v>14240</v>
      </c>
      <c r="J14156" t="s">
        <v>4633</v>
      </c>
      <c r="K14156" t="s">
        <v>17672</v>
      </c>
    </row>
    <row r="14157" spans="1:11" ht="15" customHeight="1" x14ac:dyDescent="0.2">
      <c r="A14157">
        <f>IF(IFERROR((MATCH(G14157,$G$1:$G$12712,0)),0),INDEX($A$1:$A$12712,MATCH(G14157,$G$1:$G$12712,0)),MAX($A$2:$A14156)+1)</f>
        <v>2092</v>
      </c>
      <c r="B14157">
        <f t="shared" si="244"/>
        <v>2092</v>
      </c>
      <c r="C14157" t="str">
        <f t="shared" si="245"/>
        <v>High Falls - Croghan NY</v>
      </c>
      <c r="D14157">
        <v>275</v>
      </c>
      <c r="E14157" t="s">
        <v>19007</v>
      </c>
      <c r="F14157" s="1" t="s">
        <v>19091</v>
      </c>
      <c r="G14157">
        <v>2575</v>
      </c>
      <c r="H14157" s="2" t="s">
        <v>4634</v>
      </c>
      <c r="I14157">
        <v>5914</v>
      </c>
      <c r="J14157" t="s">
        <v>4604</v>
      </c>
      <c r="K14157" t="s">
        <v>17672</v>
      </c>
    </row>
    <row r="14158" spans="1:11" ht="15" customHeight="1" x14ac:dyDescent="0.2">
      <c r="A14158">
        <f>IF(IFERROR((MATCH(G14158,$G$1:$G$12712,0)),0),INDEX($A$1:$A$12712,MATCH(G14158,$G$1:$G$12712,0)),MAX($A$2:$A14157)+1)</f>
        <v>2092</v>
      </c>
      <c r="B14158">
        <f t="shared" si="244"/>
        <v>2092</v>
      </c>
      <c r="C14158" t="str">
        <f t="shared" si="245"/>
        <v>High Falls - Croghan NY</v>
      </c>
      <c r="D14158">
        <v>275</v>
      </c>
      <c r="E14158" t="s">
        <v>19007</v>
      </c>
      <c r="F14158" s="1" t="s">
        <v>19092</v>
      </c>
      <c r="G14158">
        <v>2575</v>
      </c>
      <c r="H14158" s="2" t="s">
        <v>4634</v>
      </c>
      <c r="I14158">
        <v>5914</v>
      </c>
      <c r="J14158" t="s">
        <v>4604</v>
      </c>
      <c r="K14158" t="s">
        <v>17672</v>
      </c>
    </row>
    <row r="14159" spans="1:11" ht="15" customHeight="1" x14ac:dyDescent="0.2">
      <c r="A14159">
        <f>IF(IFERROR((MATCH(G14159,$G$1:$G$12712,0)),0),INDEX($A$1:$A$12712,MATCH(G14159,$G$1:$G$12712,0)),MAX($A$2:$A14158)+1)</f>
        <v>2093</v>
      </c>
      <c r="B14159">
        <f t="shared" si="244"/>
        <v>2093</v>
      </c>
      <c r="C14159" t="str">
        <f t="shared" si="245"/>
        <v>Higley</v>
      </c>
      <c r="D14159">
        <v>275</v>
      </c>
      <c r="E14159" t="s">
        <v>19007</v>
      </c>
      <c r="F14159" s="1" t="s">
        <v>19093</v>
      </c>
      <c r="G14159">
        <v>2576</v>
      </c>
      <c r="H14159" s="2" t="s">
        <v>4635</v>
      </c>
      <c r="I14159">
        <v>5914</v>
      </c>
      <c r="J14159" t="s">
        <v>4604</v>
      </c>
      <c r="K14159" t="s">
        <v>17672</v>
      </c>
    </row>
    <row r="14160" spans="1:11" ht="15" customHeight="1" x14ac:dyDescent="0.2">
      <c r="A14160">
        <f>IF(IFERROR((MATCH(G14160,$G$1:$G$12712,0)),0),INDEX($A$1:$A$12712,MATCH(G14160,$G$1:$G$12712,0)),MAX($A$2:$A14159)+1)</f>
        <v>2093</v>
      </c>
      <c r="B14160">
        <f t="shared" si="244"/>
        <v>2093</v>
      </c>
      <c r="C14160" t="str">
        <f t="shared" si="245"/>
        <v>Higley</v>
      </c>
      <c r="D14160">
        <v>275</v>
      </c>
      <c r="E14160" t="s">
        <v>19007</v>
      </c>
      <c r="F14160" s="1" t="s">
        <v>19094</v>
      </c>
      <c r="G14160">
        <v>2576</v>
      </c>
      <c r="H14160" s="2" t="s">
        <v>4635</v>
      </c>
      <c r="I14160">
        <v>5914</v>
      </c>
      <c r="J14160" t="s">
        <v>4604</v>
      </c>
      <c r="K14160" t="s">
        <v>17672</v>
      </c>
    </row>
    <row r="14161" spans="1:11" ht="15" customHeight="1" x14ac:dyDescent="0.2">
      <c r="A14161">
        <f>IF(IFERROR((MATCH(G14161,$G$1:$G$12712,0)),0),INDEX($A$1:$A$12712,MATCH(G14161,$G$1:$G$12712,0)),MAX($A$2:$A14160)+1)</f>
        <v>2093</v>
      </c>
      <c r="B14161">
        <f t="shared" si="244"/>
        <v>2093</v>
      </c>
      <c r="C14161" t="str">
        <f t="shared" si="245"/>
        <v>Higley</v>
      </c>
      <c r="D14161">
        <v>275</v>
      </c>
      <c r="E14161" t="s">
        <v>19007</v>
      </c>
      <c r="F14161" s="1" t="s">
        <v>19095</v>
      </c>
      <c r="G14161">
        <v>2576</v>
      </c>
      <c r="H14161" s="2" t="s">
        <v>4635</v>
      </c>
      <c r="I14161">
        <v>5914</v>
      </c>
      <c r="J14161" t="s">
        <v>4604</v>
      </c>
      <c r="K14161" t="s">
        <v>17672</v>
      </c>
    </row>
    <row r="14162" spans="1:11" ht="15" customHeight="1" x14ac:dyDescent="0.2">
      <c r="A14162">
        <f>IF(IFERROR((MATCH(G14162,$G$1:$G$12712,0)),0),INDEX($A$1:$A$12712,MATCH(G14162,$G$1:$G$12712,0)),MAX($A$2:$A14161)+1)</f>
        <v>11312</v>
      </c>
      <c r="B14162" t="e">
        <f t="shared" si="244"/>
        <v>#N/A</v>
      </c>
      <c r="C14162" t="str">
        <f t="shared" si="245"/>
        <v>hogansburg (project no. 7518)</v>
      </c>
      <c r="D14162">
        <v>275</v>
      </c>
      <c r="E14162" t="s">
        <v>19007</v>
      </c>
      <c r="F14162" s="1" t="s">
        <v>19096</v>
      </c>
      <c r="H14162" s="2"/>
      <c r="K14162" t="s">
        <v>17672</v>
      </c>
    </row>
    <row r="14163" spans="1:11" ht="15" customHeight="1" x14ac:dyDescent="0.2">
      <c r="A14163">
        <f>A14162</f>
        <v>11312</v>
      </c>
      <c r="B14163" t="e">
        <f t="shared" si="244"/>
        <v>#N/A</v>
      </c>
      <c r="C14163" t="str">
        <f t="shared" si="245"/>
        <v>hogansburg (project no. 7518)(note 1)</v>
      </c>
      <c r="D14163">
        <v>275</v>
      </c>
      <c r="E14163" t="s">
        <v>19007</v>
      </c>
      <c r="F14163" s="1" t="s">
        <v>19097</v>
      </c>
      <c r="H14163" s="2"/>
      <c r="K14163" t="s">
        <v>17672</v>
      </c>
    </row>
    <row r="14164" spans="1:11" ht="15" customHeight="1" x14ac:dyDescent="0.2">
      <c r="A14164">
        <f>IF(IFERROR((MATCH(G14164,$G$1:$G$12712,0)),0),INDEX($A$1:$A$12712,MATCH(G14164,$G$1:$G$12712,0)),MAX($A$2:$A14163)+1)</f>
        <v>1139</v>
      </c>
      <c r="B14164">
        <f t="shared" si="244"/>
        <v>1139</v>
      </c>
      <c r="C14164" t="str">
        <f t="shared" si="245"/>
        <v>Hudson Falls Hydroelectric Project</v>
      </c>
      <c r="D14164">
        <v>275</v>
      </c>
      <c r="E14164" t="s">
        <v>19007</v>
      </c>
      <c r="F14164" s="1" t="s">
        <v>19098</v>
      </c>
      <c r="G14164">
        <v>54953</v>
      </c>
      <c r="H14164" s="2" t="s">
        <v>2778</v>
      </c>
      <c r="I14164">
        <v>55754</v>
      </c>
      <c r="J14164" t="s">
        <v>2779</v>
      </c>
      <c r="K14164" t="s">
        <v>17672</v>
      </c>
    </row>
    <row r="14165" spans="1:11" ht="15" customHeight="1" x14ac:dyDescent="0.2">
      <c r="A14165">
        <f>IF(IFERROR((MATCH(G14165,$G$1:$G$12712,0)),0),INDEX($A$1:$A$12712,MATCH(G14165,$G$1:$G$12712,0)),MAX($A$2:$A14164)+1)</f>
        <v>2072</v>
      </c>
      <c r="B14165">
        <f t="shared" si="244"/>
        <v>2072</v>
      </c>
      <c r="C14165" t="str">
        <f t="shared" si="245"/>
        <v>C R Huntley Generating Station</v>
      </c>
      <c r="D14165">
        <v>275</v>
      </c>
      <c r="E14165" t="s">
        <v>19007</v>
      </c>
      <c r="F14165" s="1" t="s">
        <v>19099</v>
      </c>
      <c r="G14165">
        <v>2549</v>
      </c>
      <c r="H14165" s="2" t="s">
        <v>4611</v>
      </c>
      <c r="I14165">
        <v>13168</v>
      </c>
      <c r="J14165" t="s">
        <v>4612</v>
      </c>
      <c r="K14165" t="s">
        <v>17672</v>
      </c>
    </row>
    <row r="14166" spans="1:11" ht="15" customHeight="1" x14ac:dyDescent="0.2">
      <c r="A14166">
        <f>IF(IFERROR((MATCH(G14166,$G$1:$G$12712,0)),0),INDEX($A$1:$A$12712,MATCH(G14166,$G$1:$G$12712,0)),MAX($A$2:$A14165)+1)</f>
        <v>2072</v>
      </c>
      <c r="B14166">
        <f t="shared" si="244"/>
        <v>2072</v>
      </c>
      <c r="C14166" t="str">
        <f t="shared" si="245"/>
        <v>C R Huntley Generating Station</v>
      </c>
      <c r="D14166">
        <v>275</v>
      </c>
      <c r="E14166" t="s">
        <v>19007</v>
      </c>
      <c r="F14166" s="1" t="s">
        <v>19100</v>
      </c>
      <c r="G14166">
        <v>2549</v>
      </c>
      <c r="H14166" s="2" t="s">
        <v>4611</v>
      </c>
      <c r="I14166">
        <v>13168</v>
      </c>
      <c r="J14166" t="s">
        <v>4612</v>
      </c>
      <c r="K14166" t="s">
        <v>17672</v>
      </c>
    </row>
    <row r="14167" spans="1:11" ht="15" customHeight="1" x14ac:dyDescent="0.2">
      <c r="A14167">
        <f>IF(IFERROR((MATCH(G14167,$G$1:$G$12712,0)),0),INDEX($A$1:$A$12712,MATCH(G14167,$G$1:$G$12712,0)),MAX($A$2:$A14166)+1)</f>
        <v>2094</v>
      </c>
      <c r="B14167">
        <f t="shared" si="244"/>
        <v>2094</v>
      </c>
      <c r="C14167" t="str">
        <f t="shared" si="245"/>
        <v>Hydraulic Race</v>
      </c>
      <c r="D14167">
        <v>275</v>
      </c>
      <c r="E14167" t="s">
        <v>19007</v>
      </c>
      <c r="F14167" s="1" t="s">
        <v>19101</v>
      </c>
      <c r="G14167">
        <v>2578</v>
      </c>
      <c r="H14167" s="2" t="s">
        <v>4636</v>
      </c>
      <c r="I14167">
        <v>5914</v>
      </c>
      <c r="J14167" t="s">
        <v>4604</v>
      </c>
      <c r="K14167" t="s">
        <v>17672</v>
      </c>
    </row>
    <row r="14168" spans="1:11" ht="15" customHeight="1" x14ac:dyDescent="0.2">
      <c r="A14168">
        <f>IF(IFERROR((MATCH(G14168,$G$1:$G$12712,0)),0),INDEX($A$1:$A$12712,MATCH(G14168,$G$1:$G$12712,0)),MAX($A$2:$A14167)+1)</f>
        <v>2094</v>
      </c>
      <c r="B14168">
        <f t="shared" si="244"/>
        <v>2094</v>
      </c>
      <c r="C14168" t="str">
        <f t="shared" si="245"/>
        <v>Hydraulic Race</v>
      </c>
      <c r="D14168">
        <v>275</v>
      </c>
      <c r="E14168" t="s">
        <v>19007</v>
      </c>
      <c r="F14168" s="1" t="s">
        <v>19102</v>
      </c>
      <c r="G14168">
        <v>2578</v>
      </c>
      <c r="H14168" s="2" t="s">
        <v>4636</v>
      </c>
      <c r="I14168">
        <v>5914</v>
      </c>
      <c r="J14168" t="s">
        <v>4604</v>
      </c>
      <c r="K14168" t="s">
        <v>17672</v>
      </c>
    </row>
    <row r="14169" spans="1:11" ht="15" customHeight="1" x14ac:dyDescent="0.2">
      <c r="A14169">
        <f>IF(IFERROR((MATCH(G14169,$G$1:$G$12712,0)),0),INDEX($A$1:$A$12712,MATCH(G14169,$G$1:$G$12712,0)),MAX($A$2:$A14168)+1)</f>
        <v>2095</v>
      </c>
      <c r="B14169">
        <f t="shared" si="244"/>
        <v>2095</v>
      </c>
      <c r="C14169" t="str">
        <f t="shared" si="245"/>
        <v>Inghams</v>
      </c>
      <c r="D14169">
        <v>275</v>
      </c>
      <c r="E14169" t="s">
        <v>19007</v>
      </c>
      <c r="F14169" s="1" t="s">
        <v>19103</v>
      </c>
      <c r="G14169">
        <v>2579</v>
      </c>
      <c r="H14169" s="2" t="s">
        <v>4637</v>
      </c>
      <c r="I14169">
        <v>5914</v>
      </c>
      <c r="J14169" t="s">
        <v>4604</v>
      </c>
      <c r="K14169" t="s">
        <v>17672</v>
      </c>
    </row>
    <row r="14170" spans="1:11" ht="15" customHeight="1" x14ac:dyDescent="0.2">
      <c r="A14170">
        <f>IF(IFERROR((MATCH(G14170,$G$1:$G$12712,0)),0),INDEX($A$1:$A$12712,MATCH(G14170,$G$1:$G$12712,0)),MAX($A$2:$A14169)+1)</f>
        <v>2095</v>
      </c>
      <c r="B14170">
        <f t="shared" si="244"/>
        <v>2095</v>
      </c>
      <c r="C14170" t="str">
        <f t="shared" si="245"/>
        <v>Inghams</v>
      </c>
      <c r="D14170">
        <v>275</v>
      </c>
      <c r="E14170" t="s">
        <v>19007</v>
      </c>
      <c r="F14170" s="1" t="s">
        <v>19104</v>
      </c>
      <c r="G14170">
        <v>2579</v>
      </c>
      <c r="H14170" s="2" t="s">
        <v>4637</v>
      </c>
      <c r="I14170">
        <v>5914</v>
      </c>
      <c r="J14170" t="s">
        <v>4604</v>
      </c>
      <c r="K14170" t="s">
        <v>17672</v>
      </c>
    </row>
    <row r="14171" spans="1:11" ht="15" customHeight="1" x14ac:dyDescent="0.2">
      <c r="A14171">
        <f>IF(IFERROR((MATCH(G14171,$G$1:$G$12712,0)),0),INDEX($A$1:$A$12712,MATCH(G14171,$G$1:$G$12712,0)),MAX($A$2:$A14170)+1)</f>
        <v>2095</v>
      </c>
      <c r="B14171">
        <f t="shared" si="244"/>
        <v>2095</v>
      </c>
      <c r="C14171" t="str">
        <f t="shared" si="245"/>
        <v>Inghams</v>
      </c>
      <c r="D14171">
        <v>275</v>
      </c>
      <c r="E14171" t="s">
        <v>19007</v>
      </c>
      <c r="F14171" s="1" t="s">
        <v>19105</v>
      </c>
      <c r="G14171">
        <v>2579</v>
      </c>
      <c r="H14171" s="2" t="s">
        <v>4637</v>
      </c>
      <c r="I14171">
        <v>5914</v>
      </c>
      <c r="J14171" t="s">
        <v>4604</v>
      </c>
      <c r="K14171" t="s">
        <v>17672</v>
      </c>
    </row>
    <row r="14172" spans="1:11" ht="15" customHeight="1" x14ac:dyDescent="0.2">
      <c r="A14172">
        <f>IF(IFERROR((MATCH(G14172,$G$1:$G$12712,0)),0),INDEX($A$1:$A$12712,MATCH(G14172,$G$1:$G$12712,0)),MAX($A$2:$A14171)+1)</f>
        <v>11313</v>
      </c>
      <c r="B14172" t="e">
        <f t="shared" si="244"/>
        <v>#N/A</v>
      </c>
      <c r="C14172" t="str">
        <f t="shared" si="245"/>
        <v>internal combustion</v>
      </c>
      <c r="D14172">
        <v>275</v>
      </c>
      <c r="E14172" t="s">
        <v>19007</v>
      </c>
      <c r="F14172" s="1" t="s">
        <v>17766</v>
      </c>
      <c r="H14172" s="2"/>
      <c r="K14172" t="s">
        <v>17672</v>
      </c>
    </row>
    <row r="14173" spans="1:11" ht="15" customHeight="1" x14ac:dyDescent="0.2">
      <c r="A14173">
        <f>IF(IFERROR((MATCH(G14173,$G$1:$G$12712,0)),0),INDEX($A$1:$A$12712,MATCH(G14173,$G$1:$G$12712,0)),MAX($A$2:$A14172)+1)</f>
        <v>11314</v>
      </c>
      <c r="B14173" t="e">
        <f t="shared" si="244"/>
        <v>#N/A</v>
      </c>
      <c r="C14173" t="str">
        <f t="shared" si="245"/>
        <v>irving pond reservoir</v>
      </c>
      <c r="D14173">
        <v>275</v>
      </c>
      <c r="E14173" t="s">
        <v>19007</v>
      </c>
      <c r="F14173" s="1" t="s">
        <v>19106</v>
      </c>
      <c r="H14173" s="2"/>
      <c r="K14173" t="s">
        <v>17672</v>
      </c>
    </row>
    <row r="14174" spans="1:11" ht="15" customHeight="1" x14ac:dyDescent="0.2">
      <c r="A14174">
        <f>A14173</f>
        <v>11314</v>
      </c>
      <c r="B14174" t="e">
        <f t="shared" si="244"/>
        <v>#N/A</v>
      </c>
      <c r="C14174" t="str">
        <f t="shared" si="245"/>
        <v>irving pond reservoir (note 1)</v>
      </c>
      <c r="D14174">
        <v>275</v>
      </c>
      <c r="E14174" t="s">
        <v>19007</v>
      </c>
      <c r="F14174" s="1" t="s">
        <v>19107</v>
      </c>
      <c r="H14174" s="2"/>
      <c r="K14174" t="s">
        <v>17672</v>
      </c>
    </row>
    <row r="14175" spans="1:11" ht="15" customHeight="1" x14ac:dyDescent="0.2">
      <c r="A14175">
        <f>IF(IFERROR((MATCH(G14175,$G$1:$G$12712,0)),0),INDEX($A$1:$A$12712,MATCH(G14175,$G$1:$G$12712,0)),MAX($A$2:$A14174)+1)</f>
        <v>2096</v>
      </c>
      <c r="B14175">
        <f t="shared" si="244"/>
        <v>2096</v>
      </c>
      <c r="C14175" t="str">
        <f t="shared" si="245"/>
        <v>Johnsonville Dam</v>
      </c>
      <c r="D14175">
        <v>275</v>
      </c>
      <c r="E14175" t="s">
        <v>19007</v>
      </c>
      <c r="F14175" s="1" t="s">
        <v>19108</v>
      </c>
      <c r="G14175">
        <v>2580</v>
      </c>
      <c r="H14175" s="2" t="s">
        <v>4638</v>
      </c>
      <c r="I14175">
        <v>5914</v>
      </c>
      <c r="J14175" t="s">
        <v>4604</v>
      </c>
      <c r="K14175" t="s">
        <v>17672</v>
      </c>
    </row>
    <row r="14176" spans="1:11" ht="15" customHeight="1" x14ac:dyDescent="0.2">
      <c r="A14176">
        <f>IF(IFERROR((MATCH(G14176,$G$1:$G$12712,0)),0),INDEX($A$1:$A$12712,MATCH(G14176,$G$1:$G$12712,0)),MAX($A$2:$A14175)+1)</f>
        <v>2096</v>
      </c>
      <c r="B14176">
        <f t="shared" si="244"/>
        <v>2096</v>
      </c>
      <c r="C14176" t="str">
        <f t="shared" si="245"/>
        <v>Johnsonville Dam</v>
      </c>
      <c r="D14176">
        <v>275</v>
      </c>
      <c r="E14176" t="s">
        <v>19007</v>
      </c>
      <c r="F14176" s="1" t="s">
        <v>19109</v>
      </c>
      <c r="G14176">
        <v>2580</v>
      </c>
      <c r="H14176" s="2" t="s">
        <v>4638</v>
      </c>
      <c r="I14176">
        <v>5914</v>
      </c>
      <c r="J14176" t="s">
        <v>4604</v>
      </c>
      <c r="K14176" t="s">
        <v>17672</v>
      </c>
    </row>
    <row r="14177" spans="1:11" ht="15" customHeight="1" x14ac:dyDescent="0.2">
      <c r="A14177">
        <f>IF(IFERROR((MATCH(G14177,$G$1:$G$12712,0)),0),INDEX($A$1:$A$12712,MATCH(G14177,$G$1:$G$12712,0)),MAX($A$2:$A14176)+1)</f>
        <v>2097</v>
      </c>
      <c r="B14177">
        <f t="shared" si="244"/>
        <v>2097</v>
      </c>
      <c r="C14177" t="str">
        <f t="shared" si="245"/>
        <v>Kamargo</v>
      </c>
      <c r="D14177">
        <v>275</v>
      </c>
      <c r="E14177" t="s">
        <v>19007</v>
      </c>
      <c r="F14177" s="1" t="s">
        <v>19110</v>
      </c>
      <c r="G14177">
        <v>2581</v>
      </c>
      <c r="H14177" s="2" t="s">
        <v>4639</v>
      </c>
      <c r="I14177">
        <v>5914</v>
      </c>
      <c r="J14177" t="s">
        <v>4604</v>
      </c>
      <c r="K14177" t="s">
        <v>17672</v>
      </c>
    </row>
    <row r="14178" spans="1:11" ht="15" customHeight="1" x14ac:dyDescent="0.2">
      <c r="A14178">
        <f>IF(IFERROR((MATCH(G14178,$G$1:$G$12712,0)),0),INDEX($A$1:$A$12712,MATCH(G14178,$G$1:$G$12712,0)),MAX($A$2:$A14177)+1)</f>
        <v>2097</v>
      </c>
      <c r="B14178">
        <f t="shared" si="244"/>
        <v>2097</v>
      </c>
      <c r="C14178" t="str">
        <f t="shared" si="245"/>
        <v>Kamargo</v>
      </c>
      <c r="D14178">
        <v>275</v>
      </c>
      <c r="E14178" t="s">
        <v>19007</v>
      </c>
      <c r="F14178" s="1" t="s">
        <v>19111</v>
      </c>
      <c r="G14178">
        <v>2581</v>
      </c>
      <c r="H14178" s="2" t="s">
        <v>4639</v>
      </c>
      <c r="I14178">
        <v>5914</v>
      </c>
      <c r="J14178" t="s">
        <v>4604</v>
      </c>
      <c r="K14178" t="s">
        <v>17672</v>
      </c>
    </row>
    <row r="14179" spans="1:11" ht="15" customHeight="1" x14ac:dyDescent="0.2">
      <c r="A14179">
        <f>IF(IFERROR((MATCH(G14179,$G$1:$G$12712,0)),0),INDEX($A$1:$A$12712,MATCH(G14179,$G$1:$G$12712,0)),MAX($A$2:$A14178)+1)</f>
        <v>11315</v>
      </c>
      <c r="B14179" t="e">
        <f t="shared" si="244"/>
        <v>#N/A</v>
      </c>
      <c r="C14179" t="str">
        <f t="shared" si="245"/>
        <v>leased plants</v>
      </c>
      <c r="D14179">
        <v>275</v>
      </c>
      <c r="E14179" t="s">
        <v>19007</v>
      </c>
      <c r="F14179" s="1" t="s">
        <v>19112</v>
      </c>
      <c r="H14179" s="2"/>
      <c r="K14179" t="s">
        <v>17672</v>
      </c>
    </row>
    <row r="14180" spans="1:11" ht="15" customHeight="1" x14ac:dyDescent="0.2">
      <c r="A14180">
        <f>IF(IFERROR((MATCH(G14180,$G$1:$G$12712,0)),0),INDEX($A$1:$A$12712,MATCH(G14180,$G$1:$G$12712,0)),MAX($A$2:$A14179)+1)</f>
        <v>11316</v>
      </c>
      <c r="B14180" t="e">
        <f t="shared" si="244"/>
        <v>#N/A</v>
      </c>
      <c r="C14180" t="str">
        <f t="shared" si="245"/>
        <v>leased plants :</v>
      </c>
      <c r="D14180">
        <v>275</v>
      </c>
      <c r="E14180" t="s">
        <v>19007</v>
      </c>
      <c r="F14180" s="1" t="s">
        <v>19113</v>
      </c>
      <c r="H14180" s="2"/>
      <c r="K14180" t="s">
        <v>17672</v>
      </c>
    </row>
    <row r="14181" spans="1:11" ht="15" customHeight="1" x14ac:dyDescent="0.2">
      <c r="A14181">
        <f>IF(IFERROR((MATCH(G14181,$G$1:$G$12712,0)),0),INDEX($A$1:$A$12712,MATCH(G14181,$G$1:$G$12712,0)),MAX($A$2:$A14180)+1)</f>
        <v>2098</v>
      </c>
      <c r="B14181">
        <f t="shared" si="244"/>
        <v>2098</v>
      </c>
      <c r="C14181" t="str">
        <f t="shared" si="245"/>
        <v>Lighthouse Hill</v>
      </c>
      <c r="D14181">
        <v>275</v>
      </c>
      <c r="E14181" t="s">
        <v>19007</v>
      </c>
      <c r="F14181" s="1" t="s">
        <v>19114</v>
      </c>
      <c r="G14181">
        <v>2582</v>
      </c>
      <c r="H14181" s="2" t="s">
        <v>4640</v>
      </c>
      <c r="I14181">
        <v>5914</v>
      </c>
      <c r="J14181" t="s">
        <v>4604</v>
      </c>
      <c r="K14181" t="s">
        <v>17672</v>
      </c>
    </row>
    <row r="14182" spans="1:11" ht="15" customHeight="1" x14ac:dyDescent="0.2">
      <c r="A14182">
        <f>IF(IFERROR((MATCH(G14182,$G$1:$G$12712,0)),0),INDEX($A$1:$A$12712,MATCH(G14182,$G$1:$G$12712,0)),MAX($A$2:$A14181)+1)</f>
        <v>2098</v>
      </c>
      <c r="B14182">
        <f t="shared" si="244"/>
        <v>2098</v>
      </c>
      <c r="C14182" t="str">
        <f t="shared" si="245"/>
        <v>Lighthouse Hill</v>
      </c>
      <c r="D14182">
        <v>275</v>
      </c>
      <c r="E14182" t="s">
        <v>19007</v>
      </c>
      <c r="F14182" s="1" t="s">
        <v>19115</v>
      </c>
      <c r="G14182">
        <v>2582</v>
      </c>
      <c r="H14182" s="2" t="s">
        <v>4640</v>
      </c>
      <c r="I14182">
        <v>5914</v>
      </c>
      <c r="J14182" t="s">
        <v>4604</v>
      </c>
      <c r="K14182" t="s">
        <v>17672</v>
      </c>
    </row>
    <row r="14183" spans="1:11" ht="15" customHeight="1" x14ac:dyDescent="0.2">
      <c r="A14183">
        <f>IF(IFERROR((MATCH(G14183,$G$1:$G$12712,0)),0),INDEX($A$1:$A$12712,MATCH(G14183,$G$1:$G$12712,0)),MAX($A$2:$A14182)+1)</f>
        <v>2099</v>
      </c>
      <c r="B14183">
        <f t="shared" si="244"/>
        <v>2099</v>
      </c>
      <c r="C14183" t="str">
        <f t="shared" si="245"/>
        <v>Macomb</v>
      </c>
      <c r="D14183">
        <v>275</v>
      </c>
      <c r="E14183" t="s">
        <v>19007</v>
      </c>
      <c r="F14183" s="1" t="s">
        <v>19116</v>
      </c>
      <c r="G14183">
        <v>2583</v>
      </c>
      <c r="H14183" s="2" t="s">
        <v>4641</v>
      </c>
      <c r="I14183">
        <v>5914</v>
      </c>
      <c r="J14183" t="s">
        <v>4604</v>
      </c>
      <c r="K14183" t="s">
        <v>17672</v>
      </c>
    </row>
    <row r="14184" spans="1:11" ht="15" customHeight="1" x14ac:dyDescent="0.2">
      <c r="A14184">
        <f>IF(IFERROR((MATCH(G14184,$G$1:$G$12712,0)),0),INDEX($A$1:$A$12712,MATCH(G14184,$G$1:$G$12712,0)),MAX($A$2:$A14183)+1)</f>
        <v>2099</v>
      </c>
      <c r="B14184">
        <f t="shared" si="244"/>
        <v>2099</v>
      </c>
      <c r="C14184" t="str">
        <f t="shared" si="245"/>
        <v>Macomb</v>
      </c>
      <c r="D14184">
        <v>275</v>
      </c>
      <c r="E14184" t="s">
        <v>19007</v>
      </c>
      <c r="F14184" s="1" t="s">
        <v>19117</v>
      </c>
      <c r="G14184">
        <v>2583</v>
      </c>
      <c r="H14184" s="2" t="s">
        <v>4641</v>
      </c>
      <c r="I14184">
        <v>5914</v>
      </c>
      <c r="J14184" t="s">
        <v>4604</v>
      </c>
      <c r="K14184" t="s">
        <v>17672</v>
      </c>
    </row>
    <row r="14185" spans="1:11" ht="15" customHeight="1" x14ac:dyDescent="0.2">
      <c r="A14185">
        <f>IF(IFERROR((MATCH(G14185,$G$1:$G$12712,0)),0),INDEX($A$1:$A$12712,MATCH(G14185,$G$1:$G$12712,0)),MAX($A$2:$A14184)+1)</f>
        <v>11317</v>
      </c>
      <c r="B14185" t="e">
        <f t="shared" si="244"/>
        <v>#N/A</v>
      </c>
      <c r="C14185" t="str">
        <f t="shared" si="245"/>
        <v>marble street (project no. 2442)</v>
      </c>
      <c r="D14185">
        <v>275</v>
      </c>
      <c r="E14185" t="s">
        <v>19007</v>
      </c>
      <c r="F14185" s="1" t="s">
        <v>19118</v>
      </c>
      <c r="H14185" s="2"/>
      <c r="K14185" t="s">
        <v>17672</v>
      </c>
    </row>
    <row r="14186" spans="1:11" ht="15" customHeight="1" x14ac:dyDescent="0.2">
      <c r="A14186">
        <f>IF(IFERROR((MATCH(G14186,$G$1:$G$12712,0)),0),INDEX($A$1:$A$12712,MATCH(G14186,$G$1:$G$12712,0)),MAX($A$2:$A14185)+1)</f>
        <v>11318</v>
      </c>
      <c r="B14186" t="e">
        <f t="shared" si="244"/>
        <v>#N/A</v>
      </c>
      <c r="C14186" t="str">
        <f t="shared" si="245"/>
        <v>mechanicville hydroelectric station</v>
      </c>
      <c r="D14186">
        <v>275</v>
      </c>
      <c r="E14186" t="s">
        <v>19007</v>
      </c>
      <c r="F14186" s="1" t="s">
        <v>19119</v>
      </c>
      <c r="G14186">
        <v>62322</v>
      </c>
      <c r="H14186" s="2" t="s">
        <v>19120</v>
      </c>
      <c r="I14186">
        <v>0</v>
      </c>
      <c r="J14186">
        <v>0</v>
      </c>
      <c r="K14186" t="s">
        <v>17672</v>
      </c>
    </row>
    <row r="14187" spans="1:11" ht="15" customHeight="1" x14ac:dyDescent="0.2">
      <c r="A14187">
        <f>A14186</f>
        <v>11318</v>
      </c>
      <c r="B14187" t="e">
        <f t="shared" si="244"/>
        <v>#N/A</v>
      </c>
      <c r="C14187" t="str">
        <f t="shared" si="245"/>
        <v>mechanicville hydroelectric station</v>
      </c>
      <c r="D14187">
        <v>275</v>
      </c>
      <c r="E14187" t="s">
        <v>19007</v>
      </c>
      <c r="F14187" s="1" t="s">
        <v>19121</v>
      </c>
      <c r="G14187">
        <v>62322</v>
      </c>
      <c r="H14187" s="2" t="s">
        <v>19120</v>
      </c>
      <c r="I14187">
        <v>0</v>
      </c>
      <c r="J14187">
        <v>0</v>
      </c>
      <c r="K14187" t="s">
        <v>17672</v>
      </c>
    </row>
    <row r="14188" spans="1:11" ht="15" customHeight="1" x14ac:dyDescent="0.2">
      <c r="A14188">
        <f>A14186</f>
        <v>11318</v>
      </c>
      <c r="B14188" t="e">
        <f t="shared" si="244"/>
        <v>#N/A</v>
      </c>
      <c r="C14188" t="str">
        <f t="shared" si="245"/>
        <v>mechanicville hydroelectric station</v>
      </c>
      <c r="D14188">
        <v>275</v>
      </c>
      <c r="E14188" t="s">
        <v>19007</v>
      </c>
      <c r="F14188" s="1" t="s">
        <v>19122</v>
      </c>
      <c r="G14188">
        <v>62322</v>
      </c>
      <c r="H14188" s="2" t="s">
        <v>19120</v>
      </c>
      <c r="I14188">
        <v>0</v>
      </c>
      <c r="J14188">
        <v>0</v>
      </c>
      <c r="K14188" t="s">
        <v>17672</v>
      </c>
    </row>
    <row r="14189" spans="1:11" ht="15" customHeight="1" x14ac:dyDescent="0.2">
      <c r="A14189">
        <f>A14186</f>
        <v>11318</v>
      </c>
      <c r="B14189" t="e">
        <f t="shared" si="244"/>
        <v>#N/A</v>
      </c>
      <c r="C14189" t="str">
        <f t="shared" si="245"/>
        <v>mechanicville hydroelectric station</v>
      </c>
      <c r="D14189">
        <v>275</v>
      </c>
      <c r="E14189" t="s">
        <v>19007</v>
      </c>
      <c r="F14189" s="1" t="s">
        <v>19123</v>
      </c>
      <c r="G14189">
        <v>62322</v>
      </c>
      <c r="H14189" s="2" t="s">
        <v>19120</v>
      </c>
      <c r="I14189">
        <v>0</v>
      </c>
      <c r="J14189">
        <v>0</v>
      </c>
      <c r="K14189" t="s">
        <v>17672</v>
      </c>
    </row>
    <row r="14190" spans="1:11" ht="15" customHeight="1" x14ac:dyDescent="0.2">
      <c r="A14190">
        <f>IF(IFERROR((MATCH(G14190,$G$1:$G$12712,0)),0),INDEX($A$1:$A$12712,MATCH(G14190,$G$1:$G$12712,0)),MAX($A$2:$A14189)+1)</f>
        <v>3129</v>
      </c>
      <c r="B14190">
        <f t="shared" si="244"/>
        <v>3129</v>
      </c>
      <c r="C14190" t="str">
        <f t="shared" si="245"/>
        <v>Middle Falls Hydro</v>
      </c>
      <c r="D14190">
        <v>275</v>
      </c>
      <c r="E14190" t="s">
        <v>19007</v>
      </c>
      <c r="F14190" s="1" t="s">
        <v>19124</v>
      </c>
      <c r="G14190">
        <v>10219</v>
      </c>
      <c r="H14190" s="2" t="s">
        <v>6025</v>
      </c>
      <c r="I14190">
        <v>55754</v>
      </c>
      <c r="J14190" t="s">
        <v>2779</v>
      </c>
      <c r="K14190" t="s">
        <v>17672</v>
      </c>
    </row>
    <row r="14191" spans="1:11" ht="15" customHeight="1" x14ac:dyDescent="0.2">
      <c r="A14191">
        <f>IF(IFERROR((MATCH(G14191,$G$1:$G$12712,0)),0),INDEX($A$1:$A$12712,MATCH(G14191,$G$1:$G$12712,0)),MAX($A$2:$A14190)+1)</f>
        <v>2100</v>
      </c>
      <c r="B14191">
        <f t="shared" si="244"/>
        <v>2100</v>
      </c>
      <c r="C14191" t="str">
        <f t="shared" si="245"/>
        <v>Minetto</v>
      </c>
      <c r="D14191">
        <v>275</v>
      </c>
      <c r="E14191" t="s">
        <v>19007</v>
      </c>
      <c r="F14191" s="1" t="s">
        <v>19125</v>
      </c>
      <c r="G14191">
        <v>2586</v>
      </c>
      <c r="H14191" s="2" t="s">
        <v>4642</v>
      </c>
      <c r="I14191">
        <v>5914</v>
      </c>
      <c r="J14191" t="s">
        <v>4604</v>
      </c>
      <c r="K14191" t="s">
        <v>17672</v>
      </c>
    </row>
    <row r="14192" spans="1:11" ht="15" customHeight="1" x14ac:dyDescent="0.2">
      <c r="A14192">
        <f>IF(IFERROR((MATCH(G14192,$G$1:$G$12712,0)),0),INDEX($A$1:$A$12712,MATCH(G14192,$G$1:$G$12712,0)),MAX($A$2:$A14191)+1)</f>
        <v>2100</v>
      </c>
      <c r="B14192">
        <f t="shared" si="244"/>
        <v>2100</v>
      </c>
      <c r="C14192" t="str">
        <f t="shared" si="245"/>
        <v>Minetto</v>
      </c>
      <c r="D14192">
        <v>275</v>
      </c>
      <c r="E14192" t="s">
        <v>19007</v>
      </c>
      <c r="F14192" s="1" t="s">
        <v>19126</v>
      </c>
      <c r="G14192">
        <v>2586</v>
      </c>
      <c r="H14192" s="2" t="s">
        <v>4642</v>
      </c>
      <c r="I14192">
        <v>5914</v>
      </c>
      <c r="J14192" t="s">
        <v>4604</v>
      </c>
      <c r="K14192" t="s">
        <v>17672</v>
      </c>
    </row>
    <row r="14193" spans="1:11" ht="15" customHeight="1" x14ac:dyDescent="0.2">
      <c r="A14193">
        <f>IF(IFERROR((MATCH(G14193,$G$1:$G$12712,0)),0),INDEX($A$1:$A$12712,MATCH(G14193,$G$1:$G$12712,0)),MAX($A$2:$A14192)+1)</f>
        <v>11319</v>
      </c>
      <c r="B14193" t="e">
        <f t="shared" si="244"/>
        <v>#N/A</v>
      </c>
      <c r="C14193" t="str">
        <f t="shared" si="245"/>
        <v>moreau (project no. 2482)</v>
      </c>
      <c r="D14193">
        <v>275</v>
      </c>
      <c r="E14193" t="s">
        <v>19007</v>
      </c>
      <c r="F14193" s="1" t="s">
        <v>19127</v>
      </c>
      <c r="H14193" s="2"/>
      <c r="K14193" t="s">
        <v>17672</v>
      </c>
    </row>
    <row r="14194" spans="1:11" ht="15" customHeight="1" x14ac:dyDescent="0.2">
      <c r="A14194">
        <f>A14193</f>
        <v>11319</v>
      </c>
      <c r="B14194" t="e">
        <f t="shared" ref="B14194:B14257" si="246">IF(COUNTIF($G$1:$G$12712,G14194&gt;0),0,INDEX($A$1:$A$12712,MATCH(G14194,$G$1:$G$12712,0)))</f>
        <v>#N/A</v>
      </c>
      <c r="C14194" t="str">
        <f t="shared" si="245"/>
        <v>moreau (project no. 5276)</v>
      </c>
      <c r="D14194">
        <v>275</v>
      </c>
      <c r="E14194" t="s">
        <v>19007</v>
      </c>
      <c r="F14194" s="1" t="s">
        <v>19128</v>
      </c>
      <c r="H14194" s="2"/>
      <c r="K14194" t="s">
        <v>17672</v>
      </c>
    </row>
    <row r="14195" spans="1:11" ht="15" customHeight="1" x14ac:dyDescent="0.2">
      <c r="A14195">
        <f>IF(IFERROR((MATCH(G14195,$G$1:$G$12712,0)),0),INDEX($A$1:$A$12712,MATCH(G14195,$G$1:$G$12712,0)),MAX($A$2:$A14194)+1)</f>
        <v>2101</v>
      </c>
      <c r="B14195">
        <f t="shared" si="246"/>
        <v>2101</v>
      </c>
      <c r="C14195" t="str">
        <f t="shared" si="245"/>
        <v>Moshier</v>
      </c>
      <c r="D14195">
        <v>275</v>
      </c>
      <c r="E14195" t="s">
        <v>19007</v>
      </c>
      <c r="F14195" s="1" t="s">
        <v>19129</v>
      </c>
      <c r="G14195">
        <v>2588</v>
      </c>
      <c r="H14195" s="2" t="s">
        <v>4643</v>
      </c>
      <c r="I14195">
        <v>5914</v>
      </c>
      <c r="J14195" t="s">
        <v>4604</v>
      </c>
      <c r="K14195" t="s">
        <v>17672</v>
      </c>
    </row>
    <row r="14196" spans="1:11" ht="15" customHeight="1" x14ac:dyDescent="0.2">
      <c r="A14196">
        <f>IF(IFERROR((MATCH(G14196,$G$1:$G$12712,0)),0),INDEX($A$1:$A$12712,MATCH(G14196,$G$1:$G$12712,0)),MAX($A$2:$A14195)+1)</f>
        <v>2101</v>
      </c>
      <c r="B14196">
        <f t="shared" si="246"/>
        <v>2101</v>
      </c>
      <c r="C14196" t="str">
        <f t="shared" si="245"/>
        <v>Moshier</v>
      </c>
      <c r="D14196">
        <v>275</v>
      </c>
      <c r="E14196" t="s">
        <v>19007</v>
      </c>
      <c r="F14196" s="1" t="s">
        <v>19130</v>
      </c>
      <c r="G14196">
        <v>2588</v>
      </c>
      <c r="H14196" s="2" t="s">
        <v>4643</v>
      </c>
      <c r="I14196">
        <v>5914</v>
      </c>
      <c r="J14196" t="s">
        <v>4604</v>
      </c>
      <c r="K14196" t="s">
        <v>17672</v>
      </c>
    </row>
    <row r="14197" spans="1:11" ht="15" customHeight="1" x14ac:dyDescent="0.2">
      <c r="A14197">
        <f>IF(IFERROR((MATCH(G14197,$G$1:$G$12712,0)),0),INDEX($A$1:$A$12712,MATCH(G14197,$G$1:$G$12712,0)),MAX($A$2:$A14196)+1)</f>
        <v>2102</v>
      </c>
      <c r="B14197">
        <f t="shared" si="246"/>
        <v>2102</v>
      </c>
      <c r="C14197" t="str">
        <f t="shared" si="245"/>
        <v>Nine Mile Point Nuclear Station</v>
      </c>
      <c r="D14197">
        <v>275</v>
      </c>
      <c r="E14197" t="s">
        <v>19007</v>
      </c>
      <c r="F14197" s="1" t="s">
        <v>19131</v>
      </c>
      <c r="G14197">
        <v>2589</v>
      </c>
      <c r="H14197" s="2" t="s">
        <v>4644</v>
      </c>
      <c r="I14197">
        <v>55951</v>
      </c>
      <c r="J14197" t="s">
        <v>1160</v>
      </c>
      <c r="K14197" t="s">
        <v>17672</v>
      </c>
    </row>
    <row r="14198" spans="1:11" ht="15" customHeight="1" x14ac:dyDescent="0.2">
      <c r="A14198">
        <f>IF(IFERROR((MATCH(G14198,$G$1:$G$12712,0)),0),INDEX($A$1:$A$12712,MATCH(G14198,$G$1:$G$12712,0)),MAX($A$2:$A14197)+1)</f>
        <v>2102</v>
      </c>
      <c r="B14198">
        <f t="shared" si="246"/>
        <v>2102</v>
      </c>
      <c r="C14198" t="str">
        <f t="shared" si="245"/>
        <v>Nine Mile Point Nuclear Station</v>
      </c>
      <c r="D14198">
        <v>275</v>
      </c>
      <c r="E14198" t="s">
        <v>19007</v>
      </c>
      <c r="F14198" s="1" t="s">
        <v>19132</v>
      </c>
      <c r="G14198">
        <v>2589</v>
      </c>
      <c r="H14198" s="2" t="s">
        <v>4644</v>
      </c>
      <c r="I14198">
        <v>55951</v>
      </c>
      <c r="J14198" t="s">
        <v>1160</v>
      </c>
      <c r="K14198" t="s">
        <v>17672</v>
      </c>
    </row>
    <row r="14199" spans="1:11" ht="15" customHeight="1" x14ac:dyDescent="0.2">
      <c r="A14199">
        <f>IF(IFERROR((MATCH(G14199,$G$1:$G$12712,0)),0),INDEX($A$1:$A$12712,MATCH(G14199,$G$1:$G$12712,0)),MAX($A$2:$A14198)+1)</f>
        <v>2102</v>
      </c>
      <c r="B14199">
        <f t="shared" si="246"/>
        <v>2102</v>
      </c>
      <c r="C14199" t="str">
        <f t="shared" si="245"/>
        <v>Nine Mile Point Nuclear Station</v>
      </c>
      <c r="D14199">
        <v>275</v>
      </c>
      <c r="E14199" t="s">
        <v>19007</v>
      </c>
      <c r="F14199" s="1" t="s">
        <v>19133</v>
      </c>
      <c r="G14199">
        <v>2589</v>
      </c>
      <c r="H14199" s="2" t="s">
        <v>4644</v>
      </c>
      <c r="I14199">
        <v>55951</v>
      </c>
      <c r="J14199" t="s">
        <v>1160</v>
      </c>
      <c r="K14199" t="s">
        <v>17672</v>
      </c>
    </row>
    <row r="14200" spans="1:11" ht="15" customHeight="1" x14ac:dyDescent="0.2">
      <c r="A14200">
        <f>IF(IFERROR((MATCH(G14200,$G$1:$G$12712,0)),0),INDEX($A$1:$A$12712,MATCH(G14200,$G$1:$G$12712,0)),MAX($A$2:$A14199)+1)</f>
        <v>2102</v>
      </c>
      <c r="B14200">
        <f t="shared" si="246"/>
        <v>2102</v>
      </c>
      <c r="C14200" t="str">
        <f t="shared" si="245"/>
        <v>Nine Mile Point Nuclear Station</v>
      </c>
      <c r="D14200">
        <v>275</v>
      </c>
      <c r="E14200" t="s">
        <v>19007</v>
      </c>
      <c r="F14200" s="1" t="s">
        <v>19134</v>
      </c>
      <c r="G14200">
        <v>2589</v>
      </c>
      <c r="H14200" s="2" t="s">
        <v>4644</v>
      </c>
      <c r="I14200">
        <v>55951</v>
      </c>
      <c r="J14200" t="s">
        <v>1160</v>
      </c>
      <c r="K14200" t="s">
        <v>17672</v>
      </c>
    </row>
    <row r="14201" spans="1:11" ht="15" customHeight="1" x14ac:dyDescent="0.2">
      <c r="A14201">
        <f>IF(IFERROR((MATCH(G14201,$G$1:$G$12712,0)),0),INDEX($A$1:$A$12712,MATCH(G14201,$G$1:$G$12712,0)),MAX($A$2:$A14200)+1)</f>
        <v>2102</v>
      </c>
      <c r="B14201">
        <f t="shared" si="246"/>
        <v>2102</v>
      </c>
      <c r="C14201" t="str">
        <f t="shared" si="245"/>
        <v>Nine Mile Point Nuclear Station</v>
      </c>
      <c r="D14201">
        <v>275</v>
      </c>
      <c r="E14201" t="s">
        <v>19007</v>
      </c>
      <c r="F14201" s="1" t="s">
        <v>19135</v>
      </c>
      <c r="G14201">
        <v>2589</v>
      </c>
      <c r="H14201" s="2" t="s">
        <v>4644</v>
      </c>
      <c r="I14201">
        <v>55951</v>
      </c>
      <c r="J14201" t="s">
        <v>1160</v>
      </c>
      <c r="K14201" t="s">
        <v>17672</v>
      </c>
    </row>
    <row r="14202" spans="1:11" ht="15" customHeight="1" x14ac:dyDescent="0.2">
      <c r="A14202">
        <f>IF(IFERROR((MATCH(G14202,$G$1:$G$12712,0)),0),INDEX($A$1:$A$12712,MATCH(G14202,$G$1:$G$12712,0)),MAX($A$2:$A14201)+1)</f>
        <v>2102</v>
      </c>
      <c r="B14202">
        <f t="shared" si="246"/>
        <v>2102</v>
      </c>
      <c r="C14202" t="str">
        <f t="shared" si="245"/>
        <v>Nine Mile Point Nuclear Station</v>
      </c>
      <c r="D14202">
        <v>275</v>
      </c>
      <c r="E14202" t="s">
        <v>19007</v>
      </c>
      <c r="F14202" s="1" t="s">
        <v>19136</v>
      </c>
      <c r="G14202">
        <v>2589</v>
      </c>
      <c r="H14202" s="2" t="s">
        <v>4644</v>
      </c>
      <c r="I14202">
        <v>55951</v>
      </c>
      <c r="J14202" t="s">
        <v>1160</v>
      </c>
      <c r="K14202" t="s">
        <v>17672</v>
      </c>
    </row>
    <row r="14203" spans="1:11" ht="15" customHeight="1" x14ac:dyDescent="0.2">
      <c r="A14203">
        <f>IF(IFERROR((MATCH(G14203,$G$1:$G$12712,0)),0),INDEX($A$1:$A$12712,MATCH(G14203,$G$1:$G$12712,0)),MAX($A$2:$A14202)+1)</f>
        <v>2103</v>
      </c>
      <c r="B14203">
        <f t="shared" si="246"/>
        <v>2103</v>
      </c>
      <c r="C14203" t="str">
        <f t="shared" si="245"/>
        <v>Norfolk</v>
      </c>
      <c r="D14203">
        <v>275</v>
      </c>
      <c r="E14203" t="s">
        <v>19007</v>
      </c>
      <c r="F14203" s="1" t="s">
        <v>19137</v>
      </c>
      <c r="G14203">
        <v>2590</v>
      </c>
      <c r="H14203" s="2" t="s">
        <v>4645</v>
      </c>
      <c r="I14203">
        <v>5914</v>
      </c>
      <c r="J14203" t="s">
        <v>4604</v>
      </c>
      <c r="K14203" t="s">
        <v>17672</v>
      </c>
    </row>
    <row r="14204" spans="1:11" ht="15" customHeight="1" x14ac:dyDescent="0.2">
      <c r="A14204">
        <f>IF(IFERROR((MATCH(G14204,$G$1:$G$12712,0)),0),INDEX($A$1:$A$12712,MATCH(G14204,$G$1:$G$12712,0)),MAX($A$2:$A14203)+1)</f>
        <v>2103</v>
      </c>
      <c r="B14204">
        <f t="shared" si="246"/>
        <v>2103</v>
      </c>
      <c r="C14204" t="str">
        <f t="shared" si="245"/>
        <v>Norfolk</v>
      </c>
      <c r="D14204">
        <v>275</v>
      </c>
      <c r="E14204" t="s">
        <v>19007</v>
      </c>
      <c r="F14204" s="1" t="s">
        <v>19138</v>
      </c>
      <c r="G14204">
        <v>2590</v>
      </c>
      <c r="H14204" s="2" t="s">
        <v>4645</v>
      </c>
      <c r="I14204">
        <v>5914</v>
      </c>
      <c r="J14204" t="s">
        <v>4604</v>
      </c>
      <c r="K14204" t="s">
        <v>17672</v>
      </c>
    </row>
    <row r="14205" spans="1:11" ht="15" customHeight="1" x14ac:dyDescent="0.2">
      <c r="A14205">
        <f>IF(IFERROR((MATCH(G14205,$G$1:$G$12712,0)),0),INDEX($A$1:$A$12712,MATCH(G14205,$G$1:$G$12712,0)),MAX($A$2:$A14204)+1)</f>
        <v>2104</v>
      </c>
      <c r="B14205">
        <f t="shared" si="246"/>
        <v>2104</v>
      </c>
      <c r="C14205" t="str">
        <f t="shared" si="245"/>
        <v>Norwood</v>
      </c>
      <c r="D14205">
        <v>275</v>
      </c>
      <c r="E14205" t="s">
        <v>19007</v>
      </c>
      <c r="F14205" s="1" t="s">
        <v>19139</v>
      </c>
      <c r="G14205">
        <v>2591</v>
      </c>
      <c r="H14205" s="2" t="s">
        <v>4646</v>
      </c>
      <c r="I14205">
        <v>5914</v>
      </c>
      <c r="J14205" t="s">
        <v>4604</v>
      </c>
      <c r="K14205" t="s">
        <v>17672</v>
      </c>
    </row>
    <row r="14206" spans="1:11" ht="15" customHeight="1" x14ac:dyDescent="0.2">
      <c r="A14206">
        <f>IF(IFERROR((MATCH(G14206,$G$1:$G$12712,0)),0),INDEX($A$1:$A$12712,MATCH(G14206,$G$1:$G$12712,0)),MAX($A$2:$A14205)+1)</f>
        <v>2104</v>
      </c>
      <c r="B14206">
        <f t="shared" si="246"/>
        <v>2104</v>
      </c>
      <c r="C14206" t="str">
        <f t="shared" si="245"/>
        <v>Norwood</v>
      </c>
      <c r="D14206">
        <v>275</v>
      </c>
      <c r="E14206" t="s">
        <v>19007</v>
      </c>
      <c r="F14206" s="1" t="s">
        <v>19140</v>
      </c>
      <c r="G14206">
        <v>2591</v>
      </c>
      <c r="H14206" s="2" t="s">
        <v>4646</v>
      </c>
      <c r="I14206">
        <v>5914</v>
      </c>
      <c r="J14206" t="s">
        <v>4604</v>
      </c>
      <c r="K14206" t="s">
        <v>17672</v>
      </c>
    </row>
    <row r="14207" spans="1:11" ht="15" customHeight="1" x14ac:dyDescent="0.2">
      <c r="A14207">
        <f>IF(IFERROR((MATCH(G14207,$G$1:$G$12712,0)),0),INDEX($A$1:$A$12712,MATCH(G14207,$G$1:$G$12712,0)),MAX($A$2:$A14206)+1)</f>
        <v>11320</v>
      </c>
      <c r="B14207" t="e">
        <f t="shared" si="246"/>
        <v>#N/A</v>
      </c>
      <c r="C14207" t="str">
        <f t="shared" si="245"/>
        <v>oak orchard ( project no. 3452 )</v>
      </c>
      <c r="D14207">
        <v>275</v>
      </c>
      <c r="E14207" t="s">
        <v>19007</v>
      </c>
      <c r="F14207" s="1" t="s">
        <v>19141</v>
      </c>
      <c r="H14207" s="2"/>
      <c r="K14207" t="s">
        <v>17672</v>
      </c>
    </row>
    <row r="14208" spans="1:11" ht="15" customHeight="1" x14ac:dyDescent="0.2">
      <c r="A14208">
        <f>A14207</f>
        <v>11320</v>
      </c>
      <c r="B14208" t="e">
        <f t="shared" si="246"/>
        <v>#N/A</v>
      </c>
      <c r="C14208" t="str">
        <f t="shared" si="245"/>
        <v>oak orchard (project no. 3452)</v>
      </c>
      <c r="D14208">
        <v>275</v>
      </c>
      <c r="E14208" t="s">
        <v>19007</v>
      </c>
      <c r="F14208" s="1" t="s">
        <v>19142</v>
      </c>
      <c r="H14208" s="2"/>
      <c r="K14208" t="s">
        <v>17672</v>
      </c>
    </row>
    <row r="14209" spans="1:11" ht="15" customHeight="1" x14ac:dyDescent="0.2">
      <c r="A14209">
        <f>A14207</f>
        <v>11320</v>
      </c>
      <c r="B14209" t="e">
        <f t="shared" si="246"/>
        <v>#N/A</v>
      </c>
      <c r="C14209" t="str">
        <f t="shared" si="245"/>
        <v>oak orchard (project no. 3452)(note 3)</v>
      </c>
      <c r="D14209">
        <v>275</v>
      </c>
      <c r="E14209" t="s">
        <v>19007</v>
      </c>
      <c r="F14209" s="1" t="s">
        <v>19143</v>
      </c>
      <c r="H14209" s="2"/>
      <c r="K14209" t="s">
        <v>17672</v>
      </c>
    </row>
    <row r="14210" spans="1:11" ht="15" customHeight="1" x14ac:dyDescent="0.2">
      <c r="A14210">
        <f>IF(IFERROR((MATCH(G14210,$G$1:$G$12712,0)),0),INDEX($A$1:$A$12712,MATCH(G14210,$G$1:$G$12712,0)),MAX($A$2:$A14209)+1)</f>
        <v>6705</v>
      </c>
      <c r="B14210">
        <f t="shared" si="246"/>
        <v>6705</v>
      </c>
      <c r="C14210" t="str">
        <f t="shared" ref="C14210:C14273" si="247">IF(H14210="",F14210,H14210)</f>
        <v>Oswegatchie</v>
      </c>
      <c r="D14210">
        <v>275</v>
      </c>
      <c r="E14210" t="s">
        <v>19007</v>
      </c>
      <c r="F14210" s="1" t="s">
        <v>19144</v>
      </c>
      <c r="G14210">
        <v>58678</v>
      </c>
      <c r="H14210" s="2" t="s">
        <v>11464</v>
      </c>
      <c r="I14210">
        <v>5914</v>
      </c>
      <c r="J14210" t="s">
        <v>4604</v>
      </c>
      <c r="K14210" t="s">
        <v>17672</v>
      </c>
    </row>
    <row r="14211" spans="1:11" ht="15" customHeight="1" x14ac:dyDescent="0.2">
      <c r="A14211">
        <f>IF(IFERROR((MATCH(G14211,$G$1:$G$12712,0)),0),INDEX($A$1:$A$12712,MATCH(G14211,$G$1:$G$12712,0)),MAX($A$2:$A14210)+1)</f>
        <v>6705</v>
      </c>
      <c r="B14211">
        <f t="shared" si="246"/>
        <v>6705</v>
      </c>
      <c r="C14211" t="str">
        <f t="shared" si="247"/>
        <v>Oswegatchie</v>
      </c>
      <c r="D14211">
        <v>275</v>
      </c>
      <c r="E14211" t="s">
        <v>19007</v>
      </c>
      <c r="F14211" s="1" t="s">
        <v>19145</v>
      </c>
      <c r="G14211">
        <v>58678</v>
      </c>
      <c r="H14211" s="2" t="s">
        <v>11464</v>
      </c>
      <c r="I14211">
        <v>5914</v>
      </c>
      <c r="J14211" t="s">
        <v>4604</v>
      </c>
      <c r="K14211" t="s">
        <v>17672</v>
      </c>
    </row>
    <row r="14212" spans="1:11" ht="15" customHeight="1" x14ac:dyDescent="0.2">
      <c r="A14212">
        <f>IF(IFERROR((MATCH(G14212,$G$1:$G$12712,0)),0),INDEX($A$1:$A$12712,MATCH(G14212,$G$1:$G$12712,0)),MAX($A$2:$A14211)+1)</f>
        <v>2106</v>
      </c>
      <c r="B14212">
        <f t="shared" si="246"/>
        <v>2106</v>
      </c>
      <c r="C14212" t="str">
        <f t="shared" si="247"/>
        <v>Oswego Falls East</v>
      </c>
      <c r="D14212">
        <v>275</v>
      </c>
      <c r="E14212" t="s">
        <v>19007</v>
      </c>
      <c r="F14212" s="1" t="s">
        <v>19146</v>
      </c>
      <c r="G14212">
        <v>2595</v>
      </c>
      <c r="H14212" s="2" t="s">
        <v>4649</v>
      </c>
      <c r="I14212">
        <v>5914</v>
      </c>
      <c r="J14212" t="s">
        <v>4604</v>
      </c>
      <c r="K14212" t="s">
        <v>17672</v>
      </c>
    </row>
    <row r="14213" spans="1:11" ht="15" customHeight="1" x14ac:dyDescent="0.2">
      <c r="A14213">
        <f>IF(IFERROR((MATCH(G14213,$G$1:$G$12712,0)),0),INDEX($A$1:$A$12712,MATCH(G14213,$G$1:$G$12712,0)),MAX($A$2:$A14212)+1)</f>
        <v>2107</v>
      </c>
      <c r="B14213">
        <f t="shared" si="246"/>
        <v>2107</v>
      </c>
      <c r="C14213" t="str">
        <f t="shared" si="247"/>
        <v>Oswego Falls West</v>
      </c>
      <c r="D14213">
        <v>275</v>
      </c>
      <c r="E14213" t="s">
        <v>19007</v>
      </c>
      <c r="F14213" s="1" t="s">
        <v>19146</v>
      </c>
      <c r="G14213">
        <v>2596</v>
      </c>
      <c r="H14213" s="2" t="s">
        <v>4650</v>
      </c>
      <c r="I14213">
        <v>5914</v>
      </c>
      <c r="J14213" t="s">
        <v>4604</v>
      </c>
      <c r="K14213" t="s">
        <v>17672</v>
      </c>
    </row>
    <row r="14214" spans="1:11" ht="15" customHeight="1" x14ac:dyDescent="0.2">
      <c r="A14214">
        <f>IF(IFERROR((MATCH(G14214,$G$1:$G$12712,0)),0),INDEX($A$1:$A$12712,MATCH(G14214,$G$1:$G$12712,0)),MAX($A$2:$A14213)+1)</f>
        <v>2106</v>
      </c>
      <c r="B14214">
        <f t="shared" si="246"/>
        <v>2106</v>
      </c>
      <c r="C14214" t="str">
        <f t="shared" si="247"/>
        <v>Oswego Falls East</v>
      </c>
      <c r="D14214">
        <v>275</v>
      </c>
      <c r="E14214" t="s">
        <v>19007</v>
      </c>
      <c r="F14214" s="1" t="s">
        <v>19147</v>
      </c>
      <c r="G14214">
        <v>2595</v>
      </c>
      <c r="H14214" s="2" t="s">
        <v>4649</v>
      </c>
      <c r="I14214">
        <v>5914</v>
      </c>
      <c r="J14214" t="s">
        <v>4604</v>
      </c>
      <c r="K14214" t="s">
        <v>17672</v>
      </c>
    </row>
    <row r="14215" spans="1:11" ht="15" customHeight="1" x14ac:dyDescent="0.2">
      <c r="A14215">
        <f>IF(IFERROR((MATCH(G14215,$G$1:$G$12712,0)),0),INDEX($A$1:$A$12712,MATCH(G14215,$G$1:$G$12712,0)),MAX($A$2:$A14214)+1)</f>
        <v>2107</v>
      </c>
      <c r="B14215">
        <f t="shared" si="246"/>
        <v>2107</v>
      </c>
      <c r="C14215" t="str">
        <f t="shared" si="247"/>
        <v>Oswego Falls West</v>
      </c>
      <c r="D14215">
        <v>275</v>
      </c>
      <c r="E14215" t="s">
        <v>19007</v>
      </c>
      <c r="F14215" s="1" t="s">
        <v>19147</v>
      </c>
      <c r="G14215">
        <v>2596</v>
      </c>
      <c r="H14215" s="2" t="s">
        <v>4650</v>
      </c>
      <c r="I14215">
        <v>5914</v>
      </c>
      <c r="J14215" t="s">
        <v>4604</v>
      </c>
      <c r="K14215" t="s">
        <v>17672</v>
      </c>
    </row>
    <row r="14216" spans="1:11" ht="15" customHeight="1" x14ac:dyDescent="0.2">
      <c r="A14216">
        <f>IF(IFERROR((MATCH(G14216,$G$1:$G$12712,0)),0),INDEX($A$1:$A$12712,MATCH(G14216,$G$1:$G$12712,0)),MAX($A$2:$A14215)+1)</f>
        <v>2106</v>
      </c>
      <c r="B14216">
        <f t="shared" si="246"/>
        <v>2106</v>
      </c>
      <c r="C14216" t="str">
        <f t="shared" si="247"/>
        <v>Oswego Falls East</v>
      </c>
      <c r="D14216">
        <v>275</v>
      </c>
      <c r="E14216" t="s">
        <v>19007</v>
      </c>
      <c r="F14216" s="1" t="s">
        <v>19148</v>
      </c>
      <c r="G14216">
        <v>2595</v>
      </c>
      <c r="H14216" s="2" t="s">
        <v>4649</v>
      </c>
      <c r="I14216">
        <v>5914</v>
      </c>
      <c r="J14216" t="s">
        <v>4604</v>
      </c>
      <c r="K14216" t="s">
        <v>17672</v>
      </c>
    </row>
    <row r="14217" spans="1:11" ht="15" customHeight="1" x14ac:dyDescent="0.2">
      <c r="A14217">
        <f>IF(IFERROR((MATCH(G14217,$G$1:$G$12712,0)),0),INDEX($A$1:$A$12712,MATCH(G14217,$G$1:$G$12712,0)),MAX($A$2:$A14216)+1)</f>
        <v>2106</v>
      </c>
      <c r="B14217">
        <f t="shared" si="246"/>
        <v>2106</v>
      </c>
      <c r="C14217" t="str">
        <f t="shared" si="247"/>
        <v>Oswego Falls East</v>
      </c>
      <c r="D14217">
        <v>275</v>
      </c>
      <c r="E14217" t="s">
        <v>19007</v>
      </c>
      <c r="F14217" s="1" t="s">
        <v>19149</v>
      </c>
      <c r="G14217">
        <v>2595</v>
      </c>
      <c r="H14217" s="2" t="s">
        <v>4649</v>
      </c>
      <c r="I14217">
        <v>5914</v>
      </c>
      <c r="J14217" t="s">
        <v>4604</v>
      </c>
      <c r="K14217" t="s">
        <v>17672</v>
      </c>
    </row>
    <row r="14218" spans="1:11" ht="15" customHeight="1" x14ac:dyDescent="0.2">
      <c r="A14218">
        <f>IF(IFERROR((MATCH(G14218,$G$1:$G$12712,0)),0),INDEX($A$1:$A$12712,MATCH(G14218,$G$1:$G$12712,0)),MAX($A$2:$A14217)+1)</f>
        <v>2106</v>
      </c>
      <c r="B14218">
        <f t="shared" si="246"/>
        <v>2106</v>
      </c>
      <c r="C14218" t="str">
        <f t="shared" si="247"/>
        <v>Oswego Falls East</v>
      </c>
      <c r="D14218">
        <v>275</v>
      </c>
      <c r="E14218" t="s">
        <v>19007</v>
      </c>
      <c r="F14218" s="1" t="s">
        <v>19150</v>
      </c>
      <c r="G14218">
        <v>2595</v>
      </c>
      <c r="H14218" s="2" t="s">
        <v>4649</v>
      </c>
      <c r="I14218">
        <v>5914</v>
      </c>
      <c r="J14218" t="s">
        <v>4604</v>
      </c>
      <c r="K14218" t="s">
        <v>17672</v>
      </c>
    </row>
    <row r="14219" spans="1:11" ht="15" customHeight="1" x14ac:dyDescent="0.2">
      <c r="A14219">
        <f>IF(IFERROR((MATCH(G14219,$G$1:$G$12712,0)),0),INDEX($A$1:$A$12712,MATCH(G14219,$G$1:$G$12712,0)),MAX($A$2:$A14218)+1)</f>
        <v>2107</v>
      </c>
      <c r="B14219">
        <f t="shared" si="246"/>
        <v>2107</v>
      </c>
      <c r="C14219" t="str">
        <f t="shared" si="247"/>
        <v>Oswego Falls West</v>
      </c>
      <c r="D14219">
        <v>275</v>
      </c>
      <c r="E14219" t="s">
        <v>19007</v>
      </c>
      <c r="F14219" s="1" t="s">
        <v>19151</v>
      </c>
      <c r="G14219">
        <v>2596</v>
      </c>
      <c r="H14219" s="2" t="s">
        <v>4650</v>
      </c>
      <c r="I14219">
        <v>5914</v>
      </c>
      <c r="J14219" t="s">
        <v>4604</v>
      </c>
      <c r="K14219" t="s">
        <v>17672</v>
      </c>
    </row>
    <row r="14220" spans="1:11" ht="15" customHeight="1" x14ac:dyDescent="0.2">
      <c r="A14220">
        <f>IF(IFERROR((MATCH(G14220,$G$1:$G$12712,0)),0),INDEX($A$1:$A$12712,MATCH(G14220,$G$1:$G$12712,0)),MAX($A$2:$A14219)+1)</f>
        <v>2107</v>
      </c>
      <c r="B14220">
        <f t="shared" si="246"/>
        <v>2107</v>
      </c>
      <c r="C14220" t="str">
        <f t="shared" si="247"/>
        <v>Oswego Falls West</v>
      </c>
      <c r="D14220">
        <v>275</v>
      </c>
      <c r="E14220" t="s">
        <v>19007</v>
      </c>
      <c r="F14220" s="1" t="s">
        <v>19152</v>
      </c>
      <c r="G14220">
        <v>2596</v>
      </c>
      <c r="H14220" s="2" t="s">
        <v>4650</v>
      </c>
      <c r="I14220">
        <v>5914</v>
      </c>
      <c r="J14220" t="s">
        <v>4604</v>
      </c>
      <c r="K14220" t="s">
        <v>17672</v>
      </c>
    </row>
    <row r="14221" spans="1:11" ht="15" customHeight="1" x14ac:dyDescent="0.2">
      <c r="A14221">
        <f>IF(IFERROR((MATCH(G14221,$G$1:$G$12712,0)),0),INDEX($A$1:$A$12712,MATCH(G14221,$G$1:$G$12712,0)),MAX($A$2:$A14220)+1)</f>
        <v>2107</v>
      </c>
      <c r="B14221">
        <f t="shared" si="246"/>
        <v>2107</v>
      </c>
      <c r="C14221" t="str">
        <f t="shared" si="247"/>
        <v>Oswego Falls West</v>
      </c>
      <c r="D14221">
        <v>275</v>
      </c>
      <c r="E14221" t="s">
        <v>19007</v>
      </c>
      <c r="F14221" s="1" t="s">
        <v>19153</v>
      </c>
      <c r="G14221">
        <v>2596</v>
      </c>
      <c r="H14221" s="2" t="s">
        <v>4650</v>
      </c>
      <c r="I14221">
        <v>5914</v>
      </c>
      <c r="J14221" t="s">
        <v>4604</v>
      </c>
      <c r="K14221" t="s">
        <v>17672</v>
      </c>
    </row>
    <row r="14222" spans="1:11" ht="15" customHeight="1" x14ac:dyDescent="0.2">
      <c r="A14222">
        <f>IF(IFERROR((MATCH(G14222,$G$1:$G$12712,0)),0),INDEX($A$1:$A$12712,MATCH(G14222,$G$1:$G$12712,0)),MAX($A$2:$A14221)+1)</f>
        <v>11321</v>
      </c>
      <c r="B14222" t="e">
        <f t="shared" si="246"/>
        <v>#N/A</v>
      </c>
      <c r="C14222" t="str">
        <f t="shared" si="247"/>
        <v>other / internal combustion :</v>
      </c>
      <c r="D14222">
        <v>275</v>
      </c>
      <c r="E14222" t="s">
        <v>19007</v>
      </c>
      <c r="F14222" s="1" t="s">
        <v>19154</v>
      </c>
      <c r="H14222" s="2"/>
      <c r="K14222" t="s">
        <v>17672</v>
      </c>
    </row>
    <row r="14223" spans="1:11" ht="15" customHeight="1" x14ac:dyDescent="0.2">
      <c r="A14223">
        <f>IF(IFERROR((MATCH(G14223,$G$1:$G$12712,0)),0),INDEX($A$1:$A$12712,MATCH(G14223,$G$1:$G$12712,0)),MAX($A$2:$A14222)+1)</f>
        <v>11322</v>
      </c>
      <c r="B14223" t="e">
        <f t="shared" si="246"/>
        <v>#N/A</v>
      </c>
      <c r="C14223" t="str">
        <f t="shared" si="247"/>
        <v>other hydro costs:</v>
      </c>
      <c r="D14223">
        <v>275</v>
      </c>
      <c r="E14223" t="s">
        <v>19007</v>
      </c>
      <c r="F14223" s="1" t="s">
        <v>19155</v>
      </c>
      <c r="H14223" s="2"/>
      <c r="K14223" t="s">
        <v>17672</v>
      </c>
    </row>
    <row r="14224" spans="1:11" ht="15" customHeight="1" x14ac:dyDescent="0.2">
      <c r="A14224">
        <f>IF(IFERROR((MATCH(G14224,$G$1:$G$12712,0)),0),INDEX($A$1:$A$12712,MATCH(G14224,$G$1:$G$12712,0)),MAX($A$2:$A14223)+1)</f>
        <v>11323</v>
      </c>
      <c r="B14224" t="e">
        <f t="shared" si="246"/>
        <v>#N/A</v>
      </c>
      <c r="C14224" t="str">
        <f t="shared" si="247"/>
        <v>other/internal combustion</v>
      </c>
      <c r="D14224">
        <v>275</v>
      </c>
      <c r="E14224" t="s">
        <v>19007</v>
      </c>
      <c r="F14224" s="1" t="s">
        <v>19156</v>
      </c>
      <c r="H14224" s="2"/>
      <c r="K14224" t="s">
        <v>17672</v>
      </c>
    </row>
    <row r="14225" spans="1:11" ht="15" customHeight="1" x14ac:dyDescent="0.2">
      <c r="A14225">
        <f>IF(IFERROR((MATCH(G14225,$G$1:$G$12712,0)),0),INDEX($A$1:$A$12712,MATCH(G14225,$G$1:$G$12712,0)),MAX($A$2:$A14224)+1)</f>
        <v>2108</v>
      </c>
      <c r="B14225">
        <f t="shared" si="246"/>
        <v>2108</v>
      </c>
      <c r="C14225" t="str">
        <f t="shared" si="247"/>
        <v>Parishville</v>
      </c>
      <c r="D14225">
        <v>275</v>
      </c>
      <c r="E14225" t="s">
        <v>19007</v>
      </c>
      <c r="F14225" s="1" t="s">
        <v>19157</v>
      </c>
      <c r="G14225">
        <v>2597</v>
      </c>
      <c r="H14225" s="2" t="s">
        <v>4651</v>
      </c>
      <c r="I14225">
        <v>5914</v>
      </c>
      <c r="J14225" t="s">
        <v>4604</v>
      </c>
      <c r="K14225" t="s">
        <v>17672</v>
      </c>
    </row>
    <row r="14226" spans="1:11" ht="15" customHeight="1" x14ac:dyDescent="0.2">
      <c r="A14226">
        <f>IF(IFERROR((MATCH(G14226,$G$1:$G$12712,0)),0),INDEX($A$1:$A$12712,MATCH(G14226,$G$1:$G$12712,0)),MAX($A$2:$A14225)+1)</f>
        <v>2108</v>
      </c>
      <c r="B14226">
        <f t="shared" si="246"/>
        <v>2108</v>
      </c>
      <c r="C14226" t="str">
        <f t="shared" si="247"/>
        <v>Parishville</v>
      </c>
      <c r="D14226">
        <v>275</v>
      </c>
      <c r="E14226" t="s">
        <v>19007</v>
      </c>
      <c r="F14226" s="1" t="s">
        <v>19158</v>
      </c>
      <c r="G14226">
        <v>2597</v>
      </c>
      <c r="H14226" s="2" t="s">
        <v>4651</v>
      </c>
      <c r="I14226">
        <v>5914</v>
      </c>
      <c r="J14226" t="s">
        <v>4604</v>
      </c>
      <c r="K14226" t="s">
        <v>17672</v>
      </c>
    </row>
    <row r="14227" spans="1:11" ht="15" customHeight="1" x14ac:dyDescent="0.2">
      <c r="A14227">
        <f>IF(IFERROR((MATCH(G14227,$G$1:$G$12712,0)),0),INDEX($A$1:$A$12712,MATCH(G14227,$G$1:$G$12712,0)),MAX($A$2:$A14226)+1)</f>
        <v>2109</v>
      </c>
      <c r="B14227">
        <f t="shared" si="246"/>
        <v>2109</v>
      </c>
      <c r="C14227" t="str">
        <f t="shared" si="247"/>
        <v>Piercefield</v>
      </c>
      <c r="D14227">
        <v>275</v>
      </c>
      <c r="E14227" t="s">
        <v>19007</v>
      </c>
      <c r="F14227" s="1" t="s">
        <v>19159</v>
      </c>
      <c r="G14227">
        <v>2598</v>
      </c>
      <c r="H14227" s="2" t="s">
        <v>4652</v>
      </c>
      <c r="I14227">
        <v>5914</v>
      </c>
      <c r="J14227" t="s">
        <v>4604</v>
      </c>
      <c r="K14227" t="s">
        <v>17672</v>
      </c>
    </row>
    <row r="14228" spans="1:11" ht="15" customHeight="1" x14ac:dyDescent="0.2">
      <c r="A14228">
        <f>IF(IFERROR((MATCH(G14228,$G$1:$G$12712,0)),0),INDEX($A$1:$A$12712,MATCH(G14228,$G$1:$G$12712,0)),MAX($A$2:$A14227)+1)</f>
        <v>2109</v>
      </c>
      <c r="B14228">
        <f t="shared" si="246"/>
        <v>2109</v>
      </c>
      <c r="C14228" t="str">
        <f t="shared" si="247"/>
        <v>Piercefield</v>
      </c>
      <c r="D14228">
        <v>275</v>
      </c>
      <c r="E14228" t="s">
        <v>19007</v>
      </c>
      <c r="F14228" s="1" t="s">
        <v>19160</v>
      </c>
      <c r="G14228">
        <v>2598</v>
      </c>
      <c r="H14228" s="2" t="s">
        <v>4652</v>
      </c>
      <c r="I14228">
        <v>5914</v>
      </c>
      <c r="J14228" t="s">
        <v>4604</v>
      </c>
      <c r="K14228" t="s">
        <v>17672</v>
      </c>
    </row>
    <row r="14229" spans="1:11" ht="15" customHeight="1" x14ac:dyDescent="0.2">
      <c r="A14229">
        <f>IF(IFERROR((MATCH(G14229,$G$1:$G$12712,0)),0),INDEX($A$1:$A$12712,MATCH(G14229,$G$1:$G$12712,0)),MAX($A$2:$A14228)+1)</f>
        <v>11324</v>
      </c>
      <c r="B14229" t="e">
        <f t="shared" si="246"/>
        <v>#N/A</v>
      </c>
      <c r="C14229" t="str">
        <f t="shared" si="247"/>
        <v>pleasant lake reservoir</v>
      </c>
      <c r="D14229">
        <v>275</v>
      </c>
      <c r="E14229" t="s">
        <v>19007</v>
      </c>
      <c r="F14229" s="1" t="s">
        <v>19161</v>
      </c>
      <c r="H14229" s="2"/>
      <c r="K14229" t="s">
        <v>17672</v>
      </c>
    </row>
    <row r="14230" spans="1:11" ht="15" customHeight="1" x14ac:dyDescent="0.2">
      <c r="A14230">
        <f>A14229</f>
        <v>11324</v>
      </c>
      <c r="B14230" t="e">
        <f t="shared" si="246"/>
        <v>#N/A</v>
      </c>
      <c r="C14230" t="str">
        <f t="shared" si="247"/>
        <v>pleasant lake reservoir (note 1)</v>
      </c>
      <c r="D14230">
        <v>275</v>
      </c>
      <c r="E14230" t="s">
        <v>19007</v>
      </c>
      <c r="F14230" s="1" t="s">
        <v>19162</v>
      </c>
      <c r="H14230" s="2"/>
      <c r="K14230" t="s">
        <v>17672</v>
      </c>
    </row>
    <row r="14231" spans="1:11" ht="15" customHeight="1" x14ac:dyDescent="0.2">
      <c r="A14231">
        <f>IF(IFERROR((MATCH(G14231,$G$1:$G$12712,0)),0),INDEX($A$1:$A$12712,MATCH(G14231,$G$1:$G$12712,0)),MAX($A$2:$A14230)+1)</f>
        <v>11325</v>
      </c>
      <c r="B14231" t="e">
        <f t="shared" si="246"/>
        <v>#N/A</v>
      </c>
      <c r="C14231" t="str">
        <f t="shared" si="247"/>
        <v>power new york as of may 12, 2000.</v>
      </c>
      <c r="D14231">
        <v>275</v>
      </c>
      <c r="E14231" t="s">
        <v>19007</v>
      </c>
      <c r="F14231" s="1" t="s">
        <v>19163</v>
      </c>
      <c r="H14231" s="2"/>
      <c r="K14231" t="s">
        <v>17672</v>
      </c>
    </row>
    <row r="14232" spans="1:11" ht="15" customHeight="1" x14ac:dyDescent="0.2">
      <c r="A14232">
        <f>IF(IFERROR((MATCH(G14232,$G$1:$G$12712,0)),0),INDEX($A$1:$A$12712,MATCH(G14232,$G$1:$G$12712,0)),MAX($A$2:$A14231)+1)</f>
        <v>2110</v>
      </c>
      <c r="B14232">
        <f t="shared" si="246"/>
        <v>2110</v>
      </c>
      <c r="C14232" t="str">
        <f t="shared" si="247"/>
        <v>Prospect</v>
      </c>
      <c r="D14232">
        <v>275</v>
      </c>
      <c r="E14232" t="s">
        <v>19007</v>
      </c>
      <c r="F14232" s="1" t="s">
        <v>19164</v>
      </c>
      <c r="G14232">
        <v>2599</v>
      </c>
      <c r="H14232" s="2" t="s">
        <v>4653</v>
      </c>
      <c r="I14232">
        <v>5914</v>
      </c>
      <c r="J14232" t="s">
        <v>4604</v>
      </c>
      <c r="K14232" t="s">
        <v>17672</v>
      </c>
    </row>
    <row r="14233" spans="1:11" ht="15" customHeight="1" x14ac:dyDescent="0.2">
      <c r="A14233">
        <f>IF(IFERROR((MATCH(G14233,$G$1:$G$12712,0)),0),INDEX($A$1:$A$12712,MATCH(G14233,$G$1:$G$12712,0)),MAX($A$2:$A14232)+1)</f>
        <v>11326</v>
      </c>
      <c r="B14233" t="e">
        <f t="shared" si="246"/>
        <v>#N/A</v>
      </c>
      <c r="C14233" t="str">
        <f t="shared" si="247"/>
        <v>quit claim deed - st. lawrence county</v>
      </c>
      <c r="D14233">
        <v>275</v>
      </c>
      <c r="E14233" t="s">
        <v>19007</v>
      </c>
      <c r="F14233" s="1" t="s">
        <v>19165</v>
      </c>
      <c r="H14233" s="2"/>
      <c r="K14233" t="s">
        <v>17672</v>
      </c>
    </row>
    <row r="14234" spans="1:11" ht="15" customHeight="1" x14ac:dyDescent="0.2">
      <c r="A14234">
        <f>IF(IFERROR((MATCH(G14234,$G$1:$G$12712,0)),0),INDEX($A$1:$A$12712,MATCH(G14234,$G$1:$G$12712,0)),MAX($A$2:$A14233)+1)</f>
        <v>2111</v>
      </c>
      <c r="B14234">
        <f t="shared" si="246"/>
        <v>2111</v>
      </c>
      <c r="C14234" t="str">
        <f t="shared" si="247"/>
        <v>Rainbow Falls Hydro</v>
      </c>
      <c r="D14234">
        <v>275</v>
      </c>
      <c r="E14234" t="s">
        <v>19007</v>
      </c>
      <c r="F14234" s="1" t="s">
        <v>18841</v>
      </c>
      <c r="G14234">
        <v>2600</v>
      </c>
      <c r="H14234" s="2" t="s">
        <v>4654</v>
      </c>
      <c r="I14234">
        <v>5914</v>
      </c>
      <c r="J14234" t="s">
        <v>4604</v>
      </c>
      <c r="K14234" t="s">
        <v>17672</v>
      </c>
    </row>
    <row r="14235" spans="1:11" ht="15" customHeight="1" x14ac:dyDescent="0.2">
      <c r="A14235">
        <f>IF(IFERROR((MATCH(G14235,$G$1:$G$12712,0)),0),INDEX($A$1:$A$12712,MATCH(G14235,$G$1:$G$12712,0)),MAX($A$2:$A14234)+1)</f>
        <v>2112</v>
      </c>
      <c r="B14235">
        <f t="shared" si="246"/>
        <v>2112</v>
      </c>
      <c r="C14235" t="str">
        <f t="shared" si="247"/>
        <v>Raymondville</v>
      </c>
      <c r="D14235">
        <v>275</v>
      </c>
      <c r="E14235" t="s">
        <v>19007</v>
      </c>
      <c r="F14235" s="1" t="s">
        <v>19166</v>
      </c>
      <c r="G14235">
        <v>2601</v>
      </c>
      <c r="H14235" s="2" t="s">
        <v>4655</v>
      </c>
      <c r="I14235">
        <v>5914</v>
      </c>
      <c r="J14235" t="s">
        <v>4604</v>
      </c>
      <c r="K14235" t="s">
        <v>17672</v>
      </c>
    </row>
    <row r="14236" spans="1:11" ht="15" customHeight="1" x14ac:dyDescent="0.2">
      <c r="A14236">
        <f>IF(IFERROR((MATCH(G14236,$G$1:$G$12712,0)),0),INDEX($A$1:$A$12712,MATCH(G14236,$G$1:$G$12712,0)),MAX($A$2:$A14235)+1)</f>
        <v>2112</v>
      </c>
      <c r="B14236">
        <f t="shared" si="246"/>
        <v>2112</v>
      </c>
      <c r="C14236" t="str">
        <f t="shared" si="247"/>
        <v>Raymondville</v>
      </c>
      <c r="D14236">
        <v>275</v>
      </c>
      <c r="E14236" t="s">
        <v>19007</v>
      </c>
      <c r="F14236" s="1" t="s">
        <v>19167</v>
      </c>
      <c r="G14236">
        <v>2601</v>
      </c>
      <c r="H14236" s="2" t="s">
        <v>4655</v>
      </c>
      <c r="I14236">
        <v>5914</v>
      </c>
      <c r="J14236" t="s">
        <v>4604</v>
      </c>
      <c r="K14236" t="s">
        <v>17672</v>
      </c>
    </row>
    <row r="14237" spans="1:11" ht="15" customHeight="1" x14ac:dyDescent="0.2">
      <c r="A14237">
        <f>IF(IFERROR((MATCH(G14237,$G$1:$G$12712,0)),0),INDEX($A$1:$A$12712,MATCH(G14237,$G$1:$G$12712,0)),MAX($A$2:$A14236)+1)</f>
        <v>11327</v>
      </c>
      <c r="B14237" t="e">
        <f t="shared" si="246"/>
        <v>#N/A</v>
      </c>
      <c r="C14237" t="str">
        <f t="shared" si="247"/>
        <v>remote terminal units</v>
      </c>
      <c r="D14237">
        <v>275</v>
      </c>
      <c r="E14237" t="s">
        <v>19007</v>
      </c>
      <c r="F14237" s="1" t="s">
        <v>19168</v>
      </c>
      <c r="H14237" s="2"/>
      <c r="K14237" t="s">
        <v>17672</v>
      </c>
    </row>
    <row r="14238" spans="1:11" ht="15" customHeight="1" x14ac:dyDescent="0.2">
      <c r="A14238">
        <f>IF(IFERROR((MATCH(G14238,$G$1:$G$12712,0)),0),INDEX($A$1:$A$12712,MATCH(G14238,$G$1:$G$12712,0)),MAX($A$2:$A14237)+1)</f>
        <v>11328</v>
      </c>
      <c r="B14238" t="e">
        <f t="shared" si="246"/>
        <v>#N/A</v>
      </c>
      <c r="C14238" t="str">
        <f t="shared" si="247"/>
        <v>research and development costs (hydros)</v>
      </c>
      <c r="D14238">
        <v>275</v>
      </c>
      <c r="E14238" t="s">
        <v>19007</v>
      </c>
      <c r="F14238" s="1" t="s">
        <v>19169</v>
      </c>
      <c r="H14238" s="2"/>
      <c r="K14238" t="s">
        <v>17672</v>
      </c>
    </row>
    <row r="14239" spans="1:11" ht="15" customHeight="1" x14ac:dyDescent="0.2">
      <c r="A14239">
        <f>IF(IFERROR((MATCH(G14239,$G$1:$G$12712,0)),0),INDEX($A$1:$A$12712,MATCH(G14239,$G$1:$G$12712,0)),MAX($A$2:$A14238)+1)</f>
        <v>11329</v>
      </c>
      <c r="B14239" t="e">
        <f t="shared" si="246"/>
        <v>#N/A</v>
      </c>
      <c r="C14239" t="str">
        <f t="shared" si="247"/>
        <v>reservoirs</v>
      </c>
      <c r="D14239">
        <v>275</v>
      </c>
      <c r="E14239" t="s">
        <v>19007</v>
      </c>
      <c r="F14239" s="1" t="s">
        <v>18740</v>
      </c>
      <c r="H14239" s="2"/>
      <c r="K14239" t="s">
        <v>17672</v>
      </c>
    </row>
    <row r="14240" spans="1:11" ht="15" customHeight="1" x14ac:dyDescent="0.2">
      <c r="A14240">
        <f>IF(IFERROR((MATCH(G14240,$G$1:$G$12712,0)),0),INDEX($A$1:$A$12712,MATCH(G14240,$G$1:$G$12712,0)),MAX($A$2:$A14239)+1)</f>
        <v>2969</v>
      </c>
      <c r="B14240">
        <f t="shared" si="246"/>
        <v>2969</v>
      </c>
      <c r="C14240" t="str">
        <f t="shared" si="247"/>
        <v>Roseton Generating Facility</v>
      </c>
      <c r="D14240">
        <v>275</v>
      </c>
      <c r="E14240" t="s">
        <v>19007</v>
      </c>
      <c r="F14240" s="1" t="s">
        <v>17903</v>
      </c>
      <c r="G14240">
        <v>8006</v>
      </c>
      <c r="H14240" s="2" t="s">
        <v>5766</v>
      </c>
      <c r="I14240">
        <v>5511</v>
      </c>
      <c r="J14240" t="s">
        <v>5767</v>
      </c>
      <c r="K14240" t="s">
        <v>17672</v>
      </c>
    </row>
    <row r="14241" spans="1:11" ht="15" customHeight="1" x14ac:dyDescent="0.2">
      <c r="A14241">
        <f>IF(IFERROR((MATCH(G14241,$G$1:$G$12712,0)),0),INDEX($A$1:$A$12712,MATCH(G14241,$G$1:$G$12712,0)),MAX($A$2:$A14240)+1)</f>
        <v>11330</v>
      </c>
      <c r="B14241" t="e">
        <f t="shared" si="246"/>
        <v>#N/A</v>
      </c>
      <c r="C14241" t="str">
        <f t="shared" si="247"/>
        <v>rotterdam</v>
      </c>
      <c r="D14241">
        <v>275</v>
      </c>
      <c r="E14241" t="s">
        <v>19007</v>
      </c>
      <c r="F14241" s="1" t="s">
        <v>19170</v>
      </c>
      <c r="H14241" s="2"/>
      <c r="K14241" t="s">
        <v>17672</v>
      </c>
    </row>
    <row r="14242" spans="1:11" ht="15" customHeight="1" x14ac:dyDescent="0.2">
      <c r="A14242">
        <f>IF(IFERROR((MATCH(G14242,$G$1:$G$12712,0)),0),INDEX($A$1:$A$12712,MATCH(G14242,$G$1:$G$12712,0)),MAX($A$2:$A14241)+1)</f>
        <v>2115</v>
      </c>
      <c r="B14242">
        <f t="shared" si="246"/>
        <v>2115</v>
      </c>
      <c r="C14242" t="str">
        <f t="shared" si="247"/>
        <v>Schaghticoke</v>
      </c>
      <c r="D14242">
        <v>275</v>
      </c>
      <c r="E14242" t="s">
        <v>19007</v>
      </c>
      <c r="F14242" s="1" t="s">
        <v>19171</v>
      </c>
      <c r="G14242">
        <v>2606</v>
      </c>
      <c r="H14242" s="2" t="s">
        <v>4658</v>
      </c>
      <c r="I14242">
        <v>5914</v>
      </c>
      <c r="J14242" t="s">
        <v>4604</v>
      </c>
      <c r="K14242" t="s">
        <v>17672</v>
      </c>
    </row>
    <row r="14243" spans="1:11" ht="15" customHeight="1" x14ac:dyDescent="0.2">
      <c r="A14243">
        <f>IF(IFERROR((MATCH(G14243,$G$1:$G$12712,0)),0),INDEX($A$1:$A$12712,MATCH(G14243,$G$1:$G$12712,0)),MAX($A$2:$A14242)+1)</f>
        <v>2114</v>
      </c>
      <c r="B14243">
        <f t="shared" si="246"/>
        <v>2114</v>
      </c>
      <c r="C14243" t="str">
        <f t="shared" si="247"/>
        <v>School Street</v>
      </c>
      <c r="D14243">
        <v>275</v>
      </c>
      <c r="E14243" t="s">
        <v>19007</v>
      </c>
      <c r="F14243" s="1" t="s">
        <v>19172</v>
      </c>
      <c r="G14243">
        <v>2605</v>
      </c>
      <c r="H14243" s="2" t="s">
        <v>4657</v>
      </c>
      <c r="I14243">
        <v>5914</v>
      </c>
      <c r="J14243" t="s">
        <v>4604</v>
      </c>
      <c r="K14243" t="s">
        <v>17672</v>
      </c>
    </row>
    <row r="14244" spans="1:11" ht="15" customHeight="1" x14ac:dyDescent="0.2">
      <c r="A14244">
        <f>IF(IFERROR((MATCH(G14244,$G$1:$G$12712,0)),0),INDEX($A$1:$A$12712,MATCH(G14244,$G$1:$G$12712,0)),MAX($A$2:$A14243)+1)</f>
        <v>2116</v>
      </c>
      <c r="B14244">
        <f t="shared" si="246"/>
        <v>2116</v>
      </c>
      <c r="C14244" t="str">
        <f t="shared" si="247"/>
        <v>Schuylerville</v>
      </c>
      <c r="D14244">
        <v>275</v>
      </c>
      <c r="E14244" t="s">
        <v>19007</v>
      </c>
      <c r="F14244" s="1" t="s">
        <v>19173</v>
      </c>
      <c r="G14244">
        <v>2607</v>
      </c>
      <c r="H14244" s="2" t="s">
        <v>4659</v>
      </c>
      <c r="I14244">
        <v>5914</v>
      </c>
      <c r="J14244" t="s">
        <v>4604</v>
      </c>
      <c r="K14244" t="s">
        <v>17672</v>
      </c>
    </row>
    <row r="14245" spans="1:11" ht="15" customHeight="1" x14ac:dyDescent="0.2">
      <c r="A14245">
        <f>IF(IFERROR((MATCH(G14245,$G$1:$G$12712,0)),0),INDEX($A$1:$A$12712,MATCH(G14245,$G$1:$G$12712,0)),MAX($A$2:$A14244)+1)</f>
        <v>2116</v>
      </c>
      <c r="B14245">
        <f t="shared" si="246"/>
        <v>2116</v>
      </c>
      <c r="C14245" t="str">
        <f t="shared" si="247"/>
        <v>Schuylerville</v>
      </c>
      <c r="D14245">
        <v>275</v>
      </c>
      <c r="E14245" t="s">
        <v>19007</v>
      </c>
      <c r="F14245" s="1" t="s">
        <v>19174</v>
      </c>
      <c r="G14245">
        <v>2607</v>
      </c>
      <c r="H14245" s="2" t="s">
        <v>4659</v>
      </c>
      <c r="I14245">
        <v>5914</v>
      </c>
      <c r="J14245" t="s">
        <v>4604</v>
      </c>
      <c r="K14245" t="s">
        <v>17672</v>
      </c>
    </row>
    <row r="14246" spans="1:11" ht="15" customHeight="1" x14ac:dyDescent="0.2">
      <c r="A14246">
        <f>IF(IFERROR((MATCH(G14246,$G$1:$G$12712,0)),0),INDEX($A$1:$A$12712,MATCH(G14246,$G$1:$G$12712,0)),MAX($A$2:$A14245)+1)</f>
        <v>2117</v>
      </c>
      <c r="B14246">
        <f t="shared" si="246"/>
        <v>2117</v>
      </c>
      <c r="C14246" t="str">
        <f t="shared" si="247"/>
        <v>Sewalls</v>
      </c>
      <c r="D14246">
        <v>275</v>
      </c>
      <c r="E14246" t="s">
        <v>19007</v>
      </c>
      <c r="F14246" s="1" t="s">
        <v>19175</v>
      </c>
      <c r="G14246">
        <v>2608</v>
      </c>
      <c r="H14246" s="2" t="s">
        <v>4660</v>
      </c>
      <c r="I14246">
        <v>5914</v>
      </c>
      <c r="J14246" t="s">
        <v>4604</v>
      </c>
      <c r="K14246" t="s">
        <v>17672</v>
      </c>
    </row>
    <row r="14247" spans="1:11" ht="15" customHeight="1" x14ac:dyDescent="0.2">
      <c r="A14247">
        <f>IF(IFERROR((MATCH(G14247,$G$1:$G$12712,0)),0),INDEX($A$1:$A$12712,MATCH(G14247,$G$1:$G$12712,0)),MAX($A$2:$A14246)+1)</f>
        <v>2117</v>
      </c>
      <c r="B14247">
        <f t="shared" si="246"/>
        <v>2117</v>
      </c>
      <c r="C14247" t="str">
        <f t="shared" si="247"/>
        <v>Sewalls</v>
      </c>
      <c r="D14247">
        <v>275</v>
      </c>
      <c r="E14247" t="s">
        <v>19007</v>
      </c>
      <c r="F14247" s="1" t="s">
        <v>19176</v>
      </c>
      <c r="G14247">
        <v>2608</v>
      </c>
      <c r="H14247" s="2" t="s">
        <v>4660</v>
      </c>
      <c r="I14247">
        <v>5914</v>
      </c>
      <c r="J14247" t="s">
        <v>4604</v>
      </c>
      <c r="K14247" t="s">
        <v>17672</v>
      </c>
    </row>
    <row r="14248" spans="1:11" ht="15" customHeight="1" x14ac:dyDescent="0.2">
      <c r="A14248">
        <f>IF(IFERROR((MATCH(G14248,$G$1:$G$12712,0)),0),INDEX($A$1:$A$12712,MATCH(G14248,$G$1:$G$12712,0)),MAX($A$2:$A14247)+1)</f>
        <v>2117</v>
      </c>
      <c r="B14248">
        <f t="shared" si="246"/>
        <v>2117</v>
      </c>
      <c r="C14248" t="str">
        <f t="shared" si="247"/>
        <v>Sewalls</v>
      </c>
      <c r="D14248">
        <v>275</v>
      </c>
      <c r="E14248" t="s">
        <v>19007</v>
      </c>
      <c r="F14248" s="1" t="s">
        <v>19177</v>
      </c>
      <c r="G14248">
        <v>2608</v>
      </c>
      <c r="H14248" s="2" t="s">
        <v>4660</v>
      </c>
      <c r="I14248">
        <v>5914</v>
      </c>
      <c r="J14248" t="s">
        <v>4604</v>
      </c>
      <c r="K14248" t="s">
        <v>17672</v>
      </c>
    </row>
    <row r="14249" spans="1:11" ht="15" customHeight="1" x14ac:dyDescent="0.2">
      <c r="A14249">
        <f>IF(IFERROR((MATCH(G14249,$G$1:$G$12712,0)),0),INDEX($A$1:$A$12712,MATCH(G14249,$G$1:$G$12712,0)),MAX($A$2:$A14248)+1)</f>
        <v>2118</v>
      </c>
      <c r="B14249">
        <f t="shared" si="246"/>
        <v>2118</v>
      </c>
      <c r="C14249" t="str">
        <f t="shared" si="247"/>
        <v>Sherman Island</v>
      </c>
      <c r="D14249">
        <v>275</v>
      </c>
      <c r="E14249" t="s">
        <v>19007</v>
      </c>
      <c r="F14249" s="1" t="s">
        <v>19178</v>
      </c>
      <c r="G14249">
        <v>2609</v>
      </c>
      <c r="H14249" s="2" t="s">
        <v>4661</v>
      </c>
      <c r="I14249">
        <v>5914</v>
      </c>
      <c r="J14249" t="s">
        <v>4604</v>
      </c>
      <c r="K14249" t="s">
        <v>17672</v>
      </c>
    </row>
    <row r="14250" spans="1:11" ht="15" customHeight="1" x14ac:dyDescent="0.2">
      <c r="A14250">
        <f>IF(IFERROR((MATCH(G14250,$G$1:$G$12712,0)),0),INDEX($A$1:$A$12712,MATCH(G14250,$G$1:$G$12712,0)),MAX($A$2:$A14249)+1)</f>
        <v>2119</v>
      </c>
      <c r="B14250">
        <f t="shared" si="246"/>
        <v>2119</v>
      </c>
      <c r="C14250" t="str">
        <f t="shared" si="247"/>
        <v>Soft Maple</v>
      </c>
      <c r="D14250">
        <v>275</v>
      </c>
      <c r="E14250" t="s">
        <v>19007</v>
      </c>
      <c r="F14250" s="1" t="s">
        <v>19179</v>
      </c>
      <c r="G14250">
        <v>2610</v>
      </c>
      <c r="H14250" s="2" t="s">
        <v>4662</v>
      </c>
      <c r="I14250">
        <v>5914</v>
      </c>
      <c r="J14250" t="s">
        <v>4604</v>
      </c>
      <c r="K14250" t="s">
        <v>17672</v>
      </c>
    </row>
    <row r="14251" spans="1:11" ht="15" customHeight="1" x14ac:dyDescent="0.2">
      <c r="A14251">
        <f>IF(IFERROR((MATCH(G14251,$G$1:$G$12712,0)),0),INDEX($A$1:$A$12712,MATCH(G14251,$G$1:$G$12712,0)),MAX($A$2:$A14250)+1)</f>
        <v>2120</v>
      </c>
      <c r="B14251">
        <f t="shared" si="246"/>
        <v>2120</v>
      </c>
      <c r="C14251" t="str">
        <f t="shared" si="247"/>
        <v>South Colton</v>
      </c>
      <c r="D14251">
        <v>275</v>
      </c>
      <c r="E14251" t="s">
        <v>19007</v>
      </c>
      <c r="F14251" s="1" t="s">
        <v>19180</v>
      </c>
      <c r="G14251">
        <v>2611</v>
      </c>
      <c r="H14251" s="2" t="s">
        <v>4663</v>
      </c>
      <c r="I14251">
        <v>5914</v>
      </c>
      <c r="J14251" t="s">
        <v>4604</v>
      </c>
      <c r="K14251" t="s">
        <v>17672</v>
      </c>
    </row>
    <row r="14252" spans="1:11" ht="15" customHeight="1" x14ac:dyDescent="0.2">
      <c r="A14252">
        <f>IF(IFERROR((MATCH(G14252,$G$1:$G$12712,0)),0),INDEX($A$1:$A$12712,MATCH(G14252,$G$1:$G$12712,0)),MAX($A$2:$A14251)+1)</f>
        <v>2113</v>
      </c>
      <c r="B14252">
        <f t="shared" si="246"/>
        <v>2113</v>
      </c>
      <c r="C14252" t="str">
        <f t="shared" si="247"/>
        <v>South Edwards</v>
      </c>
      <c r="D14252">
        <v>275</v>
      </c>
      <c r="E14252" t="s">
        <v>19007</v>
      </c>
      <c r="F14252" s="1" t="s">
        <v>19181</v>
      </c>
      <c r="G14252">
        <v>2604</v>
      </c>
      <c r="H14252" s="2" t="s">
        <v>4656</v>
      </c>
      <c r="I14252">
        <v>5914</v>
      </c>
      <c r="J14252" t="s">
        <v>4604</v>
      </c>
      <c r="K14252" t="s">
        <v>17672</v>
      </c>
    </row>
    <row r="14253" spans="1:11" ht="15" customHeight="1" x14ac:dyDescent="0.2">
      <c r="A14253">
        <f>IF(IFERROR((MATCH(G14253,$G$1:$G$12712,0)),0),INDEX($A$1:$A$12712,MATCH(G14253,$G$1:$G$12712,0)),MAX($A$2:$A14252)+1)</f>
        <v>2113</v>
      </c>
      <c r="B14253">
        <f t="shared" si="246"/>
        <v>2113</v>
      </c>
      <c r="C14253" t="str">
        <f t="shared" si="247"/>
        <v>South Edwards</v>
      </c>
      <c r="D14253">
        <v>275</v>
      </c>
      <c r="E14253" t="s">
        <v>19007</v>
      </c>
      <c r="F14253" s="1" t="s">
        <v>19182</v>
      </c>
      <c r="G14253">
        <v>2604</v>
      </c>
      <c r="H14253" s="2" t="s">
        <v>4656</v>
      </c>
      <c r="I14253">
        <v>5914</v>
      </c>
      <c r="J14253" t="s">
        <v>4604</v>
      </c>
      <c r="K14253" t="s">
        <v>17672</v>
      </c>
    </row>
    <row r="14254" spans="1:11" ht="15" customHeight="1" x14ac:dyDescent="0.2">
      <c r="A14254">
        <f>IF(IFERROR((MATCH(G14254,$G$1:$G$12712,0)),0),INDEX($A$1:$A$12712,MATCH(G14254,$G$1:$G$12712,0)),MAX($A$2:$A14253)+1)</f>
        <v>1222</v>
      </c>
      <c r="B14254">
        <f t="shared" si="246"/>
        <v>1222</v>
      </c>
      <c r="C14254" t="str">
        <f t="shared" si="247"/>
        <v>South Glens Falls Hydroelectric</v>
      </c>
      <c r="D14254">
        <v>275</v>
      </c>
      <c r="E14254" t="s">
        <v>19007</v>
      </c>
      <c r="F14254" s="1" t="s">
        <v>19183</v>
      </c>
      <c r="G14254">
        <v>54772</v>
      </c>
      <c r="H14254" s="2" t="s">
        <v>3168</v>
      </c>
      <c r="I14254">
        <v>55754</v>
      </c>
      <c r="J14254" t="s">
        <v>2779</v>
      </c>
      <c r="K14254" t="s">
        <v>17672</v>
      </c>
    </row>
    <row r="14255" spans="1:11" ht="15" customHeight="1" x14ac:dyDescent="0.2">
      <c r="A14255">
        <f>IF(IFERROR((MATCH(G14255,$G$1:$G$12712,0)),0),INDEX($A$1:$A$12712,MATCH(G14255,$G$1:$G$12712,0)),MAX($A$2:$A14254)+1)</f>
        <v>1222</v>
      </c>
      <c r="B14255">
        <f t="shared" si="246"/>
        <v>1222</v>
      </c>
      <c r="C14255" t="str">
        <f t="shared" si="247"/>
        <v>South Glens Falls Hydroelectric</v>
      </c>
      <c r="D14255">
        <v>275</v>
      </c>
      <c r="E14255" t="s">
        <v>19007</v>
      </c>
      <c r="F14255" s="1" t="s">
        <v>19184</v>
      </c>
      <c r="G14255">
        <v>54772</v>
      </c>
      <c r="H14255" s="2" t="s">
        <v>3168</v>
      </c>
      <c r="I14255">
        <v>55754</v>
      </c>
      <c r="J14255" t="s">
        <v>2779</v>
      </c>
      <c r="K14255" t="s">
        <v>17672</v>
      </c>
    </row>
    <row r="14256" spans="1:11" ht="15" customHeight="1" x14ac:dyDescent="0.2">
      <c r="A14256">
        <f>IF(IFERROR((MATCH(G14256,$G$1:$G$12712,0)),0),INDEX($A$1:$A$12712,MATCH(G14256,$G$1:$G$12712,0)),MAX($A$2:$A14255)+1)</f>
        <v>1222</v>
      </c>
      <c r="B14256">
        <f t="shared" si="246"/>
        <v>1222</v>
      </c>
      <c r="C14256" t="str">
        <f t="shared" si="247"/>
        <v>South Glens Falls Hydroelectric</v>
      </c>
      <c r="D14256">
        <v>275</v>
      </c>
      <c r="E14256" t="s">
        <v>19007</v>
      </c>
      <c r="F14256" s="1" t="s">
        <v>19185</v>
      </c>
      <c r="G14256">
        <v>54772</v>
      </c>
      <c r="H14256" s="2" t="s">
        <v>3168</v>
      </c>
      <c r="I14256">
        <v>55754</v>
      </c>
      <c r="J14256" t="s">
        <v>2779</v>
      </c>
      <c r="K14256" t="s">
        <v>17672</v>
      </c>
    </row>
    <row r="14257" spans="1:11" ht="15" customHeight="1" x14ac:dyDescent="0.2">
      <c r="A14257">
        <f>IF(IFERROR((MATCH(G14257,$G$1:$G$12712,0)),0),INDEX($A$1:$A$12712,MATCH(G14257,$G$1:$G$12712,0)),MAX($A$2:$A14256)+1)</f>
        <v>1222</v>
      </c>
      <c r="B14257">
        <f t="shared" si="246"/>
        <v>1222</v>
      </c>
      <c r="C14257" t="str">
        <f t="shared" si="247"/>
        <v>South Glens Falls Energy LLC</v>
      </c>
      <c r="D14257">
        <v>275</v>
      </c>
      <c r="E14257" t="s">
        <v>19007</v>
      </c>
      <c r="F14257" s="1" t="s">
        <v>19183</v>
      </c>
      <c r="G14257">
        <v>10618</v>
      </c>
      <c r="H14257" s="2" t="s">
        <v>3170</v>
      </c>
      <c r="I14257">
        <v>17607</v>
      </c>
      <c r="J14257" t="s">
        <v>3170</v>
      </c>
      <c r="K14257" t="s">
        <v>17672</v>
      </c>
    </row>
    <row r="14258" spans="1:11" ht="15" customHeight="1" x14ac:dyDescent="0.2">
      <c r="A14258">
        <f>IF(IFERROR((MATCH(G14258,$G$1:$G$12712,0)),0),INDEX($A$1:$A$12712,MATCH(G14258,$G$1:$G$12712,0)),MAX($A$2:$A14257)+1)</f>
        <v>1222</v>
      </c>
      <c r="B14258">
        <f t="shared" ref="B14258:B14321" si="248">IF(COUNTIF($G$1:$G$12712,G14258&gt;0),0,INDEX($A$1:$A$12712,MATCH(G14258,$G$1:$G$12712,0)))</f>
        <v>1222</v>
      </c>
      <c r="C14258" t="str">
        <f t="shared" si="247"/>
        <v>South Glens Falls Energy LLC</v>
      </c>
      <c r="D14258">
        <v>275</v>
      </c>
      <c r="E14258" t="s">
        <v>19007</v>
      </c>
      <c r="F14258" s="1" t="s">
        <v>19184</v>
      </c>
      <c r="G14258">
        <v>10618</v>
      </c>
      <c r="H14258" s="2" t="s">
        <v>3170</v>
      </c>
      <c r="I14258">
        <v>17607</v>
      </c>
      <c r="J14258" t="s">
        <v>3170</v>
      </c>
      <c r="K14258" t="s">
        <v>17672</v>
      </c>
    </row>
    <row r="14259" spans="1:11" ht="15" customHeight="1" x14ac:dyDescent="0.2">
      <c r="A14259">
        <f>IF(IFERROR((MATCH(G14259,$G$1:$G$12712,0)),0),INDEX($A$1:$A$12712,MATCH(G14259,$G$1:$G$12712,0)),MAX($A$2:$A14258)+1)</f>
        <v>1222</v>
      </c>
      <c r="B14259">
        <f t="shared" si="248"/>
        <v>1222</v>
      </c>
      <c r="C14259" t="str">
        <f t="shared" si="247"/>
        <v>South Glens Falls Energy LLC</v>
      </c>
      <c r="D14259">
        <v>275</v>
      </c>
      <c r="E14259" t="s">
        <v>19007</v>
      </c>
      <c r="F14259" s="1" t="s">
        <v>19185</v>
      </c>
      <c r="G14259">
        <v>10618</v>
      </c>
      <c r="H14259" s="2" t="s">
        <v>3170</v>
      </c>
      <c r="I14259">
        <v>17607</v>
      </c>
      <c r="J14259" t="s">
        <v>3170</v>
      </c>
      <c r="K14259" t="s">
        <v>17672</v>
      </c>
    </row>
    <row r="14260" spans="1:11" ht="15" customHeight="1" x14ac:dyDescent="0.2">
      <c r="A14260">
        <f>IF(IFERROR((MATCH(G14260,$G$1:$G$12712,0)),0),INDEX($A$1:$A$12712,MATCH(G14260,$G$1:$G$12712,0)),MAX($A$2:$A14259)+1)</f>
        <v>2121</v>
      </c>
      <c r="B14260">
        <f t="shared" si="248"/>
        <v>2121</v>
      </c>
      <c r="C14260" t="str">
        <f t="shared" si="247"/>
        <v>Spier Falls</v>
      </c>
      <c r="D14260">
        <v>275</v>
      </c>
      <c r="E14260" t="s">
        <v>19007</v>
      </c>
      <c r="F14260" s="1" t="s">
        <v>19186</v>
      </c>
      <c r="G14260">
        <v>2612</v>
      </c>
      <c r="H14260" s="2" t="s">
        <v>4664</v>
      </c>
      <c r="I14260">
        <v>5914</v>
      </c>
      <c r="J14260" t="s">
        <v>4604</v>
      </c>
      <c r="K14260" t="s">
        <v>17672</v>
      </c>
    </row>
    <row r="14261" spans="1:11" ht="15" customHeight="1" x14ac:dyDescent="0.2">
      <c r="A14261">
        <f>IF(IFERROR((MATCH(G14261,$G$1:$G$12712,0)),0),INDEX($A$1:$A$12712,MATCH(G14261,$G$1:$G$12712,0)),MAX($A$2:$A14260)+1)</f>
        <v>2122</v>
      </c>
      <c r="B14261">
        <f t="shared" si="248"/>
        <v>2122</v>
      </c>
      <c r="C14261" t="str">
        <f t="shared" si="247"/>
        <v>Stark</v>
      </c>
      <c r="D14261">
        <v>275</v>
      </c>
      <c r="E14261" t="s">
        <v>19007</v>
      </c>
      <c r="F14261" s="1" t="s">
        <v>19187</v>
      </c>
      <c r="G14261">
        <v>2613</v>
      </c>
      <c r="H14261" s="2" t="s">
        <v>4665</v>
      </c>
      <c r="I14261">
        <v>5914</v>
      </c>
      <c r="J14261" t="s">
        <v>4604</v>
      </c>
      <c r="K14261" t="s">
        <v>17672</v>
      </c>
    </row>
    <row r="14262" spans="1:11" ht="15" customHeight="1" x14ac:dyDescent="0.2">
      <c r="A14262">
        <f>IF(IFERROR((MATCH(G14262,$G$1:$G$12712,0)),0),INDEX($A$1:$A$12712,MATCH(G14262,$G$1:$G$12712,0)),MAX($A$2:$A14261)+1)</f>
        <v>2123</v>
      </c>
      <c r="B14262">
        <f t="shared" si="248"/>
        <v>2123</v>
      </c>
      <c r="C14262" t="str">
        <f t="shared" si="247"/>
        <v>Stewarts Bridge</v>
      </c>
      <c r="D14262">
        <v>275</v>
      </c>
      <c r="E14262" t="s">
        <v>19007</v>
      </c>
      <c r="F14262" s="1" t="s">
        <v>19188</v>
      </c>
      <c r="G14262">
        <v>2614</v>
      </c>
      <c r="H14262" s="2" t="s">
        <v>4666</v>
      </c>
      <c r="I14262">
        <v>5914</v>
      </c>
      <c r="J14262" t="s">
        <v>4604</v>
      </c>
      <c r="K14262" t="s">
        <v>17672</v>
      </c>
    </row>
    <row r="14263" spans="1:11" ht="15" customHeight="1" x14ac:dyDescent="0.2">
      <c r="A14263">
        <f>IF(IFERROR((MATCH(G14263,$G$1:$G$12712,0)),0),INDEX($A$1:$A$12712,MATCH(G14263,$G$1:$G$12712,0)),MAX($A$2:$A14262)+1)</f>
        <v>6828</v>
      </c>
      <c r="B14263">
        <f t="shared" si="248"/>
        <v>6828</v>
      </c>
      <c r="C14263" t="str">
        <f t="shared" si="247"/>
        <v>Stuyvesant Falls</v>
      </c>
      <c r="D14263">
        <v>275</v>
      </c>
      <c r="E14263" t="s">
        <v>19007</v>
      </c>
      <c r="F14263" s="1" t="s">
        <v>19189</v>
      </c>
      <c r="G14263">
        <v>58873</v>
      </c>
      <c r="H14263" s="2" t="s">
        <v>11637</v>
      </c>
      <c r="I14263">
        <v>58756</v>
      </c>
      <c r="J14263" t="s">
        <v>11638</v>
      </c>
      <c r="K14263" t="s">
        <v>17672</v>
      </c>
    </row>
    <row r="14264" spans="1:11" ht="15" customHeight="1" x14ac:dyDescent="0.2">
      <c r="A14264">
        <f>IF(IFERROR((MATCH(G14264,$G$1:$G$12712,0)),0),INDEX($A$1:$A$12712,MATCH(G14264,$G$1:$G$12712,0)),MAX($A$2:$A14263)+1)</f>
        <v>6828</v>
      </c>
      <c r="B14264">
        <f t="shared" si="248"/>
        <v>6828</v>
      </c>
      <c r="C14264" t="str">
        <f t="shared" si="247"/>
        <v>Stuyvesant Falls</v>
      </c>
      <c r="D14264">
        <v>275</v>
      </c>
      <c r="E14264" t="s">
        <v>19007</v>
      </c>
      <c r="F14264" s="1" t="s">
        <v>19190</v>
      </c>
      <c r="G14264">
        <v>58873</v>
      </c>
      <c r="H14264" s="2" t="s">
        <v>11637</v>
      </c>
      <c r="I14264">
        <v>58756</v>
      </c>
      <c r="J14264" t="s">
        <v>11638</v>
      </c>
      <c r="K14264" t="s">
        <v>17672</v>
      </c>
    </row>
    <row r="14265" spans="1:11" ht="15" customHeight="1" x14ac:dyDescent="0.2">
      <c r="A14265">
        <f>IF(IFERROR((MATCH(G14265,$G$1:$G$12712,0)),0),INDEX($A$1:$A$12712,MATCH(G14265,$G$1:$G$12712,0)),MAX($A$2:$A14264)+1)</f>
        <v>2124</v>
      </c>
      <c r="B14265">
        <f t="shared" si="248"/>
        <v>2124</v>
      </c>
      <c r="C14265" t="str">
        <f t="shared" si="247"/>
        <v>Sugar Island</v>
      </c>
      <c r="D14265">
        <v>275</v>
      </c>
      <c r="E14265" t="s">
        <v>19007</v>
      </c>
      <c r="F14265" s="1" t="s">
        <v>19191</v>
      </c>
      <c r="G14265">
        <v>2616</v>
      </c>
      <c r="H14265" s="2" t="s">
        <v>4667</v>
      </c>
      <c r="I14265">
        <v>5914</v>
      </c>
      <c r="J14265" t="s">
        <v>4604</v>
      </c>
      <c r="K14265" t="s">
        <v>17672</v>
      </c>
    </row>
    <row r="14266" spans="1:11" ht="15" customHeight="1" x14ac:dyDescent="0.2">
      <c r="A14266">
        <f>IF(IFERROR((MATCH(G14266,$G$1:$G$12712,0)),0),INDEX($A$1:$A$12712,MATCH(G14266,$G$1:$G$12712,0)),MAX($A$2:$A14265)+1)</f>
        <v>2124</v>
      </c>
      <c r="B14266">
        <f t="shared" si="248"/>
        <v>2124</v>
      </c>
      <c r="C14266" t="str">
        <f t="shared" si="247"/>
        <v>Sugar Island</v>
      </c>
      <c r="D14266">
        <v>275</v>
      </c>
      <c r="E14266" t="s">
        <v>19007</v>
      </c>
      <c r="F14266" s="1" t="s">
        <v>19192</v>
      </c>
      <c r="G14266">
        <v>2616</v>
      </c>
      <c r="H14266" s="2" t="s">
        <v>4667</v>
      </c>
      <c r="I14266">
        <v>5914</v>
      </c>
      <c r="J14266" t="s">
        <v>4604</v>
      </c>
      <c r="K14266" t="s">
        <v>17672</v>
      </c>
    </row>
    <row r="14267" spans="1:11" ht="15" customHeight="1" x14ac:dyDescent="0.2">
      <c r="A14267">
        <f>IF(IFERROR((MATCH(G14267,$G$1:$G$12712,0)),0),INDEX($A$1:$A$12712,MATCH(G14267,$G$1:$G$12712,0)),MAX($A$2:$A14266)+1)</f>
        <v>2825</v>
      </c>
      <c r="B14267">
        <f t="shared" si="248"/>
        <v>2825</v>
      </c>
      <c r="C14267" t="str">
        <f t="shared" si="247"/>
        <v>Talcville</v>
      </c>
      <c r="D14267">
        <v>275</v>
      </c>
      <c r="E14267" t="s">
        <v>19007</v>
      </c>
      <c r="F14267" s="1" t="s">
        <v>19193</v>
      </c>
      <c r="G14267">
        <v>7583</v>
      </c>
      <c r="H14267" s="2" t="s">
        <v>5582</v>
      </c>
      <c r="I14267">
        <v>5914</v>
      </c>
      <c r="J14267" t="s">
        <v>4604</v>
      </c>
      <c r="K14267" t="s">
        <v>17672</v>
      </c>
    </row>
    <row r="14268" spans="1:11" ht="15" customHeight="1" x14ac:dyDescent="0.2">
      <c r="A14268">
        <f>IF(IFERROR((MATCH(G14268,$G$1:$G$12712,0)),0),INDEX($A$1:$A$12712,MATCH(G14268,$G$1:$G$12712,0)),MAX($A$2:$A14267)+1)</f>
        <v>2825</v>
      </c>
      <c r="B14268">
        <f t="shared" si="248"/>
        <v>2825</v>
      </c>
      <c r="C14268" t="str">
        <f t="shared" si="247"/>
        <v>Talcville</v>
      </c>
      <c r="D14268">
        <v>275</v>
      </c>
      <c r="E14268" t="s">
        <v>19007</v>
      </c>
      <c r="F14268" s="1" t="s">
        <v>19194</v>
      </c>
      <c r="G14268">
        <v>7583</v>
      </c>
      <c r="H14268" s="2" t="s">
        <v>5582</v>
      </c>
      <c r="I14268">
        <v>5914</v>
      </c>
      <c r="J14268" t="s">
        <v>4604</v>
      </c>
      <c r="K14268" t="s">
        <v>17672</v>
      </c>
    </row>
    <row r="14269" spans="1:11" ht="15" customHeight="1" x14ac:dyDescent="0.2">
      <c r="A14269">
        <f>IF(IFERROR((MATCH(G14269,$G$1:$G$12712,0)),0),INDEX($A$1:$A$12712,MATCH(G14269,$G$1:$G$12712,0)),MAX($A$2:$A14268)+1)</f>
        <v>2825</v>
      </c>
      <c r="B14269">
        <f t="shared" si="248"/>
        <v>2825</v>
      </c>
      <c r="C14269" t="str">
        <f t="shared" si="247"/>
        <v>Talcville</v>
      </c>
      <c r="D14269">
        <v>275</v>
      </c>
      <c r="E14269" t="s">
        <v>19007</v>
      </c>
      <c r="F14269" s="1" t="s">
        <v>19195</v>
      </c>
      <c r="G14269">
        <v>7583</v>
      </c>
      <c r="H14269" s="2" t="s">
        <v>5582</v>
      </c>
      <c r="I14269">
        <v>5914</v>
      </c>
      <c r="J14269" t="s">
        <v>4604</v>
      </c>
      <c r="K14269" t="s">
        <v>17672</v>
      </c>
    </row>
    <row r="14270" spans="1:11" ht="15" customHeight="1" x14ac:dyDescent="0.2">
      <c r="A14270">
        <f>IF(IFERROR((MATCH(G14270,$G$1:$G$12712,0)),0),INDEX($A$1:$A$12712,MATCH(G14270,$G$1:$G$12712,0)),MAX($A$2:$A14269)+1)</f>
        <v>2125</v>
      </c>
      <c r="B14270">
        <f t="shared" si="248"/>
        <v>2125</v>
      </c>
      <c r="C14270" t="str">
        <f t="shared" si="247"/>
        <v>Taylorville</v>
      </c>
      <c r="D14270">
        <v>275</v>
      </c>
      <c r="E14270" t="s">
        <v>19007</v>
      </c>
      <c r="F14270" s="1" t="s">
        <v>19196</v>
      </c>
      <c r="G14270">
        <v>2617</v>
      </c>
      <c r="H14270" s="2" t="s">
        <v>4668</v>
      </c>
      <c r="I14270">
        <v>5914</v>
      </c>
      <c r="J14270" t="s">
        <v>4604</v>
      </c>
      <c r="K14270" t="s">
        <v>17672</v>
      </c>
    </row>
    <row r="14271" spans="1:11" ht="15" customHeight="1" x14ac:dyDescent="0.2">
      <c r="A14271">
        <f>IF(IFERROR((MATCH(G14271,$G$1:$G$12712,0)),0),INDEX($A$1:$A$12712,MATCH(G14271,$G$1:$G$12712,0)),MAX($A$2:$A14270)+1)</f>
        <v>2125</v>
      </c>
      <c r="B14271">
        <f t="shared" si="248"/>
        <v>2125</v>
      </c>
      <c r="C14271" t="str">
        <f t="shared" si="247"/>
        <v>Taylorville</v>
      </c>
      <c r="D14271">
        <v>275</v>
      </c>
      <c r="E14271" t="s">
        <v>19007</v>
      </c>
      <c r="F14271" s="1" t="s">
        <v>19197</v>
      </c>
      <c r="G14271">
        <v>2617</v>
      </c>
      <c r="H14271" s="2" t="s">
        <v>4668</v>
      </c>
      <c r="I14271">
        <v>5914</v>
      </c>
      <c r="J14271" t="s">
        <v>4604</v>
      </c>
      <c r="K14271" t="s">
        <v>17672</v>
      </c>
    </row>
    <row r="14272" spans="1:11" ht="15" customHeight="1" x14ac:dyDescent="0.2">
      <c r="A14272">
        <f>IF(IFERROR((MATCH(G14272,$G$1:$G$12712,0)),0),INDEX($A$1:$A$12712,MATCH(G14272,$G$1:$G$12712,0)),MAX($A$2:$A14271)+1)</f>
        <v>3258</v>
      </c>
      <c r="B14272">
        <f t="shared" si="248"/>
        <v>3258</v>
      </c>
      <c r="C14272" t="str">
        <f t="shared" si="247"/>
        <v>Theresa Plant</v>
      </c>
      <c r="D14272">
        <v>275</v>
      </c>
      <c r="E14272" t="s">
        <v>19007</v>
      </c>
      <c r="F14272" s="1" t="s">
        <v>19198</v>
      </c>
      <c r="G14272">
        <v>10539</v>
      </c>
      <c r="H14272" s="2" t="s">
        <v>6240</v>
      </c>
      <c r="I14272">
        <v>34688</v>
      </c>
      <c r="J14272" t="s">
        <v>6239</v>
      </c>
      <c r="K14272" t="s">
        <v>17672</v>
      </c>
    </row>
    <row r="14273" spans="1:11" ht="15" customHeight="1" x14ac:dyDescent="0.2">
      <c r="A14273">
        <f>IF(IFERROR((MATCH(G14273,$G$1:$G$12712,0)),0),INDEX($A$1:$A$12712,MATCH(G14273,$G$1:$G$12712,0)),MAX($A$2:$A14272)+1)</f>
        <v>3258</v>
      </c>
      <c r="B14273">
        <f t="shared" si="248"/>
        <v>3258</v>
      </c>
      <c r="C14273" t="str">
        <f t="shared" si="247"/>
        <v>Theresa Plant</v>
      </c>
      <c r="D14273">
        <v>275</v>
      </c>
      <c r="E14273" t="s">
        <v>19007</v>
      </c>
      <c r="F14273" s="1" t="s">
        <v>19199</v>
      </c>
      <c r="G14273">
        <v>10539</v>
      </c>
      <c r="H14273" s="2" t="s">
        <v>6240</v>
      </c>
      <c r="I14273">
        <v>34688</v>
      </c>
      <c r="J14273" t="s">
        <v>6239</v>
      </c>
      <c r="K14273" t="s">
        <v>17672</v>
      </c>
    </row>
    <row r="14274" spans="1:11" ht="15" customHeight="1" x14ac:dyDescent="0.2">
      <c r="A14274">
        <f>IF(IFERROR((MATCH(G14274,$G$1:$G$12712,0)),0),INDEX($A$1:$A$12712,MATCH(G14274,$G$1:$G$12712,0)),MAX($A$2:$A14273)+1)</f>
        <v>2126</v>
      </c>
      <c r="B14274">
        <f t="shared" si="248"/>
        <v>2126</v>
      </c>
      <c r="C14274" t="str">
        <f t="shared" ref="C14274:C14337" si="249">IF(H14274="",F14274,H14274)</f>
        <v>Trenton Falls</v>
      </c>
      <c r="D14274">
        <v>275</v>
      </c>
      <c r="E14274" t="s">
        <v>19007</v>
      </c>
      <c r="F14274" s="1" t="s">
        <v>19200</v>
      </c>
      <c r="G14274">
        <v>2619</v>
      </c>
      <c r="H14274" s="2" t="s">
        <v>4669</v>
      </c>
      <c r="I14274">
        <v>5914</v>
      </c>
      <c r="J14274" t="s">
        <v>4604</v>
      </c>
      <c r="K14274" t="s">
        <v>17672</v>
      </c>
    </row>
    <row r="14275" spans="1:11" ht="15" customHeight="1" x14ac:dyDescent="0.2">
      <c r="A14275">
        <f>IF(IFERROR((MATCH(G14275,$G$1:$G$12712,0)),0),INDEX($A$1:$A$12712,MATCH(G14275,$G$1:$G$12712,0)),MAX($A$2:$A14274)+1)</f>
        <v>2126</v>
      </c>
      <c r="B14275">
        <f t="shared" si="248"/>
        <v>2126</v>
      </c>
      <c r="C14275" t="str">
        <f t="shared" si="249"/>
        <v>Trenton Falls</v>
      </c>
      <c r="D14275">
        <v>275</v>
      </c>
      <c r="E14275" t="s">
        <v>19007</v>
      </c>
      <c r="F14275" s="1" t="s">
        <v>19201</v>
      </c>
      <c r="G14275">
        <v>2619</v>
      </c>
      <c r="H14275" s="2" t="s">
        <v>4669</v>
      </c>
      <c r="I14275">
        <v>5914</v>
      </c>
      <c r="J14275" t="s">
        <v>4604</v>
      </c>
      <c r="K14275" t="s">
        <v>17672</v>
      </c>
    </row>
    <row r="14276" spans="1:11" ht="15" customHeight="1" x14ac:dyDescent="0.2">
      <c r="A14276">
        <f>IF(IFERROR((MATCH(G14276,$G$1:$G$12712,0)),0),INDEX($A$1:$A$12712,MATCH(G14276,$G$1:$G$12712,0)),MAX($A$2:$A14275)+1)</f>
        <v>11331</v>
      </c>
      <c r="B14276" t="e">
        <f t="shared" si="248"/>
        <v>#N/A</v>
      </c>
      <c r="C14276" t="str">
        <f t="shared" si="249"/>
        <v>unallocated - hydros</v>
      </c>
      <c r="D14276">
        <v>275</v>
      </c>
      <c r="E14276" t="s">
        <v>19007</v>
      </c>
      <c r="F14276" s="1" t="s">
        <v>19202</v>
      </c>
      <c r="H14276" s="2"/>
      <c r="K14276" t="s">
        <v>17672</v>
      </c>
    </row>
    <row r="14277" spans="1:11" ht="15" customHeight="1" x14ac:dyDescent="0.2">
      <c r="A14277">
        <f>A14276</f>
        <v>11331</v>
      </c>
      <c r="B14277" t="e">
        <f t="shared" si="248"/>
        <v>#N/A</v>
      </c>
      <c r="C14277" t="str">
        <f t="shared" si="249"/>
        <v>unallocated hydros</v>
      </c>
      <c r="D14277">
        <v>275</v>
      </c>
      <c r="E14277" t="s">
        <v>19007</v>
      </c>
      <c r="F14277" s="1" t="s">
        <v>19203</v>
      </c>
      <c r="H14277" s="2"/>
      <c r="K14277" t="s">
        <v>17672</v>
      </c>
    </row>
    <row r="14278" spans="1:11" ht="15" customHeight="1" x14ac:dyDescent="0.2">
      <c r="A14278">
        <f>IF(IFERROR((MATCH(G14278,$G$1:$G$12712,0)),0),INDEX($A$1:$A$12712,MATCH(G14278,$G$1:$G$12712,0)),MAX($A$2:$A14277)+1)</f>
        <v>3486</v>
      </c>
      <c r="B14278">
        <f t="shared" si="248"/>
        <v>3486</v>
      </c>
      <c r="C14278" t="str">
        <f t="shared" si="249"/>
        <v>Union Falls</v>
      </c>
      <c r="D14278">
        <v>275</v>
      </c>
      <c r="E14278" t="s">
        <v>19007</v>
      </c>
      <c r="F14278" s="1" t="s">
        <v>19204</v>
      </c>
      <c r="G14278">
        <v>50176</v>
      </c>
      <c r="H14278" s="2" t="s">
        <v>6625</v>
      </c>
      <c r="I14278">
        <v>56842</v>
      </c>
      <c r="J14278" t="s">
        <v>6626</v>
      </c>
      <c r="K14278" t="s">
        <v>17672</v>
      </c>
    </row>
    <row r="14279" spans="1:11" ht="15" customHeight="1" x14ac:dyDescent="0.2">
      <c r="A14279">
        <f>IF(IFERROR((MATCH(G14279,$G$1:$G$12712,0)),0),INDEX($A$1:$A$12712,MATCH(G14279,$G$1:$G$12712,0)),MAX($A$2:$A14278)+1)</f>
        <v>2127</v>
      </c>
      <c r="B14279">
        <f t="shared" si="248"/>
        <v>2127</v>
      </c>
      <c r="C14279" t="str">
        <f t="shared" si="249"/>
        <v>Varick</v>
      </c>
      <c r="D14279">
        <v>275</v>
      </c>
      <c r="E14279" t="s">
        <v>19007</v>
      </c>
      <c r="F14279" s="1" t="s">
        <v>19205</v>
      </c>
      <c r="G14279">
        <v>2621</v>
      </c>
      <c r="H14279" s="2" t="s">
        <v>4670</v>
      </c>
      <c r="I14279">
        <v>5914</v>
      </c>
      <c r="J14279" t="s">
        <v>4604</v>
      </c>
      <c r="K14279" t="s">
        <v>17672</v>
      </c>
    </row>
    <row r="14280" spans="1:11" ht="15" customHeight="1" x14ac:dyDescent="0.2">
      <c r="A14280">
        <f>IF(IFERROR((MATCH(G14280,$G$1:$G$12712,0)),0),INDEX($A$1:$A$12712,MATCH(G14280,$G$1:$G$12712,0)),MAX($A$2:$A14279)+1)</f>
        <v>2127</v>
      </c>
      <c r="B14280">
        <f t="shared" si="248"/>
        <v>2127</v>
      </c>
      <c r="C14280" t="str">
        <f t="shared" si="249"/>
        <v>Varick</v>
      </c>
      <c r="D14280">
        <v>275</v>
      </c>
      <c r="E14280" t="s">
        <v>19007</v>
      </c>
      <c r="F14280" s="1" t="s">
        <v>19206</v>
      </c>
      <c r="G14280">
        <v>2621</v>
      </c>
      <c r="H14280" s="2" t="s">
        <v>4670</v>
      </c>
      <c r="I14280">
        <v>5914</v>
      </c>
      <c r="J14280" t="s">
        <v>4604</v>
      </c>
      <c r="K14280" t="s">
        <v>17672</v>
      </c>
    </row>
    <row r="14281" spans="1:11" ht="15" customHeight="1" x14ac:dyDescent="0.2">
      <c r="A14281">
        <f>IF(IFERROR((MATCH(G14281,$G$1:$G$12712,0)),0),INDEX($A$1:$A$12712,MATCH(G14281,$G$1:$G$12712,0)),MAX($A$2:$A14280)+1)</f>
        <v>2128</v>
      </c>
      <c r="B14281">
        <f t="shared" si="248"/>
        <v>2128</v>
      </c>
      <c r="C14281" t="str">
        <f t="shared" si="249"/>
        <v>Waterport</v>
      </c>
      <c r="D14281">
        <v>275</v>
      </c>
      <c r="E14281" t="s">
        <v>19007</v>
      </c>
      <c r="F14281" s="1" t="s">
        <v>19207</v>
      </c>
      <c r="G14281">
        <v>2623</v>
      </c>
      <c r="H14281" s="2" t="s">
        <v>4671</v>
      </c>
      <c r="I14281">
        <v>5914</v>
      </c>
      <c r="J14281" t="s">
        <v>4604</v>
      </c>
      <c r="K14281" t="s">
        <v>17672</v>
      </c>
    </row>
    <row r="14282" spans="1:11" ht="15" customHeight="1" x14ac:dyDescent="0.2">
      <c r="A14282">
        <f>IF(IFERROR((MATCH(G14282,$G$1:$G$12712,0)),0),INDEX($A$1:$A$12712,MATCH(G14282,$G$1:$G$12712,0)),MAX($A$2:$A14281)+1)</f>
        <v>2128</v>
      </c>
      <c r="B14282">
        <f t="shared" si="248"/>
        <v>2128</v>
      </c>
      <c r="C14282" t="str">
        <f t="shared" si="249"/>
        <v>Waterport</v>
      </c>
      <c r="D14282">
        <v>275</v>
      </c>
      <c r="E14282" t="s">
        <v>19007</v>
      </c>
      <c r="F14282" s="1" t="s">
        <v>19208</v>
      </c>
      <c r="G14282">
        <v>2623</v>
      </c>
      <c r="H14282" s="2" t="s">
        <v>4671</v>
      </c>
      <c r="I14282">
        <v>5914</v>
      </c>
      <c r="J14282" t="s">
        <v>4604</v>
      </c>
      <c r="K14282" t="s">
        <v>17672</v>
      </c>
    </row>
    <row r="14283" spans="1:11" ht="15" customHeight="1" x14ac:dyDescent="0.2">
      <c r="A14283">
        <f>IF(IFERROR((MATCH(G14283,$G$1:$G$12712,0)),0),INDEX($A$1:$A$12712,MATCH(G14283,$G$1:$G$12712,0)),MAX($A$2:$A14282)+1)</f>
        <v>2128</v>
      </c>
      <c r="B14283">
        <f t="shared" si="248"/>
        <v>2128</v>
      </c>
      <c r="C14283" t="str">
        <f t="shared" si="249"/>
        <v>Waterport</v>
      </c>
      <c r="D14283">
        <v>275</v>
      </c>
      <c r="E14283" t="s">
        <v>19007</v>
      </c>
      <c r="F14283" s="1" t="s">
        <v>19209</v>
      </c>
      <c r="G14283">
        <v>2623</v>
      </c>
      <c r="H14283" s="2" t="s">
        <v>4671</v>
      </c>
      <c r="I14283">
        <v>5914</v>
      </c>
      <c r="J14283" t="s">
        <v>4604</v>
      </c>
      <c r="K14283" t="s">
        <v>17672</v>
      </c>
    </row>
    <row r="14284" spans="1:11" ht="15" customHeight="1" x14ac:dyDescent="0.2">
      <c r="A14284">
        <f>IF(IFERROR((MATCH(G14284,$G$1:$G$12712,0)),0),INDEX($A$1:$A$12712,MATCH(G14284,$G$1:$G$12712,0)),MAX($A$2:$A14283)+1)</f>
        <v>2129</v>
      </c>
      <c r="B14284">
        <f t="shared" si="248"/>
        <v>2129</v>
      </c>
      <c r="C14284" t="str">
        <f t="shared" si="249"/>
        <v>Yaleville</v>
      </c>
      <c r="D14284">
        <v>275</v>
      </c>
      <c r="E14284" t="s">
        <v>19007</v>
      </c>
      <c r="F14284" s="1" t="s">
        <v>19210</v>
      </c>
      <c r="G14284">
        <v>2624</v>
      </c>
      <c r="H14284" s="2" t="s">
        <v>4672</v>
      </c>
      <c r="I14284">
        <v>5914</v>
      </c>
      <c r="J14284" t="s">
        <v>4604</v>
      </c>
      <c r="K14284" t="s">
        <v>17672</v>
      </c>
    </row>
    <row r="14285" spans="1:11" ht="15" customHeight="1" x14ac:dyDescent="0.2">
      <c r="A14285">
        <f>IF(IFERROR((MATCH(G14285,$G$1:$G$12712,0)),0),INDEX($A$1:$A$12712,MATCH(G14285,$G$1:$G$12712,0)),MAX($A$2:$A14284)+1)</f>
        <v>2129</v>
      </c>
      <c r="B14285">
        <f t="shared" si="248"/>
        <v>2129</v>
      </c>
      <c r="C14285" t="str">
        <f t="shared" si="249"/>
        <v>Yaleville</v>
      </c>
      <c r="D14285">
        <v>275</v>
      </c>
      <c r="E14285" t="s">
        <v>19007</v>
      </c>
      <c r="F14285" s="1" t="s">
        <v>19211</v>
      </c>
      <c r="G14285">
        <v>2624</v>
      </c>
      <c r="H14285" s="2" t="s">
        <v>4672</v>
      </c>
      <c r="I14285">
        <v>5914</v>
      </c>
      <c r="J14285" t="s">
        <v>4604</v>
      </c>
      <c r="K14285" t="s">
        <v>17672</v>
      </c>
    </row>
    <row r="14286" spans="1:11" ht="15" customHeight="1" x14ac:dyDescent="0.2">
      <c r="A14286">
        <f>IF(IFERROR((MATCH(G14286,$G$1:$G$12712,0)),0),INDEX($A$1:$A$12712,MATCH(G14286,$G$1:$G$12712,0)),MAX($A$2:$A14285)+1)</f>
        <v>2499</v>
      </c>
      <c r="B14286">
        <f t="shared" si="248"/>
        <v>2499</v>
      </c>
      <c r="C14286" t="str">
        <f t="shared" si="249"/>
        <v>Seabrook</v>
      </c>
      <c r="D14286">
        <v>32</v>
      </c>
      <c r="E14286" t="s">
        <v>19212</v>
      </c>
      <c r="F14286" s="1" t="s">
        <v>19213</v>
      </c>
      <c r="G14286">
        <v>6115</v>
      </c>
      <c r="H14286" s="2" t="s">
        <v>5152</v>
      </c>
      <c r="I14286">
        <v>6854</v>
      </c>
      <c r="J14286" t="s">
        <v>5153</v>
      </c>
      <c r="K14286" t="s">
        <v>17672</v>
      </c>
    </row>
    <row r="14287" spans="1:11" ht="15" customHeight="1" x14ac:dyDescent="0.2">
      <c r="A14287">
        <f>IF(IFERROR((MATCH(G14287,$G$1:$G$12712,0)),0),INDEX($A$1:$A$12712,MATCH(G14287,$G$1:$G$12712,0)),MAX($A$2:$A14286)+1)</f>
        <v>2499</v>
      </c>
      <c r="B14287">
        <f t="shared" si="248"/>
        <v>2499</v>
      </c>
      <c r="C14287" t="str">
        <f t="shared" si="249"/>
        <v>Seabrook</v>
      </c>
      <c r="D14287">
        <v>32</v>
      </c>
      <c r="E14287" t="s">
        <v>19212</v>
      </c>
      <c r="F14287" s="1" t="s">
        <v>19214</v>
      </c>
      <c r="G14287">
        <v>6115</v>
      </c>
      <c r="H14287" s="2" t="s">
        <v>5152</v>
      </c>
      <c r="I14287">
        <v>6854</v>
      </c>
      <c r="J14287" t="s">
        <v>5153</v>
      </c>
      <c r="K14287" t="s">
        <v>17672</v>
      </c>
    </row>
    <row r="14288" spans="1:11" ht="15" customHeight="1" x14ac:dyDescent="0.2">
      <c r="A14288">
        <f>IF(IFERROR((MATCH(G14288,$G$1:$G$12712,0)),0),INDEX($A$1:$A$12712,MATCH(G14288,$G$1:$G$12712,0)),MAX($A$2:$A14287)+1)</f>
        <v>160</v>
      </c>
      <c r="B14288">
        <f t="shared" si="248"/>
        <v>160</v>
      </c>
      <c r="C14288" t="str">
        <f t="shared" si="249"/>
        <v>Dean H Mitchell</v>
      </c>
      <c r="D14288">
        <v>208</v>
      </c>
      <c r="E14288" t="s">
        <v>19215</v>
      </c>
      <c r="F14288" s="1" t="s">
        <v>19216</v>
      </c>
      <c r="G14288">
        <v>996</v>
      </c>
      <c r="H14288" s="2" t="s">
        <v>2558</v>
      </c>
      <c r="I14288">
        <v>13756</v>
      </c>
      <c r="J14288" t="s">
        <v>111</v>
      </c>
      <c r="K14288" t="s">
        <v>17672</v>
      </c>
    </row>
    <row r="14289" spans="1:11" ht="15" customHeight="1" x14ac:dyDescent="0.2">
      <c r="A14289">
        <f>IF(IFERROR((MATCH(G14289,$G$1:$G$12712,0)),0),INDEX($A$1:$A$12712,MATCH(G14289,$G$1:$G$12712,0)),MAX($A$2:$A14288)+1)</f>
        <v>160</v>
      </c>
      <c r="B14289">
        <f t="shared" si="248"/>
        <v>160</v>
      </c>
      <c r="C14289" t="str">
        <f t="shared" si="249"/>
        <v>Dean H Mitchell</v>
      </c>
      <c r="D14289">
        <v>208</v>
      </c>
      <c r="E14289" t="s">
        <v>19215</v>
      </c>
      <c r="F14289" s="1" t="s">
        <v>19217</v>
      </c>
      <c r="G14289">
        <v>996</v>
      </c>
      <c r="H14289" s="2" t="s">
        <v>2558</v>
      </c>
      <c r="I14289">
        <v>13756</v>
      </c>
      <c r="J14289" t="s">
        <v>111</v>
      </c>
      <c r="K14289" t="s">
        <v>17672</v>
      </c>
    </row>
    <row r="14290" spans="1:11" ht="15" customHeight="1" x14ac:dyDescent="0.2">
      <c r="A14290">
        <f>IF(IFERROR((MATCH(G14290,$G$1:$G$12712,0)),0),INDEX($A$1:$A$12712,MATCH(G14290,$G$1:$G$12712,0)),MAX($A$2:$A14289)+1)</f>
        <v>502</v>
      </c>
      <c r="B14290">
        <f t="shared" si="248"/>
        <v>502</v>
      </c>
      <c r="C14290" t="str">
        <f t="shared" si="249"/>
        <v>R M Schahfer</v>
      </c>
      <c r="D14290">
        <v>208</v>
      </c>
      <c r="E14290" t="s">
        <v>19215</v>
      </c>
      <c r="F14290" s="1" t="s">
        <v>19218</v>
      </c>
      <c r="G14290">
        <v>6085</v>
      </c>
      <c r="H14290" s="2" t="s">
        <v>1212</v>
      </c>
      <c r="I14290">
        <v>13756</v>
      </c>
      <c r="J14290" t="s">
        <v>111</v>
      </c>
      <c r="K14290" t="s">
        <v>17672</v>
      </c>
    </row>
    <row r="14291" spans="1:11" ht="15" customHeight="1" x14ac:dyDescent="0.2">
      <c r="A14291">
        <f>IF(IFERROR((MATCH(G14291,$G$1:$G$12712,0)),0),INDEX($A$1:$A$12712,MATCH(G14291,$G$1:$G$12712,0)),MAX($A$2:$A14290)+1)</f>
        <v>11332</v>
      </c>
      <c r="B14291" t="e">
        <f t="shared" si="248"/>
        <v>#N/A</v>
      </c>
      <c r="C14291" t="str">
        <f t="shared" si="249"/>
        <v>disbursed generation</v>
      </c>
      <c r="D14291">
        <v>229</v>
      </c>
      <c r="E14291" t="s">
        <v>19219</v>
      </c>
      <c r="F14291" s="1" t="s">
        <v>19220</v>
      </c>
      <c r="H14291" s="2"/>
      <c r="K14291" t="s">
        <v>17672</v>
      </c>
    </row>
    <row r="14292" spans="1:11" ht="15" customHeight="1" x14ac:dyDescent="0.2">
      <c r="A14292">
        <f>A1831</f>
        <v>1162</v>
      </c>
      <c r="B14292" t="e">
        <f t="shared" si="248"/>
        <v>#N/A</v>
      </c>
      <c r="C14292" t="str">
        <f t="shared" si="249"/>
        <v>lower dam 1887-&gt;</v>
      </c>
      <c r="D14292">
        <v>229</v>
      </c>
      <c r="E14292" t="s">
        <v>19219</v>
      </c>
      <c r="F14292" s="1" t="s">
        <v>19221</v>
      </c>
      <c r="H14292" s="2"/>
      <c r="K14292" t="s">
        <v>17672</v>
      </c>
    </row>
    <row r="14293" spans="1:11" ht="15" customHeight="1" x14ac:dyDescent="0.2">
      <c r="A14293">
        <f>IF(IFERROR((MATCH(G14293,$G$1:$G$12712,0)),0),INDEX($A$1:$A$12712,MATCH(G14293,$G$1:$G$12712,0)),MAX($A$2:$A14292)+1)</f>
        <v>11333</v>
      </c>
      <c r="B14293" t="e">
        <f t="shared" si="248"/>
        <v>#N/A</v>
      </c>
      <c r="C14293" t="str">
        <f t="shared" si="249"/>
        <v>na</v>
      </c>
      <c r="D14293">
        <v>229</v>
      </c>
      <c r="E14293" t="s">
        <v>19219</v>
      </c>
      <c r="F14293" s="1" t="s">
        <v>18388</v>
      </c>
      <c r="H14293" s="2"/>
      <c r="K14293" t="s">
        <v>17672</v>
      </c>
    </row>
    <row r="14294" spans="1:11" ht="15" customHeight="1" x14ac:dyDescent="0.2">
      <c r="A14294">
        <f>IF(IFERROR((MATCH(G14294,$G$1:$G$12712,0)),0),INDEX($A$1:$A$12712,MATCH(G14294,$G$1:$G$12712,0)),MAX($A$2:$A14293)+1)</f>
        <v>11334</v>
      </c>
      <c r="B14294" t="e">
        <f t="shared" si="248"/>
        <v>#N/A</v>
      </c>
      <c r="C14294" t="str">
        <f t="shared" si="249"/>
        <v>pathfinder</v>
      </c>
      <c r="D14294">
        <v>229</v>
      </c>
      <c r="E14294" t="s">
        <v>19219</v>
      </c>
      <c r="F14294" s="1" t="s">
        <v>19222</v>
      </c>
      <c r="H14294" s="2"/>
      <c r="K14294" t="s">
        <v>17672</v>
      </c>
    </row>
    <row r="14295" spans="1:11" ht="15" customHeight="1" x14ac:dyDescent="0.2">
      <c r="A14295">
        <f>IF(IFERROR((MATCH(G14295,$G$1:$G$12712,0)),0),INDEX($A$1:$A$12712,MATCH(G14295,$G$1:$G$12712,0)),MAX($A$2:$A14294)+1)</f>
        <v>11335</v>
      </c>
      <c r="B14295" t="e">
        <f t="shared" si="248"/>
        <v>#N/A</v>
      </c>
      <c r="C14295" t="str">
        <f t="shared" si="249"/>
        <v>test</v>
      </c>
      <c r="D14295">
        <v>229</v>
      </c>
      <c r="E14295" t="s">
        <v>19219</v>
      </c>
      <c r="F14295" s="1" t="s">
        <v>19223</v>
      </c>
      <c r="H14295" s="2"/>
      <c r="K14295" t="s">
        <v>17672</v>
      </c>
    </row>
    <row r="14296" spans="1:11" ht="15" customHeight="1" x14ac:dyDescent="0.2">
      <c r="A14296">
        <f>IF(IFERROR((MATCH(G14296,$G$1:$G$12712,0)),0),INDEX($A$1:$A$12712,MATCH(G14296,$G$1:$G$12712,0)),MAX($A$2:$A14295)+1)</f>
        <v>11336</v>
      </c>
      <c r="B14296" t="e">
        <f t="shared" si="248"/>
        <v>#N/A</v>
      </c>
      <c r="C14296" t="str">
        <f t="shared" si="249"/>
        <v>wind turbine plant</v>
      </c>
      <c r="D14296">
        <v>229</v>
      </c>
      <c r="E14296" t="s">
        <v>19219</v>
      </c>
      <c r="F14296" s="1" t="s">
        <v>19224</v>
      </c>
      <c r="H14296" s="2"/>
      <c r="K14296" t="s">
        <v>17672</v>
      </c>
    </row>
    <row r="14297" spans="1:11" ht="15" customHeight="1" x14ac:dyDescent="0.2">
      <c r="A14297">
        <f>A13</f>
        <v>9</v>
      </c>
      <c r="B14297" t="e">
        <f t="shared" si="248"/>
        <v>#N/A</v>
      </c>
      <c r="C14297" t="str">
        <f t="shared" si="249"/>
        <v>aberdeen g</v>
      </c>
      <c r="D14297">
        <v>315</v>
      </c>
      <c r="E14297" t="s">
        <v>19225</v>
      </c>
      <c r="F14297" s="1" t="s">
        <v>19226</v>
      </c>
      <c r="H14297" s="2"/>
      <c r="K14297" t="s">
        <v>17672</v>
      </c>
    </row>
    <row r="14298" spans="1:11" ht="15" customHeight="1" x14ac:dyDescent="0.2">
      <c r="A14298">
        <f>IF(IFERROR((MATCH(G14298,$G$1:$G$12712,0)),0),INDEX($A$1:$A$12712,MATCH(G14298,$G$1:$G$12712,0)),MAX($A$2:$A14297)+1)</f>
        <v>56</v>
      </c>
      <c r="B14298">
        <f t="shared" si="248"/>
        <v>56</v>
      </c>
      <c r="C14298" t="str">
        <f t="shared" si="249"/>
        <v>Big Stone</v>
      </c>
      <c r="D14298">
        <v>315</v>
      </c>
      <c r="E14298" t="s">
        <v>19225</v>
      </c>
      <c r="F14298" s="1" t="s">
        <v>19227</v>
      </c>
      <c r="G14298">
        <v>6098</v>
      </c>
      <c r="H14298" s="2" t="s">
        <v>190</v>
      </c>
      <c r="I14298">
        <v>14232</v>
      </c>
      <c r="J14298" t="s">
        <v>191</v>
      </c>
      <c r="K14298" t="s">
        <v>17672</v>
      </c>
    </row>
    <row r="14299" spans="1:11" ht="15" customHeight="1" x14ac:dyDescent="0.2">
      <c r="A14299">
        <f>IF(IFERROR((MATCH(G14299,$G$1:$G$12712,0)),0),INDEX($A$1:$A$12712,MATCH(G14299,$G$1:$G$12712,0)),MAX($A$2:$A14298)+1)</f>
        <v>136</v>
      </c>
      <c r="B14299">
        <f t="shared" si="248"/>
        <v>136</v>
      </c>
      <c r="C14299" t="str">
        <f t="shared" si="249"/>
        <v>Coyote</v>
      </c>
      <c r="D14299">
        <v>315</v>
      </c>
      <c r="E14299" t="s">
        <v>19225</v>
      </c>
      <c r="F14299" s="1" t="s">
        <v>19228</v>
      </c>
      <c r="G14299">
        <v>8222</v>
      </c>
      <c r="H14299" s="2" t="s">
        <v>416</v>
      </c>
      <c r="I14299">
        <v>14232</v>
      </c>
      <c r="J14299" t="s">
        <v>191</v>
      </c>
      <c r="K14299" t="s">
        <v>17672</v>
      </c>
    </row>
    <row r="14300" spans="1:11" ht="15" customHeight="1" x14ac:dyDescent="0.2">
      <c r="A14300">
        <f>IF(IFERROR((MATCH(G14300,$G$1:$G$12712,0)),0),INDEX($A$1:$A$12712,MATCH(G14300,$G$1:$G$12712,0)),MAX($A$2:$A14299)+1)</f>
        <v>282</v>
      </c>
      <c r="B14300">
        <f t="shared" si="248"/>
        <v>282</v>
      </c>
      <c r="C14300" t="str">
        <f t="shared" si="249"/>
        <v>Huron</v>
      </c>
      <c r="D14300">
        <v>315</v>
      </c>
      <c r="E14300" t="s">
        <v>19225</v>
      </c>
      <c r="F14300" s="1" t="s">
        <v>19229</v>
      </c>
      <c r="G14300">
        <v>3344</v>
      </c>
      <c r="H14300" s="2" t="s">
        <v>765</v>
      </c>
      <c r="I14300">
        <v>13809</v>
      </c>
      <c r="J14300" t="s">
        <v>49</v>
      </c>
      <c r="K14300" t="s">
        <v>17672</v>
      </c>
    </row>
    <row r="14301" spans="1:11" ht="15" customHeight="1" x14ac:dyDescent="0.2">
      <c r="A14301">
        <f>A10495</f>
        <v>8984</v>
      </c>
      <c r="B14301" t="e">
        <f t="shared" si="248"/>
        <v>#N/A</v>
      </c>
      <c r="C14301" t="str">
        <f t="shared" si="249"/>
        <v>milltown</v>
      </c>
      <c r="D14301">
        <v>315</v>
      </c>
      <c r="E14301" t="s">
        <v>19225</v>
      </c>
      <c r="F14301" s="1" t="s">
        <v>18836</v>
      </c>
      <c r="H14301" s="2"/>
      <c r="K14301" t="s">
        <v>17672</v>
      </c>
    </row>
    <row r="14302" spans="1:11" ht="15" customHeight="1" x14ac:dyDescent="0.2">
      <c r="A14302">
        <f>IF(IFERROR((MATCH(G14302,$G$1:$G$12712,0)),0),INDEX($A$1:$A$12712,MATCH(G14302,$G$1:$G$12712,0)),MAX($A$2:$A14301)+1)</f>
        <v>221</v>
      </c>
      <c r="B14302">
        <f t="shared" si="248"/>
        <v>221</v>
      </c>
      <c r="C14302" t="str">
        <f t="shared" si="249"/>
        <v>George Neal South</v>
      </c>
      <c r="D14302">
        <v>315</v>
      </c>
      <c r="E14302" t="s">
        <v>19225</v>
      </c>
      <c r="F14302" s="1" t="s">
        <v>19230</v>
      </c>
      <c r="G14302">
        <v>7343</v>
      </c>
      <c r="H14302" s="2" t="s">
        <v>622</v>
      </c>
      <c r="I14302">
        <v>12341</v>
      </c>
      <c r="J14302" t="s">
        <v>409</v>
      </c>
      <c r="K14302" t="s">
        <v>17672</v>
      </c>
    </row>
    <row r="14303" spans="1:11" ht="15" customHeight="1" x14ac:dyDescent="0.2">
      <c r="A14303">
        <f>IF(IFERROR((MATCH(G14303,$G$1:$G$12712,0)),0),INDEX($A$1:$A$12712,MATCH(G14303,$G$1:$G$12712,0)),MAX($A$2:$A14302)+1)</f>
        <v>652</v>
      </c>
      <c r="B14303">
        <f t="shared" si="248"/>
        <v>652</v>
      </c>
      <c r="C14303" t="str">
        <f t="shared" si="249"/>
        <v>Yankton</v>
      </c>
      <c r="D14303">
        <v>315</v>
      </c>
      <c r="E14303" t="s">
        <v>19225</v>
      </c>
      <c r="F14303" s="1" t="s">
        <v>19231</v>
      </c>
      <c r="G14303">
        <v>8034</v>
      </c>
      <c r="H14303" s="2" t="s">
        <v>1553</v>
      </c>
      <c r="I14303">
        <v>13809</v>
      </c>
      <c r="J14303" t="s">
        <v>49</v>
      </c>
      <c r="K14303" t="s">
        <v>17672</v>
      </c>
    </row>
    <row r="14304" spans="1:11" ht="15" customHeight="1" x14ac:dyDescent="0.2">
      <c r="A14304">
        <f>IF(IFERROR((MATCH(G14304,$G$1:$G$12712,0)),0),INDEX($A$1:$A$12712,MATCH(G14304,$G$1:$G$12712,0)),MAX($A$2:$A14303)+1)</f>
        <v>11337</v>
      </c>
      <c r="B14304" t="e">
        <f t="shared" si="248"/>
        <v>#N/A</v>
      </c>
      <c r="C14304" t="str">
        <f t="shared" si="249"/>
        <v>balsam lake</v>
      </c>
      <c r="D14304">
        <v>399</v>
      </c>
      <c r="E14304" t="s">
        <v>19232</v>
      </c>
      <c r="F14304" s="1" t="s">
        <v>19233</v>
      </c>
      <c r="H14304" s="2"/>
      <c r="K14304" t="s">
        <v>17672</v>
      </c>
    </row>
    <row r="14305" spans="1:11" ht="15" customHeight="1" x14ac:dyDescent="0.2">
      <c r="A14305">
        <f>IF(IFERROR((MATCH(G14305,$G$1:$G$12712,0)),0),INDEX($A$1:$A$12712,MATCH(G14305,$G$1:$G$12712,0)),MAX($A$2:$A14304)+1)</f>
        <v>11338</v>
      </c>
      <c r="B14305" t="e">
        <f t="shared" si="248"/>
        <v>#N/A</v>
      </c>
      <c r="C14305" t="str">
        <f t="shared" si="249"/>
        <v>black brook dam</v>
      </c>
      <c r="D14305">
        <v>399</v>
      </c>
      <c r="E14305" t="s">
        <v>19232</v>
      </c>
      <c r="F14305" s="1" t="s">
        <v>19234</v>
      </c>
      <c r="H14305" s="2"/>
      <c r="K14305" t="s">
        <v>17672</v>
      </c>
    </row>
    <row r="14306" spans="1:11" ht="15" customHeight="1" x14ac:dyDescent="0.2">
      <c r="A14306">
        <f>IF(IFERROR((MATCH(G14306,$G$1:$G$12712,0)),0),INDEX($A$1:$A$12712,MATCH(G14306,$G$1:$G$12712,0)),MAX($A$2:$A14305)+1)</f>
        <v>11339</v>
      </c>
      <c r="B14306" t="e">
        <f t="shared" si="248"/>
        <v>#N/A</v>
      </c>
      <c r="C14306" t="str">
        <f t="shared" si="249"/>
        <v>clam falls #1</v>
      </c>
      <c r="D14306">
        <v>399</v>
      </c>
      <c r="E14306" t="s">
        <v>19232</v>
      </c>
      <c r="F14306" s="1" t="s">
        <v>19235</v>
      </c>
      <c r="H14306" s="2"/>
      <c r="K14306" t="s">
        <v>17672</v>
      </c>
    </row>
    <row r="14307" spans="1:11" ht="15" customHeight="1" x14ac:dyDescent="0.2">
      <c r="A14307">
        <f>A3354</f>
        <v>2425</v>
      </c>
      <c r="B14307" t="e">
        <f t="shared" si="248"/>
        <v>#N/A</v>
      </c>
      <c r="C14307" t="str">
        <f t="shared" si="249"/>
        <v>clam river dam</v>
      </c>
      <c r="D14307">
        <v>399</v>
      </c>
      <c r="E14307" t="s">
        <v>19232</v>
      </c>
      <c r="F14307" s="1" t="s">
        <v>19236</v>
      </c>
      <c r="H14307" s="2"/>
      <c r="K14307" t="s">
        <v>17672</v>
      </c>
    </row>
    <row r="14308" spans="1:11" ht="15" customHeight="1" x14ac:dyDescent="0.2">
      <c r="A14308">
        <f>IF(IFERROR((MATCH(G14308,$G$1:$G$12712,0)),0),INDEX($A$1:$A$12712,MATCH(G14308,$G$1:$G$12712,0)),MAX($A$2:$A14307)+1)</f>
        <v>709</v>
      </c>
      <c r="B14308">
        <f t="shared" si="248"/>
        <v>709</v>
      </c>
      <c r="C14308" t="str">
        <f t="shared" si="249"/>
        <v>Danbury Diesel</v>
      </c>
      <c r="D14308">
        <v>399</v>
      </c>
      <c r="E14308" t="s">
        <v>19232</v>
      </c>
      <c r="F14308" s="1" t="s">
        <v>19237</v>
      </c>
      <c r="G14308">
        <v>55998</v>
      </c>
      <c r="H14308" s="2" t="s">
        <v>1672</v>
      </c>
      <c r="I14308">
        <v>13815</v>
      </c>
      <c r="J14308" t="s">
        <v>1673</v>
      </c>
      <c r="K14308" t="s">
        <v>17672</v>
      </c>
    </row>
    <row r="14309" spans="1:11" ht="15" customHeight="1" x14ac:dyDescent="0.2">
      <c r="A14309">
        <f>IF(IFERROR((MATCH(G14309,$G$1:$G$12712,0)),0),INDEX($A$1:$A$12712,MATCH(G14309,$G$1:$G$12712,0)),MAX($A$2:$A14308)+1)</f>
        <v>709</v>
      </c>
      <c r="B14309">
        <f t="shared" si="248"/>
        <v>709</v>
      </c>
      <c r="C14309" t="str">
        <f t="shared" si="249"/>
        <v>Danbury Diesel</v>
      </c>
      <c r="D14309">
        <v>399</v>
      </c>
      <c r="E14309" t="s">
        <v>19232</v>
      </c>
      <c r="F14309" s="1" t="s">
        <v>19238</v>
      </c>
      <c r="G14309">
        <v>55998</v>
      </c>
      <c r="H14309" s="2" t="s">
        <v>1672</v>
      </c>
      <c r="I14309">
        <v>13815</v>
      </c>
      <c r="J14309" t="s">
        <v>1673</v>
      </c>
      <c r="K14309" t="s">
        <v>17672</v>
      </c>
    </row>
    <row r="14310" spans="1:11" ht="15" customHeight="1" x14ac:dyDescent="0.2">
      <c r="A14310">
        <f>IF(IFERROR((MATCH(G14310,$G$1:$G$12712,0)),0),INDEX($A$1:$A$12712,MATCH(G14310,$G$1:$G$12712,0)),MAX($A$2:$A14309)+1)</f>
        <v>11340</v>
      </c>
      <c r="B14310" t="e">
        <f t="shared" si="248"/>
        <v>#N/A</v>
      </c>
      <c r="C14310" t="str">
        <f t="shared" si="249"/>
        <v>hydro</v>
      </c>
      <c r="D14310">
        <v>399</v>
      </c>
      <c r="E14310" t="s">
        <v>19232</v>
      </c>
      <c r="F14310" s="1" t="s">
        <v>17831</v>
      </c>
      <c r="H14310" s="2"/>
      <c r="K14310" t="s">
        <v>17672</v>
      </c>
    </row>
    <row r="14311" spans="1:11" ht="15" customHeight="1" x14ac:dyDescent="0.2">
      <c r="A14311">
        <f>IF(IFERROR((MATCH(G14311,$G$1:$G$12712,0)),0),INDEX($A$1:$A$12712,MATCH(G14311,$G$1:$G$12712,0)),MAX($A$2:$A14310)+1)</f>
        <v>11341</v>
      </c>
      <c r="B14311" t="e">
        <f t="shared" si="248"/>
        <v>#N/A</v>
      </c>
      <c r="C14311" t="str">
        <f t="shared" si="249"/>
        <v>hydroelectric</v>
      </c>
      <c r="D14311">
        <v>399</v>
      </c>
      <c r="E14311" t="s">
        <v>19232</v>
      </c>
      <c r="F14311" s="1" t="s">
        <v>19239</v>
      </c>
      <c r="H14311" s="2"/>
      <c r="K14311" t="s">
        <v>17672</v>
      </c>
    </row>
    <row r="14312" spans="1:11" ht="15" customHeight="1" x14ac:dyDescent="0.2">
      <c r="A14312">
        <f>IF(IFERROR((MATCH(G14312,$G$1:$G$12712,0)),0),INDEX($A$1:$A$12712,MATCH(G14312,$G$1:$G$12712,0)),MAX($A$2:$A14311)+1)</f>
        <v>11342</v>
      </c>
      <c r="B14312" t="e">
        <f t="shared" si="248"/>
        <v>#N/A</v>
      </c>
      <c r="C14312" t="str">
        <f t="shared" si="249"/>
        <v>n/a</v>
      </c>
      <c r="D14312">
        <v>277</v>
      </c>
      <c r="E14312" t="s">
        <v>19232</v>
      </c>
      <c r="F14312" s="1" t="s">
        <v>17635</v>
      </c>
      <c r="H14312" s="2"/>
      <c r="K14312" t="s">
        <v>17672</v>
      </c>
    </row>
    <row r="14313" spans="1:11" ht="15" customHeight="1" x14ac:dyDescent="0.2">
      <c r="A14313">
        <f>IF(IFERROR((MATCH(G14313,$G$1:$G$12712,0)),0),INDEX($A$1:$A$12712,MATCH(G14313,$G$1:$G$12712,0)),MAX($A$2:$A14312)+1)</f>
        <v>11343</v>
      </c>
      <c r="B14313" t="e">
        <f t="shared" si="248"/>
        <v>#N/A</v>
      </c>
      <c r="C14313" t="str">
        <f t="shared" si="249"/>
        <v>na</v>
      </c>
      <c r="D14313">
        <v>316</v>
      </c>
      <c r="E14313" t="s">
        <v>19240</v>
      </c>
      <c r="F14313" s="1" t="s">
        <v>18388</v>
      </c>
      <c r="H14313" s="2"/>
      <c r="K14313" t="s">
        <v>17672</v>
      </c>
    </row>
    <row r="14314" spans="1:11" ht="15" customHeight="1" x14ac:dyDescent="0.2">
      <c r="A14314">
        <f>IF(IFERROR((MATCH(G14314,$G$1:$G$12712,0)),0),INDEX($A$1:$A$12712,MATCH(G14314,$G$1:$G$12712,0)),MAX($A$2:$A14313)+1)</f>
        <v>1164</v>
      </c>
      <c r="B14314">
        <f t="shared" si="248"/>
        <v>1164</v>
      </c>
      <c r="C14314" t="str">
        <f t="shared" si="249"/>
        <v>FirstEnergy Bruce Mansfield</v>
      </c>
      <c r="D14314">
        <v>174</v>
      </c>
      <c r="E14314" t="s">
        <v>19241</v>
      </c>
      <c r="F14314" s="1" t="s">
        <v>19242</v>
      </c>
      <c r="G14314">
        <v>6094</v>
      </c>
      <c r="H14314" s="2" t="s">
        <v>2887</v>
      </c>
      <c r="I14314">
        <v>6526</v>
      </c>
      <c r="J14314" t="s">
        <v>2888</v>
      </c>
      <c r="K14314" t="s">
        <v>17672</v>
      </c>
    </row>
    <row r="14315" spans="1:11" ht="15" customHeight="1" x14ac:dyDescent="0.2">
      <c r="A14315">
        <f>IF(IFERROR((MATCH(G14315,$G$1:$G$12712,0)),0),INDEX($A$1:$A$12712,MATCH(G14315,$G$1:$G$12712,0)),MAX($A$2:$A14314)+1)</f>
        <v>1164</v>
      </c>
      <c r="B14315">
        <f t="shared" si="248"/>
        <v>1164</v>
      </c>
      <c r="C14315" t="str">
        <f t="shared" si="249"/>
        <v>FirstEnergy Bruce Mansfield</v>
      </c>
      <c r="D14315">
        <v>174</v>
      </c>
      <c r="E14315" t="s">
        <v>19241</v>
      </c>
      <c r="F14315" s="1" t="s">
        <v>19243</v>
      </c>
      <c r="G14315">
        <v>6094</v>
      </c>
      <c r="H14315" s="2" t="s">
        <v>2887</v>
      </c>
      <c r="I14315">
        <v>6526</v>
      </c>
      <c r="J14315" t="s">
        <v>2888</v>
      </c>
      <c r="K14315" t="s">
        <v>17672</v>
      </c>
    </row>
    <row r="14316" spans="1:11" ht="15" customHeight="1" x14ac:dyDescent="0.2">
      <c r="A14316">
        <f>A1487</f>
        <v>1067</v>
      </c>
      <c r="B14316" t="e">
        <f t="shared" si="248"/>
        <v>#N/A</v>
      </c>
      <c r="C14316" t="str">
        <f t="shared" si="249"/>
        <v>beaver val</v>
      </c>
      <c r="D14316">
        <v>174</v>
      </c>
      <c r="E14316" t="s">
        <v>19241</v>
      </c>
      <c r="F14316" s="1" t="s">
        <v>19244</v>
      </c>
      <c r="H14316" s="2"/>
      <c r="K14316" t="s">
        <v>17672</v>
      </c>
    </row>
    <row r="14317" spans="1:11" ht="15" customHeight="1" x14ac:dyDescent="0.2">
      <c r="A14317">
        <f>IF(IFERROR((MATCH(G14317,$G$1:$G$12712,0)),0),INDEX($A$1:$A$12712,MATCH(G14317,$G$1:$G$12712,0)),MAX($A$2:$A14316)+1)</f>
        <v>1164</v>
      </c>
      <c r="B14317">
        <f t="shared" si="248"/>
        <v>1164</v>
      </c>
      <c r="C14317" t="str">
        <f t="shared" si="249"/>
        <v>FirstEnergy Bruce Mansfield</v>
      </c>
      <c r="D14317">
        <v>174</v>
      </c>
      <c r="E14317" t="s">
        <v>19241</v>
      </c>
      <c r="F14317" s="1" t="s">
        <v>18069</v>
      </c>
      <c r="G14317">
        <v>6094</v>
      </c>
      <c r="H14317" s="2" t="s">
        <v>2887</v>
      </c>
      <c r="I14317">
        <v>6526</v>
      </c>
      <c r="J14317" t="s">
        <v>2888</v>
      </c>
      <c r="K14317" t="s">
        <v>17672</v>
      </c>
    </row>
    <row r="14318" spans="1:11" ht="15" customHeight="1" x14ac:dyDescent="0.2">
      <c r="A14318">
        <f>IF(IFERROR((MATCH(G14318,$G$1:$G$12712,0)),0),INDEX($A$1:$A$12712,MATCH(G14318,$G$1:$G$12712,0)),MAX($A$2:$A14317)+1)</f>
        <v>2170</v>
      </c>
      <c r="B14318">
        <f t="shared" si="248"/>
        <v>2170</v>
      </c>
      <c r="C14318" t="str">
        <f t="shared" si="249"/>
        <v>FirstEnergy R E Burger</v>
      </c>
      <c r="D14318">
        <v>174</v>
      </c>
      <c r="E14318" t="s">
        <v>19241</v>
      </c>
      <c r="F14318" s="1" t="s">
        <v>19245</v>
      </c>
      <c r="G14318">
        <v>2864</v>
      </c>
      <c r="H14318" s="2" t="s">
        <v>4731</v>
      </c>
      <c r="I14318">
        <v>6526</v>
      </c>
      <c r="J14318" t="s">
        <v>2888</v>
      </c>
      <c r="K14318" t="s">
        <v>17672</v>
      </c>
    </row>
    <row r="14319" spans="1:11" ht="15" customHeight="1" x14ac:dyDescent="0.2">
      <c r="A14319">
        <f>IF(IFERROR((MATCH(G14319,$G$1:$G$12712,0)),0),INDEX($A$1:$A$12712,MATCH(G14319,$G$1:$G$12712,0)),MAX($A$2:$A14318)+1)</f>
        <v>11344</v>
      </c>
      <c r="B14319" t="e">
        <f t="shared" si="248"/>
        <v>#N/A</v>
      </c>
      <c r="C14319" t="str">
        <f t="shared" si="249"/>
        <v>combustion turbine</v>
      </c>
      <c r="D14319">
        <v>174</v>
      </c>
      <c r="E14319" t="s">
        <v>19241</v>
      </c>
      <c r="F14319" s="1" t="s">
        <v>18070</v>
      </c>
      <c r="H14319" s="2"/>
      <c r="K14319" t="s">
        <v>17672</v>
      </c>
    </row>
    <row r="14320" spans="1:11" ht="15" customHeight="1" x14ac:dyDescent="0.2">
      <c r="A14320">
        <f>IF(IFERROR((MATCH(G14320,$G$1:$G$12712,0)),0),INDEX($A$1:$A$12712,MATCH(G14320,$G$1:$G$12712,0)),MAX($A$2:$A14319)+1)</f>
        <v>7839</v>
      </c>
      <c r="B14320">
        <f t="shared" si="248"/>
        <v>7839</v>
      </c>
      <c r="C14320" t="str">
        <f t="shared" si="249"/>
        <v>Edgewater</v>
      </c>
      <c r="D14320">
        <v>174</v>
      </c>
      <c r="E14320" t="s">
        <v>19241</v>
      </c>
      <c r="F14320" s="1" t="s">
        <v>19246</v>
      </c>
      <c r="G14320">
        <v>2857</v>
      </c>
      <c r="H14320" s="2" t="s">
        <v>502</v>
      </c>
      <c r="I14320">
        <v>6526</v>
      </c>
      <c r="J14320" t="s">
        <v>2888</v>
      </c>
      <c r="K14320" t="s">
        <v>17672</v>
      </c>
    </row>
    <row r="14321" spans="1:11" ht="15" customHeight="1" x14ac:dyDescent="0.2">
      <c r="A14321">
        <f>IF(IFERROR((MATCH(G14321,$G$1:$G$12712,0)),0),INDEX($A$1:$A$12712,MATCH(G14321,$G$1:$G$12712,0)),MAX($A$2:$A14320)+1)</f>
        <v>7839</v>
      </c>
      <c r="B14321">
        <f t="shared" si="248"/>
        <v>7839</v>
      </c>
      <c r="C14321" t="str">
        <f t="shared" si="249"/>
        <v>Edgewater</v>
      </c>
      <c r="D14321">
        <v>174</v>
      </c>
      <c r="E14321" t="s">
        <v>19241</v>
      </c>
      <c r="F14321" s="1" t="s">
        <v>19247</v>
      </c>
      <c r="G14321">
        <v>2857</v>
      </c>
      <c r="H14321" s="2" t="s">
        <v>502</v>
      </c>
      <c r="I14321">
        <v>6526</v>
      </c>
      <c r="J14321" t="s">
        <v>2888</v>
      </c>
      <c r="K14321" t="s">
        <v>17672</v>
      </c>
    </row>
    <row r="14322" spans="1:11" ht="15" customHeight="1" x14ac:dyDescent="0.2">
      <c r="A14322">
        <f>IF(IFERROR((MATCH(G14322,$G$1:$G$12712,0)),0),INDEX($A$1:$A$12712,MATCH(G14322,$G$1:$G$12712,0)),MAX($A$2:$A14321)+1)</f>
        <v>11345</v>
      </c>
      <c r="B14322" t="e">
        <f t="shared" ref="B14322:B14385" si="250">IF(COUNTIF($G$1:$G$12712,G14322&gt;0),0,INDEX($A$1:$A$12712,MATCH(G14322,$G$1:$G$12712,0)))</f>
        <v>#N/A</v>
      </c>
      <c r="C14322" t="str">
        <f t="shared" si="249"/>
        <v>internal combustion</v>
      </c>
      <c r="D14322">
        <v>174</v>
      </c>
      <c r="E14322" t="s">
        <v>19241</v>
      </c>
      <c r="F14322" s="1" t="s">
        <v>17766</v>
      </c>
      <c r="H14322" s="2"/>
      <c r="K14322" t="s">
        <v>17672</v>
      </c>
    </row>
    <row r="14323" spans="1:11" ht="15" customHeight="1" x14ac:dyDescent="0.2">
      <c r="A14323">
        <f>IF(IFERROR((MATCH(G14323,$G$1:$G$12712,0)),0),INDEX($A$1:$A$12712,MATCH(G14323,$G$1:$G$12712,0)),MAX($A$2:$A14322)+1)</f>
        <v>11346</v>
      </c>
      <c r="B14323" t="e">
        <f t="shared" si="250"/>
        <v>#N/A</v>
      </c>
      <c r="C14323" t="str">
        <f t="shared" si="249"/>
        <v>leased diesel generators</v>
      </c>
      <c r="D14323">
        <v>174</v>
      </c>
      <c r="E14323" t="s">
        <v>19241</v>
      </c>
      <c r="F14323" s="1" t="s">
        <v>18081</v>
      </c>
      <c r="H14323" s="2"/>
      <c r="K14323" t="s">
        <v>17672</v>
      </c>
    </row>
    <row r="14324" spans="1:11" ht="15" customHeight="1" x14ac:dyDescent="0.2">
      <c r="A14324">
        <f>IF(IFERROR((MATCH(G14324,$G$1:$G$12712,0)),0),INDEX($A$1:$A$12712,MATCH(G14324,$G$1:$G$12712,0)),MAX($A$2:$A14323)+1)</f>
        <v>7755</v>
      </c>
      <c r="B14324">
        <f t="shared" si="250"/>
        <v>7755</v>
      </c>
      <c r="C14324" t="str">
        <f t="shared" si="249"/>
        <v>Mad River</v>
      </c>
      <c r="D14324">
        <v>174</v>
      </c>
      <c r="E14324" t="s">
        <v>19241</v>
      </c>
      <c r="F14324" s="1" t="s">
        <v>19248</v>
      </c>
      <c r="G14324">
        <v>2860</v>
      </c>
      <c r="H14324" s="2" t="s">
        <v>12977</v>
      </c>
      <c r="I14324">
        <v>6526</v>
      </c>
      <c r="J14324" t="s">
        <v>2888</v>
      </c>
      <c r="K14324" t="s">
        <v>17672</v>
      </c>
    </row>
    <row r="14325" spans="1:11" ht="15" customHeight="1" x14ac:dyDescent="0.2">
      <c r="A14325">
        <f>IF(IFERROR((MATCH(G14325,$G$1:$G$12712,0)),0),INDEX($A$1:$A$12712,MATCH(G14325,$G$1:$G$12712,0)),MAX($A$2:$A14324)+1)</f>
        <v>7755</v>
      </c>
      <c r="B14325">
        <f t="shared" si="250"/>
        <v>7755</v>
      </c>
      <c r="C14325" t="str">
        <f t="shared" si="249"/>
        <v>Mad River</v>
      </c>
      <c r="D14325">
        <v>174</v>
      </c>
      <c r="E14325" t="s">
        <v>19241</v>
      </c>
      <c r="F14325" s="1" t="s">
        <v>19249</v>
      </c>
      <c r="G14325">
        <v>2860</v>
      </c>
      <c r="H14325" s="2" t="s">
        <v>12977</v>
      </c>
      <c r="I14325">
        <v>6526</v>
      </c>
      <c r="J14325" t="s">
        <v>2888</v>
      </c>
      <c r="K14325" t="s">
        <v>17672</v>
      </c>
    </row>
    <row r="14326" spans="1:11" ht="15" customHeight="1" x14ac:dyDescent="0.2">
      <c r="A14326">
        <f>IF(IFERROR((MATCH(G14326,$G$1:$G$12712,0)),0),INDEX($A$1:$A$12712,MATCH(G14326,$G$1:$G$12712,0)),MAX($A$2:$A14325)+1)</f>
        <v>2239</v>
      </c>
      <c r="B14326">
        <f t="shared" si="250"/>
        <v>2239</v>
      </c>
      <c r="C14326" t="str">
        <f t="shared" si="249"/>
        <v>New Castle Plant</v>
      </c>
      <c r="D14326">
        <v>174</v>
      </c>
      <c r="E14326" t="s">
        <v>19241</v>
      </c>
      <c r="F14326" s="1" t="s">
        <v>19250</v>
      </c>
      <c r="G14326">
        <v>3138</v>
      </c>
      <c r="H14326" s="2" t="s">
        <v>4823</v>
      </c>
      <c r="I14326">
        <v>14165</v>
      </c>
      <c r="J14326" t="s">
        <v>4727</v>
      </c>
      <c r="K14326" t="s">
        <v>17672</v>
      </c>
    </row>
    <row r="14327" spans="1:11" ht="15" customHeight="1" x14ac:dyDescent="0.2">
      <c r="A14327">
        <f>IF(IFERROR((MATCH(G14327,$G$1:$G$12712,0)),0),INDEX($A$1:$A$12712,MATCH(G14327,$G$1:$G$12712,0)),MAX($A$2:$A14326)+1)</f>
        <v>2169</v>
      </c>
      <c r="B14327">
        <f t="shared" si="250"/>
        <v>2169</v>
      </c>
      <c r="C14327" t="str">
        <f t="shared" si="249"/>
        <v>Niles Power Plant</v>
      </c>
      <c r="D14327">
        <v>174</v>
      </c>
      <c r="E14327" t="s">
        <v>19241</v>
      </c>
      <c r="F14327" s="1" t="s">
        <v>19251</v>
      </c>
      <c r="G14327">
        <v>2861</v>
      </c>
      <c r="H14327" s="2" t="s">
        <v>4730</v>
      </c>
      <c r="I14327">
        <v>14165</v>
      </c>
      <c r="J14327" t="s">
        <v>4727</v>
      </c>
      <c r="K14327" t="s">
        <v>17672</v>
      </c>
    </row>
    <row r="14328" spans="1:11" ht="15" customHeight="1" x14ac:dyDescent="0.2">
      <c r="A14328">
        <f>IF(IFERROR((MATCH(G14328,$G$1:$G$12712,0)),0),INDEX($A$1:$A$12712,MATCH(G14328,$G$1:$G$12712,0)),MAX($A$2:$A14327)+1)</f>
        <v>2169</v>
      </c>
      <c r="B14328">
        <f t="shared" si="250"/>
        <v>2169</v>
      </c>
      <c r="C14328" t="str">
        <f t="shared" si="249"/>
        <v>Niles Power Plant</v>
      </c>
      <c r="D14328">
        <v>174</v>
      </c>
      <c r="E14328" t="s">
        <v>19241</v>
      </c>
      <c r="F14328" s="1" t="s">
        <v>19252</v>
      </c>
      <c r="G14328">
        <v>2861</v>
      </c>
      <c r="H14328" s="2" t="s">
        <v>4730</v>
      </c>
      <c r="I14328">
        <v>14165</v>
      </c>
      <c r="J14328" t="s">
        <v>4727</v>
      </c>
      <c r="K14328" t="s">
        <v>17672</v>
      </c>
    </row>
    <row r="14329" spans="1:11" ht="15" customHeight="1" x14ac:dyDescent="0.2">
      <c r="A14329">
        <f>A14327</f>
        <v>2169</v>
      </c>
      <c r="B14329">
        <f t="shared" si="250"/>
        <v>2169</v>
      </c>
      <c r="C14329" t="str">
        <f t="shared" si="249"/>
        <v>Niles</v>
      </c>
      <c r="D14329">
        <v>174</v>
      </c>
      <c r="E14329" t="s">
        <v>19241</v>
      </c>
      <c r="F14329" s="1" t="s">
        <v>19251</v>
      </c>
      <c r="G14329">
        <v>7579</v>
      </c>
      <c r="H14329" s="2" t="s">
        <v>5580</v>
      </c>
      <c r="I14329">
        <v>40577</v>
      </c>
      <c r="J14329" t="s">
        <v>5576</v>
      </c>
      <c r="K14329" t="s">
        <v>17672</v>
      </c>
    </row>
    <row r="14330" spans="1:11" ht="15" customHeight="1" x14ac:dyDescent="0.2">
      <c r="A14330">
        <f>A14327</f>
        <v>2169</v>
      </c>
      <c r="B14330">
        <f t="shared" si="250"/>
        <v>2169</v>
      </c>
      <c r="C14330" t="str">
        <f t="shared" si="249"/>
        <v>Niles</v>
      </c>
      <c r="D14330">
        <v>174</v>
      </c>
      <c r="E14330" t="s">
        <v>19241</v>
      </c>
      <c r="F14330" s="1" t="s">
        <v>19252</v>
      </c>
      <c r="G14330">
        <v>7579</v>
      </c>
      <c r="H14330" s="2" t="s">
        <v>5580</v>
      </c>
      <c r="I14330">
        <v>40577</v>
      </c>
      <c r="J14330" t="s">
        <v>5576</v>
      </c>
      <c r="K14330" t="s">
        <v>17672</v>
      </c>
    </row>
    <row r="14331" spans="1:11" ht="15" customHeight="1" x14ac:dyDescent="0.2">
      <c r="A14331">
        <f>IF(IFERROR((MATCH(G14331,$G$1:$G$12712,0)),0),INDEX($A$1:$A$12712,MATCH(G14331,$G$1:$G$12712,0)),MAX($A$2:$A14330)+1)</f>
        <v>1196</v>
      </c>
      <c r="B14331">
        <f t="shared" si="250"/>
        <v>1196</v>
      </c>
      <c r="C14331" t="str">
        <f t="shared" si="249"/>
        <v>Perry</v>
      </c>
      <c r="D14331">
        <v>174</v>
      </c>
      <c r="E14331" t="s">
        <v>19241</v>
      </c>
      <c r="F14331" s="1" t="s">
        <v>18082</v>
      </c>
      <c r="G14331">
        <v>6020</v>
      </c>
      <c r="H14331" s="2" t="s">
        <v>3012</v>
      </c>
      <c r="I14331">
        <v>50161</v>
      </c>
      <c r="J14331" t="s">
        <v>2390</v>
      </c>
      <c r="K14331" t="s">
        <v>17672</v>
      </c>
    </row>
    <row r="14332" spans="1:11" ht="15" customHeight="1" x14ac:dyDescent="0.2">
      <c r="A14332">
        <f>IF(IFERROR((MATCH(G14332,$G$1:$G$12712,0)),0),INDEX($A$1:$A$12712,MATCH(G14332,$G$1:$G$12712,0)),MAX($A$2:$A14331)+1)</f>
        <v>2170</v>
      </c>
      <c r="B14332">
        <f t="shared" si="250"/>
        <v>2170</v>
      </c>
      <c r="C14332" t="str">
        <f t="shared" si="249"/>
        <v>FirstEnergy R E Burger</v>
      </c>
      <c r="D14332">
        <v>174</v>
      </c>
      <c r="E14332" t="s">
        <v>19241</v>
      </c>
      <c r="F14332" s="1" t="s">
        <v>19253</v>
      </c>
      <c r="G14332">
        <v>2864</v>
      </c>
      <c r="H14332" s="2" t="s">
        <v>4731</v>
      </c>
      <c r="I14332">
        <v>6526</v>
      </c>
      <c r="J14332" t="s">
        <v>2888</v>
      </c>
      <c r="K14332" t="s">
        <v>17672</v>
      </c>
    </row>
    <row r="14333" spans="1:11" ht="15" customHeight="1" x14ac:dyDescent="0.2">
      <c r="A14333">
        <f>IF(IFERROR((MATCH(G14333,$G$1:$G$12712,0)),0),INDEX($A$1:$A$12712,MATCH(G14333,$G$1:$G$12712,0)),MAX($A$2:$A14332)+1)</f>
        <v>2170</v>
      </c>
      <c r="B14333">
        <f t="shared" si="250"/>
        <v>2170</v>
      </c>
      <c r="C14333" t="str">
        <f t="shared" si="249"/>
        <v>FirstEnergy R E Burger</v>
      </c>
      <c r="D14333">
        <v>174</v>
      </c>
      <c r="E14333" t="s">
        <v>19241</v>
      </c>
      <c r="F14333" s="1" t="s">
        <v>19254</v>
      </c>
      <c r="G14333">
        <v>2864</v>
      </c>
      <c r="H14333" s="2" t="s">
        <v>4731</v>
      </c>
      <c r="I14333">
        <v>6526</v>
      </c>
      <c r="J14333" t="s">
        <v>2888</v>
      </c>
      <c r="K14333" t="s">
        <v>17672</v>
      </c>
    </row>
    <row r="14334" spans="1:11" ht="15" customHeight="1" x14ac:dyDescent="0.2">
      <c r="A14334">
        <f>IF(IFERROR((MATCH(G14334,$G$1:$G$12712,0)),0),INDEX($A$1:$A$12712,MATCH(G14334,$G$1:$G$12712,0)),MAX($A$2:$A14333)+1)</f>
        <v>2170</v>
      </c>
      <c r="B14334">
        <f t="shared" si="250"/>
        <v>2170</v>
      </c>
      <c r="C14334" t="str">
        <f t="shared" si="249"/>
        <v>FirstEnergy R E Burger</v>
      </c>
      <c r="D14334">
        <v>174</v>
      </c>
      <c r="E14334" t="s">
        <v>19241</v>
      </c>
      <c r="F14334" s="1" t="s">
        <v>19255</v>
      </c>
      <c r="G14334">
        <v>2864</v>
      </c>
      <c r="H14334" s="2" t="s">
        <v>4731</v>
      </c>
      <c r="I14334">
        <v>6526</v>
      </c>
      <c r="J14334" t="s">
        <v>2888</v>
      </c>
      <c r="K14334" t="s">
        <v>17672</v>
      </c>
    </row>
    <row r="14335" spans="1:11" ht="15" customHeight="1" x14ac:dyDescent="0.2">
      <c r="A14335">
        <f>IF(IFERROR((MATCH(G14335,$G$1:$G$12712,0)),0),INDEX($A$1:$A$12712,MATCH(G14335,$G$1:$G$12712,0)),MAX($A$2:$A14334)+1)</f>
        <v>2171</v>
      </c>
      <c r="B14335">
        <f t="shared" si="250"/>
        <v>2171</v>
      </c>
      <c r="C14335">
        <f t="shared" si="249"/>
        <v>2866</v>
      </c>
      <c r="D14335">
        <v>174</v>
      </c>
      <c r="E14335" t="s">
        <v>19241</v>
      </c>
      <c r="F14335" s="1" t="s">
        <v>19256</v>
      </c>
      <c r="G14335">
        <v>2866</v>
      </c>
      <c r="H14335" s="2">
        <v>2866</v>
      </c>
      <c r="I14335">
        <v>2866</v>
      </c>
      <c r="J14335">
        <v>2866</v>
      </c>
      <c r="K14335" t="s">
        <v>17672</v>
      </c>
    </row>
    <row r="14336" spans="1:11" ht="15" customHeight="1" x14ac:dyDescent="0.2">
      <c r="A14336">
        <f>IF(IFERROR((MATCH(G14336,$G$1:$G$12712,0)),0),INDEX($A$1:$A$12712,MATCH(G14336,$G$1:$G$12712,0)),MAX($A$2:$A14335)+1)</f>
        <v>2171</v>
      </c>
      <c r="B14336">
        <f t="shared" si="250"/>
        <v>2171</v>
      </c>
      <c r="C14336">
        <f t="shared" si="249"/>
        <v>2866</v>
      </c>
      <c r="D14336">
        <v>174</v>
      </c>
      <c r="E14336" t="s">
        <v>19241</v>
      </c>
      <c r="F14336" s="1" t="s">
        <v>19257</v>
      </c>
      <c r="G14336">
        <v>2866</v>
      </c>
      <c r="H14336" s="2">
        <v>2866</v>
      </c>
      <c r="I14336">
        <v>2866</v>
      </c>
      <c r="J14336">
        <v>2866</v>
      </c>
      <c r="K14336" t="s">
        <v>17672</v>
      </c>
    </row>
    <row r="14337" spans="1:11" ht="15" customHeight="1" x14ac:dyDescent="0.2">
      <c r="A14337">
        <f>IF(IFERROR((MATCH(G14337,$G$1:$G$12712,0)),0),INDEX($A$1:$A$12712,MATCH(G14337,$G$1:$G$12712,0)),MAX($A$2:$A14336)+1)</f>
        <v>2171</v>
      </c>
      <c r="B14337">
        <f t="shared" si="250"/>
        <v>2171</v>
      </c>
      <c r="C14337">
        <f t="shared" si="249"/>
        <v>2866</v>
      </c>
      <c r="D14337">
        <v>174</v>
      </c>
      <c r="E14337" t="s">
        <v>19241</v>
      </c>
      <c r="F14337" s="1" t="s">
        <v>19258</v>
      </c>
      <c r="G14337">
        <v>2866</v>
      </c>
      <c r="H14337" s="2">
        <v>2866</v>
      </c>
      <c r="I14337">
        <v>2866</v>
      </c>
      <c r="J14337">
        <v>2866</v>
      </c>
      <c r="K14337" t="s">
        <v>17672</v>
      </c>
    </row>
    <row r="14338" spans="1:11" ht="15" customHeight="1" x14ac:dyDescent="0.2">
      <c r="A14338">
        <f>IF(IFERROR((MATCH(G14338,$G$1:$G$12712,0)),0),INDEX($A$1:$A$12712,MATCH(G14338,$G$1:$G$12712,0)),MAX($A$2:$A14337)+1)</f>
        <v>2171</v>
      </c>
      <c r="B14338">
        <f t="shared" si="250"/>
        <v>2171</v>
      </c>
      <c r="C14338">
        <f t="shared" ref="C14338:C14401" si="251">IF(H14338="",F14338,H14338)</f>
        <v>2866</v>
      </c>
      <c r="D14338">
        <v>174</v>
      </c>
      <c r="E14338" t="s">
        <v>19241</v>
      </c>
      <c r="F14338" s="1" t="s">
        <v>19259</v>
      </c>
      <c r="G14338">
        <v>2866</v>
      </c>
      <c r="H14338" s="2">
        <v>2866</v>
      </c>
      <c r="I14338">
        <v>2866</v>
      </c>
      <c r="J14338">
        <v>2866</v>
      </c>
      <c r="K14338" t="s">
        <v>17672</v>
      </c>
    </row>
    <row r="14339" spans="1:11" ht="15" customHeight="1" x14ac:dyDescent="0.2">
      <c r="A14339">
        <f>IF(IFERROR((MATCH(G14339,$G$1:$G$12712,0)),0),INDEX($A$1:$A$12712,MATCH(G14339,$G$1:$G$12712,0)),MAX($A$2:$A14338)+1)</f>
        <v>2171</v>
      </c>
      <c r="B14339">
        <f t="shared" si="250"/>
        <v>2171</v>
      </c>
      <c r="C14339">
        <f t="shared" si="251"/>
        <v>2866</v>
      </c>
      <c r="D14339">
        <v>174</v>
      </c>
      <c r="E14339" t="s">
        <v>19241</v>
      </c>
      <c r="F14339" s="1" t="s">
        <v>19260</v>
      </c>
      <c r="G14339">
        <v>2866</v>
      </c>
      <c r="H14339" s="2">
        <v>2866</v>
      </c>
      <c r="I14339">
        <v>2866</v>
      </c>
      <c r="J14339">
        <v>2866</v>
      </c>
      <c r="K14339" t="s">
        <v>17672</v>
      </c>
    </row>
    <row r="14340" spans="1:11" ht="15" customHeight="1" x14ac:dyDescent="0.2">
      <c r="A14340">
        <f>IF(IFERROR((MATCH(G14340,$G$1:$G$12712,0)),0),INDEX($A$1:$A$12712,MATCH(G14340,$G$1:$G$12712,0)),MAX($A$2:$A14339)+1)</f>
        <v>2172</v>
      </c>
      <c r="B14340">
        <f t="shared" si="250"/>
        <v>2172</v>
      </c>
      <c r="C14340" t="str">
        <f t="shared" si="251"/>
        <v>FirstEnergy West Lorain</v>
      </c>
      <c r="D14340">
        <v>174</v>
      </c>
      <c r="E14340" t="s">
        <v>19241</v>
      </c>
      <c r="F14340" s="1" t="s">
        <v>19261</v>
      </c>
      <c r="G14340">
        <v>2869</v>
      </c>
      <c r="H14340" s="2" t="s">
        <v>4733</v>
      </c>
      <c r="I14340">
        <v>6526</v>
      </c>
      <c r="J14340" t="s">
        <v>2888</v>
      </c>
      <c r="K14340" t="s">
        <v>17672</v>
      </c>
    </row>
    <row r="14341" spans="1:11" ht="15" customHeight="1" x14ac:dyDescent="0.2">
      <c r="A14341">
        <f>IF(IFERROR((MATCH(G14341,$G$1:$G$12712,0)),0),INDEX($A$1:$A$12712,MATCH(G14341,$G$1:$G$12712,0)),MAX($A$2:$A14340)+1)</f>
        <v>2172</v>
      </c>
      <c r="B14341">
        <f t="shared" si="250"/>
        <v>2172</v>
      </c>
      <c r="C14341" t="str">
        <f t="shared" si="251"/>
        <v>FirstEnergy West Lorain</v>
      </c>
      <c r="D14341">
        <v>174</v>
      </c>
      <c r="E14341" t="s">
        <v>19241</v>
      </c>
      <c r="F14341" s="1" t="s">
        <v>19262</v>
      </c>
      <c r="G14341">
        <v>2869</v>
      </c>
      <c r="H14341" s="2" t="s">
        <v>4733</v>
      </c>
      <c r="I14341">
        <v>6526</v>
      </c>
      <c r="J14341" t="s">
        <v>2888</v>
      </c>
      <c r="K14341" t="s">
        <v>17672</v>
      </c>
    </row>
    <row r="14342" spans="1:11" ht="15" customHeight="1" x14ac:dyDescent="0.2">
      <c r="A14342">
        <f>IF(IFERROR((MATCH(G14342,$G$1:$G$12712,0)),0),INDEX($A$1:$A$12712,MATCH(G14342,$G$1:$G$12712,0)),MAX($A$2:$A14341)+1)</f>
        <v>2172</v>
      </c>
      <c r="B14342">
        <f t="shared" si="250"/>
        <v>2172</v>
      </c>
      <c r="C14342" t="str">
        <f t="shared" si="251"/>
        <v>FirstEnergy West Lorain</v>
      </c>
      <c r="D14342">
        <v>174</v>
      </c>
      <c r="E14342" t="s">
        <v>19241</v>
      </c>
      <c r="F14342" s="1" t="s">
        <v>19263</v>
      </c>
      <c r="G14342">
        <v>2869</v>
      </c>
      <c r="H14342" s="2" t="s">
        <v>4733</v>
      </c>
      <c r="I14342">
        <v>6526</v>
      </c>
      <c r="J14342" t="s">
        <v>2888</v>
      </c>
      <c r="K14342" t="s">
        <v>17672</v>
      </c>
    </row>
    <row r="14343" spans="1:11" ht="15" customHeight="1" x14ac:dyDescent="0.2">
      <c r="A14343">
        <f>IF(IFERROR((MATCH(G14343,$G$1:$G$12712,0)),0),INDEX($A$1:$A$12712,MATCH(G14343,$G$1:$G$12712,0)),MAX($A$2:$A14342)+1)</f>
        <v>16</v>
      </c>
      <c r="B14343">
        <f t="shared" si="250"/>
        <v>16</v>
      </c>
      <c r="C14343" t="str">
        <f t="shared" si="251"/>
        <v>John E Amos</v>
      </c>
      <c r="D14343">
        <v>204</v>
      </c>
      <c r="E14343" t="s">
        <v>19264</v>
      </c>
      <c r="F14343" s="1" t="s">
        <v>19265</v>
      </c>
      <c r="G14343">
        <v>3935</v>
      </c>
      <c r="H14343" s="2" t="s">
        <v>74</v>
      </c>
      <c r="I14343">
        <v>733</v>
      </c>
      <c r="J14343" t="s">
        <v>75</v>
      </c>
      <c r="K14343" t="s">
        <v>17672</v>
      </c>
    </row>
    <row r="14344" spans="1:11" ht="15" customHeight="1" x14ac:dyDescent="0.2">
      <c r="A14344">
        <f>IF(IFERROR((MATCH(G14344,$G$1:$G$12712,0)),0),INDEX($A$1:$A$12712,MATCH(G14344,$G$1:$G$12712,0)),MAX($A$2:$A14343)+1)</f>
        <v>16</v>
      </c>
      <c r="B14344">
        <f t="shared" si="250"/>
        <v>16</v>
      </c>
      <c r="C14344" t="str">
        <f t="shared" si="251"/>
        <v>John E Amos</v>
      </c>
      <c r="D14344">
        <v>204</v>
      </c>
      <c r="E14344" t="s">
        <v>19264</v>
      </c>
      <c r="F14344" s="1" t="s">
        <v>19266</v>
      </c>
      <c r="G14344">
        <v>3935</v>
      </c>
      <c r="H14344" s="2" t="s">
        <v>74</v>
      </c>
      <c r="I14344">
        <v>733</v>
      </c>
      <c r="J14344" t="s">
        <v>75</v>
      </c>
      <c r="K14344" t="s">
        <v>17672</v>
      </c>
    </row>
    <row r="14345" spans="1:11" ht="15" customHeight="1" x14ac:dyDescent="0.2">
      <c r="A14345">
        <f>IF(IFERROR((MATCH(G14345,$G$1:$G$12712,0)),0),INDEX($A$1:$A$12712,MATCH(G14345,$G$1:$G$12712,0)),MAX($A$2:$A14344)+1)</f>
        <v>16</v>
      </c>
      <c r="B14345">
        <f t="shared" si="250"/>
        <v>16</v>
      </c>
      <c r="C14345" t="str">
        <f t="shared" si="251"/>
        <v>John E Amos</v>
      </c>
      <c r="D14345">
        <v>204</v>
      </c>
      <c r="E14345" t="s">
        <v>19264</v>
      </c>
      <c r="F14345" s="1" t="s">
        <v>19267</v>
      </c>
      <c r="G14345">
        <v>3935</v>
      </c>
      <c r="H14345" s="2" t="s">
        <v>74</v>
      </c>
      <c r="I14345">
        <v>733</v>
      </c>
      <c r="J14345" t="s">
        <v>75</v>
      </c>
      <c r="K14345" t="s">
        <v>17672</v>
      </c>
    </row>
    <row r="14346" spans="1:11" ht="15" customHeight="1" x14ac:dyDescent="0.2">
      <c r="A14346">
        <f>IF(IFERROR((MATCH(G14346,$G$1:$G$12712,0)),0),INDEX($A$1:$A$12712,MATCH(G14346,$G$1:$G$12712,0)),MAX($A$2:$A14345)+1)</f>
        <v>16</v>
      </c>
      <c r="B14346">
        <f t="shared" si="250"/>
        <v>16</v>
      </c>
      <c r="C14346" t="str">
        <f t="shared" si="251"/>
        <v>John E Amos</v>
      </c>
      <c r="D14346">
        <v>204</v>
      </c>
      <c r="E14346" t="s">
        <v>19264</v>
      </c>
      <c r="F14346" s="1" t="s">
        <v>19268</v>
      </c>
      <c r="G14346">
        <v>3935</v>
      </c>
      <c r="H14346" s="2" t="s">
        <v>74</v>
      </c>
      <c r="I14346">
        <v>733</v>
      </c>
      <c r="J14346" t="s">
        <v>75</v>
      </c>
      <c r="K14346" t="s">
        <v>17672</v>
      </c>
    </row>
    <row r="14347" spans="1:11" ht="15" customHeight="1" x14ac:dyDescent="0.2">
      <c r="A14347">
        <f>IF(IFERROR((MATCH(G14347,$G$1:$G$12712,0)),0),INDEX($A$1:$A$12712,MATCH(G14347,$G$1:$G$12712,0)),MAX($A$2:$A14346)+1)</f>
        <v>16</v>
      </c>
      <c r="B14347">
        <f t="shared" si="250"/>
        <v>16</v>
      </c>
      <c r="C14347" t="str">
        <f t="shared" si="251"/>
        <v>John E Amos</v>
      </c>
      <c r="D14347">
        <v>204</v>
      </c>
      <c r="E14347" t="s">
        <v>19264</v>
      </c>
      <c r="F14347" s="1" t="s">
        <v>19269</v>
      </c>
      <c r="G14347">
        <v>3935</v>
      </c>
      <c r="H14347" s="2" t="s">
        <v>74</v>
      </c>
      <c r="I14347">
        <v>733</v>
      </c>
      <c r="J14347" t="s">
        <v>75</v>
      </c>
      <c r="K14347" t="s">
        <v>17672</v>
      </c>
    </row>
    <row r="14348" spans="1:11" ht="15" customHeight="1" x14ac:dyDescent="0.2">
      <c r="A14348">
        <f>IF(IFERROR((MATCH(G14348,$G$1:$G$12712,0)),0),INDEX($A$1:$A$12712,MATCH(G14348,$G$1:$G$12712,0)),MAX($A$2:$A14347)+1)</f>
        <v>1080</v>
      </c>
      <c r="B14348">
        <f t="shared" si="250"/>
        <v>1080</v>
      </c>
      <c r="C14348" t="str">
        <f t="shared" si="251"/>
        <v>Cardinal</v>
      </c>
      <c r="D14348">
        <v>204</v>
      </c>
      <c r="E14348" t="s">
        <v>19264</v>
      </c>
      <c r="F14348" s="1" t="s">
        <v>19270</v>
      </c>
      <c r="G14348">
        <v>2828</v>
      </c>
      <c r="H14348" s="2" t="s">
        <v>2466</v>
      </c>
      <c r="I14348">
        <v>58620</v>
      </c>
      <c r="J14348" t="s">
        <v>398</v>
      </c>
      <c r="K14348" t="s">
        <v>17672</v>
      </c>
    </row>
    <row r="14349" spans="1:11" ht="15" customHeight="1" x14ac:dyDescent="0.2">
      <c r="A14349">
        <f>IF(IFERROR((MATCH(G14349,$G$1:$G$12712,0)),0),INDEX($A$1:$A$12712,MATCH(G14349,$G$1:$G$12712,0)),MAX($A$2:$A14348)+1)</f>
        <v>1080</v>
      </c>
      <c r="B14349">
        <f t="shared" si="250"/>
        <v>1080</v>
      </c>
      <c r="C14349" t="str">
        <f t="shared" si="251"/>
        <v>Cardinal</v>
      </c>
      <c r="D14349">
        <v>204</v>
      </c>
      <c r="E14349" t="s">
        <v>19264</v>
      </c>
      <c r="F14349" s="1" t="s">
        <v>19271</v>
      </c>
      <c r="G14349">
        <v>2828</v>
      </c>
      <c r="H14349" s="2" t="s">
        <v>2466</v>
      </c>
      <c r="I14349">
        <v>58620</v>
      </c>
      <c r="J14349" t="s">
        <v>398</v>
      </c>
      <c r="K14349" t="s">
        <v>17672</v>
      </c>
    </row>
    <row r="14350" spans="1:11" ht="15" customHeight="1" x14ac:dyDescent="0.2">
      <c r="A14350">
        <f>IF(IFERROR((MATCH(G14350,$G$1:$G$12712,0)),0),INDEX($A$1:$A$12712,MATCH(G14350,$G$1:$G$12712,0)),MAX($A$2:$A14349)+1)</f>
        <v>1080</v>
      </c>
      <c r="B14350">
        <f t="shared" si="250"/>
        <v>1080</v>
      </c>
      <c r="C14350" t="str">
        <f t="shared" si="251"/>
        <v>Cardinal</v>
      </c>
      <c r="D14350">
        <v>204</v>
      </c>
      <c r="E14350" t="s">
        <v>19264</v>
      </c>
      <c r="F14350" s="1" t="s">
        <v>19272</v>
      </c>
      <c r="G14350">
        <v>2828</v>
      </c>
      <c r="H14350" s="2" t="s">
        <v>2466</v>
      </c>
      <c r="I14350">
        <v>58620</v>
      </c>
      <c r="J14350" t="s">
        <v>398</v>
      </c>
      <c r="K14350" t="s">
        <v>17672</v>
      </c>
    </row>
    <row r="14351" spans="1:11" ht="15" customHeight="1" x14ac:dyDescent="0.2">
      <c r="A14351">
        <f>IF(IFERROR((MATCH(G14351,$G$1:$G$12712,0)),0),INDEX($A$1:$A$12712,MATCH(G14351,$G$1:$G$12712,0)),MAX($A$2:$A14350)+1)</f>
        <v>1180</v>
      </c>
      <c r="B14351">
        <f t="shared" si="250"/>
        <v>1180</v>
      </c>
      <c r="C14351" t="str">
        <f t="shared" si="251"/>
        <v>Muskingum River</v>
      </c>
      <c r="D14351">
        <v>204</v>
      </c>
      <c r="E14351" t="s">
        <v>19264</v>
      </c>
      <c r="F14351" s="1" t="s">
        <v>19273</v>
      </c>
      <c r="G14351">
        <v>2872</v>
      </c>
      <c r="H14351" s="2" t="s">
        <v>2945</v>
      </c>
      <c r="I14351">
        <v>58620</v>
      </c>
      <c r="J14351" t="s">
        <v>398</v>
      </c>
      <c r="K14351" t="s">
        <v>17672</v>
      </c>
    </row>
    <row r="14352" spans="1:11" ht="15" customHeight="1" x14ac:dyDescent="0.2">
      <c r="A14352">
        <f>IF(IFERROR((MATCH(G14352,$G$1:$G$12712,0)),0),INDEX($A$1:$A$12712,MATCH(G14352,$G$1:$G$12712,0)),MAX($A$2:$A14351)+1)</f>
        <v>447</v>
      </c>
      <c r="B14352">
        <f t="shared" si="250"/>
        <v>447</v>
      </c>
      <c r="C14352" t="str">
        <f t="shared" si="251"/>
        <v>Philip Sporn</v>
      </c>
      <c r="D14352">
        <v>204</v>
      </c>
      <c r="E14352" t="s">
        <v>19264</v>
      </c>
      <c r="F14352" s="1" t="s">
        <v>19274</v>
      </c>
      <c r="G14352">
        <v>3938</v>
      </c>
      <c r="H14352" s="2" t="s">
        <v>1101</v>
      </c>
      <c r="I14352">
        <v>733</v>
      </c>
      <c r="J14352" t="s">
        <v>75</v>
      </c>
      <c r="K14352" t="s">
        <v>17672</v>
      </c>
    </row>
    <row r="14353" spans="1:11" ht="15" customHeight="1" x14ac:dyDescent="0.2">
      <c r="A14353">
        <f>IF(IFERROR((MATCH(G14353,$G$1:$G$12712,0)),0),INDEX($A$1:$A$12712,MATCH(G14353,$G$1:$G$12712,0)),MAX($A$2:$A14352)+1)</f>
        <v>447</v>
      </c>
      <c r="B14353">
        <f t="shared" si="250"/>
        <v>447</v>
      </c>
      <c r="C14353" t="str">
        <f t="shared" si="251"/>
        <v>Philip Sporn</v>
      </c>
      <c r="D14353">
        <v>204</v>
      </c>
      <c r="E14353" t="s">
        <v>19264</v>
      </c>
      <c r="F14353" s="1" t="s">
        <v>19275</v>
      </c>
      <c r="G14353">
        <v>3938</v>
      </c>
      <c r="H14353" s="2" t="s">
        <v>1101</v>
      </c>
      <c r="I14353">
        <v>733</v>
      </c>
      <c r="J14353" t="s">
        <v>75</v>
      </c>
      <c r="K14353" t="s">
        <v>17672</v>
      </c>
    </row>
    <row r="14354" spans="1:11" ht="15" customHeight="1" x14ac:dyDescent="0.2">
      <c r="A14354">
        <f>IF(IFERROR((MATCH(G14354,$G$1:$G$12712,0)),0),INDEX($A$1:$A$12712,MATCH(G14354,$G$1:$G$12712,0)),MAX($A$2:$A14353)+1)</f>
        <v>447</v>
      </c>
      <c r="B14354">
        <f t="shared" si="250"/>
        <v>447</v>
      </c>
      <c r="C14354" t="str">
        <f t="shared" si="251"/>
        <v>Philip Sporn</v>
      </c>
      <c r="D14354">
        <v>204</v>
      </c>
      <c r="E14354" t="s">
        <v>19264</v>
      </c>
      <c r="F14354" s="1" t="s">
        <v>19276</v>
      </c>
      <c r="G14354">
        <v>3938</v>
      </c>
      <c r="H14354" s="2" t="s">
        <v>1101</v>
      </c>
      <c r="I14354">
        <v>733</v>
      </c>
      <c r="J14354" t="s">
        <v>75</v>
      </c>
      <c r="K14354" t="s">
        <v>17672</v>
      </c>
    </row>
    <row r="14355" spans="1:11" ht="15" customHeight="1" x14ac:dyDescent="0.2">
      <c r="A14355">
        <f>IF(IFERROR((MATCH(G14355,$G$1:$G$12712,0)),0),INDEX($A$1:$A$12712,MATCH(G14355,$G$1:$G$12712,0)),MAX($A$2:$A14354)+1)</f>
        <v>306</v>
      </c>
      <c r="B14355">
        <f t="shared" si="250"/>
        <v>306</v>
      </c>
      <c r="C14355" t="str">
        <f t="shared" si="251"/>
        <v>Kyger Creek</v>
      </c>
      <c r="D14355">
        <v>217</v>
      </c>
      <c r="E14355" t="s">
        <v>19277</v>
      </c>
      <c r="F14355" s="1" t="s">
        <v>19278</v>
      </c>
      <c r="G14355">
        <v>2876</v>
      </c>
      <c r="H14355" s="2" t="s">
        <v>816</v>
      </c>
      <c r="I14355">
        <v>14015</v>
      </c>
      <c r="J14355" t="s">
        <v>817</v>
      </c>
      <c r="K14355" t="s">
        <v>17672</v>
      </c>
    </row>
    <row r="14356" spans="1:11" ht="15" customHeight="1" x14ac:dyDescent="0.2">
      <c r="A14356">
        <f>IF(IFERROR((MATCH(G14356,$G$1:$G$12712,0)),0),INDEX($A$1:$A$12712,MATCH(G14356,$G$1:$G$12712,0)),MAX($A$2:$A14355)+1)</f>
        <v>421</v>
      </c>
      <c r="B14356">
        <f t="shared" si="250"/>
        <v>421</v>
      </c>
      <c r="C14356" t="str">
        <f t="shared" si="251"/>
        <v>North Anna</v>
      </c>
      <c r="D14356">
        <v>287</v>
      </c>
      <c r="E14356" t="s">
        <v>19279</v>
      </c>
      <c r="F14356" s="1" t="s">
        <v>19280</v>
      </c>
      <c r="G14356">
        <v>6168</v>
      </c>
      <c r="H14356" s="2" t="s">
        <v>1045</v>
      </c>
      <c r="I14356">
        <v>19876</v>
      </c>
      <c r="J14356" t="s">
        <v>71</v>
      </c>
      <c r="K14356" t="s">
        <v>17672</v>
      </c>
    </row>
    <row r="14357" spans="1:11" ht="15" customHeight="1" x14ac:dyDescent="0.2">
      <c r="A14357">
        <f>IF(IFERROR((MATCH(G14357,$G$1:$G$12712,0)),0),INDEX($A$1:$A$12712,MATCH(G14357,$G$1:$G$12712,0)),MAX($A$2:$A14356)+1)</f>
        <v>11347</v>
      </c>
      <c r="B14357" t="e">
        <f t="shared" si="250"/>
        <v>#N/A</v>
      </c>
      <c r="C14357" t="str">
        <f t="shared" si="251"/>
        <v>(a) plant cost at 12/31/98 included the</v>
      </c>
      <c r="D14357">
        <v>190</v>
      </c>
      <c r="E14357" t="s">
        <v>19281</v>
      </c>
      <c r="F14357" s="1" t="s">
        <v>19282</v>
      </c>
      <c r="H14357" s="2"/>
      <c r="K14357" t="s">
        <v>17672</v>
      </c>
    </row>
    <row r="14358" spans="1:11" ht="15" customHeight="1" x14ac:dyDescent="0.2">
      <c r="A14358">
        <f>IF(IFERROR((MATCH(G14358,$G$1:$G$12712,0)),0),INDEX($A$1:$A$12712,MATCH(G14358,$G$1:$G$12712,0)),MAX($A$2:$A14357)+1)</f>
        <v>11348</v>
      </c>
      <c r="B14358" t="e">
        <f t="shared" si="250"/>
        <v>#N/A</v>
      </c>
      <c r="C14358" t="str">
        <f t="shared" si="251"/>
        <v>(b) included deferred fuel of $1,268</v>
      </c>
      <c r="D14358">
        <v>190</v>
      </c>
      <c r="E14358" t="s">
        <v>19281</v>
      </c>
      <c r="F14358" s="1" t="s">
        <v>19283</v>
      </c>
      <c r="H14358" s="2"/>
      <c r="K14358" t="s">
        <v>17672</v>
      </c>
    </row>
    <row r="14359" spans="1:11" ht="15" customHeight="1" x14ac:dyDescent="0.2">
      <c r="A14359">
        <f>IF(IFERROR((MATCH(G14359,$G$1:$G$12712,0)),0),INDEX($A$1:$A$12712,MATCH(G14359,$G$1:$G$12712,0)),MAX($A$2:$A14358)+1)</f>
        <v>11349</v>
      </c>
      <c r="B14359" t="e">
        <f t="shared" si="250"/>
        <v>#N/A</v>
      </c>
      <c r="C14359" t="str">
        <f t="shared" si="251"/>
        <v>(c) included deferred fuel of $26,532</v>
      </c>
      <c r="D14359">
        <v>190</v>
      </c>
      <c r="E14359" t="s">
        <v>19281</v>
      </c>
      <c r="F14359" s="1" t="s">
        <v>19284</v>
      </c>
      <c r="H14359" s="2"/>
      <c r="K14359" t="s">
        <v>17672</v>
      </c>
    </row>
    <row r="14360" spans="1:11" ht="15" customHeight="1" x14ac:dyDescent="0.2">
      <c r="A14360">
        <f>IF(IFERROR((MATCH(G14360,$G$1:$G$12712,0)),0),INDEX($A$1:$A$12712,MATCH(G14360,$G$1:$G$12712,0)),MAX($A$2:$A14359)+1)</f>
        <v>2130</v>
      </c>
      <c r="B14360">
        <f t="shared" si="250"/>
        <v>2130</v>
      </c>
      <c r="C14360" t="str">
        <f t="shared" si="251"/>
        <v>Bowline Point</v>
      </c>
      <c r="D14360">
        <v>190</v>
      </c>
      <c r="E14360" t="s">
        <v>19281</v>
      </c>
      <c r="F14360" s="1" t="s">
        <v>18138</v>
      </c>
      <c r="G14360">
        <v>2625</v>
      </c>
      <c r="H14360" s="2" t="s">
        <v>4673</v>
      </c>
      <c r="I14360">
        <v>12792</v>
      </c>
      <c r="J14360" t="s">
        <v>4674</v>
      </c>
      <c r="K14360" t="s">
        <v>17672</v>
      </c>
    </row>
    <row r="14361" spans="1:11" ht="15" customHeight="1" x14ac:dyDescent="0.2">
      <c r="A14361">
        <f>IF(IFERROR((MATCH(G14361,$G$1:$G$12712,0)),0),INDEX($A$1:$A$12712,MATCH(G14361,$G$1:$G$12712,0)),MAX($A$2:$A14360)+1)</f>
        <v>2130</v>
      </c>
      <c r="B14361">
        <f t="shared" si="250"/>
        <v>2130</v>
      </c>
      <c r="C14361" t="str">
        <f t="shared" si="251"/>
        <v>Bowline Point</v>
      </c>
      <c r="D14361">
        <v>190</v>
      </c>
      <c r="E14361" t="s">
        <v>19281</v>
      </c>
      <c r="F14361" s="1" t="s">
        <v>19285</v>
      </c>
      <c r="G14361">
        <v>2625</v>
      </c>
      <c r="H14361" s="2" t="s">
        <v>4673</v>
      </c>
      <c r="I14361">
        <v>12792</v>
      </c>
      <c r="J14361" t="s">
        <v>4674</v>
      </c>
      <c r="K14361" t="s">
        <v>17672</v>
      </c>
    </row>
    <row r="14362" spans="1:11" ht="15" customHeight="1" x14ac:dyDescent="0.2">
      <c r="A14362">
        <f>IF(IFERROR((MATCH(G14362,$G$1:$G$12712,0)),0),INDEX($A$1:$A$12712,MATCH(G14362,$G$1:$G$12712,0)),MAX($A$2:$A14361)+1)</f>
        <v>11350</v>
      </c>
      <c r="B14362" t="e">
        <f t="shared" si="250"/>
        <v>#N/A</v>
      </c>
      <c r="C14362" t="str">
        <f t="shared" si="251"/>
        <v>conformity with fasb no. 71 and</v>
      </c>
      <c r="D14362">
        <v>190</v>
      </c>
      <c r="E14362" t="s">
        <v>19281</v>
      </c>
      <c r="F14362" s="1" t="s">
        <v>19286</v>
      </c>
      <c r="H14362" s="2"/>
      <c r="K14362" t="s">
        <v>17672</v>
      </c>
    </row>
    <row r="14363" spans="1:11" ht="15" customHeight="1" x14ac:dyDescent="0.2">
      <c r="A14363">
        <f>IF(IFERROR((MATCH(G14363,$G$1:$G$12712,0)),0),INDEX($A$1:$A$12712,MATCH(G14363,$G$1:$G$12712,0)),MAX($A$2:$A14362)+1)</f>
        <v>11351</v>
      </c>
      <c r="B14363" t="e">
        <f t="shared" si="250"/>
        <v>#N/A</v>
      </c>
      <c r="C14363" t="str">
        <f t="shared" si="251"/>
        <v>ferc order no. 390.</v>
      </c>
      <c r="D14363">
        <v>190</v>
      </c>
      <c r="E14363" t="s">
        <v>19281</v>
      </c>
      <c r="F14363" s="1" t="s">
        <v>19287</v>
      </c>
      <c r="H14363" s="2"/>
      <c r="K14363" t="s">
        <v>17672</v>
      </c>
    </row>
    <row r="14364" spans="1:11" ht="15" customHeight="1" x14ac:dyDescent="0.2">
      <c r="A14364">
        <f>IF(IFERROR((MATCH(G14364,$G$1:$G$12712,0)),0),INDEX($A$1:$A$12712,MATCH(G14364,$G$1:$G$12712,0)),MAX($A$2:$A14363)+1)</f>
        <v>11352</v>
      </c>
      <c r="B14364" t="e">
        <f t="shared" si="250"/>
        <v>#N/A</v>
      </c>
      <c r="C14364" t="str">
        <f t="shared" si="251"/>
        <v>gas turbines</v>
      </c>
      <c r="D14364">
        <v>190</v>
      </c>
      <c r="E14364" t="s">
        <v>19281</v>
      </c>
      <c r="F14364" s="1" t="s">
        <v>19288</v>
      </c>
      <c r="H14364" s="2"/>
      <c r="K14364" t="s">
        <v>17672</v>
      </c>
    </row>
    <row r="14365" spans="1:11" ht="15" customHeight="1" x14ac:dyDescent="0.2">
      <c r="A14365">
        <f>IF(IFERROR((MATCH(G14365,$G$1:$G$12712,0)),0),INDEX($A$1:$A$12712,MATCH(G14365,$G$1:$G$12712,0)),MAX($A$2:$A14364)+1)</f>
        <v>11353</v>
      </c>
      <c r="B14365" t="e">
        <f t="shared" si="250"/>
        <v>#N/A</v>
      </c>
      <c r="C14365" t="str">
        <f t="shared" si="251"/>
        <v>generating units capitalized in</v>
      </c>
      <c r="D14365">
        <v>190</v>
      </c>
      <c r="E14365" t="s">
        <v>19281</v>
      </c>
      <c r="F14365" s="1" t="s">
        <v>19289</v>
      </c>
      <c r="H14365" s="2"/>
      <c r="K14365" t="s">
        <v>17672</v>
      </c>
    </row>
    <row r="14366" spans="1:11" ht="15" customHeight="1" x14ac:dyDescent="0.2">
      <c r="A14366">
        <f>IF(IFERROR((MATCH(G14366,$G$1:$G$12712,0)),0),INDEX($A$1:$A$12712,MATCH(G14366,$G$1:$G$12712,0)),MAX($A$2:$A14365)+1)</f>
        <v>2131</v>
      </c>
      <c r="B14366">
        <f t="shared" si="250"/>
        <v>2131</v>
      </c>
      <c r="C14366" t="str">
        <f t="shared" si="251"/>
        <v>Grahamsville</v>
      </c>
      <c r="D14366">
        <v>190</v>
      </c>
      <c r="E14366" t="s">
        <v>19281</v>
      </c>
      <c r="F14366" s="1" t="s">
        <v>19290</v>
      </c>
      <c r="G14366">
        <v>2627</v>
      </c>
      <c r="H14366" s="2" t="s">
        <v>4675</v>
      </c>
      <c r="I14366">
        <v>15296</v>
      </c>
      <c r="J14366" t="s">
        <v>2968</v>
      </c>
      <c r="K14366" t="s">
        <v>17672</v>
      </c>
    </row>
    <row r="14367" spans="1:11" ht="15" customHeight="1" x14ac:dyDescent="0.2">
      <c r="A14367">
        <f>IF(IFERROR((MATCH(G14367,$G$1:$G$12712,0)),0),INDEX($A$1:$A$12712,MATCH(G14367,$G$1:$G$12712,0)),MAX($A$2:$A14366)+1)</f>
        <v>2132</v>
      </c>
      <c r="B14367">
        <f t="shared" si="250"/>
        <v>2132</v>
      </c>
      <c r="C14367" t="str">
        <f t="shared" si="251"/>
        <v>Hillburn</v>
      </c>
      <c r="D14367">
        <v>190</v>
      </c>
      <c r="E14367" t="s">
        <v>19281</v>
      </c>
      <c r="F14367" s="1" t="s">
        <v>19291</v>
      </c>
      <c r="G14367">
        <v>2628</v>
      </c>
      <c r="H14367" s="2" t="s">
        <v>4676</v>
      </c>
      <c r="I14367">
        <v>56142</v>
      </c>
      <c r="J14367" t="s">
        <v>4677</v>
      </c>
      <c r="K14367" t="s">
        <v>17672</v>
      </c>
    </row>
    <row r="14368" spans="1:11" ht="15" customHeight="1" x14ac:dyDescent="0.2">
      <c r="A14368">
        <f>IF(IFERROR((MATCH(G14368,$G$1:$G$12712,0)),0),INDEX($A$1:$A$12712,MATCH(G14368,$G$1:$G$12712,0)),MAX($A$2:$A14367)+1)</f>
        <v>7823</v>
      </c>
      <c r="B14368">
        <f t="shared" si="250"/>
        <v>7823</v>
      </c>
      <c r="C14368" t="str">
        <f t="shared" si="251"/>
        <v>Lovett</v>
      </c>
      <c r="D14368">
        <v>190</v>
      </c>
      <c r="E14368" t="s">
        <v>19281</v>
      </c>
      <c r="F14368" s="1" t="s">
        <v>19292</v>
      </c>
      <c r="G14368">
        <v>2629</v>
      </c>
      <c r="H14368" s="2" t="s">
        <v>13089</v>
      </c>
      <c r="I14368">
        <v>12792</v>
      </c>
      <c r="J14368" t="s">
        <v>13090</v>
      </c>
      <c r="K14368" t="s">
        <v>17672</v>
      </c>
    </row>
    <row r="14369" spans="1:11" ht="15" customHeight="1" x14ac:dyDescent="0.2">
      <c r="A14369">
        <f>IF(IFERROR((MATCH(G14369,$G$1:$G$12712,0)),0),INDEX($A$1:$A$12712,MATCH(G14369,$G$1:$G$12712,0)),MAX($A$2:$A14368)+1)</f>
        <v>2133</v>
      </c>
      <c r="B14369">
        <f t="shared" si="250"/>
        <v>2133</v>
      </c>
      <c r="C14369" t="str">
        <f t="shared" si="251"/>
        <v>Mongaup</v>
      </c>
      <c r="D14369">
        <v>190</v>
      </c>
      <c r="E14369" t="s">
        <v>19281</v>
      </c>
      <c r="F14369" s="1" t="s">
        <v>19293</v>
      </c>
      <c r="G14369">
        <v>2630</v>
      </c>
      <c r="H14369" s="2" t="s">
        <v>4678</v>
      </c>
      <c r="I14369">
        <v>57280</v>
      </c>
      <c r="J14369" t="s">
        <v>4679</v>
      </c>
      <c r="K14369" t="s">
        <v>17672</v>
      </c>
    </row>
    <row r="14370" spans="1:11" ht="15" customHeight="1" x14ac:dyDescent="0.2">
      <c r="A14370">
        <f>IF(IFERROR((MATCH(G14370,$G$1:$G$12712,0)),0),INDEX($A$1:$A$12712,MATCH(G14370,$G$1:$G$12712,0)),MAX($A$2:$A14369)+1)</f>
        <v>11354</v>
      </c>
      <c r="B14370" t="e">
        <f t="shared" si="250"/>
        <v>#N/A</v>
      </c>
      <c r="C14370" t="str">
        <f t="shared" si="251"/>
        <v>remaining value of two leased</v>
      </c>
      <c r="D14370">
        <v>190</v>
      </c>
      <c r="E14370" t="s">
        <v>19281</v>
      </c>
      <c r="F14370" s="1" t="s">
        <v>19294</v>
      </c>
      <c r="H14370" s="2"/>
      <c r="K14370" t="s">
        <v>17672</v>
      </c>
    </row>
    <row r="14371" spans="1:11" ht="15" customHeight="1" x14ac:dyDescent="0.2">
      <c r="A14371">
        <f>IF(IFERROR((MATCH(G14371,$G$1:$G$12712,0)),0),INDEX($A$1:$A$12712,MATCH(G14371,$G$1:$G$12712,0)),MAX($A$2:$A14370)+1)</f>
        <v>2134</v>
      </c>
      <c r="B14371">
        <f t="shared" si="250"/>
        <v>2134</v>
      </c>
      <c r="C14371" t="str">
        <f t="shared" si="251"/>
        <v>Rio</v>
      </c>
      <c r="D14371">
        <v>190</v>
      </c>
      <c r="E14371" t="s">
        <v>19281</v>
      </c>
      <c r="F14371" s="1" t="s">
        <v>19295</v>
      </c>
      <c r="G14371">
        <v>2631</v>
      </c>
      <c r="H14371" s="2" t="s">
        <v>4680</v>
      </c>
      <c r="I14371">
        <v>57280</v>
      </c>
      <c r="J14371" t="s">
        <v>4679</v>
      </c>
      <c r="K14371" t="s">
        <v>17672</v>
      </c>
    </row>
    <row r="14372" spans="1:11" ht="15" customHeight="1" x14ac:dyDescent="0.2">
      <c r="A14372">
        <f>IF(IFERROR((MATCH(G14372,$G$1:$G$12712,0)),0),INDEX($A$1:$A$12712,MATCH(G14372,$G$1:$G$12712,0)),MAX($A$2:$A14371)+1)</f>
        <v>2135</v>
      </c>
      <c r="B14372">
        <f t="shared" si="250"/>
        <v>2135</v>
      </c>
      <c r="C14372" t="str">
        <f t="shared" si="251"/>
        <v>Shoemaker</v>
      </c>
      <c r="D14372">
        <v>190</v>
      </c>
      <c r="E14372" t="s">
        <v>19281</v>
      </c>
      <c r="F14372" s="1" t="s">
        <v>19296</v>
      </c>
      <c r="G14372">
        <v>2632</v>
      </c>
      <c r="H14372" s="2" t="s">
        <v>4681</v>
      </c>
      <c r="I14372">
        <v>56142</v>
      </c>
      <c r="J14372" t="s">
        <v>4677</v>
      </c>
      <c r="K14372" t="s">
        <v>17672</v>
      </c>
    </row>
    <row r="14373" spans="1:11" ht="15" customHeight="1" x14ac:dyDescent="0.2">
      <c r="A14373">
        <f>IF(IFERROR((MATCH(G14373,$G$1:$G$12712,0)),0),INDEX($A$1:$A$12712,MATCH(G14373,$G$1:$G$12712,0)),MAX($A$2:$A14372)+1)</f>
        <v>2136</v>
      </c>
      <c r="B14373">
        <f t="shared" si="250"/>
        <v>2136</v>
      </c>
      <c r="C14373" t="str">
        <f t="shared" si="251"/>
        <v>Swinging Bridge 2</v>
      </c>
      <c r="D14373">
        <v>190</v>
      </c>
      <c r="E14373" t="s">
        <v>19281</v>
      </c>
      <c r="F14373" s="1" t="s">
        <v>19297</v>
      </c>
      <c r="G14373">
        <v>2634</v>
      </c>
      <c r="H14373" s="2" t="s">
        <v>4682</v>
      </c>
      <c r="I14373">
        <v>57280</v>
      </c>
      <c r="J14373" t="s">
        <v>4679</v>
      </c>
      <c r="K14373" t="s">
        <v>17672</v>
      </c>
    </row>
    <row r="14374" spans="1:11" ht="15" customHeight="1" x14ac:dyDescent="0.2">
      <c r="A14374">
        <f>IF(IFERROR((MATCH(G14374,$G$1:$G$12712,0)),0),INDEX($A$1:$A$12712,MATCH(G14374,$G$1:$G$12712,0)),MAX($A$2:$A14373)+1)</f>
        <v>8272</v>
      </c>
      <c r="B14374">
        <f t="shared" si="250"/>
        <v>8272</v>
      </c>
      <c r="C14374" t="str">
        <f t="shared" si="251"/>
        <v>Swinging Bridge 1</v>
      </c>
      <c r="D14374">
        <v>190</v>
      </c>
      <c r="E14374" t="s">
        <v>19281</v>
      </c>
      <c r="F14374" s="1" t="s">
        <v>19297</v>
      </c>
      <c r="G14374">
        <v>2633</v>
      </c>
      <c r="H14374" s="2" t="s">
        <v>13765</v>
      </c>
      <c r="I14374">
        <v>56142</v>
      </c>
      <c r="J14374" t="s">
        <v>13766</v>
      </c>
      <c r="K14374" t="s">
        <v>17672</v>
      </c>
    </row>
    <row r="14375" spans="1:11" ht="15" customHeight="1" x14ac:dyDescent="0.2">
      <c r="A14375">
        <f>IF(IFERROR((MATCH(G14375,$G$1:$G$12712,0)),0),INDEX($A$1:$A$12712,MATCH(G14375,$G$1:$G$12712,0)),MAX($A$2:$A14374)+1)</f>
        <v>11355</v>
      </c>
      <c r="B14375" t="e">
        <f t="shared" si="250"/>
        <v>#N/A</v>
      </c>
      <c r="C14375" t="str">
        <f t="shared" si="251"/>
        <v>internal combustion</v>
      </c>
      <c r="D14375">
        <v>272</v>
      </c>
      <c r="E14375" t="s">
        <v>19298</v>
      </c>
      <c r="F14375" s="1" t="s">
        <v>17766</v>
      </c>
      <c r="H14375" s="2"/>
      <c r="K14375" t="s">
        <v>17672</v>
      </c>
    </row>
    <row r="14376" spans="1:11" ht="15" customHeight="1" x14ac:dyDescent="0.2">
      <c r="A14376">
        <f>IF(IFERROR((MATCH(G14376,$G$1:$G$12712,0)),0),INDEX($A$1:$A$12712,MATCH(G14376,$G$1:$G$12712,0)),MAX($A$2:$A14375)+1)</f>
        <v>290</v>
      </c>
      <c r="B14376">
        <f t="shared" si="250"/>
        <v>290</v>
      </c>
      <c r="C14376" t="str">
        <f t="shared" si="251"/>
        <v>Jamestown</v>
      </c>
      <c r="D14376">
        <v>272</v>
      </c>
      <c r="E14376" t="s">
        <v>19298</v>
      </c>
      <c r="F14376" s="1" t="s">
        <v>19299</v>
      </c>
      <c r="G14376">
        <v>2801</v>
      </c>
      <c r="H14376" s="2" t="s">
        <v>779</v>
      </c>
      <c r="I14376">
        <v>14232</v>
      </c>
      <c r="J14376" t="s">
        <v>191</v>
      </c>
      <c r="K14376" t="s">
        <v>17672</v>
      </c>
    </row>
    <row r="14377" spans="1:11" ht="15" customHeight="1" x14ac:dyDescent="0.2">
      <c r="A14377">
        <f>IF(IFERROR((MATCH(G14377,$G$1:$G$12712,0)),0),INDEX($A$1:$A$12712,MATCH(G14377,$G$1:$G$12712,0)),MAX($A$2:$A14376)+1)</f>
        <v>290</v>
      </c>
      <c r="B14377">
        <f t="shared" si="250"/>
        <v>290</v>
      </c>
      <c r="C14377" t="str">
        <f t="shared" si="251"/>
        <v>Jamestown</v>
      </c>
      <c r="D14377">
        <v>272</v>
      </c>
      <c r="E14377" t="s">
        <v>19298</v>
      </c>
      <c r="F14377" s="1" t="s">
        <v>19300</v>
      </c>
      <c r="G14377">
        <v>2801</v>
      </c>
      <c r="H14377" s="2" t="s">
        <v>779</v>
      </c>
      <c r="I14377">
        <v>14232</v>
      </c>
      <c r="J14377" t="s">
        <v>191</v>
      </c>
      <c r="K14377" t="s">
        <v>17672</v>
      </c>
    </row>
    <row r="14378" spans="1:11" ht="15" customHeight="1" x14ac:dyDescent="0.2">
      <c r="A14378">
        <f>IF(IFERROR((MATCH(G14378,$G$1:$G$12712,0)),0),INDEX($A$1:$A$12712,MATCH(G14378,$G$1:$G$12712,0)),MAX($A$2:$A14377)+1)</f>
        <v>314</v>
      </c>
      <c r="B14378">
        <f t="shared" si="250"/>
        <v>314</v>
      </c>
      <c r="C14378" t="str">
        <f t="shared" si="251"/>
        <v>Lake Preston</v>
      </c>
      <c r="D14378">
        <v>272</v>
      </c>
      <c r="E14378" t="s">
        <v>19298</v>
      </c>
      <c r="F14378" s="1" t="s">
        <v>19301</v>
      </c>
      <c r="G14378">
        <v>3352</v>
      </c>
      <c r="H14378" s="2" t="s">
        <v>833</v>
      </c>
      <c r="I14378">
        <v>14232</v>
      </c>
      <c r="J14378" t="s">
        <v>191</v>
      </c>
      <c r="K14378" t="s">
        <v>17672</v>
      </c>
    </row>
    <row r="14379" spans="1:11" ht="15" customHeight="1" x14ac:dyDescent="0.2">
      <c r="A14379">
        <f>IF(IFERROR((MATCH(G14379,$G$1:$G$12712,0)),0),INDEX($A$1:$A$12712,MATCH(G14379,$G$1:$G$12712,0)),MAX($A$2:$A14378)+1)</f>
        <v>11356</v>
      </c>
      <c r="B14379" t="e">
        <f t="shared" si="250"/>
        <v>#N/A</v>
      </c>
      <c r="C14379" t="str">
        <f t="shared" si="251"/>
        <v>portable 148</v>
      </c>
      <c r="D14379">
        <v>272</v>
      </c>
      <c r="E14379" t="s">
        <v>19298</v>
      </c>
      <c r="F14379" s="1" t="s">
        <v>19302</v>
      </c>
      <c r="H14379" s="2"/>
      <c r="K14379" t="s">
        <v>17672</v>
      </c>
    </row>
    <row r="14380" spans="1:11" ht="15" customHeight="1" x14ac:dyDescent="0.2">
      <c r="A14380">
        <f>IF(IFERROR((MATCH(G14380,$G$1:$G$12712,0)),0),INDEX($A$1:$A$12712,MATCH(G14380,$G$1:$G$12712,0)),MAX($A$2:$A14379)+1)</f>
        <v>11357</v>
      </c>
      <c r="B14380" t="e">
        <f t="shared" si="250"/>
        <v>#N/A</v>
      </c>
      <c r="C14380" t="str">
        <f t="shared" si="251"/>
        <v>(a) mokelumne common</v>
      </c>
      <c r="D14380">
        <v>183</v>
      </c>
      <c r="E14380" t="s">
        <v>19303</v>
      </c>
      <c r="F14380" s="1" t="s">
        <v>19304</v>
      </c>
      <c r="H14380" s="2"/>
      <c r="K14380" t="s">
        <v>17672</v>
      </c>
    </row>
    <row r="14381" spans="1:11" ht="15" customHeight="1" x14ac:dyDescent="0.2">
      <c r="A14381">
        <f>IF(IFERROR((MATCH(G14381,$G$1:$G$12712,0)),0),INDEX($A$1:$A$12712,MATCH(G14381,$G$1:$G$12712,0)),MAX($A$2:$A14380)+1)</f>
        <v>964</v>
      </c>
      <c r="B14381">
        <f t="shared" si="250"/>
        <v>964</v>
      </c>
      <c r="C14381" t="str">
        <f t="shared" si="251"/>
        <v>Electra</v>
      </c>
      <c r="D14381">
        <v>183</v>
      </c>
      <c r="E14381" t="s">
        <v>19303</v>
      </c>
      <c r="F14381" s="1" t="s">
        <v>19305</v>
      </c>
      <c r="G14381">
        <v>239</v>
      </c>
      <c r="H14381" s="2" t="s">
        <v>2129</v>
      </c>
      <c r="I14381">
        <v>14328</v>
      </c>
      <c r="J14381" t="s">
        <v>387</v>
      </c>
      <c r="K14381" t="s">
        <v>17672</v>
      </c>
    </row>
    <row r="14382" spans="1:11" ht="15" customHeight="1" x14ac:dyDescent="0.2">
      <c r="A14382">
        <f>IF(IFERROR((MATCH(G14382,$G$1:$G$12712,0)),0),INDEX($A$1:$A$12712,MATCH(G14382,$G$1:$G$12712,0)),MAX($A$2:$A14381)+1)</f>
        <v>971</v>
      </c>
      <c r="B14382">
        <f t="shared" si="250"/>
        <v>971</v>
      </c>
      <c r="C14382" t="str">
        <f t="shared" si="251"/>
        <v>Salt Springs</v>
      </c>
      <c r="D14382">
        <v>183</v>
      </c>
      <c r="E14382" t="s">
        <v>19303</v>
      </c>
      <c r="F14382" s="1" t="s">
        <v>19306</v>
      </c>
      <c r="G14382">
        <v>279</v>
      </c>
      <c r="H14382" s="2" t="s">
        <v>2143</v>
      </c>
      <c r="I14382">
        <v>14328</v>
      </c>
      <c r="J14382" t="s">
        <v>387</v>
      </c>
      <c r="K14382" t="s">
        <v>17672</v>
      </c>
    </row>
    <row r="14383" spans="1:11" ht="15" customHeight="1" x14ac:dyDescent="0.2">
      <c r="A14383">
        <f>IF(IFERROR((MATCH(G14383,$G$1:$G$12712,0)),0),INDEX($A$1:$A$12712,MATCH(G14383,$G$1:$G$12712,0)),MAX($A$2:$A14382)+1)</f>
        <v>987</v>
      </c>
      <c r="B14383">
        <f t="shared" si="250"/>
        <v>987</v>
      </c>
      <c r="C14383" t="str">
        <f t="shared" si="251"/>
        <v>Tiger Creek</v>
      </c>
      <c r="D14383">
        <v>183</v>
      </c>
      <c r="E14383" t="s">
        <v>19303</v>
      </c>
      <c r="F14383" s="1" t="s">
        <v>19307</v>
      </c>
      <c r="G14383">
        <v>287</v>
      </c>
      <c r="H14383" s="2" t="s">
        <v>2179</v>
      </c>
      <c r="I14383">
        <v>14328</v>
      </c>
      <c r="J14383" t="s">
        <v>387</v>
      </c>
      <c r="K14383" t="s">
        <v>17672</v>
      </c>
    </row>
    <row r="14384" spans="1:11" ht="15" customHeight="1" x14ac:dyDescent="0.2">
      <c r="A14384">
        <f>IF(IFERROR((MATCH(G14384,$G$1:$G$12712,0)),0),INDEX($A$1:$A$12712,MATCH(G14384,$G$1:$G$12712,0)),MAX($A$2:$A14383)+1)</f>
        <v>974</v>
      </c>
      <c r="B14384">
        <f t="shared" si="250"/>
        <v>974</v>
      </c>
      <c r="C14384" t="str">
        <f t="shared" si="251"/>
        <v>West Point PH</v>
      </c>
      <c r="D14384">
        <v>183</v>
      </c>
      <c r="E14384" t="s">
        <v>19303</v>
      </c>
      <c r="F14384" s="1" t="s">
        <v>19308</v>
      </c>
      <c r="G14384">
        <v>291</v>
      </c>
      <c r="H14384" s="2" t="s">
        <v>2151</v>
      </c>
      <c r="I14384">
        <v>14328</v>
      </c>
      <c r="J14384" t="s">
        <v>387</v>
      </c>
      <c r="K14384" t="s">
        <v>17672</v>
      </c>
    </row>
    <row r="14385" spans="1:11" ht="15" customHeight="1" x14ac:dyDescent="0.2">
      <c r="A14385">
        <f>IF(IFERROR((MATCH(G14385,$G$1:$G$12712,0)),0),INDEX($A$1:$A$12712,MATCH(G14385,$G$1:$G$12712,0)),MAX($A$2:$A14384)+1)</f>
        <v>962</v>
      </c>
      <c r="B14385">
        <f t="shared" si="250"/>
        <v>962</v>
      </c>
      <c r="C14385" t="str">
        <f t="shared" si="251"/>
        <v>Belden</v>
      </c>
      <c r="D14385">
        <v>183</v>
      </c>
      <c r="E14385" t="s">
        <v>19303</v>
      </c>
      <c r="F14385" s="1" t="s">
        <v>19309</v>
      </c>
      <c r="G14385">
        <v>219</v>
      </c>
      <c r="H14385" s="2" t="s">
        <v>2125</v>
      </c>
      <c r="I14385">
        <v>14328</v>
      </c>
      <c r="J14385" t="s">
        <v>387</v>
      </c>
      <c r="K14385" t="s">
        <v>17672</v>
      </c>
    </row>
    <row r="14386" spans="1:11" ht="15" customHeight="1" x14ac:dyDescent="0.2">
      <c r="A14386">
        <f>IF(IFERROR((MATCH(G14386,$G$1:$G$12712,0)),0),INDEX($A$1:$A$12712,MATCH(G14386,$G$1:$G$12712,0)),MAX($A$2:$A14385)+1)</f>
        <v>977</v>
      </c>
      <c r="B14386">
        <f t="shared" ref="B14386:B14449" si="252">IF(COUNTIF($G$1:$G$12712,G14386&gt;0),0,INDEX($A$1:$A$12712,MATCH(G14386,$G$1:$G$12712,0)))</f>
        <v>977</v>
      </c>
      <c r="C14386" t="str">
        <f t="shared" si="251"/>
        <v>Butt Valley</v>
      </c>
      <c r="D14386">
        <v>183</v>
      </c>
      <c r="E14386" t="s">
        <v>19303</v>
      </c>
      <c r="F14386" s="1" t="s">
        <v>19310</v>
      </c>
      <c r="G14386">
        <v>221</v>
      </c>
      <c r="H14386" s="2" t="s">
        <v>2157</v>
      </c>
      <c r="I14386">
        <v>14328</v>
      </c>
      <c r="J14386" t="s">
        <v>387</v>
      </c>
      <c r="K14386" t="s">
        <v>17672</v>
      </c>
    </row>
    <row r="14387" spans="1:11" ht="15" customHeight="1" x14ac:dyDescent="0.2">
      <c r="A14387">
        <f>IF(IFERROR((MATCH(G14387,$G$1:$G$12712,0)),0),INDEX($A$1:$A$12712,MATCH(G14387,$G$1:$G$12712,0)),MAX($A$2:$A14386)+1)</f>
        <v>986</v>
      </c>
      <c r="B14387">
        <f t="shared" si="252"/>
        <v>986</v>
      </c>
      <c r="C14387" t="str">
        <f t="shared" si="251"/>
        <v>Caribou 1</v>
      </c>
      <c r="D14387">
        <v>183</v>
      </c>
      <c r="E14387" t="s">
        <v>19303</v>
      </c>
      <c r="F14387" s="1" t="s">
        <v>19311</v>
      </c>
      <c r="G14387">
        <v>222</v>
      </c>
      <c r="H14387" s="2" t="s">
        <v>2185</v>
      </c>
      <c r="I14387">
        <v>14328</v>
      </c>
      <c r="J14387" t="s">
        <v>387</v>
      </c>
      <c r="K14387" t="s">
        <v>17672</v>
      </c>
    </row>
    <row r="14388" spans="1:11" ht="15" customHeight="1" x14ac:dyDescent="0.2">
      <c r="A14388">
        <f>IF(IFERROR((MATCH(G14388,$G$1:$G$12712,0)),0),INDEX($A$1:$A$12712,MATCH(G14388,$G$1:$G$12712,0)),MAX($A$2:$A14387)+1)</f>
        <v>986</v>
      </c>
      <c r="B14388">
        <f t="shared" si="252"/>
        <v>986</v>
      </c>
      <c r="C14388" t="str">
        <f t="shared" si="251"/>
        <v>Caribou 2</v>
      </c>
      <c r="D14388">
        <v>183</v>
      </c>
      <c r="E14388" t="s">
        <v>19303</v>
      </c>
      <c r="F14388" s="1" t="s">
        <v>19312</v>
      </c>
      <c r="G14388">
        <v>223</v>
      </c>
      <c r="H14388" s="2" t="s">
        <v>2177</v>
      </c>
      <c r="I14388">
        <v>14328</v>
      </c>
      <c r="J14388" t="s">
        <v>387</v>
      </c>
      <c r="K14388" t="s">
        <v>17672</v>
      </c>
    </row>
    <row r="14389" spans="1:11" ht="15" customHeight="1" x14ac:dyDescent="0.2">
      <c r="A14389">
        <f>IF(IFERROR((MATCH(G14389,$G$1:$G$12712,0)),0),INDEX($A$1:$A$12712,MATCH(G14389,$G$1:$G$12712,0)),MAX($A$2:$A14388)+1)</f>
        <v>979</v>
      </c>
      <c r="B14389">
        <f t="shared" si="252"/>
        <v>979</v>
      </c>
      <c r="C14389" t="str">
        <f t="shared" si="251"/>
        <v>Cresta</v>
      </c>
      <c r="D14389">
        <v>183</v>
      </c>
      <c r="E14389" t="s">
        <v>19303</v>
      </c>
      <c r="F14389" s="1" t="s">
        <v>19313</v>
      </c>
      <c r="G14389">
        <v>231</v>
      </c>
      <c r="H14389" s="2" t="s">
        <v>2161</v>
      </c>
      <c r="I14389">
        <v>14328</v>
      </c>
      <c r="J14389" t="s">
        <v>387</v>
      </c>
      <c r="K14389" t="s">
        <v>17672</v>
      </c>
    </row>
    <row r="14390" spans="1:11" ht="15" customHeight="1" x14ac:dyDescent="0.2">
      <c r="A14390">
        <f>IF(IFERROR((MATCH(G14390,$G$1:$G$12712,0)),0),INDEX($A$1:$A$12712,MATCH(G14390,$G$1:$G$12712,0)),MAX($A$2:$A14389)+1)</f>
        <v>958</v>
      </c>
      <c r="B14390">
        <f t="shared" si="252"/>
        <v>958</v>
      </c>
      <c r="C14390" t="str">
        <f t="shared" si="251"/>
        <v>Poe</v>
      </c>
      <c r="D14390">
        <v>183</v>
      </c>
      <c r="E14390" t="s">
        <v>19303</v>
      </c>
      <c r="F14390" s="1" t="s">
        <v>19314</v>
      </c>
      <c r="G14390">
        <v>272</v>
      </c>
      <c r="H14390" s="2" t="s">
        <v>2117</v>
      </c>
      <c r="I14390">
        <v>14328</v>
      </c>
      <c r="J14390" t="s">
        <v>387</v>
      </c>
      <c r="K14390" t="s">
        <v>17672</v>
      </c>
    </row>
    <row r="14391" spans="1:11" ht="15" customHeight="1" x14ac:dyDescent="0.2">
      <c r="A14391">
        <f>IF(IFERROR((MATCH(G14391,$G$1:$G$12712,0)),0),INDEX($A$1:$A$12712,MATCH(G14391,$G$1:$G$12712,0)),MAX($A$2:$A14390)+1)</f>
        <v>989</v>
      </c>
      <c r="B14391">
        <f t="shared" si="252"/>
        <v>989</v>
      </c>
      <c r="C14391" t="str">
        <f t="shared" si="251"/>
        <v>Rock Creek</v>
      </c>
      <c r="D14391">
        <v>183</v>
      </c>
      <c r="E14391" t="s">
        <v>19303</v>
      </c>
      <c r="F14391" s="1" t="s">
        <v>19315</v>
      </c>
      <c r="G14391">
        <v>275</v>
      </c>
      <c r="H14391" s="2" t="s">
        <v>2183</v>
      </c>
      <c r="I14391">
        <v>14328</v>
      </c>
      <c r="J14391" t="s">
        <v>387</v>
      </c>
      <c r="K14391" t="s">
        <v>17672</v>
      </c>
    </row>
    <row r="14392" spans="1:11" ht="15" customHeight="1" x14ac:dyDescent="0.2">
      <c r="A14392">
        <f>IF(IFERROR((MATCH(G14392,$G$1:$G$12712,0)),0),INDEX($A$1:$A$12712,MATCH(G14392,$G$1:$G$12712,0)),MAX($A$2:$A14391)+1)</f>
        <v>984</v>
      </c>
      <c r="B14392">
        <f t="shared" si="252"/>
        <v>984</v>
      </c>
      <c r="C14392" t="str">
        <f t="shared" si="251"/>
        <v>Stanislaus</v>
      </c>
      <c r="D14392">
        <v>183</v>
      </c>
      <c r="E14392" t="s">
        <v>19303</v>
      </c>
      <c r="F14392" s="1" t="s">
        <v>19316</v>
      </c>
      <c r="G14392">
        <v>285</v>
      </c>
      <c r="H14392" s="2" t="s">
        <v>2173</v>
      </c>
      <c r="I14392">
        <v>14328</v>
      </c>
      <c r="J14392" t="s">
        <v>387</v>
      </c>
      <c r="K14392" t="s">
        <v>17672</v>
      </c>
    </row>
    <row r="14393" spans="1:11" ht="15" customHeight="1" x14ac:dyDescent="0.2">
      <c r="A14393">
        <f>IF(IFERROR((MATCH(G14393,$G$1:$G$12712,0)),0),INDEX($A$1:$A$12712,MATCH(G14393,$G$1:$G$12712,0)),MAX($A$2:$A14392)+1)</f>
        <v>4660</v>
      </c>
      <c r="B14393">
        <f t="shared" si="252"/>
        <v>4660</v>
      </c>
      <c r="C14393" t="str">
        <f t="shared" si="251"/>
        <v>Feather River Energy Center</v>
      </c>
      <c r="D14393">
        <v>183</v>
      </c>
      <c r="E14393" t="s">
        <v>19303</v>
      </c>
      <c r="F14393" s="1" t="s">
        <v>19317</v>
      </c>
      <c r="G14393">
        <v>55847</v>
      </c>
      <c r="H14393" s="2" t="s">
        <v>8553</v>
      </c>
      <c r="I14393">
        <v>2867</v>
      </c>
      <c r="J14393" t="s">
        <v>8541</v>
      </c>
      <c r="K14393" t="s">
        <v>17672</v>
      </c>
    </row>
    <row r="14394" spans="1:11" ht="15" customHeight="1" x14ac:dyDescent="0.2">
      <c r="A14394">
        <f>IF(IFERROR((MATCH(G14394,$G$1:$G$12712,0)),0),INDEX($A$1:$A$12712,MATCH(G14394,$G$1:$G$12712,0)),MAX($A$2:$A14393)+1)</f>
        <v>11358</v>
      </c>
      <c r="B14394" t="e">
        <f t="shared" si="252"/>
        <v>#N/A</v>
      </c>
      <c r="C14394" t="str">
        <f t="shared" si="251"/>
        <v>(continued on page 410-1)</v>
      </c>
      <c r="D14394">
        <v>183</v>
      </c>
      <c r="E14394" t="s">
        <v>19303</v>
      </c>
      <c r="F14394" s="1" t="s">
        <v>19318</v>
      </c>
      <c r="H14394" s="2"/>
      <c r="K14394" t="s">
        <v>17672</v>
      </c>
    </row>
    <row r="14395" spans="1:11" ht="15" customHeight="1" x14ac:dyDescent="0.2">
      <c r="A14395">
        <f>IF(IFERROR((MATCH(G14395,$G$1:$G$12712,0)),0),INDEX($A$1:$A$12712,MATCH(G14395,$G$1:$G$12712,0)),MAX($A$2:$A14394)+1)</f>
        <v>968</v>
      </c>
      <c r="B14395">
        <f t="shared" si="252"/>
        <v>968</v>
      </c>
      <c r="C14395" t="str">
        <f t="shared" si="251"/>
        <v>Drum 1</v>
      </c>
      <c r="D14395">
        <v>183</v>
      </c>
      <c r="E14395" t="s">
        <v>19303</v>
      </c>
      <c r="F14395" s="1" t="s">
        <v>19319</v>
      </c>
      <c r="G14395">
        <v>235</v>
      </c>
      <c r="H14395" s="2" t="s">
        <v>2137</v>
      </c>
      <c r="I14395">
        <v>14328</v>
      </c>
      <c r="J14395" t="s">
        <v>387</v>
      </c>
      <c r="K14395" t="s">
        <v>17672</v>
      </c>
    </row>
    <row r="14396" spans="1:11" ht="15" customHeight="1" x14ac:dyDescent="0.2">
      <c r="A14396">
        <f>IF(IFERROR((MATCH(G14396,$G$1:$G$12712,0)),0),INDEX($A$1:$A$12712,MATCH(G14396,$G$1:$G$12712,0)),MAX($A$2:$A14395)+1)</f>
        <v>985</v>
      </c>
      <c r="B14396">
        <f t="shared" si="252"/>
        <v>985</v>
      </c>
      <c r="C14396" t="str">
        <f t="shared" si="251"/>
        <v>Drum 2</v>
      </c>
      <c r="D14396">
        <v>183</v>
      </c>
      <c r="E14396" t="s">
        <v>19303</v>
      </c>
      <c r="F14396" s="1" t="s">
        <v>19320</v>
      </c>
      <c r="G14396">
        <v>236</v>
      </c>
      <c r="H14396" s="2" t="s">
        <v>2175</v>
      </c>
      <c r="I14396">
        <v>14328</v>
      </c>
      <c r="J14396" t="s">
        <v>387</v>
      </c>
      <c r="K14396" t="s">
        <v>17672</v>
      </c>
    </row>
    <row r="14397" spans="1:11" ht="15" customHeight="1" x14ac:dyDescent="0.2">
      <c r="A14397">
        <f>IF(IFERROR((MATCH(G14397,$G$1:$G$12712,0)),0),INDEX($A$1:$A$12712,MATCH(G14397,$G$1:$G$12712,0)),MAX($A$2:$A14396)+1)</f>
        <v>975</v>
      </c>
      <c r="B14397">
        <f t="shared" si="252"/>
        <v>975</v>
      </c>
      <c r="C14397" t="str">
        <f t="shared" si="251"/>
        <v>Dutch Flat</v>
      </c>
      <c r="D14397">
        <v>183</v>
      </c>
      <c r="E14397" t="s">
        <v>19303</v>
      </c>
      <c r="F14397" s="1" t="s">
        <v>19321</v>
      </c>
      <c r="G14397">
        <v>237</v>
      </c>
      <c r="H14397" s="2" t="s">
        <v>2153</v>
      </c>
      <c r="I14397">
        <v>14328</v>
      </c>
      <c r="J14397" t="s">
        <v>387</v>
      </c>
      <c r="K14397" t="s">
        <v>17672</v>
      </c>
    </row>
    <row r="14398" spans="1:11" ht="15" customHeight="1" x14ac:dyDescent="0.2">
      <c r="A14398">
        <f>IF(IFERROR((MATCH(G14398,$G$1:$G$12712,0)),0),INDEX($A$1:$A$12712,MATCH(G14398,$G$1:$G$12712,0)),MAX($A$2:$A14397)+1)</f>
        <v>980</v>
      </c>
      <c r="B14398">
        <f t="shared" si="252"/>
        <v>980</v>
      </c>
      <c r="C14398" t="str">
        <f t="shared" si="251"/>
        <v>Halsey</v>
      </c>
      <c r="D14398">
        <v>183</v>
      </c>
      <c r="E14398" t="s">
        <v>19303</v>
      </c>
      <c r="F14398" s="1" t="s">
        <v>19322</v>
      </c>
      <c r="G14398">
        <v>241</v>
      </c>
      <c r="H14398" s="2" t="s">
        <v>2163</v>
      </c>
      <c r="I14398">
        <v>14328</v>
      </c>
      <c r="J14398" t="s">
        <v>387</v>
      </c>
      <c r="K14398" t="s">
        <v>17672</v>
      </c>
    </row>
    <row r="14399" spans="1:11" ht="15" customHeight="1" x14ac:dyDescent="0.2">
      <c r="A14399">
        <f>IF(IFERROR((MATCH(G14399,$G$1:$G$12712,0)),0),INDEX($A$1:$A$12712,MATCH(G14399,$G$1:$G$12712,0)),MAX($A$2:$A14398)+1)</f>
        <v>990</v>
      </c>
      <c r="B14399">
        <f t="shared" si="252"/>
        <v>990</v>
      </c>
      <c r="C14399" t="str">
        <f t="shared" si="251"/>
        <v>A G Wishon</v>
      </c>
      <c r="D14399">
        <v>183</v>
      </c>
      <c r="E14399" t="s">
        <v>19303</v>
      </c>
      <c r="F14399" s="1" t="s">
        <v>19323</v>
      </c>
      <c r="G14399">
        <v>293</v>
      </c>
      <c r="H14399" s="2" t="s">
        <v>2187</v>
      </c>
      <c r="I14399">
        <v>14328</v>
      </c>
      <c r="J14399" t="s">
        <v>387</v>
      </c>
      <c r="K14399" t="s">
        <v>17672</v>
      </c>
    </row>
    <row r="14400" spans="1:11" ht="15" customHeight="1" x14ac:dyDescent="0.2">
      <c r="A14400">
        <f>IF(IFERROR((MATCH(G14400,$G$1:$G$12712,0)),0),INDEX($A$1:$A$12712,MATCH(G14400,$G$1:$G$12712,0)),MAX($A$2:$A14399)+1)</f>
        <v>981</v>
      </c>
      <c r="B14400">
        <f t="shared" si="252"/>
        <v>981</v>
      </c>
      <c r="C14400" t="str">
        <f t="shared" si="251"/>
        <v>Kerckhoff 2</v>
      </c>
      <c r="D14400">
        <v>183</v>
      </c>
      <c r="E14400" t="s">
        <v>19303</v>
      </c>
      <c r="F14400" s="1" t="s">
        <v>19324</v>
      </c>
      <c r="G14400">
        <v>682</v>
      </c>
      <c r="H14400" s="2" t="s">
        <v>2167</v>
      </c>
      <c r="I14400">
        <v>14328</v>
      </c>
      <c r="J14400" t="s">
        <v>387</v>
      </c>
      <c r="K14400" t="s">
        <v>17672</v>
      </c>
    </row>
    <row r="14401" spans="1:11" ht="15" customHeight="1" x14ac:dyDescent="0.2">
      <c r="A14401">
        <f>IF(IFERROR((MATCH(G14401,$G$1:$G$12712,0)),0),INDEX($A$1:$A$12712,MATCH(G14401,$G$1:$G$12712,0)),MAX($A$2:$A14400)+1)</f>
        <v>983</v>
      </c>
      <c r="B14401">
        <f t="shared" si="252"/>
        <v>983</v>
      </c>
      <c r="C14401" t="str">
        <f t="shared" si="251"/>
        <v>Kerckhoff</v>
      </c>
      <c r="D14401">
        <v>183</v>
      </c>
      <c r="E14401" t="s">
        <v>19303</v>
      </c>
      <c r="F14401" s="1" t="s">
        <v>19325</v>
      </c>
      <c r="G14401">
        <v>250</v>
      </c>
      <c r="H14401" s="2" t="s">
        <v>2171</v>
      </c>
      <c r="I14401">
        <v>14328</v>
      </c>
      <c r="J14401" t="s">
        <v>387</v>
      </c>
      <c r="K14401" t="s">
        <v>17672</v>
      </c>
    </row>
    <row r="14402" spans="1:11" ht="15" customHeight="1" x14ac:dyDescent="0.2">
      <c r="A14402">
        <f>IF(IFERROR((MATCH(G14402,$G$1:$G$12712,0)),0),INDEX($A$1:$A$12712,MATCH(G14402,$G$1:$G$12712,0)),MAX($A$2:$A14401)+1)</f>
        <v>961</v>
      </c>
      <c r="B14402">
        <f t="shared" si="252"/>
        <v>961</v>
      </c>
      <c r="C14402" t="str">
        <f t="shared" ref="C14402:C14465" si="253">IF(H14402="",F14402,H14402)</f>
        <v>Balch 1</v>
      </c>
      <c r="D14402">
        <v>183</v>
      </c>
      <c r="E14402" t="s">
        <v>19303</v>
      </c>
      <c r="F14402" s="1" t="s">
        <v>19326</v>
      </c>
      <c r="G14402">
        <v>217</v>
      </c>
      <c r="H14402" s="2" t="s">
        <v>2123</v>
      </c>
      <c r="I14402">
        <v>14328</v>
      </c>
      <c r="J14402" t="s">
        <v>387</v>
      </c>
      <c r="K14402" t="s">
        <v>17672</v>
      </c>
    </row>
    <row r="14403" spans="1:11" ht="15" customHeight="1" x14ac:dyDescent="0.2">
      <c r="A14403">
        <f>IF(IFERROR((MATCH(G14403,$G$1:$G$12712,0)),0),INDEX($A$1:$A$12712,MATCH(G14403,$G$1:$G$12712,0)),MAX($A$2:$A14402)+1)</f>
        <v>988</v>
      </c>
      <c r="B14403">
        <f t="shared" si="252"/>
        <v>988</v>
      </c>
      <c r="C14403" t="str">
        <f t="shared" si="253"/>
        <v>Haas</v>
      </c>
      <c r="D14403">
        <v>183</v>
      </c>
      <c r="E14403" t="s">
        <v>19303</v>
      </c>
      <c r="F14403" s="1" t="s">
        <v>19327</v>
      </c>
      <c r="G14403">
        <v>240</v>
      </c>
      <c r="H14403" s="2" t="s">
        <v>2181</v>
      </c>
      <c r="I14403">
        <v>14328</v>
      </c>
      <c r="J14403" t="s">
        <v>387</v>
      </c>
      <c r="K14403" t="s">
        <v>17672</v>
      </c>
    </row>
    <row r="14404" spans="1:11" ht="15" customHeight="1" x14ac:dyDescent="0.2">
      <c r="A14404">
        <f>IF(IFERROR((MATCH(G14404,$G$1:$G$12712,0)),0),INDEX($A$1:$A$12712,MATCH(G14404,$G$1:$G$12712,0)),MAX($A$2:$A14403)+1)</f>
        <v>982</v>
      </c>
      <c r="B14404">
        <f t="shared" si="252"/>
        <v>982</v>
      </c>
      <c r="C14404" t="str">
        <f t="shared" si="253"/>
        <v>Kings River PH</v>
      </c>
      <c r="D14404">
        <v>183</v>
      </c>
      <c r="E14404" t="s">
        <v>19303</v>
      </c>
      <c r="F14404" s="1" t="s">
        <v>19328</v>
      </c>
      <c r="G14404">
        <v>254</v>
      </c>
      <c r="H14404" s="2" t="s">
        <v>2169</v>
      </c>
      <c r="I14404">
        <v>14328</v>
      </c>
      <c r="J14404" t="s">
        <v>387</v>
      </c>
      <c r="K14404" t="s">
        <v>17672</v>
      </c>
    </row>
    <row r="14405" spans="1:11" ht="15" customHeight="1" x14ac:dyDescent="0.2">
      <c r="A14405">
        <f>IF(IFERROR((MATCH(G14405,$G$1:$G$12712,0)),0),INDEX($A$1:$A$12712,MATCH(G14405,$G$1:$G$12712,0)),MAX($A$2:$A14404)+1)</f>
        <v>8273</v>
      </c>
      <c r="B14405">
        <f t="shared" si="252"/>
        <v>8273</v>
      </c>
      <c r="C14405" t="str">
        <f t="shared" si="253"/>
        <v>Contra Costa</v>
      </c>
      <c r="D14405">
        <v>183</v>
      </c>
      <c r="E14405" t="s">
        <v>19303</v>
      </c>
      <c r="F14405" s="1" t="s">
        <v>19329</v>
      </c>
      <c r="G14405">
        <v>228</v>
      </c>
      <c r="H14405" s="2" t="s">
        <v>13767</v>
      </c>
      <c r="I14405">
        <v>12631</v>
      </c>
      <c r="J14405" t="s">
        <v>13768</v>
      </c>
      <c r="K14405" t="s">
        <v>17672</v>
      </c>
    </row>
    <row r="14406" spans="1:11" ht="15" customHeight="1" x14ac:dyDescent="0.2">
      <c r="A14406">
        <f>IF(IFERROR((MATCH(G14406,$G$1:$G$12712,0)),0),INDEX($A$1:$A$12712,MATCH(G14406,$G$1:$G$12712,0)),MAX($A$2:$A14405)+1)</f>
        <v>1347</v>
      </c>
      <c r="B14406">
        <f t="shared" si="252"/>
        <v>1347</v>
      </c>
      <c r="C14406" t="str">
        <f t="shared" si="253"/>
        <v>Pittsburg Power</v>
      </c>
      <c r="D14406">
        <v>183</v>
      </c>
      <c r="E14406" t="s">
        <v>19303</v>
      </c>
      <c r="F14406" s="1" t="s">
        <v>19330</v>
      </c>
      <c r="G14406">
        <v>271</v>
      </c>
      <c r="H14406" s="2" t="s">
        <v>3487</v>
      </c>
      <c r="I14406">
        <v>12631</v>
      </c>
      <c r="J14406" t="s">
        <v>3488</v>
      </c>
      <c r="K14406" t="s">
        <v>17672</v>
      </c>
    </row>
    <row r="14407" spans="1:11" ht="15" customHeight="1" x14ac:dyDescent="0.2">
      <c r="A14407">
        <f>IF(IFERROR((MATCH(G14407,$G$1:$G$12712,0)),0),INDEX($A$1:$A$12712,MATCH(G14407,$G$1:$G$12712,0)),MAX($A$2:$A14406)+1)</f>
        <v>8175</v>
      </c>
      <c r="B14407">
        <f t="shared" si="252"/>
        <v>8175</v>
      </c>
      <c r="C14407" t="str">
        <f t="shared" si="253"/>
        <v>Pittsburg Power Plant</v>
      </c>
      <c r="D14407">
        <v>183</v>
      </c>
      <c r="E14407" t="s">
        <v>19303</v>
      </c>
      <c r="F14407" s="1" t="s">
        <v>19330</v>
      </c>
      <c r="G14407">
        <v>54001</v>
      </c>
      <c r="H14407" s="2" t="s">
        <v>13621</v>
      </c>
      <c r="I14407">
        <v>56552</v>
      </c>
      <c r="J14407" t="s">
        <v>13622</v>
      </c>
      <c r="K14407" t="s">
        <v>17672</v>
      </c>
    </row>
    <row r="14408" spans="1:11" ht="15" customHeight="1" x14ac:dyDescent="0.2">
      <c r="A14408">
        <f>IF(IFERROR((MATCH(G14408,$G$1:$G$12712,0)),0),INDEX($A$1:$A$12712,MATCH(G14408,$G$1:$G$12712,0)),MAX($A$2:$A14407)+1)</f>
        <v>8273</v>
      </c>
      <c r="B14408">
        <f t="shared" si="252"/>
        <v>8273</v>
      </c>
      <c r="C14408" t="str">
        <f t="shared" si="253"/>
        <v>Contra Costa</v>
      </c>
      <c r="D14408">
        <v>183</v>
      </c>
      <c r="E14408" t="s">
        <v>19303</v>
      </c>
      <c r="F14408" s="1" t="s">
        <v>19331</v>
      </c>
      <c r="G14408">
        <v>228</v>
      </c>
      <c r="H14408" s="2" t="s">
        <v>13767</v>
      </c>
      <c r="I14408">
        <v>12631</v>
      </c>
      <c r="J14408" t="s">
        <v>13768</v>
      </c>
      <c r="K14408" t="s">
        <v>17672</v>
      </c>
    </row>
    <row r="14409" spans="1:11" ht="15" customHeight="1" x14ac:dyDescent="0.2">
      <c r="A14409">
        <f>IF(IFERROR((MATCH(G14409,$G$1:$G$12712,0)),0),INDEX($A$1:$A$12712,MATCH(G14409,$G$1:$G$12712,0)),MAX($A$2:$A14408)+1)</f>
        <v>1345</v>
      </c>
      <c r="B14409">
        <f t="shared" si="252"/>
        <v>1345</v>
      </c>
      <c r="C14409" t="str">
        <f t="shared" si="253"/>
        <v>Dynegy Moss Landing Power Plant</v>
      </c>
      <c r="D14409">
        <v>183</v>
      </c>
      <c r="E14409" t="s">
        <v>19303</v>
      </c>
      <c r="F14409" s="1" t="s">
        <v>19332</v>
      </c>
      <c r="G14409">
        <v>260</v>
      </c>
      <c r="H14409" s="2" t="s">
        <v>3484</v>
      </c>
      <c r="I14409">
        <v>54802</v>
      </c>
      <c r="J14409" t="s">
        <v>3485</v>
      </c>
      <c r="K14409" t="s">
        <v>17672</v>
      </c>
    </row>
    <row r="14410" spans="1:11" ht="15" customHeight="1" x14ac:dyDescent="0.2">
      <c r="A14410">
        <f>A1872</f>
        <v>1173</v>
      </c>
      <c r="B14410" t="e">
        <f t="shared" si="252"/>
        <v>#N/A</v>
      </c>
      <c r="C14410" t="str">
        <f t="shared" si="253"/>
        <v>(p) mobile unit 2</v>
      </c>
      <c r="D14410">
        <v>183</v>
      </c>
      <c r="E14410" t="s">
        <v>19303</v>
      </c>
      <c r="F14410" s="1" t="s">
        <v>19333</v>
      </c>
      <c r="H14410" s="2"/>
      <c r="K14410" t="s">
        <v>17672</v>
      </c>
    </row>
    <row r="14411" spans="1:11" ht="15" customHeight="1" x14ac:dyDescent="0.2">
      <c r="A14411">
        <f>A1872</f>
        <v>1173</v>
      </c>
      <c r="B14411" t="e">
        <f t="shared" si="252"/>
        <v>#N/A</v>
      </c>
      <c r="C14411" t="str">
        <f t="shared" si="253"/>
        <v>(p) mobile unit 3</v>
      </c>
      <c r="D14411">
        <v>183</v>
      </c>
      <c r="E14411" t="s">
        <v>19303</v>
      </c>
      <c r="F14411" s="1" t="s">
        <v>19334</v>
      </c>
      <c r="H14411" s="2"/>
      <c r="K14411" t="s">
        <v>17672</v>
      </c>
    </row>
    <row r="14412" spans="1:11" ht="15" customHeight="1" x14ac:dyDescent="0.2">
      <c r="A14412">
        <f>IF(IFERROR((MATCH(G14412,$G$1:$G$12712,0)),0),INDEX($A$1:$A$12712,MATCH(G14412,$G$1:$G$12712,0)),MAX($A$2:$A14411)+1)</f>
        <v>11359</v>
      </c>
      <c r="B14412" t="e">
        <f t="shared" si="252"/>
        <v>#N/A</v>
      </c>
      <c r="C14412" t="str">
        <f t="shared" si="253"/>
        <v>(r) retired in 1989. these plants are included</v>
      </c>
      <c r="D14412">
        <v>183</v>
      </c>
      <c r="E14412" t="s">
        <v>19303</v>
      </c>
      <c r="F14412" s="1" t="s">
        <v>19335</v>
      </c>
      <c r="H14412" s="2"/>
      <c r="K14412" t="s">
        <v>17672</v>
      </c>
    </row>
    <row r="14413" spans="1:11" ht="15" customHeight="1" x14ac:dyDescent="0.2">
      <c r="A14413">
        <f>IF(IFERROR((MATCH(G14413,$G$1:$G$12712,0)),0),INDEX($A$1:$A$12712,MATCH(G14413,$G$1:$G$12712,0)),MAX($A$2:$A14412)+1)</f>
        <v>11360</v>
      </c>
      <c r="B14413" t="e">
        <f t="shared" si="252"/>
        <v>#N/A</v>
      </c>
      <c r="C14413" t="str">
        <f t="shared" si="253"/>
        <v>.</v>
      </c>
      <c r="D14413">
        <v>183</v>
      </c>
      <c r="E14413" t="s">
        <v>19303</v>
      </c>
      <c r="F14413" s="1" t="s">
        <v>19336</v>
      </c>
      <c r="H14413" s="2"/>
      <c r="K14413" t="s">
        <v>17672</v>
      </c>
    </row>
    <row r="14414" spans="1:11" ht="15" customHeight="1" x14ac:dyDescent="0.2">
      <c r="A14414">
        <f>IF(IFERROR((MATCH(G14414,$G$1:$G$12712,0)),0),INDEX($A$1:$A$12712,MATCH(G14414,$G$1:$G$12712,0)),MAX($A$2:$A14413)+1)</f>
        <v>990</v>
      </c>
      <c r="B14414">
        <f t="shared" si="252"/>
        <v>990</v>
      </c>
      <c r="C14414" t="str">
        <f t="shared" si="253"/>
        <v>A G Wishon</v>
      </c>
      <c r="D14414">
        <v>183</v>
      </c>
      <c r="E14414" t="s">
        <v>19303</v>
      </c>
      <c r="F14414" s="1" t="s">
        <v>19337</v>
      </c>
      <c r="G14414">
        <v>293</v>
      </c>
      <c r="H14414" s="2" t="s">
        <v>2187</v>
      </c>
      <c r="I14414">
        <v>14328</v>
      </c>
      <c r="J14414" t="s">
        <v>387</v>
      </c>
      <c r="K14414" t="s">
        <v>17672</v>
      </c>
    </row>
    <row r="14415" spans="1:11" ht="15" customHeight="1" x14ac:dyDescent="0.2">
      <c r="A14415">
        <f>IF(IFERROR((MATCH(G14415,$G$1:$G$12712,0)),0),INDEX($A$1:$A$12712,MATCH(G14415,$G$1:$G$12712,0)),MAX($A$2:$A14414)+1)</f>
        <v>990</v>
      </c>
      <c r="B14415">
        <f t="shared" si="252"/>
        <v>990</v>
      </c>
      <c r="C14415" t="str">
        <f t="shared" si="253"/>
        <v>A G Wishon</v>
      </c>
      <c r="D14415">
        <v>183</v>
      </c>
      <c r="E14415" t="s">
        <v>19303</v>
      </c>
      <c r="F14415" s="1" t="s">
        <v>19338</v>
      </c>
      <c r="G14415">
        <v>293</v>
      </c>
      <c r="H14415" s="2" t="s">
        <v>2187</v>
      </c>
      <c r="I14415">
        <v>14328</v>
      </c>
      <c r="J14415" t="s">
        <v>387</v>
      </c>
      <c r="K14415" t="s">
        <v>17672</v>
      </c>
    </row>
    <row r="14416" spans="1:11" ht="15" customHeight="1" x14ac:dyDescent="0.2">
      <c r="A14416">
        <f>IF(IFERROR((MATCH(G14416,$G$1:$G$12712,0)),0),INDEX($A$1:$A$12712,MATCH(G14416,$G$1:$G$12712,0)),MAX($A$2:$A14415)+1)</f>
        <v>1340</v>
      </c>
      <c r="B14416">
        <f t="shared" si="252"/>
        <v>1340</v>
      </c>
      <c r="C14416" t="str">
        <f t="shared" si="253"/>
        <v>Alta Powerhouse</v>
      </c>
      <c r="D14416">
        <v>183</v>
      </c>
      <c r="E14416" t="s">
        <v>19303</v>
      </c>
      <c r="F14416" s="1" t="s">
        <v>19339</v>
      </c>
      <c r="G14416">
        <v>214</v>
      </c>
      <c r="H14416" s="2" t="s">
        <v>3477</v>
      </c>
      <c r="I14416">
        <v>14328</v>
      </c>
      <c r="J14416" t="s">
        <v>387</v>
      </c>
      <c r="K14416" t="s">
        <v>17672</v>
      </c>
    </row>
    <row r="14417" spans="1:11" ht="15" customHeight="1" x14ac:dyDescent="0.2">
      <c r="A14417">
        <f>IF(IFERROR((MATCH(G14417,$G$1:$G$12712,0)),0),INDEX($A$1:$A$12712,MATCH(G14417,$G$1:$G$12712,0)),MAX($A$2:$A14416)+1)</f>
        <v>1340</v>
      </c>
      <c r="B14417">
        <f t="shared" si="252"/>
        <v>1340</v>
      </c>
      <c r="C14417" t="str">
        <f t="shared" si="253"/>
        <v>Alta Powerhouse</v>
      </c>
      <c r="D14417">
        <v>183</v>
      </c>
      <c r="E14417" t="s">
        <v>19303</v>
      </c>
      <c r="F14417" s="1" t="s">
        <v>19340</v>
      </c>
      <c r="G14417">
        <v>214</v>
      </c>
      <c r="H14417" s="2" t="s">
        <v>3477</v>
      </c>
      <c r="I14417">
        <v>14328</v>
      </c>
      <c r="J14417" t="s">
        <v>387</v>
      </c>
      <c r="K14417" t="s">
        <v>17672</v>
      </c>
    </row>
    <row r="14418" spans="1:11" ht="15" customHeight="1" x14ac:dyDescent="0.2">
      <c r="A14418">
        <f>IF(IFERROR((MATCH(G14418,$G$1:$G$12712,0)),0),INDEX($A$1:$A$12712,MATCH(G14418,$G$1:$G$12712,0)),MAX($A$2:$A14417)+1)</f>
        <v>1341</v>
      </c>
      <c r="B14418">
        <f t="shared" si="252"/>
        <v>1341</v>
      </c>
      <c r="C14418" t="str">
        <f t="shared" si="253"/>
        <v>Angels</v>
      </c>
      <c r="D14418">
        <v>183</v>
      </c>
      <c r="E14418" t="s">
        <v>19303</v>
      </c>
      <c r="F14418" s="1" t="s">
        <v>19341</v>
      </c>
      <c r="G14418">
        <v>215</v>
      </c>
      <c r="H14418" s="2" t="s">
        <v>3478</v>
      </c>
      <c r="I14418">
        <v>19586</v>
      </c>
      <c r="J14418" t="s">
        <v>3479</v>
      </c>
      <c r="K14418" t="s">
        <v>17672</v>
      </c>
    </row>
    <row r="14419" spans="1:11" ht="15" customHeight="1" x14ac:dyDescent="0.2">
      <c r="A14419">
        <f>IF(IFERROR((MATCH(G14419,$G$1:$G$12712,0)),0),INDEX($A$1:$A$12712,MATCH(G14419,$G$1:$G$12712,0)),MAX($A$2:$A14418)+1)</f>
        <v>1341</v>
      </c>
      <c r="B14419">
        <f t="shared" si="252"/>
        <v>1341</v>
      </c>
      <c r="C14419" t="str">
        <f t="shared" si="253"/>
        <v>Angels</v>
      </c>
      <c r="D14419">
        <v>183</v>
      </c>
      <c r="E14419" t="s">
        <v>19303</v>
      </c>
      <c r="F14419" s="1" t="s">
        <v>19342</v>
      </c>
      <c r="G14419">
        <v>215</v>
      </c>
      <c r="H14419" s="2" t="s">
        <v>3478</v>
      </c>
      <c r="I14419">
        <v>19586</v>
      </c>
      <c r="J14419" t="s">
        <v>3479</v>
      </c>
      <c r="K14419" t="s">
        <v>17672</v>
      </c>
    </row>
    <row r="14420" spans="1:11" ht="15" customHeight="1" x14ac:dyDescent="0.2">
      <c r="A14420">
        <f>IF(IFERROR((MATCH(G14420,$G$1:$G$12712,0)),0),INDEX($A$1:$A$12712,MATCH(G14420,$G$1:$G$12712,0)),MAX($A$2:$A14419)+1)</f>
        <v>1341</v>
      </c>
      <c r="B14420">
        <f t="shared" si="252"/>
        <v>1341</v>
      </c>
      <c r="C14420" t="str">
        <f t="shared" si="253"/>
        <v>Angels</v>
      </c>
      <c r="D14420">
        <v>183</v>
      </c>
      <c r="E14420" t="s">
        <v>19303</v>
      </c>
      <c r="F14420" s="1" t="s">
        <v>19343</v>
      </c>
      <c r="G14420">
        <v>215</v>
      </c>
      <c r="H14420" s="2" t="s">
        <v>3478</v>
      </c>
      <c r="I14420">
        <v>19586</v>
      </c>
      <c r="J14420" t="s">
        <v>3479</v>
      </c>
      <c r="K14420" t="s">
        <v>17672</v>
      </c>
    </row>
    <row r="14421" spans="1:11" ht="15" customHeight="1" x14ac:dyDescent="0.2">
      <c r="A14421">
        <f>IF(IFERROR((MATCH(G14421,$G$1:$G$12712,0)),0),INDEX($A$1:$A$12712,MATCH(G14421,$G$1:$G$12712,0)),MAX($A$2:$A14420)+1)</f>
        <v>11361</v>
      </c>
      <c r="B14421" t="e">
        <f t="shared" si="252"/>
        <v>#N/A</v>
      </c>
      <c r="C14421" t="str">
        <f t="shared" si="253"/>
        <v>avon (r)</v>
      </c>
      <c r="D14421">
        <v>183</v>
      </c>
      <c r="E14421" t="s">
        <v>19303</v>
      </c>
      <c r="F14421" s="1" t="s">
        <v>19344</v>
      </c>
      <c r="H14421" s="2"/>
      <c r="K14421" t="s">
        <v>17672</v>
      </c>
    </row>
    <row r="14422" spans="1:11" ht="15" customHeight="1" x14ac:dyDescent="0.2">
      <c r="A14422">
        <f>IF(IFERROR((MATCH(G14422,$G$1:$G$12712,0)),0),INDEX($A$1:$A$12712,MATCH(G14422,$G$1:$G$12712,0)),MAX($A$2:$A14421)+1)</f>
        <v>695</v>
      </c>
      <c r="B14422">
        <f t="shared" si="252"/>
        <v>695</v>
      </c>
      <c r="C14422" t="str">
        <f t="shared" si="253"/>
        <v>Centerville</v>
      </c>
      <c r="D14422">
        <v>183</v>
      </c>
      <c r="E14422" t="s">
        <v>19303</v>
      </c>
      <c r="F14422" s="1" t="s">
        <v>19345</v>
      </c>
      <c r="G14422">
        <v>224</v>
      </c>
      <c r="H14422" s="2" t="s">
        <v>301</v>
      </c>
      <c r="I14422">
        <v>14328</v>
      </c>
      <c r="J14422" t="s">
        <v>387</v>
      </c>
      <c r="K14422" t="s">
        <v>17672</v>
      </c>
    </row>
    <row r="14423" spans="1:11" ht="15" customHeight="1" x14ac:dyDescent="0.2">
      <c r="A14423">
        <f>IF(IFERROR((MATCH(G14423,$G$1:$G$12712,0)),0),INDEX($A$1:$A$12712,MATCH(G14423,$G$1:$G$12712,0)),MAX($A$2:$A14422)+1)</f>
        <v>11362</v>
      </c>
      <c r="B14423" t="e">
        <f t="shared" si="252"/>
        <v>#N/A</v>
      </c>
      <c r="C14423" t="str">
        <f t="shared" si="253"/>
        <v>charged</v>
      </c>
      <c r="D14423">
        <v>183</v>
      </c>
      <c r="E14423" t="s">
        <v>19303</v>
      </c>
      <c r="F14423" s="1" t="s">
        <v>19346</v>
      </c>
      <c r="H14423" s="2"/>
      <c r="K14423" t="s">
        <v>17672</v>
      </c>
    </row>
    <row r="14424" spans="1:11" ht="15" customHeight="1" x14ac:dyDescent="0.2">
      <c r="A14424">
        <f>A14423</f>
        <v>11362</v>
      </c>
      <c r="B14424" t="e">
        <f t="shared" si="252"/>
        <v>#N/A</v>
      </c>
      <c r="C14424" t="str">
        <f t="shared" si="253"/>
        <v>charged.</v>
      </c>
      <c r="D14424">
        <v>183</v>
      </c>
      <c r="E14424" t="s">
        <v>19303</v>
      </c>
      <c r="F14424" s="1" t="s">
        <v>19347</v>
      </c>
      <c r="H14424" s="2"/>
      <c r="K14424" t="s">
        <v>17672</v>
      </c>
    </row>
    <row r="14425" spans="1:11" ht="15" customHeight="1" x14ac:dyDescent="0.2">
      <c r="A14425">
        <f>IF(IFERROR((MATCH(G14425,$G$1:$G$12712,0)),0),INDEX($A$1:$A$12712,MATCH(G14425,$G$1:$G$12712,0)),MAX($A$2:$A14424)+1)</f>
        <v>699</v>
      </c>
      <c r="B14425">
        <f t="shared" si="252"/>
        <v>699</v>
      </c>
      <c r="C14425" t="str">
        <f t="shared" si="253"/>
        <v>Chili Bar</v>
      </c>
      <c r="D14425">
        <v>183</v>
      </c>
      <c r="E14425" t="s">
        <v>19303</v>
      </c>
      <c r="F14425" s="1" t="s">
        <v>19348</v>
      </c>
      <c r="G14425">
        <v>225</v>
      </c>
      <c r="H14425" s="2" t="s">
        <v>1652</v>
      </c>
      <c r="I14425">
        <v>14328</v>
      </c>
      <c r="J14425" t="s">
        <v>387</v>
      </c>
      <c r="K14425" t="s">
        <v>17672</v>
      </c>
    </row>
    <row r="14426" spans="1:11" ht="15" customHeight="1" x14ac:dyDescent="0.2">
      <c r="A14426">
        <f>IF(IFERROR((MATCH(G14426,$G$1:$G$12712,0)),0),INDEX($A$1:$A$12712,MATCH(G14426,$G$1:$G$12712,0)),MAX($A$2:$A14425)+1)</f>
        <v>7849</v>
      </c>
      <c r="B14426">
        <f t="shared" si="252"/>
        <v>7849</v>
      </c>
      <c r="C14426" t="str">
        <f t="shared" si="253"/>
        <v>Coal Canyon</v>
      </c>
      <c r="D14426">
        <v>183</v>
      </c>
      <c r="E14426" t="s">
        <v>19303</v>
      </c>
      <c r="F14426" s="1" t="s">
        <v>19349</v>
      </c>
      <c r="G14426">
        <v>226</v>
      </c>
      <c r="H14426" s="2" t="s">
        <v>13132</v>
      </c>
      <c r="I14426">
        <v>14328</v>
      </c>
      <c r="J14426" t="s">
        <v>387</v>
      </c>
      <c r="K14426" t="s">
        <v>17672</v>
      </c>
    </row>
    <row r="14427" spans="1:11" ht="15" customHeight="1" x14ac:dyDescent="0.2">
      <c r="A14427">
        <f>IF(IFERROR((MATCH(G14427,$G$1:$G$12712,0)),0),INDEX($A$1:$A$12712,MATCH(G14427,$G$1:$G$12712,0)),MAX($A$2:$A14426)+1)</f>
        <v>7849</v>
      </c>
      <c r="B14427">
        <f t="shared" si="252"/>
        <v>7849</v>
      </c>
      <c r="C14427" t="str">
        <f t="shared" si="253"/>
        <v>Coal Canyon</v>
      </c>
      <c r="D14427">
        <v>183</v>
      </c>
      <c r="E14427" t="s">
        <v>19303</v>
      </c>
      <c r="F14427" s="1" t="s">
        <v>19350</v>
      </c>
      <c r="G14427">
        <v>226</v>
      </c>
      <c r="H14427" s="2" t="s">
        <v>13132</v>
      </c>
      <c r="I14427">
        <v>14328</v>
      </c>
      <c r="J14427" t="s">
        <v>387</v>
      </c>
      <c r="K14427" t="s">
        <v>17672</v>
      </c>
    </row>
    <row r="14428" spans="1:11" ht="15" customHeight="1" x14ac:dyDescent="0.2">
      <c r="A14428">
        <f>IF(IFERROR((MATCH(G14428,$G$1:$G$12712,0)),0),INDEX($A$1:$A$12712,MATCH(G14428,$G$1:$G$12712,0)),MAX($A$2:$A14427)+1)</f>
        <v>7849</v>
      </c>
      <c r="B14428">
        <f t="shared" si="252"/>
        <v>7849</v>
      </c>
      <c r="C14428" t="str">
        <f t="shared" si="253"/>
        <v>Coal Canyon</v>
      </c>
      <c r="D14428">
        <v>183</v>
      </c>
      <c r="E14428" t="s">
        <v>19303</v>
      </c>
      <c r="F14428" s="1" t="s">
        <v>19351</v>
      </c>
      <c r="G14428">
        <v>226</v>
      </c>
      <c r="H14428" s="2" t="s">
        <v>13132</v>
      </c>
      <c r="I14428">
        <v>14328</v>
      </c>
      <c r="J14428" t="s">
        <v>387</v>
      </c>
      <c r="K14428" t="s">
        <v>17672</v>
      </c>
    </row>
    <row r="14429" spans="1:11" ht="15" customHeight="1" x14ac:dyDescent="0.2">
      <c r="A14429">
        <f>IF(IFERROR((MATCH(G14429,$G$1:$G$12712,0)),0),INDEX($A$1:$A$12712,MATCH(G14429,$G$1:$G$12712,0)),MAX($A$2:$A14428)+1)</f>
        <v>8273</v>
      </c>
      <c r="B14429">
        <f t="shared" si="252"/>
        <v>8273</v>
      </c>
      <c r="C14429" t="str">
        <f t="shared" si="253"/>
        <v>Contra Costa</v>
      </c>
      <c r="D14429">
        <v>183</v>
      </c>
      <c r="E14429" t="s">
        <v>19303</v>
      </c>
      <c r="F14429" s="1" t="s">
        <v>19352</v>
      </c>
      <c r="G14429">
        <v>228</v>
      </c>
      <c r="H14429" s="2" t="s">
        <v>13767</v>
      </c>
      <c r="I14429">
        <v>12631</v>
      </c>
      <c r="J14429" t="s">
        <v>13768</v>
      </c>
      <c r="K14429" t="s">
        <v>17672</v>
      </c>
    </row>
    <row r="14430" spans="1:11" ht="15" customHeight="1" x14ac:dyDescent="0.2">
      <c r="A14430">
        <f>IF(IFERROR((MATCH(G14430,$G$1:$G$12712,0)),0),INDEX($A$1:$A$12712,MATCH(G14430,$G$1:$G$12712,0)),MAX($A$2:$A14429)+1)</f>
        <v>11363</v>
      </c>
      <c r="B14430" t="e">
        <f t="shared" si="252"/>
        <v>#N/A</v>
      </c>
      <c r="C14430" t="str">
        <f t="shared" si="253"/>
        <v>courtright dam&amp;res</v>
      </c>
      <c r="D14430">
        <v>183</v>
      </c>
      <c r="E14430" t="s">
        <v>19303</v>
      </c>
      <c r="F14430" s="1" t="s">
        <v>19353</v>
      </c>
      <c r="H14430" s="2"/>
      <c r="K14430" t="s">
        <v>17672</v>
      </c>
    </row>
    <row r="14431" spans="1:11" ht="15" customHeight="1" x14ac:dyDescent="0.2">
      <c r="A14431">
        <f>A14430</f>
        <v>11363</v>
      </c>
      <c r="B14431" t="e">
        <f t="shared" si="252"/>
        <v>#N/A</v>
      </c>
      <c r="C14431" t="str">
        <f t="shared" si="253"/>
        <v>courtright dam&amp;res.</v>
      </c>
      <c r="D14431">
        <v>183</v>
      </c>
      <c r="E14431" t="s">
        <v>19303</v>
      </c>
      <c r="F14431" s="1" t="s">
        <v>19354</v>
      </c>
      <c r="H14431" s="2"/>
      <c r="K14431" t="s">
        <v>17672</v>
      </c>
    </row>
    <row r="14432" spans="1:11" ht="15" customHeight="1" x14ac:dyDescent="0.2">
      <c r="A14432">
        <f>IF(IFERROR((MATCH(G14432,$G$1:$G$12712,0)),0),INDEX($A$1:$A$12712,MATCH(G14432,$G$1:$G$12712,0)),MAX($A$2:$A14431)+1)</f>
        <v>1342</v>
      </c>
      <c r="B14432">
        <f t="shared" si="252"/>
        <v>1342</v>
      </c>
      <c r="C14432" t="str">
        <f t="shared" si="253"/>
        <v>Cow Creek</v>
      </c>
      <c r="D14432">
        <v>183</v>
      </c>
      <c r="E14432" t="s">
        <v>19303</v>
      </c>
      <c r="F14432" s="1" t="s">
        <v>19355</v>
      </c>
      <c r="G14432">
        <v>229</v>
      </c>
      <c r="H14432" s="2" t="s">
        <v>3480</v>
      </c>
      <c r="I14432">
        <v>14328</v>
      </c>
      <c r="J14432" t="s">
        <v>387</v>
      </c>
      <c r="K14432" t="s">
        <v>17672</v>
      </c>
    </row>
    <row r="14433" spans="1:11" ht="15" customHeight="1" x14ac:dyDescent="0.2">
      <c r="A14433">
        <f>A9914</f>
        <v>8656</v>
      </c>
      <c r="B14433" t="e">
        <f t="shared" si="252"/>
        <v>#N/A</v>
      </c>
      <c r="C14433" t="str">
        <f t="shared" si="253"/>
        <v>crane valley (e) ferc no. 1354</v>
      </c>
      <c r="D14433">
        <v>183</v>
      </c>
      <c r="E14433" t="s">
        <v>19303</v>
      </c>
      <c r="F14433" s="1" t="s">
        <v>19356</v>
      </c>
      <c r="H14433" s="2"/>
      <c r="K14433" t="s">
        <v>17672</v>
      </c>
    </row>
    <row r="14434" spans="1:11" ht="15" customHeight="1" x14ac:dyDescent="0.2">
      <c r="A14434">
        <f>A14433</f>
        <v>8656</v>
      </c>
      <c r="B14434" t="e">
        <f t="shared" si="252"/>
        <v>#N/A</v>
      </c>
      <c r="C14434" t="str">
        <f t="shared" si="253"/>
        <v>crane valley ferc no. 1354</v>
      </c>
      <c r="D14434">
        <v>183</v>
      </c>
      <c r="E14434" t="s">
        <v>19303</v>
      </c>
      <c r="F14434" s="1" t="s">
        <v>19357</v>
      </c>
      <c r="H14434" s="2"/>
      <c r="K14434" t="s">
        <v>17672</v>
      </c>
    </row>
    <row r="14435" spans="1:11" ht="15" customHeight="1" x14ac:dyDescent="0.2">
      <c r="A14435">
        <f>IF(IFERROR((MATCH(G14435,$G$1:$G$12712,0)),0),INDEX($A$1:$A$12712,MATCH(G14435,$G$1:$G$12712,0)),MAX($A$2:$A14434)+1)</f>
        <v>969</v>
      </c>
      <c r="B14435">
        <f t="shared" si="252"/>
        <v>969</v>
      </c>
      <c r="C14435" t="str">
        <f t="shared" si="253"/>
        <v>De Sabla</v>
      </c>
      <c r="D14435">
        <v>183</v>
      </c>
      <c r="E14435" t="s">
        <v>19303</v>
      </c>
      <c r="F14435" s="1" t="s">
        <v>19358</v>
      </c>
      <c r="G14435">
        <v>232</v>
      </c>
      <c r="H14435" s="2" t="s">
        <v>2139</v>
      </c>
      <c r="I14435">
        <v>14328</v>
      </c>
      <c r="J14435" t="s">
        <v>387</v>
      </c>
      <c r="K14435" t="s">
        <v>17672</v>
      </c>
    </row>
    <row r="14436" spans="1:11" ht="15" customHeight="1" x14ac:dyDescent="0.2">
      <c r="A14436">
        <f>IF(IFERROR((MATCH(G14436,$G$1:$G$12712,0)),0),INDEX($A$1:$A$12712,MATCH(G14436,$G$1:$G$12712,0)),MAX($A$2:$A14435)+1)</f>
        <v>710</v>
      </c>
      <c r="B14436">
        <f t="shared" si="252"/>
        <v>710</v>
      </c>
      <c r="C14436" t="str">
        <f t="shared" si="253"/>
        <v>Deer Creek PH</v>
      </c>
      <c r="D14436">
        <v>183</v>
      </c>
      <c r="E14436" t="s">
        <v>19303</v>
      </c>
      <c r="F14436" s="1" t="s">
        <v>19359</v>
      </c>
      <c r="G14436">
        <v>233</v>
      </c>
      <c r="H14436" s="2" t="s">
        <v>1675</v>
      </c>
      <c r="I14436">
        <v>14328</v>
      </c>
      <c r="J14436" t="s">
        <v>387</v>
      </c>
      <c r="K14436" t="s">
        <v>17672</v>
      </c>
    </row>
    <row r="14437" spans="1:11" ht="15" customHeight="1" x14ac:dyDescent="0.2">
      <c r="A14437">
        <f>IF(IFERROR((MATCH(G14437,$G$1:$G$12712,0)),0),INDEX($A$1:$A$12712,MATCH(G14437,$G$1:$G$12712,0)),MAX($A$2:$A14436)+1)</f>
        <v>710</v>
      </c>
      <c r="B14437">
        <f t="shared" si="252"/>
        <v>710</v>
      </c>
      <c r="C14437" t="str">
        <f t="shared" si="253"/>
        <v>Deer Creek PH</v>
      </c>
      <c r="D14437">
        <v>183</v>
      </c>
      <c r="E14437" t="s">
        <v>19303</v>
      </c>
      <c r="F14437" s="1" t="s">
        <v>19360</v>
      </c>
      <c r="G14437">
        <v>233</v>
      </c>
      <c r="H14437" s="2" t="s">
        <v>1675</v>
      </c>
      <c r="I14437">
        <v>14328</v>
      </c>
      <c r="J14437" t="s">
        <v>387</v>
      </c>
      <c r="K14437" t="s">
        <v>17672</v>
      </c>
    </row>
    <row r="14438" spans="1:11" ht="15" customHeight="1" x14ac:dyDescent="0.2">
      <c r="A14438">
        <f>IF(IFERROR((MATCH(G14438,$G$1:$G$12712,0)),0),INDEX($A$1:$A$12712,MATCH(G14438,$G$1:$G$12712,0)),MAX($A$2:$A14437)+1)</f>
        <v>161</v>
      </c>
      <c r="B14438">
        <f t="shared" si="252"/>
        <v>161</v>
      </c>
      <c r="C14438" t="str">
        <f t="shared" si="253"/>
        <v>Diablo Canyon</v>
      </c>
      <c r="D14438">
        <v>183</v>
      </c>
      <c r="E14438" t="s">
        <v>19303</v>
      </c>
      <c r="F14438" s="1" t="s">
        <v>19361</v>
      </c>
      <c r="G14438">
        <v>6099</v>
      </c>
      <c r="H14438" s="2" t="s">
        <v>476</v>
      </c>
      <c r="I14438">
        <v>14328</v>
      </c>
      <c r="J14438" t="s">
        <v>387</v>
      </c>
      <c r="K14438" t="s">
        <v>17672</v>
      </c>
    </row>
    <row r="14439" spans="1:11" ht="15" customHeight="1" x14ac:dyDescent="0.2">
      <c r="A14439">
        <f>IF(IFERROR((MATCH(G14439,$G$1:$G$12712,0)),0),INDEX($A$1:$A$12712,MATCH(G14439,$G$1:$G$12712,0)),MAX($A$2:$A14438)+1)</f>
        <v>161</v>
      </c>
      <c r="B14439">
        <f t="shared" si="252"/>
        <v>161</v>
      </c>
      <c r="C14439" t="str">
        <f t="shared" si="253"/>
        <v>Diablo Canyon</v>
      </c>
      <c r="D14439">
        <v>183</v>
      </c>
      <c r="E14439" t="s">
        <v>19303</v>
      </c>
      <c r="F14439" s="1" t="s">
        <v>19362</v>
      </c>
      <c r="G14439">
        <v>6099</v>
      </c>
      <c r="H14439" s="2" t="s">
        <v>476</v>
      </c>
      <c r="I14439">
        <v>14328</v>
      </c>
      <c r="J14439" t="s">
        <v>387</v>
      </c>
      <c r="K14439" t="s">
        <v>17672</v>
      </c>
    </row>
    <row r="14440" spans="1:11" ht="15" customHeight="1" x14ac:dyDescent="0.2">
      <c r="A14440">
        <f>IF(IFERROR((MATCH(G14440,$G$1:$G$12712,0)),0),INDEX($A$1:$A$12712,MATCH(G14440,$G$1:$G$12712,0)),MAX($A$2:$A14439)+1)</f>
        <v>11364</v>
      </c>
      <c r="B14440" t="e">
        <f t="shared" si="252"/>
        <v>#N/A</v>
      </c>
      <c r="C14440" t="str">
        <f t="shared" si="253"/>
        <v>drum division mobile diesel generator</v>
      </c>
      <c r="D14440">
        <v>183</v>
      </c>
      <c r="E14440" t="s">
        <v>19303</v>
      </c>
      <c r="F14440" s="1" t="s">
        <v>19363</v>
      </c>
      <c r="H14440" s="2"/>
      <c r="K14440" t="s">
        <v>17672</v>
      </c>
    </row>
    <row r="14441" spans="1:11" ht="15" customHeight="1" x14ac:dyDescent="0.2">
      <c r="A14441">
        <f>IF(IFERROR((MATCH(G14441,$G$1:$G$12712,0)),0),INDEX($A$1:$A$12712,MATCH(G14441,$G$1:$G$12712,0)),MAX($A$2:$A14440)+1)</f>
        <v>808</v>
      </c>
      <c r="B14441">
        <f t="shared" si="252"/>
        <v>808</v>
      </c>
      <c r="C14441" t="str">
        <f t="shared" si="253"/>
        <v>Spaulding 1</v>
      </c>
      <c r="D14441">
        <v>183</v>
      </c>
      <c r="E14441" t="s">
        <v>19303</v>
      </c>
      <c r="F14441" s="1" t="s">
        <v>19364</v>
      </c>
      <c r="G14441">
        <v>281</v>
      </c>
      <c r="H14441" s="2" t="s">
        <v>1868</v>
      </c>
      <c r="I14441">
        <v>14328</v>
      </c>
      <c r="J14441" t="s">
        <v>387</v>
      </c>
      <c r="K14441" t="s">
        <v>17672</v>
      </c>
    </row>
    <row r="14442" spans="1:11" ht="15" customHeight="1" x14ac:dyDescent="0.2">
      <c r="A14442">
        <f>IF(IFERROR((MATCH(G14442,$G$1:$G$12712,0)),0),INDEX($A$1:$A$12712,MATCH(G14442,$G$1:$G$12712,0)),MAX($A$2:$A14441)+1)</f>
        <v>808</v>
      </c>
      <c r="B14442">
        <f t="shared" si="252"/>
        <v>808</v>
      </c>
      <c r="C14442" t="str">
        <f t="shared" si="253"/>
        <v>Spaulding 1</v>
      </c>
      <c r="D14442">
        <v>183</v>
      </c>
      <c r="E14442" t="s">
        <v>19303</v>
      </c>
      <c r="F14442" s="1" t="s">
        <v>19365</v>
      </c>
      <c r="G14442">
        <v>281</v>
      </c>
      <c r="H14442" s="2" t="s">
        <v>1868</v>
      </c>
      <c r="I14442">
        <v>14328</v>
      </c>
      <c r="J14442" t="s">
        <v>387</v>
      </c>
      <c r="K14442" t="s">
        <v>17672</v>
      </c>
    </row>
    <row r="14443" spans="1:11" ht="15" customHeight="1" x14ac:dyDescent="0.2">
      <c r="A14443">
        <f>IF(IFERROR((MATCH(G14443,$G$1:$G$12712,0)),0),INDEX($A$1:$A$12712,MATCH(G14443,$G$1:$G$12712,0)),MAX($A$2:$A14442)+1)</f>
        <v>808</v>
      </c>
      <c r="B14443">
        <f t="shared" si="252"/>
        <v>808</v>
      </c>
      <c r="C14443" t="str">
        <f t="shared" si="253"/>
        <v>Spaulding 2</v>
      </c>
      <c r="D14443">
        <v>183</v>
      </c>
      <c r="E14443" t="s">
        <v>19303</v>
      </c>
      <c r="F14443" s="1" t="s">
        <v>19364</v>
      </c>
      <c r="G14443">
        <v>282</v>
      </c>
      <c r="H14443" s="2" t="s">
        <v>5703</v>
      </c>
      <c r="I14443">
        <v>14328</v>
      </c>
      <c r="J14443" t="s">
        <v>387</v>
      </c>
      <c r="K14443" t="s">
        <v>17672</v>
      </c>
    </row>
    <row r="14444" spans="1:11" ht="15" customHeight="1" x14ac:dyDescent="0.2">
      <c r="A14444">
        <f>IF(IFERROR((MATCH(G14444,$G$1:$G$12712,0)),0),INDEX($A$1:$A$12712,MATCH(G14444,$G$1:$G$12712,0)),MAX($A$2:$A14443)+1)</f>
        <v>808</v>
      </c>
      <c r="B14444">
        <f t="shared" si="252"/>
        <v>808</v>
      </c>
      <c r="C14444" t="str">
        <f t="shared" si="253"/>
        <v>Spaulding 2</v>
      </c>
      <c r="D14444">
        <v>183</v>
      </c>
      <c r="E14444" t="s">
        <v>19303</v>
      </c>
      <c r="F14444" s="1" t="s">
        <v>19365</v>
      </c>
      <c r="G14444">
        <v>282</v>
      </c>
      <c r="H14444" s="2" t="s">
        <v>5703</v>
      </c>
      <c r="I14444">
        <v>14328</v>
      </c>
      <c r="J14444" t="s">
        <v>387</v>
      </c>
      <c r="K14444" t="s">
        <v>17672</v>
      </c>
    </row>
    <row r="14445" spans="1:11" ht="15" customHeight="1" x14ac:dyDescent="0.2">
      <c r="A14445">
        <f>IF(IFERROR((MATCH(G14445,$G$1:$G$12712,0)),0),INDEX($A$1:$A$12712,MATCH(G14445,$G$1:$G$12712,0)),MAX($A$2:$A14444)+1)</f>
        <v>808</v>
      </c>
      <c r="B14445">
        <f t="shared" si="252"/>
        <v>808</v>
      </c>
      <c r="C14445" t="str">
        <f t="shared" si="253"/>
        <v>Spaulding 3</v>
      </c>
      <c r="D14445">
        <v>183</v>
      </c>
      <c r="E14445" t="s">
        <v>19303</v>
      </c>
      <c r="F14445" s="1" t="s">
        <v>19364</v>
      </c>
      <c r="G14445">
        <v>283</v>
      </c>
      <c r="H14445" s="2" t="s">
        <v>1870</v>
      </c>
      <c r="I14445">
        <v>14328</v>
      </c>
      <c r="J14445" t="s">
        <v>387</v>
      </c>
      <c r="K14445" t="s">
        <v>17672</v>
      </c>
    </row>
    <row r="14446" spans="1:11" ht="15" customHeight="1" x14ac:dyDescent="0.2">
      <c r="A14446">
        <f>IF(IFERROR((MATCH(G14446,$G$1:$G$12712,0)),0),INDEX($A$1:$A$12712,MATCH(G14446,$G$1:$G$12712,0)),MAX($A$2:$A14445)+1)</f>
        <v>808</v>
      </c>
      <c r="B14446">
        <f t="shared" si="252"/>
        <v>808</v>
      </c>
      <c r="C14446" t="str">
        <f t="shared" si="253"/>
        <v>Spaulding 3</v>
      </c>
      <c r="D14446">
        <v>183</v>
      </c>
      <c r="E14446" t="s">
        <v>19303</v>
      </c>
      <c r="F14446" s="1" t="s">
        <v>19365</v>
      </c>
      <c r="G14446">
        <v>283</v>
      </c>
      <c r="H14446" s="2" t="s">
        <v>1870</v>
      </c>
      <c r="I14446">
        <v>14328</v>
      </c>
      <c r="J14446" t="s">
        <v>387</v>
      </c>
      <c r="K14446" t="s">
        <v>17672</v>
      </c>
    </row>
    <row r="14447" spans="1:11" ht="15" customHeight="1" x14ac:dyDescent="0.2">
      <c r="A14447">
        <f>A2263</f>
        <v>1344</v>
      </c>
      <c r="B14447" t="e">
        <f t="shared" si="252"/>
        <v>#N/A</v>
      </c>
      <c r="C14447" t="str">
        <f t="shared" si="253"/>
        <v>el dorado</v>
      </c>
      <c r="D14447">
        <v>183</v>
      </c>
      <c r="E14447" t="s">
        <v>19303</v>
      </c>
      <c r="F14447" s="1" t="s">
        <v>19366</v>
      </c>
      <c r="H14447" s="2"/>
      <c r="K14447" t="s">
        <v>17672</v>
      </c>
    </row>
    <row r="14448" spans="1:11" ht="15" customHeight="1" x14ac:dyDescent="0.2">
      <c r="A14448">
        <f>IF(IFERROR((MATCH(G14448,$G$1:$G$12712,0)),0),INDEX($A$1:$A$12712,MATCH(G14448,$G$1:$G$12712,0)),MAX($A$2:$A14447)+1)</f>
        <v>4660</v>
      </c>
      <c r="B14448">
        <f t="shared" si="252"/>
        <v>4660</v>
      </c>
      <c r="C14448" t="str">
        <f t="shared" si="253"/>
        <v>Feather River Energy Center</v>
      </c>
      <c r="D14448">
        <v>183</v>
      </c>
      <c r="E14448" t="s">
        <v>19303</v>
      </c>
      <c r="F14448" s="1" t="s">
        <v>19367</v>
      </c>
      <c r="G14448">
        <v>55847</v>
      </c>
      <c r="H14448" s="2" t="s">
        <v>8553</v>
      </c>
      <c r="I14448">
        <v>2867</v>
      </c>
      <c r="J14448" t="s">
        <v>8541</v>
      </c>
      <c r="K14448" t="s">
        <v>17672</v>
      </c>
    </row>
    <row r="14449" spans="1:11" ht="15" customHeight="1" x14ac:dyDescent="0.2">
      <c r="A14449">
        <f>IF(IFERROR((MATCH(G14449,$G$1:$G$12712,0)),0),INDEX($A$1:$A$12712,MATCH(G14449,$G$1:$G$12712,0)),MAX($A$2:$A14448)+1)</f>
        <v>4660</v>
      </c>
      <c r="B14449">
        <f t="shared" si="252"/>
        <v>4660</v>
      </c>
      <c r="C14449" t="str">
        <f t="shared" si="253"/>
        <v>Feather River Energy Center</v>
      </c>
      <c r="D14449">
        <v>183</v>
      </c>
      <c r="E14449" t="s">
        <v>19303</v>
      </c>
      <c r="F14449" s="1" t="s">
        <v>19368</v>
      </c>
      <c r="G14449">
        <v>55847</v>
      </c>
      <c r="H14449" s="2" t="s">
        <v>8553</v>
      </c>
      <c r="I14449">
        <v>2867</v>
      </c>
      <c r="J14449" t="s">
        <v>8541</v>
      </c>
      <c r="K14449" t="s">
        <v>17672</v>
      </c>
    </row>
    <row r="14450" spans="1:11" ht="15" customHeight="1" x14ac:dyDescent="0.2">
      <c r="A14450">
        <f>IF(IFERROR((MATCH(G14450,$G$1:$G$12712,0)),0),INDEX($A$1:$A$12712,MATCH(G14450,$G$1:$G$12712,0)),MAX($A$2:$A14449)+1)</f>
        <v>11365</v>
      </c>
      <c r="B14450" t="e">
        <f t="shared" ref="B14450:B14513" si="254">IF(COUNTIF($G$1:$G$12712,G14450&gt;0),0,INDEX($A$1:$A$12712,MATCH(G14450,$G$1:$G$12712,0)))</f>
        <v>#N/A</v>
      </c>
      <c r="C14450" t="str">
        <f t="shared" si="253"/>
        <v>generating plants</v>
      </c>
      <c r="D14450">
        <v>183</v>
      </c>
      <c r="E14450" t="s">
        <v>19303</v>
      </c>
      <c r="F14450" s="1" t="s">
        <v>19369</v>
      </c>
      <c r="H14450" s="2"/>
      <c r="K14450" t="s">
        <v>17672</v>
      </c>
    </row>
    <row r="14451" spans="1:11" ht="15" customHeight="1" x14ac:dyDescent="0.2">
      <c r="A14451">
        <f>IF(IFERROR((MATCH(G14451,$G$1:$G$12712,0)),0),INDEX($A$1:$A$12712,MATCH(G14451,$G$1:$G$12712,0)),MAX($A$2:$A14450)+1)</f>
        <v>1353</v>
      </c>
      <c r="B14451">
        <f t="shared" si="254"/>
        <v>1353</v>
      </c>
      <c r="C14451" t="str">
        <f t="shared" si="253"/>
        <v>Geysers Unit 5-20</v>
      </c>
      <c r="D14451">
        <v>183</v>
      </c>
      <c r="E14451" t="s">
        <v>19303</v>
      </c>
      <c r="F14451" s="1" t="s">
        <v>19370</v>
      </c>
      <c r="G14451">
        <v>286</v>
      </c>
      <c r="H14451" s="2" t="s">
        <v>3494</v>
      </c>
      <c r="I14451">
        <v>7160</v>
      </c>
      <c r="J14451" t="s">
        <v>3495</v>
      </c>
      <c r="K14451" t="s">
        <v>17672</v>
      </c>
    </row>
    <row r="14452" spans="1:11" ht="15" customHeight="1" x14ac:dyDescent="0.2">
      <c r="A14452">
        <f>IF(IFERROR((MATCH(G14452,$G$1:$G$12712,0)),0),INDEX($A$1:$A$12712,MATCH(G14452,$G$1:$G$12712,0)),MAX($A$2:$A14451)+1)</f>
        <v>742</v>
      </c>
      <c r="B14452">
        <f t="shared" si="254"/>
        <v>742</v>
      </c>
      <c r="C14452" t="str">
        <f t="shared" si="253"/>
        <v>Hamilton Branch</v>
      </c>
      <c r="D14452">
        <v>183</v>
      </c>
      <c r="E14452" t="s">
        <v>19303</v>
      </c>
      <c r="F14452" s="1" t="s">
        <v>19371</v>
      </c>
      <c r="G14452">
        <v>242</v>
      </c>
      <c r="H14452" s="2" t="s">
        <v>1742</v>
      </c>
      <c r="I14452">
        <v>14328</v>
      </c>
      <c r="J14452" t="s">
        <v>387</v>
      </c>
      <c r="K14452" t="s">
        <v>17672</v>
      </c>
    </row>
    <row r="14453" spans="1:11" ht="15" customHeight="1" x14ac:dyDescent="0.2">
      <c r="A14453">
        <f>IF(IFERROR((MATCH(G14453,$G$1:$G$12712,0)),0),INDEX($A$1:$A$12712,MATCH(G14453,$G$1:$G$12712,0)),MAX($A$2:$A14452)+1)</f>
        <v>966</v>
      </c>
      <c r="B14453">
        <f t="shared" si="254"/>
        <v>966</v>
      </c>
      <c r="C14453" t="str">
        <f t="shared" si="253"/>
        <v>Hat Creek 1</v>
      </c>
      <c r="D14453">
        <v>183</v>
      </c>
      <c r="E14453" t="s">
        <v>19303</v>
      </c>
      <c r="F14453" s="1" t="s">
        <v>19372</v>
      </c>
      <c r="G14453">
        <v>243</v>
      </c>
      <c r="H14453" s="2" t="s">
        <v>2133</v>
      </c>
      <c r="I14453">
        <v>14328</v>
      </c>
      <c r="J14453" t="s">
        <v>387</v>
      </c>
      <c r="K14453" t="s">
        <v>17672</v>
      </c>
    </row>
    <row r="14454" spans="1:11" ht="15" customHeight="1" x14ac:dyDescent="0.2">
      <c r="A14454">
        <f>IF(IFERROR((MATCH(G14454,$G$1:$G$12712,0)),0),INDEX($A$1:$A$12712,MATCH(G14454,$G$1:$G$12712,0)),MAX($A$2:$A14453)+1)</f>
        <v>276</v>
      </c>
      <c r="B14454">
        <f t="shared" si="254"/>
        <v>276</v>
      </c>
      <c r="C14454" t="str">
        <f t="shared" si="253"/>
        <v>Humboldt Bay</v>
      </c>
      <c r="D14454">
        <v>183</v>
      </c>
      <c r="E14454" t="s">
        <v>19303</v>
      </c>
      <c r="F14454" s="1" t="s">
        <v>19373</v>
      </c>
      <c r="G14454">
        <v>246</v>
      </c>
      <c r="H14454" s="2" t="s">
        <v>749</v>
      </c>
      <c r="I14454">
        <v>14328</v>
      </c>
      <c r="J14454" t="s">
        <v>387</v>
      </c>
      <c r="K14454" t="s">
        <v>17672</v>
      </c>
    </row>
    <row r="14455" spans="1:11" ht="15" customHeight="1" x14ac:dyDescent="0.2">
      <c r="A14455">
        <f>IF(IFERROR((MATCH(G14455,$G$1:$G$12712,0)),0),INDEX($A$1:$A$12712,MATCH(G14455,$G$1:$G$12712,0)),MAX($A$2:$A14454)+1)</f>
        <v>276</v>
      </c>
      <c r="B14455">
        <f t="shared" si="254"/>
        <v>276</v>
      </c>
      <c r="C14455" t="str">
        <f t="shared" si="253"/>
        <v>Humboldt Bay</v>
      </c>
      <c r="D14455">
        <v>183</v>
      </c>
      <c r="E14455" t="s">
        <v>19303</v>
      </c>
      <c r="F14455" s="1" t="s">
        <v>19374</v>
      </c>
      <c r="G14455">
        <v>246</v>
      </c>
      <c r="H14455" s="2" t="s">
        <v>749</v>
      </c>
      <c r="I14455">
        <v>14328</v>
      </c>
      <c r="J14455" t="s">
        <v>387</v>
      </c>
      <c r="K14455" t="s">
        <v>17672</v>
      </c>
    </row>
    <row r="14456" spans="1:11" ht="15" customHeight="1" x14ac:dyDescent="0.2">
      <c r="A14456">
        <f>IF(IFERROR((MATCH(G14456,$G$1:$G$12712,0)),0),INDEX($A$1:$A$12712,MATCH(G14456,$G$1:$G$12712,0)),MAX($A$2:$A14455)+1)</f>
        <v>1140</v>
      </c>
      <c r="B14456">
        <f t="shared" si="254"/>
        <v>1140</v>
      </c>
      <c r="C14456" t="str">
        <f t="shared" si="253"/>
        <v>Hunters Point</v>
      </c>
      <c r="D14456">
        <v>183</v>
      </c>
      <c r="E14456" t="s">
        <v>19303</v>
      </c>
      <c r="F14456" s="1" t="s">
        <v>19375</v>
      </c>
      <c r="G14456">
        <v>247</v>
      </c>
      <c r="H14456" s="2" t="s">
        <v>2785</v>
      </c>
      <c r="I14456">
        <v>14328</v>
      </c>
      <c r="J14456" t="s">
        <v>387</v>
      </c>
      <c r="K14456" t="s">
        <v>17672</v>
      </c>
    </row>
    <row r="14457" spans="1:11" ht="15" customHeight="1" x14ac:dyDescent="0.2">
      <c r="A14457">
        <f>IF(IFERROR((MATCH(G14457,$G$1:$G$12712,0)),0),INDEX($A$1:$A$12712,MATCH(G14457,$G$1:$G$12712,0)),MAX($A$2:$A14456)+1)</f>
        <v>1140</v>
      </c>
      <c r="B14457">
        <f t="shared" si="254"/>
        <v>1140</v>
      </c>
      <c r="C14457" t="str">
        <f t="shared" si="253"/>
        <v>Hunters Point</v>
      </c>
      <c r="D14457">
        <v>183</v>
      </c>
      <c r="E14457" t="s">
        <v>19303</v>
      </c>
      <c r="F14457" s="1" t="s">
        <v>19376</v>
      </c>
      <c r="G14457">
        <v>247</v>
      </c>
      <c r="H14457" s="2" t="s">
        <v>2785</v>
      </c>
      <c r="I14457">
        <v>14328</v>
      </c>
      <c r="J14457" t="s">
        <v>387</v>
      </c>
      <c r="K14457" t="s">
        <v>17672</v>
      </c>
    </row>
    <row r="14458" spans="1:11" ht="15" customHeight="1" x14ac:dyDescent="0.2">
      <c r="A14458">
        <f>IF(IFERROR((MATCH(G14458,$G$1:$G$12712,0)),0),INDEX($A$1:$A$12712,MATCH(G14458,$G$1:$G$12712,0)),MAX($A$2:$A14457)+1)</f>
        <v>1140</v>
      </c>
      <c r="B14458">
        <f t="shared" si="254"/>
        <v>1140</v>
      </c>
      <c r="C14458" t="str">
        <f t="shared" si="253"/>
        <v>Hunters Point</v>
      </c>
      <c r="D14458">
        <v>183</v>
      </c>
      <c r="E14458" t="s">
        <v>19303</v>
      </c>
      <c r="F14458" s="1" t="s">
        <v>19377</v>
      </c>
      <c r="G14458">
        <v>247</v>
      </c>
      <c r="H14458" s="2" t="s">
        <v>2785</v>
      </c>
      <c r="I14458">
        <v>14328</v>
      </c>
      <c r="J14458" t="s">
        <v>387</v>
      </c>
      <c r="K14458" t="s">
        <v>17672</v>
      </c>
    </row>
    <row r="14459" spans="1:11" ht="15" customHeight="1" x14ac:dyDescent="0.2">
      <c r="A14459">
        <f>IF(IFERROR((MATCH(G14459,$G$1:$G$12712,0)),0),INDEX($A$1:$A$12712,MATCH(G14459,$G$1:$G$12712,0)),MAX($A$2:$A14458)+1)</f>
        <v>1140</v>
      </c>
      <c r="B14459">
        <f t="shared" si="254"/>
        <v>1140</v>
      </c>
      <c r="C14459" t="str">
        <f t="shared" si="253"/>
        <v>Hunters Point</v>
      </c>
      <c r="D14459">
        <v>183</v>
      </c>
      <c r="E14459" t="s">
        <v>19303</v>
      </c>
      <c r="F14459" s="1" t="s">
        <v>19378</v>
      </c>
      <c r="G14459">
        <v>247</v>
      </c>
      <c r="H14459" s="2" t="s">
        <v>2785</v>
      </c>
      <c r="I14459">
        <v>14328</v>
      </c>
      <c r="J14459" t="s">
        <v>387</v>
      </c>
      <c r="K14459" t="s">
        <v>17672</v>
      </c>
    </row>
    <row r="14460" spans="1:11" ht="15" customHeight="1" x14ac:dyDescent="0.2">
      <c r="A14460">
        <f>IF(IFERROR((MATCH(G14460,$G$1:$G$12712,0)),0),INDEX($A$1:$A$12712,MATCH(G14460,$G$1:$G$12712,0)),MAX($A$2:$A14459)+1)</f>
        <v>11366</v>
      </c>
      <c r="B14460" t="e">
        <f t="shared" si="254"/>
        <v>#N/A</v>
      </c>
      <c r="C14460" t="str">
        <f t="shared" si="253"/>
        <v>hydroelectric</v>
      </c>
      <c r="D14460">
        <v>183</v>
      </c>
      <c r="E14460" t="s">
        <v>19303</v>
      </c>
      <c r="F14460" s="1" t="s">
        <v>19239</v>
      </c>
      <c r="H14460" s="2"/>
      <c r="K14460" t="s">
        <v>17672</v>
      </c>
    </row>
    <row r="14461" spans="1:11" ht="15" customHeight="1" x14ac:dyDescent="0.2">
      <c r="A14461">
        <f>IF(IFERROR((MATCH(G14461,$G$1:$G$12712,0)),0),INDEX($A$1:$A$12712,MATCH(G14461,$G$1:$G$12712,0)),MAX($A$2:$A14460)+1)</f>
        <v>11367</v>
      </c>
      <c r="B14461" t="e">
        <f t="shared" si="254"/>
        <v>#N/A</v>
      </c>
      <c r="C14461" t="str">
        <f t="shared" si="253"/>
        <v>hydroelectric generating plants</v>
      </c>
      <c r="D14461">
        <v>183</v>
      </c>
      <c r="E14461" t="s">
        <v>19303</v>
      </c>
      <c r="F14461" s="1" t="s">
        <v>19379</v>
      </c>
      <c r="H14461" s="2"/>
      <c r="K14461" t="s">
        <v>17672</v>
      </c>
    </row>
    <row r="14462" spans="1:11" ht="15" customHeight="1" x14ac:dyDescent="0.2">
      <c r="A14462">
        <f>IF(IFERROR((MATCH(G14462,$G$1:$G$12712,0)),0),INDEX($A$1:$A$12712,MATCH(G14462,$G$1:$G$12712,0)),MAX($A$2:$A14461)+1)</f>
        <v>11368</v>
      </c>
      <c r="B14462" t="e">
        <f t="shared" si="254"/>
        <v>#N/A</v>
      </c>
      <c r="C14462" t="str">
        <f t="shared" si="253"/>
        <v>hydroelectric generating plants :</v>
      </c>
      <c r="D14462">
        <v>183</v>
      </c>
      <c r="E14462" t="s">
        <v>19303</v>
      </c>
      <c r="F14462" s="1" t="s">
        <v>19380</v>
      </c>
      <c r="H14462" s="2"/>
      <c r="K14462" t="s">
        <v>17672</v>
      </c>
    </row>
    <row r="14463" spans="1:11" ht="15" customHeight="1" x14ac:dyDescent="0.2">
      <c r="A14463">
        <f>IF(IFERROR((MATCH(G14463,$G$1:$G$12712,0)),0),INDEX($A$1:$A$12712,MATCH(G14463,$G$1:$G$12712,0)),MAX($A$2:$A14462)+1)</f>
        <v>748</v>
      </c>
      <c r="B14463">
        <f t="shared" si="254"/>
        <v>748</v>
      </c>
      <c r="C14463" t="str">
        <f t="shared" si="253"/>
        <v>Inskip</v>
      </c>
      <c r="D14463">
        <v>183</v>
      </c>
      <c r="E14463" t="s">
        <v>19303</v>
      </c>
      <c r="F14463" s="1" t="s">
        <v>19381</v>
      </c>
      <c r="G14463">
        <v>248</v>
      </c>
      <c r="H14463" s="2" t="s">
        <v>1755</v>
      </c>
      <c r="I14463">
        <v>14328</v>
      </c>
      <c r="J14463" t="s">
        <v>387</v>
      </c>
      <c r="K14463" t="s">
        <v>17672</v>
      </c>
    </row>
    <row r="14464" spans="1:11" ht="15" customHeight="1" x14ac:dyDescent="0.2">
      <c r="A14464">
        <f>IF(IFERROR((MATCH(G14464,$G$1:$G$12712,0)),0),INDEX($A$1:$A$12712,MATCH(G14464,$G$1:$G$12712,0)),MAX($A$2:$A14463)+1)</f>
        <v>11369</v>
      </c>
      <c r="B14464" t="e">
        <f t="shared" si="254"/>
        <v>#N/A</v>
      </c>
      <c r="C14464" t="str">
        <f t="shared" si="253"/>
        <v>internal combustion :</v>
      </c>
      <c r="D14464">
        <v>183</v>
      </c>
      <c r="E14464" t="s">
        <v>19303</v>
      </c>
      <c r="F14464" s="1" t="s">
        <v>19382</v>
      </c>
      <c r="H14464" s="2"/>
      <c r="K14464" t="s">
        <v>17672</v>
      </c>
    </row>
    <row r="14465" spans="1:11" ht="15" customHeight="1" x14ac:dyDescent="0.2">
      <c r="A14465">
        <f>IF(IFERROR((MATCH(G14465,$G$1:$G$12712,0)),0),INDEX($A$1:$A$12712,MATCH(G14465,$G$1:$G$12712,0)),MAX($A$2:$A14464)+1)</f>
        <v>750</v>
      </c>
      <c r="B14465">
        <f t="shared" si="254"/>
        <v>750</v>
      </c>
      <c r="C14465" t="str">
        <f t="shared" si="253"/>
        <v>Kern Canyon</v>
      </c>
      <c r="D14465">
        <v>183</v>
      </c>
      <c r="E14465" t="s">
        <v>19303</v>
      </c>
      <c r="F14465" s="1" t="s">
        <v>19383</v>
      </c>
      <c r="G14465">
        <v>7911</v>
      </c>
      <c r="H14465" s="2" t="s">
        <v>1759</v>
      </c>
      <c r="I14465">
        <v>14328</v>
      </c>
      <c r="J14465" t="s">
        <v>387</v>
      </c>
      <c r="K14465" t="s">
        <v>17672</v>
      </c>
    </row>
    <row r="14466" spans="1:11" ht="15" customHeight="1" x14ac:dyDescent="0.2">
      <c r="A14466">
        <f>IF(IFERROR((MATCH(G14466,$G$1:$G$12712,0)),0),INDEX($A$1:$A$12712,MATCH(G14466,$G$1:$G$12712,0)),MAX($A$2:$A14465)+1)</f>
        <v>750</v>
      </c>
      <c r="B14466">
        <f t="shared" si="254"/>
        <v>750</v>
      </c>
      <c r="C14466" t="str">
        <f t="shared" ref="C14466:C14529" si="255">IF(H14466="",F14466,H14466)</f>
        <v>Kern Canyon</v>
      </c>
      <c r="D14466">
        <v>183</v>
      </c>
      <c r="E14466" t="s">
        <v>19303</v>
      </c>
      <c r="F14466" s="1" t="s">
        <v>19384</v>
      </c>
      <c r="G14466">
        <v>7911</v>
      </c>
      <c r="H14466" s="2" t="s">
        <v>1759</v>
      </c>
      <c r="I14466">
        <v>14328</v>
      </c>
      <c r="J14466" t="s">
        <v>387</v>
      </c>
      <c r="K14466" t="s">
        <v>17672</v>
      </c>
    </row>
    <row r="14467" spans="1:11" ht="15" customHeight="1" x14ac:dyDescent="0.2">
      <c r="A14467">
        <f>IF(IFERROR((MATCH(G14467,$G$1:$G$12712,0)),0),INDEX($A$1:$A$12712,MATCH(G14467,$G$1:$G$12712,0)),MAX($A$2:$A14466)+1)</f>
        <v>1348</v>
      </c>
      <c r="B14467">
        <f t="shared" si="254"/>
        <v>1348</v>
      </c>
      <c r="C14467" t="str">
        <f t="shared" si="255"/>
        <v>Kilarc</v>
      </c>
      <c r="D14467">
        <v>183</v>
      </c>
      <c r="E14467" t="s">
        <v>19303</v>
      </c>
      <c r="F14467" s="1" t="s">
        <v>19385</v>
      </c>
      <c r="G14467">
        <v>253</v>
      </c>
      <c r="H14467" s="2" t="s">
        <v>3489</v>
      </c>
      <c r="I14467">
        <v>14328</v>
      </c>
      <c r="J14467" t="s">
        <v>387</v>
      </c>
      <c r="K14467" t="s">
        <v>17672</v>
      </c>
    </row>
    <row r="14468" spans="1:11" ht="15" customHeight="1" x14ac:dyDescent="0.2">
      <c r="A14468">
        <f>IF(IFERROR((MATCH(G14468,$G$1:$G$12712,0)),0),INDEX($A$1:$A$12712,MATCH(G14468,$G$1:$G$12712,0)),MAX($A$2:$A14467)+1)</f>
        <v>11370</v>
      </c>
      <c r="B14468" t="e">
        <f t="shared" si="254"/>
        <v>#N/A</v>
      </c>
      <c r="C14468" t="str">
        <f t="shared" si="255"/>
        <v>king river</v>
      </c>
      <c r="D14468">
        <v>183</v>
      </c>
      <c r="E14468" t="s">
        <v>19303</v>
      </c>
      <c r="F14468" s="1" t="s">
        <v>19386</v>
      </c>
      <c r="H14468" s="2"/>
      <c r="K14468" t="s">
        <v>17672</v>
      </c>
    </row>
    <row r="14469" spans="1:11" ht="15" customHeight="1" x14ac:dyDescent="0.2">
      <c r="A14469">
        <f>IF(IFERROR((MATCH(G14469,$G$1:$G$12712,0)),0),INDEX($A$1:$A$12712,MATCH(G14469,$G$1:$G$12712,0)),MAX($A$2:$A14468)+1)</f>
        <v>1349</v>
      </c>
      <c r="B14469">
        <f t="shared" si="254"/>
        <v>1349</v>
      </c>
      <c r="C14469" t="str">
        <f t="shared" si="255"/>
        <v>Lime Saddle</v>
      </c>
      <c r="D14469">
        <v>183</v>
      </c>
      <c r="E14469" t="s">
        <v>19303</v>
      </c>
      <c r="F14469" s="1" t="s">
        <v>19387</v>
      </c>
      <c r="G14469">
        <v>255</v>
      </c>
      <c r="H14469" s="2" t="s">
        <v>3490</v>
      </c>
      <c r="I14469">
        <v>14328</v>
      </c>
      <c r="J14469" t="s">
        <v>387</v>
      </c>
      <c r="K14469" t="s">
        <v>17672</v>
      </c>
    </row>
    <row r="14470" spans="1:11" ht="15" customHeight="1" x14ac:dyDescent="0.2">
      <c r="A14470">
        <f>IF(IFERROR((MATCH(G14470,$G$1:$G$12712,0)),0),INDEX($A$1:$A$12712,MATCH(G14470,$G$1:$G$12712,0)),MAX($A$2:$A14469)+1)</f>
        <v>1349</v>
      </c>
      <c r="B14470">
        <f t="shared" si="254"/>
        <v>1349</v>
      </c>
      <c r="C14470" t="str">
        <f t="shared" si="255"/>
        <v>Lime Saddle</v>
      </c>
      <c r="D14470">
        <v>183</v>
      </c>
      <c r="E14470" t="s">
        <v>19303</v>
      </c>
      <c r="F14470" s="1" t="s">
        <v>19388</v>
      </c>
      <c r="G14470">
        <v>255</v>
      </c>
      <c r="H14470" s="2" t="s">
        <v>3490</v>
      </c>
      <c r="I14470">
        <v>14328</v>
      </c>
      <c r="J14470" t="s">
        <v>387</v>
      </c>
      <c r="K14470" t="s">
        <v>17672</v>
      </c>
    </row>
    <row r="14471" spans="1:11" ht="15" customHeight="1" x14ac:dyDescent="0.2">
      <c r="A14471">
        <f>IF(IFERROR((MATCH(G14471,$G$1:$G$12712,0)),0),INDEX($A$1:$A$12712,MATCH(G14471,$G$1:$G$12712,0)),MAX($A$2:$A14470)+1)</f>
        <v>1349</v>
      </c>
      <c r="B14471">
        <f t="shared" si="254"/>
        <v>1349</v>
      </c>
      <c r="C14471" t="str">
        <f t="shared" si="255"/>
        <v>Lime Saddle</v>
      </c>
      <c r="D14471">
        <v>183</v>
      </c>
      <c r="E14471" t="s">
        <v>19303</v>
      </c>
      <c r="F14471" s="1" t="s">
        <v>19389</v>
      </c>
      <c r="G14471">
        <v>255</v>
      </c>
      <c r="H14471" s="2" t="s">
        <v>3490</v>
      </c>
      <c r="I14471">
        <v>14328</v>
      </c>
      <c r="J14471" t="s">
        <v>387</v>
      </c>
      <c r="K14471" t="s">
        <v>17672</v>
      </c>
    </row>
    <row r="14472" spans="1:11" ht="15" customHeight="1" x14ac:dyDescent="0.2">
      <c r="A14472">
        <f>IF(IFERROR((MATCH(G14472,$G$1:$G$12712,0)),0),INDEX($A$1:$A$12712,MATCH(G14472,$G$1:$G$12712,0)),MAX($A$2:$A14471)+1)</f>
        <v>11371</v>
      </c>
      <c r="B14472" t="e">
        <f t="shared" si="254"/>
        <v>#N/A</v>
      </c>
      <c r="C14472" t="str">
        <f t="shared" si="255"/>
        <v>martinez (r)</v>
      </c>
      <c r="D14472">
        <v>183</v>
      </c>
      <c r="E14472" t="s">
        <v>19303</v>
      </c>
      <c r="F14472" s="1" t="s">
        <v>19390</v>
      </c>
      <c r="H14472" s="2"/>
      <c r="K14472" t="s">
        <v>17672</v>
      </c>
    </row>
    <row r="14473" spans="1:11" ht="15" customHeight="1" x14ac:dyDescent="0.2">
      <c r="A14473">
        <f>IF(IFERROR((MATCH(G14473,$G$1:$G$12712,0)),0),INDEX($A$1:$A$12712,MATCH(G14473,$G$1:$G$12712,0)),MAX($A$2:$A14472)+1)</f>
        <v>11372</v>
      </c>
      <c r="B14473" t="e">
        <f t="shared" si="254"/>
        <v>#N/A</v>
      </c>
      <c r="C14473" t="str">
        <f t="shared" si="255"/>
        <v>mble unit 1 at cc</v>
      </c>
      <c r="D14473">
        <v>183</v>
      </c>
      <c r="E14473" t="s">
        <v>19303</v>
      </c>
      <c r="F14473" s="1" t="s">
        <v>19391</v>
      </c>
      <c r="H14473" s="2"/>
      <c r="K14473" t="s">
        <v>17672</v>
      </c>
    </row>
    <row r="14474" spans="1:11" ht="15" customHeight="1" x14ac:dyDescent="0.2">
      <c r="A14474">
        <f>IF(IFERROR((MATCH(G14474,$G$1:$G$12712,0)),0),INDEX($A$1:$A$12712,MATCH(G14474,$G$1:$G$12712,0)),MAX($A$2:$A14473)+1)</f>
        <v>1350</v>
      </c>
      <c r="B14474">
        <f t="shared" si="254"/>
        <v>1350</v>
      </c>
      <c r="C14474" t="str">
        <f t="shared" si="255"/>
        <v>Merced Falls</v>
      </c>
      <c r="D14474">
        <v>183</v>
      </c>
      <c r="E14474" t="s">
        <v>19303</v>
      </c>
      <c r="F14474" s="1" t="s">
        <v>19392</v>
      </c>
      <c r="G14474">
        <v>258</v>
      </c>
      <c r="H14474" s="2" t="s">
        <v>3491</v>
      </c>
      <c r="I14474">
        <v>14328</v>
      </c>
      <c r="J14474" t="s">
        <v>387</v>
      </c>
      <c r="K14474" t="s">
        <v>17672</v>
      </c>
    </row>
    <row r="14475" spans="1:11" ht="15" customHeight="1" x14ac:dyDescent="0.2">
      <c r="A14475">
        <f>IF(IFERROR((MATCH(G14475,$G$1:$G$12712,0)),0),INDEX($A$1:$A$12712,MATCH(G14475,$G$1:$G$12712,0)),MAX($A$2:$A14474)+1)</f>
        <v>11373</v>
      </c>
      <c r="B14475" t="e">
        <f t="shared" si="254"/>
        <v>#N/A</v>
      </c>
      <c r="C14475" t="str">
        <f t="shared" si="255"/>
        <v>miscellaneous minor nl</v>
      </c>
      <c r="D14475">
        <v>183</v>
      </c>
      <c r="E14475" t="s">
        <v>19303</v>
      </c>
      <c r="F14475" s="1" t="s">
        <v>19393</v>
      </c>
      <c r="H14475" s="2"/>
      <c r="K14475" t="s">
        <v>17672</v>
      </c>
    </row>
    <row r="14476" spans="1:11" ht="15" customHeight="1" x14ac:dyDescent="0.2">
      <c r="A14476">
        <f>IF(IFERROR((MATCH(G14476,$G$1:$G$12712,0)),0),INDEX($A$1:$A$12712,MATCH(G14476,$G$1:$G$12712,0)),MAX($A$2:$A14475)+1)</f>
        <v>276</v>
      </c>
      <c r="B14476">
        <f t="shared" si="254"/>
        <v>276</v>
      </c>
      <c r="C14476" t="str">
        <f t="shared" si="255"/>
        <v>Humboldt Bay</v>
      </c>
      <c r="D14476">
        <v>183</v>
      </c>
      <c r="E14476" t="s">
        <v>19303</v>
      </c>
      <c r="F14476" s="1" t="s">
        <v>19394</v>
      </c>
      <c r="G14476">
        <v>246</v>
      </c>
      <c r="H14476" s="2" t="s">
        <v>749</v>
      </c>
      <c r="I14476">
        <v>14328</v>
      </c>
      <c r="J14476" t="s">
        <v>387</v>
      </c>
      <c r="K14476" t="s">
        <v>17672</v>
      </c>
    </row>
    <row r="14477" spans="1:11" ht="15" customHeight="1" x14ac:dyDescent="0.2">
      <c r="A14477">
        <f>IF(IFERROR((MATCH(G14477,$G$1:$G$12712,0)),0),INDEX($A$1:$A$12712,MATCH(G14477,$G$1:$G$12712,0)),MAX($A$2:$A14476)+1)</f>
        <v>276</v>
      </c>
      <c r="B14477">
        <f t="shared" si="254"/>
        <v>276</v>
      </c>
      <c r="C14477" t="str">
        <f t="shared" si="255"/>
        <v>Humboldt Bay</v>
      </c>
      <c r="D14477">
        <v>183</v>
      </c>
      <c r="E14477" t="s">
        <v>19303</v>
      </c>
      <c r="F14477" s="1" t="s">
        <v>19395</v>
      </c>
      <c r="G14477">
        <v>246</v>
      </c>
      <c r="H14477" s="2" t="s">
        <v>749</v>
      </c>
      <c r="I14477">
        <v>14328</v>
      </c>
      <c r="J14477" t="s">
        <v>387</v>
      </c>
      <c r="K14477" t="s">
        <v>17672</v>
      </c>
    </row>
    <row r="14478" spans="1:11" ht="15" customHeight="1" x14ac:dyDescent="0.2">
      <c r="A14478">
        <f>IF(IFERROR((MATCH(G14478,$G$1:$G$12712,0)),0),INDEX($A$1:$A$12712,MATCH(G14478,$G$1:$G$12712,0)),MAX($A$2:$A14477)+1)</f>
        <v>11374</v>
      </c>
      <c r="B14478" t="e">
        <f t="shared" si="254"/>
        <v>#N/A</v>
      </c>
      <c r="C14478" t="str">
        <f t="shared" si="255"/>
        <v>mokelumne common</v>
      </c>
      <c r="D14478">
        <v>183</v>
      </c>
      <c r="E14478" t="s">
        <v>19303</v>
      </c>
      <c r="F14478" s="1" t="s">
        <v>19396</v>
      </c>
      <c r="H14478" s="2"/>
      <c r="K14478" t="s">
        <v>17672</v>
      </c>
    </row>
    <row r="14479" spans="1:11" ht="15" customHeight="1" x14ac:dyDescent="0.2">
      <c r="A14479">
        <f>IF(IFERROR((MATCH(G14479,$G$1:$G$12712,0)),0),INDEX($A$1:$A$12712,MATCH(G14479,$G$1:$G$12712,0)),MAX($A$2:$A14478)+1)</f>
        <v>7580</v>
      </c>
      <c r="B14479">
        <f t="shared" si="254"/>
        <v>7580</v>
      </c>
      <c r="C14479" t="str">
        <f t="shared" si="255"/>
        <v>Dynegy Morro Bay LLC</v>
      </c>
      <c r="D14479">
        <v>183</v>
      </c>
      <c r="E14479" t="s">
        <v>19303</v>
      </c>
      <c r="F14479" s="1" t="s">
        <v>19397</v>
      </c>
      <c r="G14479">
        <v>259</v>
      </c>
      <c r="H14479" s="2" t="s">
        <v>12700</v>
      </c>
      <c r="I14479">
        <v>55843</v>
      </c>
      <c r="J14479" t="s">
        <v>12700</v>
      </c>
      <c r="K14479" t="s">
        <v>17672</v>
      </c>
    </row>
    <row r="14480" spans="1:11" ht="15" customHeight="1" x14ac:dyDescent="0.2">
      <c r="A14480">
        <f>IF(IFERROR((MATCH(G14480,$G$1:$G$12712,0)),0),INDEX($A$1:$A$12712,MATCH(G14480,$G$1:$G$12712,0)),MAX($A$2:$A14479)+1)</f>
        <v>1345</v>
      </c>
      <c r="B14480">
        <f t="shared" si="254"/>
        <v>1345</v>
      </c>
      <c r="C14480" t="str">
        <f t="shared" si="255"/>
        <v>Dynegy Moss Landing Power Plant</v>
      </c>
      <c r="D14480">
        <v>183</v>
      </c>
      <c r="E14480" t="s">
        <v>19303</v>
      </c>
      <c r="F14480" s="1" t="s">
        <v>19398</v>
      </c>
      <c r="G14480">
        <v>260</v>
      </c>
      <c r="H14480" s="2" t="s">
        <v>3484</v>
      </c>
      <c r="I14480">
        <v>54802</v>
      </c>
      <c r="J14480" t="s">
        <v>3485</v>
      </c>
      <c r="K14480" t="s">
        <v>17672</v>
      </c>
    </row>
    <row r="14481" spans="1:11" ht="15" customHeight="1" x14ac:dyDescent="0.2">
      <c r="A14481">
        <f>IF(IFERROR((MATCH(G14481,$G$1:$G$12712,0)),0),INDEX($A$1:$A$12712,MATCH(G14481,$G$1:$G$12712,0)),MAX($A$2:$A14480)+1)</f>
        <v>1346</v>
      </c>
      <c r="B14481">
        <f t="shared" si="254"/>
        <v>1346</v>
      </c>
      <c r="C14481" t="str">
        <f t="shared" si="255"/>
        <v>Murphys</v>
      </c>
      <c r="D14481">
        <v>183</v>
      </c>
      <c r="E14481" t="s">
        <v>19303</v>
      </c>
      <c r="F14481" s="1" t="s">
        <v>19399</v>
      </c>
      <c r="G14481">
        <v>261</v>
      </c>
      <c r="H14481" s="2" t="s">
        <v>3486</v>
      </c>
      <c r="I14481">
        <v>19586</v>
      </c>
      <c r="J14481" t="s">
        <v>3479</v>
      </c>
      <c r="K14481" t="s">
        <v>17672</v>
      </c>
    </row>
    <row r="14482" spans="1:11" ht="15" customHeight="1" x14ac:dyDescent="0.2">
      <c r="A14482">
        <f>IF(IFERROR((MATCH(G14482,$G$1:$G$12712,0)),0),INDEX($A$1:$A$12712,MATCH(G14482,$G$1:$G$12712,0)),MAX($A$2:$A14481)+1)</f>
        <v>1346</v>
      </c>
      <c r="B14482">
        <f t="shared" si="254"/>
        <v>1346</v>
      </c>
      <c r="C14482" t="str">
        <f t="shared" si="255"/>
        <v>Murphys</v>
      </c>
      <c r="D14482">
        <v>183</v>
      </c>
      <c r="E14482" t="s">
        <v>19303</v>
      </c>
      <c r="F14482" s="1" t="s">
        <v>19400</v>
      </c>
      <c r="G14482">
        <v>261</v>
      </c>
      <c r="H14482" s="2" t="s">
        <v>3486</v>
      </c>
      <c r="I14482">
        <v>19586</v>
      </c>
      <c r="J14482" t="s">
        <v>3479</v>
      </c>
      <c r="K14482" t="s">
        <v>17672</v>
      </c>
    </row>
    <row r="14483" spans="1:11" ht="15" customHeight="1" x14ac:dyDescent="0.2">
      <c r="A14483">
        <f>IF(IFERROR((MATCH(G14483,$G$1:$G$12712,0)),0),INDEX($A$1:$A$12712,MATCH(G14483,$G$1:$G$12712,0)),MAX($A$2:$A14482)+1)</f>
        <v>1346</v>
      </c>
      <c r="B14483">
        <f t="shared" si="254"/>
        <v>1346</v>
      </c>
      <c r="C14483" t="str">
        <f t="shared" si="255"/>
        <v>Murphys</v>
      </c>
      <c r="D14483">
        <v>183</v>
      </c>
      <c r="E14483" t="s">
        <v>19303</v>
      </c>
      <c r="F14483" s="1" t="s">
        <v>19401</v>
      </c>
      <c r="G14483">
        <v>261</v>
      </c>
      <c r="H14483" s="2" t="s">
        <v>3486</v>
      </c>
      <c r="I14483">
        <v>19586</v>
      </c>
      <c r="J14483" t="s">
        <v>3479</v>
      </c>
      <c r="K14483" t="s">
        <v>17672</v>
      </c>
    </row>
    <row r="14484" spans="1:11" ht="15" customHeight="1" x14ac:dyDescent="0.2">
      <c r="A14484">
        <f>IF(IFERROR((MATCH(G14484,$G$1:$G$12712,0)),0),INDEX($A$1:$A$12712,MATCH(G14484,$G$1:$G$12712,0)),MAX($A$2:$A14483)+1)</f>
        <v>973</v>
      </c>
      <c r="B14484">
        <f t="shared" si="254"/>
        <v>973</v>
      </c>
      <c r="C14484" t="str">
        <f t="shared" si="255"/>
        <v>Narrows PH</v>
      </c>
      <c r="D14484">
        <v>183</v>
      </c>
      <c r="E14484" t="s">
        <v>19303</v>
      </c>
      <c r="F14484" s="1" t="s">
        <v>19402</v>
      </c>
      <c r="G14484">
        <v>262</v>
      </c>
      <c r="H14484" s="2" t="s">
        <v>2147</v>
      </c>
      <c r="I14484">
        <v>14328</v>
      </c>
      <c r="J14484" t="s">
        <v>387</v>
      </c>
      <c r="K14484" t="s">
        <v>17672</v>
      </c>
    </row>
    <row r="14485" spans="1:11" ht="15" customHeight="1" x14ac:dyDescent="0.2">
      <c r="A14485">
        <f>IF(IFERROR((MATCH(G14485,$G$1:$G$12712,0)),0),INDEX($A$1:$A$12712,MATCH(G14485,$G$1:$G$12712,0)),MAX($A$2:$A14484)+1)</f>
        <v>11375</v>
      </c>
      <c r="B14485" t="e">
        <f t="shared" si="254"/>
        <v>#N/A</v>
      </c>
      <c r="C14485" t="str">
        <f t="shared" si="255"/>
        <v>nl = no federal license required</v>
      </c>
      <c r="D14485">
        <v>183</v>
      </c>
      <c r="E14485" t="s">
        <v>19303</v>
      </c>
      <c r="F14485" s="1" t="s">
        <v>19403</v>
      </c>
      <c r="H14485" s="2"/>
      <c r="K14485" t="s">
        <v>17672</v>
      </c>
    </row>
    <row r="14486" spans="1:11" ht="15" customHeight="1" x14ac:dyDescent="0.2">
      <c r="A14486">
        <f>IF(IFERROR((MATCH(G14486,$G$1:$G$12712,0)),0),INDEX($A$1:$A$12712,MATCH(G14486,$G$1:$G$12712,0)),MAX($A$2:$A14485)+1)</f>
        <v>11376</v>
      </c>
      <c r="B14486" t="e">
        <f t="shared" si="254"/>
        <v>#N/A</v>
      </c>
      <c r="C14486" t="str">
        <f t="shared" si="255"/>
        <v>nl no federal license required</v>
      </c>
      <c r="D14486">
        <v>183</v>
      </c>
      <c r="E14486" t="s">
        <v>19303</v>
      </c>
      <c r="F14486" s="1" t="s">
        <v>19404</v>
      </c>
      <c r="H14486" s="2"/>
      <c r="K14486" t="s">
        <v>17672</v>
      </c>
    </row>
    <row r="14487" spans="1:11" ht="15" customHeight="1" x14ac:dyDescent="0.2">
      <c r="A14487">
        <f>IF(IFERROR((MATCH(G14487,$G$1:$G$12712,0)),0),INDEX($A$1:$A$12712,MATCH(G14487,$G$1:$G$12712,0)),MAX($A$2:$A14486)+1)</f>
        <v>11377</v>
      </c>
      <c r="B14487" t="e">
        <f t="shared" si="254"/>
        <v>#N/A</v>
      </c>
      <c r="C14487" t="str">
        <f t="shared" si="255"/>
        <v>notes</v>
      </c>
      <c r="D14487">
        <v>183</v>
      </c>
      <c r="E14487" t="s">
        <v>19303</v>
      </c>
      <c r="F14487" s="1" t="s">
        <v>10</v>
      </c>
      <c r="H14487" s="2"/>
      <c r="K14487" t="s">
        <v>17672</v>
      </c>
    </row>
    <row r="14488" spans="1:11" ht="15" customHeight="1" x14ac:dyDescent="0.2">
      <c r="A14488">
        <f>IF(IFERROR((MATCH(G14488,$G$1:$G$12712,0)),0),INDEX($A$1:$A$12712,MATCH(G14488,$G$1:$G$12712,0)),MAX($A$2:$A14487)+1)</f>
        <v>1351</v>
      </c>
      <c r="B14488">
        <f t="shared" si="254"/>
        <v>1351</v>
      </c>
      <c r="C14488" t="str">
        <f t="shared" si="255"/>
        <v>Oak Flat</v>
      </c>
      <c r="D14488">
        <v>183</v>
      </c>
      <c r="E14488" t="s">
        <v>19303</v>
      </c>
      <c r="F14488" s="1" t="s">
        <v>19405</v>
      </c>
      <c r="G14488">
        <v>626</v>
      </c>
      <c r="H14488" s="2" t="s">
        <v>3492</v>
      </c>
      <c r="I14488">
        <v>14328</v>
      </c>
      <c r="J14488" t="s">
        <v>387</v>
      </c>
      <c r="K14488" t="s">
        <v>17672</v>
      </c>
    </row>
    <row r="14489" spans="1:11" ht="15" customHeight="1" x14ac:dyDescent="0.2">
      <c r="A14489">
        <f>IF(IFERROR((MATCH(G14489,$G$1:$G$12712,0)),0),INDEX($A$1:$A$12712,MATCH(G14489,$G$1:$G$12712,0)),MAX($A$2:$A14488)+1)</f>
        <v>1351</v>
      </c>
      <c r="B14489">
        <f t="shared" si="254"/>
        <v>1351</v>
      </c>
      <c r="C14489" t="str">
        <f t="shared" si="255"/>
        <v>Oak Flat</v>
      </c>
      <c r="D14489">
        <v>183</v>
      </c>
      <c r="E14489" t="s">
        <v>19303</v>
      </c>
      <c r="F14489" s="1" t="s">
        <v>19406</v>
      </c>
      <c r="G14489">
        <v>626</v>
      </c>
      <c r="H14489" s="2" t="s">
        <v>3492</v>
      </c>
      <c r="I14489">
        <v>14328</v>
      </c>
      <c r="J14489" t="s">
        <v>387</v>
      </c>
      <c r="K14489" t="s">
        <v>17672</v>
      </c>
    </row>
    <row r="14490" spans="1:11" ht="15" customHeight="1" x14ac:dyDescent="0.2">
      <c r="A14490">
        <f>IF(IFERROR((MATCH(G14490,$G$1:$G$12712,0)),0),INDEX($A$1:$A$12712,MATCH(G14490,$G$1:$G$12712,0)),MAX($A$2:$A14489)+1)</f>
        <v>2541</v>
      </c>
      <c r="B14490">
        <f t="shared" si="254"/>
        <v>2541</v>
      </c>
      <c r="C14490" t="str">
        <f t="shared" si="255"/>
        <v>Dynegy Oakland Power Plant</v>
      </c>
      <c r="D14490">
        <v>183</v>
      </c>
      <c r="E14490" t="s">
        <v>19303</v>
      </c>
      <c r="F14490" s="1" t="s">
        <v>19407</v>
      </c>
      <c r="G14490">
        <v>6211</v>
      </c>
      <c r="H14490" s="2" t="s">
        <v>5202</v>
      </c>
      <c r="I14490">
        <v>54803</v>
      </c>
      <c r="J14490" t="s">
        <v>5203</v>
      </c>
      <c r="K14490" t="s">
        <v>17672</v>
      </c>
    </row>
    <row r="14491" spans="1:11" ht="15" customHeight="1" x14ac:dyDescent="0.2">
      <c r="A14491">
        <f>IF(IFERROR((MATCH(G14491,$G$1:$G$12712,0)),0),INDEX($A$1:$A$12712,MATCH(G14491,$G$1:$G$12712,0)),MAX($A$2:$A14490)+1)</f>
        <v>11378</v>
      </c>
      <c r="B14491" t="e">
        <f t="shared" si="254"/>
        <v>#N/A</v>
      </c>
      <c r="C14491" t="str">
        <f t="shared" si="255"/>
        <v>oleum (r)</v>
      </c>
      <c r="D14491">
        <v>183</v>
      </c>
      <c r="E14491" t="s">
        <v>19303</v>
      </c>
      <c r="F14491" s="1" t="s">
        <v>19408</v>
      </c>
      <c r="H14491" s="2"/>
      <c r="K14491" t="s">
        <v>17672</v>
      </c>
    </row>
    <row r="14492" spans="1:11" ht="15" customHeight="1" x14ac:dyDescent="0.2">
      <c r="A14492">
        <f>IF(IFERROR((MATCH(G14492,$G$1:$G$12712,0)),0),INDEX($A$1:$A$12712,MATCH(G14492,$G$1:$G$12712,0)),MAX($A$2:$A14491)+1)</f>
        <v>11379</v>
      </c>
      <c r="B14492" t="e">
        <f t="shared" si="254"/>
        <v>#N/A</v>
      </c>
      <c r="C14492" t="str">
        <f t="shared" si="255"/>
        <v>on this report as o&amp;m costs are still being</v>
      </c>
      <c r="D14492">
        <v>183</v>
      </c>
      <c r="E14492" t="s">
        <v>19303</v>
      </c>
      <c r="F14492" s="1" t="s">
        <v>19409</v>
      </c>
      <c r="H14492" s="2"/>
      <c r="K14492" t="s">
        <v>17672</v>
      </c>
    </row>
    <row r="14493" spans="1:11" ht="15" customHeight="1" x14ac:dyDescent="0.2">
      <c r="A14493">
        <f>IF(IFERROR((MATCH(G14493,$G$1:$G$12712,0)),0),INDEX($A$1:$A$12712,MATCH(G14493,$G$1:$G$12712,0)),MAX($A$2:$A14492)+1)</f>
        <v>1352</v>
      </c>
      <c r="B14493">
        <f t="shared" si="254"/>
        <v>1352</v>
      </c>
      <c r="C14493" t="str">
        <f t="shared" si="255"/>
        <v>Phoenix</v>
      </c>
      <c r="D14493">
        <v>183</v>
      </c>
      <c r="E14493" t="s">
        <v>19303</v>
      </c>
      <c r="F14493" s="1" t="s">
        <v>19410</v>
      </c>
      <c r="G14493">
        <v>264</v>
      </c>
      <c r="H14493" s="2" t="s">
        <v>3493</v>
      </c>
      <c r="I14493">
        <v>14328</v>
      </c>
      <c r="J14493" t="s">
        <v>387</v>
      </c>
      <c r="K14493" t="s">
        <v>17672</v>
      </c>
    </row>
    <row r="14494" spans="1:11" ht="15" customHeight="1" x14ac:dyDescent="0.2">
      <c r="A14494">
        <f>IF(IFERROR((MATCH(G14494,$G$1:$G$12712,0)),0),INDEX($A$1:$A$12712,MATCH(G14494,$G$1:$G$12712,0)),MAX($A$2:$A14493)+1)</f>
        <v>1352</v>
      </c>
      <c r="B14494">
        <f t="shared" si="254"/>
        <v>1352</v>
      </c>
      <c r="C14494" t="str">
        <f t="shared" si="255"/>
        <v>Phoenix</v>
      </c>
      <c r="D14494">
        <v>183</v>
      </c>
      <c r="E14494" t="s">
        <v>19303</v>
      </c>
      <c r="F14494" s="1" t="s">
        <v>19411</v>
      </c>
      <c r="G14494">
        <v>264</v>
      </c>
      <c r="H14494" s="2" t="s">
        <v>3493</v>
      </c>
      <c r="I14494">
        <v>14328</v>
      </c>
      <c r="J14494" t="s">
        <v>387</v>
      </c>
      <c r="K14494" t="s">
        <v>17672</v>
      </c>
    </row>
    <row r="14495" spans="1:11" ht="15" customHeight="1" x14ac:dyDescent="0.2">
      <c r="A14495">
        <f>IF(IFERROR((MATCH(G14495,$G$1:$G$12712,0)),0),INDEX($A$1:$A$12712,MATCH(G14495,$G$1:$G$12712,0)),MAX($A$2:$A14494)+1)</f>
        <v>965</v>
      </c>
      <c r="B14495">
        <f t="shared" si="254"/>
        <v>965</v>
      </c>
      <c r="C14495" t="str">
        <f t="shared" si="255"/>
        <v>Pit 1</v>
      </c>
      <c r="D14495">
        <v>183</v>
      </c>
      <c r="E14495" t="s">
        <v>19303</v>
      </c>
      <c r="F14495" s="1" t="s">
        <v>19412</v>
      </c>
      <c r="G14495">
        <v>265</v>
      </c>
      <c r="H14495" s="2" t="s">
        <v>2131</v>
      </c>
      <c r="I14495">
        <v>14328</v>
      </c>
      <c r="J14495" t="s">
        <v>387</v>
      </c>
      <c r="K14495" t="s">
        <v>17672</v>
      </c>
    </row>
    <row r="14496" spans="1:11" ht="15" customHeight="1" x14ac:dyDescent="0.2">
      <c r="A14496">
        <f>A2266</f>
        <v>1347</v>
      </c>
      <c r="B14496" t="e">
        <f t="shared" si="254"/>
        <v>#N/A</v>
      </c>
      <c r="C14496" t="str">
        <f t="shared" si="255"/>
        <v>pittsburg</v>
      </c>
      <c r="D14496">
        <v>183</v>
      </c>
      <c r="E14496" t="s">
        <v>19303</v>
      </c>
      <c r="F14496" s="1" t="s">
        <v>19413</v>
      </c>
      <c r="H14496" s="2"/>
      <c r="K14496" t="s">
        <v>17672</v>
      </c>
    </row>
    <row r="14497" spans="1:11" ht="15" customHeight="1" x14ac:dyDescent="0.2">
      <c r="A14497">
        <f>IF(IFERROR((MATCH(G14497,$G$1:$G$12712,0)),0),INDEX($A$1:$A$12712,MATCH(G14497,$G$1:$G$12712,0)),MAX($A$2:$A14496)+1)</f>
        <v>11380</v>
      </c>
      <c r="B14497" t="e">
        <f t="shared" si="254"/>
        <v>#N/A</v>
      </c>
      <c r="C14497" t="str">
        <f t="shared" si="255"/>
        <v>please see attach</v>
      </c>
      <c r="D14497">
        <v>183</v>
      </c>
      <c r="E14497" t="s">
        <v>19303</v>
      </c>
      <c r="F14497" s="1" t="s">
        <v>19414</v>
      </c>
      <c r="H14497" s="2"/>
      <c r="K14497" t="s">
        <v>17672</v>
      </c>
    </row>
    <row r="14498" spans="1:11" ht="15" customHeight="1" x14ac:dyDescent="0.2">
      <c r="A14498">
        <f>IF(IFERROR((MATCH(G14498,$G$1:$G$12712,0)),0),INDEX($A$1:$A$12712,MATCH(G14498,$G$1:$G$12712,0)),MAX($A$2:$A14497)+1)</f>
        <v>11381</v>
      </c>
      <c r="B14498" t="e">
        <f t="shared" si="254"/>
        <v>#N/A</v>
      </c>
      <c r="C14498" t="str">
        <f t="shared" si="255"/>
        <v>potrero unit 3</v>
      </c>
      <c r="D14498">
        <v>183</v>
      </c>
      <c r="E14498" t="s">
        <v>19303</v>
      </c>
      <c r="F14498" s="1" t="s">
        <v>19415</v>
      </c>
      <c r="H14498" s="2"/>
      <c r="K14498" t="s">
        <v>17672</v>
      </c>
    </row>
    <row r="14499" spans="1:11" ht="15" customHeight="1" x14ac:dyDescent="0.2">
      <c r="A14499">
        <f>A14498</f>
        <v>11381</v>
      </c>
      <c r="B14499" t="e">
        <f t="shared" si="254"/>
        <v>#N/A</v>
      </c>
      <c r="C14499" t="str">
        <f t="shared" si="255"/>
        <v>potrero units 4-5-6</v>
      </c>
      <c r="D14499">
        <v>183</v>
      </c>
      <c r="E14499" t="s">
        <v>19303</v>
      </c>
      <c r="F14499" s="1" t="s">
        <v>19416</v>
      </c>
      <c r="H14499" s="2"/>
      <c r="K14499" t="s">
        <v>17672</v>
      </c>
    </row>
    <row r="14500" spans="1:11" ht="15" customHeight="1" x14ac:dyDescent="0.2">
      <c r="A14500">
        <f>IF(IFERROR((MATCH(G14500,$G$1:$G$12712,0)),0),INDEX($A$1:$A$12712,MATCH(G14500,$G$1:$G$12712,0)),MAX($A$2:$A14499)+1)</f>
        <v>790</v>
      </c>
      <c r="B14500">
        <f t="shared" si="254"/>
        <v>790</v>
      </c>
      <c r="C14500" t="str">
        <f t="shared" si="255"/>
        <v>Potter Valley</v>
      </c>
      <c r="D14500">
        <v>183</v>
      </c>
      <c r="E14500" t="s">
        <v>19303</v>
      </c>
      <c r="F14500" s="1" t="s">
        <v>19417</v>
      </c>
      <c r="G14500">
        <v>274</v>
      </c>
      <c r="H14500" s="2" t="s">
        <v>1831</v>
      </c>
      <c r="I14500">
        <v>14328</v>
      </c>
      <c r="J14500" t="s">
        <v>387</v>
      </c>
      <c r="K14500" t="s">
        <v>17672</v>
      </c>
    </row>
    <row r="14501" spans="1:11" ht="15" customHeight="1" x14ac:dyDescent="0.2">
      <c r="A14501">
        <f>IF(IFERROR((MATCH(G14501,$G$1:$G$12712,0)),0),INDEX($A$1:$A$12712,MATCH(G14501,$G$1:$G$12712,0)),MAX($A$2:$A14500)+1)</f>
        <v>11382</v>
      </c>
      <c r="B14501" t="e">
        <f t="shared" si="254"/>
        <v>#N/A</v>
      </c>
      <c r="C14501" t="str">
        <f t="shared" si="255"/>
        <v>refineries:</v>
      </c>
      <c r="D14501">
        <v>183</v>
      </c>
      <c r="E14501" t="s">
        <v>19303</v>
      </c>
      <c r="F14501" s="1" t="s">
        <v>19418</v>
      </c>
      <c r="H14501" s="2"/>
      <c r="K14501" t="s">
        <v>17672</v>
      </c>
    </row>
    <row r="14502" spans="1:11" ht="15" customHeight="1" x14ac:dyDescent="0.2">
      <c r="A14502">
        <f>A9936</f>
        <v>1526</v>
      </c>
      <c r="B14502" t="e">
        <f t="shared" si="254"/>
        <v>#N/A</v>
      </c>
      <c r="C14502" t="str">
        <f t="shared" si="255"/>
        <v>san joaquin no. 1-a (e) ferc no. 1354</v>
      </c>
      <c r="D14502">
        <v>183</v>
      </c>
      <c r="E14502" t="s">
        <v>19303</v>
      </c>
      <c r="F14502" s="1" t="s">
        <v>19419</v>
      </c>
      <c r="H14502" s="2"/>
      <c r="K14502" t="s">
        <v>17672</v>
      </c>
    </row>
    <row r="14503" spans="1:11" ht="15" customHeight="1" x14ac:dyDescent="0.2">
      <c r="A14503">
        <f>A14502</f>
        <v>1526</v>
      </c>
      <c r="B14503" t="e">
        <f t="shared" si="254"/>
        <v>#N/A</v>
      </c>
      <c r="C14503" t="str">
        <f t="shared" si="255"/>
        <v>san joaquin no. 1-a ferc no. 1354</v>
      </c>
      <c r="D14503">
        <v>183</v>
      </c>
      <c r="E14503" t="s">
        <v>19303</v>
      </c>
      <c r="F14503" s="1" t="s">
        <v>19420</v>
      </c>
      <c r="H14503" s="2"/>
      <c r="K14503" t="s">
        <v>17672</v>
      </c>
    </row>
    <row r="14504" spans="1:11" ht="15" customHeight="1" x14ac:dyDescent="0.2">
      <c r="A14504">
        <f>A14502</f>
        <v>1526</v>
      </c>
      <c r="B14504" t="e">
        <f t="shared" si="254"/>
        <v>#N/A</v>
      </c>
      <c r="C14504" t="str">
        <f t="shared" si="255"/>
        <v>san joaquin no. 1-a(e) ferc no. 1354</v>
      </c>
      <c r="D14504">
        <v>183</v>
      </c>
      <c r="E14504" t="s">
        <v>19303</v>
      </c>
      <c r="F14504" s="1" t="s">
        <v>19421</v>
      </c>
      <c r="H14504" s="2"/>
      <c r="K14504" t="s">
        <v>17672</v>
      </c>
    </row>
    <row r="14505" spans="1:11" ht="15" customHeight="1" x14ac:dyDescent="0.2">
      <c r="A14505">
        <f>IF(IFERROR((MATCH(G14505,$G$1:$G$12712,0)),0),INDEX($A$1:$A$12712,MATCH(G14505,$G$1:$G$12712,0)),MAX($A$2:$A14504)+1)</f>
        <v>1526</v>
      </c>
      <c r="B14505">
        <f t="shared" si="254"/>
        <v>1526</v>
      </c>
      <c r="C14505" t="str">
        <f t="shared" si="255"/>
        <v>San Joaquin 2</v>
      </c>
      <c r="D14505">
        <v>183</v>
      </c>
      <c r="E14505" t="s">
        <v>19303</v>
      </c>
      <c r="F14505" s="1" t="s">
        <v>19422</v>
      </c>
      <c r="G14505">
        <v>276</v>
      </c>
      <c r="H14505" s="2" t="s">
        <v>3717</v>
      </c>
      <c r="I14505">
        <v>14328</v>
      </c>
      <c r="J14505" t="s">
        <v>387</v>
      </c>
      <c r="K14505" t="s">
        <v>17672</v>
      </c>
    </row>
    <row r="14506" spans="1:11" ht="15" customHeight="1" x14ac:dyDescent="0.2">
      <c r="A14506">
        <f>IF(IFERROR((MATCH(G14506,$G$1:$G$12712,0)),0),INDEX($A$1:$A$12712,MATCH(G14506,$G$1:$G$12712,0)),MAX($A$2:$A14505)+1)</f>
        <v>1526</v>
      </c>
      <c r="B14506">
        <f t="shared" si="254"/>
        <v>1526</v>
      </c>
      <c r="C14506" t="str">
        <f t="shared" si="255"/>
        <v>San Joaquin 2</v>
      </c>
      <c r="D14506">
        <v>183</v>
      </c>
      <c r="E14506" t="s">
        <v>19303</v>
      </c>
      <c r="F14506" s="1" t="s">
        <v>19423</v>
      </c>
      <c r="G14506">
        <v>276</v>
      </c>
      <c r="H14506" s="2" t="s">
        <v>3717</v>
      </c>
      <c r="I14506">
        <v>14328</v>
      </c>
      <c r="J14506" t="s">
        <v>387</v>
      </c>
      <c r="K14506" t="s">
        <v>17672</v>
      </c>
    </row>
    <row r="14507" spans="1:11" ht="15" customHeight="1" x14ac:dyDescent="0.2">
      <c r="A14507">
        <f>IF(IFERROR((MATCH(G14507,$G$1:$G$12712,0)),0),INDEX($A$1:$A$12712,MATCH(G14507,$G$1:$G$12712,0)),MAX($A$2:$A14506)+1)</f>
        <v>1526</v>
      </c>
      <c r="B14507">
        <f t="shared" si="254"/>
        <v>1526</v>
      </c>
      <c r="C14507" t="str">
        <f t="shared" si="255"/>
        <v>San Joaquin 3</v>
      </c>
      <c r="D14507">
        <v>183</v>
      </c>
      <c r="E14507" t="s">
        <v>19303</v>
      </c>
      <c r="F14507" s="1" t="s">
        <v>19424</v>
      </c>
      <c r="G14507">
        <v>277</v>
      </c>
      <c r="H14507" s="2" t="s">
        <v>3732</v>
      </c>
      <c r="I14507">
        <v>14328</v>
      </c>
      <c r="J14507" t="s">
        <v>387</v>
      </c>
      <c r="K14507" t="s">
        <v>17672</v>
      </c>
    </row>
    <row r="14508" spans="1:11" ht="15" customHeight="1" x14ac:dyDescent="0.2">
      <c r="A14508">
        <f>IF(IFERROR((MATCH(G14508,$G$1:$G$12712,0)),0),INDEX($A$1:$A$12712,MATCH(G14508,$G$1:$G$12712,0)),MAX($A$2:$A14507)+1)</f>
        <v>1526</v>
      </c>
      <c r="B14508">
        <f t="shared" si="254"/>
        <v>1526</v>
      </c>
      <c r="C14508" t="str">
        <f t="shared" si="255"/>
        <v>San Joaquin 3</v>
      </c>
      <c r="D14508">
        <v>183</v>
      </c>
      <c r="E14508" t="s">
        <v>19303</v>
      </c>
      <c r="F14508" s="1" t="s">
        <v>19425</v>
      </c>
      <c r="G14508">
        <v>277</v>
      </c>
      <c r="H14508" s="2" t="s">
        <v>3732</v>
      </c>
      <c r="I14508">
        <v>14328</v>
      </c>
      <c r="J14508" t="s">
        <v>387</v>
      </c>
      <c r="K14508" t="s">
        <v>17672</v>
      </c>
    </row>
    <row r="14509" spans="1:11" ht="15" customHeight="1" x14ac:dyDescent="0.2">
      <c r="A14509">
        <f>A14502</f>
        <v>1526</v>
      </c>
      <c r="B14509" t="e">
        <f t="shared" si="254"/>
        <v>#N/A</v>
      </c>
      <c r="C14509" t="str">
        <f t="shared" si="255"/>
        <v>san joaquin valley no. 1-a (e) ferc no. 1354</v>
      </c>
      <c r="D14509">
        <v>183</v>
      </c>
      <c r="E14509" t="s">
        <v>19303</v>
      </c>
      <c r="F14509" s="1" t="s">
        <v>19426</v>
      </c>
      <c r="H14509" s="2"/>
      <c r="K14509" t="s">
        <v>17672</v>
      </c>
    </row>
    <row r="14510" spans="1:11" ht="15" customHeight="1" x14ac:dyDescent="0.2">
      <c r="A14510">
        <f>IF(IFERROR((MATCH(G14510,$G$1:$G$12712,0)),0),INDEX($A$1:$A$12712,MATCH(G14510,$G$1:$G$12712,0)),MAX($A$2:$A14509)+1)</f>
        <v>1526</v>
      </c>
      <c r="B14510">
        <f t="shared" si="254"/>
        <v>1526</v>
      </c>
      <c r="C14510" t="str">
        <f t="shared" si="255"/>
        <v>San Joaquin 2</v>
      </c>
      <c r="D14510">
        <v>183</v>
      </c>
      <c r="E14510" t="s">
        <v>19303</v>
      </c>
      <c r="F14510" s="1" t="s">
        <v>19427</v>
      </c>
      <c r="G14510">
        <v>276</v>
      </c>
      <c r="H14510" s="2" t="s">
        <v>3717</v>
      </c>
      <c r="I14510">
        <v>14328</v>
      </c>
      <c r="J14510" t="s">
        <v>387</v>
      </c>
      <c r="K14510" t="s">
        <v>17672</v>
      </c>
    </row>
    <row r="14511" spans="1:11" ht="15" customHeight="1" x14ac:dyDescent="0.2">
      <c r="A14511">
        <f>IF(IFERROR((MATCH(G14511,$G$1:$G$12712,0)),0),INDEX($A$1:$A$12712,MATCH(G14511,$G$1:$G$12712,0)),MAX($A$2:$A14510)+1)</f>
        <v>1526</v>
      </c>
      <c r="B14511">
        <f t="shared" si="254"/>
        <v>1526</v>
      </c>
      <c r="C14511" t="str">
        <f t="shared" si="255"/>
        <v>San Joaquin 3</v>
      </c>
      <c r="D14511">
        <v>183</v>
      </c>
      <c r="E14511" t="s">
        <v>19303</v>
      </c>
      <c r="F14511" s="1" t="s">
        <v>19428</v>
      </c>
      <c r="G14511">
        <v>277</v>
      </c>
      <c r="H14511" s="2" t="s">
        <v>3732</v>
      </c>
      <c r="I14511">
        <v>14328</v>
      </c>
      <c r="J14511" t="s">
        <v>387</v>
      </c>
      <c r="K14511" t="s">
        <v>17672</v>
      </c>
    </row>
    <row r="14512" spans="1:11" ht="15" customHeight="1" x14ac:dyDescent="0.2">
      <c r="A14512">
        <f>IF(IFERROR((MATCH(G14512,$G$1:$G$12712,0)),0),INDEX($A$1:$A$12712,MATCH(G14512,$G$1:$G$12712,0)),MAX($A$2:$A14511)+1)</f>
        <v>11383</v>
      </c>
      <c r="B14512" t="e">
        <f t="shared" si="254"/>
        <v>#N/A</v>
      </c>
      <c r="C14512" t="str">
        <f t="shared" si="255"/>
        <v>see notes on page 411-2 thru 411-5.</v>
      </c>
      <c r="D14512">
        <v>183</v>
      </c>
      <c r="E14512" t="s">
        <v>19303</v>
      </c>
      <c r="F14512" s="1" t="s">
        <v>19429</v>
      </c>
      <c r="H14512" s="2"/>
      <c r="K14512" t="s">
        <v>17672</v>
      </c>
    </row>
    <row r="14513" spans="1:11" ht="15" customHeight="1" x14ac:dyDescent="0.2">
      <c r="A14513">
        <f>IF(IFERROR((MATCH(G14513,$G$1:$G$12712,0)),0),INDEX($A$1:$A$12712,MATCH(G14513,$G$1:$G$12712,0)),MAX($A$2:$A14512)+1)</f>
        <v>1442</v>
      </c>
      <c r="B14513">
        <f t="shared" si="254"/>
        <v>1442</v>
      </c>
      <c r="C14513" t="str">
        <f t="shared" si="255"/>
        <v>Shasta</v>
      </c>
      <c r="D14513">
        <v>183</v>
      </c>
      <c r="E14513" t="s">
        <v>19303</v>
      </c>
      <c r="F14513" s="1" t="s">
        <v>19430</v>
      </c>
      <c r="G14513">
        <v>445</v>
      </c>
      <c r="H14513" s="2" t="s">
        <v>3605</v>
      </c>
      <c r="I14513">
        <v>2518</v>
      </c>
      <c r="J14513" t="s">
        <v>3446</v>
      </c>
      <c r="K14513" t="s">
        <v>17672</v>
      </c>
    </row>
    <row r="14514" spans="1:11" ht="15" customHeight="1" x14ac:dyDescent="0.2">
      <c r="A14514">
        <f>IF(IFERROR((MATCH(G14514,$G$1:$G$12712,0)),0),INDEX($A$1:$A$12712,MATCH(G14514,$G$1:$G$12712,0)),MAX($A$2:$A14513)+1)</f>
        <v>806</v>
      </c>
      <c r="B14514">
        <f t="shared" ref="B14514:B14577" si="256">IF(COUNTIF($G$1:$G$12712,G14514&gt;0),0,INDEX($A$1:$A$12712,MATCH(G14514,$G$1:$G$12712,0)))</f>
        <v>806</v>
      </c>
      <c r="C14514" t="str">
        <f t="shared" si="255"/>
        <v>South</v>
      </c>
      <c r="D14514">
        <v>183</v>
      </c>
      <c r="E14514" t="s">
        <v>19303</v>
      </c>
      <c r="F14514" s="1" t="s">
        <v>19431</v>
      </c>
      <c r="G14514">
        <v>280</v>
      </c>
      <c r="H14514" s="2" t="s">
        <v>1864</v>
      </c>
      <c r="I14514">
        <v>14328</v>
      </c>
      <c r="J14514" t="s">
        <v>387</v>
      </c>
      <c r="K14514" t="s">
        <v>17672</v>
      </c>
    </row>
    <row r="14515" spans="1:11" ht="15" customHeight="1" x14ac:dyDescent="0.2">
      <c r="A14515">
        <f>IF(IFERROR((MATCH(G14515,$G$1:$G$12712,0)),0),INDEX($A$1:$A$12712,MATCH(G14515,$G$1:$G$12712,0)),MAX($A$2:$A14514)+1)</f>
        <v>808</v>
      </c>
      <c r="B14515">
        <f t="shared" si="256"/>
        <v>808</v>
      </c>
      <c r="C14515" t="str">
        <f t="shared" si="255"/>
        <v>Spaulding 1</v>
      </c>
      <c r="D14515">
        <v>183</v>
      </c>
      <c r="E14515" t="s">
        <v>19303</v>
      </c>
      <c r="F14515" s="1" t="s">
        <v>19432</v>
      </c>
      <c r="G14515">
        <v>281</v>
      </c>
      <c r="H14515" s="2" t="s">
        <v>1868</v>
      </c>
      <c r="I14515">
        <v>14328</v>
      </c>
      <c r="J14515" t="s">
        <v>387</v>
      </c>
      <c r="K14515" t="s">
        <v>17672</v>
      </c>
    </row>
    <row r="14516" spans="1:11" ht="15" customHeight="1" x14ac:dyDescent="0.2">
      <c r="A14516">
        <f>IF(IFERROR((MATCH(G14516,$G$1:$G$12712,0)),0),INDEX($A$1:$A$12712,MATCH(G14516,$G$1:$G$12712,0)),MAX($A$2:$A14515)+1)</f>
        <v>808</v>
      </c>
      <c r="B14516">
        <f t="shared" si="256"/>
        <v>808</v>
      </c>
      <c r="C14516" t="str">
        <f t="shared" si="255"/>
        <v>Spaulding 1</v>
      </c>
      <c r="D14516">
        <v>183</v>
      </c>
      <c r="E14516" t="s">
        <v>19303</v>
      </c>
      <c r="F14516" s="1" t="s">
        <v>19433</v>
      </c>
      <c r="G14516">
        <v>281</v>
      </c>
      <c r="H14516" s="2" t="s">
        <v>1868</v>
      </c>
      <c r="I14516">
        <v>14328</v>
      </c>
      <c r="J14516" t="s">
        <v>387</v>
      </c>
      <c r="K14516" t="s">
        <v>17672</v>
      </c>
    </row>
    <row r="14517" spans="1:11" ht="15" customHeight="1" x14ac:dyDescent="0.2">
      <c r="A14517">
        <f>IF(IFERROR((MATCH(G14517,$G$1:$G$12712,0)),0),INDEX($A$1:$A$12712,MATCH(G14517,$G$1:$G$12712,0)),MAX($A$2:$A14516)+1)</f>
        <v>808</v>
      </c>
      <c r="B14517">
        <f t="shared" si="256"/>
        <v>808</v>
      </c>
      <c r="C14517" t="str">
        <f t="shared" si="255"/>
        <v>Spaulding 2</v>
      </c>
      <c r="D14517">
        <v>183</v>
      </c>
      <c r="E14517" t="s">
        <v>19303</v>
      </c>
      <c r="F14517" s="1" t="s">
        <v>19434</v>
      </c>
      <c r="G14517">
        <v>282</v>
      </c>
      <c r="H14517" s="2" t="s">
        <v>5703</v>
      </c>
      <c r="I14517">
        <v>14328</v>
      </c>
      <c r="J14517" t="s">
        <v>387</v>
      </c>
      <c r="K14517" t="s">
        <v>17672</v>
      </c>
    </row>
    <row r="14518" spans="1:11" ht="15" customHeight="1" x14ac:dyDescent="0.2">
      <c r="A14518">
        <f>IF(IFERROR((MATCH(G14518,$G$1:$G$12712,0)),0),INDEX($A$1:$A$12712,MATCH(G14518,$G$1:$G$12712,0)),MAX($A$2:$A14517)+1)</f>
        <v>808</v>
      </c>
      <c r="B14518">
        <f t="shared" si="256"/>
        <v>808</v>
      </c>
      <c r="C14518" t="str">
        <f t="shared" si="255"/>
        <v>Spaulding 2</v>
      </c>
      <c r="D14518">
        <v>183</v>
      </c>
      <c r="E14518" t="s">
        <v>19303</v>
      </c>
      <c r="F14518" s="1" t="s">
        <v>19435</v>
      </c>
      <c r="G14518">
        <v>282</v>
      </c>
      <c r="H14518" s="2" t="s">
        <v>5703</v>
      </c>
      <c r="I14518">
        <v>14328</v>
      </c>
      <c r="J14518" t="s">
        <v>387</v>
      </c>
      <c r="K14518" t="s">
        <v>17672</v>
      </c>
    </row>
    <row r="14519" spans="1:11" ht="15" customHeight="1" x14ac:dyDescent="0.2">
      <c r="A14519">
        <f>IF(IFERROR((MATCH(G14519,$G$1:$G$12712,0)),0),INDEX($A$1:$A$12712,MATCH(G14519,$G$1:$G$12712,0)),MAX($A$2:$A14518)+1)</f>
        <v>808</v>
      </c>
      <c r="B14519">
        <f t="shared" si="256"/>
        <v>808</v>
      </c>
      <c r="C14519" t="str">
        <f t="shared" si="255"/>
        <v>Spaulding 3</v>
      </c>
      <c r="D14519">
        <v>183</v>
      </c>
      <c r="E14519" t="s">
        <v>19303</v>
      </c>
      <c r="F14519" s="1" t="s">
        <v>19436</v>
      </c>
      <c r="G14519">
        <v>283</v>
      </c>
      <c r="H14519" s="2" t="s">
        <v>1870</v>
      </c>
      <c r="I14519">
        <v>14328</v>
      </c>
      <c r="J14519" t="s">
        <v>387</v>
      </c>
      <c r="K14519" t="s">
        <v>17672</v>
      </c>
    </row>
    <row r="14520" spans="1:11" ht="15" customHeight="1" x14ac:dyDescent="0.2">
      <c r="A14520">
        <f>IF(IFERROR((MATCH(G14520,$G$1:$G$12712,0)),0),INDEX($A$1:$A$12712,MATCH(G14520,$G$1:$G$12712,0)),MAX($A$2:$A14519)+1)</f>
        <v>808</v>
      </c>
      <c r="B14520">
        <f t="shared" si="256"/>
        <v>808</v>
      </c>
      <c r="C14520" t="str">
        <f t="shared" si="255"/>
        <v>Spaulding 3</v>
      </c>
      <c r="D14520">
        <v>183</v>
      </c>
      <c r="E14520" t="s">
        <v>19303</v>
      </c>
      <c r="F14520" s="1" t="s">
        <v>19437</v>
      </c>
      <c r="G14520">
        <v>283</v>
      </c>
      <c r="H14520" s="2" t="s">
        <v>1870</v>
      </c>
      <c r="I14520">
        <v>14328</v>
      </c>
      <c r="J14520" t="s">
        <v>387</v>
      </c>
      <c r="K14520" t="s">
        <v>17672</v>
      </c>
    </row>
    <row r="14521" spans="1:11" ht="15" customHeight="1" x14ac:dyDescent="0.2">
      <c r="A14521">
        <f>IF(IFERROR((MATCH(G14521,$G$1:$G$12712,0)),0),INDEX($A$1:$A$12712,MATCH(G14521,$G$1:$G$12712,0)),MAX($A$2:$A14520)+1)</f>
        <v>810</v>
      </c>
      <c r="B14521">
        <f t="shared" si="256"/>
        <v>810</v>
      </c>
      <c r="C14521" t="str">
        <f t="shared" si="255"/>
        <v>Spring Gap</v>
      </c>
      <c r="D14521">
        <v>183</v>
      </c>
      <c r="E14521" t="s">
        <v>19303</v>
      </c>
      <c r="F14521" s="1" t="s">
        <v>19438</v>
      </c>
      <c r="G14521">
        <v>284</v>
      </c>
      <c r="H14521" s="2" t="s">
        <v>1874</v>
      </c>
      <c r="I14521">
        <v>14328</v>
      </c>
      <c r="J14521" t="s">
        <v>387</v>
      </c>
      <c r="K14521" t="s">
        <v>17672</v>
      </c>
    </row>
    <row r="14522" spans="1:11" ht="15" customHeight="1" x14ac:dyDescent="0.2">
      <c r="A14522">
        <f>IF(IFERROR((MATCH(G14522,$G$1:$G$12712,0)),0),INDEX($A$1:$A$12712,MATCH(G14522,$G$1:$G$12712,0)),MAX($A$2:$A14521)+1)</f>
        <v>810</v>
      </c>
      <c r="B14522">
        <f t="shared" si="256"/>
        <v>810</v>
      </c>
      <c r="C14522" t="str">
        <f t="shared" si="255"/>
        <v>Spring Gap</v>
      </c>
      <c r="D14522">
        <v>183</v>
      </c>
      <c r="E14522" t="s">
        <v>19303</v>
      </c>
      <c r="F14522" s="1" t="s">
        <v>19439</v>
      </c>
      <c r="G14522">
        <v>284</v>
      </c>
      <c r="H14522" s="2" t="s">
        <v>1874</v>
      </c>
      <c r="I14522">
        <v>14328</v>
      </c>
      <c r="J14522" t="s">
        <v>387</v>
      </c>
      <c r="K14522" t="s">
        <v>17672</v>
      </c>
    </row>
    <row r="14523" spans="1:11" ht="15" customHeight="1" x14ac:dyDescent="0.2">
      <c r="A14523">
        <f>IF(IFERROR((MATCH(G14523,$G$1:$G$12712,0)),0),INDEX($A$1:$A$12712,MATCH(G14523,$G$1:$G$12712,0)),MAX($A$2:$A14522)+1)</f>
        <v>984</v>
      </c>
      <c r="B14523">
        <f t="shared" si="256"/>
        <v>984</v>
      </c>
      <c r="C14523" t="str">
        <f t="shared" si="255"/>
        <v>Stanislaus</v>
      </c>
      <c r="D14523">
        <v>183</v>
      </c>
      <c r="E14523" t="s">
        <v>19303</v>
      </c>
      <c r="F14523" s="1" t="s">
        <v>19440</v>
      </c>
      <c r="G14523">
        <v>285</v>
      </c>
      <c r="H14523" s="2" t="s">
        <v>2173</v>
      </c>
      <c r="I14523">
        <v>14328</v>
      </c>
      <c r="J14523" t="s">
        <v>387</v>
      </c>
      <c r="K14523" t="s">
        <v>17672</v>
      </c>
    </row>
    <row r="14524" spans="1:11" ht="15" customHeight="1" x14ac:dyDescent="0.2">
      <c r="A14524">
        <f>IF(IFERROR((MATCH(G14524,$G$1:$G$12712,0)),0),INDEX($A$1:$A$12712,MATCH(G14524,$G$1:$G$12712,0)),MAX($A$2:$A14523)+1)</f>
        <v>984</v>
      </c>
      <c r="B14524">
        <f t="shared" si="256"/>
        <v>984</v>
      </c>
      <c r="C14524" t="str">
        <f t="shared" si="255"/>
        <v>Stanislaus</v>
      </c>
      <c r="D14524">
        <v>183</v>
      </c>
      <c r="E14524" t="s">
        <v>19303</v>
      </c>
      <c r="F14524" s="1" t="s">
        <v>19441</v>
      </c>
      <c r="G14524">
        <v>285</v>
      </c>
      <c r="H14524" s="2" t="s">
        <v>2173</v>
      </c>
      <c r="I14524">
        <v>14328</v>
      </c>
      <c r="J14524" t="s">
        <v>387</v>
      </c>
      <c r="K14524" t="s">
        <v>17672</v>
      </c>
    </row>
    <row r="14525" spans="1:11" ht="15" customHeight="1" x14ac:dyDescent="0.2">
      <c r="A14525">
        <f>IF(IFERROR((MATCH(G14525,$G$1:$G$12712,0)),0),INDEX($A$1:$A$12712,MATCH(G14525,$G$1:$G$12712,0)),MAX($A$2:$A14524)+1)</f>
        <v>8166</v>
      </c>
      <c r="B14525">
        <f t="shared" si="256"/>
        <v>8166</v>
      </c>
      <c r="C14525" t="str">
        <f t="shared" si="255"/>
        <v>Stockton Cogen</v>
      </c>
      <c r="D14525">
        <v>183</v>
      </c>
      <c r="E14525" t="s">
        <v>19303</v>
      </c>
      <c r="F14525" s="1" t="s">
        <v>19442</v>
      </c>
      <c r="G14525">
        <v>10640</v>
      </c>
      <c r="H14525" s="2" t="s">
        <v>13607</v>
      </c>
      <c r="I14525">
        <v>353</v>
      </c>
      <c r="J14525" t="s">
        <v>13608</v>
      </c>
      <c r="K14525" t="s">
        <v>17672</v>
      </c>
    </row>
    <row r="14526" spans="1:11" ht="15" customHeight="1" x14ac:dyDescent="0.2">
      <c r="A14526">
        <f>IF(IFERROR((MATCH(G14526,$G$1:$G$12712,0)),0),INDEX($A$1:$A$12712,MATCH(G14526,$G$1:$G$12712,0)),MAX($A$2:$A14525)+1)</f>
        <v>3987</v>
      </c>
      <c r="B14526">
        <f t="shared" si="256"/>
        <v>3987</v>
      </c>
      <c r="C14526" t="str">
        <f t="shared" si="255"/>
        <v>Stockton Biomass</v>
      </c>
      <c r="D14526">
        <v>183</v>
      </c>
      <c r="E14526" t="s">
        <v>19303</v>
      </c>
      <c r="F14526" s="1" t="s">
        <v>19442</v>
      </c>
      <c r="G14526">
        <v>54238</v>
      </c>
      <c r="H14526" s="2" t="s">
        <v>7456</v>
      </c>
      <c r="I14526">
        <v>56652</v>
      </c>
      <c r="J14526" t="s">
        <v>7457</v>
      </c>
      <c r="K14526" t="s">
        <v>17672</v>
      </c>
    </row>
    <row r="14527" spans="1:11" ht="15" customHeight="1" x14ac:dyDescent="0.2">
      <c r="A14527">
        <f>IF(IFERROR((MATCH(G14527,$G$1:$G$12712,0)),0),INDEX($A$1:$A$12712,MATCH(G14527,$G$1:$G$12712,0)),MAX($A$2:$A14526)+1)</f>
        <v>11384</v>
      </c>
      <c r="B14527" t="e">
        <f t="shared" si="256"/>
        <v>#N/A</v>
      </c>
      <c r="C14527" t="str">
        <f t="shared" si="255"/>
        <v>suisun wind power plant (r)</v>
      </c>
      <c r="D14527">
        <v>183</v>
      </c>
      <c r="E14527" t="s">
        <v>19303</v>
      </c>
      <c r="F14527" s="1" t="s">
        <v>19443</v>
      </c>
      <c r="H14527" s="2"/>
      <c r="K14527" t="s">
        <v>17672</v>
      </c>
    </row>
    <row r="14528" spans="1:11" ht="15" customHeight="1" x14ac:dyDescent="0.2">
      <c r="A14528">
        <f>IF(IFERROR((MATCH(G14528,$G$1:$G$12712,0)),0),INDEX($A$1:$A$12712,MATCH(G14528,$G$1:$G$12712,0)),MAX($A$2:$A14527)+1)</f>
        <v>1353</v>
      </c>
      <c r="B14528">
        <f t="shared" si="256"/>
        <v>1353</v>
      </c>
      <c r="C14528" t="str">
        <f t="shared" si="255"/>
        <v>Geysers Unit 5-20</v>
      </c>
      <c r="D14528">
        <v>183</v>
      </c>
      <c r="E14528" t="s">
        <v>19303</v>
      </c>
      <c r="F14528" s="1" t="s">
        <v>19444</v>
      </c>
      <c r="G14528">
        <v>286</v>
      </c>
      <c r="H14528" s="2" t="s">
        <v>3494</v>
      </c>
      <c r="I14528">
        <v>7160</v>
      </c>
      <c r="J14528" t="s">
        <v>3495</v>
      </c>
      <c r="K14528" t="s">
        <v>17672</v>
      </c>
    </row>
    <row r="14529" spans="1:11" ht="15" customHeight="1" x14ac:dyDescent="0.2">
      <c r="A14529">
        <f>IF(IFERROR((MATCH(G14529,$G$1:$G$12712,0)),0),INDEX($A$1:$A$12712,MATCH(G14529,$G$1:$G$12712,0)),MAX($A$2:$A14528)+1)</f>
        <v>5746</v>
      </c>
      <c r="B14529">
        <f t="shared" si="256"/>
        <v>5746</v>
      </c>
      <c r="C14529" t="str">
        <f t="shared" si="255"/>
        <v>Toadtown</v>
      </c>
      <c r="D14529">
        <v>183</v>
      </c>
      <c r="E14529" t="s">
        <v>19303</v>
      </c>
      <c r="F14529" s="1" t="s">
        <v>19445</v>
      </c>
      <c r="G14529">
        <v>714</v>
      </c>
      <c r="H14529" s="2" t="s">
        <v>10023</v>
      </c>
      <c r="I14529">
        <v>14328</v>
      </c>
      <c r="J14529" t="s">
        <v>387</v>
      </c>
      <c r="K14529" t="s">
        <v>17672</v>
      </c>
    </row>
    <row r="14530" spans="1:11" ht="15" customHeight="1" x14ac:dyDescent="0.2">
      <c r="A14530">
        <f>IF(IFERROR((MATCH(G14530,$G$1:$G$12712,0)),0),INDEX($A$1:$A$12712,MATCH(G14530,$G$1:$G$12712,0)),MAX($A$2:$A14529)+1)</f>
        <v>5747</v>
      </c>
      <c r="B14530">
        <f t="shared" si="256"/>
        <v>5747</v>
      </c>
      <c r="C14530" t="str">
        <f t="shared" ref="C14530:C14593" si="257">IF(H14530="",F14530,H14530)</f>
        <v>Tule River</v>
      </c>
      <c r="D14530">
        <v>183</v>
      </c>
      <c r="E14530" t="s">
        <v>19303</v>
      </c>
      <c r="F14530" s="1" t="s">
        <v>19446</v>
      </c>
      <c r="G14530">
        <v>289</v>
      </c>
      <c r="H14530" s="2" t="s">
        <v>10024</v>
      </c>
      <c r="I14530">
        <v>14328</v>
      </c>
      <c r="J14530" t="s">
        <v>387</v>
      </c>
      <c r="K14530" t="s">
        <v>17672</v>
      </c>
    </row>
    <row r="14531" spans="1:11" ht="15" customHeight="1" x14ac:dyDescent="0.2">
      <c r="A14531">
        <f>IF(IFERROR((MATCH(G14531,$G$1:$G$12712,0)),0),INDEX($A$1:$A$12712,MATCH(G14531,$G$1:$G$12712,0)),MAX($A$2:$A14530)+1)</f>
        <v>662</v>
      </c>
      <c r="B14531">
        <f t="shared" si="256"/>
        <v>662</v>
      </c>
      <c r="C14531" t="str">
        <f t="shared" si="257"/>
        <v>Volta 1</v>
      </c>
      <c r="D14531">
        <v>183</v>
      </c>
      <c r="E14531" t="s">
        <v>19303</v>
      </c>
      <c r="F14531" s="1" t="s">
        <v>19447</v>
      </c>
      <c r="G14531">
        <v>290</v>
      </c>
      <c r="H14531" s="2" t="s">
        <v>1580</v>
      </c>
      <c r="I14531">
        <v>14328</v>
      </c>
      <c r="J14531" t="s">
        <v>387</v>
      </c>
      <c r="K14531" t="s">
        <v>17672</v>
      </c>
    </row>
    <row r="14532" spans="1:11" ht="15" customHeight="1" x14ac:dyDescent="0.2">
      <c r="A14532">
        <f>A6726</f>
        <v>5762</v>
      </c>
      <c r="B14532">
        <f t="shared" si="256"/>
        <v>5762</v>
      </c>
      <c r="C14532" t="str">
        <f t="shared" si="257"/>
        <v>Volta 2</v>
      </c>
      <c r="D14532">
        <v>183</v>
      </c>
      <c r="E14532" t="s">
        <v>19303</v>
      </c>
      <c r="F14532" s="1" t="s">
        <v>19448</v>
      </c>
      <c r="G14532">
        <v>180</v>
      </c>
      <c r="H14532" s="2" t="s">
        <v>10043</v>
      </c>
      <c r="I14532">
        <v>14328</v>
      </c>
      <c r="J14532" t="s">
        <v>387</v>
      </c>
      <c r="K14532" t="s">
        <v>17672</v>
      </c>
    </row>
    <row r="14533" spans="1:11" ht="15" customHeight="1" x14ac:dyDescent="0.2">
      <c r="A14533">
        <f>IF(IFERROR((MATCH(G14533,$G$1:$G$12712,0)),0),INDEX($A$1:$A$12712,MATCH(G14533,$G$1:$G$12712,0)),MAX($A$2:$A14532)+1)</f>
        <v>11385</v>
      </c>
      <c r="B14533" t="e">
        <f t="shared" si="256"/>
        <v>#N/A</v>
      </c>
      <c r="C14533" t="str">
        <f t="shared" si="257"/>
        <v>wind turbine:</v>
      </c>
      <c r="D14533">
        <v>183</v>
      </c>
      <c r="E14533" t="s">
        <v>19303</v>
      </c>
      <c r="F14533" s="1" t="s">
        <v>19449</v>
      </c>
      <c r="H14533" s="2"/>
      <c r="K14533" t="s">
        <v>17672</v>
      </c>
    </row>
    <row r="14534" spans="1:11" ht="15" customHeight="1" x14ac:dyDescent="0.2">
      <c r="A14534">
        <f>IF(IFERROR((MATCH(G14534,$G$1:$G$12712,0)),0),INDEX($A$1:$A$12712,MATCH(G14534,$G$1:$G$12712,0)),MAX($A$2:$A14533)+1)</f>
        <v>976</v>
      </c>
      <c r="B14534">
        <f t="shared" si="256"/>
        <v>976</v>
      </c>
      <c r="C14534" t="str">
        <f t="shared" si="257"/>
        <v>Wise</v>
      </c>
      <c r="D14534">
        <v>183</v>
      </c>
      <c r="E14534" t="s">
        <v>19303</v>
      </c>
      <c r="F14534" s="1" t="s">
        <v>19450</v>
      </c>
      <c r="G14534">
        <v>292</v>
      </c>
      <c r="H14534" s="2" t="s">
        <v>2155</v>
      </c>
      <c r="I14534">
        <v>14328</v>
      </c>
      <c r="J14534" t="s">
        <v>387</v>
      </c>
      <c r="K14534" t="s">
        <v>17672</v>
      </c>
    </row>
    <row r="14535" spans="1:11" ht="15" customHeight="1" x14ac:dyDescent="0.2">
      <c r="A14535">
        <f>IF(IFERROR((MATCH(G14535,$G$1:$G$12712,0)),0),INDEX($A$1:$A$12712,MATCH(G14535,$G$1:$G$12712,0)),MAX($A$2:$A14534)+1)</f>
        <v>990</v>
      </c>
      <c r="B14535">
        <f t="shared" si="256"/>
        <v>990</v>
      </c>
      <c r="C14535" t="str">
        <f t="shared" si="257"/>
        <v>A G Wishon</v>
      </c>
      <c r="D14535">
        <v>183</v>
      </c>
      <c r="E14535" t="s">
        <v>19303</v>
      </c>
      <c r="F14535" s="1" t="s">
        <v>19451</v>
      </c>
      <c r="G14535">
        <v>293</v>
      </c>
      <c r="H14535" s="2" t="s">
        <v>2187</v>
      </c>
      <c r="I14535">
        <v>14328</v>
      </c>
      <c r="J14535" t="s">
        <v>387</v>
      </c>
      <c r="K14535" t="s">
        <v>17672</v>
      </c>
    </row>
    <row r="14536" spans="1:11" ht="15" customHeight="1" x14ac:dyDescent="0.2">
      <c r="A14536">
        <f>IF(IFERROR((MATCH(G14536,$G$1:$G$12712,0)),0),INDEX($A$1:$A$12712,MATCH(G14536,$G$1:$G$12712,0)),MAX($A$2:$A14535)+1)</f>
        <v>990</v>
      </c>
      <c r="B14536">
        <f t="shared" si="256"/>
        <v>990</v>
      </c>
      <c r="C14536" t="str">
        <f t="shared" si="257"/>
        <v>A G Wishon</v>
      </c>
      <c r="D14536">
        <v>183</v>
      </c>
      <c r="E14536" t="s">
        <v>19303</v>
      </c>
      <c r="F14536" s="1" t="s">
        <v>19452</v>
      </c>
      <c r="G14536">
        <v>293</v>
      </c>
      <c r="H14536" s="2" t="s">
        <v>2187</v>
      </c>
      <c r="I14536">
        <v>14328</v>
      </c>
      <c r="J14536" t="s">
        <v>387</v>
      </c>
      <c r="K14536" t="s">
        <v>17672</v>
      </c>
    </row>
    <row r="14537" spans="1:11" ht="15" customHeight="1" x14ac:dyDescent="0.2">
      <c r="A14537">
        <f>IF(IFERROR((MATCH(G14537,$G$1:$G$12712,0)),0),INDEX($A$1:$A$12712,MATCH(G14537,$G$1:$G$12712,0)),MAX($A$2:$A14536)+1)</f>
        <v>2358</v>
      </c>
      <c r="B14537">
        <f t="shared" si="256"/>
        <v>2358</v>
      </c>
      <c r="C14537" t="str">
        <f t="shared" si="257"/>
        <v>Upper Beaver</v>
      </c>
      <c r="D14537">
        <v>303</v>
      </c>
      <c r="E14537" t="s">
        <v>19453</v>
      </c>
      <c r="F14537" s="1" t="s">
        <v>19454</v>
      </c>
      <c r="G14537">
        <v>3643</v>
      </c>
      <c r="H14537" s="2" t="s">
        <v>4961</v>
      </c>
      <c r="I14537">
        <v>1434</v>
      </c>
      <c r="J14537" t="s">
        <v>4962</v>
      </c>
      <c r="K14537" t="s">
        <v>17672</v>
      </c>
    </row>
    <row r="14538" spans="1:11" ht="15" customHeight="1" x14ac:dyDescent="0.2">
      <c r="A14538">
        <f>IF(IFERROR((MATCH(G14538,$G$1:$G$12712,0)),0),INDEX($A$1:$A$12712,MATCH(G14538,$G$1:$G$12712,0)),MAX($A$2:$A14537)+1)</f>
        <v>1355</v>
      </c>
      <c r="B14538">
        <f t="shared" si="256"/>
        <v>1355</v>
      </c>
      <c r="C14538" t="str">
        <f t="shared" si="257"/>
        <v>Big Fork</v>
      </c>
      <c r="D14538">
        <v>303</v>
      </c>
      <c r="E14538" t="s">
        <v>19453</v>
      </c>
      <c r="F14538" s="1" t="s">
        <v>19455</v>
      </c>
      <c r="G14538">
        <v>6459</v>
      </c>
      <c r="H14538" s="2" t="s">
        <v>3497</v>
      </c>
      <c r="I14538">
        <v>14354</v>
      </c>
      <c r="J14538" t="s">
        <v>211</v>
      </c>
      <c r="K14538" t="s">
        <v>17672</v>
      </c>
    </row>
    <row r="14539" spans="1:11" ht="15" customHeight="1" x14ac:dyDescent="0.2">
      <c r="A14539">
        <f>IF(IFERROR((MATCH(G14539,$G$1:$G$12712,0)),0),INDEX($A$1:$A$12712,MATCH(G14539,$G$1:$G$12712,0)),MAX($A$2:$A14538)+1)</f>
        <v>64</v>
      </c>
      <c r="B14539">
        <f t="shared" si="256"/>
        <v>64</v>
      </c>
      <c r="C14539" t="str">
        <f t="shared" si="257"/>
        <v>Blundell</v>
      </c>
      <c r="D14539">
        <v>303</v>
      </c>
      <c r="E14539" t="s">
        <v>19453</v>
      </c>
      <c r="F14539" s="1" t="s">
        <v>19456</v>
      </c>
      <c r="G14539">
        <v>299</v>
      </c>
      <c r="H14539" s="2" t="s">
        <v>212</v>
      </c>
      <c r="I14539">
        <v>14354</v>
      </c>
      <c r="J14539" t="s">
        <v>211</v>
      </c>
      <c r="K14539" t="s">
        <v>17672</v>
      </c>
    </row>
    <row r="14540" spans="1:11" ht="15" customHeight="1" x14ac:dyDescent="0.2">
      <c r="A14540">
        <f>IF(IFERROR((MATCH(G14540,$G$1:$G$12712,0)),0),INDEX($A$1:$A$12712,MATCH(G14540,$G$1:$G$12712,0)),MAX($A$2:$A14539)+1)</f>
        <v>94</v>
      </c>
      <c r="B14540">
        <f t="shared" si="256"/>
        <v>94</v>
      </c>
      <c r="C14540" t="str">
        <f t="shared" si="257"/>
        <v>Carbon</v>
      </c>
      <c r="D14540">
        <v>303</v>
      </c>
      <c r="E14540" t="s">
        <v>19453</v>
      </c>
      <c r="F14540" s="1" t="s">
        <v>19457</v>
      </c>
      <c r="G14540">
        <v>3644</v>
      </c>
      <c r="H14540" s="2" t="s">
        <v>287</v>
      </c>
      <c r="I14540">
        <v>14354</v>
      </c>
      <c r="J14540" t="s">
        <v>211</v>
      </c>
      <c r="K14540" t="s">
        <v>17672</v>
      </c>
    </row>
    <row r="14541" spans="1:11" ht="15" customHeight="1" x14ac:dyDescent="0.2">
      <c r="A14541">
        <f>IF(IFERROR((MATCH(G14541,$G$1:$G$12712,0)),0),INDEX($A$1:$A$12712,MATCH(G14541,$G$1:$G$12712,0)),MAX($A$2:$A14540)+1)</f>
        <v>2401</v>
      </c>
      <c r="B14541">
        <f t="shared" si="256"/>
        <v>2401</v>
      </c>
      <c r="C14541" t="str">
        <f t="shared" si="257"/>
        <v>Transalta Centralia Generation</v>
      </c>
      <c r="D14541">
        <v>303</v>
      </c>
      <c r="E14541" t="s">
        <v>19453</v>
      </c>
      <c r="F14541" s="1" t="s">
        <v>19458</v>
      </c>
      <c r="G14541">
        <v>3845</v>
      </c>
      <c r="H14541" s="2" t="s">
        <v>5022</v>
      </c>
      <c r="I14541">
        <v>19099</v>
      </c>
      <c r="J14541" t="s">
        <v>5023</v>
      </c>
      <c r="K14541" t="s">
        <v>17672</v>
      </c>
    </row>
    <row r="14542" spans="1:11" ht="15" customHeight="1" x14ac:dyDescent="0.2">
      <c r="A14542">
        <f>IF(IFERROR((MATCH(G14542,$G$1:$G$12712,0)),0),INDEX($A$1:$A$12712,MATCH(G14542,$G$1:$G$12712,0)),MAX($A$2:$A14541)+1)</f>
        <v>2401</v>
      </c>
      <c r="B14542">
        <f t="shared" si="256"/>
        <v>2401</v>
      </c>
      <c r="C14542" t="str">
        <f t="shared" si="257"/>
        <v>Transalta Centralia Generation</v>
      </c>
      <c r="D14542">
        <v>303</v>
      </c>
      <c r="E14542" t="s">
        <v>19453</v>
      </c>
      <c r="F14542" s="1" t="s">
        <v>19459</v>
      </c>
      <c r="G14542">
        <v>3845</v>
      </c>
      <c r="H14542" s="2" t="s">
        <v>5022</v>
      </c>
      <c r="I14542">
        <v>19099</v>
      </c>
      <c r="J14542" t="s">
        <v>5023</v>
      </c>
      <c r="K14542" t="s">
        <v>17672</v>
      </c>
    </row>
    <row r="14543" spans="1:11" ht="15" customHeight="1" x14ac:dyDescent="0.2">
      <c r="A14543">
        <f>IF(IFERROR((MATCH(G14543,$G$1:$G$12712,0)),0),INDEX($A$1:$A$12712,MATCH(G14543,$G$1:$G$12712,0)),MAX($A$2:$A14542)+1)</f>
        <v>110</v>
      </c>
      <c r="B14543">
        <f t="shared" si="256"/>
        <v>110</v>
      </c>
      <c r="C14543" t="str">
        <f t="shared" si="257"/>
        <v>Cholla</v>
      </c>
      <c r="D14543">
        <v>303</v>
      </c>
      <c r="E14543" t="s">
        <v>19453</v>
      </c>
      <c r="F14543" s="1" t="s">
        <v>19460</v>
      </c>
      <c r="G14543">
        <v>113</v>
      </c>
      <c r="H14543" s="2" t="s">
        <v>325</v>
      </c>
      <c r="I14543">
        <v>803</v>
      </c>
      <c r="J14543" t="s">
        <v>326</v>
      </c>
      <c r="K14543" t="s">
        <v>17672</v>
      </c>
    </row>
    <row r="14544" spans="1:11" ht="15" customHeight="1" x14ac:dyDescent="0.2">
      <c r="A14544">
        <f>IF(IFERROR((MATCH(G14544,$G$1:$G$12712,0)),0),INDEX($A$1:$A$12712,MATCH(G14544,$G$1:$G$12712,0)),MAX($A$2:$A14543)+1)</f>
        <v>994</v>
      </c>
      <c r="B14544">
        <f t="shared" si="256"/>
        <v>994</v>
      </c>
      <c r="C14544" t="str">
        <f t="shared" si="257"/>
        <v>Clearwater 1</v>
      </c>
      <c r="D14544">
        <v>303</v>
      </c>
      <c r="E14544" t="s">
        <v>19453</v>
      </c>
      <c r="F14544" s="1" t="s">
        <v>19461</v>
      </c>
      <c r="G14544">
        <v>3020</v>
      </c>
      <c r="H14544" s="2" t="s">
        <v>2198</v>
      </c>
      <c r="I14544">
        <v>14354</v>
      </c>
      <c r="J14544" t="s">
        <v>211</v>
      </c>
      <c r="K14544" t="s">
        <v>17672</v>
      </c>
    </row>
    <row r="14545" spans="1:11" ht="15" customHeight="1" x14ac:dyDescent="0.2">
      <c r="A14545">
        <f>IF(IFERROR((MATCH(G14545,$G$1:$G$12712,0)),0),INDEX($A$1:$A$12712,MATCH(G14545,$G$1:$G$12712,0)),MAX($A$2:$A14544)+1)</f>
        <v>123</v>
      </c>
      <c r="B14545">
        <f t="shared" si="256"/>
        <v>123</v>
      </c>
      <c r="C14545" t="str">
        <f t="shared" si="257"/>
        <v>Colstrip</v>
      </c>
      <c r="D14545">
        <v>303</v>
      </c>
      <c r="E14545" t="s">
        <v>19453</v>
      </c>
      <c r="F14545" s="1" t="s">
        <v>19462</v>
      </c>
      <c r="G14545">
        <v>6076</v>
      </c>
      <c r="H14545" s="2" t="s">
        <v>370</v>
      </c>
      <c r="I14545">
        <v>15298</v>
      </c>
      <c r="J14545" t="s">
        <v>371</v>
      </c>
      <c r="K14545" t="s">
        <v>17672</v>
      </c>
    </row>
    <row r="14546" spans="1:11" ht="15" customHeight="1" x14ac:dyDescent="0.2">
      <c r="A14546">
        <f>IF(IFERROR((MATCH(G14546,$G$1:$G$12712,0)),0),INDEX($A$1:$A$12712,MATCH(G14546,$G$1:$G$12712,0)),MAX($A$2:$A14545)+1)</f>
        <v>140</v>
      </c>
      <c r="B14546">
        <f t="shared" si="256"/>
        <v>140</v>
      </c>
      <c r="C14546" t="str">
        <f t="shared" si="257"/>
        <v>Craig (CO)</v>
      </c>
      <c r="D14546">
        <v>303</v>
      </c>
      <c r="E14546" t="s">
        <v>19453</v>
      </c>
      <c r="F14546" s="1" t="s">
        <v>19463</v>
      </c>
      <c r="G14546">
        <v>6021</v>
      </c>
      <c r="H14546" s="2" t="s">
        <v>433</v>
      </c>
      <c r="I14546">
        <v>30151</v>
      </c>
      <c r="J14546" t="s">
        <v>434</v>
      </c>
      <c r="K14546" t="s">
        <v>17672</v>
      </c>
    </row>
    <row r="14547" spans="1:11" ht="15" customHeight="1" x14ac:dyDescent="0.2">
      <c r="A14547">
        <f>IF(IFERROR((MATCH(G14547,$G$1:$G$12712,0)),0),INDEX($A$1:$A$12712,MATCH(G14547,$G$1:$G$12712,0)),MAX($A$2:$A14546)+1)</f>
        <v>150</v>
      </c>
      <c r="B14547">
        <f t="shared" si="256"/>
        <v>150</v>
      </c>
      <c r="C14547" t="str">
        <f t="shared" si="257"/>
        <v>Dave Johnston</v>
      </c>
      <c r="D14547">
        <v>303</v>
      </c>
      <c r="E14547" t="s">
        <v>19453</v>
      </c>
      <c r="F14547" s="1" t="s">
        <v>19464</v>
      </c>
      <c r="G14547">
        <v>4158</v>
      </c>
      <c r="H14547" s="2" t="s">
        <v>452</v>
      </c>
      <c r="I14547">
        <v>14354</v>
      </c>
      <c r="J14547" t="s">
        <v>211</v>
      </c>
      <c r="K14547" t="s">
        <v>17672</v>
      </c>
    </row>
    <row r="14548" spans="1:11" ht="15" customHeight="1" x14ac:dyDescent="0.2">
      <c r="A14548">
        <f>A9024</f>
        <v>8035</v>
      </c>
      <c r="B14548" t="e">
        <f t="shared" si="256"/>
        <v>#N/A</v>
      </c>
      <c r="C14548" t="str">
        <f t="shared" si="257"/>
        <v>drop</v>
      </c>
      <c r="D14548">
        <v>303</v>
      </c>
      <c r="E14548" t="s">
        <v>19453</v>
      </c>
      <c r="F14548" s="1" t="s">
        <v>19465</v>
      </c>
      <c r="H14548" s="2"/>
      <c r="K14548" t="s">
        <v>17672</v>
      </c>
    </row>
    <row r="14549" spans="1:11" ht="15" customHeight="1" x14ac:dyDescent="0.2">
      <c r="A14549">
        <f>A9024</f>
        <v>8035</v>
      </c>
      <c r="B14549" t="e">
        <f t="shared" si="256"/>
        <v>#N/A</v>
      </c>
      <c r="C14549" t="str">
        <f t="shared" si="257"/>
        <v>drop plant</v>
      </c>
      <c r="D14549">
        <v>303</v>
      </c>
      <c r="E14549" t="s">
        <v>19453</v>
      </c>
      <c r="F14549" s="1" t="s">
        <v>19466</v>
      </c>
      <c r="H14549" s="2"/>
      <c r="K14549" t="s">
        <v>17672</v>
      </c>
    </row>
    <row r="14550" spans="1:11" ht="15" customHeight="1" x14ac:dyDescent="0.2">
      <c r="A14550">
        <f>A9024</f>
        <v>8035</v>
      </c>
      <c r="B14550" t="e">
        <f t="shared" si="256"/>
        <v>#N/A</v>
      </c>
      <c r="C14550" t="str">
        <f t="shared" si="257"/>
        <v>drop plant (naches)</v>
      </c>
      <c r="D14550">
        <v>303</v>
      </c>
      <c r="E14550" t="s">
        <v>19453</v>
      </c>
      <c r="F14550" s="1" t="s">
        <v>19467</v>
      </c>
      <c r="H14550" s="2"/>
      <c r="K14550" t="s">
        <v>17672</v>
      </c>
    </row>
    <row r="14551" spans="1:11" ht="15" customHeight="1" x14ac:dyDescent="0.2">
      <c r="A14551">
        <f>IF(IFERROR((MATCH(G14551,$G$1:$G$12712,0)),0),INDEX($A$1:$A$12712,MATCH(G14551,$G$1:$G$12712,0)),MAX($A$2:$A14550)+1)</f>
        <v>2207</v>
      </c>
      <c r="B14551">
        <f t="shared" si="256"/>
        <v>2207</v>
      </c>
      <c r="C14551" t="str">
        <f t="shared" si="257"/>
        <v>Fall Creek</v>
      </c>
      <c r="D14551">
        <v>303</v>
      </c>
      <c r="E14551" t="s">
        <v>19453</v>
      </c>
      <c r="F14551" s="1" t="s">
        <v>19468</v>
      </c>
      <c r="G14551">
        <v>296</v>
      </c>
      <c r="H14551" s="2" t="s">
        <v>4789</v>
      </c>
      <c r="I14551">
        <v>14354</v>
      </c>
      <c r="J14551" t="s">
        <v>211</v>
      </c>
      <c r="K14551" t="s">
        <v>17672</v>
      </c>
    </row>
    <row r="14552" spans="1:11" ht="15" customHeight="1" x14ac:dyDescent="0.2">
      <c r="A14552">
        <f>A9965</f>
        <v>8673</v>
      </c>
      <c r="B14552" t="e">
        <f t="shared" si="256"/>
        <v>#N/A</v>
      </c>
      <c r="C14552" t="str">
        <f t="shared" si="257"/>
        <v>frountain green</v>
      </c>
      <c r="D14552">
        <v>303</v>
      </c>
      <c r="E14552" t="s">
        <v>19453</v>
      </c>
      <c r="F14552" s="1" t="s">
        <v>19469</v>
      </c>
      <c r="H14552" s="2"/>
      <c r="K14552" t="s">
        <v>17672</v>
      </c>
    </row>
    <row r="14553" spans="1:11" ht="15" customHeight="1" x14ac:dyDescent="0.2">
      <c r="A14553">
        <f>IF(IFERROR((MATCH(G14553,$G$1:$G$12712,0)),0),INDEX($A$1:$A$12712,MATCH(G14553,$G$1:$G$12712,0)),MAX($A$2:$A14552)+1)</f>
        <v>219</v>
      </c>
      <c r="B14553">
        <f t="shared" si="256"/>
        <v>219</v>
      </c>
      <c r="C14553" t="str">
        <f t="shared" si="257"/>
        <v>Gadsby</v>
      </c>
      <c r="D14553">
        <v>303</v>
      </c>
      <c r="E14553" t="s">
        <v>19453</v>
      </c>
      <c r="F14553" s="1" t="s">
        <v>19470</v>
      </c>
      <c r="G14553">
        <v>3648</v>
      </c>
      <c r="H14553" s="2" t="s">
        <v>616</v>
      </c>
      <c r="I14553">
        <v>14354</v>
      </c>
      <c r="J14553" t="s">
        <v>211</v>
      </c>
      <c r="K14553" t="s">
        <v>17672</v>
      </c>
    </row>
    <row r="14554" spans="1:11" ht="15" customHeight="1" x14ac:dyDescent="0.2">
      <c r="A14554">
        <f>IF(IFERROR((MATCH(G14554,$G$1:$G$12712,0)),0),INDEX($A$1:$A$12712,MATCH(G14554,$G$1:$G$12712,0)),MAX($A$2:$A14553)+1)</f>
        <v>219</v>
      </c>
      <c r="B14554">
        <f t="shared" si="256"/>
        <v>219</v>
      </c>
      <c r="C14554" t="str">
        <f t="shared" si="257"/>
        <v>Gadsby</v>
      </c>
      <c r="D14554">
        <v>303</v>
      </c>
      <c r="E14554" t="s">
        <v>19453</v>
      </c>
      <c r="F14554" s="1" t="s">
        <v>19471</v>
      </c>
      <c r="G14554">
        <v>3648</v>
      </c>
      <c r="H14554" s="2" t="s">
        <v>616</v>
      </c>
      <c r="I14554">
        <v>14354</v>
      </c>
      <c r="J14554" t="s">
        <v>211</v>
      </c>
      <c r="K14554" t="s">
        <v>17672</v>
      </c>
    </row>
    <row r="14555" spans="1:11" ht="15" customHeight="1" x14ac:dyDescent="0.2">
      <c r="A14555">
        <f>IF(IFERROR((MATCH(G14555,$G$1:$G$12712,0)),0),INDEX($A$1:$A$12712,MATCH(G14555,$G$1:$G$12712,0)),MAX($A$2:$A14554)+1)</f>
        <v>277</v>
      </c>
      <c r="B14555">
        <f t="shared" si="256"/>
        <v>277</v>
      </c>
      <c r="C14555" t="str">
        <f t="shared" si="257"/>
        <v>Hayden</v>
      </c>
      <c r="D14555">
        <v>303</v>
      </c>
      <c r="E14555" t="s">
        <v>19453</v>
      </c>
      <c r="F14555" s="1" t="s">
        <v>19472</v>
      </c>
      <c r="G14555">
        <v>525</v>
      </c>
      <c r="H14555" s="2" t="s">
        <v>752</v>
      </c>
      <c r="I14555">
        <v>15466</v>
      </c>
      <c r="J14555" t="s">
        <v>64</v>
      </c>
      <c r="K14555" t="s">
        <v>17672</v>
      </c>
    </row>
    <row r="14556" spans="1:11" ht="15" customHeight="1" x14ac:dyDescent="0.2">
      <c r="A14556">
        <f>IF(IFERROR((MATCH(G14556,$G$1:$G$12712,0)),0),INDEX($A$1:$A$12712,MATCH(G14556,$G$1:$G$12712,0)),MAX($A$2:$A14555)+1)</f>
        <v>260</v>
      </c>
      <c r="B14556">
        <f t="shared" si="256"/>
        <v>260</v>
      </c>
      <c r="C14556" t="str">
        <f t="shared" si="257"/>
        <v>Hermiston Generating Plant</v>
      </c>
      <c r="D14556">
        <v>303</v>
      </c>
      <c r="E14556" t="s">
        <v>19453</v>
      </c>
      <c r="F14556" s="1" t="s">
        <v>19473</v>
      </c>
      <c r="G14556">
        <v>54761</v>
      </c>
      <c r="H14556" s="2" t="s">
        <v>710</v>
      </c>
      <c r="I14556">
        <v>8503</v>
      </c>
      <c r="J14556" t="s">
        <v>711</v>
      </c>
      <c r="K14556" t="s">
        <v>17672</v>
      </c>
    </row>
    <row r="14557" spans="1:11" ht="15" customHeight="1" x14ac:dyDescent="0.2">
      <c r="A14557">
        <f>IF(IFERROR((MATCH(G14557,$G$1:$G$12712,0)),0),INDEX($A$1:$A$12712,MATCH(G14557,$G$1:$G$12712,0)),MAX($A$2:$A14556)+1)</f>
        <v>4475</v>
      </c>
      <c r="B14557">
        <f t="shared" si="256"/>
        <v>4475</v>
      </c>
      <c r="C14557" t="str">
        <f t="shared" si="257"/>
        <v>Hermiston Power Partnership</v>
      </c>
      <c r="D14557">
        <v>303</v>
      </c>
      <c r="E14557" t="s">
        <v>19453</v>
      </c>
      <c r="F14557" s="1" t="s">
        <v>19473</v>
      </c>
      <c r="G14557">
        <v>55328</v>
      </c>
      <c r="H14557" s="2" t="s">
        <v>8265</v>
      </c>
      <c r="I14557">
        <v>7869</v>
      </c>
      <c r="J14557" t="s">
        <v>8265</v>
      </c>
      <c r="K14557" t="s">
        <v>17672</v>
      </c>
    </row>
    <row r="14558" spans="1:11" ht="15" customHeight="1" x14ac:dyDescent="0.2">
      <c r="A14558">
        <f>IF(IFERROR((MATCH(G14558,$G$1:$G$12712,0)),0),INDEX($A$1:$A$12712,MATCH(G14558,$G$1:$G$12712,0)),MAX($A$2:$A14557)+1)</f>
        <v>281</v>
      </c>
      <c r="B14558">
        <f t="shared" si="256"/>
        <v>281</v>
      </c>
      <c r="C14558" t="str">
        <f t="shared" si="257"/>
        <v>Hunter</v>
      </c>
      <c r="D14558">
        <v>303</v>
      </c>
      <c r="E14558" t="s">
        <v>19453</v>
      </c>
      <c r="F14558" s="1" t="s">
        <v>19474</v>
      </c>
      <c r="G14558">
        <v>6165</v>
      </c>
      <c r="H14558" s="2" t="s">
        <v>759</v>
      </c>
      <c r="I14558">
        <v>14354</v>
      </c>
      <c r="J14558" t="s">
        <v>211</v>
      </c>
      <c r="K14558" t="s">
        <v>17672</v>
      </c>
    </row>
    <row r="14559" spans="1:11" ht="15" customHeight="1" x14ac:dyDescent="0.2">
      <c r="A14559">
        <f>IF(IFERROR((MATCH(G14559,$G$1:$G$12712,0)),0),INDEX($A$1:$A$12712,MATCH(G14559,$G$1:$G$12712,0)),MAX($A$2:$A14558)+1)</f>
        <v>281</v>
      </c>
      <c r="B14559">
        <f t="shared" si="256"/>
        <v>281</v>
      </c>
      <c r="C14559" t="str">
        <f t="shared" si="257"/>
        <v>Hunter</v>
      </c>
      <c r="D14559">
        <v>303</v>
      </c>
      <c r="E14559" t="s">
        <v>19453</v>
      </c>
      <c r="F14559" s="1" t="s">
        <v>19475</v>
      </c>
      <c r="G14559">
        <v>6165</v>
      </c>
      <c r="H14559" s="2" t="s">
        <v>759</v>
      </c>
      <c r="I14559">
        <v>14354</v>
      </c>
      <c r="J14559" t="s">
        <v>211</v>
      </c>
      <c r="K14559" t="s">
        <v>17672</v>
      </c>
    </row>
    <row r="14560" spans="1:11" ht="15" customHeight="1" x14ac:dyDescent="0.2">
      <c r="A14560">
        <f>IF(IFERROR((MATCH(G14560,$G$1:$G$12712,0)),0),INDEX($A$1:$A$12712,MATCH(G14560,$G$1:$G$12712,0)),MAX($A$2:$A14559)+1)</f>
        <v>281</v>
      </c>
      <c r="B14560">
        <f t="shared" si="256"/>
        <v>281</v>
      </c>
      <c r="C14560" t="str">
        <f t="shared" si="257"/>
        <v>Hunter</v>
      </c>
      <c r="D14560">
        <v>303</v>
      </c>
      <c r="E14560" t="s">
        <v>19453</v>
      </c>
      <c r="F14560" s="1" t="s">
        <v>19476</v>
      </c>
      <c r="G14560">
        <v>6165</v>
      </c>
      <c r="H14560" s="2" t="s">
        <v>759</v>
      </c>
      <c r="I14560">
        <v>14354</v>
      </c>
      <c r="J14560" t="s">
        <v>211</v>
      </c>
      <c r="K14560" t="s">
        <v>17672</v>
      </c>
    </row>
    <row r="14561" spans="1:11" ht="15" customHeight="1" x14ac:dyDescent="0.2">
      <c r="A14561">
        <f>IF(IFERROR((MATCH(G14561,$G$1:$G$12712,0)),0),INDEX($A$1:$A$12712,MATCH(G14561,$G$1:$G$12712,0)),MAX($A$2:$A14560)+1)</f>
        <v>279</v>
      </c>
      <c r="B14561">
        <f t="shared" si="256"/>
        <v>279</v>
      </c>
      <c r="C14561" t="str">
        <f t="shared" si="257"/>
        <v>Huntington</v>
      </c>
      <c r="D14561">
        <v>303</v>
      </c>
      <c r="E14561" t="s">
        <v>19453</v>
      </c>
      <c r="F14561" s="1" t="s">
        <v>19477</v>
      </c>
      <c r="G14561">
        <v>8069</v>
      </c>
      <c r="H14561" s="2" t="s">
        <v>755</v>
      </c>
      <c r="I14561">
        <v>14354</v>
      </c>
      <c r="J14561" t="s">
        <v>211</v>
      </c>
      <c r="K14561" t="s">
        <v>17672</v>
      </c>
    </row>
    <row r="14562" spans="1:11" ht="15" customHeight="1" x14ac:dyDescent="0.2">
      <c r="A14562">
        <f>IF(IFERROR((MATCH(G14562,$G$1:$G$12712,0)),0),INDEX($A$1:$A$12712,MATCH(G14562,$G$1:$G$12712,0)),MAX($A$2:$A14561)+1)</f>
        <v>11386</v>
      </c>
      <c r="B14562" t="e">
        <f t="shared" si="256"/>
        <v>#N/A</v>
      </c>
      <c r="C14562" t="str">
        <f t="shared" si="257"/>
        <v>hydro plants: licensed proj no.</v>
      </c>
      <c r="D14562">
        <v>303</v>
      </c>
      <c r="E14562" t="s">
        <v>19453</v>
      </c>
      <c r="F14562" s="1" t="s">
        <v>19478</v>
      </c>
      <c r="H14562" s="2"/>
      <c r="K14562" t="s">
        <v>17672</v>
      </c>
    </row>
    <row r="14563" spans="1:11" ht="15" customHeight="1" x14ac:dyDescent="0.2">
      <c r="A14563">
        <f>IF(IFERROR((MATCH(G14563,$G$1:$G$12712,0)),0),INDEX($A$1:$A$12712,MATCH(G14563,$G$1:$G$12712,0)),MAX($A$2:$A14562)+1)</f>
        <v>11387</v>
      </c>
      <c r="B14563" t="e">
        <f t="shared" si="256"/>
        <v>#N/A</v>
      </c>
      <c r="C14563" t="str">
        <f t="shared" si="257"/>
        <v>hydro plants: licensed proj. no.</v>
      </c>
      <c r="D14563">
        <v>303</v>
      </c>
      <c r="E14563" t="s">
        <v>19453</v>
      </c>
      <c r="F14563" s="1" t="s">
        <v>19479</v>
      </c>
      <c r="H14563" s="2"/>
      <c r="K14563" t="s">
        <v>17672</v>
      </c>
    </row>
    <row r="14564" spans="1:11" ht="15" customHeight="1" x14ac:dyDescent="0.2">
      <c r="A14564">
        <f>IF(IFERROR((MATCH(G14564,$G$1:$G$12712,0)),0),INDEX($A$1:$A$12712,MATCH(G14564,$G$1:$G$12712,0)),MAX($A$2:$A14563)+1)</f>
        <v>11388</v>
      </c>
      <c r="B14564" t="e">
        <f t="shared" si="256"/>
        <v>#N/A</v>
      </c>
      <c r="C14564" t="str">
        <f t="shared" si="257"/>
        <v>james river</v>
      </c>
      <c r="D14564">
        <v>303</v>
      </c>
      <c r="E14564" t="s">
        <v>19453</v>
      </c>
      <c r="F14564" s="1" t="s">
        <v>19480</v>
      </c>
      <c r="H14564" s="2"/>
      <c r="K14564" t="s">
        <v>17672</v>
      </c>
    </row>
    <row r="14565" spans="1:11" ht="15" customHeight="1" x14ac:dyDescent="0.2">
      <c r="A14565">
        <f>A14564</f>
        <v>11388</v>
      </c>
      <c r="B14565" t="e">
        <f t="shared" si="256"/>
        <v>#N/A</v>
      </c>
      <c r="C14565" t="str">
        <f t="shared" si="257"/>
        <v>james river plant</v>
      </c>
      <c r="D14565">
        <v>303</v>
      </c>
      <c r="E14565" t="s">
        <v>19453</v>
      </c>
      <c r="F14565" s="1" t="s">
        <v>19481</v>
      </c>
      <c r="H14565" s="2"/>
      <c r="K14565" t="s">
        <v>17672</v>
      </c>
    </row>
    <row r="14566" spans="1:11" ht="15" customHeight="1" x14ac:dyDescent="0.2">
      <c r="A14566">
        <f>IF(IFERROR((MATCH(G14566,$G$1:$G$12712,0)),0),INDEX($A$1:$A$12712,MATCH(G14566,$G$1:$G$12712,0)),MAX($A$2:$A14565)+1)</f>
        <v>294</v>
      </c>
      <c r="B14566">
        <f t="shared" si="256"/>
        <v>294</v>
      </c>
      <c r="C14566" t="str">
        <f t="shared" si="257"/>
        <v>Jim Bridger</v>
      </c>
      <c r="D14566">
        <v>303</v>
      </c>
      <c r="E14566" t="s">
        <v>19453</v>
      </c>
      <c r="F14566" s="1" t="s">
        <v>19482</v>
      </c>
      <c r="G14566">
        <v>8066</v>
      </c>
      <c r="H14566" s="2" t="s">
        <v>786</v>
      </c>
      <c r="I14566">
        <v>14354</v>
      </c>
      <c r="J14566" t="s">
        <v>211</v>
      </c>
      <c r="K14566" t="s">
        <v>17672</v>
      </c>
    </row>
    <row r="14567" spans="1:11" ht="15" customHeight="1" x14ac:dyDescent="0.2">
      <c r="A14567">
        <f>IF(IFERROR((MATCH(G14567,$G$1:$G$12712,0)),0),INDEX($A$1:$A$12712,MATCH(G14567,$G$1:$G$12712,0)),MAX($A$2:$A14566)+1)</f>
        <v>1005</v>
      </c>
      <c r="B14567">
        <f t="shared" si="256"/>
        <v>1005</v>
      </c>
      <c r="C14567" t="str">
        <f t="shared" si="257"/>
        <v>John C Boyle</v>
      </c>
      <c r="D14567">
        <v>303</v>
      </c>
      <c r="E14567" t="s">
        <v>19453</v>
      </c>
      <c r="F14567" s="1" t="s">
        <v>19483</v>
      </c>
      <c r="G14567">
        <v>3028</v>
      </c>
      <c r="H14567" s="2" t="s">
        <v>2215</v>
      </c>
      <c r="I14567">
        <v>14354</v>
      </c>
      <c r="J14567" t="s">
        <v>211</v>
      </c>
      <c r="K14567" t="s">
        <v>17672</v>
      </c>
    </row>
    <row r="14568" spans="1:11" ht="15" customHeight="1" x14ac:dyDescent="0.2">
      <c r="A14568">
        <f>A9972</f>
        <v>8677</v>
      </c>
      <c r="B14568" t="e">
        <f t="shared" si="256"/>
        <v>#N/A</v>
      </c>
      <c r="C14568" t="str">
        <f t="shared" si="257"/>
        <v>keno regulating dam</v>
      </c>
      <c r="D14568">
        <v>303</v>
      </c>
      <c r="E14568" t="s">
        <v>19453</v>
      </c>
      <c r="F14568" s="1" t="s">
        <v>19484</v>
      </c>
      <c r="H14568" s="2"/>
      <c r="K14568" t="s">
        <v>17672</v>
      </c>
    </row>
    <row r="14569" spans="1:11" ht="15" customHeight="1" x14ac:dyDescent="0.2">
      <c r="A14569">
        <f>IF(IFERROR((MATCH(G14569,$G$1:$G$12712,0)),0),INDEX($A$1:$A$12712,MATCH(G14569,$G$1:$G$12712,0)),MAX($A$2:$A14568)+1)</f>
        <v>407</v>
      </c>
      <c r="B14569">
        <f t="shared" si="256"/>
        <v>407</v>
      </c>
      <c r="C14569" t="str">
        <f t="shared" si="257"/>
        <v>Naughton</v>
      </c>
      <c r="D14569">
        <v>303</v>
      </c>
      <c r="E14569" t="s">
        <v>19453</v>
      </c>
      <c r="F14569" s="1" t="s">
        <v>19485</v>
      </c>
      <c r="G14569">
        <v>4162</v>
      </c>
      <c r="H14569" s="2" t="s">
        <v>1014</v>
      </c>
      <c r="I14569">
        <v>14354</v>
      </c>
      <c r="J14569" t="s">
        <v>211</v>
      </c>
      <c r="K14569" t="s">
        <v>17672</v>
      </c>
    </row>
    <row r="14570" spans="1:11" ht="15" customHeight="1" x14ac:dyDescent="0.2">
      <c r="A14570">
        <f>A9977</f>
        <v>8679</v>
      </c>
      <c r="B14570" t="e">
        <f t="shared" si="256"/>
        <v>#N/A</v>
      </c>
      <c r="C14570" t="str">
        <f t="shared" si="257"/>
        <v>north umpqua</v>
      </c>
      <c r="D14570">
        <v>303</v>
      </c>
      <c r="E14570" t="s">
        <v>19453</v>
      </c>
      <c r="F14570" s="1" t="s">
        <v>19486</v>
      </c>
      <c r="H14570" s="2"/>
      <c r="K14570" t="s">
        <v>17672</v>
      </c>
    </row>
    <row r="14571" spans="1:11" ht="15" customHeight="1" x14ac:dyDescent="0.2">
      <c r="A14571">
        <f>IF(IFERROR((MATCH(G14571,$G$1:$G$12712,0)),0),INDEX($A$1:$A$12712,MATCH(G14571,$G$1:$G$12712,0)),MAX($A$2:$A14570)+1)</f>
        <v>999</v>
      </c>
      <c r="B14571">
        <f t="shared" si="256"/>
        <v>999</v>
      </c>
      <c r="C14571" t="str">
        <f t="shared" si="257"/>
        <v>Olmstead</v>
      </c>
      <c r="D14571">
        <v>303</v>
      </c>
      <c r="E14571" t="s">
        <v>19453</v>
      </c>
      <c r="F14571" s="1" t="s">
        <v>19487</v>
      </c>
      <c r="G14571">
        <v>3655</v>
      </c>
      <c r="H14571" s="2" t="s">
        <v>2206</v>
      </c>
      <c r="I14571">
        <v>14354</v>
      </c>
      <c r="J14571" t="s">
        <v>211</v>
      </c>
      <c r="K14571" t="s">
        <v>17672</v>
      </c>
    </row>
    <row r="14572" spans="1:11" ht="15" customHeight="1" x14ac:dyDescent="0.2">
      <c r="A14572">
        <f>IF(IFERROR((MATCH(G14572,$G$1:$G$12712,0)),0),INDEX($A$1:$A$12712,MATCH(G14572,$G$1:$G$12712,0)),MAX($A$2:$A14571)+1)</f>
        <v>2985</v>
      </c>
      <c r="B14572">
        <f t="shared" si="256"/>
        <v>2985</v>
      </c>
      <c r="C14572" t="str">
        <f t="shared" si="257"/>
        <v>Prospect 1</v>
      </c>
      <c r="D14572">
        <v>303</v>
      </c>
      <c r="E14572" t="s">
        <v>19453</v>
      </c>
      <c r="F14572" s="1" t="s">
        <v>19488</v>
      </c>
      <c r="G14572">
        <v>3032</v>
      </c>
      <c r="H14572" s="2" t="s">
        <v>5784</v>
      </c>
      <c r="I14572">
        <v>14354</v>
      </c>
      <c r="J14572" t="s">
        <v>211</v>
      </c>
      <c r="K14572" t="s">
        <v>17672</v>
      </c>
    </row>
    <row r="14573" spans="1:11" ht="15" customHeight="1" x14ac:dyDescent="0.2">
      <c r="A14573">
        <f>IF(IFERROR((MATCH(G14573,$G$1:$G$12712,0)),0),INDEX($A$1:$A$12712,MATCH(G14573,$G$1:$G$12712,0)),MAX($A$2:$A14572)+1)</f>
        <v>792</v>
      </c>
      <c r="B14573">
        <f t="shared" si="256"/>
        <v>792</v>
      </c>
      <c r="C14573" t="str">
        <f t="shared" si="257"/>
        <v>Prospect 3</v>
      </c>
      <c r="D14573">
        <v>303</v>
      </c>
      <c r="E14573" t="s">
        <v>19453</v>
      </c>
      <c r="F14573" s="1" t="s">
        <v>19489</v>
      </c>
      <c r="G14573">
        <v>3034</v>
      </c>
      <c r="H14573" s="2" t="s">
        <v>1835</v>
      </c>
      <c r="I14573">
        <v>14354</v>
      </c>
      <c r="J14573" t="s">
        <v>211</v>
      </c>
      <c r="K14573" t="s">
        <v>17672</v>
      </c>
    </row>
    <row r="14574" spans="1:11" ht="15" customHeight="1" x14ac:dyDescent="0.2">
      <c r="A14574">
        <f>IF(IFERROR((MATCH(G14574,$G$1:$G$12712,0)),0),INDEX($A$1:$A$12712,MATCH(G14574,$G$1:$G$12712,0)),MAX($A$2:$A14573)+1)</f>
        <v>4601</v>
      </c>
      <c r="B14574">
        <f t="shared" si="256"/>
        <v>4601</v>
      </c>
      <c r="C14574" t="str">
        <f t="shared" si="257"/>
        <v>Prospect 4</v>
      </c>
      <c r="D14574">
        <v>303</v>
      </c>
      <c r="E14574" t="s">
        <v>19453</v>
      </c>
      <c r="F14574" s="1" t="s">
        <v>19490</v>
      </c>
      <c r="G14574">
        <v>3035</v>
      </c>
      <c r="H14574" s="2" t="s">
        <v>8458</v>
      </c>
      <c r="I14574">
        <v>14354</v>
      </c>
      <c r="J14574" t="s">
        <v>211</v>
      </c>
      <c r="K14574" t="s">
        <v>17672</v>
      </c>
    </row>
    <row r="14575" spans="1:11" ht="15" customHeight="1" x14ac:dyDescent="0.2">
      <c r="A14575">
        <f>IF(IFERROR((MATCH(G14575,$G$1:$G$12712,0)),0),INDEX($A$1:$A$12712,MATCH(G14575,$G$1:$G$12712,0)),MAX($A$2:$A14574)+1)</f>
        <v>11389</v>
      </c>
      <c r="B14575" t="e">
        <f t="shared" si="256"/>
        <v>#N/A</v>
      </c>
      <c r="C14575" t="str">
        <f t="shared" si="257"/>
        <v>pumping plant</v>
      </c>
      <c r="D14575">
        <v>303</v>
      </c>
      <c r="E14575" t="s">
        <v>19453</v>
      </c>
      <c r="F14575" s="1" t="s">
        <v>19491</v>
      </c>
      <c r="H14575" s="2"/>
      <c r="K14575" t="s">
        <v>17672</v>
      </c>
    </row>
    <row r="14576" spans="1:11" ht="15" customHeight="1" x14ac:dyDescent="0.2">
      <c r="A14576">
        <f>IF(IFERROR((MATCH(G14576,$G$1:$G$12712,0)),0),INDEX($A$1:$A$12712,MATCH(G14576,$G$1:$G$12712,0)),MAX($A$2:$A14575)+1)</f>
        <v>11390</v>
      </c>
      <c r="B14576" t="e">
        <f t="shared" si="256"/>
        <v>#N/A</v>
      </c>
      <c r="C14576" t="str">
        <f t="shared" si="257"/>
        <v>pumping station:</v>
      </c>
      <c r="D14576">
        <v>303</v>
      </c>
      <c r="E14576" t="s">
        <v>19453</v>
      </c>
      <c r="F14576" s="1" t="s">
        <v>19492</v>
      </c>
      <c r="H14576" s="2"/>
      <c r="K14576" t="s">
        <v>17672</v>
      </c>
    </row>
    <row r="14577" spans="1:11" ht="15" customHeight="1" x14ac:dyDescent="0.2">
      <c r="A14577">
        <f>A9988</f>
        <v>8683</v>
      </c>
      <c r="B14577" t="e">
        <f t="shared" si="256"/>
        <v>#N/A</v>
      </c>
      <c r="C14577" t="str">
        <f t="shared" si="257"/>
        <v>st anthony 2381</v>
      </c>
      <c r="D14577">
        <v>303</v>
      </c>
      <c r="E14577" t="s">
        <v>19453</v>
      </c>
      <c r="F14577" s="1" t="s">
        <v>19493</v>
      </c>
      <c r="H14577" s="2"/>
      <c r="K14577" t="s">
        <v>17672</v>
      </c>
    </row>
    <row r="14578" spans="1:11" ht="15" customHeight="1" x14ac:dyDescent="0.2">
      <c r="A14578">
        <f>IF(IFERROR((MATCH(G14578,$G$1:$G$12712,0)),0),INDEX($A$1:$A$12712,MATCH(G14578,$G$1:$G$12712,0)),MAX($A$2:$A14577)+1)</f>
        <v>1010</v>
      </c>
      <c r="B14578">
        <f t="shared" ref="B14578:B14641" si="258">IF(COUNTIF($G$1:$G$12712,G14578&gt;0),0,INDEX($A$1:$A$12712,MATCH(G14578,$G$1:$G$12712,0)))</f>
        <v>1010</v>
      </c>
      <c r="C14578" t="str">
        <f t="shared" si="257"/>
        <v>Toketee Falls</v>
      </c>
      <c r="D14578">
        <v>303</v>
      </c>
      <c r="E14578" t="s">
        <v>19453</v>
      </c>
      <c r="F14578" s="1" t="s">
        <v>19494</v>
      </c>
      <c r="G14578">
        <v>3040</v>
      </c>
      <c r="H14578" s="2" t="s">
        <v>2226</v>
      </c>
      <c r="I14578">
        <v>14354</v>
      </c>
      <c r="J14578" t="s">
        <v>211</v>
      </c>
      <c r="K14578" t="s">
        <v>17672</v>
      </c>
    </row>
    <row r="14579" spans="1:11" ht="15" customHeight="1" x14ac:dyDescent="0.2">
      <c r="A14579">
        <f>A9991</f>
        <v>8684</v>
      </c>
      <c r="B14579" t="e">
        <f t="shared" si="258"/>
        <v>#N/A</v>
      </c>
      <c r="C14579" t="str">
        <f t="shared" si="257"/>
        <v>uper klamath lake</v>
      </c>
      <c r="D14579">
        <v>303</v>
      </c>
      <c r="E14579" t="s">
        <v>19453</v>
      </c>
      <c r="F14579" s="1" t="s">
        <v>19495</v>
      </c>
      <c r="H14579" s="2"/>
      <c r="K14579" t="s">
        <v>17672</v>
      </c>
    </row>
    <row r="14580" spans="1:11" ht="15" customHeight="1" x14ac:dyDescent="0.2">
      <c r="A14580">
        <f>A9991</f>
        <v>8684</v>
      </c>
      <c r="B14580" t="e">
        <f t="shared" si="258"/>
        <v>#N/A</v>
      </c>
      <c r="C14580" t="str">
        <f t="shared" si="257"/>
        <v>upper klamath lake</v>
      </c>
      <c r="D14580">
        <v>303</v>
      </c>
      <c r="E14580" t="s">
        <v>19453</v>
      </c>
      <c r="F14580" s="1" t="s">
        <v>19496</v>
      </c>
      <c r="H14580" s="2"/>
      <c r="K14580" t="s">
        <v>17672</v>
      </c>
    </row>
    <row r="14581" spans="1:11" ht="15" customHeight="1" x14ac:dyDescent="0.2">
      <c r="A14581">
        <f>IF(IFERROR((MATCH(G14581,$G$1:$G$12712,0)),0),INDEX($A$1:$A$12712,MATCH(G14581,$G$1:$G$12712,0)),MAX($A$2:$A14580)+1)</f>
        <v>650</v>
      </c>
      <c r="B14581">
        <f t="shared" si="258"/>
        <v>650</v>
      </c>
      <c r="C14581" t="str">
        <f t="shared" si="257"/>
        <v>Wyodak</v>
      </c>
      <c r="D14581">
        <v>303</v>
      </c>
      <c r="E14581" t="s">
        <v>19453</v>
      </c>
      <c r="F14581" s="1" t="s">
        <v>17852</v>
      </c>
      <c r="G14581">
        <v>6101</v>
      </c>
      <c r="H14581" s="2" t="s">
        <v>1549</v>
      </c>
      <c r="I14581">
        <v>14354</v>
      </c>
      <c r="J14581" t="s">
        <v>211</v>
      </c>
      <c r="K14581" t="s">
        <v>17672</v>
      </c>
    </row>
    <row r="14582" spans="1:11" ht="15" customHeight="1" x14ac:dyDescent="0.2">
      <c r="A14582">
        <f>IF(IFERROR((MATCH(G14582,$G$1:$G$12712,0)),0),INDEX($A$1:$A$12712,MATCH(G14582,$G$1:$G$12712,0)),MAX($A$2:$A14581)+1)</f>
        <v>11391</v>
      </c>
      <c r="B14582" t="e">
        <f t="shared" si="258"/>
        <v>#N/A</v>
      </c>
      <c r="C14582" t="str">
        <f t="shared" si="257"/>
        <v>chester</v>
      </c>
      <c r="D14582">
        <v>167</v>
      </c>
      <c r="E14582" t="s">
        <v>19497</v>
      </c>
      <c r="F14582" s="1" t="s">
        <v>19498</v>
      </c>
      <c r="H14582" s="2"/>
      <c r="K14582" t="s">
        <v>17672</v>
      </c>
    </row>
    <row r="14583" spans="1:11" ht="15" customHeight="1" x14ac:dyDescent="0.2">
      <c r="A14583">
        <f>A14582</f>
        <v>11391</v>
      </c>
      <c r="B14583" t="e">
        <f t="shared" si="258"/>
        <v>#N/A</v>
      </c>
      <c r="C14583" t="str">
        <f t="shared" si="257"/>
        <v>chester (n</v>
      </c>
      <c r="D14583">
        <v>167</v>
      </c>
      <c r="E14583" t="s">
        <v>19497</v>
      </c>
      <c r="F14583" s="1" t="s">
        <v>19499</v>
      </c>
      <c r="H14583" s="2"/>
      <c r="K14583" t="s">
        <v>17672</v>
      </c>
    </row>
    <row r="14584" spans="1:11" ht="15" customHeight="1" x14ac:dyDescent="0.2">
      <c r="A14584">
        <f>IF(IFERROR((MATCH(G14584,$G$1:$G$12712,0)),0),INDEX($A$1:$A$12712,MATCH(G14584,$G$1:$G$12712,0)),MAX($A$2:$A14583)+1)</f>
        <v>1093</v>
      </c>
      <c r="B14584">
        <f t="shared" si="258"/>
        <v>1093</v>
      </c>
      <c r="C14584" t="str">
        <f t="shared" si="257"/>
        <v>Conemaugh</v>
      </c>
      <c r="D14584">
        <v>167</v>
      </c>
      <c r="E14584" t="s">
        <v>19497</v>
      </c>
      <c r="F14584" s="1" t="s">
        <v>17808</v>
      </c>
      <c r="G14584">
        <v>3118</v>
      </c>
      <c r="H14584" s="2" t="s">
        <v>2527</v>
      </c>
      <c r="I14584">
        <v>15873</v>
      </c>
      <c r="J14584" t="s">
        <v>2528</v>
      </c>
      <c r="K14584" t="s">
        <v>17672</v>
      </c>
    </row>
    <row r="14585" spans="1:11" ht="15" customHeight="1" x14ac:dyDescent="0.2">
      <c r="A14585">
        <f>IF(IFERROR((MATCH(G14585,$G$1:$G$12712,0)),0),INDEX($A$1:$A$12712,MATCH(G14585,$G$1:$G$12712,0)),MAX($A$2:$A14584)+1)</f>
        <v>1093</v>
      </c>
      <c r="B14585">
        <f t="shared" si="258"/>
        <v>1093</v>
      </c>
      <c r="C14585" t="str">
        <f t="shared" si="257"/>
        <v>Conemaugh</v>
      </c>
      <c r="D14585">
        <v>167</v>
      </c>
      <c r="E14585" t="s">
        <v>19497</v>
      </c>
      <c r="F14585" s="1" t="s">
        <v>19500</v>
      </c>
      <c r="G14585">
        <v>3118</v>
      </c>
      <c r="H14585" s="2" t="s">
        <v>2527</v>
      </c>
      <c r="I14585">
        <v>15873</v>
      </c>
      <c r="J14585" t="s">
        <v>2528</v>
      </c>
      <c r="K14585" t="s">
        <v>17672</v>
      </c>
    </row>
    <row r="14586" spans="1:11" ht="15" customHeight="1" x14ac:dyDescent="0.2">
      <c r="A14586">
        <f>IF(IFERROR((MATCH(G14586,$G$1:$G$12712,0)),0),INDEX($A$1:$A$12712,MATCH(G14586,$G$1:$G$12712,0)),MAX($A$2:$A14585)+1)</f>
        <v>8032</v>
      </c>
      <c r="B14586">
        <f t="shared" si="258"/>
        <v>8032</v>
      </c>
      <c r="C14586" t="str">
        <f t="shared" si="257"/>
        <v>Cromby Generating Station</v>
      </c>
      <c r="D14586">
        <v>167</v>
      </c>
      <c r="E14586" t="s">
        <v>19497</v>
      </c>
      <c r="F14586" s="1" t="s">
        <v>19501</v>
      </c>
      <c r="G14586">
        <v>3159</v>
      </c>
      <c r="H14586" s="2" t="s">
        <v>13404</v>
      </c>
      <c r="I14586">
        <v>6035</v>
      </c>
      <c r="J14586" t="s">
        <v>2548</v>
      </c>
      <c r="K14586" t="s">
        <v>17672</v>
      </c>
    </row>
    <row r="14587" spans="1:11" ht="15" customHeight="1" x14ac:dyDescent="0.2">
      <c r="A14587">
        <f>IF(IFERROR((MATCH(G14587,$G$1:$G$12712,0)),0),INDEX($A$1:$A$12712,MATCH(G14587,$G$1:$G$12712,0)),MAX($A$2:$A14586)+1)</f>
        <v>2973</v>
      </c>
      <c r="B14587">
        <f t="shared" si="258"/>
        <v>2973</v>
      </c>
      <c r="C14587" t="str">
        <f t="shared" si="257"/>
        <v>Croydon CT Generating Station</v>
      </c>
      <c r="D14587">
        <v>167</v>
      </c>
      <c r="E14587" t="s">
        <v>19497</v>
      </c>
      <c r="F14587" s="1" t="s">
        <v>19502</v>
      </c>
      <c r="G14587">
        <v>8012</v>
      </c>
      <c r="H14587" s="2" t="s">
        <v>5771</v>
      </c>
      <c r="I14587">
        <v>6035</v>
      </c>
      <c r="J14587" t="s">
        <v>2548</v>
      </c>
      <c r="K14587" t="s">
        <v>17672</v>
      </c>
    </row>
    <row r="14588" spans="1:11" ht="15" customHeight="1" x14ac:dyDescent="0.2">
      <c r="A14588">
        <f>IF(IFERROR((MATCH(G14588,$G$1:$G$12712,0)),0),INDEX($A$1:$A$12712,MATCH(G14588,$G$1:$G$12712,0)),MAX($A$2:$A14587)+1)</f>
        <v>2973</v>
      </c>
      <c r="B14588">
        <f t="shared" si="258"/>
        <v>2973</v>
      </c>
      <c r="C14588" t="str">
        <f t="shared" si="257"/>
        <v>Croydon CT Generating Station</v>
      </c>
      <c r="D14588">
        <v>167</v>
      </c>
      <c r="E14588" t="s">
        <v>19497</v>
      </c>
      <c r="F14588" s="1" t="s">
        <v>19503</v>
      </c>
      <c r="G14588">
        <v>8012</v>
      </c>
      <c r="H14588" s="2" t="s">
        <v>5771</v>
      </c>
      <c r="I14588">
        <v>6035</v>
      </c>
      <c r="J14588" t="s">
        <v>2548</v>
      </c>
      <c r="K14588" t="s">
        <v>17672</v>
      </c>
    </row>
    <row r="14589" spans="1:11" ht="15" customHeight="1" x14ac:dyDescent="0.2">
      <c r="A14589">
        <f>IF(IFERROR((MATCH(G14589,$G$1:$G$12712,0)),0),INDEX($A$1:$A$12712,MATCH(G14589,$G$1:$G$12712,0)),MAX($A$2:$A14588)+1)</f>
        <v>2255</v>
      </c>
      <c r="B14589">
        <f t="shared" si="258"/>
        <v>2255</v>
      </c>
      <c r="C14589" t="str">
        <f t="shared" si="257"/>
        <v>Delaware Generating Station</v>
      </c>
      <c r="D14589">
        <v>167</v>
      </c>
      <c r="E14589" t="s">
        <v>19497</v>
      </c>
      <c r="F14589" s="1" t="s">
        <v>19504</v>
      </c>
      <c r="G14589">
        <v>3160</v>
      </c>
      <c r="H14589" s="2" t="s">
        <v>4843</v>
      </c>
      <c r="I14589">
        <v>6035</v>
      </c>
      <c r="J14589" t="s">
        <v>2548</v>
      </c>
      <c r="K14589" t="s">
        <v>17672</v>
      </c>
    </row>
    <row r="14590" spans="1:11" ht="15" customHeight="1" x14ac:dyDescent="0.2">
      <c r="A14590">
        <f>IF(IFERROR((MATCH(G14590,$G$1:$G$12712,0)),0),INDEX($A$1:$A$12712,MATCH(G14590,$G$1:$G$12712,0)),MAX($A$2:$A14589)+1)</f>
        <v>2255</v>
      </c>
      <c r="B14590">
        <f t="shared" si="258"/>
        <v>2255</v>
      </c>
      <c r="C14590" t="str">
        <f t="shared" si="257"/>
        <v>Delaware Generating Station</v>
      </c>
      <c r="D14590">
        <v>167</v>
      </c>
      <c r="E14590" t="s">
        <v>19497</v>
      </c>
      <c r="F14590" s="1" t="s">
        <v>19505</v>
      </c>
      <c r="G14590">
        <v>3160</v>
      </c>
      <c r="H14590" s="2" t="s">
        <v>4843</v>
      </c>
      <c r="I14590">
        <v>6035</v>
      </c>
      <c r="J14590" t="s">
        <v>2548</v>
      </c>
      <c r="K14590" t="s">
        <v>17672</v>
      </c>
    </row>
    <row r="14591" spans="1:11" ht="15" customHeight="1" x14ac:dyDescent="0.2">
      <c r="A14591">
        <f>IF(IFERROR((MATCH(G14591,$G$1:$G$12712,0)),0),INDEX($A$1:$A$12712,MATCH(G14591,$G$1:$G$12712,0)),MAX($A$2:$A14590)+1)</f>
        <v>2256</v>
      </c>
      <c r="B14591">
        <f t="shared" si="258"/>
        <v>2256</v>
      </c>
      <c r="C14591" t="str">
        <f t="shared" si="257"/>
        <v>Eddystone Generating Station</v>
      </c>
      <c r="D14591">
        <v>167</v>
      </c>
      <c r="E14591" t="s">
        <v>19497</v>
      </c>
      <c r="F14591" s="1" t="s">
        <v>19506</v>
      </c>
      <c r="G14591">
        <v>3161</v>
      </c>
      <c r="H14591" s="2" t="s">
        <v>4844</v>
      </c>
      <c r="I14591">
        <v>6035</v>
      </c>
      <c r="J14591" t="s">
        <v>2548</v>
      </c>
      <c r="K14591" t="s">
        <v>17672</v>
      </c>
    </row>
    <row r="14592" spans="1:11" ht="15" customHeight="1" x14ac:dyDescent="0.2">
      <c r="A14592">
        <f>IF(IFERROR((MATCH(G14592,$G$1:$G$12712,0)),0),INDEX($A$1:$A$12712,MATCH(G14592,$G$1:$G$12712,0)),MAX($A$2:$A14591)+1)</f>
        <v>2256</v>
      </c>
      <c r="B14592">
        <f t="shared" si="258"/>
        <v>2256</v>
      </c>
      <c r="C14592" t="str">
        <f t="shared" si="257"/>
        <v>Eddystone Generating Station</v>
      </c>
      <c r="D14592">
        <v>167</v>
      </c>
      <c r="E14592" t="s">
        <v>19497</v>
      </c>
      <c r="F14592" s="1" t="s">
        <v>19507</v>
      </c>
      <c r="G14592">
        <v>3161</v>
      </c>
      <c r="H14592" s="2" t="s">
        <v>4844</v>
      </c>
      <c r="I14592">
        <v>6035</v>
      </c>
      <c r="J14592" t="s">
        <v>2548</v>
      </c>
      <c r="K14592" t="s">
        <v>17672</v>
      </c>
    </row>
    <row r="14593" spans="1:11" ht="15" customHeight="1" x14ac:dyDescent="0.2">
      <c r="A14593">
        <f>IF(IFERROR((MATCH(G14593,$G$1:$G$12712,0)),0),INDEX($A$1:$A$12712,MATCH(G14593,$G$1:$G$12712,0)),MAX($A$2:$A14592)+1)</f>
        <v>2257</v>
      </c>
      <c r="B14593">
        <f t="shared" si="258"/>
        <v>2257</v>
      </c>
      <c r="C14593" t="str">
        <f t="shared" si="257"/>
        <v>Falls</v>
      </c>
      <c r="D14593">
        <v>167</v>
      </c>
      <c r="E14593" t="s">
        <v>19497</v>
      </c>
      <c r="F14593" s="1" t="s">
        <v>19508</v>
      </c>
      <c r="G14593">
        <v>3162</v>
      </c>
      <c r="H14593" s="2" t="s">
        <v>4845</v>
      </c>
      <c r="I14593">
        <v>6035</v>
      </c>
      <c r="J14593" t="s">
        <v>2548</v>
      </c>
      <c r="K14593" t="s">
        <v>17672</v>
      </c>
    </row>
    <row r="14594" spans="1:11" ht="15" customHeight="1" x14ac:dyDescent="0.2">
      <c r="A14594">
        <f>IF(IFERROR((MATCH(G14594,$G$1:$G$12712,0)),0),INDEX($A$1:$A$12712,MATCH(G14594,$G$1:$G$12712,0)),MAX($A$2:$A14593)+1)</f>
        <v>2257</v>
      </c>
      <c r="B14594">
        <f t="shared" si="258"/>
        <v>2257</v>
      </c>
      <c r="C14594" t="str">
        <f t="shared" ref="C14594:C14657" si="259">IF(H14594="",F14594,H14594)</f>
        <v>Falls</v>
      </c>
      <c r="D14594">
        <v>167</v>
      </c>
      <c r="E14594" t="s">
        <v>19497</v>
      </c>
      <c r="F14594" s="1" t="s">
        <v>19509</v>
      </c>
      <c r="G14594">
        <v>3162</v>
      </c>
      <c r="H14594" s="2" t="s">
        <v>4845</v>
      </c>
      <c r="I14594">
        <v>6035</v>
      </c>
      <c r="J14594" t="s">
        <v>2548</v>
      </c>
      <c r="K14594" t="s">
        <v>17672</v>
      </c>
    </row>
    <row r="14595" spans="1:11" ht="15" customHeight="1" x14ac:dyDescent="0.2">
      <c r="A14595">
        <f>IF(IFERROR((MATCH(G14595,$G$1:$G$12712,0)),0),INDEX($A$1:$A$12712,MATCH(G14595,$G$1:$G$12712,0)),MAX($A$2:$A14594)+1)</f>
        <v>2257</v>
      </c>
      <c r="B14595">
        <f t="shared" si="258"/>
        <v>2257</v>
      </c>
      <c r="C14595" t="str">
        <f t="shared" si="259"/>
        <v>Falls</v>
      </c>
      <c r="D14595">
        <v>167</v>
      </c>
      <c r="E14595" t="s">
        <v>19497</v>
      </c>
      <c r="F14595" s="1" t="s">
        <v>18635</v>
      </c>
      <c r="G14595">
        <v>3162</v>
      </c>
      <c r="H14595" s="2" t="s">
        <v>4845</v>
      </c>
      <c r="I14595">
        <v>6035</v>
      </c>
      <c r="J14595" t="s">
        <v>2548</v>
      </c>
      <c r="K14595" t="s">
        <v>17672</v>
      </c>
    </row>
    <row r="14596" spans="1:11" ht="15" customHeight="1" x14ac:dyDescent="0.2">
      <c r="A14596">
        <f>IF(IFERROR((MATCH(G14596,$G$1:$G$12712,0)),0),INDEX($A$1:$A$12712,MATCH(G14596,$G$1:$G$12712,0)),MAX($A$2:$A14595)+1)</f>
        <v>2497</v>
      </c>
      <c r="B14596">
        <f t="shared" si="258"/>
        <v>2497</v>
      </c>
      <c r="C14596" t="str">
        <f t="shared" si="259"/>
        <v>Limerick</v>
      </c>
      <c r="D14596">
        <v>167</v>
      </c>
      <c r="E14596" t="s">
        <v>19497</v>
      </c>
      <c r="F14596" s="1" t="s">
        <v>19510</v>
      </c>
      <c r="G14596">
        <v>6105</v>
      </c>
      <c r="H14596" s="2" t="s">
        <v>5149</v>
      </c>
      <c r="I14596">
        <v>55951</v>
      </c>
      <c r="J14596" t="s">
        <v>1160</v>
      </c>
      <c r="K14596" t="s">
        <v>17672</v>
      </c>
    </row>
    <row r="14597" spans="1:11" ht="15" customHeight="1" x14ac:dyDescent="0.2">
      <c r="A14597">
        <f>IF(IFERROR((MATCH(G14597,$G$1:$G$12712,0)),0),INDEX($A$1:$A$12712,MATCH(G14597,$G$1:$G$12712,0)),MAX($A$2:$A14596)+1)</f>
        <v>2497</v>
      </c>
      <c r="B14597">
        <f t="shared" si="258"/>
        <v>2497</v>
      </c>
      <c r="C14597" t="str">
        <f t="shared" si="259"/>
        <v>Limerick</v>
      </c>
      <c r="D14597">
        <v>167</v>
      </c>
      <c r="E14597" t="s">
        <v>19497</v>
      </c>
      <c r="F14597" s="1" t="s">
        <v>19511</v>
      </c>
      <c r="G14597">
        <v>6105</v>
      </c>
      <c r="H14597" s="2" t="s">
        <v>5149</v>
      </c>
      <c r="I14597">
        <v>55951</v>
      </c>
      <c r="J14597" t="s">
        <v>1160</v>
      </c>
      <c r="K14597" t="s">
        <v>17672</v>
      </c>
    </row>
    <row r="14598" spans="1:11" ht="15" customHeight="1" x14ac:dyDescent="0.2">
      <c r="A14598">
        <f>IF(IFERROR((MATCH(G14598,$G$1:$G$12712,0)),0),INDEX($A$1:$A$12712,MATCH(G14598,$G$1:$G$12712,0)),MAX($A$2:$A14597)+1)</f>
        <v>2258</v>
      </c>
      <c r="B14598">
        <f t="shared" si="258"/>
        <v>2258</v>
      </c>
      <c r="C14598" t="str">
        <f t="shared" si="259"/>
        <v>Moser Generating Station</v>
      </c>
      <c r="D14598">
        <v>167</v>
      </c>
      <c r="E14598" t="s">
        <v>19497</v>
      </c>
      <c r="F14598" s="1" t="s">
        <v>19512</v>
      </c>
      <c r="G14598">
        <v>3163</v>
      </c>
      <c r="H14598" s="2" t="s">
        <v>4846</v>
      </c>
      <c r="I14598">
        <v>6035</v>
      </c>
      <c r="J14598" t="s">
        <v>2548</v>
      </c>
      <c r="K14598" t="s">
        <v>17672</v>
      </c>
    </row>
    <row r="14599" spans="1:11" ht="15" customHeight="1" x14ac:dyDescent="0.2">
      <c r="A14599">
        <f>IF(IFERROR((MATCH(G14599,$G$1:$G$12712,0)),0),INDEX($A$1:$A$12712,MATCH(G14599,$G$1:$G$12712,0)),MAX($A$2:$A14598)+1)</f>
        <v>2258</v>
      </c>
      <c r="B14599">
        <f t="shared" si="258"/>
        <v>2258</v>
      </c>
      <c r="C14599" t="str">
        <f t="shared" si="259"/>
        <v>Moser Generating Station</v>
      </c>
      <c r="D14599">
        <v>167</v>
      </c>
      <c r="E14599" t="s">
        <v>19497</v>
      </c>
      <c r="F14599" s="1" t="s">
        <v>19513</v>
      </c>
      <c r="G14599">
        <v>3163</v>
      </c>
      <c r="H14599" s="2" t="s">
        <v>4846</v>
      </c>
      <c r="I14599">
        <v>6035</v>
      </c>
      <c r="J14599" t="s">
        <v>2548</v>
      </c>
      <c r="K14599" t="s">
        <v>17672</v>
      </c>
    </row>
    <row r="14600" spans="1:11" ht="15" customHeight="1" x14ac:dyDescent="0.2">
      <c r="A14600">
        <f>IF(IFERROR((MATCH(G14600,$G$1:$G$12712,0)),0),INDEX($A$1:$A$12712,MATCH(G14600,$G$1:$G$12712,0)),MAX($A$2:$A14599)+1)</f>
        <v>2259</v>
      </c>
      <c r="B14600">
        <f t="shared" si="258"/>
        <v>2259</v>
      </c>
      <c r="C14600" t="str">
        <f t="shared" si="259"/>
        <v>Muddy Run</v>
      </c>
      <c r="D14600">
        <v>167</v>
      </c>
      <c r="E14600" t="s">
        <v>19497</v>
      </c>
      <c r="F14600" s="1" t="s">
        <v>19514</v>
      </c>
      <c r="G14600">
        <v>3164</v>
      </c>
      <c r="H14600" s="2" t="s">
        <v>4847</v>
      </c>
      <c r="I14600">
        <v>6035</v>
      </c>
      <c r="J14600" t="s">
        <v>2548</v>
      </c>
      <c r="K14600" t="s">
        <v>17672</v>
      </c>
    </row>
    <row r="14601" spans="1:11" ht="15" customHeight="1" x14ac:dyDescent="0.2">
      <c r="A14601">
        <f>IF(IFERROR((MATCH(G14601,$G$1:$G$12712,0)),0),INDEX($A$1:$A$12712,MATCH(G14601,$G$1:$G$12712,0)),MAX($A$2:$A14600)+1)</f>
        <v>1194</v>
      </c>
      <c r="B14601">
        <f t="shared" si="258"/>
        <v>1194</v>
      </c>
      <c r="C14601" t="str">
        <f t="shared" si="259"/>
        <v>Peach Bottom</v>
      </c>
      <c r="D14601">
        <v>167</v>
      </c>
      <c r="E14601" t="s">
        <v>19497</v>
      </c>
      <c r="F14601" s="1" t="s">
        <v>19515</v>
      </c>
      <c r="G14601">
        <v>3166</v>
      </c>
      <c r="H14601" s="2" t="s">
        <v>3008</v>
      </c>
      <c r="I14601">
        <v>55951</v>
      </c>
      <c r="J14601" t="s">
        <v>1160</v>
      </c>
      <c r="K14601" t="s">
        <v>17672</v>
      </c>
    </row>
    <row r="14602" spans="1:11" ht="15" customHeight="1" x14ac:dyDescent="0.2">
      <c r="A14602">
        <f>IF(IFERROR((MATCH(G14602,$G$1:$G$12712,0)),0),INDEX($A$1:$A$12712,MATCH(G14602,$G$1:$G$12712,0)),MAX($A$2:$A14601)+1)</f>
        <v>1194</v>
      </c>
      <c r="B14602">
        <f t="shared" si="258"/>
        <v>1194</v>
      </c>
      <c r="C14602" t="str">
        <f t="shared" si="259"/>
        <v>Peach Bottom</v>
      </c>
      <c r="D14602">
        <v>167</v>
      </c>
      <c r="E14602" t="s">
        <v>19497</v>
      </c>
      <c r="F14602" s="1" t="s">
        <v>19516</v>
      </c>
      <c r="G14602">
        <v>3166</v>
      </c>
      <c r="H14602" s="2" t="s">
        <v>3008</v>
      </c>
      <c r="I14602">
        <v>55951</v>
      </c>
      <c r="J14602" t="s">
        <v>1160</v>
      </c>
      <c r="K14602" t="s">
        <v>17672</v>
      </c>
    </row>
    <row r="14603" spans="1:11" ht="15" customHeight="1" x14ac:dyDescent="0.2">
      <c r="A14603">
        <f>IF(IFERROR((MATCH(G14603,$G$1:$G$12712,0)),0),INDEX($A$1:$A$12712,MATCH(G14603,$G$1:$G$12712,0)),MAX($A$2:$A14602)+1)</f>
        <v>1194</v>
      </c>
      <c r="B14603">
        <f t="shared" si="258"/>
        <v>1194</v>
      </c>
      <c r="C14603" t="str">
        <f t="shared" si="259"/>
        <v>Peach Bottom</v>
      </c>
      <c r="D14603">
        <v>167</v>
      </c>
      <c r="E14603" t="s">
        <v>19497</v>
      </c>
      <c r="F14603" s="1" t="s">
        <v>19517</v>
      </c>
      <c r="G14603">
        <v>3166</v>
      </c>
      <c r="H14603" s="2" t="s">
        <v>3008</v>
      </c>
      <c r="I14603">
        <v>55951</v>
      </c>
      <c r="J14603" t="s">
        <v>1160</v>
      </c>
      <c r="K14603" t="s">
        <v>17672</v>
      </c>
    </row>
    <row r="14604" spans="1:11" ht="15" customHeight="1" x14ac:dyDescent="0.2">
      <c r="A14604">
        <f>IF(IFERROR((MATCH(G14604,$G$1:$G$12712,0)),0),INDEX($A$1:$A$12712,MATCH(G14604,$G$1:$G$12712,0)),MAX($A$2:$A14603)+1)</f>
        <v>2835</v>
      </c>
      <c r="B14604">
        <f t="shared" si="258"/>
        <v>2835</v>
      </c>
      <c r="C14604" t="str">
        <f t="shared" si="259"/>
        <v>Pennsbury</v>
      </c>
      <c r="D14604">
        <v>167</v>
      </c>
      <c r="E14604" t="s">
        <v>19497</v>
      </c>
      <c r="F14604" s="1" t="s">
        <v>19518</v>
      </c>
      <c r="G14604">
        <v>7690</v>
      </c>
      <c r="H14604" s="2" t="s">
        <v>5597</v>
      </c>
      <c r="I14604">
        <v>6035</v>
      </c>
      <c r="J14604" t="s">
        <v>2548</v>
      </c>
      <c r="K14604" t="s">
        <v>17672</v>
      </c>
    </row>
    <row r="14605" spans="1:11" ht="15" customHeight="1" x14ac:dyDescent="0.2">
      <c r="A14605">
        <f>IF(IFERROR((MATCH(G14605,$G$1:$G$12712,0)),0),INDEX($A$1:$A$12712,MATCH(G14605,$G$1:$G$12712,0)),MAX($A$2:$A14604)+1)</f>
        <v>2835</v>
      </c>
      <c r="B14605">
        <f t="shared" si="258"/>
        <v>2835</v>
      </c>
      <c r="C14605" t="str">
        <f t="shared" si="259"/>
        <v>Pennsbury</v>
      </c>
      <c r="D14605">
        <v>167</v>
      </c>
      <c r="E14605" t="s">
        <v>19497</v>
      </c>
      <c r="F14605" s="1" t="s">
        <v>19519</v>
      </c>
      <c r="G14605">
        <v>7690</v>
      </c>
      <c r="H14605" s="2" t="s">
        <v>5597</v>
      </c>
      <c r="I14605">
        <v>6035</v>
      </c>
      <c r="J14605" t="s">
        <v>2548</v>
      </c>
      <c r="K14605" t="s">
        <v>17672</v>
      </c>
    </row>
    <row r="14606" spans="1:11" ht="15" customHeight="1" x14ac:dyDescent="0.2">
      <c r="A14606">
        <f>IF(IFERROR((MATCH(G14606,$G$1:$G$12712,0)),0),INDEX($A$1:$A$12712,MATCH(G14606,$G$1:$G$12712,0)),MAX($A$2:$A14605)+1)</f>
        <v>2260</v>
      </c>
      <c r="B14606">
        <f t="shared" si="258"/>
        <v>2260</v>
      </c>
      <c r="C14606" t="str">
        <f t="shared" si="259"/>
        <v>Richmond Generating Station</v>
      </c>
      <c r="D14606">
        <v>167</v>
      </c>
      <c r="E14606" t="s">
        <v>19497</v>
      </c>
      <c r="F14606" s="1" t="s">
        <v>19520</v>
      </c>
      <c r="G14606">
        <v>3168</v>
      </c>
      <c r="H14606" s="2" t="s">
        <v>4848</v>
      </c>
      <c r="I14606">
        <v>6035</v>
      </c>
      <c r="J14606" t="s">
        <v>2548</v>
      </c>
      <c r="K14606" t="s">
        <v>17672</v>
      </c>
    </row>
    <row r="14607" spans="1:11" ht="15" customHeight="1" x14ac:dyDescent="0.2">
      <c r="A14607">
        <f>IF(IFERROR((MATCH(G14607,$G$1:$G$12712,0)),0),INDEX($A$1:$A$12712,MATCH(G14607,$G$1:$G$12712,0)),MAX($A$2:$A14606)+1)</f>
        <v>2260</v>
      </c>
      <c r="B14607">
        <f t="shared" si="258"/>
        <v>2260</v>
      </c>
      <c r="C14607" t="str">
        <f t="shared" si="259"/>
        <v>Richmond Generating Station</v>
      </c>
      <c r="D14607">
        <v>167</v>
      </c>
      <c r="E14607" t="s">
        <v>19497</v>
      </c>
      <c r="F14607" s="1" t="s">
        <v>19521</v>
      </c>
      <c r="G14607">
        <v>3168</v>
      </c>
      <c r="H14607" s="2" t="s">
        <v>4848</v>
      </c>
      <c r="I14607">
        <v>6035</v>
      </c>
      <c r="J14607" t="s">
        <v>2548</v>
      </c>
      <c r="K14607" t="s">
        <v>17672</v>
      </c>
    </row>
    <row r="14608" spans="1:11" ht="15" customHeight="1" x14ac:dyDescent="0.2">
      <c r="A14608">
        <f>IF(IFERROR((MATCH(G14608,$G$1:$G$12712,0)),0),INDEX($A$1:$A$12712,MATCH(G14608,$G$1:$G$12712,0)),MAX($A$2:$A14607)+1)</f>
        <v>1213</v>
      </c>
      <c r="B14608">
        <f t="shared" si="258"/>
        <v>1213</v>
      </c>
      <c r="C14608" t="str">
        <f t="shared" si="259"/>
        <v>PSEG Salem Generating Station</v>
      </c>
      <c r="D14608">
        <v>167</v>
      </c>
      <c r="E14608" t="s">
        <v>19497</v>
      </c>
      <c r="F14608" s="1" t="s">
        <v>19522</v>
      </c>
      <c r="G14608">
        <v>2410</v>
      </c>
      <c r="H14608" s="2" t="s">
        <v>3132</v>
      </c>
      <c r="I14608">
        <v>15478</v>
      </c>
      <c r="J14608" t="s">
        <v>2761</v>
      </c>
      <c r="K14608" t="s">
        <v>17672</v>
      </c>
    </row>
    <row r="14609" spans="1:11" ht="15" customHeight="1" x14ac:dyDescent="0.2">
      <c r="A14609">
        <f>IF(IFERROR((MATCH(G14609,$G$1:$G$12712,0)),0),INDEX($A$1:$A$12712,MATCH(G14609,$G$1:$G$12712,0)),MAX($A$2:$A14608)+1)</f>
        <v>1213</v>
      </c>
      <c r="B14609">
        <f t="shared" si="258"/>
        <v>1213</v>
      </c>
      <c r="C14609" t="str">
        <f t="shared" si="259"/>
        <v>PSEG Salem Generating Station</v>
      </c>
      <c r="D14609">
        <v>167</v>
      </c>
      <c r="E14609" t="s">
        <v>19497</v>
      </c>
      <c r="F14609" s="1" t="s">
        <v>19523</v>
      </c>
      <c r="G14609">
        <v>2410</v>
      </c>
      <c r="H14609" s="2" t="s">
        <v>3132</v>
      </c>
      <c r="I14609">
        <v>15478</v>
      </c>
      <c r="J14609" t="s">
        <v>2761</v>
      </c>
      <c r="K14609" t="s">
        <v>17672</v>
      </c>
    </row>
    <row r="14610" spans="1:11" ht="15" customHeight="1" x14ac:dyDescent="0.2">
      <c r="A14610">
        <f>IF(IFERROR((MATCH(G14610,$G$1:$G$12712,0)),0),INDEX($A$1:$A$12712,MATCH(G14610,$G$1:$G$12712,0)),MAX($A$2:$A14609)+1)</f>
        <v>1213</v>
      </c>
      <c r="B14610">
        <f t="shared" si="258"/>
        <v>1213</v>
      </c>
      <c r="C14610" t="str">
        <f t="shared" si="259"/>
        <v>PSEG Salem Generating Station</v>
      </c>
      <c r="D14610">
        <v>167</v>
      </c>
      <c r="E14610" t="s">
        <v>19497</v>
      </c>
      <c r="F14610" s="1" t="s">
        <v>19524</v>
      </c>
      <c r="G14610">
        <v>2410</v>
      </c>
      <c r="H14610" s="2" t="s">
        <v>3132</v>
      </c>
      <c r="I14610">
        <v>15478</v>
      </c>
      <c r="J14610" t="s">
        <v>2761</v>
      </c>
      <c r="K14610" t="s">
        <v>17672</v>
      </c>
    </row>
    <row r="14611" spans="1:11" ht="15" customHeight="1" x14ac:dyDescent="0.2">
      <c r="A14611">
        <f>IF(IFERROR((MATCH(G14611,$G$1:$G$12712,0)),0),INDEX($A$1:$A$12712,MATCH(G14611,$G$1:$G$12712,0)),MAX($A$2:$A14610)+1)</f>
        <v>2261</v>
      </c>
      <c r="B14611">
        <f t="shared" si="258"/>
        <v>2261</v>
      </c>
      <c r="C14611" t="str">
        <f t="shared" si="259"/>
        <v>Schuylkill Generating Station</v>
      </c>
      <c r="D14611">
        <v>167</v>
      </c>
      <c r="E14611" t="s">
        <v>19497</v>
      </c>
      <c r="F14611" s="1" t="s">
        <v>19525</v>
      </c>
      <c r="G14611">
        <v>3169</v>
      </c>
      <c r="H14611" s="2" t="s">
        <v>4849</v>
      </c>
      <c r="I14611">
        <v>6035</v>
      </c>
      <c r="J14611" t="s">
        <v>2548</v>
      </c>
      <c r="K14611" t="s">
        <v>17672</v>
      </c>
    </row>
    <row r="14612" spans="1:11" ht="15" customHeight="1" x14ac:dyDescent="0.2">
      <c r="A14612">
        <f>IF(IFERROR((MATCH(G14612,$G$1:$G$12712,0)),0),INDEX($A$1:$A$12712,MATCH(G14612,$G$1:$G$12712,0)),MAX($A$2:$A14611)+1)</f>
        <v>2261</v>
      </c>
      <c r="B14612">
        <f t="shared" si="258"/>
        <v>2261</v>
      </c>
      <c r="C14612" t="str">
        <f t="shared" si="259"/>
        <v>Schuylkill Generating Station</v>
      </c>
      <c r="D14612">
        <v>167</v>
      </c>
      <c r="E14612" t="s">
        <v>19497</v>
      </c>
      <c r="F14612" s="1" t="s">
        <v>19526</v>
      </c>
      <c r="G14612">
        <v>3169</v>
      </c>
      <c r="H14612" s="2" t="s">
        <v>4849</v>
      </c>
      <c r="I14612">
        <v>6035</v>
      </c>
      <c r="J14612" t="s">
        <v>2548</v>
      </c>
      <c r="K14612" t="s">
        <v>17672</v>
      </c>
    </row>
    <row r="14613" spans="1:11" ht="15" customHeight="1" x14ac:dyDescent="0.2">
      <c r="A14613">
        <f>IF(IFERROR((MATCH(G14613,$G$1:$G$12712,0)),0),INDEX($A$1:$A$12712,MATCH(G14613,$G$1:$G$12712,0)),MAX($A$2:$A14612)+1)</f>
        <v>2261</v>
      </c>
      <c r="B14613">
        <f t="shared" si="258"/>
        <v>2261</v>
      </c>
      <c r="C14613" t="str">
        <f t="shared" si="259"/>
        <v>Schuylkill Generating Station</v>
      </c>
      <c r="D14613">
        <v>167</v>
      </c>
      <c r="E14613" t="s">
        <v>19497</v>
      </c>
      <c r="F14613" s="1" t="s">
        <v>19527</v>
      </c>
      <c r="G14613">
        <v>3169</v>
      </c>
      <c r="H14613" s="2" t="s">
        <v>4849</v>
      </c>
      <c r="I14613">
        <v>6035</v>
      </c>
      <c r="J14613" t="s">
        <v>2548</v>
      </c>
      <c r="K14613" t="s">
        <v>17672</v>
      </c>
    </row>
    <row r="14614" spans="1:11" ht="15" customHeight="1" x14ac:dyDescent="0.2">
      <c r="A14614">
        <f>IF(IFERROR((MATCH(G14614,$G$1:$G$12712,0)),0),INDEX($A$1:$A$12712,MATCH(G14614,$G$1:$G$12712,0)),MAX($A$2:$A14613)+1)</f>
        <v>11392</v>
      </c>
      <c r="B14614" t="e">
        <f t="shared" si="258"/>
        <v>#N/A</v>
      </c>
      <c r="C14614" t="str">
        <f t="shared" si="259"/>
        <v>trigen energy - schuylkill</v>
      </c>
      <c r="D14614">
        <v>167</v>
      </c>
      <c r="E14614" t="s">
        <v>19497</v>
      </c>
      <c r="G14614">
        <v>50607</v>
      </c>
      <c r="H14614" s="2" t="s">
        <v>19528</v>
      </c>
    </row>
    <row r="14615" spans="1:11" ht="15" customHeight="1" x14ac:dyDescent="0.2">
      <c r="A14615">
        <f>IF(IFERROR((MATCH(G14615,$G$1:$G$12712,0)),0),INDEX($A$1:$A$12712,MATCH(G14615,$G$1:$G$12712,0)),MAX($A$2:$A14613)+1)</f>
        <v>2262</v>
      </c>
      <c r="B14615">
        <f t="shared" si="258"/>
        <v>2262</v>
      </c>
      <c r="C14615" t="str">
        <f t="shared" si="259"/>
        <v>Southwark</v>
      </c>
      <c r="D14615">
        <v>167</v>
      </c>
      <c r="E14615" t="s">
        <v>19497</v>
      </c>
      <c r="F14615" s="1" t="s">
        <v>19529</v>
      </c>
      <c r="G14615">
        <v>3170</v>
      </c>
      <c r="H14615" s="2" t="s">
        <v>4850</v>
      </c>
      <c r="I14615">
        <v>6035</v>
      </c>
      <c r="J14615" t="s">
        <v>2548</v>
      </c>
      <c r="K14615" t="s">
        <v>17672</v>
      </c>
    </row>
    <row r="14616" spans="1:11" ht="15" customHeight="1" x14ac:dyDescent="0.2">
      <c r="A14616">
        <f>IF(IFERROR((MATCH(G14616,$G$1:$G$12712,0)),0),INDEX($A$1:$A$12712,MATCH(G14616,$G$1:$G$12712,0)),MAX($A$2:$A14615)+1)</f>
        <v>11393</v>
      </c>
      <c r="B14616" t="e">
        <f t="shared" si="258"/>
        <v>#N/A</v>
      </c>
      <c r="C14616" t="str">
        <f t="shared" si="259"/>
        <v>benton</v>
      </c>
      <c r="D14616">
        <v>178</v>
      </c>
      <c r="E14616" t="s">
        <v>19530</v>
      </c>
      <c r="F14616" s="1" t="s">
        <v>19531</v>
      </c>
      <c r="H14616" s="2"/>
      <c r="K14616" t="s">
        <v>17672</v>
      </c>
    </row>
    <row r="14617" spans="1:11" ht="15" customHeight="1" x14ac:dyDescent="0.2">
      <c r="A14617">
        <f>A14616</f>
        <v>11393</v>
      </c>
      <c r="B14617" t="e">
        <f t="shared" si="258"/>
        <v>#N/A</v>
      </c>
      <c r="C14617" t="str">
        <f t="shared" si="259"/>
        <v>benton (retired in 1995)</v>
      </c>
      <c r="D14617">
        <v>178</v>
      </c>
      <c r="E14617" t="s">
        <v>19530</v>
      </c>
      <c r="F14617" s="1" t="s">
        <v>19532</v>
      </c>
      <c r="H14617" s="2"/>
      <c r="K14617" t="s">
        <v>17672</v>
      </c>
    </row>
    <row r="14618" spans="1:11" ht="15" customHeight="1" x14ac:dyDescent="0.2">
      <c r="A14618">
        <f>IF(IFERROR((MATCH(G14618,$G$1:$G$12712,0)),0),INDEX($A$1:$A$12712,MATCH(G14618,$G$1:$G$12712,0)),MAX($A$2:$A14617)+1)</f>
        <v>2233</v>
      </c>
      <c r="B14618">
        <f t="shared" si="258"/>
        <v>2233</v>
      </c>
      <c r="C14618" t="str">
        <f t="shared" si="259"/>
        <v>Blossburg</v>
      </c>
      <c r="D14618">
        <v>178</v>
      </c>
      <c r="E14618" t="s">
        <v>19530</v>
      </c>
      <c r="F14618" s="1" t="s">
        <v>19533</v>
      </c>
      <c r="G14618">
        <v>3120</v>
      </c>
      <c r="H14618" s="2" t="s">
        <v>4816</v>
      </c>
      <c r="I14618">
        <v>17235</v>
      </c>
      <c r="J14618" t="s">
        <v>4578</v>
      </c>
      <c r="K14618" t="s">
        <v>17672</v>
      </c>
    </row>
    <row r="14619" spans="1:11" ht="15" customHeight="1" x14ac:dyDescent="0.2">
      <c r="A14619">
        <f>IF(IFERROR((MATCH(G14619,$G$1:$G$12712,0)),0),INDEX($A$1:$A$12712,MATCH(G14619,$G$1:$G$12712,0)),MAX($A$2:$A14618)+1)</f>
        <v>11394</v>
      </c>
      <c r="B14619" t="e">
        <f t="shared" si="258"/>
        <v>#N/A</v>
      </c>
      <c r="C14619" t="str">
        <f t="shared" si="259"/>
        <v>common exp</v>
      </c>
      <c r="D14619">
        <v>178</v>
      </c>
      <c r="E14619" t="s">
        <v>19530</v>
      </c>
      <c r="F14619" s="1" t="s">
        <v>19534</v>
      </c>
      <c r="H14619" s="2"/>
      <c r="K14619" t="s">
        <v>17672</v>
      </c>
    </row>
    <row r="14620" spans="1:11" ht="15" customHeight="1" x14ac:dyDescent="0.2">
      <c r="A14620">
        <f>A14619</f>
        <v>11394</v>
      </c>
      <c r="B14620" t="e">
        <f t="shared" si="258"/>
        <v>#N/A</v>
      </c>
      <c r="C14620" t="str">
        <f t="shared" si="259"/>
        <v>common exp.</v>
      </c>
      <c r="D14620">
        <v>178</v>
      </c>
      <c r="E14620" t="s">
        <v>19530</v>
      </c>
      <c r="F14620" s="1" t="s">
        <v>19535</v>
      </c>
      <c r="H14620" s="2"/>
      <c r="K14620" t="s">
        <v>17672</v>
      </c>
    </row>
    <row r="14621" spans="1:11" ht="15" customHeight="1" x14ac:dyDescent="0.2">
      <c r="A14621">
        <f>A14619</f>
        <v>11394</v>
      </c>
      <c r="B14621" t="e">
        <f t="shared" si="258"/>
        <v>#N/A</v>
      </c>
      <c r="C14621" t="str">
        <f t="shared" si="259"/>
        <v>common expenses</v>
      </c>
      <c r="D14621">
        <v>178</v>
      </c>
      <c r="E14621" t="s">
        <v>19530</v>
      </c>
      <c r="F14621" s="1" t="s">
        <v>18628</v>
      </c>
      <c r="H14621" s="2"/>
      <c r="K14621" t="s">
        <v>17672</v>
      </c>
    </row>
    <row r="14622" spans="1:11" ht="15" customHeight="1" x14ac:dyDescent="0.2">
      <c r="A14622">
        <f>IF(IFERROR((MATCH(G14622,$G$1:$G$12712,0)),0),INDEX($A$1:$A$12712,MATCH(G14622,$G$1:$G$12712,0)),MAX($A$2:$A14621)+1)</f>
        <v>1807</v>
      </c>
      <c r="B14622">
        <f t="shared" si="258"/>
        <v>1807</v>
      </c>
      <c r="C14622" t="str">
        <f t="shared" si="259"/>
        <v>Deep Creek</v>
      </c>
      <c r="D14622">
        <v>178</v>
      </c>
      <c r="E14622" t="s">
        <v>19530</v>
      </c>
      <c r="F14622" s="1" t="s">
        <v>19536</v>
      </c>
      <c r="G14622">
        <v>1567</v>
      </c>
      <c r="H14622" s="2" t="s">
        <v>4181</v>
      </c>
      <c r="I14622">
        <v>54679</v>
      </c>
      <c r="J14622" t="s">
        <v>4182</v>
      </c>
      <c r="K14622" t="s">
        <v>17672</v>
      </c>
    </row>
    <row r="14623" spans="1:11" ht="15" customHeight="1" x14ac:dyDescent="0.2">
      <c r="A14623">
        <f>IF(IFERROR((MATCH(G14623,$G$1:$G$12712,0)),0),INDEX($A$1:$A$12712,MATCH(G14623,$G$1:$G$12712,0)),MAX($A$2:$A14622)+1)</f>
        <v>2234</v>
      </c>
      <c r="B14623">
        <f t="shared" si="258"/>
        <v>2234</v>
      </c>
      <c r="C14623" t="str">
        <f t="shared" si="259"/>
        <v>Homer City Generating Station</v>
      </c>
      <c r="D14623">
        <v>178</v>
      </c>
      <c r="E14623" t="s">
        <v>19530</v>
      </c>
      <c r="F14623" s="1" t="s">
        <v>19537</v>
      </c>
      <c r="G14623">
        <v>3122</v>
      </c>
      <c r="H14623" s="2" t="s">
        <v>4817</v>
      </c>
      <c r="I14623">
        <v>58615</v>
      </c>
      <c r="J14623" t="s">
        <v>4818</v>
      </c>
      <c r="K14623" t="s">
        <v>17672</v>
      </c>
    </row>
    <row r="14624" spans="1:11" ht="15" customHeight="1" x14ac:dyDescent="0.2">
      <c r="A14624">
        <f>IF(IFERROR((MATCH(G14624,$G$1:$G$12712,0)),0),INDEX($A$1:$A$12712,MATCH(G14624,$G$1:$G$12712,0)),MAX($A$2:$A14623)+1)</f>
        <v>2234</v>
      </c>
      <c r="B14624">
        <f t="shared" si="258"/>
        <v>2234</v>
      </c>
      <c r="C14624" t="str">
        <f t="shared" si="259"/>
        <v>Homer City Generating Station</v>
      </c>
      <c r="D14624">
        <v>178</v>
      </c>
      <c r="E14624" t="s">
        <v>19530</v>
      </c>
      <c r="F14624" s="1" t="s">
        <v>19538</v>
      </c>
      <c r="G14624">
        <v>3122</v>
      </c>
      <c r="H14624" s="2" t="s">
        <v>4817</v>
      </c>
      <c r="I14624">
        <v>58615</v>
      </c>
      <c r="J14624" t="s">
        <v>4818</v>
      </c>
      <c r="K14624" t="s">
        <v>17672</v>
      </c>
    </row>
    <row r="14625" spans="1:11" ht="15" customHeight="1" x14ac:dyDescent="0.2">
      <c r="A14625">
        <f>IF(IFERROR((MATCH(G14625,$G$1:$G$12712,0)),0),INDEX($A$1:$A$12712,MATCH(G14625,$G$1:$G$12712,0)),MAX($A$2:$A14624)+1)</f>
        <v>2234</v>
      </c>
      <c r="B14625">
        <f t="shared" si="258"/>
        <v>2234</v>
      </c>
      <c r="C14625" t="str">
        <f t="shared" si="259"/>
        <v>Homer City Generating Station</v>
      </c>
      <c r="D14625">
        <v>178</v>
      </c>
      <c r="E14625" t="s">
        <v>19530</v>
      </c>
      <c r="F14625" s="1" t="s">
        <v>19539</v>
      </c>
      <c r="G14625">
        <v>3122</v>
      </c>
      <c r="H14625" s="2" t="s">
        <v>4817</v>
      </c>
      <c r="I14625">
        <v>58615</v>
      </c>
      <c r="J14625" t="s">
        <v>4818</v>
      </c>
      <c r="K14625" t="s">
        <v>17672</v>
      </c>
    </row>
    <row r="14626" spans="1:11" ht="15" customHeight="1" x14ac:dyDescent="0.2">
      <c r="A14626">
        <f>IF(IFERROR((MATCH(G14626,$G$1:$G$12712,0)),0),INDEX($A$1:$A$12712,MATCH(G14626,$G$1:$G$12712,0)),MAX($A$2:$A14625)+1)</f>
        <v>11395</v>
      </c>
      <c r="B14626" t="e">
        <f t="shared" si="258"/>
        <v>#N/A</v>
      </c>
      <c r="C14626" t="str">
        <f t="shared" si="259"/>
        <v>internal combustion</v>
      </c>
      <c r="D14626">
        <v>178</v>
      </c>
      <c r="E14626" t="s">
        <v>19530</v>
      </c>
      <c r="F14626" s="1" t="s">
        <v>17766</v>
      </c>
      <c r="H14626" s="2"/>
      <c r="K14626" t="s">
        <v>17672</v>
      </c>
    </row>
    <row r="14627" spans="1:11" ht="15" customHeight="1" x14ac:dyDescent="0.2">
      <c r="A14627">
        <f>IF(IFERROR((MATCH(G14627,$G$1:$G$12712,0)),0),INDEX($A$1:$A$12712,MATCH(G14627,$G$1:$G$12712,0)),MAX($A$2:$A14626)+1)</f>
        <v>11396</v>
      </c>
      <c r="B14627" t="e">
        <f t="shared" si="258"/>
        <v>#N/A</v>
      </c>
      <c r="C14627" t="str">
        <f t="shared" si="259"/>
        <v>n/a</v>
      </c>
      <c r="D14627">
        <v>277</v>
      </c>
      <c r="E14627" t="s">
        <v>19530</v>
      </c>
      <c r="F14627" s="1" t="s">
        <v>17635</v>
      </c>
      <c r="H14627" s="2"/>
      <c r="K14627" t="s">
        <v>17672</v>
      </c>
    </row>
    <row r="14628" spans="1:11" ht="15" customHeight="1" x14ac:dyDescent="0.2">
      <c r="A14628">
        <f>IF(IFERROR((MATCH(G14628,$G$1:$G$12712,0)),0),INDEX($A$1:$A$12712,MATCH(G14628,$G$1:$G$12712,0)),MAX($A$2:$A14627)+1)</f>
        <v>2235</v>
      </c>
      <c r="B14628">
        <f t="shared" si="258"/>
        <v>2235</v>
      </c>
      <c r="C14628" t="str">
        <f t="shared" si="259"/>
        <v>Piney</v>
      </c>
      <c r="D14628">
        <v>178</v>
      </c>
      <c r="E14628" t="s">
        <v>19530</v>
      </c>
      <c r="F14628" s="1" t="s">
        <v>19540</v>
      </c>
      <c r="G14628">
        <v>3124</v>
      </c>
      <c r="H14628" s="2" t="s">
        <v>4819</v>
      </c>
      <c r="I14628">
        <v>54679</v>
      </c>
      <c r="J14628" t="s">
        <v>4182</v>
      </c>
      <c r="K14628" t="s">
        <v>17672</v>
      </c>
    </row>
    <row r="14629" spans="1:11" ht="15" customHeight="1" x14ac:dyDescent="0.2">
      <c r="A14629">
        <f>IF(IFERROR((MATCH(G14629,$G$1:$G$12712,0)),0),INDEX($A$1:$A$12712,MATCH(G14629,$G$1:$G$12712,0)),MAX($A$2:$A14628)+1)</f>
        <v>11397</v>
      </c>
      <c r="B14629" t="e">
        <f t="shared" si="258"/>
        <v>#N/A</v>
      </c>
      <c r="C14629" t="str">
        <f t="shared" si="259"/>
        <v>see note on page 450</v>
      </c>
      <c r="D14629">
        <v>178</v>
      </c>
      <c r="E14629" t="s">
        <v>19530</v>
      </c>
      <c r="F14629" s="1" t="s">
        <v>18769</v>
      </c>
      <c r="H14629" s="2"/>
      <c r="K14629" t="s">
        <v>17672</v>
      </c>
    </row>
    <row r="14630" spans="1:11" ht="15" customHeight="1" x14ac:dyDescent="0.2">
      <c r="A14630">
        <f>IF(IFERROR((MATCH(G14630,$G$1:$G$12712,0)),0),INDEX($A$1:$A$12712,MATCH(G14630,$G$1:$G$12712,0)),MAX($A$2:$A14629)+1)</f>
        <v>2994</v>
      </c>
      <c r="B14630">
        <f t="shared" si="258"/>
        <v>2994</v>
      </c>
      <c r="C14630" t="str">
        <f t="shared" si="259"/>
        <v>FirstEnergy Seneca</v>
      </c>
      <c r="D14630">
        <v>178</v>
      </c>
      <c r="E14630" t="s">
        <v>19530</v>
      </c>
      <c r="F14630" s="1" t="s">
        <v>18084</v>
      </c>
      <c r="G14630">
        <v>8225</v>
      </c>
      <c r="H14630" s="2" t="s">
        <v>5798</v>
      </c>
      <c r="I14630">
        <v>59524</v>
      </c>
      <c r="J14630" t="s">
        <v>5799</v>
      </c>
      <c r="K14630" t="s">
        <v>17672</v>
      </c>
    </row>
    <row r="14631" spans="1:11" ht="15" customHeight="1" x14ac:dyDescent="0.2">
      <c r="A14631">
        <f>IF(IFERROR((MATCH(G14631,$G$1:$G$12712,0)),0),INDEX($A$1:$A$12712,MATCH(G14631,$G$1:$G$12712,0)),MAX($A$2:$A14630)+1)</f>
        <v>2994</v>
      </c>
      <c r="B14631">
        <f t="shared" si="258"/>
        <v>2994</v>
      </c>
      <c r="C14631" t="str">
        <f t="shared" si="259"/>
        <v>FirstEnergy Seneca</v>
      </c>
      <c r="D14631">
        <v>178</v>
      </c>
      <c r="E14631" t="s">
        <v>19530</v>
      </c>
      <c r="F14631" s="1" t="s">
        <v>19541</v>
      </c>
      <c r="G14631">
        <v>8225</v>
      </c>
      <c r="H14631" s="2" t="s">
        <v>5798</v>
      </c>
      <c r="I14631">
        <v>59524</v>
      </c>
      <c r="J14631" t="s">
        <v>5799</v>
      </c>
      <c r="K14631" t="s">
        <v>17672</v>
      </c>
    </row>
    <row r="14632" spans="1:11" ht="15" customHeight="1" x14ac:dyDescent="0.2">
      <c r="A14632">
        <f>IF(IFERROR((MATCH(G14632,$G$1:$G$12712,0)),0),INDEX($A$1:$A$12712,MATCH(G14632,$G$1:$G$12712,0)),MAX($A$2:$A14631)+1)</f>
        <v>2236</v>
      </c>
      <c r="B14632">
        <f t="shared" si="258"/>
        <v>2236</v>
      </c>
      <c r="C14632" t="str">
        <f t="shared" si="259"/>
        <v>Seward (PA)</v>
      </c>
      <c r="D14632">
        <v>178</v>
      </c>
      <c r="E14632" t="s">
        <v>19530</v>
      </c>
      <c r="F14632" s="1" t="s">
        <v>19542</v>
      </c>
      <c r="G14632">
        <v>3130</v>
      </c>
      <c r="H14632" s="2" t="s">
        <v>4820</v>
      </c>
      <c r="I14632">
        <v>54885</v>
      </c>
      <c r="J14632" t="s">
        <v>4821</v>
      </c>
      <c r="K14632" t="s">
        <v>17672</v>
      </c>
    </row>
    <row r="14633" spans="1:11" ht="15" customHeight="1" x14ac:dyDescent="0.2">
      <c r="A14633">
        <f>IF(IFERROR((MATCH(G14633,$G$1:$G$12712,0)),0),INDEX($A$1:$A$12712,MATCH(G14633,$G$1:$G$12712,0)),MAX($A$2:$A14632)+1)</f>
        <v>7693</v>
      </c>
      <c r="B14633">
        <f t="shared" si="258"/>
        <v>7693</v>
      </c>
      <c r="C14633" t="str">
        <f t="shared" si="259"/>
        <v>Seward</v>
      </c>
      <c r="D14633">
        <v>178</v>
      </c>
      <c r="E14633" t="s">
        <v>19530</v>
      </c>
      <c r="F14633" s="1" t="s">
        <v>19542</v>
      </c>
      <c r="G14633">
        <v>55975</v>
      </c>
      <c r="H14633" s="2" t="s">
        <v>12874</v>
      </c>
      <c r="I14633">
        <v>15998</v>
      </c>
      <c r="J14633" t="s">
        <v>12875</v>
      </c>
      <c r="K14633" t="s">
        <v>17672</v>
      </c>
    </row>
    <row r="14634" spans="1:11" ht="15" customHeight="1" x14ac:dyDescent="0.2">
      <c r="A14634">
        <f>IF(IFERROR((MATCH(G14634,$G$1:$G$12712,0)),0),INDEX($A$1:$A$12712,MATCH(G14634,$G$1:$G$12712,0)),MAX($A$2:$A14633)+1)</f>
        <v>2237</v>
      </c>
      <c r="B14634">
        <f t="shared" si="258"/>
        <v>2237</v>
      </c>
      <c r="C14634" t="str">
        <f t="shared" si="259"/>
        <v>Shawville</v>
      </c>
      <c r="D14634">
        <v>178</v>
      </c>
      <c r="E14634" t="s">
        <v>19530</v>
      </c>
      <c r="F14634" s="1" t="s">
        <v>19543</v>
      </c>
      <c r="G14634">
        <v>3131</v>
      </c>
      <c r="H14634" s="2" t="s">
        <v>4822</v>
      </c>
      <c r="I14634">
        <v>17235</v>
      </c>
      <c r="J14634" t="s">
        <v>4578</v>
      </c>
      <c r="K14634" t="s">
        <v>17672</v>
      </c>
    </row>
    <row r="14635" spans="1:11" ht="15" customHeight="1" x14ac:dyDescent="0.2">
      <c r="A14635">
        <f>IF(IFERROR((MATCH(G14635,$G$1:$G$12712,0)),0),INDEX($A$1:$A$12712,MATCH(G14635,$G$1:$G$12712,0)),MAX($A$2:$A14634)+1)</f>
        <v>2237</v>
      </c>
      <c r="B14635">
        <f t="shared" si="258"/>
        <v>2237</v>
      </c>
      <c r="C14635" t="str">
        <f t="shared" si="259"/>
        <v>Shawville</v>
      </c>
      <c r="D14635">
        <v>178</v>
      </c>
      <c r="E14635" t="s">
        <v>19530</v>
      </c>
      <c r="F14635" s="1" t="s">
        <v>19544</v>
      </c>
      <c r="G14635">
        <v>3131</v>
      </c>
      <c r="H14635" s="2" t="s">
        <v>4822</v>
      </c>
      <c r="I14635">
        <v>17235</v>
      </c>
      <c r="J14635" t="s">
        <v>4578</v>
      </c>
      <c r="K14635" t="s">
        <v>17672</v>
      </c>
    </row>
    <row r="14636" spans="1:11" ht="15" customHeight="1" x14ac:dyDescent="0.2">
      <c r="A14636">
        <f>IF(IFERROR((MATCH(G14636,$G$1:$G$12712,0)),0),INDEX($A$1:$A$12712,MATCH(G14636,$G$1:$G$12712,0)),MAX($A$2:$A14635)+1)</f>
        <v>11398</v>
      </c>
      <c r="B14636" t="e">
        <f t="shared" si="258"/>
        <v>#N/A</v>
      </c>
      <c r="C14636" t="str">
        <f t="shared" si="259"/>
        <v>sold in 1999 - see page 402</v>
      </c>
      <c r="D14636">
        <v>178</v>
      </c>
      <c r="E14636" t="s">
        <v>19530</v>
      </c>
      <c r="F14636" s="1" t="s">
        <v>18771</v>
      </c>
      <c r="H14636" s="2"/>
      <c r="K14636" t="s">
        <v>17672</v>
      </c>
    </row>
    <row r="14637" spans="1:11" ht="15" customHeight="1" x14ac:dyDescent="0.2">
      <c r="A14637">
        <f>IF(IFERROR((MATCH(G14637,$G$1:$G$12712,0)),0),INDEX($A$1:$A$12712,MATCH(G14637,$G$1:$G$12712,0)),MAX($A$2:$A14636)+1)</f>
        <v>2972</v>
      </c>
      <c r="B14637">
        <f t="shared" si="258"/>
        <v>2972</v>
      </c>
      <c r="C14637" t="str">
        <f t="shared" si="259"/>
        <v>Three Mile Island</v>
      </c>
      <c r="D14637">
        <v>178</v>
      </c>
      <c r="E14637" t="s">
        <v>19530</v>
      </c>
      <c r="F14637" s="1" t="s">
        <v>19545</v>
      </c>
      <c r="G14637">
        <v>8011</v>
      </c>
      <c r="H14637" s="2" t="s">
        <v>5770</v>
      </c>
      <c r="I14637">
        <v>55951</v>
      </c>
      <c r="J14637" t="s">
        <v>1160</v>
      </c>
      <c r="K14637" t="s">
        <v>17672</v>
      </c>
    </row>
    <row r="14638" spans="1:11" ht="15" customHeight="1" x14ac:dyDescent="0.2">
      <c r="A14638">
        <f>IF(IFERROR((MATCH(G14638,$G$1:$G$12712,0)),0),INDEX($A$1:$A$12712,MATCH(G14638,$G$1:$G$12712,0)),MAX($A$2:$A14637)+1)</f>
        <v>2972</v>
      </c>
      <c r="B14638">
        <f t="shared" si="258"/>
        <v>2972</v>
      </c>
      <c r="C14638" t="str">
        <f t="shared" si="259"/>
        <v>Three Mile Island</v>
      </c>
      <c r="D14638">
        <v>178</v>
      </c>
      <c r="E14638" t="s">
        <v>19530</v>
      </c>
      <c r="F14638" s="1" t="s">
        <v>18774</v>
      </c>
      <c r="G14638">
        <v>8011</v>
      </c>
      <c r="H14638" s="2" t="s">
        <v>5770</v>
      </c>
      <c r="I14638">
        <v>55951</v>
      </c>
      <c r="J14638" t="s">
        <v>1160</v>
      </c>
      <c r="K14638" t="s">
        <v>17672</v>
      </c>
    </row>
    <row r="14639" spans="1:11" ht="15" customHeight="1" x14ac:dyDescent="0.2">
      <c r="A14639">
        <f>IF(IFERROR((MATCH(G14639,$G$1:$G$12712,0)),0),INDEX($A$1:$A$12712,MATCH(G14639,$G$1:$G$12712,0)),MAX($A$2:$A14638)+1)</f>
        <v>2238</v>
      </c>
      <c r="B14639">
        <f t="shared" si="258"/>
        <v>2238</v>
      </c>
      <c r="C14639" t="str">
        <f t="shared" si="259"/>
        <v>Warren</v>
      </c>
      <c r="D14639">
        <v>178</v>
      </c>
      <c r="E14639" t="s">
        <v>19530</v>
      </c>
      <c r="F14639" s="1" t="s">
        <v>19546</v>
      </c>
      <c r="G14639">
        <v>3132</v>
      </c>
      <c r="H14639" s="2" t="s">
        <v>1458</v>
      </c>
      <c r="I14639">
        <v>17235</v>
      </c>
      <c r="J14639" t="s">
        <v>4578</v>
      </c>
      <c r="K14639" t="s">
        <v>17672</v>
      </c>
    </row>
    <row r="14640" spans="1:11" ht="15" customHeight="1" x14ac:dyDescent="0.2">
      <c r="A14640">
        <f>IF(IFERROR((MATCH(G14640,$G$1:$G$12712,0)),0),INDEX($A$1:$A$12712,MATCH(G14640,$G$1:$G$12712,0)),MAX($A$2:$A14639)+1)</f>
        <v>7683</v>
      </c>
      <c r="B14640">
        <f t="shared" si="258"/>
        <v>7683</v>
      </c>
      <c r="C14640" t="str">
        <f t="shared" si="259"/>
        <v>Wayne</v>
      </c>
      <c r="D14640">
        <v>178</v>
      </c>
      <c r="E14640" t="s">
        <v>19530</v>
      </c>
      <c r="F14640" s="1" t="s">
        <v>19547</v>
      </c>
      <c r="G14640">
        <v>3134</v>
      </c>
      <c r="H14640" s="2" t="s">
        <v>3311</v>
      </c>
      <c r="I14640">
        <v>17235</v>
      </c>
      <c r="J14640" t="s">
        <v>12860</v>
      </c>
      <c r="K14640" t="s">
        <v>17672</v>
      </c>
    </row>
    <row r="14641" spans="1:11" ht="15" customHeight="1" x14ac:dyDescent="0.2">
      <c r="A14641">
        <f>IF(IFERROR((MATCH(G14641,$G$1:$G$12712,0)),0),INDEX($A$1:$A$12712,MATCH(G14641,$G$1:$G$12712,0)),MAX($A$2:$A14640)+1)</f>
        <v>1067</v>
      </c>
      <c r="B14641">
        <f t="shared" si="258"/>
        <v>1067</v>
      </c>
      <c r="C14641" t="str">
        <f t="shared" si="259"/>
        <v>Beaver Valley</v>
      </c>
      <c r="D14641">
        <v>177</v>
      </c>
      <c r="E14641" t="s">
        <v>19548</v>
      </c>
      <c r="F14641" s="1" t="s">
        <v>18328</v>
      </c>
      <c r="G14641">
        <v>6040</v>
      </c>
      <c r="H14641" s="2" t="s">
        <v>2389</v>
      </c>
      <c r="I14641">
        <v>50161</v>
      </c>
      <c r="J14641" t="s">
        <v>2390</v>
      </c>
      <c r="K14641" t="s">
        <v>17672</v>
      </c>
    </row>
    <row r="14642" spans="1:11" ht="15" customHeight="1" x14ac:dyDescent="0.2">
      <c r="A14642">
        <f>IF(IFERROR((MATCH(G14642,$G$1:$G$12712,0)),0),INDEX($A$1:$A$12712,MATCH(G14642,$G$1:$G$12712,0)),MAX($A$2:$A14641)+1)</f>
        <v>1164</v>
      </c>
      <c r="B14642">
        <f t="shared" ref="B14642:B14705" si="260">IF(COUNTIF($G$1:$G$12712,G14642&gt;0),0,INDEX($A$1:$A$12712,MATCH(G14642,$G$1:$G$12712,0)))</f>
        <v>1164</v>
      </c>
      <c r="C14642" t="str">
        <f t="shared" si="259"/>
        <v>FirstEnergy Bruce Mansfield</v>
      </c>
      <c r="D14642">
        <v>177</v>
      </c>
      <c r="E14642" t="s">
        <v>19548</v>
      </c>
      <c r="F14642" s="1" t="s">
        <v>19549</v>
      </c>
      <c r="G14642">
        <v>6094</v>
      </c>
      <c r="H14642" s="2" t="s">
        <v>2887</v>
      </c>
      <c r="I14642">
        <v>6526</v>
      </c>
      <c r="J14642" t="s">
        <v>2888</v>
      </c>
      <c r="K14642" t="s">
        <v>17672</v>
      </c>
    </row>
    <row r="14643" spans="1:11" ht="15" customHeight="1" x14ac:dyDescent="0.2">
      <c r="A14643">
        <f>IF(IFERROR((MATCH(G14643,$G$1:$G$12712,0)),0),INDEX($A$1:$A$12712,MATCH(G14643,$G$1:$G$12712,0)),MAX($A$2:$A14642)+1)</f>
        <v>1164</v>
      </c>
      <c r="B14643">
        <f t="shared" si="260"/>
        <v>1164</v>
      </c>
      <c r="C14643" t="str">
        <f t="shared" si="259"/>
        <v>FirstEnergy Bruce Mansfield</v>
      </c>
      <c r="D14643">
        <v>177</v>
      </c>
      <c r="E14643" t="s">
        <v>19548</v>
      </c>
      <c r="F14643" s="1" t="s">
        <v>18069</v>
      </c>
      <c r="G14643">
        <v>6094</v>
      </c>
      <c r="H14643" s="2" t="s">
        <v>2887</v>
      </c>
      <c r="I14643">
        <v>6526</v>
      </c>
      <c r="J14643" t="s">
        <v>2888</v>
      </c>
      <c r="K14643" t="s">
        <v>17672</v>
      </c>
    </row>
    <row r="14644" spans="1:11" ht="15" customHeight="1" x14ac:dyDescent="0.2">
      <c r="A14644">
        <f>IF(IFERROR((MATCH(G14644,$G$1:$G$12712,0)),0),INDEX($A$1:$A$12712,MATCH(G14644,$G$1:$G$12712,0)),MAX($A$2:$A14643)+1)</f>
        <v>11399</v>
      </c>
      <c r="B14644" t="e">
        <f t="shared" si="260"/>
        <v>#N/A</v>
      </c>
      <c r="C14644" t="str">
        <f t="shared" si="259"/>
        <v>combustine turbine</v>
      </c>
      <c r="D14644">
        <v>177</v>
      </c>
      <c r="E14644" t="s">
        <v>19548</v>
      </c>
      <c r="F14644" s="1" t="s">
        <v>19550</v>
      </c>
      <c r="H14644" s="2"/>
      <c r="K14644" t="s">
        <v>17672</v>
      </c>
    </row>
    <row r="14645" spans="1:11" ht="15" customHeight="1" x14ac:dyDescent="0.2">
      <c r="A14645">
        <f>A14644</f>
        <v>11399</v>
      </c>
      <c r="B14645" t="e">
        <f t="shared" si="260"/>
        <v>#N/A</v>
      </c>
      <c r="C14645" t="str">
        <f t="shared" si="259"/>
        <v>combustion turbine</v>
      </c>
      <c r="D14645">
        <v>177</v>
      </c>
      <c r="E14645" t="s">
        <v>19548</v>
      </c>
      <c r="F14645" s="1" t="s">
        <v>18070</v>
      </c>
      <c r="H14645" s="2"/>
      <c r="K14645" t="s">
        <v>17672</v>
      </c>
    </row>
    <row r="14646" spans="1:11" ht="15" customHeight="1" x14ac:dyDescent="0.2">
      <c r="A14646">
        <f>A8822</f>
        <v>7839</v>
      </c>
      <c r="B14646" t="e">
        <f t="shared" si="260"/>
        <v>#N/A</v>
      </c>
      <c r="C14646" t="str">
        <f t="shared" si="259"/>
        <v>edgewater</v>
      </c>
      <c r="D14646">
        <v>177</v>
      </c>
      <c r="E14646" t="s">
        <v>19548</v>
      </c>
      <c r="F14646" s="1" t="s">
        <v>19246</v>
      </c>
      <c r="H14646" s="2"/>
      <c r="K14646" t="s">
        <v>17672</v>
      </c>
    </row>
    <row r="14647" spans="1:11" ht="15" customHeight="1" x14ac:dyDescent="0.2">
      <c r="A14647">
        <f>IF(IFERROR((MATCH(G14647,$G$1:$G$12712,0)),0),INDEX($A$1:$A$12712,MATCH(G14647,$G$1:$G$12712,0)),MAX($A$2:$A14646)+1)</f>
        <v>11400</v>
      </c>
      <c r="B14647" t="e">
        <f t="shared" si="260"/>
        <v>#N/A</v>
      </c>
      <c r="C14647" t="str">
        <f t="shared" si="259"/>
        <v>gas turbine</v>
      </c>
      <c r="D14647">
        <v>177</v>
      </c>
      <c r="E14647" t="s">
        <v>19548</v>
      </c>
      <c r="F14647" s="1" t="s">
        <v>18580</v>
      </c>
      <c r="H14647" s="2"/>
      <c r="K14647" t="s">
        <v>17672</v>
      </c>
    </row>
    <row r="14648" spans="1:11" ht="15" customHeight="1" x14ac:dyDescent="0.2">
      <c r="A14648">
        <f>IF(IFERROR((MATCH(G14648,$G$1:$G$12712,0)),0),INDEX($A$1:$A$12712,MATCH(G14648,$G$1:$G$12712,0)),MAX($A$2:$A14647)+1)</f>
        <v>11401</v>
      </c>
      <c r="B14648" t="e">
        <f t="shared" si="260"/>
        <v>#N/A</v>
      </c>
      <c r="C14648" t="str">
        <f t="shared" si="259"/>
        <v>internal combustion</v>
      </c>
      <c r="D14648">
        <v>177</v>
      </c>
      <c r="E14648" t="s">
        <v>19548</v>
      </c>
      <c r="F14648" s="1" t="s">
        <v>17766</v>
      </c>
      <c r="H14648" s="2"/>
      <c r="K14648" t="s">
        <v>17672</v>
      </c>
    </row>
    <row r="14649" spans="1:11" ht="15" customHeight="1" x14ac:dyDescent="0.2">
      <c r="A14649">
        <f>IF(IFERROR((MATCH(G14649,$G$1:$G$12712,0)),0),INDEX($A$1:$A$12712,MATCH(G14649,$G$1:$G$12712,0)),MAX($A$2:$A14648)+1)</f>
        <v>7755</v>
      </c>
      <c r="B14649">
        <f t="shared" si="260"/>
        <v>7755</v>
      </c>
      <c r="C14649" t="str">
        <f t="shared" si="259"/>
        <v>Mad River</v>
      </c>
      <c r="D14649">
        <v>177</v>
      </c>
      <c r="E14649" t="s">
        <v>19548</v>
      </c>
      <c r="F14649" s="1" t="s">
        <v>19248</v>
      </c>
      <c r="G14649">
        <v>2860</v>
      </c>
      <c r="H14649" s="2" t="s">
        <v>12977</v>
      </c>
      <c r="I14649">
        <v>6526</v>
      </c>
      <c r="J14649" t="s">
        <v>2888</v>
      </c>
      <c r="K14649" t="s">
        <v>17672</v>
      </c>
    </row>
    <row r="14650" spans="1:11" ht="15" customHeight="1" x14ac:dyDescent="0.2">
      <c r="A14650">
        <f>IF(IFERROR((MATCH(G14650,$G$1:$G$12712,0)),0),INDEX($A$1:$A$12712,MATCH(G14650,$G$1:$G$12712,0)),MAX($A$2:$A14649)+1)</f>
        <v>2239</v>
      </c>
      <c r="B14650">
        <f t="shared" si="260"/>
        <v>2239</v>
      </c>
      <c r="C14650" t="str">
        <f t="shared" si="259"/>
        <v>New Castle Plant</v>
      </c>
      <c r="D14650">
        <v>177</v>
      </c>
      <c r="E14650" t="s">
        <v>19548</v>
      </c>
      <c r="F14650" s="1" t="s">
        <v>19250</v>
      </c>
      <c r="G14650">
        <v>3138</v>
      </c>
      <c r="H14650" s="2" t="s">
        <v>4823</v>
      </c>
      <c r="I14650">
        <v>14165</v>
      </c>
      <c r="J14650" t="s">
        <v>4727</v>
      </c>
      <c r="K14650" t="s">
        <v>17672</v>
      </c>
    </row>
    <row r="14651" spans="1:11" ht="15" customHeight="1" x14ac:dyDescent="0.2">
      <c r="A14651">
        <f>IF(IFERROR((MATCH(G14651,$G$1:$G$12712,0)),0),INDEX($A$1:$A$12712,MATCH(G14651,$G$1:$G$12712,0)),MAX($A$2:$A14650)+1)</f>
        <v>2169</v>
      </c>
      <c r="B14651">
        <f t="shared" si="260"/>
        <v>2169</v>
      </c>
      <c r="C14651" t="str">
        <f t="shared" si="259"/>
        <v>Niles Power Plant</v>
      </c>
      <c r="D14651">
        <v>177</v>
      </c>
      <c r="E14651" t="s">
        <v>19548</v>
      </c>
      <c r="F14651" s="1" t="s">
        <v>19251</v>
      </c>
      <c r="G14651">
        <v>2861</v>
      </c>
      <c r="H14651" s="2" t="s">
        <v>4730</v>
      </c>
      <c r="I14651">
        <v>14165</v>
      </c>
      <c r="J14651" t="s">
        <v>4727</v>
      </c>
      <c r="K14651" t="s">
        <v>17672</v>
      </c>
    </row>
    <row r="14652" spans="1:11" ht="15" customHeight="1" x14ac:dyDescent="0.2">
      <c r="A14652">
        <f>IF(IFERROR((MATCH(G14652,$G$1:$G$12712,0)),0),INDEX($A$1:$A$12712,MATCH(G14652,$G$1:$G$12712,0)),MAX($A$2:$A14651)+1)</f>
        <v>1196</v>
      </c>
      <c r="B14652">
        <f t="shared" si="260"/>
        <v>1196</v>
      </c>
      <c r="C14652" t="str">
        <f t="shared" si="259"/>
        <v>Perry</v>
      </c>
      <c r="D14652">
        <v>177</v>
      </c>
      <c r="E14652" t="s">
        <v>19548</v>
      </c>
      <c r="F14652" s="1" t="s">
        <v>18082</v>
      </c>
      <c r="G14652">
        <v>6020</v>
      </c>
      <c r="H14652" s="2" t="s">
        <v>3012</v>
      </c>
      <c r="I14652">
        <v>50161</v>
      </c>
      <c r="J14652" t="s">
        <v>2390</v>
      </c>
      <c r="K14652" t="s">
        <v>17672</v>
      </c>
    </row>
    <row r="14653" spans="1:11" ht="15" customHeight="1" x14ac:dyDescent="0.2">
      <c r="A14653">
        <f>IF(IFERROR((MATCH(G14653,$G$1:$G$12712,0)),0),INDEX($A$1:$A$12712,MATCH(G14653,$G$1:$G$12712,0)),MAX($A$2:$A14652)+1)</f>
        <v>2170</v>
      </c>
      <c r="B14653">
        <f t="shared" si="260"/>
        <v>2170</v>
      </c>
      <c r="C14653" t="str">
        <f t="shared" si="259"/>
        <v>FirstEnergy R E Burger</v>
      </c>
      <c r="D14653">
        <v>177</v>
      </c>
      <c r="E14653" t="s">
        <v>19548</v>
      </c>
      <c r="F14653" s="1" t="s">
        <v>19253</v>
      </c>
      <c r="G14653">
        <v>2864</v>
      </c>
      <c r="H14653" s="2" t="s">
        <v>4731</v>
      </c>
      <c r="I14653">
        <v>6526</v>
      </c>
      <c r="J14653" t="s">
        <v>2888</v>
      </c>
      <c r="K14653" t="s">
        <v>17672</v>
      </c>
    </row>
    <row r="14654" spans="1:11" ht="15" customHeight="1" x14ac:dyDescent="0.2">
      <c r="A14654">
        <f>IF(IFERROR((MATCH(G14654,$G$1:$G$12712,0)),0),INDEX($A$1:$A$12712,MATCH(G14654,$G$1:$G$12712,0)),MAX($A$2:$A14653)+1)</f>
        <v>2171</v>
      </c>
      <c r="B14654">
        <f t="shared" si="260"/>
        <v>2171</v>
      </c>
      <c r="C14654">
        <f t="shared" si="259"/>
        <v>2866</v>
      </c>
      <c r="D14654">
        <v>177</v>
      </c>
      <c r="E14654" t="s">
        <v>19548</v>
      </c>
      <c r="F14654" s="1" t="s">
        <v>19256</v>
      </c>
      <c r="G14654">
        <v>2866</v>
      </c>
      <c r="H14654" s="2">
        <v>2866</v>
      </c>
      <c r="I14654">
        <v>2866</v>
      </c>
      <c r="J14654">
        <v>2866</v>
      </c>
      <c r="K14654" t="s">
        <v>17672</v>
      </c>
    </row>
    <row r="14655" spans="1:11" ht="15" customHeight="1" x14ac:dyDescent="0.2">
      <c r="A14655">
        <f>IF(IFERROR((MATCH(G14655,$G$1:$G$12712,0)),0),INDEX($A$1:$A$12712,MATCH(G14655,$G$1:$G$12712,0)),MAX($A$2:$A14654)+1)</f>
        <v>2171</v>
      </c>
      <c r="B14655">
        <f t="shared" si="260"/>
        <v>2171</v>
      </c>
      <c r="C14655">
        <f t="shared" si="259"/>
        <v>2866</v>
      </c>
      <c r="D14655">
        <v>177</v>
      </c>
      <c r="E14655" t="s">
        <v>19548</v>
      </c>
      <c r="F14655" s="1" t="s">
        <v>18085</v>
      </c>
      <c r="G14655">
        <v>2866</v>
      </c>
      <c r="H14655" s="2">
        <v>2866</v>
      </c>
      <c r="I14655">
        <v>2866</v>
      </c>
      <c r="J14655">
        <v>2866</v>
      </c>
      <c r="K14655" t="s">
        <v>17672</v>
      </c>
    </row>
    <row r="14656" spans="1:11" ht="15" customHeight="1" x14ac:dyDescent="0.2">
      <c r="A14656">
        <f>IF(IFERROR((MATCH(G14656,$G$1:$G$12712,0)),0),INDEX($A$1:$A$12712,MATCH(G14656,$G$1:$G$12712,0)),MAX($A$2:$A14655)+1)</f>
        <v>11402</v>
      </c>
      <c r="B14656" t="e">
        <f t="shared" si="260"/>
        <v>#N/A</v>
      </c>
      <c r="C14656" t="str">
        <f t="shared" si="259"/>
        <v>(a) amounts shown represent respondent's 12.34%</v>
      </c>
      <c r="D14656">
        <v>267</v>
      </c>
      <c r="E14656" t="s">
        <v>19551</v>
      </c>
      <c r="F14656" s="1" t="s">
        <v>19552</v>
      </c>
      <c r="H14656" s="2"/>
      <c r="K14656" t="s">
        <v>17672</v>
      </c>
    </row>
    <row r="14657" spans="1:11" ht="15" customHeight="1" x14ac:dyDescent="0.2">
      <c r="A14657">
        <f>IF(IFERROR((MATCH(G14657,$G$1:$G$12712,0)),0),INDEX($A$1:$A$12712,MATCH(G14657,$G$1:$G$12712,0)),MAX($A$2:$A14656)+1)</f>
        <v>11403</v>
      </c>
      <c r="B14657" t="e">
        <f t="shared" si="260"/>
        <v>#N/A</v>
      </c>
      <c r="C14657" t="str">
        <f t="shared" si="259"/>
        <v>(b) amounts shown represent respondent's 11.39%</v>
      </c>
      <c r="D14657">
        <v>267</v>
      </c>
      <c r="E14657" t="s">
        <v>19551</v>
      </c>
      <c r="F14657" s="1" t="s">
        <v>19553</v>
      </c>
      <c r="H14657" s="2"/>
      <c r="K14657" t="s">
        <v>17672</v>
      </c>
    </row>
    <row r="14658" spans="1:11" ht="15" customHeight="1" x14ac:dyDescent="0.2">
      <c r="A14658">
        <f>IF(IFERROR((MATCH(G14658,$G$1:$G$12712,0)),0),INDEX($A$1:$A$12712,MATCH(G14658,$G$1:$G$12712,0)),MAX($A$2:$A14657)+1)</f>
        <v>11404</v>
      </c>
      <c r="B14658" t="e">
        <f t="shared" si="260"/>
        <v>#N/A</v>
      </c>
      <c r="C14658" t="str">
        <f t="shared" ref="C14658:C14721" si="261">IF(H14658="",F14658,H14658)</f>
        <v>all hydro</v>
      </c>
      <c r="D14658">
        <v>267</v>
      </c>
      <c r="E14658" t="s">
        <v>19551</v>
      </c>
      <c r="F14658" s="1" t="s">
        <v>19554</v>
      </c>
      <c r="H14658" s="2"/>
      <c r="K14658" t="s">
        <v>17672</v>
      </c>
    </row>
    <row r="14659" spans="1:11" ht="15" customHeight="1" x14ac:dyDescent="0.2">
      <c r="A14659">
        <f>IF(IFERROR((MATCH(G14659,$G$1:$G$12712,0)),0),INDEX($A$1:$A$12712,MATCH(G14659,$G$1:$G$12712,0)),MAX($A$2:$A14658)+1)</f>
        <v>2240</v>
      </c>
      <c r="B14659">
        <f t="shared" si="260"/>
        <v>2240</v>
      </c>
      <c r="C14659" t="str">
        <f t="shared" si="261"/>
        <v>TalenEnergy Martin Creek LLC Allentown</v>
      </c>
      <c r="D14659">
        <v>267</v>
      </c>
      <c r="E14659" t="s">
        <v>19551</v>
      </c>
      <c r="F14659" s="1" t="s">
        <v>19555</v>
      </c>
      <c r="G14659">
        <v>3139</v>
      </c>
      <c r="H14659" s="2" t="s">
        <v>4824</v>
      </c>
      <c r="I14659">
        <v>15276</v>
      </c>
      <c r="J14659" t="s">
        <v>4825</v>
      </c>
      <c r="K14659" t="s">
        <v>17672</v>
      </c>
    </row>
    <row r="14660" spans="1:11" ht="15" customHeight="1" x14ac:dyDescent="0.2">
      <c r="A14660">
        <f>IF(IFERROR((MATCH(G14660,$G$1:$G$12712,0)),0),INDEX($A$1:$A$12712,MATCH(G14660,$G$1:$G$12712,0)),MAX($A$2:$A14659)+1)</f>
        <v>2240</v>
      </c>
      <c r="B14660">
        <f t="shared" si="260"/>
        <v>2240</v>
      </c>
      <c r="C14660" t="str">
        <f t="shared" si="261"/>
        <v>TalenEnergy Martin Creek LLC Allentown</v>
      </c>
      <c r="D14660">
        <v>267</v>
      </c>
      <c r="E14660" t="s">
        <v>19551</v>
      </c>
      <c r="F14660" s="1" t="s">
        <v>19556</v>
      </c>
      <c r="G14660">
        <v>3139</v>
      </c>
      <c r="H14660" s="2" t="s">
        <v>4824</v>
      </c>
      <c r="I14660">
        <v>15276</v>
      </c>
      <c r="J14660" t="s">
        <v>4825</v>
      </c>
      <c r="K14660" t="s">
        <v>17672</v>
      </c>
    </row>
    <row r="14661" spans="1:11" ht="15" customHeight="1" x14ac:dyDescent="0.2">
      <c r="A14661">
        <f>IF(IFERROR((MATCH(G14661,$G$1:$G$12712,0)),0),INDEX($A$1:$A$12712,MATCH(G14661,$G$1:$G$12712,0)),MAX($A$2:$A14660)+1)</f>
        <v>2241</v>
      </c>
      <c r="B14661">
        <f t="shared" si="260"/>
        <v>2241</v>
      </c>
      <c r="C14661" t="str">
        <f t="shared" si="261"/>
        <v>Brunner Island</v>
      </c>
      <c r="D14661">
        <v>267</v>
      </c>
      <c r="E14661" t="s">
        <v>19551</v>
      </c>
      <c r="F14661" s="1" t="s">
        <v>19557</v>
      </c>
      <c r="G14661">
        <v>3140</v>
      </c>
      <c r="H14661" s="2" t="s">
        <v>4826</v>
      </c>
      <c r="I14661">
        <v>15537</v>
      </c>
      <c r="J14661" t="s">
        <v>4827</v>
      </c>
      <c r="K14661" t="s">
        <v>17672</v>
      </c>
    </row>
    <row r="14662" spans="1:11" ht="15" customHeight="1" x14ac:dyDescent="0.2">
      <c r="A14662">
        <f>IF(IFERROR((MATCH(G14662,$G$1:$G$12712,0)),0),INDEX($A$1:$A$12712,MATCH(G14662,$G$1:$G$12712,0)),MAX($A$2:$A14661)+1)</f>
        <v>11405</v>
      </c>
      <c r="B14662" t="e">
        <f t="shared" si="260"/>
        <v>#N/A</v>
      </c>
      <c r="C14662" t="str">
        <f t="shared" si="261"/>
        <v>common exp.-hydro</v>
      </c>
      <c r="D14662">
        <v>267</v>
      </c>
      <c r="E14662" t="s">
        <v>19551</v>
      </c>
      <c r="F14662" s="1" t="s">
        <v>19558</v>
      </c>
      <c r="H14662" s="2"/>
      <c r="K14662" t="s">
        <v>17672</v>
      </c>
    </row>
    <row r="14663" spans="1:11" ht="15" customHeight="1" x14ac:dyDescent="0.2">
      <c r="A14663">
        <f>IF(IFERROR((MATCH(G14663,$G$1:$G$12712,0)),0),INDEX($A$1:$A$12712,MATCH(G14663,$G$1:$G$12712,0)),MAX($A$2:$A14662)+1)</f>
        <v>11406</v>
      </c>
      <c r="B14663" t="e">
        <f t="shared" si="260"/>
        <v>#N/A</v>
      </c>
      <c r="C14663" t="str">
        <f t="shared" si="261"/>
        <v>common plt. exps.</v>
      </c>
      <c r="D14663">
        <v>267</v>
      </c>
      <c r="E14663" t="s">
        <v>19551</v>
      </c>
      <c r="F14663" s="1" t="s">
        <v>19559</v>
      </c>
      <c r="H14663" s="2"/>
      <c r="K14663" t="s">
        <v>17672</v>
      </c>
    </row>
    <row r="14664" spans="1:11" ht="15" customHeight="1" x14ac:dyDescent="0.2">
      <c r="A14664">
        <f>IF(IFERROR((MATCH(G14664,$G$1:$G$12712,0)),0),INDEX($A$1:$A$12712,MATCH(G14664,$G$1:$G$12712,0)),MAX($A$2:$A14663)+1)</f>
        <v>1093</v>
      </c>
      <c r="B14664">
        <f t="shared" si="260"/>
        <v>1093</v>
      </c>
      <c r="C14664" t="str">
        <f t="shared" si="261"/>
        <v>Conemaugh</v>
      </c>
      <c r="D14664">
        <v>267</v>
      </c>
      <c r="E14664" t="s">
        <v>19551</v>
      </c>
      <c r="F14664" s="1" t="s">
        <v>17808</v>
      </c>
      <c r="G14664">
        <v>3118</v>
      </c>
      <c r="H14664" s="2" t="s">
        <v>2527</v>
      </c>
      <c r="I14664">
        <v>15873</v>
      </c>
      <c r="J14664" t="s">
        <v>2528</v>
      </c>
      <c r="K14664" t="s">
        <v>17672</v>
      </c>
    </row>
    <row r="14665" spans="1:11" ht="15" customHeight="1" x14ac:dyDescent="0.2">
      <c r="A14665">
        <f>IF(IFERROR((MATCH(G14665,$G$1:$G$12712,0)),0),INDEX($A$1:$A$12712,MATCH(G14665,$G$1:$G$12712,0)),MAX($A$2:$A14664)+1)</f>
        <v>1093</v>
      </c>
      <c r="B14665">
        <f t="shared" si="260"/>
        <v>1093</v>
      </c>
      <c r="C14665" t="str">
        <f t="shared" si="261"/>
        <v>Conemaugh</v>
      </c>
      <c r="D14665">
        <v>267</v>
      </c>
      <c r="E14665" t="s">
        <v>19551</v>
      </c>
      <c r="F14665" s="1" t="s">
        <v>19560</v>
      </c>
      <c r="G14665">
        <v>3118</v>
      </c>
      <c r="H14665" s="2" t="s">
        <v>2527</v>
      </c>
      <c r="I14665">
        <v>15873</v>
      </c>
      <c r="J14665" t="s">
        <v>2528</v>
      </c>
      <c r="K14665" t="s">
        <v>17672</v>
      </c>
    </row>
    <row r="14666" spans="1:11" ht="15" customHeight="1" x14ac:dyDescent="0.2">
      <c r="A14666">
        <f>IF(IFERROR((MATCH(G14666,$G$1:$G$12712,0)),0),INDEX($A$1:$A$12712,MATCH(G14666,$G$1:$G$12712,0)),MAX($A$2:$A14665)+1)</f>
        <v>1093</v>
      </c>
      <c r="B14666">
        <f t="shared" si="260"/>
        <v>1093</v>
      </c>
      <c r="C14666" t="str">
        <f t="shared" si="261"/>
        <v>Conemaugh</v>
      </c>
      <c r="D14666">
        <v>267</v>
      </c>
      <c r="E14666" t="s">
        <v>19551</v>
      </c>
      <c r="F14666" s="1" t="s">
        <v>19561</v>
      </c>
      <c r="G14666">
        <v>3118</v>
      </c>
      <c r="H14666" s="2" t="s">
        <v>2527</v>
      </c>
      <c r="I14666">
        <v>15873</v>
      </c>
      <c r="J14666" t="s">
        <v>2528</v>
      </c>
      <c r="K14666" t="s">
        <v>17672</v>
      </c>
    </row>
    <row r="14667" spans="1:11" ht="15" customHeight="1" x14ac:dyDescent="0.2">
      <c r="A14667">
        <f>IF(IFERROR((MATCH(G14667,$G$1:$G$12712,0)),0),INDEX($A$1:$A$12712,MATCH(G14667,$G$1:$G$12712,0)),MAX($A$2:$A14666)+1)</f>
        <v>1093</v>
      </c>
      <c r="B14667">
        <f t="shared" si="260"/>
        <v>1093</v>
      </c>
      <c r="C14667" t="str">
        <f t="shared" si="261"/>
        <v>Conemaugh</v>
      </c>
      <c r="D14667">
        <v>267</v>
      </c>
      <c r="E14667" t="s">
        <v>19551</v>
      </c>
      <c r="F14667" s="1" t="s">
        <v>19562</v>
      </c>
      <c r="G14667">
        <v>3118</v>
      </c>
      <c r="H14667" s="2" t="s">
        <v>2527</v>
      </c>
      <c r="I14667">
        <v>15873</v>
      </c>
      <c r="J14667" t="s">
        <v>2528</v>
      </c>
      <c r="K14667" t="s">
        <v>17672</v>
      </c>
    </row>
    <row r="14668" spans="1:11" ht="15" customHeight="1" x14ac:dyDescent="0.2">
      <c r="A14668">
        <f>IF(IFERROR((MATCH(G14668,$G$1:$G$12712,0)),0),INDEX($A$1:$A$12712,MATCH(G14668,$G$1:$G$12712,0)),MAX($A$2:$A14667)+1)</f>
        <v>11407</v>
      </c>
      <c r="B14668" t="e">
        <f t="shared" si="260"/>
        <v>#N/A</v>
      </c>
      <c r="C14668" t="str">
        <f t="shared" si="261"/>
        <v>confidential</v>
      </c>
      <c r="D14668">
        <v>267</v>
      </c>
      <c r="E14668" t="s">
        <v>19551</v>
      </c>
      <c r="F14668" s="1" t="s">
        <v>19563</v>
      </c>
      <c r="H14668" s="2"/>
      <c r="K14668" t="s">
        <v>17672</v>
      </c>
    </row>
    <row r="14669" spans="1:11" ht="15" customHeight="1" x14ac:dyDescent="0.2">
      <c r="A14669">
        <f>IF(IFERROR((MATCH(G14669,$G$1:$G$12712,0)),0),INDEX($A$1:$A$12712,MATCH(G14669,$G$1:$G$12712,0)),MAX($A$2:$A14668)+1)</f>
        <v>11408</v>
      </c>
      <c r="B14669" t="e">
        <f t="shared" si="260"/>
        <v>#N/A</v>
      </c>
      <c r="C14669" t="str">
        <f t="shared" si="261"/>
        <v>exp-all combustion</v>
      </c>
      <c r="D14669">
        <v>267</v>
      </c>
      <c r="E14669" t="s">
        <v>19551</v>
      </c>
      <c r="F14669" s="1" t="s">
        <v>19564</v>
      </c>
      <c r="H14669" s="2"/>
      <c r="K14669" t="s">
        <v>17672</v>
      </c>
    </row>
    <row r="14670" spans="1:11" ht="15" customHeight="1" x14ac:dyDescent="0.2">
      <c r="A14670">
        <f>IF(IFERROR((MATCH(G14670,$G$1:$G$12712,0)),0),INDEX($A$1:$A$12712,MATCH(G14670,$G$1:$G$12712,0)),MAX($A$2:$A14669)+1)</f>
        <v>11409</v>
      </c>
      <c r="B14670" t="e">
        <f t="shared" si="260"/>
        <v>#N/A</v>
      </c>
      <c r="C14670" t="str">
        <f t="shared" si="261"/>
        <v>exp-all fossil plts</v>
      </c>
      <c r="D14670">
        <v>267</v>
      </c>
      <c r="E14670" t="s">
        <v>19551</v>
      </c>
      <c r="F14670" s="1" t="s">
        <v>19565</v>
      </c>
      <c r="H14670" s="2"/>
      <c r="K14670" t="s">
        <v>17672</v>
      </c>
    </row>
    <row r="14671" spans="1:11" ht="15" customHeight="1" x14ac:dyDescent="0.2">
      <c r="A14671">
        <f>A14669</f>
        <v>11408</v>
      </c>
      <c r="B14671" t="e">
        <f t="shared" si="260"/>
        <v>#N/A</v>
      </c>
      <c r="C14671" t="str">
        <f t="shared" si="261"/>
        <v>exp-allcts</v>
      </c>
      <c r="D14671">
        <v>267</v>
      </c>
      <c r="E14671" t="s">
        <v>19551</v>
      </c>
      <c r="F14671" s="1" t="s">
        <v>19566</v>
      </c>
      <c r="H14671" s="2"/>
      <c r="K14671" t="s">
        <v>17672</v>
      </c>
    </row>
    <row r="14672" spans="1:11" ht="15" customHeight="1" x14ac:dyDescent="0.2">
      <c r="A14672">
        <f>IF(IFERROR((MATCH(G14672,$G$1:$G$12712,0)),0),INDEX($A$1:$A$12712,MATCH(G14672,$G$1:$G$12712,0)),MAX($A$2:$A14671)+1)</f>
        <v>11410</v>
      </c>
      <c r="B14672" t="e">
        <f t="shared" si="260"/>
        <v>#N/A</v>
      </c>
      <c r="C14672" t="str">
        <f t="shared" si="261"/>
        <v>exps com-all hydro</v>
      </c>
      <c r="D14672">
        <v>267</v>
      </c>
      <c r="E14672" t="s">
        <v>19551</v>
      </c>
      <c r="F14672" s="1" t="s">
        <v>19567</v>
      </c>
      <c r="H14672" s="2"/>
      <c r="K14672" t="s">
        <v>17672</v>
      </c>
    </row>
    <row r="14673" spans="1:11" ht="15" customHeight="1" x14ac:dyDescent="0.2">
      <c r="A14673">
        <f>A14672</f>
        <v>11410</v>
      </c>
      <c r="B14673" t="e">
        <f t="shared" si="260"/>
        <v>#N/A</v>
      </c>
      <c r="C14673" t="str">
        <f t="shared" si="261"/>
        <v>exps com.-all hydro</v>
      </c>
      <c r="D14673">
        <v>267</v>
      </c>
      <c r="E14673" t="s">
        <v>19551</v>
      </c>
      <c r="F14673" s="1" t="s">
        <v>19568</v>
      </c>
      <c r="H14673" s="2"/>
      <c r="K14673" t="s">
        <v>17672</v>
      </c>
    </row>
    <row r="14674" spans="1:11" ht="15" customHeight="1" x14ac:dyDescent="0.2">
      <c r="A14674">
        <f>IF(IFERROR((MATCH(G14674,$G$1:$G$12712,0)),0),INDEX($A$1:$A$12712,MATCH(G14674,$G$1:$G$12712,0)),MAX($A$2:$A14673)+1)</f>
        <v>11411</v>
      </c>
      <c r="B14674" t="e">
        <f t="shared" si="260"/>
        <v>#N/A</v>
      </c>
      <c r="C14674" t="str">
        <f t="shared" si="261"/>
        <v>exps common - all mc</v>
      </c>
      <c r="D14674">
        <v>267</v>
      </c>
      <c r="E14674" t="s">
        <v>19551</v>
      </c>
      <c r="F14674" s="1" t="s">
        <v>19569</v>
      </c>
      <c r="H14674" s="2"/>
      <c r="K14674" t="s">
        <v>17672</v>
      </c>
    </row>
    <row r="14675" spans="1:11" ht="15" customHeight="1" x14ac:dyDescent="0.2">
      <c r="A14675">
        <f>A14674</f>
        <v>11411</v>
      </c>
      <c r="B14675" t="e">
        <f t="shared" si="260"/>
        <v>#N/A</v>
      </c>
      <c r="C14675" t="str">
        <f t="shared" si="261"/>
        <v>exps common all m.c.</v>
      </c>
      <c r="D14675">
        <v>267</v>
      </c>
      <c r="E14675" t="s">
        <v>19551</v>
      </c>
      <c r="F14675" s="1" t="s">
        <v>19570</v>
      </c>
      <c r="H14675" s="2"/>
      <c r="K14675" t="s">
        <v>17672</v>
      </c>
    </row>
    <row r="14676" spans="1:11" ht="15" customHeight="1" x14ac:dyDescent="0.2">
      <c r="A14676">
        <f>A14669</f>
        <v>11408</v>
      </c>
      <c r="B14676" t="e">
        <f t="shared" si="260"/>
        <v>#N/A</v>
      </c>
      <c r="C14676" t="str">
        <f t="shared" si="261"/>
        <v>exps-all combustion</v>
      </c>
      <c r="D14676">
        <v>267</v>
      </c>
      <c r="E14676" t="s">
        <v>19551</v>
      </c>
      <c r="F14676" s="1" t="s">
        <v>19571</v>
      </c>
      <c r="H14676" s="2"/>
      <c r="K14676" t="s">
        <v>17672</v>
      </c>
    </row>
    <row r="14677" spans="1:11" ht="15" customHeight="1" x14ac:dyDescent="0.2">
      <c r="A14677">
        <f>A14670</f>
        <v>11409</v>
      </c>
      <c r="B14677" t="e">
        <f t="shared" si="260"/>
        <v>#N/A</v>
      </c>
      <c r="C14677" t="str">
        <f t="shared" si="261"/>
        <v>exps-all fossil</v>
      </c>
      <c r="D14677">
        <v>267</v>
      </c>
      <c r="E14677" t="s">
        <v>19551</v>
      </c>
      <c r="F14677" s="1" t="s">
        <v>19572</v>
      </c>
      <c r="H14677" s="2"/>
      <c r="K14677" t="s">
        <v>17672</v>
      </c>
    </row>
    <row r="14678" spans="1:11" ht="15" customHeight="1" x14ac:dyDescent="0.2">
      <c r="A14678">
        <f>A14677</f>
        <v>11409</v>
      </c>
      <c r="B14678" t="e">
        <f t="shared" si="260"/>
        <v>#N/A</v>
      </c>
      <c r="C14678" t="str">
        <f t="shared" si="261"/>
        <v>exps-all fossil plts</v>
      </c>
      <c r="D14678">
        <v>267</v>
      </c>
      <c r="E14678" t="s">
        <v>19551</v>
      </c>
      <c r="F14678" s="1" t="s">
        <v>19573</v>
      </c>
      <c r="H14678" s="2"/>
      <c r="K14678" t="s">
        <v>17672</v>
      </c>
    </row>
    <row r="14679" spans="1:11" ht="15" customHeight="1" x14ac:dyDescent="0.2">
      <c r="A14679">
        <f>A14669</f>
        <v>11408</v>
      </c>
      <c r="B14679" t="e">
        <f t="shared" si="260"/>
        <v>#N/A</v>
      </c>
      <c r="C14679" t="str">
        <f t="shared" si="261"/>
        <v>exps.-all combustion</v>
      </c>
      <c r="D14679">
        <v>267</v>
      </c>
      <c r="E14679" t="s">
        <v>19551</v>
      </c>
      <c r="F14679" s="1" t="s">
        <v>19574</v>
      </c>
      <c r="H14679" s="2"/>
      <c r="K14679" t="s">
        <v>17672</v>
      </c>
    </row>
    <row r="14680" spans="1:11" ht="15" customHeight="1" x14ac:dyDescent="0.2">
      <c r="A14680">
        <f>A14674</f>
        <v>11411</v>
      </c>
      <c r="B14680" t="e">
        <f t="shared" si="260"/>
        <v>#N/A</v>
      </c>
      <c r="C14680" t="str">
        <f t="shared" si="261"/>
        <v>exps.-all common</v>
      </c>
      <c r="D14680">
        <v>267</v>
      </c>
      <c r="E14680" t="s">
        <v>19551</v>
      </c>
      <c r="F14680" s="1" t="s">
        <v>19575</v>
      </c>
      <c r="H14680" s="2"/>
      <c r="K14680" t="s">
        <v>17672</v>
      </c>
    </row>
    <row r="14681" spans="1:11" ht="15" customHeight="1" x14ac:dyDescent="0.2">
      <c r="A14681">
        <f>IF(IFERROR((MATCH(G14681,$G$1:$G$12712,0)),0),INDEX($A$1:$A$12712,MATCH(G14681,$G$1:$G$12712,0)),MAX($A$2:$A14680)+1)</f>
        <v>2242</v>
      </c>
      <c r="B14681">
        <f t="shared" si="260"/>
        <v>2242</v>
      </c>
      <c r="C14681" t="str">
        <f t="shared" si="261"/>
        <v>TalenEnergy Martins Creek LLC Fishbach</v>
      </c>
      <c r="D14681">
        <v>267</v>
      </c>
      <c r="E14681" t="s">
        <v>19551</v>
      </c>
      <c r="F14681" s="1" t="s">
        <v>19576</v>
      </c>
      <c r="G14681">
        <v>3142</v>
      </c>
      <c r="H14681" s="2" t="s">
        <v>4828</v>
      </c>
      <c r="I14681">
        <v>15276</v>
      </c>
      <c r="J14681" t="s">
        <v>4825</v>
      </c>
      <c r="K14681" t="s">
        <v>17672</v>
      </c>
    </row>
    <row r="14682" spans="1:11" ht="15" customHeight="1" x14ac:dyDescent="0.2">
      <c r="A14682">
        <f>IF(IFERROR((MATCH(G14682,$G$1:$G$12712,0)),0),INDEX($A$1:$A$12712,MATCH(G14682,$G$1:$G$12712,0)),MAX($A$2:$A14681)+1)</f>
        <v>2243</v>
      </c>
      <c r="B14682">
        <f t="shared" si="260"/>
        <v>2243</v>
      </c>
      <c r="C14682" t="str">
        <f t="shared" si="261"/>
        <v>TalenEnergy Martins Creek LLC Harrisburg</v>
      </c>
      <c r="D14682">
        <v>267</v>
      </c>
      <c r="E14682" t="s">
        <v>19551</v>
      </c>
      <c r="F14682" s="1" t="s">
        <v>19577</v>
      </c>
      <c r="G14682">
        <v>3143</v>
      </c>
      <c r="H14682" s="2" t="s">
        <v>4829</v>
      </c>
      <c r="I14682">
        <v>15276</v>
      </c>
      <c r="J14682" t="s">
        <v>4825</v>
      </c>
      <c r="K14682" t="s">
        <v>17672</v>
      </c>
    </row>
    <row r="14683" spans="1:11" ht="15" customHeight="1" x14ac:dyDescent="0.2">
      <c r="A14683">
        <f>IF(IFERROR((MATCH(G14683,$G$1:$G$12712,0)),0),INDEX($A$1:$A$12712,MATCH(G14683,$G$1:$G$12712,0)),MAX($A$2:$A14682)+1)</f>
        <v>2244</v>
      </c>
      <c r="B14683">
        <f t="shared" si="260"/>
        <v>2244</v>
      </c>
      <c r="C14683" t="str">
        <f t="shared" si="261"/>
        <v>TalenEnergy Martins Creek LLC Harwood</v>
      </c>
      <c r="D14683">
        <v>267</v>
      </c>
      <c r="E14683" t="s">
        <v>19551</v>
      </c>
      <c r="F14683" s="1" t="s">
        <v>19578</v>
      </c>
      <c r="G14683">
        <v>3144</v>
      </c>
      <c r="H14683" s="2" t="s">
        <v>4830</v>
      </c>
      <c r="I14683">
        <v>15276</v>
      </c>
      <c r="J14683" t="s">
        <v>4825</v>
      </c>
      <c r="K14683" t="s">
        <v>17672</v>
      </c>
    </row>
    <row r="14684" spans="1:11" ht="15" customHeight="1" x14ac:dyDescent="0.2">
      <c r="A14684">
        <f>IF(IFERROR((MATCH(G14684,$G$1:$G$12712,0)),0),INDEX($A$1:$A$12712,MATCH(G14684,$G$1:$G$12712,0)),MAX($A$2:$A14683)+1)</f>
        <v>2245</v>
      </c>
      <c r="B14684">
        <f t="shared" si="260"/>
        <v>2245</v>
      </c>
      <c r="C14684" t="str">
        <f t="shared" si="261"/>
        <v>TalenEnergy Holtwood</v>
      </c>
      <c r="D14684">
        <v>267</v>
      </c>
      <c r="E14684" t="s">
        <v>19551</v>
      </c>
      <c r="F14684" s="1" t="s">
        <v>19579</v>
      </c>
      <c r="G14684">
        <v>3145</v>
      </c>
      <c r="H14684" s="2" t="s">
        <v>4831</v>
      </c>
      <c r="I14684">
        <v>15458</v>
      </c>
      <c r="J14684" t="s">
        <v>4832</v>
      </c>
      <c r="K14684" t="s">
        <v>17672</v>
      </c>
    </row>
    <row r="14685" spans="1:11" ht="15" customHeight="1" x14ac:dyDescent="0.2">
      <c r="A14685">
        <f>IF(IFERROR((MATCH(G14685,$G$1:$G$12712,0)),0),INDEX($A$1:$A$12712,MATCH(G14685,$G$1:$G$12712,0)),MAX($A$2:$A14684)+1)</f>
        <v>11412</v>
      </c>
      <c r="B14685" t="e">
        <f t="shared" si="260"/>
        <v>#N/A</v>
      </c>
      <c r="C14685" t="str">
        <f t="shared" si="261"/>
        <v>hydro gen plt expns</v>
      </c>
      <c r="D14685">
        <v>267</v>
      </c>
      <c r="E14685" t="s">
        <v>19551</v>
      </c>
      <c r="F14685" s="1" t="s">
        <v>19580</v>
      </c>
      <c r="H14685" s="2"/>
      <c r="K14685" t="s">
        <v>17672</v>
      </c>
    </row>
    <row r="14686" spans="1:11" ht="15" customHeight="1" x14ac:dyDescent="0.2">
      <c r="A14686">
        <f>IF(IFERROR((MATCH(G14686,$G$1:$G$12712,0)),0),INDEX($A$1:$A$12712,MATCH(G14686,$G$1:$G$12712,0)),MAX($A$2:$A14685)+1)</f>
        <v>11413</v>
      </c>
      <c r="B14686" t="e">
        <f t="shared" si="260"/>
        <v>#N/A</v>
      </c>
      <c r="C14686" t="str">
        <f t="shared" si="261"/>
        <v>internal combustion-diesel</v>
      </c>
      <c r="D14686">
        <v>267</v>
      </c>
      <c r="E14686" t="s">
        <v>19551</v>
      </c>
      <c r="F14686" s="1" t="s">
        <v>19581</v>
      </c>
      <c r="H14686" s="2"/>
      <c r="K14686" t="s">
        <v>17672</v>
      </c>
    </row>
    <row r="14687" spans="1:11" ht="15" customHeight="1" x14ac:dyDescent="0.2">
      <c r="A14687">
        <f>IF(IFERROR((MATCH(G14687,$G$1:$G$12712,0)),0),INDEX($A$1:$A$12712,MATCH(G14687,$G$1:$G$12712,0)),MAX($A$2:$A14686)+1)</f>
        <v>2246</v>
      </c>
      <c r="B14687">
        <f t="shared" si="260"/>
        <v>2246</v>
      </c>
      <c r="C14687" t="str">
        <f t="shared" si="261"/>
        <v>TalenEnergy Martins Creek LLC Jenkins</v>
      </c>
      <c r="D14687">
        <v>267</v>
      </c>
      <c r="E14687" t="s">
        <v>19551</v>
      </c>
      <c r="F14687" s="1" t="s">
        <v>19582</v>
      </c>
      <c r="G14687">
        <v>3146</v>
      </c>
      <c r="H14687" s="2" t="s">
        <v>4833</v>
      </c>
      <c r="I14687">
        <v>15276</v>
      </c>
      <c r="J14687" t="s">
        <v>4825</v>
      </c>
      <c r="K14687" t="s">
        <v>17672</v>
      </c>
    </row>
    <row r="14688" spans="1:11" ht="15" customHeight="1" x14ac:dyDescent="0.2">
      <c r="A14688">
        <f>IF(IFERROR((MATCH(G14688,$G$1:$G$12712,0)),0),INDEX($A$1:$A$12712,MATCH(G14688,$G$1:$G$12712,0)),MAX($A$2:$A14687)+1)</f>
        <v>1153</v>
      </c>
      <c r="B14688">
        <f t="shared" si="260"/>
        <v>1153</v>
      </c>
      <c r="C14688" t="str">
        <f t="shared" si="261"/>
        <v>Keystone</v>
      </c>
      <c r="D14688">
        <v>267</v>
      </c>
      <c r="E14688" t="s">
        <v>19551</v>
      </c>
      <c r="F14688" s="1" t="s">
        <v>18635</v>
      </c>
      <c r="G14688">
        <v>3136</v>
      </c>
      <c r="H14688" s="2" t="s">
        <v>2842</v>
      </c>
      <c r="I14688">
        <v>15873</v>
      </c>
      <c r="J14688" t="s">
        <v>2528</v>
      </c>
      <c r="K14688" t="s">
        <v>17672</v>
      </c>
    </row>
    <row r="14689" spans="1:11" ht="15" customHeight="1" x14ac:dyDescent="0.2">
      <c r="A14689">
        <f>IF(IFERROR((MATCH(G14689,$G$1:$G$12712,0)),0),INDEX($A$1:$A$12712,MATCH(G14689,$G$1:$G$12712,0)),MAX($A$2:$A14688)+1)</f>
        <v>1153</v>
      </c>
      <c r="B14689">
        <f t="shared" si="260"/>
        <v>1153</v>
      </c>
      <c r="C14689" t="str">
        <f t="shared" si="261"/>
        <v>Keystone</v>
      </c>
      <c r="D14689">
        <v>267</v>
      </c>
      <c r="E14689" t="s">
        <v>19551</v>
      </c>
      <c r="F14689" s="1" t="s">
        <v>19583</v>
      </c>
      <c r="G14689">
        <v>3136</v>
      </c>
      <c r="H14689" s="2" t="s">
        <v>2842</v>
      </c>
      <c r="I14689">
        <v>15873</v>
      </c>
      <c r="J14689" t="s">
        <v>2528</v>
      </c>
      <c r="K14689" t="s">
        <v>17672</v>
      </c>
    </row>
    <row r="14690" spans="1:11" ht="15" customHeight="1" x14ac:dyDescent="0.2">
      <c r="A14690">
        <f>IF(IFERROR((MATCH(G14690,$G$1:$G$12712,0)),0),INDEX($A$1:$A$12712,MATCH(G14690,$G$1:$G$12712,0)),MAX($A$2:$A14689)+1)</f>
        <v>1153</v>
      </c>
      <c r="B14690">
        <f t="shared" si="260"/>
        <v>1153</v>
      </c>
      <c r="C14690" t="str">
        <f t="shared" si="261"/>
        <v>Keystone</v>
      </c>
      <c r="D14690">
        <v>267</v>
      </c>
      <c r="E14690" t="s">
        <v>19551</v>
      </c>
      <c r="F14690" s="1" t="s">
        <v>19584</v>
      </c>
      <c r="G14690">
        <v>3136</v>
      </c>
      <c r="H14690" s="2" t="s">
        <v>2842</v>
      </c>
      <c r="I14690">
        <v>15873</v>
      </c>
      <c r="J14690" t="s">
        <v>2528</v>
      </c>
      <c r="K14690" t="s">
        <v>17672</v>
      </c>
    </row>
    <row r="14691" spans="1:11" ht="15" customHeight="1" x14ac:dyDescent="0.2">
      <c r="A14691">
        <f>IF(IFERROR((MATCH(G14691,$G$1:$G$12712,0)),0),INDEX($A$1:$A$12712,MATCH(G14691,$G$1:$G$12712,0)),MAX($A$2:$A14690)+1)</f>
        <v>2247</v>
      </c>
      <c r="B14691">
        <f t="shared" si="260"/>
        <v>2247</v>
      </c>
      <c r="C14691" t="str">
        <f t="shared" si="261"/>
        <v>TalenEnergy Martins Creek LLC Lock Haven</v>
      </c>
      <c r="D14691">
        <v>267</v>
      </c>
      <c r="E14691" t="s">
        <v>19551</v>
      </c>
      <c r="F14691" s="1" t="s">
        <v>19585</v>
      </c>
      <c r="G14691">
        <v>3147</v>
      </c>
      <c r="H14691" s="2" t="s">
        <v>4834</v>
      </c>
      <c r="I14691">
        <v>15276</v>
      </c>
      <c r="J14691" t="s">
        <v>4825</v>
      </c>
      <c r="K14691" t="s">
        <v>17672</v>
      </c>
    </row>
    <row r="14692" spans="1:11" ht="15" customHeight="1" x14ac:dyDescent="0.2">
      <c r="A14692">
        <f>A14691</f>
        <v>2247</v>
      </c>
      <c r="B14692" t="e">
        <f t="shared" si="260"/>
        <v>#N/A</v>
      </c>
      <c r="C14692" t="str">
        <f t="shared" si="261"/>
        <v>international paper-lock haven mill</v>
      </c>
      <c r="D14692">
        <v>267</v>
      </c>
      <c r="E14692" t="s">
        <v>19551</v>
      </c>
      <c r="F14692" s="1" t="s">
        <v>19585</v>
      </c>
      <c r="G14692">
        <v>54089</v>
      </c>
      <c r="H14692" s="2" t="s">
        <v>19586</v>
      </c>
    </row>
    <row r="14693" spans="1:11" ht="15" customHeight="1" x14ac:dyDescent="0.2">
      <c r="A14693">
        <f>IF(IFERROR((MATCH(G14693,$G$1:$G$12712,0)),0),INDEX($A$1:$A$12712,MATCH(G14693,$G$1:$G$12712,0)),MAX($A$2:$A14691)+1)</f>
        <v>2248</v>
      </c>
      <c r="B14693">
        <f t="shared" si="260"/>
        <v>2248</v>
      </c>
      <c r="C14693" t="str">
        <f t="shared" si="261"/>
        <v>TalenEnergy Martins Creek</v>
      </c>
      <c r="D14693">
        <v>267</v>
      </c>
      <c r="E14693" t="s">
        <v>19551</v>
      </c>
      <c r="F14693" s="1" t="s">
        <v>19587</v>
      </c>
      <c r="G14693">
        <v>3148</v>
      </c>
      <c r="H14693" s="2" t="s">
        <v>4835</v>
      </c>
      <c r="I14693">
        <v>15276</v>
      </c>
      <c r="J14693" t="s">
        <v>4825</v>
      </c>
      <c r="K14693" t="s">
        <v>17672</v>
      </c>
    </row>
    <row r="14694" spans="1:11" ht="15" customHeight="1" x14ac:dyDescent="0.2">
      <c r="A14694">
        <f>IF(IFERROR((MATCH(G14694,$G$1:$G$12712,0)),0),INDEX($A$1:$A$12712,MATCH(G14694,$G$1:$G$12712,0)),MAX($A$2:$A14693)+1)</f>
        <v>2248</v>
      </c>
      <c r="B14694">
        <f t="shared" si="260"/>
        <v>2248</v>
      </c>
      <c r="C14694" t="str">
        <f t="shared" si="261"/>
        <v>TalenEnergy Martins Creek</v>
      </c>
      <c r="D14694">
        <v>267</v>
      </c>
      <c r="E14694" t="s">
        <v>19551</v>
      </c>
      <c r="F14694" s="1" t="s">
        <v>19588</v>
      </c>
      <c r="G14694">
        <v>3148</v>
      </c>
      <c r="H14694" s="2" t="s">
        <v>4835</v>
      </c>
      <c r="I14694">
        <v>15276</v>
      </c>
      <c r="J14694" t="s">
        <v>4825</v>
      </c>
      <c r="K14694" t="s">
        <v>17672</v>
      </c>
    </row>
    <row r="14695" spans="1:11" ht="15" customHeight="1" x14ac:dyDescent="0.2">
      <c r="A14695">
        <f>IF(IFERROR((MATCH(G14695,$G$1:$G$12712,0)),0),INDEX($A$1:$A$12712,MATCH(G14695,$G$1:$G$12712,0)),MAX($A$2:$A14694)+1)</f>
        <v>2248</v>
      </c>
      <c r="B14695">
        <f t="shared" si="260"/>
        <v>2248</v>
      </c>
      <c r="C14695" t="str">
        <f t="shared" si="261"/>
        <v>TalenEnergy Martins Creek</v>
      </c>
      <c r="D14695">
        <v>267</v>
      </c>
      <c r="E14695" t="s">
        <v>19551</v>
      </c>
      <c r="F14695" s="1" t="s">
        <v>19589</v>
      </c>
      <c r="G14695">
        <v>3148</v>
      </c>
      <c r="H14695" s="2" t="s">
        <v>4835</v>
      </c>
      <c r="I14695">
        <v>15276</v>
      </c>
      <c r="J14695" t="s">
        <v>4825</v>
      </c>
      <c r="K14695" t="s">
        <v>17672</v>
      </c>
    </row>
    <row r="14696" spans="1:11" ht="15" customHeight="1" x14ac:dyDescent="0.2">
      <c r="A14696">
        <f>IF(IFERROR((MATCH(G14696,$G$1:$G$12712,0)),0),INDEX($A$1:$A$12712,MATCH(G14696,$G$1:$G$12712,0)),MAX($A$2:$A14695)+1)</f>
        <v>2248</v>
      </c>
      <c r="B14696">
        <f t="shared" si="260"/>
        <v>2248</v>
      </c>
      <c r="C14696" t="str">
        <f t="shared" si="261"/>
        <v>TalenEnergy Martins Creek</v>
      </c>
      <c r="D14696">
        <v>267</v>
      </c>
      <c r="E14696" t="s">
        <v>19551</v>
      </c>
      <c r="F14696" s="1" t="s">
        <v>19590</v>
      </c>
      <c r="G14696">
        <v>3148</v>
      </c>
      <c r="H14696" s="2" t="s">
        <v>4835</v>
      </c>
      <c r="I14696">
        <v>15276</v>
      </c>
      <c r="J14696" t="s">
        <v>4825</v>
      </c>
      <c r="K14696" t="s">
        <v>17672</v>
      </c>
    </row>
    <row r="14697" spans="1:11" ht="15" customHeight="1" x14ac:dyDescent="0.2">
      <c r="A14697">
        <f>IF(IFERROR((MATCH(G14697,$G$1:$G$12712,0)),0),INDEX($A$1:$A$12712,MATCH(G14697,$G$1:$G$12712,0)),MAX($A$2:$A14696)+1)</f>
        <v>2248</v>
      </c>
      <c r="B14697">
        <f t="shared" si="260"/>
        <v>2248</v>
      </c>
      <c r="C14697" t="str">
        <f t="shared" si="261"/>
        <v>TalenEnergy Martins Creek</v>
      </c>
      <c r="D14697">
        <v>267</v>
      </c>
      <c r="E14697" t="s">
        <v>19551</v>
      </c>
      <c r="F14697" s="1" t="s">
        <v>19591</v>
      </c>
      <c r="G14697">
        <v>3148</v>
      </c>
      <c r="H14697" s="2" t="s">
        <v>4835</v>
      </c>
      <c r="I14697">
        <v>15276</v>
      </c>
      <c r="J14697" t="s">
        <v>4825</v>
      </c>
      <c r="K14697" t="s">
        <v>17672</v>
      </c>
    </row>
    <row r="14698" spans="1:11" ht="15" customHeight="1" x14ac:dyDescent="0.2">
      <c r="A14698">
        <f>IF(IFERROR((MATCH(G14698,$G$1:$G$12712,0)),0),INDEX($A$1:$A$12712,MATCH(G14698,$G$1:$G$12712,0)),MAX($A$2:$A14697)+1)</f>
        <v>2248</v>
      </c>
      <c r="B14698">
        <f t="shared" si="260"/>
        <v>2248</v>
      </c>
      <c r="C14698" t="str">
        <f t="shared" si="261"/>
        <v>TalenEnergy Martins Creek</v>
      </c>
      <c r="D14698">
        <v>267</v>
      </c>
      <c r="E14698" t="s">
        <v>19551</v>
      </c>
      <c r="F14698" s="1" t="s">
        <v>19592</v>
      </c>
      <c r="G14698">
        <v>3148</v>
      </c>
      <c r="H14698" s="2" t="s">
        <v>4835</v>
      </c>
      <c r="I14698">
        <v>15276</v>
      </c>
      <c r="J14698" t="s">
        <v>4825</v>
      </c>
      <c r="K14698" t="s">
        <v>17672</v>
      </c>
    </row>
    <row r="14699" spans="1:11" ht="15" customHeight="1" x14ac:dyDescent="0.2">
      <c r="A14699">
        <f>IF(IFERROR((MATCH(G14699,$G$1:$G$12712,0)),0),INDEX($A$1:$A$12712,MATCH(G14699,$G$1:$G$12712,0)),MAX($A$2:$A14698)+1)</f>
        <v>2248</v>
      </c>
      <c r="B14699">
        <f t="shared" si="260"/>
        <v>2248</v>
      </c>
      <c r="C14699" t="str">
        <f t="shared" si="261"/>
        <v>TalenEnergy Martins Creek</v>
      </c>
      <c r="D14699">
        <v>267</v>
      </c>
      <c r="E14699" t="s">
        <v>19551</v>
      </c>
      <c r="F14699" s="1" t="s">
        <v>19593</v>
      </c>
      <c r="G14699">
        <v>3148</v>
      </c>
      <c r="H14699" s="2" t="s">
        <v>4835</v>
      </c>
      <c r="I14699">
        <v>15276</v>
      </c>
      <c r="J14699" t="s">
        <v>4825</v>
      </c>
      <c r="K14699" t="s">
        <v>17672</v>
      </c>
    </row>
    <row r="14700" spans="1:11" ht="15" customHeight="1" x14ac:dyDescent="0.2">
      <c r="A14700">
        <f>IF(IFERROR((MATCH(G14700,$G$1:$G$12712,0)),0),INDEX($A$1:$A$12712,MATCH(G14700,$G$1:$G$12712,0)),MAX($A$2:$A14699)+1)</f>
        <v>2248</v>
      </c>
      <c r="B14700">
        <f t="shared" si="260"/>
        <v>2248</v>
      </c>
      <c r="C14700" t="str">
        <f t="shared" si="261"/>
        <v>TalenEnergy Martins Creek</v>
      </c>
      <c r="D14700">
        <v>267</v>
      </c>
      <c r="E14700" t="s">
        <v>19551</v>
      </c>
      <c r="F14700" s="1" t="s">
        <v>19594</v>
      </c>
      <c r="G14700">
        <v>3148</v>
      </c>
      <c r="H14700" s="2" t="s">
        <v>4835</v>
      </c>
      <c r="I14700">
        <v>15276</v>
      </c>
      <c r="J14700" t="s">
        <v>4825</v>
      </c>
      <c r="K14700" t="s">
        <v>17672</v>
      </c>
    </row>
    <row r="14701" spans="1:11" ht="15" customHeight="1" x14ac:dyDescent="0.2">
      <c r="A14701">
        <f>IF(IFERROR((MATCH(G14701,$G$1:$G$12712,0)),0),INDEX($A$1:$A$12712,MATCH(G14701,$G$1:$G$12712,0)),MAX($A$2:$A14700)+1)</f>
        <v>2248</v>
      </c>
      <c r="B14701">
        <f t="shared" si="260"/>
        <v>2248</v>
      </c>
      <c r="C14701" t="str">
        <f t="shared" si="261"/>
        <v>TalenEnergy Martins Creek</v>
      </c>
      <c r="D14701">
        <v>267</v>
      </c>
      <c r="E14701" t="s">
        <v>19551</v>
      </c>
      <c r="F14701" s="1" t="s">
        <v>19595</v>
      </c>
      <c r="G14701">
        <v>3148</v>
      </c>
      <c r="H14701" s="2" t="s">
        <v>4835</v>
      </c>
      <c r="I14701">
        <v>15276</v>
      </c>
      <c r="J14701" t="s">
        <v>4825</v>
      </c>
      <c r="K14701" t="s">
        <v>17672</v>
      </c>
    </row>
    <row r="14702" spans="1:11" ht="15" customHeight="1" x14ac:dyDescent="0.2">
      <c r="A14702">
        <f>IF(IFERROR((MATCH(G14702,$G$1:$G$12712,0)),0),INDEX($A$1:$A$12712,MATCH(G14702,$G$1:$G$12712,0)),MAX($A$2:$A14701)+1)</f>
        <v>2249</v>
      </c>
      <c r="B14702">
        <f t="shared" si="260"/>
        <v>2249</v>
      </c>
      <c r="C14702" t="str">
        <f t="shared" si="261"/>
        <v>TalenEnergy Montour</v>
      </c>
      <c r="D14702">
        <v>267</v>
      </c>
      <c r="E14702" t="s">
        <v>19551</v>
      </c>
      <c r="F14702" s="1" t="s">
        <v>19596</v>
      </c>
      <c r="G14702">
        <v>3149</v>
      </c>
      <c r="H14702" s="2" t="s">
        <v>4836</v>
      </c>
      <c r="I14702">
        <v>15534</v>
      </c>
      <c r="J14702" t="s">
        <v>4837</v>
      </c>
      <c r="K14702" t="s">
        <v>17672</v>
      </c>
    </row>
    <row r="14703" spans="1:11" ht="15" customHeight="1" x14ac:dyDescent="0.2">
      <c r="A14703">
        <f>IF(IFERROR((MATCH(G14703,$G$1:$G$12712,0)),0),INDEX($A$1:$A$12712,MATCH(G14703,$G$1:$G$12712,0)),MAX($A$2:$A14702)+1)</f>
        <v>11414</v>
      </c>
      <c r="B14703" t="e">
        <f t="shared" si="260"/>
        <v>#N/A</v>
      </c>
      <c r="C14703" t="str">
        <f t="shared" si="261"/>
        <v>share of jointly-owned plant.</v>
      </c>
      <c r="D14703">
        <v>267</v>
      </c>
      <c r="E14703" t="s">
        <v>19551</v>
      </c>
      <c r="F14703" s="1" t="s">
        <v>19597</v>
      </c>
      <c r="H14703" s="2"/>
      <c r="K14703" t="s">
        <v>17672</v>
      </c>
    </row>
    <row r="14704" spans="1:11" ht="15" customHeight="1" x14ac:dyDescent="0.2">
      <c r="A14704">
        <f>IF(IFERROR((MATCH(G14704,$G$1:$G$12712,0)),0),INDEX($A$1:$A$12712,MATCH(G14704,$G$1:$G$12712,0)),MAX($A$2:$A14703)+1)</f>
        <v>2250</v>
      </c>
      <c r="B14704">
        <f t="shared" si="260"/>
        <v>2250</v>
      </c>
      <c r="C14704" t="str">
        <f t="shared" si="261"/>
        <v>Sunbury Generation LP</v>
      </c>
      <c r="D14704">
        <v>267</v>
      </c>
      <c r="E14704" t="s">
        <v>19551</v>
      </c>
      <c r="F14704" s="1" t="s">
        <v>19598</v>
      </c>
      <c r="G14704">
        <v>3152</v>
      </c>
      <c r="H14704" s="2" t="s">
        <v>4838</v>
      </c>
      <c r="I14704">
        <v>22001</v>
      </c>
      <c r="J14704" t="s">
        <v>4838</v>
      </c>
      <c r="K14704" t="s">
        <v>17672</v>
      </c>
    </row>
    <row r="14705" spans="1:11" ht="15" customHeight="1" x14ac:dyDescent="0.2">
      <c r="A14705">
        <f>IF(IFERROR((MATCH(G14705,$G$1:$G$12712,0)),0),INDEX($A$1:$A$12712,MATCH(G14705,$G$1:$G$12712,0)),MAX($A$2:$A14704)+1)</f>
        <v>2496</v>
      </c>
      <c r="B14705">
        <f t="shared" si="260"/>
        <v>2496</v>
      </c>
      <c r="C14705" t="str">
        <f t="shared" si="261"/>
        <v>TalenEnergy Susquehanna</v>
      </c>
      <c r="D14705">
        <v>267</v>
      </c>
      <c r="E14705" t="s">
        <v>19551</v>
      </c>
      <c r="F14705" s="1" t="s">
        <v>19599</v>
      </c>
      <c r="G14705">
        <v>6103</v>
      </c>
      <c r="H14705" s="2" t="s">
        <v>5147</v>
      </c>
      <c r="I14705">
        <v>14266</v>
      </c>
      <c r="J14705" t="s">
        <v>5148</v>
      </c>
      <c r="K14705" t="s">
        <v>17672</v>
      </c>
    </row>
    <row r="14706" spans="1:11" ht="15" customHeight="1" x14ac:dyDescent="0.2">
      <c r="A14706">
        <f>IF(IFERROR((MATCH(G14706,$G$1:$G$12712,0)),0),INDEX($A$1:$A$12712,MATCH(G14706,$G$1:$G$12712,0)),MAX($A$2:$A14705)+1)</f>
        <v>2496</v>
      </c>
      <c r="B14706">
        <f t="shared" ref="B14706:B14769" si="262">IF(COUNTIF($G$1:$G$12712,G14706&gt;0),0,INDEX($A$1:$A$12712,MATCH(G14706,$G$1:$G$12712,0)))</f>
        <v>2496</v>
      </c>
      <c r="C14706" t="str">
        <f t="shared" si="261"/>
        <v>TalenEnergy Susquehanna</v>
      </c>
      <c r="D14706">
        <v>267</v>
      </c>
      <c r="E14706" t="s">
        <v>19551</v>
      </c>
      <c r="F14706" s="1" t="s">
        <v>19600</v>
      </c>
      <c r="G14706">
        <v>6103</v>
      </c>
      <c r="H14706" s="2" t="s">
        <v>5147</v>
      </c>
      <c r="I14706">
        <v>14266</v>
      </c>
      <c r="J14706" t="s">
        <v>5148</v>
      </c>
      <c r="K14706" t="s">
        <v>17672</v>
      </c>
    </row>
    <row r="14707" spans="1:11" ht="15" customHeight="1" x14ac:dyDescent="0.2">
      <c r="A14707">
        <f>IF(IFERROR((MATCH(G14707,$G$1:$G$12712,0)),0),INDEX($A$1:$A$12712,MATCH(G14707,$G$1:$G$12712,0)),MAX($A$2:$A14706)+1)</f>
        <v>2248</v>
      </c>
      <c r="B14707">
        <f t="shared" si="262"/>
        <v>2248</v>
      </c>
      <c r="C14707" t="str">
        <f t="shared" si="261"/>
        <v>TalenEnergy Martins Creek</v>
      </c>
      <c r="D14707">
        <v>267</v>
      </c>
      <c r="E14707" t="s">
        <v>19551</v>
      </c>
      <c r="F14707" s="1" t="s">
        <v>19601</v>
      </c>
      <c r="G14707">
        <v>3148</v>
      </c>
      <c r="H14707" s="2" t="s">
        <v>4835</v>
      </c>
      <c r="I14707">
        <v>15276</v>
      </c>
      <c r="J14707" t="s">
        <v>4825</v>
      </c>
      <c r="K14707" t="s">
        <v>17672</v>
      </c>
    </row>
    <row r="14708" spans="1:11" ht="15" customHeight="1" x14ac:dyDescent="0.2">
      <c r="A14708">
        <f>IF(IFERROR((MATCH(G14708,$G$1:$G$12712,0)),0),INDEX($A$1:$A$12712,MATCH(G14708,$G$1:$G$12712,0)),MAX($A$2:$A14707)+1)</f>
        <v>2248</v>
      </c>
      <c r="B14708">
        <f t="shared" si="262"/>
        <v>2248</v>
      </c>
      <c r="C14708" t="str">
        <f t="shared" si="261"/>
        <v>TalenEnergy Martins Creek</v>
      </c>
      <c r="D14708">
        <v>267</v>
      </c>
      <c r="E14708" t="s">
        <v>19551</v>
      </c>
      <c r="F14708" s="1" t="s">
        <v>19602</v>
      </c>
      <c r="G14708">
        <v>3148</v>
      </c>
      <c r="H14708" s="2" t="s">
        <v>4835</v>
      </c>
      <c r="I14708">
        <v>15276</v>
      </c>
      <c r="J14708" t="s">
        <v>4825</v>
      </c>
      <c r="K14708" t="s">
        <v>17672</v>
      </c>
    </row>
    <row r="14709" spans="1:11" ht="15" customHeight="1" x14ac:dyDescent="0.2">
      <c r="A14709">
        <f>IF(IFERROR((MATCH(G14709,$G$1:$G$12712,0)),0),INDEX($A$1:$A$12712,MATCH(G14709,$G$1:$G$12712,0)),MAX($A$2:$A14708)+1)</f>
        <v>2251</v>
      </c>
      <c r="B14709">
        <f t="shared" si="262"/>
        <v>2251</v>
      </c>
      <c r="C14709" t="str">
        <f t="shared" si="261"/>
        <v>TalenEnergy HW Wallenpaupack</v>
      </c>
      <c r="D14709">
        <v>267</v>
      </c>
      <c r="E14709" t="s">
        <v>19551</v>
      </c>
      <c r="F14709" s="1" t="s">
        <v>19603</v>
      </c>
      <c r="G14709">
        <v>3153</v>
      </c>
      <c r="H14709" s="2" t="s">
        <v>4839</v>
      </c>
      <c r="I14709">
        <v>15458</v>
      </c>
      <c r="J14709" t="s">
        <v>4832</v>
      </c>
      <c r="K14709" t="s">
        <v>17672</v>
      </c>
    </row>
    <row r="14710" spans="1:11" ht="15" customHeight="1" x14ac:dyDescent="0.2">
      <c r="A14710">
        <f>IF(IFERROR((MATCH(G14710,$G$1:$G$12712,0)),0),INDEX($A$1:$A$12712,MATCH(G14710,$G$1:$G$12712,0)),MAX($A$2:$A14709)+1)</f>
        <v>2252</v>
      </c>
      <c r="B14710">
        <f t="shared" si="262"/>
        <v>2252</v>
      </c>
      <c r="C14710" t="str">
        <f t="shared" si="261"/>
        <v>TalenEnergy Martins Creek LLC West Shore</v>
      </c>
      <c r="D14710">
        <v>267</v>
      </c>
      <c r="E14710" t="s">
        <v>19551</v>
      </c>
      <c r="F14710" s="1" t="s">
        <v>19604</v>
      </c>
      <c r="G14710">
        <v>3154</v>
      </c>
      <c r="H14710" s="2" t="s">
        <v>4840</v>
      </c>
      <c r="I14710">
        <v>15276</v>
      </c>
      <c r="J14710" t="s">
        <v>4825</v>
      </c>
      <c r="K14710" t="s">
        <v>17672</v>
      </c>
    </row>
    <row r="14711" spans="1:11" ht="15" customHeight="1" x14ac:dyDescent="0.2">
      <c r="A14711">
        <f>IF(IFERROR((MATCH(G14711,$G$1:$G$12712,0)),0),INDEX($A$1:$A$12712,MATCH(G14711,$G$1:$G$12712,0)),MAX($A$2:$A14710)+1)</f>
        <v>2253</v>
      </c>
      <c r="B14711">
        <f t="shared" si="262"/>
        <v>2253</v>
      </c>
      <c r="C14711" t="str">
        <f t="shared" si="261"/>
        <v>TalenEnergy Martins Creek LLC Williamsport</v>
      </c>
      <c r="D14711">
        <v>267</v>
      </c>
      <c r="E14711" t="s">
        <v>19551</v>
      </c>
      <c r="F14711" s="1" t="s">
        <v>19605</v>
      </c>
      <c r="G14711">
        <v>3155</v>
      </c>
      <c r="H14711" s="2" t="s">
        <v>4841</v>
      </c>
      <c r="I14711">
        <v>15276</v>
      </c>
      <c r="J14711" t="s">
        <v>4825</v>
      </c>
      <c r="K14711" t="s">
        <v>17672</v>
      </c>
    </row>
    <row r="14712" spans="1:11" ht="15" customHeight="1" x14ac:dyDescent="0.2">
      <c r="A14712">
        <f>IF(IFERROR((MATCH(G14712,$G$1:$G$12712,0)),0),INDEX($A$1:$A$12712,MATCH(G14712,$G$1:$G$12712,0)),MAX($A$2:$A14711)+1)</f>
        <v>11415</v>
      </c>
      <c r="B14712" t="e">
        <f t="shared" si="262"/>
        <v>#N/A</v>
      </c>
      <c r="C14712" t="str">
        <f t="shared" si="261"/>
        <v>bethel</v>
      </c>
      <c r="D14712">
        <v>250</v>
      </c>
      <c r="E14712" t="s">
        <v>17630</v>
      </c>
      <c r="F14712" s="1" t="s">
        <v>19606</v>
      </c>
      <c r="H14712" s="2"/>
      <c r="K14712" t="s">
        <v>17672</v>
      </c>
    </row>
    <row r="14713" spans="1:11" ht="15" customHeight="1" x14ac:dyDescent="0.2">
      <c r="A14713">
        <f>IF(IFERROR((MATCH(G14713,$G$1:$G$12712,0)),0),INDEX($A$1:$A$12712,MATCH(G14713,$G$1:$G$12712,0)),MAX($A$2:$A14712)+1)</f>
        <v>2401</v>
      </c>
      <c r="B14713">
        <f t="shared" si="262"/>
        <v>2401</v>
      </c>
      <c r="C14713" t="str">
        <f t="shared" si="261"/>
        <v>Transalta Centralia Generation</v>
      </c>
      <c r="D14713">
        <v>250</v>
      </c>
      <c r="E14713" t="s">
        <v>17630</v>
      </c>
      <c r="F14713" s="1" t="s">
        <v>19607</v>
      </c>
      <c r="G14713">
        <v>3845</v>
      </c>
      <c r="H14713" s="2" t="s">
        <v>5022</v>
      </c>
      <c r="I14713">
        <v>19099</v>
      </c>
      <c r="J14713" t="s">
        <v>5023</v>
      </c>
      <c r="K14713" t="s">
        <v>17672</v>
      </c>
    </row>
    <row r="14714" spans="1:11" ht="15" customHeight="1" x14ac:dyDescent="0.2">
      <c r="A14714">
        <f>IF(IFERROR((MATCH(G14714,$G$1:$G$12712,0)),0),INDEX($A$1:$A$12712,MATCH(G14714,$G$1:$G$12712,0)),MAX($A$2:$A14713)+1)</f>
        <v>2401</v>
      </c>
      <c r="B14714">
        <f t="shared" si="262"/>
        <v>2401</v>
      </c>
      <c r="C14714" t="str">
        <f t="shared" si="261"/>
        <v>Transalta Centralia Generation</v>
      </c>
      <c r="D14714">
        <v>250</v>
      </c>
      <c r="E14714" t="s">
        <v>17630</v>
      </c>
      <c r="F14714" s="1" t="s">
        <v>19608</v>
      </c>
      <c r="G14714">
        <v>3845</v>
      </c>
      <c r="H14714" s="2" t="s">
        <v>5022</v>
      </c>
      <c r="I14714">
        <v>19099</v>
      </c>
      <c r="J14714" t="s">
        <v>5023</v>
      </c>
      <c r="K14714" t="s">
        <v>17672</v>
      </c>
    </row>
    <row r="14715" spans="1:11" ht="15" customHeight="1" x14ac:dyDescent="0.2">
      <c r="A14715">
        <f>IF(IFERROR((MATCH(G14715,$G$1:$G$12712,0)),0),INDEX($A$1:$A$12712,MATCH(G14715,$G$1:$G$12712,0)),MAX($A$2:$A14714)+1)</f>
        <v>11416</v>
      </c>
      <c r="B14715" t="e">
        <f t="shared" si="262"/>
        <v>#N/A</v>
      </c>
      <c r="C14715" t="str">
        <f t="shared" si="261"/>
        <v>hydro plant:</v>
      </c>
      <c r="D14715">
        <v>250</v>
      </c>
      <c r="E14715" t="s">
        <v>17630</v>
      </c>
      <c r="F14715" s="1" t="s">
        <v>19609</v>
      </c>
      <c r="H14715" s="2"/>
      <c r="K14715" t="s">
        <v>17672</v>
      </c>
    </row>
    <row r="14716" spans="1:11" ht="15" customHeight="1" x14ac:dyDescent="0.2">
      <c r="A14716">
        <f>A10026</f>
        <v>8713</v>
      </c>
      <c r="B14716" t="e">
        <f t="shared" si="262"/>
        <v>#N/A</v>
      </c>
      <c r="C14716" t="str">
        <f t="shared" si="261"/>
        <v>oregon military dept./a.f.r.c.</v>
      </c>
      <c r="D14716">
        <v>250</v>
      </c>
      <c r="E14716" t="s">
        <v>17630</v>
      </c>
      <c r="F14716" s="1" t="s">
        <v>19610</v>
      </c>
      <c r="H14716" s="2"/>
      <c r="K14716" t="s">
        <v>17672</v>
      </c>
    </row>
    <row r="14717" spans="1:11" ht="15" customHeight="1" x14ac:dyDescent="0.2">
      <c r="A14717">
        <f>IF(IFERROR((MATCH(G14717,$G$1:$G$12712,0)),0),INDEX($A$1:$A$12712,MATCH(G14717,$G$1:$G$12712,0)),MAX($A$2:$A14716)+1)</f>
        <v>11417</v>
      </c>
      <c r="B14717" t="e">
        <f t="shared" si="262"/>
        <v>#N/A</v>
      </c>
      <c r="C14717" t="str">
        <f t="shared" si="261"/>
        <v>summit</v>
      </c>
      <c r="D14717">
        <v>250</v>
      </c>
      <c r="E14717" t="s">
        <v>17630</v>
      </c>
      <c r="F14717" s="1" t="s">
        <v>19611</v>
      </c>
      <c r="H14717" s="2"/>
      <c r="K14717" t="s">
        <v>17672</v>
      </c>
    </row>
    <row r="14718" spans="1:11" ht="15" customHeight="1" x14ac:dyDescent="0.2">
      <c r="A14718">
        <f>A1180</f>
        <v>825</v>
      </c>
      <c r="B14718" t="e">
        <f t="shared" si="262"/>
        <v>#N/A</v>
      </c>
      <c r="C14718" t="str">
        <f t="shared" si="261"/>
        <v>us bancorp</v>
      </c>
      <c r="D14718">
        <v>250</v>
      </c>
      <c r="E14718" t="s">
        <v>17630</v>
      </c>
      <c r="F14718" s="1" t="s">
        <v>19612</v>
      </c>
      <c r="H14718" s="2"/>
      <c r="K14718" t="s">
        <v>17672</v>
      </c>
    </row>
    <row r="14719" spans="1:11" ht="15" customHeight="1" x14ac:dyDescent="0.2">
      <c r="A14719">
        <f>IF(IFERROR((MATCH(G14719,$G$1:$G$12712,0)),0),INDEX($A$1:$A$12712,MATCH(G14719,$G$1:$G$12712,0)),MAX($A$2:$A14718)+1)</f>
        <v>1061</v>
      </c>
      <c r="B14719">
        <f t="shared" si="262"/>
        <v>1061</v>
      </c>
      <c r="C14719" t="str">
        <f t="shared" si="261"/>
        <v>Albright</v>
      </c>
      <c r="D14719">
        <v>240</v>
      </c>
      <c r="E14719" t="s">
        <v>19613</v>
      </c>
      <c r="F14719" s="1" t="s">
        <v>19614</v>
      </c>
      <c r="G14719">
        <v>3942</v>
      </c>
      <c r="H14719" s="2" t="s">
        <v>2343</v>
      </c>
      <c r="I14719">
        <v>12796</v>
      </c>
      <c r="J14719" t="s">
        <v>587</v>
      </c>
      <c r="K14719" t="s">
        <v>17672</v>
      </c>
    </row>
    <row r="14720" spans="1:11" ht="15" customHeight="1" x14ac:dyDescent="0.2">
      <c r="A14720">
        <f>IF(IFERROR((MATCH(G14720,$G$1:$G$12712,0)),0),INDEX($A$1:$A$12712,MATCH(G14720,$G$1:$G$12712,0)),MAX($A$2:$A14719)+1)</f>
        <v>1199</v>
      </c>
      <c r="B14720">
        <f t="shared" si="262"/>
        <v>1199</v>
      </c>
      <c r="C14720" t="str">
        <f t="shared" si="261"/>
        <v>FirstEnergy Pleasants Power Station</v>
      </c>
      <c r="D14720">
        <v>240</v>
      </c>
      <c r="E14720" t="s">
        <v>19613</v>
      </c>
      <c r="F14720" s="1" t="s">
        <v>19615</v>
      </c>
      <c r="G14720">
        <v>6004</v>
      </c>
      <c r="H14720" s="2" t="s">
        <v>3023</v>
      </c>
      <c r="I14720">
        <v>23279</v>
      </c>
      <c r="J14720" t="s">
        <v>692</v>
      </c>
      <c r="K14720" t="s">
        <v>17672</v>
      </c>
    </row>
    <row r="14721" spans="1:11" ht="15" customHeight="1" x14ac:dyDescent="0.2">
      <c r="A14721">
        <f>IF(IFERROR((MATCH(G14721,$G$1:$G$12712,0)),0),INDEX($A$1:$A$12712,MATCH(G14721,$G$1:$G$12712,0)),MAX($A$2:$A14720)+1)</f>
        <v>1061</v>
      </c>
      <c r="B14721">
        <f t="shared" si="262"/>
        <v>1061</v>
      </c>
      <c r="C14721" t="str">
        <f t="shared" si="261"/>
        <v>Albright</v>
      </c>
      <c r="D14721">
        <v>240</v>
      </c>
      <c r="E14721" t="s">
        <v>19613</v>
      </c>
      <c r="F14721" s="1" t="s">
        <v>19616</v>
      </c>
      <c r="G14721">
        <v>3942</v>
      </c>
      <c r="H14721" s="2" t="s">
        <v>2343</v>
      </c>
      <c r="I14721">
        <v>12796</v>
      </c>
      <c r="J14721" t="s">
        <v>587</v>
      </c>
      <c r="K14721" t="s">
        <v>17672</v>
      </c>
    </row>
    <row r="14722" spans="1:11" ht="15" customHeight="1" x14ac:dyDescent="0.2">
      <c r="A14722">
        <f>IF(IFERROR((MATCH(G14722,$G$1:$G$12712,0)),0),INDEX($A$1:$A$12712,MATCH(G14722,$G$1:$G$12712,0)),MAX($A$2:$A14721)+1)</f>
        <v>2632</v>
      </c>
      <c r="B14722">
        <f t="shared" si="262"/>
        <v>2632</v>
      </c>
      <c r="C14722" t="str">
        <f t="shared" ref="C14722:C14785" si="263">IF(H14722="",F14722,H14722)</f>
        <v>Dam No. 4 Hydro Station</v>
      </c>
      <c r="D14722">
        <v>240</v>
      </c>
      <c r="E14722" t="s">
        <v>19613</v>
      </c>
      <c r="F14722" s="1" t="s">
        <v>19617</v>
      </c>
      <c r="G14722">
        <v>6543</v>
      </c>
      <c r="H14722" s="2" t="s">
        <v>5314</v>
      </c>
      <c r="I14722">
        <v>59927</v>
      </c>
      <c r="J14722" t="s">
        <v>5009</v>
      </c>
      <c r="K14722" t="s">
        <v>17672</v>
      </c>
    </row>
    <row r="14723" spans="1:11" ht="15" customHeight="1" x14ac:dyDescent="0.2">
      <c r="A14723">
        <f>IF(IFERROR((MATCH(G14723,$G$1:$G$12712,0)),0),INDEX($A$1:$A$12712,MATCH(G14723,$G$1:$G$12712,0)),MAX($A$2:$A14722)+1)</f>
        <v>2633</v>
      </c>
      <c r="B14723">
        <f t="shared" si="262"/>
        <v>2633</v>
      </c>
      <c r="C14723" t="str">
        <f t="shared" si="263"/>
        <v>Dam No. 5 Hydro Station</v>
      </c>
      <c r="D14723">
        <v>240</v>
      </c>
      <c r="E14723" t="s">
        <v>19613</v>
      </c>
      <c r="F14723" s="1" t="s">
        <v>19618</v>
      </c>
      <c r="G14723">
        <v>6544</v>
      </c>
      <c r="H14723" s="2" t="s">
        <v>5315</v>
      </c>
      <c r="I14723">
        <v>59927</v>
      </c>
      <c r="J14723" t="s">
        <v>5009</v>
      </c>
      <c r="K14723" t="s">
        <v>17672</v>
      </c>
    </row>
    <row r="14724" spans="1:11" ht="15" customHeight="1" x14ac:dyDescent="0.2">
      <c r="A14724">
        <f>IF(IFERROR((MATCH(G14724,$G$1:$G$12712,0)),0),INDEX($A$1:$A$12712,MATCH(G14724,$G$1:$G$12712,0)),MAX($A$2:$A14723)+1)</f>
        <v>204</v>
      </c>
      <c r="B14724">
        <f t="shared" si="262"/>
        <v>204</v>
      </c>
      <c r="C14724" t="str">
        <f t="shared" si="263"/>
        <v>FirstEnergy Fort Martin Power Station</v>
      </c>
      <c r="D14724">
        <v>240</v>
      </c>
      <c r="E14724" t="s">
        <v>19613</v>
      </c>
      <c r="F14724" s="1" t="s">
        <v>19619</v>
      </c>
      <c r="G14724">
        <v>3943</v>
      </c>
      <c r="H14724" s="2" t="s">
        <v>586</v>
      </c>
      <c r="I14724">
        <v>12796</v>
      </c>
      <c r="J14724" t="s">
        <v>587</v>
      </c>
      <c r="K14724" t="s">
        <v>17672</v>
      </c>
    </row>
    <row r="14725" spans="1:11" ht="15" customHeight="1" x14ac:dyDescent="0.2">
      <c r="A14725">
        <f>IF(IFERROR((MATCH(G14725,$G$1:$G$12712,0)),0),INDEX($A$1:$A$12712,MATCH(G14725,$G$1:$G$12712,0)),MAX($A$2:$A14724)+1)</f>
        <v>204</v>
      </c>
      <c r="B14725">
        <f t="shared" si="262"/>
        <v>204</v>
      </c>
      <c r="C14725" t="str">
        <f t="shared" si="263"/>
        <v>FirstEnergy Fort Martin Power Station</v>
      </c>
      <c r="D14725">
        <v>240</v>
      </c>
      <c r="E14725" t="s">
        <v>19613</v>
      </c>
      <c r="F14725" s="1" t="s">
        <v>18333</v>
      </c>
      <c r="G14725">
        <v>3943</v>
      </c>
      <c r="H14725" s="2" t="s">
        <v>586</v>
      </c>
      <c r="I14725">
        <v>12796</v>
      </c>
      <c r="J14725" t="s">
        <v>587</v>
      </c>
      <c r="K14725" t="s">
        <v>17672</v>
      </c>
    </row>
    <row r="14726" spans="1:11" ht="15" customHeight="1" x14ac:dyDescent="0.2">
      <c r="A14726">
        <f>IF(IFERROR((MATCH(G14726,$G$1:$G$12712,0)),0),INDEX($A$1:$A$12712,MATCH(G14726,$G$1:$G$12712,0)),MAX($A$2:$A14725)+1)</f>
        <v>11418</v>
      </c>
      <c r="B14726" t="e">
        <f t="shared" si="262"/>
        <v>#N/A</v>
      </c>
      <c r="C14726" t="str">
        <f t="shared" si="263"/>
        <v>harpers ferry</v>
      </c>
      <c r="D14726">
        <v>240</v>
      </c>
      <c r="E14726" t="s">
        <v>19613</v>
      </c>
      <c r="F14726" s="1" t="s">
        <v>19620</v>
      </c>
      <c r="H14726" s="2"/>
      <c r="K14726" t="s">
        <v>17672</v>
      </c>
    </row>
    <row r="14727" spans="1:11" ht="15" customHeight="1" x14ac:dyDescent="0.2">
      <c r="A14727">
        <f>IF(IFERROR((MATCH(G14727,$G$1:$G$12712,0)),0),INDEX($A$1:$A$12712,MATCH(G14727,$G$1:$G$12712,0)),MAX($A$2:$A14726)+1)</f>
        <v>253</v>
      </c>
      <c r="B14727">
        <f t="shared" si="262"/>
        <v>253</v>
      </c>
      <c r="C14727" t="str">
        <f t="shared" si="263"/>
        <v>FirstEnergy Harrison Power Station</v>
      </c>
      <c r="D14727">
        <v>240</v>
      </c>
      <c r="E14727" t="s">
        <v>19613</v>
      </c>
      <c r="F14727" s="1" t="s">
        <v>19621</v>
      </c>
      <c r="G14727">
        <v>3944</v>
      </c>
      <c r="H14727" s="2" t="s">
        <v>691</v>
      </c>
      <c r="I14727">
        <v>23279</v>
      </c>
      <c r="J14727" t="s">
        <v>692</v>
      </c>
      <c r="K14727" t="s">
        <v>17672</v>
      </c>
    </row>
    <row r="14728" spans="1:11" ht="15" customHeight="1" x14ac:dyDescent="0.2">
      <c r="A14728">
        <f>IF(IFERROR((MATCH(G14728,$G$1:$G$12712,0)),0),INDEX($A$1:$A$12712,MATCH(G14728,$G$1:$G$12712,0)),MAX($A$2:$A14727)+1)</f>
        <v>1133</v>
      </c>
      <c r="B14728">
        <f t="shared" si="262"/>
        <v>1133</v>
      </c>
      <c r="C14728" t="str">
        <f t="shared" si="263"/>
        <v>Hatfields Ferry Power Station</v>
      </c>
      <c r="D14728">
        <v>240</v>
      </c>
      <c r="E14728" t="s">
        <v>19613</v>
      </c>
      <c r="F14728" s="1" t="s">
        <v>19622</v>
      </c>
      <c r="G14728">
        <v>3179</v>
      </c>
      <c r="H14728" s="2" t="s">
        <v>2745</v>
      </c>
      <c r="I14728">
        <v>23279</v>
      </c>
      <c r="J14728" t="s">
        <v>692</v>
      </c>
      <c r="K14728" t="s">
        <v>17672</v>
      </c>
    </row>
    <row r="14729" spans="1:11" ht="15" customHeight="1" x14ac:dyDescent="0.2">
      <c r="A14729">
        <f>IF(IFERROR((MATCH(G14729,$G$1:$G$12712,0)),0),INDEX($A$1:$A$12712,MATCH(G14729,$G$1:$G$12712,0)),MAX($A$2:$A14728)+1)</f>
        <v>1133</v>
      </c>
      <c r="B14729">
        <f t="shared" si="262"/>
        <v>1133</v>
      </c>
      <c r="C14729" t="str">
        <f t="shared" si="263"/>
        <v>Hatfields Ferry Power Station</v>
      </c>
      <c r="D14729">
        <v>240</v>
      </c>
      <c r="E14729" t="s">
        <v>19613</v>
      </c>
      <c r="F14729" s="1" t="s">
        <v>19623</v>
      </c>
      <c r="G14729">
        <v>3179</v>
      </c>
      <c r="H14729" s="2" t="s">
        <v>2745</v>
      </c>
      <c r="I14729">
        <v>23279</v>
      </c>
      <c r="J14729" t="s">
        <v>692</v>
      </c>
      <c r="K14729" t="s">
        <v>17672</v>
      </c>
    </row>
    <row r="14730" spans="1:11" ht="15" customHeight="1" x14ac:dyDescent="0.2">
      <c r="A14730">
        <f>IF(IFERROR((MATCH(G14730,$G$1:$G$12712,0)),0),INDEX($A$1:$A$12712,MATCH(G14730,$G$1:$G$12712,0)),MAX($A$2:$A14729)+1)</f>
        <v>11419</v>
      </c>
      <c r="B14730" t="e">
        <f t="shared" si="262"/>
        <v>#N/A</v>
      </c>
      <c r="C14730" t="str">
        <f t="shared" si="263"/>
        <v>hydro</v>
      </c>
      <c r="D14730">
        <v>240</v>
      </c>
      <c r="E14730" t="s">
        <v>19613</v>
      </c>
      <c r="F14730" s="1" t="s">
        <v>17831</v>
      </c>
      <c r="H14730" s="2"/>
      <c r="K14730" t="s">
        <v>17672</v>
      </c>
    </row>
    <row r="14731" spans="1:11" ht="15" customHeight="1" x14ac:dyDescent="0.2">
      <c r="A14731">
        <f>IF(IFERROR((MATCH(G14731,$G$1:$G$12712,0)),0),INDEX($A$1:$A$12712,MATCH(G14731,$G$1:$G$12712,0)),MAX($A$2:$A14730)+1)</f>
        <v>2393</v>
      </c>
      <c r="B14731">
        <f t="shared" si="262"/>
        <v>2393</v>
      </c>
      <c r="C14731" t="str">
        <f t="shared" si="263"/>
        <v>Luray Hydro Station</v>
      </c>
      <c r="D14731">
        <v>240</v>
      </c>
      <c r="E14731" t="s">
        <v>19613</v>
      </c>
      <c r="F14731" s="1" t="s">
        <v>19624</v>
      </c>
      <c r="G14731">
        <v>3789</v>
      </c>
      <c r="H14731" s="2" t="s">
        <v>5008</v>
      </c>
      <c r="I14731">
        <v>59927</v>
      </c>
      <c r="J14731" t="s">
        <v>5009</v>
      </c>
      <c r="K14731" t="s">
        <v>17672</v>
      </c>
    </row>
    <row r="14732" spans="1:11" ht="15" customHeight="1" x14ac:dyDescent="0.2">
      <c r="A14732">
        <f>IF(IFERROR((MATCH(G14732,$G$1:$G$12712,0)),0),INDEX($A$1:$A$12712,MATCH(G14732,$G$1:$G$12712,0)),MAX($A$2:$A14731)+1)</f>
        <v>2634</v>
      </c>
      <c r="B14732">
        <f t="shared" si="262"/>
        <v>2634</v>
      </c>
      <c r="C14732" t="str">
        <f t="shared" si="263"/>
        <v>Millville Hydro Station</v>
      </c>
      <c r="D14732">
        <v>240</v>
      </c>
      <c r="E14732" t="s">
        <v>19613</v>
      </c>
      <c r="F14732" s="1" t="s">
        <v>19625</v>
      </c>
      <c r="G14732">
        <v>6546</v>
      </c>
      <c r="H14732" s="2" t="s">
        <v>5316</v>
      </c>
      <c r="I14732">
        <v>59927</v>
      </c>
      <c r="J14732" t="s">
        <v>5009</v>
      </c>
      <c r="K14732" t="s">
        <v>17672</v>
      </c>
    </row>
    <row r="14733" spans="1:11" ht="15" customHeight="1" x14ac:dyDescent="0.2">
      <c r="A14733">
        <f>IF(IFERROR((MATCH(G14733,$G$1:$G$12712,0)),0),INDEX($A$1:$A$12712,MATCH(G14733,$G$1:$G$12712,0)),MAX($A$2:$A14732)+1)</f>
        <v>2394</v>
      </c>
      <c r="B14733">
        <f t="shared" si="262"/>
        <v>2394</v>
      </c>
      <c r="C14733" t="str">
        <f t="shared" si="263"/>
        <v>Newport Hydro Station</v>
      </c>
      <c r="D14733">
        <v>240</v>
      </c>
      <c r="E14733" t="s">
        <v>19613</v>
      </c>
      <c r="F14733" s="1" t="s">
        <v>19626</v>
      </c>
      <c r="G14733">
        <v>3790</v>
      </c>
      <c r="H14733" s="2" t="s">
        <v>5010</v>
      </c>
      <c r="I14733">
        <v>59927</v>
      </c>
      <c r="J14733" t="s">
        <v>5009</v>
      </c>
      <c r="K14733" t="s">
        <v>17672</v>
      </c>
    </row>
    <row r="14734" spans="1:11" ht="15" customHeight="1" x14ac:dyDescent="0.2">
      <c r="A14734">
        <f>IF(IFERROR((MATCH(G14734,$G$1:$G$12712,0)),0),INDEX($A$1:$A$12712,MATCH(G14734,$G$1:$G$12712,0)),MAX($A$2:$A14733)+1)</f>
        <v>1199</v>
      </c>
      <c r="B14734">
        <f t="shared" si="262"/>
        <v>1199</v>
      </c>
      <c r="C14734" t="str">
        <f t="shared" si="263"/>
        <v>FirstEnergy Pleasants Power Station</v>
      </c>
      <c r="D14734">
        <v>240</v>
      </c>
      <c r="E14734" t="s">
        <v>19613</v>
      </c>
      <c r="F14734" s="1" t="s">
        <v>19627</v>
      </c>
      <c r="G14734">
        <v>6004</v>
      </c>
      <c r="H14734" s="2" t="s">
        <v>3023</v>
      </c>
      <c r="I14734">
        <v>23279</v>
      </c>
      <c r="J14734" t="s">
        <v>692</v>
      </c>
      <c r="K14734" t="s">
        <v>17672</v>
      </c>
    </row>
    <row r="14735" spans="1:11" ht="15" customHeight="1" x14ac:dyDescent="0.2">
      <c r="A14735">
        <f>IF(IFERROR((MATCH(G14735,$G$1:$G$12712,0)),0),INDEX($A$1:$A$12712,MATCH(G14735,$G$1:$G$12712,0)),MAX($A$2:$A14734)+1)</f>
        <v>7612</v>
      </c>
      <c r="B14735">
        <f t="shared" si="262"/>
        <v>7612</v>
      </c>
      <c r="C14735" t="str">
        <f t="shared" si="263"/>
        <v>R Paul Smith Power Station</v>
      </c>
      <c r="D14735">
        <v>240</v>
      </c>
      <c r="E14735" t="s">
        <v>19613</v>
      </c>
      <c r="F14735" s="1" t="s">
        <v>19628</v>
      </c>
      <c r="G14735">
        <v>1570</v>
      </c>
      <c r="H14735" s="2" t="s">
        <v>12754</v>
      </c>
      <c r="I14735">
        <v>23279</v>
      </c>
      <c r="J14735" t="s">
        <v>692</v>
      </c>
      <c r="K14735" t="s">
        <v>17672</v>
      </c>
    </row>
    <row r="14736" spans="1:11" ht="15" customHeight="1" x14ac:dyDescent="0.2">
      <c r="A14736">
        <f>IF(IFERROR((MATCH(G14736,$G$1:$G$12712,0)),0),INDEX($A$1:$A$12712,MATCH(G14736,$G$1:$G$12712,0)),MAX($A$2:$A14735)+1)</f>
        <v>11420</v>
      </c>
      <c r="B14736" t="e">
        <f t="shared" si="262"/>
        <v>#N/A</v>
      </c>
      <c r="C14736" t="str">
        <f t="shared" si="263"/>
        <v>shenandoah</v>
      </c>
      <c r="D14736">
        <v>240</v>
      </c>
      <c r="E14736" t="s">
        <v>19613</v>
      </c>
      <c r="F14736" s="1" t="s">
        <v>19629</v>
      </c>
      <c r="H14736" s="2"/>
      <c r="K14736" t="s">
        <v>17672</v>
      </c>
    </row>
    <row r="14737" spans="1:11" ht="15" customHeight="1" x14ac:dyDescent="0.2">
      <c r="A14737">
        <f>IF(IFERROR((MATCH(G14737,$G$1:$G$12712,0)),0),INDEX($A$1:$A$12712,MATCH(G14737,$G$1:$G$12712,0)),MAX($A$2:$A14736)+1)</f>
        <v>7612</v>
      </c>
      <c r="B14737">
        <f t="shared" si="262"/>
        <v>7612</v>
      </c>
      <c r="C14737" t="str">
        <f t="shared" si="263"/>
        <v>R Paul Smith Power Station</v>
      </c>
      <c r="D14737">
        <v>240</v>
      </c>
      <c r="E14737" t="s">
        <v>19613</v>
      </c>
      <c r="F14737" s="1" t="s">
        <v>19630</v>
      </c>
      <c r="G14737">
        <v>1570</v>
      </c>
      <c r="H14737" s="2" t="s">
        <v>12754</v>
      </c>
      <c r="I14737">
        <v>23279</v>
      </c>
      <c r="J14737" t="s">
        <v>692</v>
      </c>
      <c r="K14737" t="s">
        <v>17672</v>
      </c>
    </row>
    <row r="14738" spans="1:11" ht="15" customHeight="1" x14ac:dyDescent="0.2">
      <c r="A14738">
        <f>IF(IFERROR((MATCH(G14738,$G$1:$G$12712,0)),0),INDEX($A$1:$A$12712,MATCH(G14738,$G$1:$G$12712,0)),MAX($A$2:$A14737)+1)</f>
        <v>11421</v>
      </c>
      <c r="B14738" t="e">
        <f t="shared" si="262"/>
        <v>#N/A</v>
      </c>
      <c r="C14738" t="str">
        <f t="shared" si="263"/>
        <v>total</v>
      </c>
      <c r="D14738">
        <v>240</v>
      </c>
      <c r="E14738" t="s">
        <v>19613</v>
      </c>
      <c r="F14738" s="1" t="s">
        <v>17821</v>
      </c>
      <c r="H14738" s="2"/>
      <c r="K14738" t="s">
        <v>17672</v>
      </c>
    </row>
    <row r="14739" spans="1:11" ht="15" customHeight="1" x14ac:dyDescent="0.2">
      <c r="A14739">
        <f>IF(IFERROR((MATCH(G14739,$G$1:$G$12712,0)),0),INDEX($A$1:$A$12712,MATCH(G14739,$G$1:$G$12712,0)),MAX($A$2:$A14738)+1)</f>
        <v>11422</v>
      </c>
      <c r="B14739" t="e">
        <f t="shared" si="262"/>
        <v>#N/A</v>
      </c>
      <c r="C14739" t="str">
        <f t="shared" si="263"/>
        <v>warren</v>
      </c>
      <c r="D14739">
        <v>240</v>
      </c>
      <c r="E14739" t="s">
        <v>19613</v>
      </c>
      <c r="F14739" s="1" t="s">
        <v>19546</v>
      </c>
      <c r="H14739" s="2"/>
      <c r="K14739" t="s">
        <v>17672</v>
      </c>
    </row>
    <row r="14740" spans="1:11" ht="15" customHeight="1" x14ac:dyDescent="0.2">
      <c r="A14740">
        <f>IF(IFERROR((MATCH(G14740,$G$1:$G$12712,0)),0),INDEX($A$1:$A$12712,MATCH(G14740,$G$1:$G$12712,0)),MAX($A$2:$A14739)+1)</f>
        <v>11423</v>
      </c>
      <c r="B14740" t="e">
        <f t="shared" si="262"/>
        <v>#N/A</v>
      </c>
      <c r="C14740" t="str">
        <f t="shared" si="263"/>
        <v>`</v>
      </c>
      <c r="D14740">
        <v>290</v>
      </c>
      <c r="E14740" t="s">
        <v>19631</v>
      </c>
      <c r="F14740" s="1" t="s">
        <v>19632</v>
      </c>
      <c r="H14740" s="2"/>
      <c r="K14740" t="s">
        <v>17672</v>
      </c>
    </row>
    <row r="14741" spans="1:11" ht="15" customHeight="1" x14ac:dyDescent="0.2">
      <c r="A14741">
        <f>IF(IFERROR((MATCH(G14741,$G$1:$G$12712,0)),0),INDEX($A$1:$A$12712,MATCH(G14741,$G$1:$G$12712,0)),MAX($A$2:$A14740)+1)</f>
        <v>7577</v>
      </c>
      <c r="B14741">
        <f t="shared" si="262"/>
        <v>7577</v>
      </c>
      <c r="C14741" t="str">
        <f t="shared" si="263"/>
        <v>Benning</v>
      </c>
      <c r="D14741">
        <v>290</v>
      </c>
      <c r="E14741" t="s">
        <v>19631</v>
      </c>
      <c r="F14741" s="1" t="s">
        <v>19633</v>
      </c>
      <c r="G14741">
        <v>603</v>
      </c>
      <c r="H14741" s="2" t="s">
        <v>12695</v>
      </c>
      <c r="I14741">
        <v>15274</v>
      </c>
      <c r="J14741" t="s">
        <v>12696</v>
      </c>
      <c r="K14741" t="s">
        <v>17672</v>
      </c>
    </row>
    <row r="14742" spans="1:11" ht="15" customHeight="1" x14ac:dyDescent="0.2">
      <c r="A14742">
        <f>IF(IFERROR((MATCH(G14742,$G$1:$G$12712,0)),0),INDEX($A$1:$A$12712,MATCH(G14742,$G$1:$G$12712,0)),MAX($A$2:$A14741)+1)</f>
        <v>7786</v>
      </c>
      <c r="B14742">
        <f t="shared" si="262"/>
        <v>7786</v>
      </c>
      <c r="C14742" t="str">
        <f t="shared" si="263"/>
        <v>Buzzard Point</v>
      </c>
      <c r="D14742">
        <v>290</v>
      </c>
      <c r="E14742" t="s">
        <v>19631</v>
      </c>
      <c r="F14742" s="1" t="s">
        <v>19634</v>
      </c>
      <c r="G14742">
        <v>604</v>
      </c>
      <c r="H14742" s="2" t="s">
        <v>13031</v>
      </c>
      <c r="I14742">
        <v>15274</v>
      </c>
      <c r="J14742" t="s">
        <v>12696</v>
      </c>
      <c r="K14742" t="s">
        <v>17672</v>
      </c>
    </row>
    <row r="14743" spans="1:11" ht="15" customHeight="1" x14ac:dyDescent="0.2">
      <c r="A14743">
        <f>IF(IFERROR((MATCH(G14743,$G$1:$G$12712,0)),0),INDEX($A$1:$A$12712,MATCH(G14743,$G$1:$G$12712,0)),MAX($A$2:$A14742)+1)</f>
        <v>7786</v>
      </c>
      <c r="B14743">
        <f t="shared" si="262"/>
        <v>7786</v>
      </c>
      <c r="C14743" t="str">
        <f t="shared" si="263"/>
        <v>Buzzard Point</v>
      </c>
      <c r="D14743">
        <v>290</v>
      </c>
      <c r="E14743" t="s">
        <v>19631</v>
      </c>
      <c r="F14743" s="1" t="s">
        <v>19635</v>
      </c>
      <c r="G14743">
        <v>604</v>
      </c>
      <c r="H14743" s="2" t="s">
        <v>13031</v>
      </c>
      <c r="I14743">
        <v>15274</v>
      </c>
      <c r="J14743" t="s">
        <v>12696</v>
      </c>
      <c r="K14743" t="s">
        <v>17672</v>
      </c>
    </row>
    <row r="14744" spans="1:11" ht="15" customHeight="1" x14ac:dyDescent="0.2">
      <c r="A14744">
        <f>IF(IFERROR((MATCH(G14744,$G$1:$G$12712,0)),0),INDEX($A$1:$A$12712,MATCH(G14744,$G$1:$G$12712,0)),MAX($A$2:$A14743)+1)</f>
        <v>1808</v>
      </c>
      <c r="B14744">
        <f t="shared" si="262"/>
        <v>1808</v>
      </c>
      <c r="C14744" t="str">
        <f t="shared" si="263"/>
        <v>Chalk Point LLC</v>
      </c>
      <c r="D14744">
        <v>290</v>
      </c>
      <c r="E14744" t="s">
        <v>19631</v>
      </c>
      <c r="F14744" s="1" t="s">
        <v>19636</v>
      </c>
      <c r="G14744">
        <v>1571</v>
      </c>
      <c r="H14744" s="2" t="s">
        <v>4183</v>
      </c>
      <c r="I14744">
        <v>12628</v>
      </c>
      <c r="J14744" t="s">
        <v>4184</v>
      </c>
      <c r="K14744" t="s">
        <v>17672</v>
      </c>
    </row>
    <row r="14745" spans="1:11" ht="15" customHeight="1" x14ac:dyDescent="0.2">
      <c r="A14745">
        <f>IF(IFERROR((MATCH(G14745,$G$1:$G$12712,0)),0),INDEX($A$1:$A$12712,MATCH(G14745,$G$1:$G$12712,0)),MAX($A$2:$A14744)+1)</f>
        <v>1808</v>
      </c>
      <c r="B14745">
        <f t="shared" si="262"/>
        <v>1808</v>
      </c>
      <c r="C14745" t="str">
        <f t="shared" si="263"/>
        <v>Chalk Point LLC</v>
      </c>
      <c r="D14745">
        <v>290</v>
      </c>
      <c r="E14745" t="s">
        <v>19631</v>
      </c>
      <c r="F14745" s="1" t="s">
        <v>19637</v>
      </c>
      <c r="G14745">
        <v>1571</v>
      </c>
      <c r="H14745" s="2" t="s">
        <v>4183</v>
      </c>
      <c r="I14745">
        <v>12628</v>
      </c>
      <c r="J14745" t="s">
        <v>4184</v>
      </c>
      <c r="K14745" t="s">
        <v>17672</v>
      </c>
    </row>
    <row r="14746" spans="1:11" ht="15" customHeight="1" x14ac:dyDescent="0.2">
      <c r="A14746">
        <f>IF(IFERROR((MATCH(G14746,$G$1:$G$12712,0)),0),INDEX($A$1:$A$12712,MATCH(G14746,$G$1:$G$12712,0)),MAX($A$2:$A14745)+1)</f>
        <v>1808</v>
      </c>
      <c r="B14746">
        <f t="shared" si="262"/>
        <v>1808</v>
      </c>
      <c r="C14746" t="str">
        <f t="shared" si="263"/>
        <v>Chalk Point LLC</v>
      </c>
      <c r="D14746">
        <v>290</v>
      </c>
      <c r="E14746" t="s">
        <v>19631</v>
      </c>
      <c r="F14746" s="1" t="s">
        <v>19638</v>
      </c>
      <c r="G14746">
        <v>1571</v>
      </c>
      <c r="H14746" s="2" t="s">
        <v>4183</v>
      </c>
      <c r="I14746">
        <v>12628</v>
      </c>
      <c r="J14746" t="s">
        <v>4184</v>
      </c>
      <c r="K14746" t="s">
        <v>17672</v>
      </c>
    </row>
    <row r="14747" spans="1:11" ht="15" customHeight="1" x14ac:dyDescent="0.2">
      <c r="A14747">
        <f>A2733</f>
        <v>1808</v>
      </c>
      <c r="B14747" t="e">
        <f t="shared" si="262"/>
        <v>#N/A</v>
      </c>
      <c r="C14747" t="str">
        <f t="shared" si="263"/>
        <v>nrg chalk point ct</v>
      </c>
      <c r="D14747">
        <v>290</v>
      </c>
      <c r="E14747" t="s">
        <v>19631</v>
      </c>
      <c r="F14747" s="1" t="s">
        <v>19636</v>
      </c>
      <c r="G14747">
        <v>61890</v>
      </c>
      <c r="H14747" s="2" t="s">
        <v>19639</v>
      </c>
      <c r="I14747">
        <v>0</v>
      </c>
      <c r="J14747">
        <v>0</v>
      </c>
      <c r="K14747" t="s">
        <v>17672</v>
      </c>
    </row>
    <row r="14748" spans="1:11" ht="15" customHeight="1" x14ac:dyDescent="0.2">
      <c r="A14748">
        <f>A2733</f>
        <v>1808</v>
      </c>
      <c r="B14748" t="e">
        <f t="shared" si="262"/>
        <v>#N/A</v>
      </c>
      <c r="C14748" t="str">
        <f t="shared" si="263"/>
        <v>nrg chalk point ct</v>
      </c>
      <c r="D14748">
        <v>290</v>
      </c>
      <c r="E14748" t="s">
        <v>19631</v>
      </c>
      <c r="F14748" s="1" t="s">
        <v>19637</v>
      </c>
      <c r="G14748">
        <v>61890</v>
      </c>
      <c r="H14748" s="2" t="s">
        <v>19639</v>
      </c>
      <c r="I14748">
        <v>0</v>
      </c>
      <c r="J14748">
        <v>0</v>
      </c>
      <c r="K14748" t="s">
        <v>17672</v>
      </c>
    </row>
    <row r="14749" spans="1:11" ht="15" customHeight="1" x14ac:dyDescent="0.2">
      <c r="A14749">
        <f>A2733</f>
        <v>1808</v>
      </c>
      <c r="B14749" t="e">
        <f t="shared" si="262"/>
        <v>#N/A</v>
      </c>
      <c r="C14749" t="str">
        <f t="shared" si="263"/>
        <v>nrg chalk point ct</v>
      </c>
      <c r="D14749">
        <v>290</v>
      </c>
      <c r="E14749" t="s">
        <v>19631</v>
      </c>
      <c r="F14749" s="1" t="s">
        <v>19638</v>
      </c>
      <c r="G14749">
        <v>61890</v>
      </c>
      <c r="H14749" s="2" t="s">
        <v>19639</v>
      </c>
      <c r="I14749">
        <v>0</v>
      </c>
      <c r="J14749">
        <v>0</v>
      </c>
      <c r="K14749" t="s">
        <v>17672</v>
      </c>
    </row>
    <row r="14750" spans="1:11" ht="15" customHeight="1" x14ac:dyDescent="0.2">
      <c r="A14750">
        <f>IF(IFERROR((MATCH(G14750,$G$1:$G$12712,0)),0),INDEX($A$1:$A$12712,MATCH(G14750,$G$1:$G$12712,0)),MAX($A$2:$A14749)+1)</f>
        <v>1093</v>
      </c>
      <c r="B14750">
        <f t="shared" si="262"/>
        <v>1093</v>
      </c>
      <c r="C14750" t="str">
        <f t="shared" si="263"/>
        <v>Conemaugh</v>
      </c>
      <c r="D14750">
        <v>290</v>
      </c>
      <c r="E14750" t="s">
        <v>19631</v>
      </c>
      <c r="F14750" s="1" t="s">
        <v>17808</v>
      </c>
      <c r="G14750">
        <v>3118</v>
      </c>
      <c r="H14750" s="2" t="s">
        <v>2527</v>
      </c>
      <c r="I14750">
        <v>15873</v>
      </c>
      <c r="J14750" t="s">
        <v>2528</v>
      </c>
      <c r="K14750" t="s">
        <v>17672</v>
      </c>
    </row>
    <row r="14751" spans="1:11" ht="15" customHeight="1" x14ac:dyDescent="0.2">
      <c r="A14751">
        <f>IF(IFERROR((MATCH(G14751,$G$1:$G$12712,0)),0),INDEX($A$1:$A$12712,MATCH(G14751,$G$1:$G$12712,0)),MAX($A$2:$A14750)+1)</f>
        <v>1093</v>
      </c>
      <c r="B14751">
        <f t="shared" si="262"/>
        <v>1093</v>
      </c>
      <c r="C14751" t="str">
        <f t="shared" si="263"/>
        <v>Conemaugh</v>
      </c>
      <c r="D14751">
        <v>290</v>
      </c>
      <c r="E14751" t="s">
        <v>19631</v>
      </c>
      <c r="F14751" s="1" t="s">
        <v>19640</v>
      </c>
      <c r="G14751">
        <v>3118</v>
      </c>
      <c r="H14751" s="2" t="s">
        <v>2527</v>
      </c>
      <c r="I14751">
        <v>15873</v>
      </c>
      <c r="J14751" t="s">
        <v>2528</v>
      </c>
      <c r="K14751" t="s">
        <v>17672</v>
      </c>
    </row>
    <row r="14752" spans="1:11" ht="15" customHeight="1" x14ac:dyDescent="0.2">
      <c r="A14752">
        <f>IF(IFERROR((MATCH(G14752,$G$1:$G$12712,0)),0),INDEX($A$1:$A$12712,MATCH(G14752,$G$1:$G$12712,0)),MAX($A$2:$A14751)+1)</f>
        <v>1809</v>
      </c>
      <c r="B14752">
        <f t="shared" si="262"/>
        <v>1809</v>
      </c>
      <c r="C14752" t="str">
        <f t="shared" si="263"/>
        <v>Dickerson</v>
      </c>
      <c r="D14752">
        <v>290</v>
      </c>
      <c r="E14752" t="s">
        <v>19631</v>
      </c>
      <c r="F14752" s="1" t="s">
        <v>19641</v>
      </c>
      <c r="G14752">
        <v>1572</v>
      </c>
      <c r="H14752" s="2" t="s">
        <v>4185</v>
      </c>
      <c r="I14752">
        <v>12653</v>
      </c>
      <c r="J14752" t="s">
        <v>4186</v>
      </c>
      <c r="K14752" t="s">
        <v>17672</v>
      </c>
    </row>
    <row r="14753" spans="1:11" ht="15" customHeight="1" x14ac:dyDescent="0.2">
      <c r="A14753">
        <f>IF(IFERROR((MATCH(G14753,$G$1:$G$12712,0)),0),INDEX($A$1:$A$12712,MATCH(G14753,$G$1:$G$12712,0)),MAX($A$2:$A14752)+1)</f>
        <v>1809</v>
      </c>
      <c r="B14753">
        <f t="shared" si="262"/>
        <v>1809</v>
      </c>
      <c r="C14753" t="str">
        <f t="shared" si="263"/>
        <v>Dickerson</v>
      </c>
      <c r="D14753">
        <v>290</v>
      </c>
      <c r="E14753" t="s">
        <v>19631</v>
      </c>
      <c r="F14753" s="1" t="s">
        <v>19642</v>
      </c>
      <c r="G14753">
        <v>1572</v>
      </c>
      <c r="H14753" s="2" t="s">
        <v>4185</v>
      </c>
      <c r="I14753">
        <v>12653</v>
      </c>
      <c r="J14753" t="s">
        <v>4186</v>
      </c>
      <c r="K14753" t="s">
        <v>17672</v>
      </c>
    </row>
    <row r="14754" spans="1:11" ht="15" customHeight="1" x14ac:dyDescent="0.2">
      <c r="A14754">
        <f>IF(IFERROR((MATCH(G14754,$G$1:$G$12712,0)),0),INDEX($A$1:$A$12712,MATCH(G14754,$G$1:$G$12712,0)),MAX($A$2:$A14753)+1)</f>
        <v>1810</v>
      </c>
      <c r="B14754">
        <f t="shared" si="262"/>
        <v>1810</v>
      </c>
      <c r="C14754" t="str">
        <f t="shared" si="263"/>
        <v>Morgantown Generating Plant</v>
      </c>
      <c r="D14754">
        <v>290</v>
      </c>
      <c r="E14754" t="s">
        <v>19631</v>
      </c>
      <c r="F14754" s="1" t="s">
        <v>19643</v>
      </c>
      <c r="G14754">
        <v>1573</v>
      </c>
      <c r="H14754" s="2" t="s">
        <v>4187</v>
      </c>
      <c r="I14754">
        <v>12653</v>
      </c>
      <c r="J14754" t="s">
        <v>4186</v>
      </c>
      <c r="K14754" t="s">
        <v>17672</v>
      </c>
    </row>
    <row r="14755" spans="1:11" ht="15" customHeight="1" x14ac:dyDescent="0.2">
      <c r="A14755">
        <f>IF(IFERROR((MATCH(G14755,$G$1:$G$12712,0)),0),INDEX($A$1:$A$12712,MATCH(G14755,$G$1:$G$12712,0)),MAX($A$2:$A14754)+1)</f>
        <v>1810</v>
      </c>
      <c r="B14755">
        <f t="shared" si="262"/>
        <v>1810</v>
      </c>
      <c r="C14755" t="str">
        <f t="shared" si="263"/>
        <v>Morgantown Generating Plant</v>
      </c>
      <c r="D14755">
        <v>290</v>
      </c>
      <c r="E14755" t="s">
        <v>19631</v>
      </c>
      <c r="F14755" s="1" t="s">
        <v>19644</v>
      </c>
      <c r="G14755">
        <v>1573</v>
      </c>
      <c r="H14755" s="2" t="s">
        <v>4187</v>
      </c>
      <c r="I14755">
        <v>12653</v>
      </c>
      <c r="J14755" t="s">
        <v>4186</v>
      </c>
      <c r="K14755" t="s">
        <v>17672</v>
      </c>
    </row>
    <row r="14756" spans="1:11" ht="15" customHeight="1" x14ac:dyDescent="0.2">
      <c r="A14756">
        <f>IF(IFERROR((MATCH(G14756,$G$1:$G$12712,0)),0),INDEX($A$1:$A$12712,MATCH(G14756,$G$1:$G$12712,0)),MAX($A$2:$A14755)+1)</f>
        <v>7923</v>
      </c>
      <c r="B14756">
        <f t="shared" si="262"/>
        <v>7923</v>
      </c>
      <c r="C14756" t="str">
        <f t="shared" si="263"/>
        <v>Potomac River</v>
      </c>
      <c r="D14756">
        <v>290</v>
      </c>
      <c r="E14756" t="s">
        <v>19631</v>
      </c>
      <c r="F14756" s="1" t="s">
        <v>19645</v>
      </c>
      <c r="G14756">
        <v>3788</v>
      </c>
      <c r="H14756" s="2" t="s">
        <v>13241</v>
      </c>
      <c r="I14756">
        <v>12588</v>
      </c>
      <c r="J14756" t="s">
        <v>13242</v>
      </c>
      <c r="K14756" t="s">
        <v>17672</v>
      </c>
    </row>
    <row r="14757" spans="1:11" ht="15" customHeight="1" x14ac:dyDescent="0.2">
      <c r="A14757">
        <f>IF(IFERROR((MATCH(G14757,$G$1:$G$12712,0)),0),INDEX($A$1:$A$12712,MATCH(G14757,$G$1:$G$12712,0)),MAX($A$2:$A14756)+1)</f>
        <v>97</v>
      </c>
      <c r="B14757">
        <f t="shared" si="262"/>
        <v>97</v>
      </c>
      <c r="C14757" t="str">
        <f t="shared" si="263"/>
        <v>Cayuga</v>
      </c>
      <c r="D14757">
        <v>169</v>
      </c>
      <c r="E14757" t="s">
        <v>19646</v>
      </c>
      <c r="F14757" s="1" t="s">
        <v>19647</v>
      </c>
      <c r="G14757">
        <v>1001</v>
      </c>
      <c r="H14757" s="2" t="s">
        <v>294</v>
      </c>
      <c r="I14757">
        <v>15470</v>
      </c>
      <c r="J14757" t="s">
        <v>255</v>
      </c>
      <c r="K14757" t="s">
        <v>17672</v>
      </c>
    </row>
    <row r="14758" spans="1:11" ht="15" customHeight="1" x14ac:dyDescent="0.2">
      <c r="A14758">
        <f>IF(IFERROR((MATCH(G14758,$G$1:$G$12712,0)),0),INDEX($A$1:$A$12712,MATCH(G14758,$G$1:$G$12712,0)),MAX($A$2:$A14757)+1)</f>
        <v>130</v>
      </c>
      <c r="B14758">
        <f t="shared" si="262"/>
        <v>130</v>
      </c>
      <c r="C14758" t="str">
        <f t="shared" si="263"/>
        <v>Connersville</v>
      </c>
      <c r="D14758">
        <v>169</v>
      </c>
      <c r="E14758" t="s">
        <v>19646</v>
      </c>
      <c r="F14758" s="1" t="s">
        <v>19648</v>
      </c>
      <c r="G14758">
        <v>1002</v>
      </c>
      <c r="H14758" s="2" t="s">
        <v>401</v>
      </c>
      <c r="I14758">
        <v>15470</v>
      </c>
      <c r="J14758" t="s">
        <v>255</v>
      </c>
      <c r="K14758" t="s">
        <v>17672</v>
      </c>
    </row>
    <row r="14759" spans="1:11" ht="15" customHeight="1" x14ac:dyDescent="0.2">
      <c r="A14759">
        <f>IF(IFERROR((MATCH(G14759,$G$1:$G$12712,0)),0),INDEX($A$1:$A$12712,MATCH(G14759,$G$1:$G$12712,0)),MAX($A$2:$A14758)+1)</f>
        <v>2538</v>
      </c>
      <c r="B14759">
        <f t="shared" si="262"/>
        <v>2538</v>
      </c>
      <c r="C14759" t="str">
        <f t="shared" si="263"/>
        <v>Ames Hydro</v>
      </c>
      <c r="D14759">
        <v>227</v>
      </c>
      <c r="E14759" t="s">
        <v>17594</v>
      </c>
      <c r="F14759" s="1" t="s">
        <v>18515</v>
      </c>
      <c r="G14759">
        <v>6207</v>
      </c>
      <c r="H14759" s="2" t="s">
        <v>5199</v>
      </c>
      <c r="I14759">
        <v>15466</v>
      </c>
      <c r="J14759" t="s">
        <v>64</v>
      </c>
      <c r="K14759" t="s">
        <v>17672</v>
      </c>
    </row>
    <row r="14760" spans="1:11" ht="15" customHeight="1" x14ac:dyDescent="0.2">
      <c r="A14760">
        <f>IF(IFERROR((MATCH(G14760,$G$1:$G$12712,0)),0),INDEX($A$1:$A$12712,MATCH(G14760,$G$1:$G$12712,0)),MAX($A$2:$A14759)+1)</f>
        <v>194</v>
      </c>
      <c r="B14760">
        <f t="shared" si="262"/>
        <v>194</v>
      </c>
      <c r="C14760" t="str">
        <f t="shared" si="263"/>
        <v>Fort Lupton</v>
      </c>
      <c r="D14760">
        <v>227</v>
      </c>
      <c r="E14760" t="s">
        <v>17594</v>
      </c>
      <c r="F14760" s="1" t="s">
        <v>19649</v>
      </c>
      <c r="G14760">
        <v>8067</v>
      </c>
      <c r="H14760" s="2" t="s">
        <v>554</v>
      </c>
      <c r="I14760">
        <v>15466</v>
      </c>
      <c r="J14760" t="s">
        <v>64</v>
      </c>
      <c r="K14760" t="s">
        <v>17672</v>
      </c>
    </row>
    <row r="14761" spans="1:11" ht="15" customHeight="1" x14ac:dyDescent="0.2">
      <c r="A14761">
        <f>IF(IFERROR((MATCH(G14761,$G$1:$G$12712,0)),0),INDEX($A$1:$A$12712,MATCH(G14761,$G$1:$G$12712,0)),MAX($A$2:$A14760)+1)</f>
        <v>1452</v>
      </c>
      <c r="B14761">
        <f t="shared" si="262"/>
        <v>1452</v>
      </c>
      <c r="C14761" t="str">
        <f t="shared" si="263"/>
        <v>Georgetown Hydro</v>
      </c>
      <c r="D14761">
        <v>227</v>
      </c>
      <c r="E14761" t="s">
        <v>17594</v>
      </c>
      <c r="F14761" s="1" t="s">
        <v>19650</v>
      </c>
      <c r="G14761">
        <v>472</v>
      </c>
      <c r="H14761" s="2" t="s">
        <v>3617</v>
      </c>
      <c r="I14761">
        <v>15466</v>
      </c>
      <c r="J14761" t="s">
        <v>64</v>
      </c>
      <c r="K14761" t="s">
        <v>17672</v>
      </c>
    </row>
    <row r="14762" spans="1:11" ht="15" customHeight="1" x14ac:dyDescent="0.2">
      <c r="A14762">
        <f>A6032</f>
        <v>5073</v>
      </c>
      <c r="B14762" t="e">
        <f t="shared" si="262"/>
        <v>#N/A</v>
      </c>
      <c r="C14762" t="str">
        <f t="shared" si="263"/>
        <v>peetz windfarm</v>
      </c>
      <c r="D14762">
        <v>227</v>
      </c>
      <c r="E14762" t="s">
        <v>17594</v>
      </c>
      <c r="F14762" s="1" t="s">
        <v>19651</v>
      </c>
      <c r="H14762" s="2"/>
      <c r="K14762" t="s">
        <v>17672</v>
      </c>
    </row>
    <row r="14763" spans="1:11" ht="15" customHeight="1" x14ac:dyDescent="0.2">
      <c r="A14763">
        <f>IF(IFERROR((MATCH(G14763,$G$1:$G$12712,0)),0),INDEX($A$1:$A$12712,MATCH(G14763,$G$1:$G$12712,0)),MAX($A$2:$A14762)+1)</f>
        <v>1201</v>
      </c>
      <c r="B14763">
        <f t="shared" si="262"/>
        <v>1201</v>
      </c>
      <c r="C14763" t="str">
        <f t="shared" si="263"/>
        <v>Ponnequin</v>
      </c>
      <c r="D14763">
        <v>227</v>
      </c>
      <c r="E14763" t="s">
        <v>17594</v>
      </c>
      <c r="F14763" s="1" t="s">
        <v>19652</v>
      </c>
      <c r="G14763">
        <v>7937</v>
      </c>
      <c r="H14763" s="2" t="s">
        <v>3033</v>
      </c>
      <c r="I14763">
        <v>15466</v>
      </c>
      <c r="J14763" t="s">
        <v>64</v>
      </c>
      <c r="K14763" t="s">
        <v>17672</v>
      </c>
    </row>
    <row r="14764" spans="1:11" ht="15" customHeight="1" x14ac:dyDescent="0.2">
      <c r="A14764">
        <f>IF(IFERROR((MATCH(G14764,$G$1:$G$12712,0)),0),INDEX($A$1:$A$12712,MATCH(G14764,$G$1:$G$12712,0)),MAX($A$2:$A14763)+1)</f>
        <v>1201</v>
      </c>
      <c r="B14764">
        <f t="shared" si="262"/>
        <v>1201</v>
      </c>
      <c r="C14764" t="str">
        <f t="shared" si="263"/>
        <v>Ponnequin</v>
      </c>
      <c r="D14764">
        <v>227</v>
      </c>
      <c r="E14764" t="s">
        <v>17594</v>
      </c>
      <c r="F14764" s="1" t="s">
        <v>19653</v>
      </c>
      <c r="G14764">
        <v>7937</v>
      </c>
      <c r="H14764" s="2" t="s">
        <v>3033</v>
      </c>
      <c r="I14764">
        <v>15466</v>
      </c>
      <c r="J14764" t="s">
        <v>64</v>
      </c>
      <c r="K14764" t="s">
        <v>17672</v>
      </c>
    </row>
    <row r="14765" spans="1:11" ht="15" customHeight="1" x14ac:dyDescent="0.2">
      <c r="A14765">
        <f>IF(IFERROR((MATCH(G14765,$G$1:$G$12712,0)),0),INDEX($A$1:$A$12712,MATCH(G14765,$G$1:$G$12712,0)),MAX($A$2:$A14764)+1)</f>
        <v>1454</v>
      </c>
      <c r="B14765">
        <f t="shared" si="262"/>
        <v>1454</v>
      </c>
      <c r="C14765" t="str">
        <f t="shared" si="263"/>
        <v>Salida</v>
      </c>
      <c r="D14765">
        <v>227</v>
      </c>
      <c r="E14765" t="s">
        <v>17594</v>
      </c>
      <c r="F14765" s="1" t="s">
        <v>19654</v>
      </c>
      <c r="G14765">
        <v>474</v>
      </c>
      <c r="H14765" s="2" t="s">
        <v>3620</v>
      </c>
      <c r="I14765">
        <v>15466</v>
      </c>
      <c r="J14765" t="s">
        <v>64</v>
      </c>
      <c r="K14765" t="s">
        <v>17672</v>
      </c>
    </row>
    <row r="14766" spans="1:11" ht="15" customHeight="1" x14ac:dyDescent="0.2">
      <c r="A14766">
        <f>IF(IFERROR((MATCH(G14766,$G$1:$G$12712,0)),0),INDEX($A$1:$A$12712,MATCH(G14766,$G$1:$G$12712,0)),MAX($A$2:$A14765)+1)</f>
        <v>1229</v>
      </c>
      <c r="B14766">
        <f t="shared" si="262"/>
        <v>1229</v>
      </c>
      <c r="C14766" t="str">
        <f t="shared" si="263"/>
        <v>Tacoma</v>
      </c>
      <c r="D14766">
        <v>227</v>
      </c>
      <c r="E14766" t="s">
        <v>17594</v>
      </c>
      <c r="F14766" s="1" t="s">
        <v>19655</v>
      </c>
      <c r="G14766">
        <v>6206</v>
      </c>
      <c r="H14766" s="2" t="s">
        <v>3225</v>
      </c>
      <c r="I14766">
        <v>15466</v>
      </c>
      <c r="J14766" t="s">
        <v>64</v>
      </c>
      <c r="K14766" t="s">
        <v>17672</v>
      </c>
    </row>
    <row r="14767" spans="1:11" ht="15" customHeight="1" x14ac:dyDescent="0.2">
      <c r="A14767">
        <f>IF(IFERROR((MATCH(G14767,$G$1:$G$12712,0)),0),INDEX($A$1:$A$12712,MATCH(G14767,$G$1:$G$12712,0)),MAX($A$2:$A14766)+1)</f>
        <v>1201</v>
      </c>
      <c r="B14767">
        <f t="shared" si="262"/>
        <v>1201</v>
      </c>
      <c r="C14767" t="str">
        <f t="shared" si="263"/>
        <v>Ponnequin</v>
      </c>
      <c r="D14767">
        <v>227</v>
      </c>
      <c r="E14767" t="s">
        <v>17594</v>
      </c>
      <c r="F14767" s="1" t="s">
        <v>19656</v>
      </c>
      <c r="G14767">
        <v>7937</v>
      </c>
      <c r="H14767" s="2" t="s">
        <v>3033</v>
      </c>
      <c r="I14767">
        <v>15466</v>
      </c>
      <c r="J14767" t="s">
        <v>64</v>
      </c>
      <c r="K14767" t="s">
        <v>17672</v>
      </c>
    </row>
    <row r="14768" spans="1:11" ht="15" customHeight="1" x14ac:dyDescent="0.2">
      <c r="A14768">
        <f>IF(IFERROR((MATCH(G14768,$G$1:$G$12712,0)),0),INDEX($A$1:$A$12712,MATCH(G14768,$G$1:$G$12712,0)),MAX($A$2:$A14767)+1)</f>
        <v>11424</v>
      </c>
      <c r="B14768" t="e">
        <f t="shared" si="262"/>
        <v>#N/A</v>
      </c>
      <c r="C14768" t="str">
        <f t="shared" si="263"/>
        <v>total wind</v>
      </c>
      <c r="D14768">
        <v>227</v>
      </c>
      <c r="E14768" t="s">
        <v>17594</v>
      </c>
      <c r="F14768" s="1" t="s">
        <v>19657</v>
      </c>
      <c r="H14768" s="2"/>
      <c r="K14768" t="s">
        <v>17672</v>
      </c>
    </row>
    <row r="14769" spans="1:11" ht="15" customHeight="1" x14ac:dyDescent="0.2">
      <c r="A14769">
        <f>IF(IFERROR((MATCH(G14769,$G$1:$G$12712,0)),0),INDEX($A$1:$A$12712,MATCH(G14769,$G$1:$G$12712,0)),MAX($A$2:$A14768)+1)</f>
        <v>625</v>
      </c>
      <c r="B14769">
        <f t="shared" si="262"/>
        <v>625</v>
      </c>
      <c r="C14769" t="str">
        <f t="shared" si="263"/>
        <v>Valmont</v>
      </c>
      <c r="D14769">
        <v>227</v>
      </c>
      <c r="E14769" t="s">
        <v>17594</v>
      </c>
      <c r="F14769" s="1" t="s">
        <v>19658</v>
      </c>
      <c r="G14769">
        <v>477</v>
      </c>
      <c r="H14769" s="2" t="s">
        <v>1489</v>
      </c>
      <c r="I14769">
        <v>15466</v>
      </c>
      <c r="J14769" t="s">
        <v>64</v>
      </c>
      <c r="K14769" t="s">
        <v>17672</v>
      </c>
    </row>
    <row r="14770" spans="1:11" ht="15" customHeight="1" x14ac:dyDescent="0.2">
      <c r="A14770">
        <f>IF(IFERROR((MATCH(G14770,$G$1:$G$12712,0)),0),INDEX($A$1:$A$12712,MATCH(G14770,$G$1:$G$12712,0)),MAX($A$2:$A14769)+1)</f>
        <v>772</v>
      </c>
      <c r="B14770">
        <f t="shared" ref="B14770:B14833" si="264">IF(COUNTIF($G$1:$G$12712,G14770&gt;0),0,INDEX($A$1:$A$12712,MATCH(G14770,$G$1:$G$12712,0)))</f>
        <v>772</v>
      </c>
      <c r="C14770" t="str">
        <f t="shared" si="263"/>
        <v>Millstone</v>
      </c>
      <c r="D14770">
        <v>244</v>
      </c>
      <c r="E14770" t="s">
        <v>19659</v>
      </c>
      <c r="F14770" s="1" t="s">
        <v>17968</v>
      </c>
      <c r="G14770">
        <v>566</v>
      </c>
      <c r="H14770" s="2" t="s">
        <v>1799</v>
      </c>
      <c r="I14770">
        <v>5221</v>
      </c>
      <c r="J14770" t="s">
        <v>1800</v>
      </c>
      <c r="K14770" t="s">
        <v>17672</v>
      </c>
    </row>
    <row r="14771" spans="1:11" ht="15" customHeight="1" x14ac:dyDescent="0.2">
      <c r="A14771">
        <f>IF(IFERROR((MATCH(G14771,$G$1:$G$12712,0)),0),INDEX($A$1:$A$12712,MATCH(G14771,$G$1:$G$12712,0)),MAX($A$2:$A14770)+1)</f>
        <v>772</v>
      </c>
      <c r="B14771">
        <f t="shared" si="264"/>
        <v>772</v>
      </c>
      <c r="C14771" t="str">
        <f t="shared" si="263"/>
        <v>Millstone</v>
      </c>
      <c r="D14771">
        <v>244</v>
      </c>
      <c r="E14771" t="s">
        <v>19659</v>
      </c>
      <c r="F14771" s="1" t="s">
        <v>18183</v>
      </c>
      <c r="G14771">
        <v>566</v>
      </c>
      <c r="H14771" s="2" t="s">
        <v>1799</v>
      </c>
      <c r="I14771">
        <v>5221</v>
      </c>
      <c r="J14771" t="s">
        <v>1800</v>
      </c>
      <c r="K14771" t="s">
        <v>17672</v>
      </c>
    </row>
    <row r="14772" spans="1:11" ht="15" customHeight="1" x14ac:dyDescent="0.2">
      <c r="A14772">
        <f>A11188</f>
        <v>9582</v>
      </c>
      <c r="B14772" t="e">
        <f t="shared" si="264"/>
        <v>#N/A</v>
      </c>
      <c r="C14772" t="str">
        <f t="shared" si="263"/>
        <v>algodones (1)</v>
      </c>
      <c r="D14772">
        <v>263</v>
      </c>
      <c r="E14772" t="s">
        <v>19660</v>
      </c>
      <c r="F14772" s="1" t="s">
        <v>19661</v>
      </c>
      <c r="H14772" s="2"/>
      <c r="K14772" t="s">
        <v>17672</v>
      </c>
    </row>
    <row r="14773" spans="1:11" ht="15" customHeight="1" x14ac:dyDescent="0.2">
      <c r="A14773">
        <f>IF(IFERROR((MATCH(G14773,$G$1:$G$12712,0)),0),INDEX($A$1:$A$12712,MATCH(G14773,$G$1:$G$12712,0)),MAX($A$2:$A14772)+1)</f>
        <v>197</v>
      </c>
      <c r="B14773">
        <f t="shared" si="264"/>
        <v>197</v>
      </c>
      <c r="C14773" t="str">
        <f t="shared" si="263"/>
        <v>Four Corners</v>
      </c>
      <c r="D14773">
        <v>263</v>
      </c>
      <c r="E14773" t="s">
        <v>19660</v>
      </c>
      <c r="F14773" s="1" t="s">
        <v>19662</v>
      </c>
      <c r="G14773">
        <v>2442</v>
      </c>
      <c r="H14773" s="2" t="s">
        <v>566</v>
      </c>
      <c r="I14773">
        <v>803</v>
      </c>
      <c r="J14773" t="s">
        <v>326</v>
      </c>
      <c r="K14773" t="s">
        <v>17672</v>
      </c>
    </row>
    <row r="14774" spans="1:11" ht="15" customHeight="1" x14ac:dyDescent="0.2">
      <c r="A14774">
        <f>IF(IFERROR((MATCH(G14774,$G$1:$G$12712,0)),0),INDEX($A$1:$A$12712,MATCH(G14774,$G$1:$G$12712,0)),MAX($A$2:$A14773)+1)</f>
        <v>11425</v>
      </c>
      <c r="B14774" t="e">
        <f t="shared" si="264"/>
        <v>#N/A</v>
      </c>
      <c r="C14774" t="str">
        <f t="shared" si="263"/>
        <v>non-operational for 2001</v>
      </c>
      <c r="D14774">
        <v>263</v>
      </c>
      <c r="E14774" t="s">
        <v>19660</v>
      </c>
      <c r="F14774" s="1" t="s">
        <v>19663</v>
      </c>
      <c r="H14774" s="2"/>
      <c r="K14774" t="s">
        <v>17672</v>
      </c>
    </row>
    <row r="14775" spans="1:11" ht="15" customHeight="1" x14ac:dyDescent="0.2">
      <c r="A14775">
        <f>IF(IFERROR((MATCH(G14775,$G$1:$G$12712,0)),0),INDEX($A$1:$A$12712,MATCH(G14775,$G$1:$G$12712,0)),MAX($A$2:$A14774)+1)</f>
        <v>437</v>
      </c>
      <c r="B14775">
        <f t="shared" si="264"/>
        <v>437</v>
      </c>
      <c r="C14775" t="str">
        <f t="shared" si="263"/>
        <v>Palo Verde</v>
      </c>
      <c r="D14775">
        <v>263</v>
      </c>
      <c r="E14775" t="s">
        <v>19660</v>
      </c>
      <c r="F14775" s="1" t="s">
        <v>19664</v>
      </c>
      <c r="G14775">
        <v>6008</v>
      </c>
      <c r="H14775" s="2" t="s">
        <v>1078</v>
      </c>
      <c r="I14775">
        <v>803</v>
      </c>
      <c r="J14775" t="s">
        <v>326</v>
      </c>
      <c r="K14775" t="s">
        <v>17672</v>
      </c>
    </row>
    <row r="14776" spans="1:11" ht="15" customHeight="1" x14ac:dyDescent="0.2">
      <c r="A14776">
        <f>A628</f>
        <v>431</v>
      </c>
      <c r="B14776" t="e">
        <f t="shared" si="264"/>
        <v>#N/A</v>
      </c>
      <c r="C14776" t="str">
        <f t="shared" si="263"/>
        <v>*oklaunion</v>
      </c>
      <c r="D14776">
        <v>205</v>
      </c>
      <c r="E14776" t="s">
        <v>19665</v>
      </c>
      <c r="F14776" s="1" t="s">
        <v>17992</v>
      </c>
      <c r="H14776" s="2"/>
      <c r="K14776" t="s">
        <v>17672</v>
      </c>
    </row>
    <row r="14777" spans="1:11" ht="15" customHeight="1" x14ac:dyDescent="0.2">
      <c r="A14777">
        <f>IF(IFERROR((MATCH(G14777,$G$1:$G$12712,0)),0),INDEX($A$1:$A$12712,MATCH(G14777,$G$1:$G$12712,0)),MAX($A$2:$A14776)+1)</f>
        <v>11426</v>
      </c>
      <c r="B14777" t="e">
        <f t="shared" si="264"/>
        <v>#N/A</v>
      </c>
      <c r="C14777" t="str">
        <f t="shared" si="263"/>
        <v>available for specific diesel units.</v>
      </c>
      <c r="D14777">
        <v>205</v>
      </c>
      <c r="E14777" t="s">
        <v>19665</v>
      </c>
      <c r="F14777" s="1" t="s">
        <v>19666</v>
      </c>
      <c r="H14777" s="2"/>
      <c r="K14777" t="s">
        <v>17672</v>
      </c>
    </row>
    <row r="14778" spans="1:11" ht="15" customHeight="1" x14ac:dyDescent="0.2">
      <c r="A14778">
        <f>IF(IFERROR((MATCH(G14778,$G$1:$G$12712,0)),0),INDEX($A$1:$A$12712,MATCH(G14778,$G$1:$G$12712,0)),MAX($A$2:$A14777)+1)</f>
        <v>127</v>
      </c>
      <c r="B14778">
        <f t="shared" si="264"/>
        <v>127</v>
      </c>
      <c r="C14778" t="str">
        <f t="shared" si="263"/>
        <v>Comanche (OK)</v>
      </c>
      <c r="D14778">
        <v>205</v>
      </c>
      <c r="E14778" t="s">
        <v>19665</v>
      </c>
      <c r="F14778" s="1" t="s">
        <v>19667</v>
      </c>
      <c r="G14778">
        <v>8059</v>
      </c>
      <c r="H14778" s="2" t="s">
        <v>392</v>
      </c>
      <c r="I14778">
        <v>15474</v>
      </c>
      <c r="J14778" t="s">
        <v>393</v>
      </c>
      <c r="K14778" t="s">
        <v>17672</v>
      </c>
    </row>
    <row r="14779" spans="1:11" ht="15" customHeight="1" x14ac:dyDescent="0.2">
      <c r="A14779">
        <f>IF(IFERROR((MATCH(G14779,$G$1:$G$12712,0)),0),INDEX($A$1:$A$12712,MATCH(G14779,$G$1:$G$12712,0)),MAX($A$2:$A14778)+1)</f>
        <v>11427</v>
      </c>
      <c r="B14779" t="e">
        <f t="shared" si="264"/>
        <v>#N/A</v>
      </c>
      <c r="C14779" t="str">
        <f t="shared" si="263"/>
        <v>immaterial in nature and are no longer</v>
      </c>
      <c r="D14779">
        <v>205</v>
      </c>
      <c r="E14779" t="s">
        <v>19665</v>
      </c>
      <c r="F14779" s="1" t="s">
        <v>19668</v>
      </c>
      <c r="H14779" s="2"/>
      <c r="K14779" t="s">
        <v>17672</v>
      </c>
    </row>
    <row r="14780" spans="1:11" ht="15" customHeight="1" x14ac:dyDescent="0.2">
      <c r="A14780">
        <f>IF(IFERROR((MATCH(G14780,$G$1:$G$12712,0)),0),INDEX($A$1:$A$12712,MATCH(G14780,$G$1:$G$12712,0)),MAX($A$2:$A14779)+1)</f>
        <v>11428</v>
      </c>
      <c r="B14780" t="e">
        <f t="shared" si="264"/>
        <v>#N/A</v>
      </c>
      <c r="C14780" t="str">
        <f t="shared" si="263"/>
        <v>internal combustion</v>
      </c>
      <c r="D14780">
        <v>205</v>
      </c>
      <c r="E14780" t="s">
        <v>19665</v>
      </c>
      <c r="F14780" s="1" t="s">
        <v>17766</v>
      </c>
      <c r="H14780" s="2"/>
      <c r="K14780" t="s">
        <v>17672</v>
      </c>
    </row>
    <row r="14781" spans="1:11" ht="15" customHeight="1" x14ac:dyDescent="0.2">
      <c r="A14781">
        <f>IF(IFERROR((MATCH(G14781,$G$1:$G$12712,0)),0),INDEX($A$1:$A$12712,MATCH(G14781,$G$1:$G$12712,0)),MAX($A$2:$A14780)+1)</f>
        <v>460</v>
      </c>
      <c r="B14781">
        <f t="shared" si="264"/>
        <v>460</v>
      </c>
      <c r="C14781" t="str">
        <f t="shared" si="263"/>
        <v>Northeastern</v>
      </c>
      <c r="D14781">
        <v>205</v>
      </c>
      <c r="E14781" t="s">
        <v>19665</v>
      </c>
      <c r="F14781" s="1" t="s">
        <v>19669</v>
      </c>
      <c r="G14781">
        <v>2963</v>
      </c>
      <c r="H14781" s="2" t="s">
        <v>1126</v>
      </c>
      <c r="I14781">
        <v>15474</v>
      </c>
      <c r="J14781" t="s">
        <v>393</v>
      </c>
      <c r="K14781" t="s">
        <v>17672</v>
      </c>
    </row>
    <row r="14782" spans="1:11" ht="15" customHeight="1" x14ac:dyDescent="0.2">
      <c r="A14782">
        <f>IF(IFERROR((MATCH(G14782,$G$1:$G$12712,0)),0),INDEX($A$1:$A$12712,MATCH(G14782,$G$1:$G$12712,0)),MAX($A$2:$A14781)+1)</f>
        <v>460</v>
      </c>
      <c r="B14782">
        <f t="shared" si="264"/>
        <v>460</v>
      </c>
      <c r="C14782" t="str">
        <f t="shared" si="263"/>
        <v>Northeastern</v>
      </c>
      <c r="D14782">
        <v>205</v>
      </c>
      <c r="E14782" t="s">
        <v>19665</v>
      </c>
      <c r="F14782" s="1" t="s">
        <v>19670</v>
      </c>
      <c r="G14782">
        <v>2963</v>
      </c>
      <c r="H14782" s="2" t="s">
        <v>1126</v>
      </c>
      <c r="I14782">
        <v>15474</v>
      </c>
      <c r="J14782" t="s">
        <v>393</v>
      </c>
      <c r="K14782" t="s">
        <v>17672</v>
      </c>
    </row>
    <row r="14783" spans="1:11" ht="15" customHeight="1" x14ac:dyDescent="0.2">
      <c r="A14783">
        <f>IF(IFERROR((MATCH(G14783,$G$1:$G$12712,0)),0),INDEX($A$1:$A$12712,MATCH(G14783,$G$1:$G$12712,0)),MAX($A$2:$A14782)+1)</f>
        <v>460</v>
      </c>
      <c r="B14783">
        <f t="shared" si="264"/>
        <v>460</v>
      </c>
      <c r="C14783" t="str">
        <f t="shared" si="263"/>
        <v>Northeastern</v>
      </c>
      <c r="D14783">
        <v>205</v>
      </c>
      <c r="E14783" t="s">
        <v>19665</v>
      </c>
      <c r="F14783" s="1" t="s">
        <v>19671</v>
      </c>
      <c r="G14783">
        <v>2963</v>
      </c>
      <c r="H14783" s="2" t="s">
        <v>1126</v>
      </c>
      <c r="I14783">
        <v>15474</v>
      </c>
      <c r="J14783" t="s">
        <v>393</v>
      </c>
      <c r="K14783" t="s">
        <v>17672</v>
      </c>
    </row>
    <row r="14784" spans="1:11" ht="15" customHeight="1" x14ac:dyDescent="0.2">
      <c r="A14784">
        <f>IF(IFERROR((MATCH(G14784,$G$1:$G$12712,0)),0),INDEX($A$1:$A$12712,MATCH(G14784,$G$1:$G$12712,0)),MAX($A$2:$A14783)+1)</f>
        <v>460</v>
      </c>
      <c r="B14784">
        <f t="shared" si="264"/>
        <v>460</v>
      </c>
      <c r="C14784" t="str">
        <f t="shared" si="263"/>
        <v>Northeastern</v>
      </c>
      <c r="D14784">
        <v>205</v>
      </c>
      <c r="E14784" t="s">
        <v>19665</v>
      </c>
      <c r="F14784" s="1" t="s">
        <v>19672</v>
      </c>
      <c r="G14784">
        <v>2963</v>
      </c>
      <c r="H14784" s="2" t="s">
        <v>1126</v>
      </c>
      <c r="I14784">
        <v>15474</v>
      </c>
      <c r="J14784" t="s">
        <v>393</v>
      </c>
      <c r="K14784" t="s">
        <v>17672</v>
      </c>
    </row>
    <row r="14785" spans="1:11" ht="15" customHeight="1" x14ac:dyDescent="0.2">
      <c r="A14785">
        <f>IF(IFERROR((MATCH(G14785,$G$1:$G$12712,0)),0),INDEX($A$1:$A$12712,MATCH(G14785,$G$1:$G$12712,0)),MAX($A$2:$A14784)+1)</f>
        <v>460</v>
      </c>
      <c r="B14785">
        <f t="shared" si="264"/>
        <v>460</v>
      </c>
      <c r="C14785" t="str">
        <f t="shared" si="263"/>
        <v>Northeastern</v>
      </c>
      <c r="D14785">
        <v>205</v>
      </c>
      <c r="E14785" t="s">
        <v>19665</v>
      </c>
      <c r="F14785" s="1" t="s">
        <v>19673</v>
      </c>
      <c r="G14785">
        <v>2963</v>
      </c>
      <c r="H14785" s="2" t="s">
        <v>1126</v>
      </c>
      <c r="I14785">
        <v>15474</v>
      </c>
      <c r="J14785" t="s">
        <v>393</v>
      </c>
      <c r="K14785" t="s">
        <v>17672</v>
      </c>
    </row>
    <row r="14786" spans="1:11" ht="15" customHeight="1" x14ac:dyDescent="0.2">
      <c r="A14786">
        <f>IF(IFERROR((MATCH(G14786,$G$1:$G$12712,0)),0),INDEX($A$1:$A$12712,MATCH(G14786,$G$1:$G$12712,0)),MAX($A$2:$A14785)+1)</f>
        <v>592</v>
      </c>
      <c r="B14786">
        <f t="shared" si="264"/>
        <v>592</v>
      </c>
      <c r="C14786" t="str">
        <f t="shared" ref="C14786:C14849" si="265">IF(H14786="",F14786,H14786)</f>
        <v>Southwestern</v>
      </c>
      <c r="D14786">
        <v>205</v>
      </c>
      <c r="E14786" t="s">
        <v>19665</v>
      </c>
      <c r="F14786" s="1" t="s">
        <v>19674</v>
      </c>
      <c r="G14786">
        <v>2964</v>
      </c>
      <c r="H14786" s="2" t="s">
        <v>1408</v>
      </c>
      <c r="I14786">
        <v>15474</v>
      </c>
      <c r="J14786" t="s">
        <v>393</v>
      </c>
      <c r="K14786" t="s">
        <v>17672</v>
      </c>
    </row>
    <row r="14787" spans="1:11" ht="15" customHeight="1" x14ac:dyDescent="0.2">
      <c r="A14787">
        <f>IF(IFERROR((MATCH(G14787,$G$1:$G$12712,0)),0),INDEX($A$1:$A$12712,MATCH(G14787,$G$1:$G$12712,0)),MAX($A$2:$A14786)+1)</f>
        <v>1069</v>
      </c>
      <c r="B14787">
        <f t="shared" si="264"/>
        <v>1069</v>
      </c>
      <c r="C14787" t="str">
        <f t="shared" si="265"/>
        <v>Bergen Generating Station</v>
      </c>
      <c r="D14787">
        <v>260</v>
      </c>
      <c r="E14787" t="s">
        <v>17636</v>
      </c>
      <c r="F14787" s="1" t="s">
        <v>19675</v>
      </c>
      <c r="G14787">
        <v>2398</v>
      </c>
      <c r="H14787" s="2" t="s">
        <v>2417</v>
      </c>
      <c r="I14787">
        <v>15147</v>
      </c>
      <c r="J14787" t="s">
        <v>2379</v>
      </c>
      <c r="K14787" t="s">
        <v>17672</v>
      </c>
    </row>
    <row r="14788" spans="1:11" ht="15" customHeight="1" x14ac:dyDescent="0.2">
      <c r="A14788">
        <f>A1483</f>
        <v>1065</v>
      </c>
      <c r="B14788">
        <f t="shared" si="264"/>
        <v>3649</v>
      </c>
      <c r="C14788" t="str">
        <f t="shared" si="265"/>
        <v>Bayonne Plant Holding LLC</v>
      </c>
      <c r="D14788">
        <v>260</v>
      </c>
      <c r="E14788" t="s">
        <v>17636</v>
      </c>
      <c r="F14788" s="1" t="s">
        <v>19676</v>
      </c>
      <c r="G14788">
        <v>50497</v>
      </c>
      <c r="H14788" s="2" t="s">
        <v>6906</v>
      </c>
      <c r="I14788">
        <v>56516</v>
      </c>
      <c r="J14788" t="s">
        <v>6395</v>
      </c>
      <c r="K14788" t="s">
        <v>17672</v>
      </c>
    </row>
    <row r="14789" spans="1:11" ht="15" customHeight="1" x14ac:dyDescent="0.2">
      <c r="A14789">
        <f>IF(IFERROR((MATCH(G14789,$G$1:$G$12712,0)),0),INDEX($A$1:$A$12712,MATCH(G14789,$G$1:$G$12712,0)),MAX($A$2:$A14788)+1)</f>
        <v>11429</v>
      </c>
      <c r="B14789" t="e">
        <f t="shared" si="264"/>
        <v>#N/A</v>
      </c>
      <c r="C14789">
        <f t="shared" si="265"/>
        <v>1</v>
      </c>
      <c r="D14789">
        <v>260</v>
      </c>
      <c r="E14789" t="s">
        <v>17636</v>
      </c>
      <c r="F14789" s="1">
        <v>1</v>
      </c>
      <c r="H14789" s="2"/>
      <c r="K14789" t="s">
        <v>17672</v>
      </c>
    </row>
    <row r="14790" spans="1:11" ht="15" customHeight="1" x14ac:dyDescent="0.2">
      <c r="A14790">
        <f>A10451</f>
        <v>8961</v>
      </c>
      <c r="B14790" t="e">
        <f t="shared" si="264"/>
        <v>#N/A</v>
      </c>
      <c r="C14790" t="str">
        <f t="shared" si="265"/>
        <v>albany (st)</v>
      </c>
      <c r="D14790">
        <v>260</v>
      </c>
      <c r="E14790" t="s">
        <v>17636</v>
      </c>
      <c r="F14790" s="1" t="s">
        <v>19677</v>
      </c>
      <c r="H14790" s="2"/>
      <c r="K14790" t="s">
        <v>17672</v>
      </c>
    </row>
    <row r="14791" spans="1:11" ht="15" customHeight="1" x14ac:dyDescent="0.2">
      <c r="A14791">
        <f>A1483</f>
        <v>1065</v>
      </c>
      <c r="B14791">
        <f t="shared" si="264"/>
        <v>3649</v>
      </c>
      <c r="C14791" t="str">
        <f t="shared" si="265"/>
        <v>Bayonne Plant Holding LLC</v>
      </c>
      <c r="D14791">
        <v>260</v>
      </c>
      <c r="E14791" t="s">
        <v>17636</v>
      </c>
      <c r="F14791" s="1" t="s">
        <v>19678</v>
      </c>
      <c r="G14791">
        <v>50497</v>
      </c>
      <c r="H14791" s="2" t="s">
        <v>6906</v>
      </c>
      <c r="I14791">
        <v>56516</v>
      </c>
      <c r="J14791" t="s">
        <v>6395</v>
      </c>
      <c r="K14791" t="s">
        <v>17672</v>
      </c>
    </row>
    <row r="14792" spans="1:11" ht="15" customHeight="1" x14ac:dyDescent="0.2">
      <c r="A14792">
        <f>A1483</f>
        <v>1065</v>
      </c>
      <c r="B14792">
        <f t="shared" si="264"/>
        <v>3649</v>
      </c>
      <c r="C14792" t="str">
        <f t="shared" si="265"/>
        <v>Bayonne Plant Holding LLC</v>
      </c>
      <c r="D14792">
        <v>260</v>
      </c>
      <c r="E14792" t="s">
        <v>17636</v>
      </c>
      <c r="F14792" s="1" t="s">
        <v>19679</v>
      </c>
      <c r="G14792">
        <v>50497</v>
      </c>
      <c r="H14792" s="2" t="s">
        <v>6906</v>
      </c>
      <c r="I14792">
        <v>56516</v>
      </c>
      <c r="J14792" t="s">
        <v>6395</v>
      </c>
      <c r="K14792" t="s">
        <v>17672</v>
      </c>
    </row>
    <row r="14793" spans="1:11" ht="15" customHeight="1" x14ac:dyDescent="0.2">
      <c r="A14793">
        <f>IF(IFERROR((MATCH(G14793,$G$1:$G$12712,0)),0),INDEX($A$1:$A$12712,MATCH(G14793,$G$1:$G$12712,0)),MAX($A$2:$A14792)+1)</f>
        <v>1069</v>
      </c>
      <c r="B14793">
        <f t="shared" si="264"/>
        <v>1069</v>
      </c>
      <c r="C14793" t="str">
        <f t="shared" si="265"/>
        <v>Bergen Generating Station</v>
      </c>
      <c r="D14793">
        <v>260</v>
      </c>
      <c r="E14793" t="s">
        <v>17636</v>
      </c>
      <c r="F14793" s="1" t="s">
        <v>19680</v>
      </c>
      <c r="G14793">
        <v>2398</v>
      </c>
      <c r="H14793" s="2" t="s">
        <v>2417</v>
      </c>
      <c r="I14793">
        <v>15147</v>
      </c>
      <c r="J14793" t="s">
        <v>2379</v>
      </c>
      <c r="K14793" t="s">
        <v>17672</v>
      </c>
    </row>
    <row r="14794" spans="1:11" ht="15" customHeight="1" x14ac:dyDescent="0.2">
      <c r="A14794">
        <f>IF(IFERROR((MATCH(G14794,$G$1:$G$12712,0)),0),INDEX($A$1:$A$12712,MATCH(G14794,$G$1:$G$12712,0)),MAX($A$2:$A14793)+1)</f>
        <v>1069</v>
      </c>
      <c r="B14794">
        <f t="shared" si="264"/>
        <v>1069</v>
      </c>
      <c r="C14794" t="str">
        <f t="shared" si="265"/>
        <v>Bergen Generating Station</v>
      </c>
      <c r="D14794">
        <v>260</v>
      </c>
      <c r="E14794" t="s">
        <v>17636</v>
      </c>
      <c r="F14794" s="1" t="s">
        <v>19681</v>
      </c>
      <c r="G14794">
        <v>2398</v>
      </c>
      <c r="H14794" s="2" t="s">
        <v>2417</v>
      </c>
      <c r="I14794">
        <v>15147</v>
      </c>
      <c r="J14794" t="s">
        <v>2379</v>
      </c>
      <c r="K14794" t="s">
        <v>17672</v>
      </c>
    </row>
    <row r="14795" spans="1:11" ht="15" customHeight="1" x14ac:dyDescent="0.2">
      <c r="A14795">
        <f>IF(IFERROR((MATCH(G14795,$G$1:$G$12712,0)),0),INDEX($A$1:$A$12712,MATCH(G14795,$G$1:$G$12712,0)),MAX($A$2:$A14794)+1)</f>
        <v>1075</v>
      </c>
      <c r="B14795">
        <f t="shared" si="264"/>
        <v>1075</v>
      </c>
      <c r="C14795" t="str">
        <f t="shared" si="265"/>
        <v>PSEG Burlington Generating Station</v>
      </c>
      <c r="D14795">
        <v>260</v>
      </c>
      <c r="E14795" t="s">
        <v>17636</v>
      </c>
      <c r="F14795" s="1" t="s">
        <v>18517</v>
      </c>
      <c r="G14795">
        <v>2399</v>
      </c>
      <c r="H14795" s="2" t="s">
        <v>2441</v>
      </c>
      <c r="I14795">
        <v>15147</v>
      </c>
      <c r="J14795" t="s">
        <v>2379</v>
      </c>
      <c r="K14795" t="s">
        <v>17672</v>
      </c>
    </row>
    <row r="14796" spans="1:11" ht="15" customHeight="1" x14ac:dyDescent="0.2">
      <c r="A14796">
        <f>IF(IFERROR((MATCH(G14796,$G$1:$G$12712,0)),0),INDEX($A$1:$A$12712,MATCH(G14796,$G$1:$G$12712,0)),MAX($A$2:$A14795)+1)</f>
        <v>1075</v>
      </c>
      <c r="B14796">
        <f t="shared" si="264"/>
        <v>1075</v>
      </c>
      <c r="C14796" t="str">
        <f t="shared" si="265"/>
        <v>PSEG Burlington Generating Station</v>
      </c>
      <c r="D14796">
        <v>260</v>
      </c>
      <c r="E14796" t="s">
        <v>17636</v>
      </c>
      <c r="F14796" s="1" t="s">
        <v>19682</v>
      </c>
      <c r="G14796">
        <v>2399</v>
      </c>
      <c r="H14796" s="2" t="s">
        <v>2441</v>
      </c>
      <c r="I14796">
        <v>15147</v>
      </c>
      <c r="J14796" t="s">
        <v>2379</v>
      </c>
      <c r="K14796" t="s">
        <v>17672</v>
      </c>
    </row>
    <row r="14797" spans="1:11" ht="15" customHeight="1" x14ac:dyDescent="0.2">
      <c r="A14797">
        <f>IF(IFERROR((MATCH(G14797,$G$1:$G$12712,0)),0),INDEX($A$1:$A$12712,MATCH(G14797,$G$1:$G$12712,0)),MAX($A$2:$A14796)+1)</f>
        <v>1075</v>
      </c>
      <c r="B14797">
        <f t="shared" si="264"/>
        <v>1075</v>
      </c>
      <c r="C14797" t="str">
        <f t="shared" si="265"/>
        <v>PSEG Burlington Generating Station</v>
      </c>
      <c r="D14797">
        <v>260</v>
      </c>
      <c r="E14797" t="s">
        <v>17636</v>
      </c>
      <c r="F14797" s="1" t="s">
        <v>19683</v>
      </c>
      <c r="G14797">
        <v>2399</v>
      </c>
      <c r="H14797" s="2" t="s">
        <v>2441</v>
      </c>
      <c r="I14797">
        <v>15147</v>
      </c>
      <c r="J14797" t="s">
        <v>2379</v>
      </c>
      <c r="K14797" t="s">
        <v>17672</v>
      </c>
    </row>
    <row r="14798" spans="1:11" ht="15" customHeight="1" x14ac:dyDescent="0.2">
      <c r="A14798">
        <f>IF(IFERROR((MATCH(G14798,$G$1:$G$12712,0)),0),INDEX($A$1:$A$12712,MATCH(G14798,$G$1:$G$12712,0)),MAX($A$2:$A14797)+1)</f>
        <v>1093</v>
      </c>
      <c r="B14798">
        <f t="shared" si="264"/>
        <v>1093</v>
      </c>
      <c r="C14798" t="str">
        <f t="shared" si="265"/>
        <v>Conemaugh</v>
      </c>
      <c r="D14798">
        <v>260</v>
      </c>
      <c r="E14798" t="s">
        <v>17636</v>
      </c>
      <c r="F14798" s="1" t="s">
        <v>17808</v>
      </c>
      <c r="G14798">
        <v>3118</v>
      </c>
      <c r="H14798" s="2" t="s">
        <v>2527</v>
      </c>
      <c r="I14798">
        <v>15873</v>
      </c>
      <c r="J14798" t="s">
        <v>2528</v>
      </c>
      <c r="K14798" t="s">
        <v>17672</v>
      </c>
    </row>
    <row r="14799" spans="1:11" ht="15" customHeight="1" x14ac:dyDescent="0.2">
      <c r="A14799">
        <f>IF(IFERROR((MATCH(G14799,$G$1:$G$12712,0)),0),INDEX($A$1:$A$12712,MATCH(G14799,$G$1:$G$12712,0)),MAX($A$2:$A14798)+1)</f>
        <v>1093</v>
      </c>
      <c r="B14799">
        <f t="shared" si="264"/>
        <v>1093</v>
      </c>
      <c r="C14799" t="str">
        <f t="shared" si="265"/>
        <v>Conemaugh</v>
      </c>
      <c r="D14799">
        <v>260</v>
      </c>
      <c r="E14799" t="s">
        <v>17636</v>
      </c>
      <c r="F14799" s="1" t="s">
        <v>19684</v>
      </c>
      <c r="G14799">
        <v>3118</v>
      </c>
      <c r="H14799" s="2" t="s">
        <v>2527</v>
      </c>
      <c r="I14799">
        <v>15873</v>
      </c>
      <c r="J14799" t="s">
        <v>2528</v>
      </c>
      <c r="K14799" t="s">
        <v>17672</v>
      </c>
    </row>
    <row r="14800" spans="1:11" ht="15" customHeight="1" x14ac:dyDescent="0.2">
      <c r="A14800">
        <f>IF(IFERROR((MATCH(G14800,$G$1:$G$12712,0)),0),INDEX($A$1:$A$12712,MATCH(G14800,$G$1:$G$12712,0)),MAX($A$2:$A14799)+1)</f>
        <v>1093</v>
      </c>
      <c r="B14800">
        <f t="shared" si="264"/>
        <v>1093</v>
      </c>
      <c r="C14800" t="str">
        <f t="shared" si="265"/>
        <v>Conemaugh</v>
      </c>
      <c r="D14800">
        <v>260</v>
      </c>
      <c r="E14800" t="s">
        <v>17636</v>
      </c>
      <c r="F14800" s="1" t="s">
        <v>19685</v>
      </c>
      <c r="G14800">
        <v>3118</v>
      </c>
      <c r="H14800" s="2" t="s">
        <v>2527</v>
      </c>
      <c r="I14800">
        <v>15873</v>
      </c>
      <c r="J14800" t="s">
        <v>2528</v>
      </c>
      <c r="K14800" t="s">
        <v>17672</v>
      </c>
    </row>
    <row r="14801" spans="1:11" ht="15" customHeight="1" x14ac:dyDescent="0.2">
      <c r="A14801">
        <f>IF(IFERROR((MATCH(G14801,$G$1:$G$12712,0)),0),INDEX($A$1:$A$12712,MATCH(G14801,$G$1:$G$12712,0)),MAX($A$2:$A14800)+1)</f>
        <v>1107</v>
      </c>
      <c r="B14801">
        <f t="shared" si="264"/>
        <v>1107</v>
      </c>
      <c r="C14801" t="str">
        <f t="shared" si="265"/>
        <v>PSEG Edison Generating Station</v>
      </c>
      <c r="D14801">
        <v>260</v>
      </c>
      <c r="E14801" t="s">
        <v>17636</v>
      </c>
      <c r="F14801" s="1" t="s">
        <v>19686</v>
      </c>
      <c r="G14801">
        <v>2400</v>
      </c>
      <c r="H14801" s="2" t="s">
        <v>2604</v>
      </c>
      <c r="I14801">
        <v>15147</v>
      </c>
      <c r="J14801" t="s">
        <v>2379</v>
      </c>
      <c r="K14801" t="s">
        <v>17672</v>
      </c>
    </row>
    <row r="14802" spans="1:11" ht="15" customHeight="1" x14ac:dyDescent="0.2">
      <c r="A14802">
        <f>IF(IFERROR((MATCH(G14802,$G$1:$G$12712,0)),0),INDEX($A$1:$A$12712,MATCH(G14802,$G$1:$G$12712,0)),MAX($A$2:$A14801)+1)</f>
        <v>1107</v>
      </c>
      <c r="B14802">
        <f t="shared" si="264"/>
        <v>1107</v>
      </c>
      <c r="C14802" t="str">
        <f t="shared" si="265"/>
        <v>PSEG Edison Generating Station</v>
      </c>
      <c r="D14802">
        <v>260</v>
      </c>
      <c r="E14802" t="s">
        <v>17636</v>
      </c>
      <c r="F14802" s="1" t="s">
        <v>19687</v>
      </c>
      <c r="G14802">
        <v>2400</v>
      </c>
      <c r="H14802" s="2" t="s">
        <v>2604</v>
      </c>
      <c r="I14802">
        <v>15147</v>
      </c>
      <c r="J14802" t="s">
        <v>2379</v>
      </c>
      <c r="K14802" t="s">
        <v>17672</v>
      </c>
    </row>
    <row r="14803" spans="1:11" ht="15" customHeight="1" x14ac:dyDescent="0.2">
      <c r="A14803">
        <f>IF(IFERROR((MATCH(G14803,$G$1:$G$12712,0)),0),INDEX($A$1:$A$12712,MATCH(G14803,$G$1:$G$12712,0)),MAX($A$2:$A14802)+1)</f>
        <v>1114</v>
      </c>
      <c r="B14803">
        <f t="shared" si="264"/>
        <v>1114</v>
      </c>
      <c r="C14803" t="str">
        <f t="shared" si="265"/>
        <v>PSEG Essex Generating Station</v>
      </c>
      <c r="D14803">
        <v>260</v>
      </c>
      <c r="E14803" t="s">
        <v>17636</v>
      </c>
      <c r="F14803" s="1" t="s">
        <v>19688</v>
      </c>
      <c r="G14803">
        <v>2401</v>
      </c>
      <c r="H14803" s="2" t="s">
        <v>2629</v>
      </c>
      <c r="I14803">
        <v>15147</v>
      </c>
      <c r="J14803" t="s">
        <v>2379</v>
      </c>
      <c r="K14803" t="s">
        <v>17672</v>
      </c>
    </row>
    <row r="14804" spans="1:11" ht="15" customHeight="1" x14ac:dyDescent="0.2">
      <c r="A14804">
        <f>IF(IFERROR((MATCH(G14804,$G$1:$G$12712,0)),0),INDEX($A$1:$A$12712,MATCH(G14804,$G$1:$G$12712,0)),MAX($A$2:$A14803)+1)</f>
        <v>1114</v>
      </c>
      <c r="B14804">
        <f t="shared" si="264"/>
        <v>1114</v>
      </c>
      <c r="C14804" t="str">
        <f t="shared" si="265"/>
        <v>PSEG Essex Generating Station</v>
      </c>
      <c r="D14804">
        <v>260</v>
      </c>
      <c r="E14804" t="s">
        <v>17636</v>
      </c>
      <c r="F14804" s="1" t="s">
        <v>19689</v>
      </c>
      <c r="G14804">
        <v>2401</v>
      </c>
      <c r="H14804" s="2" t="s">
        <v>2629</v>
      </c>
      <c r="I14804">
        <v>15147</v>
      </c>
      <c r="J14804" t="s">
        <v>2379</v>
      </c>
      <c r="K14804" t="s">
        <v>17672</v>
      </c>
    </row>
    <row r="14805" spans="1:11" ht="15" customHeight="1" x14ac:dyDescent="0.2">
      <c r="A14805">
        <f>IF(IFERROR((MATCH(G14805,$G$1:$G$12712,0)),0),INDEX($A$1:$A$12712,MATCH(G14805,$G$1:$G$12712,0)),MAX($A$2:$A14804)+1)</f>
        <v>11430</v>
      </c>
      <c r="B14805" t="e">
        <f t="shared" si="264"/>
        <v>#N/A</v>
      </c>
      <c r="C14805" t="str">
        <f t="shared" si="265"/>
        <v>g t indirect chgs.</v>
      </c>
      <c r="D14805">
        <v>260</v>
      </c>
      <c r="E14805" t="s">
        <v>17636</v>
      </c>
      <c r="F14805" s="1" t="s">
        <v>19690</v>
      </c>
      <c r="H14805" s="2"/>
      <c r="K14805" t="s">
        <v>17672</v>
      </c>
    </row>
    <row r="14806" spans="1:11" ht="15" customHeight="1" x14ac:dyDescent="0.2">
      <c r="A14806">
        <f>IF(IFERROR((MATCH(G14806,$G$1:$G$12712,0)),0),INDEX($A$1:$A$12712,MATCH(G14806,$G$1:$G$12712,0)),MAX($A$2:$A14805)+1)</f>
        <v>11431</v>
      </c>
      <c r="B14806" t="e">
        <f t="shared" si="264"/>
        <v>#N/A</v>
      </c>
      <c r="C14806" t="str">
        <f t="shared" si="265"/>
        <v>g.t-indirect chgs.</v>
      </c>
      <c r="D14806">
        <v>260</v>
      </c>
      <c r="E14806" t="s">
        <v>17636</v>
      </c>
      <c r="F14806" s="1" t="s">
        <v>19691</v>
      </c>
      <c r="H14806" s="2"/>
      <c r="K14806" t="s">
        <v>17672</v>
      </c>
    </row>
    <row r="14807" spans="1:11" ht="15" customHeight="1" x14ac:dyDescent="0.2">
      <c r="A14807">
        <f>IF(IFERROR((MATCH(G14807,$G$1:$G$12712,0)),0),INDEX($A$1:$A$12712,MATCH(G14807,$G$1:$G$12712,0)),MAX($A$2:$A14806)+1)</f>
        <v>11432</v>
      </c>
      <c r="B14807" t="e">
        <f t="shared" si="264"/>
        <v>#N/A</v>
      </c>
      <c r="C14807" t="str">
        <f t="shared" si="265"/>
        <v>gt-indirect chgs.</v>
      </c>
      <c r="D14807">
        <v>260</v>
      </c>
      <c r="E14807" t="s">
        <v>17636</v>
      </c>
      <c r="F14807" s="1" t="s">
        <v>19692</v>
      </c>
      <c r="H14807" s="2"/>
      <c r="K14807" t="s">
        <v>17672</v>
      </c>
    </row>
    <row r="14808" spans="1:11" ht="15" customHeight="1" x14ac:dyDescent="0.2">
      <c r="A14808">
        <f>IF(IFERROR((MATCH(G14808,$G$1:$G$12712,0)),0),INDEX($A$1:$A$12712,MATCH(G14808,$G$1:$G$12712,0)),MAX($A$2:$A14807)+1)</f>
        <v>1136</v>
      </c>
      <c r="B14808">
        <f t="shared" si="264"/>
        <v>1136</v>
      </c>
      <c r="C14808" t="str">
        <f t="shared" si="265"/>
        <v>PSEG Hope Creek Generating Station</v>
      </c>
      <c r="D14808">
        <v>260</v>
      </c>
      <c r="E14808" t="s">
        <v>17636</v>
      </c>
      <c r="F14808" s="1" t="s">
        <v>19693</v>
      </c>
      <c r="G14808">
        <v>6118</v>
      </c>
      <c r="H14808" s="2" t="s">
        <v>2763</v>
      </c>
      <c r="I14808">
        <v>15478</v>
      </c>
      <c r="J14808" t="s">
        <v>2761</v>
      </c>
      <c r="K14808" t="s">
        <v>17672</v>
      </c>
    </row>
    <row r="14809" spans="1:11" ht="15" customHeight="1" x14ac:dyDescent="0.2">
      <c r="A14809">
        <f>IF(IFERROR((MATCH(G14809,$G$1:$G$12712,0)),0),INDEX($A$1:$A$12712,MATCH(G14809,$G$1:$G$12712,0)),MAX($A$2:$A14808)+1)</f>
        <v>1136</v>
      </c>
      <c r="B14809">
        <f t="shared" si="264"/>
        <v>1136</v>
      </c>
      <c r="C14809" t="str">
        <f t="shared" si="265"/>
        <v>PSEG Hope Creek Generating Station</v>
      </c>
      <c r="D14809">
        <v>260</v>
      </c>
      <c r="E14809" t="s">
        <v>17636</v>
      </c>
      <c r="F14809" s="1" t="s">
        <v>19694</v>
      </c>
      <c r="G14809">
        <v>6118</v>
      </c>
      <c r="H14809" s="2" t="s">
        <v>2763</v>
      </c>
      <c r="I14809">
        <v>15478</v>
      </c>
      <c r="J14809" t="s">
        <v>2761</v>
      </c>
      <c r="K14809" t="s">
        <v>17672</v>
      </c>
    </row>
    <row r="14810" spans="1:11" ht="15" customHeight="1" x14ac:dyDescent="0.2">
      <c r="A14810">
        <f>IF(IFERROR((MATCH(G14810,$G$1:$G$12712,0)),0),INDEX($A$1:$A$12712,MATCH(G14810,$G$1:$G$12712,0)),MAX($A$2:$A14809)+1)</f>
        <v>1138</v>
      </c>
      <c r="B14810">
        <f t="shared" si="264"/>
        <v>1138</v>
      </c>
      <c r="C14810" t="str">
        <f t="shared" si="265"/>
        <v>PSEG Hudson Generating Station</v>
      </c>
      <c r="D14810">
        <v>260</v>
      </c>
      <c r="E14810" t="s">
        <v>17636</v>
      </c>
      <c r="F14810" s="1" t="s">
        <v>19695</v>
      </c>
      <c r="G14810">
        <v>2403</v>
      </c>
      <c r="H14810" s="2" t="s">
        <v>2769</v>
      </c>
      <c r="I14810">
        <v>15147</v>
      </c>
      <c r="J14810" t="s">
        <v>2379</v>
      </c>
      <c r="K14810" t="s">
        <v>17672</v>
      </c>
    </row>
    <row r="14811" spans="1:11" ht="15" customHeight="1" x14ac:dyDescent="0.2">
      <c r="A14811">
        <f>IF(IFERROR((MATCH(G14811,$G$1:$G$12712,0)),0),INDEX($A$1:$A$12712,MATCH(G14811,$G$1:$G$12712,0)),MAX($A$2:$A14810)+1)</f>
        <v>1138</v>
      </c>
      <c r="B14811">
        <f t="shared" si="264"/>
        <v>1138</v>
      </c>
      <c r="C14811" t="str">
        <f t="shared" si="265"/>
        <v>PSEG Hudson Generating Station</v>
      </c>
      <c r="D14811">
        <v>260</v>
      </c>
      <c r="E14811" t="s">
        <v>17636</v>
      </c>
      <c r="F14811" s="1" t="s">
        <v>19696</v>
      </c>
      <c r="G14811">
        <v>2403</v>
      </c>
      <c r="H14811" s="2" t="s">
        <v>2769</v>
      </c>
      <c r="I14811">
        <v>15147</v>
      </c>
      <c r="J14811" t="s">
        <v>2379</v>
      </c>
      <c r="K14811" t="s">
        <v>17672</v>
      </c>
    </row>
    <row r="14812" spans="1:11" ht="15" customHeight="1" x14ac:dyDescent="0.2">
      <c r="A14812">
        <f>IF(IFERROR((MATCH(G14812,$G$1:$G$12712,0)),0),INDEX($A$1:$A$12712,MATCH(G14812,$G$1:$G$12712,0)),MAX($A$2:$A14811)+1)</f>
        <v>1138</v>
      </c>
      <c r="B14812">
        <f t="shared" si="264"/>
        <v>1138</v>
      </c>
      <c r="C14812" t="str">
        <f t="shared" si="265"/>
        <v>PSEG Hudson Generating Station</v>
      </c>
      <c r="D14812">
        <v>260</v>
      </c>
      <c r="E14812" t="s">
        <v>17636</v>
      </c>
      <c r="F14812" s="1" t="s">
        <v>19697</v>
      </c>
      <c r="G14812">
        <v>2403</v>
      </c>
      <c r="H14812" s="2" t="s">
        <v>2769</v>
      </c>
      <c r="I14812">
        <v>15147</v>
      </c>
      <c r="J14812" t="s">
        <v>2379</v>
      </c>
      <c r="K14812" t="s">
        <v>17672</v>
      </c>
    </row>
    <row r="14813" spans="1:11" ht="15" customHeight="1" x14ac:dyDescent="0.2">
      <c r="A14813">
        <f>IF(IFERROR((MATCH(G14813,$G$1:$G$12712,0)),0),INDEX($A$1:$A$12712,MATCH(G14813,$G$1:$G$12712,0)),MAX($A$2:$A14812)+1)</f>
        <v>1151</v>
      </c>
      <c r="B14813">
        <f t="shared" si="264"/>
        <v>1151</v>
      </c>
      <c r="C14813" t="str">
        <f t="shared" si="265"/>
        <v>PSEG Kearny Generating Station</v>
      </c>
      <c r="D14813">
        <v>260</v>
      </c>
      <c r="E14813" t="s">
        <v>17636</v>
      </c>
      <c r="F14813" s="1" t="s">
        <v>19698</v>
      </c>
      <c r="G14813">
        <v>2404</v>
      </c>
      <c r="H14813" s="2" t="s">
        <v>2836</v>
      </c>
      <c r="I14813">
        <v>15147</v>
      </c>
      <c r="J14813" t="s">
        <v>2379</v>
      </c>
      <c r="K14813" t="s">
        <v>17672</v>
      </c>
    </row>
    <row r="14814" spans="1:11" ht="15" customHeight="1" x14ac:dyDescent="0.2">
      <c r="A14814">
        <f>IF(IFERROR((MATCH(G14814,$G$1:$G$12712,0)),0),INDEX($A$1:$A$12712,MATCH(G14814,$G$1:$G$12712,0)),MAX($A$2:$A14813)+1)</f>
        <v>1151</v>
      </c>
      <c r="B14814">
        <f t="shared" si="264"/>
        <v>1151</v>
      </c>
      <c r="C14814" t="str">
        <f t="shared" si="265"/>
        <v>PSEG Kearny Generating Station</v>
      </c>
      <c r="D14814">
        <v>260</v>
      </c>
      <c r="E14814" t="s">
        <v>17636</v>
      </c>
      <c r="F14814" s="1" t="s">
        <v>19699</v>
      </c>
      <c r="G14814">
        <v>2404</v>
      </c>
      <c r="H14814" s="2" t="s">
        <v>2836</v>
      </c>
      <c r="I14814">
        <v>15147</v>
      </c>
      <c r="J14814" t="s">
        <v>2379</v>
      </c>
      <c r="K14814" t="s">
        <v>17672</v>
      </c>
    </row>
    <row r="14815" spans="1:11" ht="15" customHeight="1" x14ac:dyDescent="0.2">
      <c r="A14815">
        <f>IF(IFERROR((MATCH(G14815,$G$1:$G$12712,0)),0),INDEX($A$1:$A$12712,MATCH(G14815,$G$1:$G$12712,0)),MAX($A$2:$A14814)+1)</f>
        <v>1151</v>
      </c>
      <c r="B14815">
        <f t="shared" si="264"/>
        <v>1151</v>
      </c>
      <c r="C14815" t="str">
        <f t="shared" si="265"/>
        <v>PSEG Kearny Generating Station</v>
      </c>
      <c r="D14815">
        <v>260</v>
      </c>
      <c r="E14815" t="s">
        <v>17636</v>
      </c>
      <c r="F14815" s="1" t="s">
        <v>19700</v>
      </c>
      <c r="G14815">
        <v>2404</v>
      </c>
      <c r="H14815" s="2" t="s">
        <v>2836</v>
      </c>
      <c r="I14815">
        <v>15147</v>
      </c>
      <c r="J14815" t="s">
        <v>2379</v>
      </c>
      <c r="K14815" t="s">
        <v>17672</v>
      </c>
    </row>
    <row r="14816" spans="1:11" ht="15" customHeight="1" x14ac:dyDescent="0.2">
      <c r="A14816">
        <f>IF(IFERROR((MATCH(G14816,$G$1:$G$12712,0)),0),INDEX($A$1:$A$12712,MATCH(G14816,$G$1:$G$12712,0)),MAX($A$2:$A14815)+1)</f>
        <v>1153</v>
      </c>
      <c r="B14816">
        <f t="shared" si="264"/>
        <v>1153</v>
      </c>
      <c r="C14816" t="str">
        <f t="shared" si="265"/>
        <v>Keystone</v>
      </c>
      <c r="D14816">
        <v>260</v>
      </c>
      <c r="E14816" t="s">
        <v>17636</v>
      </c>
      <c r="F14816" s="1" t="s">
        <v>18635</v>
      </c>
      <c r="G14816">
        <v>3136</v>
      </c>
      <c r="H14816" s="2" t="s">
        <v>2842</v>
      </c>
      <c r="I14816">
        <v>15873</v>
      </c>
      <c r="J14816" t="s">
        <v>2528</v>
      </c>
      <c r="K14816" t="s">
        <v>17672</v>
      </c>
    </row>
    <row r="14817" spans="1:11" ht="15" customHeight="1" x14ac:dyDescent="0.2">
      <c r="A14817">
        <f>IF(IFERROR((MATCH(G14817,$G$1:$G$12712,0)),0),INDEX($A$1:$A$12712,MATCH(G14817,$G$1:$G$12712,0)),MAX($A$2:$A14816)+1)</f>
        <v>1153</v>
      </c>
      <c r="B14817">
        <f t="shared" si="264"/>
        <v>1153</v>
      </c>
      <c r="C14817" t="str">
        <f t="shared" si="265"/>
        <v>Keystone</v>
      </c>
      <c r="D14817">
        <v>260</v>
      </c>
      <c r="E14817" t="s">
        <v>17636</v>
      </c>
      <c r="F14817" s="1" t="s">
        <v>19701</v>
      </c>
      <c r="G14817">
        <v>3136</v>
      </c>
      <c r="H14817" s="2" t="s">
        <v>2842</v>
      </c>
      <c r="I14817">
        <v>15873</v>
      </c>
      <c r="J14817" t="s">
        <v>2528</v>
      </c>
      <c r="K14817" t="s">
        <v>17672</v>
      </c>
    </row>
    <row r="14818" spans="1:11" ht="15" customHeight="1" x14ac:dyDescent="0.2">
      <c r="A14818">
        <f>IF(IFERROR((MATCH(G14818,$G$1:$G$12712,0)),0),INDEX($A$1:$A$12712,MATCH(G14818,$G$1:$G$12712,0)),MAX($A$2:$A14817)+1)</f>
        <v>1153</v>
      </c>
      <c r="B14818">
        <f t="shared" si="264"/>
        <v>1153</v>
      </c>
      <c r="C14818" t="str">
        <f t="shared" si="265"/>
        <v>Keystone</v>
      </c>
      <c r="D14818">
        <v>260</v>
      </c>
      <c r="E14818" t="s">
        <v>17636</v>
      </c>
      <c r="F14818" s="1" t="s">
        <v>19702</v>
      </c>
      <c r="G14818">
        <v>3136</v>
      </c>
      <c r="H14818" s="2" t="s">
        <v>2842</v>
      </c>
      <c r="I14818">
        <v>15873</v>
      </c>
      <c r="J14818" t="s">
        <v>2528</v>
      </c>
      <c r="K14818" t="s">
        <v>17672</v>
      </c>
    </row>
    <row r="14819" spans="1:11" ht="15" customHeight="1" x14ac:dyDescent="0.2">
      <c r="A14819">
        <f>IF(IFERROR((MATCH(G14819,$G$1:$G$12712,0)),0),INDEX($A$1:$A$12712,MATCH(G14819,$G$1:$G$12712,0)),MAX($A$2:$A14818)+1)</f>
        <v>1159</v>
      </c>
      <c r="B14819">
        <f t="shared" si="264"/>
        <v>1159</v>
      </c>
      <c r="C14819" t="str">
        <f t="shared" si="265"/>
        <v>PSEG Linden Generating Station</v>
      </c>
      <c r="D14819">
        <v>260</v>
      </c>
      <c r="E14819" t="s">
        <v>17636</v>
      </c>
      <c r="F14819" s="1" t="s">
        <v>19703</v>
      </c>
      <c r="G14819">
        <v>2406</v>
      </c>
      <c r="H14819" s="2" t="s">
        <v>2872</v>
      </c>
      <c r="I14819">
        <v>15147</v>
      </c>
      <c r="J14819" t="s">
        <v>2379</v>
      </c>
      <c r="K14819" t="s">
        <v>17672</v>
      </c>
    </row>
    <row r="14820" spans="1:11" ht="15" customHeight="1" x14ac:dyDescent="0.2">
      <c r="A14820">
        <f>IF(IFERROR((MATCH(G14820,$G$1:$G$12712,0)),0),INDEX($A$1:$A$12712,MATCH(G14820,$G$1:$G$12712,0)),MAX($A$2:$A14819)+1)</f>
        <v>1159</v>
      </c>
      <c r="B14820">
        <f t="shared" si="264"/>
        <v>1159</v>
      </c>
      <c r="C14820" t="str">
        <f t="shared" si="265"/>
        <v>PSEG Linden Generating Station</v>
      </c>
      <c r="D14820">
        <v>260</v>
      </c>
      <c r="E14820" t="s">
        <v>17636</v>
      </c>
      <c r="F14820" s="1" t="s">
        <v>19704</v>
      </c>
      <c r="G14820">
        <v>2406</v>
      </c>
      <c r="H14820" s="2" t="s">
        <v>2872</v>
      </c>
      <c r="I14820">
        <v>15147</v>
      </c>
      <c r="J14820" t="s">
        <v>2379</v>
      </c>
      <c r="K14820" t="s">
        <v>17672</v>
      </c>
    </row>
    <row r="14821" spans="1:11" ht="15" customHeight="1" x14ac:dyDescent="0.2">
      <c r="A14821">
        <f>IF(IFERROR((MATCH(G14821,$G$1:$G$12712,0)),0),INDEX($A$1:$A$12712,MATCH(G14821,$G$1:$G$12712,0)),MAX($A$2:$A14820)+1)</f>
        <v>1159</v>
      </c>
      <c r="B14821">
        <f t="shared" si="264"/>
        <v>1159</v>
      </c>
      <c r="C14821" t="str">
        <f t="shared" si="265"/>
        <v>PSEG Linden Generating Station</v>
      </c>
      <c r="D14821">
        <v>260</v>
      </c>
      <c r="E14821" t="s">
        <v>17636</v>
      </c>
      <c r="F14821" s="1" t="s">
        <v>19705</v>
      </c>
      <c r="G14821">
        <v>2406</v>
      </c>
      <c r="H14821" s="2" t="s">
        <v>2872</v>
      </c>
      <c r="I14821">
        <v>15147</v>
      </c>
      <c r="J14821" t="s">
        <v>2379</v>
      </c>
      <c r="K14821" t="s">
        <v>17672</v>
      </c>
    </row>
    <row r="14822" spans="1:11" ht="15" customHeight="1" x14ac:dyDescent="0.2">
      <c r="A14822">
        <f>IF(IFERROR((MATCH(G14822,$G$1:$G$12712,0)),0),INDEX($A$1:$A$12712,MATCH(G14822,$G$1:$G$12712,0)),MAX($A$2:$A14821)+1)</f>
        <v>1168</v>
      </c>
      <c r="B14822">
        <f t="shared" si="264"/>
        <v>1168</v>
      </c>
      <c r="C14822" t="str">
        <f t="shared" si="265"/>
        <v>PSEG Mercer Generating Station</v>
      </c>
      <c r="D14822">
        <v>260</v>
      </c>
      <c r="E14822" t="s">
        <v>17636</v>
      </c>
      <c r="F14822" s="1" t="s">
        <v>19706</v>
      </c>
      <c r="G14822">
        <v>2408</v>
      </c>
      <c r="H14822" s="2" t="s">
        <v>2901</v>
      </c>
      <c r="I14822">
        <v>15147</v>
      </c>
      <c r="J14822" t="s">
        <v>2379</v>
      </c>
      <c r="K14822" t="s">
        <v>17672</v>
      </c>
    </row>
    <row r="14823" spans="1:11" ht="15" customHeight="1" x14ac:dyDescent="0.2">
      <c r="A14823">
        <f>IF(IFERROR((MATCH(G14823,$G$1:$G$12712,0)),0),INDEX($A$1:$A$12712,MATCH(G14823,$G$1:$G$12712,0)),MAX($A$2:$A14822)+1)</f>
        <v>1168</v>
      </c>
      <c r="B14823">
        <f t="shared" si="264"/>
        <v>1168</v>
      </c>
      <c r="C14823" t="str">
        <f t="shared" si="265"/>
        <v>PSEG Mercer Generating Station</v>
      </c>
      <c r="D14823">
        <v>260</v>
      </c>
      <c r="E14823" t="s">
        <v>17636</v>
      </c>
      <c r="F14823" s="1" t="s">
        <v>19707</v>
      </c>
      <c r="G14823">
        <v>2408</v>
      </c>
      <c r="H14823" s="2" t="s">
        <v>2901</v>
      </c>
      <c r="I14823">
        <v>15147</v>
      </c>
      <c r="J14823" t="s">
        <v>2379</v>
      </c>
      <c r="K14823" t="s">
        <v>17672</v>
      </c>
    </row>
    <row r="14824" spans="1:11" ht="15" customHeight="1" x14ac:dyDescent="0.2">
      <c r="A14824">
        <f>IF(IFERROR((MATCH(G14824,$G$1:$G$12712,0)),0),INDEX($A$1:$A$12712,MATCH(G14824,$G$1:$G$12712,0)),MAX($A$2:$A14823)+1)</f>
        <v>1168</v>
      </c>
      <c r="B14824">
        <f t="shared" si="264"/>
        <v>1168</v>
      </c>
      <c r="C14824" t="str">
        <f t="shared" si="265"/>
        <v>PSEG Mercer Generating Station</v>
      </c>
      <c r="D14824">
        <v>260</v>
      </c>
      <c r="E14824" t="s">
        <v>17636</v>
      </c>
      <c r="F14824" s="1" t="s">
        <v>19708</v>
      </c>
      <c r="G14824">
        <v>2408</v>
      </c>
      <c r="H14824" s="2" t="s">
        <v>2901</v>
      </c>
      <c r="I14824">
        <v>15147</v>
      </c>
      <c r="J14824" t="s">
        <v>2379</v>
      </c>
      <c r="K14824" t="s">
        <v>17672</v>
      </c>
    </row>
    <row r="14825" spans="1:11" ht="15" customHeight="1" x14ac:dyDescent="0.2">
      <c r="A14825">
        <f>IF(IFERROR((MATCH(G14825,$G$1:$G$12712,0)),0),INDEX($A$1:$A$12712,MATCH(G14825,$G$1:$G$12712,0)),MAX($A$2:$A14824)+1)</f>
        <v>1168</v>
      </c>
      <c r="B14825">
        <f t="shared" si="264"/>
        <v>1168</v>
      </c>
      <c r="C14825" t="str">
        <f t="shared" si="265"/>
        <v>PSEG Mercer Generating Station</v>
      </c>
      <c r="D14825">
        <v>260</v>
      </c>
      <c r="E14825" t="s">
        <v>17636</v>
      </c>
      <c r="F14825" s="1" t="s">
        <v>19709</v>
      </c>
      <c r="G14825">
        <v>2408</v>
      </c>
      <c r="H14825" s="2" t="s">
        <v>2901</v>
      </c>
      <c r="I14825">
        <v>15147</v>
      </c>
      <c r="J14825" t="s">
        <v>2379</v>
      </c>
      <c r="K14825" t="s">
        <v>17672</v>
      </c>
    </row>
    <row r="14826" spans="1:11" ht="15" customHeight="1" x14ac:dyDescent="0.2">
      <c r="A14826">
        <f>IF(IFERROR((MATCH(G14826,$G$1:$G$12712,0)),0),INDEX($A$1:$A$12712,MATCH(G14826,$G$1:$G$12712,0)),MAX($A$2:$A14825)+1)</f>
        <v>2051</v>
      </c>
      <c r="B14826">
        <f t="shared" si="264"/>
        <v>2051</v>
      </c>
      <c r="C14826" t="str">
        <f t="shared" si="265"/>
        <v>PSEG National Park Generating Station</v>
      </c>
      <c r="D14826">
        <v>260</v>
      </c>
      <c r="E14826" t="s">
        <v>17636</v>
      </c>
      <c r="F14826" s="1" t="s">
        <v>19710</v>
      </c>
      <c r="G14826">
        <v>2409</v>
      </c>
      <c r="H14826" s="2" t="s">
        <v>4580</v>
      </c>
      <c r="I14826">
        <v>15147</v>
      </c>
      <c r="J14826" t="s">
        <v>2379</v>
      </c>
      <c r="K14826" t="s">
        <v>17672</v>
      </c>
    </row>
    <row r="14827" spans="1:11" ht="15" customHeight="1" x14ac:dyDescent="0.2">
      <c r="A14827">
        <f>IF(IFERROR((MATCH(G14827,$G$1:$G$12712,0)),0),INDEX($A$1:$A$12712,MATCH(G14827,$G$1:$G$12712,0)),MAX($A$2:$A14826)+1)</f>
        <v>2051</v>
      </c>
      <c r="B14827">
        <f t="shared" si="264"/>
        <v>2051</v>
      </c>
      <c r="C14827" t="str">
        <f t="shared" si="265"/>
        <v>PSEG National Park Generating Station</v>
      </c>
      <c r="D14827">
        <v>260</v>
      </c>
      <c r="E14827" t="s">
        <v>17636</v>
      </c>
      <c r="F14827" s="1" t="s">
        <v>19711</v>
      </c>
      <c r="G14827">
        <v>2409</v>
      </c>
      <c r="H14827" s="2" t="s">
        <v>4580</v>
      </c>
      <c r="I14827">
        <v>15147</v>
      </c>
      <c r="J14827" t="s">
        <v>2379</v>
      </c>
      <c r="K14827" t="s">
        <v>17672</v>
      </c>
    </row>
    <row r="14828" spans="1:11" ht="15" customHeight="1" x14ac:dyDescent="0.2">
      <c r="A14828">
        <f>IF(IFERROR((MATCH(G14828,$G$1:$G$12712,0)),0),INDEX($A$1:$A$12712,MATCH(G14828,$G$1:$G$12712,0)),MAX($A$2:$A14827)+1)</f>
        <v>11433</v>
      </c>
      <c r="B14828" t="e">
        <f t="shared" si="264"/>
        <v>#N/A</v>
      </c>
      <c r="C14828" t="str">
        <f t="shared" si="265"/>
        <v>notes (pg 402-403)</v>
      </c>
      <c r="D14828">
        <v>260</v>
      </c>
      <c r="E14828" t="s">
        <v>17636</v>
      </c>
      <c r="F14828" s="1" t="s">
        <v>19712</v>
      </c>
      <c r="H14828" s="2"/>
      <c r="K14828" t="s">
        <v>17672</v>
      </c>
    </row>
    <row r="14829" spans="1:11" ht="15" customHeight="1" x14ac:dyDescent="0.2">
      <c r="A14829">
        <f>IF(IFERROR((MATCH(G14829,$G$1:$G$12712,0)),0),INDEX($A$1:$A$12712,MATCH(G14829,$G$1:$G$12712,0)),MAX($A$2:$A14828)+1)</f>
        <v>11434</v>
      </c>
      <c r="B14829" t="e">
        <f t="shared" si="264"/>
        <v>#N/A</v>
      </c>
      <c r="C14829" t="str">
        <f t="shared" si="265"/>
        <v>notes: pages 402-403</v>
      </c>
      <c r="D14829">
        <v>260</v>
      </c>
      <c r="E14829" t="s">
        <v>17636</v>
      </c>
      <c r="F14829" s="1" t="s">
        <v>19713</v>
      </c>
      <c r="H14829" s="2"/>
      <c r="K14829" t="s">
        <v>17672</v>
      </c>
    </row>
    <row r="14830" spans="1:11" ht="15" customHeight="1" x14ac:dyDescent="0.2">
      <c r="A14830">
        <f>IF(IFERROR((MATCH(G14830,$G$1:$G$12712,0)),0),INDEX($A$1:$A$12712,MATCH(G14830,$G$1:$G$12712,0)),MAX($A$2:$A14829)+1)</f>
        <v>1194</v>
      </c>
      <c r="B14830">
        <f t="shared" si="264"/>
        <v>1194</v>
      </c>
      <c r="C14830" t="str">
        <f t="shared" si="265"/>
        <v>Peach Bottom</v>
      </c>
      <c r="D14830">
        <v>260</v>
      </c>
      <c r="E14830" t="s">
        <v>17636</v>
      </c>
      <c r="F14830" s="1" t="s">
        <v>19714</v>
      </c>
      <c r="G14830">
        <v>3166</v>
      </c>
      <c r="H14830" s="2" t="s">
        <v>3008</v>
      </c>
      <c r="I14830">
        <v>55951</v>
      </c>
      <c r="J14830" t="s">
        <v>1160</v>
      </c>
      <c r="K14830" t="s">
        <v>17672</v>
      </c>
    </row>
    <row r="14831" spans="1:11" ht="15" customHeight="1" x14ac:dyDescent="0.2">
      <c r="A14831">
        <f>IF(IFERROR((MATCH(G14831,$G$1:$G$12712,0)),0),INDEX($A$1:$A$12712,MATCH(G14831,$G$1:$G$12712,0)),MAX($A$2:$A14830)+1)</f>
        <v>1194</v>
      </c>
      <c r="B14831">
        <f t="shared" si="264"/>
        <v>1194</v>
      </c>
      <c r="C14831" t="str">
        <f t="shared" si="265"/>
        <v>Peach Bottom</v>
      </c>
      <c r="D14831">
        <v>260</v>
      </c>
      <c r="E14831" t="s">
        <v>17636</v>
      </c>
      <c r="F14831" s="1" t="s">
        <v>19715</v>
      </c>
      <c r="G14831">
        <v>3166</v>
      </c>
      <c r="H14831" s="2" t="s">
        <v>3008</v>
      </c>
      <c r="I14831">
        <v>55951</v>
      </c>
      <c r="J14831" t="s">
        <v>1160</v>
      </c>
      <c r="K14831" t="s">
        <v>17672</v>
      </c>
    </row>
    <row r="14832" spans="1:11" ht="15" customHeight="1" x14ac:dyDescent="0.2">
      <c r="A14832">
        <f>IF(IFERROR((MATCH(G14832,$G$1:$G$12712,0)),0),INDEX($A$1:$A$12712,MATCH(G14832,$G$1:$G$12712,0)),MAX($A$2:$A14831)+1)</f>
        <v>1213</v>
      </c>
      <c r="B14832">
        <f t="shared" si="264"/>
        <v>1213</v>
      </c>
      <c r="C14832" t="str">
        <f t="shared" si="265"/>
        <v>PSEG Salem Generating Station</v>
      </c>
      <c r="D14832">
        <v>260</v>
      </c>
      <c r="E14832" t="s">
        <v>17636</v>
      </c>
      <c r="F14832" s="1" t="s">
        <v>19522</v>
      </c>
      <c r="G14832">
        <v>2410</v>
      </c>
      <c r="H14832" s="2" t="s">
        <v>3132</v>
      </c>
      <c r="I14832">
        <v>15478</v>
      </c>
      <c r="J14832" t="s">
        <v>2761</v>
      </c>
      <c r="K14832" t="s">
        <v>17672</v>
      </c>
    </row>
    <row r="14833" spans="1:11" ht="15" customHeight="1" x14ac:dyDescent="0.2">
      <c r="A14833">
        <f>IF(IFERROR((MATCH(G14833,$G$1:$G$12712,0)),0),INDEX($A$1:$A$12712,MATCH(G14833,$G$1:$G$12712,0)),MAX($A$2:$A14832)+1)</f>
        <v>1213</v>
      </c>
      <c r="B14833">
        <f t="shared" si="264"/>
        <v>1213</v>
      </c>
      <c r="C14833" t="str">
        <f t="shared" si="265"/>
        <v>PSEG Salem Generating Station</v>
      </c>
      <c r="D14833">
        <v>260</v>
      </c>
      <c r="E14833" t="s">
        <v>17636</v>
      </c>
      <c r="F14833" s="1" t="s">
        <v>19716</v>
      </c>
      <c r="G14833">
        <v>2410</v>
      </c>
      <c r="H14833" s="2" t="s">
        <v>3132</v>
      </c>
      <c r="I14833">
        <v>15478</v>
      </c>
      <c r="J14833" t="s">
        <v>2761</v>
      </c>
      <c r="K14833" t="s">
        <v>17672</v>
      </c>
    </row>
    <row r="14834" spans="1:11" ht="15" customHeight="1" x14ac:dyDescent="0.2">
      <c r="A14834">
        <f>IF(IFERROR((MATCH(G14834,$G$1:$G$12712,0)),0),INDEX($A$1:$A$12712,MATCH(G14834,$G$1:$G$12712,0)),MAX($A$2:$A14833)+1)</f>
        <v>1213</v>
      </c>
      <c r="B14834">
        <f t="shared" ref="B14834:B14897" si="266">IF(COUNTIF($G$1:$G$12712,G14834&gt;0),0,INDEX($A$1:$A$12712,MATCH(G14834,$G$1:$G$12712,0)))</f>
        <v>1213</v>
      </c>
      <c r="C14834" t="str">
        <f t="shared" si="265"/>
        <v>PSEG Salem Generating Station</v>
      </c>
      <c r="D14834">
        <v>260</v>
      </c>
      <c r="E14834" t="s">
        <v>17636</v>
      </c>
      <c r="F14834" s="1" t="s">
        <v>19717</v>
      </c>
      <c r="G14834">
        <v>2410</v>
      </c>
      <c r="H14834" s="2" t="s">
        <v>3132</v>
      </c>
      <c r="I14834">
        <v>15478</v>
      </c>
      <c r="J14834" t="s">
        <v>2761</v>
      </c>
      <c r="K14834" t="s">
        <v>17672</v>
      </c>
    </row>
    <row r="14835" spans="1:11" ht="15" customHeight="1" x14ac:dyDescent="0.2">
      <c r="A14835">
        <f>IF(IFERROR((MATCH(G14835,$G$1:$G$12712,0)),0),INDEX($A$1:$A$12712,MATCH(G14835,$G$1:$G$12712,0)),MAX($A$2:$A14834)+1)</f>
        <v>1216</v>
      </c>
      <c r="B14835">
        <f t="shared" si="266"/>
        <v>1216</v>
      </c>
      <c r="C14835" t="str">
        <f t="shared" si="265"/>
        <v>PSEG Sewaren Generating Station</v>
      </c>
      <c r="D14835">
        <v>260</v>
      </c>
      <c r="E14835" t="s">
        <v>17636</v>
      </c>
      <c r="F14835" s="1" t="s">
        <v>19718</v>
      </c>
      <c r="G14835">
        <v>2411</v>
      </c>
      <c r="H14835" s="2" t="s">
        <v>3148</v>
      </c>
      <c r="I14835">
        <v>15147</v>
      </c>
      <c r="J14835" t="s">
        <v>2379</v>
      </c>
      <c r="K14835" t="s">
        <v>17672</v>
      </c>
    </row>
    <row r="14836" spans="1:11" ht="15" customHeight="1" x14ac:dyDescent="0.2">
      <c r="A14836">
        <f>IF(IFERROR((MATCH(G14836,$G$1:$G$12712,0)),0),INDEX($A$1:$A$12712,MATCH(G14836,$G$1:$G$12712,0)),MAX($A$2:$A14835)+1)</f>
        <v>1216</v>
      </c>
      <c r="B14836">
        <f t="shared" si="266"/>
        <v>1216</v>
      </c>
      <c r="C14836" t="str">
        <f t="shared" si="265"/>
        <v>PSEG Sewaren Generating Station</v>
      </c>
      <c r="D14836">
        <v>260</v>
      </c>
      <c r="E14836" t="s">
        <v>17636</v>
      </c>
      <c r="F14836" s="1" t="s">
        <v>19719</v>
      </c>
      <c r="G14836">
        <v>2411</v>
      </c>
      <c r="H14836" s="2" t="s">
        <v>3148</v>
      </c>
      <c r="I14836">
        <v>15147</v>
      </c>
      <c r="J14836" t="s">
        <v>2379</v>
      </c>
      <c r="K14836" t="s">
        <v>17672</v>
      </c>
    </row>
    <row r="14837" spans="1:11" ht="15" customHeight="1" x14ac:dyDescent="0.2">
      <c r="A14837">
        <f>IF(IFERROR((MATCH(G14837,$G$1:$G$12712,0)),0),INDEX($A$1:$A$12712,MATCH(G14837,$G$1:$G$12712,0)),MAX($A$2:$A14836)+1)</f>
        <v>1216</v>
      </c>
      <c r="B14837">
        <f t="shared" si="266"/>
        <v>1216</v>
      </c>
      <c r="C14837" t="str">
        <f t="shared" si="265"/>
        <v>PSEG Sewaren Generating Station</v>
      </c>
      <c r="D14837">
        <v>260</v>
      </c>
      <c r="E14837" t="s">
        <v>17636</v>
      </c>
      <c r="F14837" s="1" t="s">
        <v>19720</v>
      </c>
      <c r="G14837">
        <v>2411</v>
      </c>
      <c r="H14837" s="2" t="s">
        <v>3148</v>
      </c>
      <c r="I14837">
        <v>15147</v>
      </c>
      <c r="J14837" t="s">
        <v>2379</v>
      </c>
      <c r="K14837" t="s">
        <v>17672</v>
      </c>
    </row>
    <row r="14838" spans="1:11" ht="15" customHeight="1" x14ac:dyDescent="0.2">
      <c r="A14838">
        <f>IF(IFERROR((MATCH(G14838,$G$1:$G$12712,0)),0),INDEX($A$1:$A$12712,MATCH(G14838,$G$1:$G$12712,0)),MAX($A$2:$A14837)+1)</f>
        <v>1216</v>
      </c>
      <c r="B14838">
        <f t="shared" si="266"/>
        <v>1216</v>
      </c>
      <c r="C14838" t="str">
        <f t="shared" si="265"/>
        <v>PSEG Sewaren Generating Station</v>
      </c>
      <c r="D14838">
        <v>260</v>
      </c>
      <c r="E14838" t="s">
        <v>17636</v>
      </c>
      <c r="F14838" s="1" t="s">
        <v>19721</v>
      </c>
      <c r="G14838">
        <v>2411</v>
      </c>
      <c r="H14838" s="2" t="s">
        <v>3148</v>
      </c>
      <c r="I14838">
        <v>15147</v>
      </c>
      <c r="J14838" t="s">
        <v>2379</v>
      </c>
      <c r="K14838" t="s">
        <v>17672</v>
      </c>
    </row>
    <row r="14839" spans="1:11" ht="15" customHeight="1" x14ac:dyDescent="0.2">
      <c r="A14839">
        <f>IF(IFERROR((MATCH(G14839,$G$1:$G$12712,0)),0),INDEX($A$1:$A$12712,MATCH(G14839,$G$1:$G$12712,0)),MAX($A$2:$A14838)+1)</f>
        <v>11435</v>
      </c>
      <c r="B14839" t="e">
        <f t="shared" si="266"/>
        <v>#N/A</v>
      </c>
      <c r="C14839" t="str">
        <f t="shared" si="265"/>
        <v>steam-indirect chgs.</v>
      </c>
      <c r="D14839">
        <v>260</v>
      </c>
      <c r="E14839" t="s">
        <v>17636</v>
      </c>
      <c r="F14839" s="1" t="s">
        <v>19722</v>
      </c>
      <c r="H14839" s="2"/>
      <c r="K14839" t="s">
        <v>17672</v>
      </c>
    </row>
    <row r="14840" spans="1:11" ht="15" customHeight="1" x14ac:dyDescent="0.2">
      <c r="A14840">
        <f>IF(IFERROR((MATCH(G14840,$G$1:$G$12712,0)),0),INDEX($A$1:$A$12712,MATCH(G14840,$G$1:$G$12712,0)),MAX($A$2:$A14839)+1)</f>
        <v>931</v>
      </c>
      <c r="B14840">
        <f t="shared" si="266"/>
        <v>931</v>
      </c>
      <c r="C14840" t="str">
        <f t="shared" si="265"/>
        <v>Yards Creek</v>
      </c>
      <c r="D14840">
        <v>260</v>
      </c>
      <c r="E14840" t="s">
        <v>17636</v>
      </c>
      <c r="F14840" s="1" t="s">
        <v>19723</v>
      </c>
      <c r="G14840">
        <v>6522</v>
      </c>
      <c r="H14840" s="2" t="s">
        <v>2078</v>
      </c>
      <c r="I14840">
        <v>9726</v>
      </c>
      <c r="J14840" t="s">
        <v>2079</v>
      </c>
      <c r="K14840" t="s">
        <v>17672</v>
      </c>
    </row>
    <row r="14841" spans="1:11" ht="15" customHeight="1" x14ac:dyDescent="0.2">
      <c r="A14841">
        <f>IF(IFERROR((MATCH(G14841,$G$1:$G$12712,0)),0),INDEX($A$1:$A$12712,MATCH(G14841,$G$1:$G$12712,0)),MAX($A$2:$A14840)+1)</f>
        <v>931</v>
      </c>
      <c r="B14841">
        <f t="shared" si="266"/>
        <v>931</v>
      </c>
      <c r="C14841" t="str">
        <f t="shared" si="265"/>
        <v>Yards Creek</v>
      </c>
      <c r="D14841">
        <v>260</v>
      </c>
      <c r="E14841" t="s">
        <v>17636</v>
      </c>
      <c r="F14841" s="1" t="s">
        <v>19724</v>
      </c>
      <c r="G14841">
        <v>6522</v>
      </c>
      <c r="H14841" s="2" t="s">
        <v>2078</v>
      </c>
      <c r="I14841">
        <v>9726</v>
      </c>
      <c r="J14841" t="s">
        <v>2079</v>
      </c>
      <c r="K14841" t="s">
        <v>17672</v>
      </c>
    </row>
    <row r="14842" spans="1:11" ht="15" customHeight="1" x14ac:dyDescent="0.2">
      <c r="A14842">
        <f>IF(IFERROR((MATCH(G14842,$G$1:$G$12712,0)),0),INDEX($A$1:$A$12712,MATCH(G14842,$G$1:$G$12712,0)),MAX($A$2:$A14841)+1)</f>
        <v>2401</v>
      </c>
      <c r="B14842">
        <f t="shared" si="266"/>
        <v>2401</v>
      </c>
      <c r="C14842" t="str">
        <f t="shared" si="265"/>
        <v>Transalta Centralia Generation</v>
      </c>
      <c r="D14842">
        <v>162</v>
      </c>
      <c r="E14842" t="s">
        <v>19725</v>
      </c>
      <c r="F14842" s="1" t="s">
        <v>19607</v>
      </c>
      <c r="G14842">
        <v>3845</v>
      </c>
      <c r="H14842" s="2" t="s">
        <v>5022</v>
      </c>
      <c r="I14842">
        <v>19099</v>
      </c>
      <c r="J14842" t="s">
        <v>5023</v>
      </c>
      <c r="K14842" t="s">
        <v>17672</v>
      </c>
    </row>
    <row r="14843" spans="1:11" ht="15" customHeight="1" x14ac:dyDescent="0.2">
      <c r="A14843">
        <f>IF(IFERROR((MATCH(G14843,$G$1:$G$12712,0)),0),INDEX($A$1:$A$12712,MATCH(G14843,$G$1:$G$12712,0)),MAX($A$2:$A14842)+1)</f>
        <v>123</v>
      </c>
      <c r="B14843">
        <f t="shared" si="266"/>
        <v>123</v>
      </c>
      <c r="C14843" t="str">
        <f t="shared" si="265"/>
        <v>Colstrip</v>
      </c>
      <c r="D14843">
        <v>162</v>
      </c>
      <c r="E14843" t="s">
        <v>19725</v>
      </c>
      <c r="F14843" s="1" t="s">
        <v>19726</v>
      </c>
      <c r="G14843">
        <v>6076</v>
      </c>
      <c r="H14843" s="2" t="s">
        <v>370</v>
      </c>
      <c r="I14843">
        <v>15298</v>
      </c>
      <c r="J14843" t="s">
        <v>371</v>
      </c>
      <c r="K14843" t="s">
        <v>17672</v>
      </c>
    </row>
    <row r="14844" spans="1:11" ht="15" customHeight="1" x14ac:dyDescent="0.2">
      <c r="A14844">
        <f>IF(IFERROR((MATCH(G14844,$G$1:$G$12712,0)),0),INDEX($A$1:$A$12712,MATCH(G14844,$G$1:$G$12712,0)),MAX($A$2:$A14843)+1)</f>
        <v>123</v>
      </c>
      <c r="B14844">
        <f t="shared" si="266"/>
        <v>123</v>
      </c>
      <c r="C14844" t="str">
        <f t="shared" si="265"/>
        <v>Colstrip</v>
      </c>
      <c r="D14844">
        <v>162</v>
      </c>
      <c r="E14844" t="s">
        <v>19725</v>
      </c>
      <c r="F14844" s="1" t="s">
        <v>19727</v>
      </c>
      <c r="G14844">
        <v>6076</v>
      </c>
      <c r="H14844" s="2" t="s">
        <v>370</v>
      </c>
      <c r="I14844">
        <v>15298</v>
      </c>
      <c r="J14844" t="s">
        <v>371</v>
      </c>
      <c r="K14844" t="s">
        <v>17672</v>
      </c>
    </row>
    <row r="14845" spans="1:11" ht="15" customHeight="1" x14ac:dyDescent="0.2">
      <c r="A14845">
        <f>IF(IFERROR((MATCH(G14845,$G$1:$G$12712,0)),0),INDEX($A$1:$A$12712,MATCH(G14845,$G$1:$G$12712,0)),MAX($A$2:$A14844)+1)</f>
        <v>206</v>
      </c>
      <c r="B14845">
        <f t="shared" si="266"/>
        <v>206</v>
      </c>
      <c r="C14845" t="str">
        <f t="shared" si="265"/>
        <v>Fredonia</v>
      </c>
      <c r="D14845">
        <v>162</v>
      </c>
      <c r="E14845" t="s">
        <v>19725</v>
      </c>
      <c r="F14845" s="1" t="s">
        <v>19728</v>
      </c>
      <c r="G14845">
        <v>607</v>
      </c>
      <c r="H14845" s="2" t="s">
        <v>592</v>
      </c>
      <c r="I14845">
        <v>15500</v>
      </c>
      <c r="J14845" t="s">
        <v>528</v>
      </c>
      <c r="K14845" t="s">
        <v>17672</v>
      </c>
    </row>
    <row r="14846" spans="1:11" ht="15" customHeight="1" x14ac:dyDescent="0.2">
      <c r="A14846">
        <f>IF(IFERROR((MATCH(G14846,$G$1:$G$12712,0)),0),INDEX($A$1:$A$12712,MATCH(G14846,$G$1:$G$12712,0)),MAX($A$2:$A14845)+1)</f>
        <v>11436</v>
      </c>
      <c r="B14846" t="e">
        <f t="shared" si="266"/>
        <v>#N/A</v>
      </c>
      <c r="C14846" t="str">
        <f t="shared" si="265"/>
        <v>international combustion</v>
      </c>
      <c r="D14846">
        <v>162</v>
      </c>
      <c r="E14846" t="s">
        <v>19725</v>
      </c>
      <c r="F14846" s="1" t="s">
        <v>19729</v>
      </c>
      <c r="H14846" s="2"/>
      <c r="K14846" t="s">
        <v>17672</v>
      </c>
    </row>
    <row r="14847" spans="1:11" ht="15" customHeight="1" x14ac:dyDescent="0.2">
      <c r="A14847">
        <f>IF(IFERROR((MATCH(G14847,$G$1:$G$12712,0)),0),INDEX($A$1:$A$12712,MATCH(G14847,$G$1:$G$12712,0)),MAX($A$2:$A14846)+1)</f>
        <v>4094</v>
      </c>
      <c r="B14847">
        <f t="shared" si="266"/>
        <v>4094</v>
      </c>
      <c r="C14847" t="str">
        <f t="shared" si="265"/>
        <v>Nooksack Hydro</v>
      </c>
      <c r="D14847">
        <v>162</v>
      </c>
      <c r="E14847" t="s">
        <v>19725</v>
      </c>
      <c r="F14847" s="1" t="s">
        <v>19730</v>
      </c>
      <c r="G14847">
        <v>58696</v>
      </c>
      <c r="H14847" s="2" t="s">
        <v>7638</v>
      </c>
      <c r="I14847">
        <v>58627</v>
      </c>
      <c r="J14847" t="s">
        <v>7639</v>
      </c>
      <c r="K14847" t="s">
        <v>17672</v>
      </c>
    </row>
    <row r="14848" spans="1:11" ht="15" customHeight="1" x14ac:dyDescent="0.2">
      <c r="A14848">
        <f>IF(IFERROR((MATCH(G14848,$G$1:$G$12712,0)),0),INDEX($A$1:$A$12712,MATCH(G14848,$G$1:$G$12712,0)),MAX($A$2:$A14847)+1)</f>
        <v>11437</v>
      </c>
      <c r="B14848" t="e">
        <f t="shared" si="266"/>
        <v>#N/A</v>
      </c>
      <c r="C14848" t="str">
        <f t="shared" si="265"/>
        <v>shuffleton</v>
      </c>
      <c r="D14848">
        <v>162</v>
      </c>
      <c r="E14848" t="s">
        <v>19725</v>
      </c>
      <c r="F14848" s="1" t="s">
        <v>19731</v>
      </c>
      <c r="H14848" s="2"/>
      <c r="K14848" t="s">
        <v>17672</v>
      </c>
    </row>
    <row r="14849" spans="1:11" ht="15" customHeight="1" x14ac:dyDescent="0.2">
      <c r="A14849">
        <f>IF(IFERROR((MATCH(G14849,$G$1:$G$12712,0)),0),INDEX($A$1:$A$12712,MATCH(G14849,$G$1:$G$12712,0)),MAX($A$2:$A14848)+1)</f>
        <v>11438</v>
      </c>
      <c r="B14849" t="e">
        <f t="shared" si="266"/>
        <v>#N/A</v>
      </c>
      <c r="C14849" t="str">
        <f t="shared" si="265"/>
        <v>south whidbey</v>
      </c>
      <c r="D14849">
        <v>162</v>
      </c>
      <c r="E14849" t="s">
        <v>19725</v>
      </c>
      <c r="F14849" s="1" t="s">
        <v>19732</v>
      </c>
      <c r="H14849" s="2"/>
      <c r="K14849" t="s">
        <v>17672</v>
      </c>
    </row>
    <row r="14850" spans="1:11" ht="15" customHeight="1" x14ac:dyDescent="0.2">
      <c r="A14850">
        <f>IF(IFERROR((MATCH(G14850,$G$1:$G$12712,0)),0),INDEX($A$1:$A$12712,MATCH(G14850,$G$1:$G$12712,0)),MAX($A$2:$A14849)+1)</f>
        <v>634</v>
      </c>
      <c r="B14850">
        <f t="shared" si="266"/>
        <v>634</v>
      </c>
      <c r="C14850" t="str">
        <f t="shared" ref="C14850:C14913" si="267">IF(H14850="",F14850,H14850)</f>
        <v>Whitehorn</v>
      </c>
      <c r="D14850">
        <v>162</v>
      </c>
      <c r="E14850" t="s">
        <v>19725</v>
      </c>
      <c r="F14850" s="1" t="s">
        <v>19733</v>
      </c>
      <c r="G14850">
        <v>6120</v>
      </c>
      <c r="H14850" s="2" t="s">
        <v>1511</v>
      </c>
      <c r="I14850">
        <v>15500</v>
      </c>
      <c r="J14850" t="s">
        <v>528</v>
      </c>
      <c r="K14850" t="s">
        <v>17672</v>
      </c>
    </row>
    <row r="14851" spans="1:11" ht="15" customHeight="1" x14ac:dyDescent="0.2">
      <c r="A14851">
        <f>IF(IFERROR((MATCH(G14851,$G$1:$G$12712,0)),0),INDEX($A$1:$A$12712,MATCH(G14851,$G$1:$G$12712,0)),MAX($A$2:$A14850)+1)</f>
        <v>634</v>
      </c>
      <c r="B14851">
        <f t="shared" si="266"/>
        <v>634</v>
      </c>
      <c r="C14851" t="str">
        <f t="shared" si="267"/>
        <v>Whitehorn</v>
      </c>
      <c r="D14851">
        <v>162</v>
      </c>
      <c r="E14851" t="s">
        <v>19725</v>
      </c>
      <c r="F14851" s="1" t="s">
        <v>19734</v>
      </c>
      <c r="G14851">
        <v>6120</v>
      </c>
      <c r="H14851" s="2" t="s">
        <v>1511</v>
      </c>
      <c r="I14851">
        <v>15500</v>
      </c>
      <c r="J14851" t="s">
        <v>528</v>
      </c>
      <c r="K14851" t="s">
        <v>17672</v>
      </c>
    </row>
    <row r="14852" spans="1:11" ht="15" customHeight="1" x14ac:dyDescent="0.2">
      <c r="A14852">
        <f>IF(IFERROR((MATCH(G14852,$G$1:$G$12712,0)),0),INDEX($A$1:$A$12712,MATCH(G14852,$G$1:$G$12712,0)),MAX($A$2:$A14851)+1)</f>
        <v>634</v>
      </c>
      <c r="B14852">
        <f t="shared" si="266"/>
        <v>634</v>
      </c>
      <c r="C14852" t="str">
        <f t="shared" si="267"/>
        <v>Whitehorn</v>
      </c>
      <c r="D14852">
        <v>162</v>
      </c>
      <c r="E14852" t="s">
        <v>19725</v>
      </c>
      <c r="F14852" s="1" t="s">
        <v>19735</v>
      </c>
      <c r="G14852">
        <v>6120</v>
      </c>
      <c r="H14852" s="2" t="s">
        <v>1511</v>
      </c>
      <c r="I14852">
        <v>15500</v>
      </c>
      <c r="J14852" t="s">
        <v>528</v>
      </c>
      <c r="K14852" t="s">
        <v>17672</v>
      </c>
    </row>
    <row r="14853" spans="1:11" ht="15" customHeight="1" x14ac:dyDescent="0.2">
      <c r="A14853">
        <f>IF(IFERROR((MATCH(G14853,$G$1:$G$12712,0)),0),INDEX($A$1:$A$12712,MATCH(G14853,$G$1:$G$12712,0)),MAX($A$2:$A14852)+1)</f>
        <v>11439</v>
      </c>
      <c r="B14853" t="e">
        <f t="shared" si="266"/>
        <v>#N/A</v>
      </c>
      <c r="C14853" t="str">
        <f t="shared" si="267"/>
        <v>(1)sta98</v>
      </c>
      <c r="D14853">
        <v>214</v>
      </c>
      <c r="E14853" t="s">
        <v>19736</v>
      </c>
      <c r="F14853" s="1" t="s">
        <v>19737</v>
      </c>
      <c r="H14853" s="2"/>
      <c r="K14853" t="s">
        <v>17672</v>
      </c>
    </row>
    <row r="14854" spans="1:11" ht="15" customHeight="1" x14ac:dyDescent="0.2">
      <c r="A14854">
        <f>IF(IFERROR((MATCH(G14854,$G$1:$G$12712,0)),0),INDEX($A$1:$A$12712,MATCH(G14854,$G$1:$G$12712,0)),MAX($A$2:$A14853)+1)</f>
        <v>11440</v>
      </c>
      <c r="B14854" t="e">
        <f t="shared" si="266"/>
        <v>#N/A</v>
      </c>
      <c r="C14854" t="str">
        <f t="shared" si="267"/>
        <v>(2) scriba sta. 99</v>
      </c>
      <c r="D14854">
        <v>214</v>
      </c>
      <c r="E14854" t="s">
        <v>19736</v>
      </c>
      <c r="F14854" s="1" t="s">
        <v>19738</v>
      </c>
      <c r="H14854" s="2"/>
      <c r="K14854" t="s">
        <v>17672</v>
      </c>
    </row>
    <row r="14855" spans="1:11" ht="15" customHeight="1" x14ac:dyDescent="0.2">
      <c r="A14855">
        <f>IF(IFERROR((MATCH(G14855,$G$1:$G$12712,0)),0),INDEX($A$1:$A$12712,MATCH(G14855,$G$1:$G$12712,0)),MAX($A$2:$A14854)+1)</f>
        <v>11441</v>
      </c>
      <c r="B14855" t="e">
        <f t="shared" si="266"/>
        <v>#N/A</v>
      </c>
      <c r="C14855" t="str">
        <f t="shared" si="267"/>
        <v>*(1) ferc licensed project no. 2582</v>
      </c>
      <c r="D14855">
        <v>214</v>
      </c>
      <c r="E14855" t="s">
        <v>19736</v>
      </c>
      <c r="F14855" s="1" t="s">
        <v>19739</v>
      </c>
      <c r="H14855" s="2"/>
      <c r="K14855" t="s">
        <v>17672</v>
      </c>
    </row>
    <row r="14856" spans="1:11" ht="15" customHeight="1" x14ac:dyDescent="0.2">
      <c r="A14856">
        <f>IF(IFERROR((MATCH(G14856,$G$1:$G$12712,0)),0),INDEX($A$1:$A$12712,MATCH(G14856,$G$1:$G$12712,0)),MAX($A$2:$A14855)+1)</f>
        <v>11442</v>
      </c>
      <c r="B14856" t="e">
        <f t="shared" si="266"/>
        <v>#N/A</v>
      </c>
      <c r="C14856" t="str">
        <f t="shared" si="267"/>
        <v>*(2) ferc licensed project no. 2584</v>
      </c>
      <c r="D14856">
        <v>214</v>
      </c>
      <c r="E14856" t="s">
        <v>19736</v>
      </c>
      <c r="F14856" s="1" t="s">
        <v>19740</v>
      </c>
      <c r="H14856" s="2"/>
      <c r="K14856" t="s">
        <v>17672</v>
      </c>
    </row>
    <row r="14857" spans="1:11" ht="15" customHeight="1" x14ac:dyDescent="0.2">
      <c r="A14857">
        <f>IF(IFERROR((MATCH(G14857,$G$1:$G$12712,0)),0),INDEX($A$1:$A$12712,MATCH(G14857,$G$1:$G$12712,0)),MAX($A$2:$A14856)+1)</f>
        <v>11443</v>
      </c>
      <c r="B14857" t="e">
        <f t="shared" si="266"/>
        <v>#N/A</v>
      </c>
      <c r="C14857" t="str">
        <f t="shared" si="267"/>
        <v>*(3) ferc licensed project no. 2596</v>
      </c>
      <c r="D14857">
        <v>214</v>
      </c>
      <c r="E14857" t="s">
        <v>19736</v>
      </c>
      <c r="F14857" s="1" t="s">
        <v>19741</v>
      </c>
      <c r="H14857" s="2"/>
      <c r="K14857" t="s">
        <v>17672</v>
      </c>
    </row>
    <row r="14858" spans="1:11" ht="15" customHeight="1" x14ac:dyDescent="0.2">
      <c r="A14858">
        <f>IF(IFERROR((MATCH(G14858,$G$1:$G$12712,0)),0),INDEX($A$1:$A$12712,MATCH(G14858,$G$1:$G$12712,0)),MAX($A$2:$A14857)+1)</f>
        <v>11444</v>
      </c>
      <c r="B14858" t="e">
        <f t="shared" si="266"/>
        <v>#N/A</v>
      </c>
      <c r="C14858" t="str">
        <f t="shared" si="267"/>
        <v>*(4) water for power</v>
      </c>
      <c r="D14858">
        <v>214</v>
      </c>
      <c r="E14858" t="s">
        <v>19736</v>
      </c>
      <c r="F14858" s="1" t="s">
        <v>19742</v>
      </c>
      <c r="H14858" s="2"/>
      <c r="K14858" t="s">
        <v>17672</v>
      </c>
    </row>
    <row r="14859" spans="1:11" ht="15" customHeight="1" x14ac:dyDescent="0.2">
      <c r="A14859">
        <f>IF(IFERROR((MATCH(G14859,$G$1:$G$12712,0)),0),INDEX($A$1:$A$12712,MATCH(G14859,$G$1:$G$12712,0)),MAX($A$2:$A14858)+1)</f>
        <v>11445</v>
      </c>
      <c r="B14859" t="e">
        <f t="shared" si="266"/>
        <v>#N/A</v>
      </c>
      <c r="C14859" t="str">
        <f t="shared" si="267"/>
        <v>additional hydro plant</v>
      </c>
      <c r="D14859">
        <v>214</v>
      </c>
      <c r="E14859" t="s">
        <v>19736</v>
      </c>
      <c r="F14859" s="1" t="s">
        <v>19743</v>
      </c>
      <c r="H14859" s="2"/>
      <c r="K14859" t="s">
        <v>17672</v>
      </c>
    </row>
    <row r="14860" spans="1:11" ht="15" customHeight="1" x14ac:dyDescent="0.2">
      <c r="A14860">
        <f>A1461</f>
        <v>1062</v>
      </c>
      <c r="B14860" t="e">
        <f t="shared" si="266"/>
        <v>#N/A</v>
      </c>
      <c r="C14860" t="str">
        <f t="shared" si="267"/>
        <v>allegany station no. 133</v>
      </c>
      <c r="D14860">
        <v>214</v>
      </c>
      <c r="E14860" t="s">
        <v>19736</v>
      </c>
      <c r="F14860" s="1" t="s">
        <v>19744</v>
      </c>
      <c r="G14860">
        <v>10619</v>
      </c>
      <c r="H14860" s="2" t="s">
        <v>19745</v>
      </c>
      <c r="K14860" t="s">
        <v>17672</v>
      </c>
    </row>
    <row r="14861" spans="1:11" ht="15" customHeight="1" x14ac:dyDescent="0.2">
      <c r="A14861">
        <f>A1461</f>
        <v>1062</v>
      </c>
      <c r="B14861" t="e">
        <f t="shared" si="266"/>
        <v>#N/A</v>
      </c>
      <c r="C14861" t="str">
        <f t="shared" si="267"/>
        <v>allegany station no. 133</v>
      </c>
      <c r="D14861">
        <v>214</v>
      </c>
      <c r="E14861" t="s">
        <v>19736</v>
      </c>
      <c r="F14861" s="1" t="s">
        <v>19746</v>
      </c>
      <c r="G14861">
        <v>10619</v>
      </c>
      <c r="H14861" s="2" t="s">
        <v>19745</v>
      </c>
      <c r="K14861" t="s">
        <v>17672</v>
      </c>
    </row>
    <row r="14862" spans="1:11" ht="15" customHeight="1" x14ac:dyDescent="0.2">
      <c r="A14862">
        <f>A14860</f>
        <v>1062</v>
      </c>
      <c r="B14862" t="e">
        <f t="shared" si="266"/>
        <v>#N/A</v>
      </c>
      <c r="C14862" t="str">
        <f t="shared" si="267"/>
        <v>allegany station no. 133</v>
      </c>
      <c r="D14862">
        <v>214</v>
      </c>
      <c r="E14862" t="s">
        <v>19736</v>
      </c>
      <c r="F14862" s="1" t="s">
        <v>19747</v>
      </c>
      <c r="G14862">
        <v>10619</v>
      </c>
      <c r="H14862" s="2" t="s">
        <v>19745</v>
      </c>
      <c r="K14862" t="s">
        <v>17672</v>
      </c>
    </row>
    <row r="14863" spans="1:11" ht="15" customHeight="1" x14ac:dyDescent="0.2">
      <c r="A14863">
        <f>IF(IFERROR((MATCH(G14863,$G$1:$G$12712,0)),0),INDEX($A$1:$A$12712,MATCH(G14863,$G$1:$G$12712,0)),MAX($A$2:$A14862)+1)</f>
        <v>11446</v>
      </c>
      <c r="B14863" t="e">
        <f t="shared" si="266"/>
        <v>#N/A</v>
      </c>
      <c r="C14863" t="str">
        <f t="shared" si="267"/>
        <v>mills mills station #172</v>
      </c>
      <c r="D14863">
        <v>214</v>
      </c>
      <c r="E14863" t="s">
        <v>19736</v>
      </c>
      <c r="F14863" s="1" t="s">
        <v>19748</v>
      </c>
      <c r="H14863" s="2"/>
      <c r="K14863" t="s">
        <v>17672</v>
      </c>
    </row>
    <row r="14864" spans="1:11" ht="15" customHeight="1" x14ac:dyDescent="0.2">
      <c r="A14864">
        <f>A14863</f>
        <v>11446</v>
      </c>
      <c r="B14864" t="e">
        <f t="shared" si="266"/>
        <v>#N/A</v>
      </c>
      <c r="C14864" t="str">
        <f t="shared" si="267"/>
        <v>mills mills station 172</v>
      </c>
      <c r="D14864">
        <v>214</v>
      </c>
      <c r="E14864" t="s">
        <v>19736</v>
      </c>
      <c r="F14864" s="1" t="s">
        <v>19749</v>
      </c>
      <c r="H14864" s="2"/>
      <c r="K14864" t="s">
        <v>17672</v>
      </c>
    </row>
    <row r="14865" spans="1:11" ht="15" customHeight="1" x14ac:dyDescent="0.2">
      <c r="A14865">
        <f>A14863</f>
        <v>11446</v>
      </c>
      <c r="B14865" t="e">
        <f t="shared" si="266"/>
        <v>#N/A</v>
      </c>
      <c r="C14865" t="str">
        <f t="shared" si="267"/>
        <v>mills mills, sta. #172</v>
      </c>
      <c r="D14865">
        <v>214</v>
      </c>
      <c r="E14865" t="s">
        <v>19736</v>
      </c>
      <c r="F14865" s="1" t="s">
        <v>19750</v>
      </c>
      <c r="H14865" s="2"/>
      <c r="K14865" t="s">
        <v>17672</v>
      </c>
    </row>
    <row r="14866" spans="1:11" ht="15" customHeight="1" x14ac:dyDescent="0.2">
      <c r="A14866">
        <f>IF(IFERROR((MATCH(G14866,$G$1:$G$12712,0)),0),INDEX($A$1:$A$12712,MATCH(G14866,$G$1:$G$12712,0)),MAX($A$2:$A14865)+1)</f>
        <v>11447</v>
      </c>
      <c r="B14866" t="e">
        <f t="shared" si="266"/>
        <v>#N/A</v>
      </c>
      <c r="C14866" t="str">
        <f t="shared" si="267"/>
        <v>mt. morris station #160</v>
      </c>
      <c r="D14866">
        <v>214</v>
      </c>
      <c r="E14866" t="s">
        <v>19736</v>
      </c>
      <c r="F14866" s="1" t="s">
        <v>19751</v>
      </c>
      <c r="H14866" s="2"/>
      <c r="K14866" t="s">
        <v>17672</v>
      </c>
    </row>
    <row r="14867" spans="1:11" ht="15" customHeight="1" x14ac:dyDescent="0.2">
      <c r="A14867">
        <f>A14866</f>
        <v>11447</v>
      </c>
      <c r="B14867" t="e">
        <f t="shared" si="266"/>
        <v>#N/A</v>
      </c>
      <c r="C14867" t="str">
        <f t="shared" si="267"/>
        <v>mt. morris station #160 (3)</v>
      </c>
      <c r="D14867">
        <v>214</v>
      </c>
      <c r="E14867" t="s">
        <v>19736</v>
      </c>
      <c r="F14867" s="1" t="s">
        <v>19752</v>
      </c>
      <c r="H14867" s="2"/>
      <c r="K14867" t="s">
        <v>17672</v>
      </c>
    </row>
    <row r="14868" spans="1:11" ht="15" customHeight="1" x14ac:dyDescent="0.2">
      <c r="A14868">
        <f>A14866</f>
        <v>11447</v>
      </c>
      <c r="B14868" t="e">
        <f t="shared" si="266"/>
        <v>#N/A</v>
      </c>
      <c r="C14868" t="str">
        <f t="shared" si="267"/>
        <v>mt. morris station #160 *(3)</v>
      </c>
      <c r="D14868">
        <v>214</v>
      </c>
      <c r="E14868" t="s">
        <v>19736</v>
      </c>
      <c r="F14868" s="1" t="s">
        <v>19753</v>
      </c>
      <c r="H14868" s="2"/>
      <c r="K14868" t="s">
        <v>17672</v>
      </c>
    </row>
    <row r="14869" spans="1:11" ht="15" customHeight="1" x14ac:dyDescent="0.2">
      <c r="A14869">
        <f>A14866</f>
        <v>11447</v>
      </c>
      <c r="B14869" t="e">
        <f t="shared" si="266"/>
        <v>#N/A</v>
      </c>
      <c r="C14869" t="str">
        <f t="shared" si="267"/>
        <v>mt. morris station 160</v>
      </c>
      <c r="D14869">
        <v>214</v>
      </c>
      <c r="E14869" t="s">
        <v>19736</v>
      </c>
      <c r="F14869" s="1" t="s">
        <v>19754</v>
      </c>
      <c r="H14869" s="2"/>
      <c r="K14869" t="s">
        <v>17672</v>
      </c>
    </row>
    <row r="14870" spans="1:11" ht="15" customHeight="1" x14ac:dyDescent="0.2">
      <c r="A14870">
        <f>A1916</f>
        <v>1190</v>
      </c>
      <c r="B14870" t="e">
        <f t="shared" si="266"/>
        <v>#N/A</v>
      </c>
      <c r="C14870" t="str">
        <f t="shared" si="267"/>
        <v>ontario sta. 13</v>
      </c>
      <c r="D14870">
        <v>214</v>
      </c>
      <c r="E14870" t="s">
        <v>19736</v>
      </c>
      <c r="F14870" s="1" t="s">
        <v>19755</v>
      </c>
      <c r="H14870" s="2"/>
      <c r="K14870" t="s">
        <v>17672</v>
      </c>
    </row>
    <row r="14871" spans="1:11" ht="15" customHeight="1" x14ac:dyDescent="0.2">
      <c r="A14871">
        <f>IF(IFERROR((MATCH(G14871,$G$1:$G$12712,0)),0),INDEX($A$1:$A$12712,MATCH(G14871,$G$1:$G$12712,0)),MAX($A$2:$A14870)+1)</f>
        <v>11448</v>
      </c>
      <c r="B14871" t="e">
        <f t="shared" si="266"/>
        <v>#N/A</v>
      </c>
      <c r="C14871" t="str">
        <f t="shared" si="267"/>
        <v>oswego sta. 98</v>
      </c>
      <c r="D14871">
        <v>214</v>
      </c>
      <c r="E14871" t="s">
        <v>19736</v>
      </c>
      <c r="F14871" s="1" t="s">
        <v>19756</v>
      </c>
      <c r="H14871" s="2"/>
      <c r="K14871" t="s">
        <v>17672</v>
      </c>
    </row>
    <row r="14872" spans="1:11" ht="15" customHeight="1" x14ac:dyDescent="0.2">
      <c r="A14872">
        <f>A14871</f>
        <v>11448</v>
      </c>
      <c r="B14872" t="e">
        <f t="shared" si="266"/>
        <v>#N/A</v>
      </c>
      <c r="C14872" t="str">
        <f t="shared" si="267"/>
        <v>oswego staion 98</v>
      </c>
      <c r="D14872">
        <v>214</v>
      </c>
      <c r="E14872" t="s">
        <v>19736</v>
      </c>
      <c r="F14872" s="1" t="s">
        <v>19757</v>
      </c>
      <c r="H14872" s="2"/>
      <c r="K14872" t="s">
        <v>17672</v>
      </c>
    </row>
    <row r="14873" spans="1:11" ht="15" customHeight="1" x14ac:dyDescent="0.2">
      <c r="A14873">
        <f>A14871</f>
        <v>11448</v>
      </c>
      <c r="B14873" t="e">
        <f t="shared" si="266"/>
        <v>#N/A</v>
      </c>
      <c r="C14873" t="str">
        <f t="shared" si="267"/>
        <v>oswego station 98</v>
      </c>
      <c r="D14873">
        <v>214</v>
      </c>
      <c r="E14873" t="s">
        <v>19736</v>
      </c>
      <c r="F14873" s="1" t="s">
        <v>19758</v>
      </c>
      <c r="H14873" s="2"/>
      <c r="K14873" t="s">
        <v>17672</v>
      </c>
    </row>
    <row r="14874" spans="1:11" ht="15" customHeight="1" x14ac:dyDescent="0.2">
      <c r="A14874">
        <f t="shared" ref="A14874:A14879" si="268">A10113</f>
        <v>8757</v>
      </c>
      <c r="B14874" t="e">
        <f t="shared" si="266"/>
        <v>#N/A</v>
      </c>
      <c r="C14874" t="str">
        <f t="shared" si="267"/>
        <v>property 23 - riverbed land</v>
      </c>
      <c r="D14874">
        <v>214</v>
      </c>
      <c r="E14874" t="s">
        <v>19736</v>
      </c>
      <c r="F14874" s="1" t="s">
        <v>19759</v>
      </c>
      <c r="H14874" s="2"/>
      <c r="K14874" t="s">
        <v>17672</v>
      </c>
    </row>
    <row r="14875" spans="1:11" ht="15" customHeight="1" x14ac:dyDescent="0.2">
      <c r="A14875">
        <f t="shared" si="268"/>
        <v>8758</v>
      </c>
      <c r="B14875" t="e">
        <f t="shared" si="266"/>
        <v>#N/A</v>
      </c>
      <c r="C14875" t="str">
        <f t="shared" si="267"/>
        <v>property 3 - riverbed land</v>
      </c>
      <c r="D14875">
        <v>214</v>
      </c>
      <c r="E14875" t="s">
        <v>19736</v>
      </c>
      <c r="F14875" s="1" t="s">
        <v>19760</v>
      </c>
      <c r="H14875" s="2"/>
      <c r="K14875" t="s">
        <v>17672</v>
      </c>
    </row>
    <row r="14876" spans="1:11" ht="15" customHeight="1" x14ac:dyDescent="0.2">
      <c r="A14876">
        <f t="shared" si="268"/>
        <v>8759</v>
      </c>
      <c r="B14876" t="e">
        <f t="shared" si="266"/>
        <v>#N/A</v>
      </c>
      <c r="C14876" t="str">
        <f t="shared" si="267"/>
        <v>property 30 - riverbed land</v>
      </c>
      <c r="D14876">
        <v>214</v>
      </c>
      <c r="E14876" t="s">
        <v>19736</v>
      </c>
      <c r="F14876" s="1" t="s">
        <v>19761</v>
      </c>
      <c r="H14876" s="2"/>
      <c r="K14876" t="s">
        <v>17672</v>
      </c>
    </row>
    <row r="14877" spans="1:11" ht="15" customHeight="1" x14ac:dyDescent="0.2">
      <c r="A14877">
        <f t="shared" si="268"/>
        <v>8760</v>
      </c>
      <c r="B14877" t="e">
        <f t="shared" si="266"/>
        <v>#N/A</v>
      </c>
      <c r="C14877" t="str">
        <f t="shared" si="267"/>
        <v>property 34 - riverbed land</v>
      </c>
      <c r="D14877">
        <v>214</v>
      </c>
      <c r="E14877" t="s">
        <v>19736</v>
      </c>
      <c r="F14877" s="1" t="s">
        <v>19762</v>
      </c>
      <c r="H14877" s="2"/>
      <c r="K14877" t="s">
        <v>17672</v>
      </c>
    </row>
    <row r="14878" spans="1:11" ht="15" customHeight="1" x14ac:dyDescent="0.2">
      <c r="A14878">
        <f t="shared" si="268"/>
        <v>8761</v>
      </c>
      <c r="B14878" t="e">
        <f t="shared" si="266"/>
        <v>#N/A</v>
      </c>
      <c r="C14878" t="str">
        <f t="shared" si="267"/>
        <v>property 4 - riverbed land</v>
      </c>
      <c r="D14878">
        <v>214</v>
      </c>
      <c r="E14878" t="s">
        <v>19736</v>
      </c>
      <c r="F14878" s="1" t="s">
        <v>19763</v>
      </c>
      <c r="H14878" s="2"/>
      <c r="K14878" t="s">
        <v>17672</v>
      </c>
    </row>
    <row r="14879" spans="1:11" ht="15" customHeight="1" x14ac:dyDescent="0.2">
      <c r="A14879">
        <f t="shared" si="268"/>
        <v>8762</v>
      </c>
      <c r="B14879" t="e">
        <f t="shared" si="266"/>
        <v>#N/A</v>
      </c>
      <c r="C14879" t="str">
        <f t="shared" si="267"/>
        <v>property 6 - riverbed land</v>
      </c>
      <c r="D14879">
        <v>214</v>
      </c>
      <c r="E14879" t="s">
        <v>19736</v>
      </c>
      <c r="F14879" s="1" t="s">
        <v>19764</v>
      </c>
      <c r="H14879" s="2"/>
      <c r="K14879" t="s">
        <v>17672</v>
      </c>
    </row>
    <row r="14880" spans="1:11" ht="15" customHeight="1" x14ac:dyDescent="0.2">
      <c r="A14880">
        <f>A1146</f>
        <v>41</v>
      </c>
      <c r="B14880" t="e">
        <f t="shared" si="266"/>
        <v>#N/A</v>
      </c>
      <c r="C14880" t="str">
        <f t="shared" si="267"/>
        <v>roch. sta 5</v>
      </c>
      <c r="D14880">
        <v>214</v>
      </c>
      <c r="E14880" t="s">
        <v>19736</v>
      </c>
      <c r="F14880" s="1" t="s">
        <v>19765</v>
      </c>
      <c r="H14880" s="2"/>
      <c r="K14880" t="s">
        <v>17672</v>
      </c>
    </row>
    <row r="14881" spans="1:11" ht="15" customHeight="1" x14ac:dyDescent="0.2">
      <c r="A14881">
        <f>A14880</f>
        <v>41</v>
      </c>
      <c r="B14881" t="e">
        <f t="shared" si="266"/>
        <v>#N/A</v>
      </c>
      <c r="C14881" t="str">
        <f t="shared" si="267"/>
        <v>roch. sta.5</v>
      </c>
      <c r="D14881">
        <v>214</v>
      </c>
      <c r="E14881" t="s">
        <v>19736</v>
      </c>
      <c r="F14881" s="1" t="s">
        <v>19766</v>
      </c>
      <c r="H14881" s="2"/>
      <c r="K14881" t="s">
        <v>17672</v>
      </c>
    </row>
    <row r="14882" spans="1:11" ht="15" customHeight="1" x14ac:dyDescent="0.2">
      <c r="A14882">
        <f>A1146</f>
        <v>41</v>
      </c>
      <c r="B14882" t="e">
        <f t="shared" si="266"/>
        <v>#N/A</v>
      </c>
      <c r="C14882" t="str">
        <f t="shared" si="267"/>
        <v>rochester sta. 3</v>
      </c>
      <c r="D14882">
        <v>214</v>
      </c>
      <c r="E14882" t="s">
        <v>19736</v>
      </c>
      <c r="F14882" s="1" t="s">
        <v>19767</v>
      </c>
      <c r="H14882" s="2"/>
      <c r="K14882" t="s">
        <v>17672</v>
      </c>
    </row>
    <row r="14883" spans="1:11" ht="15" customHeight="1" x14ac:dyDescent="0.2">
      <c r="A14883">
        <f>A1146</f>
        <v>41</v>
      </c>
      <c r="B14883" t="e">
        <f t="shared" si="266"/>
        <v>#N/A</v>
      </c>
      <c r="C14883" t="str">
        <f t="shared" si="267"/>
        <v>rochester sta. 7</v>
      </c>
      <c r="D14883">
        <v>214</v>
      </c>
      <c r="E14883" t="s">
        <v>19736</v>
      </c>
      <c r="F14883" s="1" t="s">
        <v>19768</v>
      </c>
      <c r="H14883" s="2"/>
      <c r="K14883" t="s">
        <v>17672</v>
      </c>
    </row>
    <row r="14884" spans="1:11" ht="15" customHeight="1" x14ac:dyDescent="0.2">
      <c r="A14884">
        <f>A1146</f>
        <v>41</v>
      </c>
      <c r="B14884" t="e">
        <f t="shared" si="266"/>
        <v>#N/A</v>
      </c>
      <c r="C14884" t="str">
        <f t="shared" si="267"/>
        <v>rochester sta. 9</v>
      </c>
      <c r="D14884">
        <v>214</v>
      </c>
      <c r="E14884" t="s">
        <v>19736</v>
      </c>
      <c r="F14884" s="1" t="s">
        <v>19769</v>
      </c>
      <c r="H14884" s="2"/>
      <c r="K14884" t="s">
        <v>17672</v>
      </c>
    </row>
    <row r="14885" spans="1:11" ht="15" customHeight="1" x14ac:dyDescent="0.2">
      <c r="A14885">
        <f>A1146</f>
        <v>41</v>
      </c>
      <c r="B14885" t="e">
        <f t="shared" si="266"/>
        <v>#N/A</v>
      </c>
      <c r="C14885" t="str">
        <f t="shared" si="267"/>
        <v>rochester statioin #170</v>
      </c>
      <c r="D14885">
        <v>214</v>
      </c>
      <c r="E14885" t="s">
        <v>19736</v>
      </c>
      <c r="F14885" s="1" t="s">
        <v>19770</v>
      </c>
      <c r="H14885" s="2"/>
      <c r="K14885" t="s">
        <v>17672</v>
      </c>
    </row>
    <row r="14886" spans="1:11" ht="15" customHeight="1" x14ac:dyDescent="0.2">
      <c r="A14886">
        <f>A1146</f>
        <v>41</v>
      </c>
      <c r="B14886" t="e">
        <f t="shared" si="266"/>
        <v>#N/A</v>
      </c>
      <c r="C14886" t="str">
        <f t="shared" si="267"/>
        <v>rochester station #2</v>
      </c>
      <c r="D14886">
        <v>214</v>
      </c>
      <c r="E14886" t="s">
        <v>19736</v>
      </c>
      <c r="F14886" s="1" t="s">
        <v>19771</v>
      </c>
      <c r="H14886" s="2"/>
      <c r="K14886" t="s">
        <v>17672</v>
      </c>
    </row>
    <row r="14887" spans="1:11" ht="15" customHeight="1" x14ac:dyDescent="0.2">
      <c r="A14887">
        <f>A1146</f>
        <v>41</v>
      </c>
      <c r="B14887" t="e">
        <f t="shared" si="266"/>
        <v>#N/A</v>
      </c>
      <c r="C14887" t="str">
        <f t="shared" si="267"/>
        <v>rochester station #26</v>
      </c>
      <c r="D14887">
        <v>214</v>
      </c>
      <c r="E14887" t="s">
        <v>19736</v>
      </c>
      <c r="F14887" s="1" t="s">
        <v>19772</v>
      </c>
      <c r="H14887" s="2"/>
      <c r="K14887" t="s">
        <v>17672</v>
      </c>
    </row>
    <row r="14888" spans="1:11" ht="15" customHeight="1" x14ac:dyDescent="0.2">
      <c r="A14888">
        <f>A14886</f>
        <v>41</v>
      </c>
      <c r="B14888" t="e">
        <f t="shared" si="266"/>
        <v>#N/A</v>
      </c>
      <c r="C14888" t="str">
        <f t="shared" si="267"/>
        <v>rochester station 2</v>
      </c>
      <c r="D14888">
        <v>214</v>
      </c>
      <c r="E14888" t="s">
        <v>19736</v>
      </c>
      <c r="F14888" s="1" t="s">
        <v>19773</v>
      </c>
      <c r="H14888" s="2"/>
      <c r="K14888" t="s">
        <v>17672</v>
      </c>
    </row>
    <row r="14889" spans="1:11" ht="15" customHeight="1" x14ac:dyDescent="0.2">
      <c r="A14889">
        <f>A1146</f>
        <v>41</v>
      </c>
      <c r="B14889" t="e">
        <f t="shared" si="266"/>
        <v>#N/A</v>
      </c>
      <c r="C14889" t="str">
        <f t="shared" si="267"/>
        <v>rochester station 26</v>
      </c>
      <c r="D14889">
        <v>214</v>
      </c>
      <c r="E14889" t="s">
        <v>19736</v>
      </c>
      <c r="F14889" s="1" t="s">
        <v>19774</v>
      </c>
      <c r="H14889" s="2"/>
      <c r="K14889" t="s">
        <v>17672</v>
      </c>
    </row>
    <row r="14890" spans="1:11" ht="15" customHeight="1" x14ac:dyDescent="0.2">
      <c r="A14890">
        <f>A1146</f>
        <v>41</v>
      </c>
      <c r="B14890" t="e">
        <f t="shared" si="266"/>
        <v>#N/A</v>
      </c>
      <c r="C14890" t="str">
        <f t="shared" si="267"/>
        <v>rochester, sta. #2 *(1)</v>
      </c>
      <c r="D14890">
        <v>214</v>
      </c>
      <c r="E14890" t="s">
        <v>19736</v>
      </c>
      <c r="F14890" s="1" t="s">
        <v>19775</v>
      </c>
      <c r="H14890" s="2"/>
      <c r="K14890" t="s">
        <v>17672</v>
      </c>
    </row>
    <row r="14891" spans="1:11" ht="15" customHeight="1" x14ac:dyDescent="0.2">
      <c r="A14891">
        <f>A1146</f>
        <v>41</v>
      </c>
      <c r="B14891" t="e">
        <f t="shared" si="266"/>
        <v>#N/A</v>
      </c>
      <c r="C14891" t="str">
        <f t="shared" si="267"/>
        <v>rochester, sta. #26 *(2)</v>
      </c>
      <c r="D14891">
        <v>214</v>
      </c>
      <c r="E14891" t="s">
        <v>19736</v>
      </c>
      <c r="F14891" s="1" t="s">
        <v>19776</v>
      </c>
      <c r="H14891" s="2"/>
      <c r="K14891" t="s">
        <v>17672</v>
      </c>
    </row>
    <row r="14892" spans="1:11" ht="15" customHeight="1" x14ac:dyDescent="0.2">
      <c r="A14892">
        <f>A14854</f>
        <v>11440</v>
      </c>
      <c r="B14892" t="e">
        <f t="shared" si="266"/>
        <v>#N/A</v>
      </c>
      <c r="C14892" t="str">
        <f t="shared" si="267"/>
        <v>scriba sta. 99</v>
      </c>
      <c r="D14892">
        <v>214</v>
      </c>
      <c r="E14892" t="s">
        <v>19736</v>
      </c>
      <c r="F14892" s="1" t="s">
        <v>19777</v>
      </c>
      <c r="H14892" s="2"/>
      <c r="K14892" t="s">
        <v>17672</v>
      </c>
    </row>
    <row r="14893" spans="1:11" ht="15" customHeight="1" x14ac:dyDescent="0.2">
      <c r="A14893">
        <f>A14854</f>
        <v>11440</v>
      </c>
      <c r="B14893" t="e">
        <f t="shared" si="266"/>
        <v>#N/A</v>
      </c>
      <c r="C14893" t="str">
        <f t="shared" si="267"/>
        <v>scriba station 99</v>
      </c>
      <c r="D14893">
        <v>214</v>
      </c>
      <c r="E14893" t="s">
        <v>19736</v>
      </c>
      <c r="F14893" s="1" t="s">
        <v>19778</v>
      </c>
      <c r="H14893" s="2"/>
      <c r="K14893" t="s">
        <v>17672</v>
      </c>
    </row>
    <row r="14894" spans="1:11" ht="15" customHeight="1" x14ac:dyDescent="0.2">
      <c r="A14894">
        <f>A1916</f>
        <v>1190</v>
      </c>
      <c r="B14894" t="e">
        <f t="shared" si="266"/>
        <v>#N/A</v>
      </c>
      <c r="C14894" t="str">
        <f t="shared" si="267"/>
        <v>station 13</v>
      </c>
      <c r="D14894">
        <v>214</v>
      </c>
      <c r="E14894" t="s">
        <v>19736</v>
      </c>
      <c r="F14894" s="1" t="s">
        <v>19779</v>
      </c>
      <c r="H14894" s="2"/>
      <c r="K14894" t="s">
        <v>17672</v>
      </c>
    </row>
    <row r="14895" spans="1:11" ht="15" customHeight="1" x14ac:dyDescent="0.2">
      <c r="A14895">
        <f>IF(IFERROR((MATCH(G14895,$G$1:$G$12712,0)),0),INDEX($A$1:$A$12712,MATCH(G14895,$G$1:$G$12712,0)),MAX($A$2:$A14894)+1)</f>
        <v>7655</v>
      </c>
      <c r="B14895">
        <f t="shared" si="266"/>
        <v>7655</v>
      </c>
      <c r="C14895" t="str">
        <f t="shared" si="267"/>
        <v>Wiscoy 170</v>
      </c>
      <c r="D14895">
        <v>214</v>
      </c>
      <c r="E14895" t="s">
        <v>19736</v>
      </c>
      <c r="F14895" s="1" t="s">
        <v>19780</v>
      </c>
      <c r="G14895">
        <v>2646</v>
      </c>
      <c r="H14895" s="2" t="s">
        <v>12816</v>
      </c>
      <c r="I14895">
        <v>16183</v>
      </c>
      <c r="J14895" t="s">
        <v>1842</v>
      </c>
      <c r="K14895" t="s">
        <v>17672</v>
      </c>
    </row>
    <row r="14896" spans="1:11" ht="15" customHeight="1" x14ac:dyDescent="0.2">
      <c r="A14896">
        <f>IF(IFERROR((MATCH(G14896,$G$1:$G$12712,0)),0),INDEX($A$1:$A$12712,MATCH(G14896,$G$1:$G$12712,0)),MAX($A$2:$A14895)+1)</f>
        <v>7655</v>
      </c>
      <c r="B14896">
        <f t="shared" si="266"/>
        <v>7655</v>
      </c>
      <c r="C14896" t="str">
        <f t="shared" si="267"/>
        <v>Wiscoy 170</v>
      </c>
      <c r="D14896">
        <v>214</v>
      </c>
      <c r="E14896" t="s">
        <v>19736</v>
      </c>
      <c r="F14896" s="1" t="s">
        <v>19781</v>
      </c>
      <c r="G14896">
        <v>2646</v>
      </c>
      <c r="H14896" s="2" t="s">
        <v>12816</v>
      </c>
      <c r="I14896">
        <v>16183</v>
      </c>
      <c r="J14896" t="s">
        <v>1842</v>
      </c>
      <c r="K14896" t="s">
        <v>17672</v>
      </c>
    </row>
    <row r="14897" spans="1:11" ht="15" customHeight="1" x14ac:dyDescent="0.2">
      <c r="A14897">
        <f>IF(IFERROR((MATCH(G14897,$G$1:$G$12712,0)),0),INDEX($A$1:$A$12712,MATCH(G14897,$G$1:$G$12712,0)),MAX($A$2:$A14896)+1)</f>
        <v>295</v>
      </c>
      <c r="B14897">
        <f t="shared" si="266"/>
        <v>295</v>
      </c>
      <c r="C14897" t="str">
        <f t="shared" si="267"/>
        <v>Iatan</v>
      </c>
      <c r="D14897">
        <v>34</v>
      </c>
      <c r="E14897" t="s">
        <v>19782</v>
      </c>
      <c r="F14897" s="1" t="s">
        <v>19783</v>
      </c>
      <c r="G14897">
        <v>6065</v>
      </c>
      <c r="H14897" s="2" t="s">
        <v>789</v>
      </c>
      <c r="I14897">
        <v>10000</v>
      </c>
      <c r="J14897" t="s">
        <v>725</v>
      </c>
      <c r="K14897" t="s">
        <v>17672</v>
      </c>
    </row>
    <row r="14898" spans="1:11" ht="15" customHeight="1" x14ac:dyDescent="0.2">
      <c r="A14898">
        <f>IF(IFERROR((MATCH(G14898,$G$1:$G$12712,0)),0),INDEX($A$1:$A$12712,MATCH(G14898,$G$1:$G$12712,0)),MAX($A$2:$A14897)+1)</f>
        <v>315</v>
      </c>
      <c r="B14898">
        <f t="shared" ref="B14898:B14961" si="269">IF(COUNTIF($G$1:$G$12712,G14898&gt;0),0,INDEX($A$1:$A$12712,MATCH(G14898,$G$1:$G$12712,0)))</f>
        <v>315</v>
      </c>
      <c r="C14898" t="str">
        <f t="shared" si="267"/>
        <v>Lake Road (MO)</v>
      </c>
      <c r="D14898">
        <v>34</v>
      </c>
      <c r="E14898" t="s">
        <v>19782</v>
      </c>
      <c r="F14898" s="1" t="s">
        <v>19784</v>
      </c>
      <c r="G14898">
        <v>2098</v>
      </c>
      <c r="H14898" s="2" t="s">
        <v>835</v>
      </c>
      <c r="I14898">
        <v>56211</v>
      </c>
      <c r="J14898" t="s">
        <v>663</v>
      </c>
      <c r="K14898" t="s">
        <v>17672</v>
      </c>
    </row>
    <row r="14899" spans="1:11" ht="15" customHeight="1" x14ac:dyDescent="0.2">
      <c r="A14899">
        <f>IF(IFERROR((MATCH(G14899,$G$1:$G$12712,0)),0),INDEX($A$1:$A$12712,MATCH(G14899,$G$1:$G$12712,0)),MAX($A$2:$A14898)+1)</f>
        <v>11449</v>
      </c>
      <c r="B14899" t="e">
        <f t="shared" si="269"/>
        <v>#N/A</v>
      </c>
      <c r="C14899" t="str">
        <f t="shared" si="267"/>
        <v>all others</v>
      </c>
      <c r="D14899">
        <v>218</v>
      </c>
      <c r="E14899" t="s">
        <v>19785</v>
      </c>
      <c r="F14899" s="1" t="s">
        <v>19786</v>
      </c>
      <c r="H14899" s="2"/>
      <c r="K14899" t="s">
        <v>17672</v>
      </c>
    </row>
    <row r="14900" spans="1:11" ht="15" customHeight="1" x14ac:dyDescent="0.2">
      <c r="A14900">
        <f>IF(IFERROR((MATCH(G14900,$G$1:$G$12712,0)),0),INDEX($A$1:$A$12712,MATCH(G14900,$G$1:$G$12712,0)),MAX($A$2:$A14899)+1)</f>
        <v>11450</v>
      </c>
      <c r="B14900" t="e">
        <f t="shared" si="269"/>
        <v>#N/A</v>
      </c>
      <c r="C14900" t="str">
        <f t="shared" si="267"/>
        <v>co-generater</v>
      </c>
      <c r="D14900">
        <v>218</v>
      </c>
      <c r="E14900" t="s">
        <v>19785</v>
      </c>
      <c r="F14900" s="1" t="s">
        <v>19787</v>
      </c>
      <c r="H14900" s="2"/>
      <c r="K14900" t="s">
        <v>17672</v>
      </c>
    </row>
    <row r="14901" spans="1:11" ht="15" customHeight="1" x14ac:dyDescent="0.2">
      <c r="A14901">
        <f>A11168</f>
        <v>9562</v>
      </c>
      <c r="B14901" t="e">
        <f t="shared" si="269"/>
        <v>#N/A</v>
      </c>
      <c r="C14901" t="str">
        <f t="shared" si="267"/>
        <v>division</v>
      </c>
      <c r="D14901">
        <v>218</v>
      </c>
      <c r="E14901" t="s">
        <v>19785</v>
      </c>
      <c r="F14901" s="1" t="s">
        <v>19788</v>
      </c>
      <c r="H14901" s="2"/>
      <c r="K14901" t="s">
        <v>17672</v>
      </c>
    </row>
    <row r="14902" spans="1:11" ht="15" customHeight="1" x14ac:dyDescent="0.2">
      <c r="A14902">
        <f>A11168</f>
        <v>9562</v>
      </c>
      <c r="B14902" t="e">
        <f t="shared" si="269"/>
        <v>#N/A</v>
      </c>
      <c r="C14902" t="str">
        <f t="shared" si="267"/>
        <v>division gt</v>
      </c>
      <c r="D14902">
        <v>218</v>
      </c>
      <c r="E14902" t="s">
        <v>19785</v>
      </c>
      <c r="F14902" s="1" t="s">
        <v>19789</v>
      </c>
      <c r="H14902" s="2"/>
      <c r="K14902" t="s">
        <v>17672</v>
      </c>
    </row>
    <row r="14903" spans="1:11" ht="15" customHeight="1" x14ac:dyDescent="0.2">
      <c r="A14903">
        <f>IF(IFERROR((MATCH(G14903,$G$1:$G$12712,0)),0),INDEX($A$1:$A$12712,MATCH(G14903,$G$1:$G$12712,0)),MAX($A$2:$A14902)+1)</f>
        <v>1358</v>
      </c>
      <c r="B14903">
        <f t="shared" si="269"/>
        <v>1358</v>
      </c>
      <c r="C14903" t="str">
        <f t="shared" si="267"/>
        <v>El Cajon</v>
      </c>
      <c r="D14903">
        <v>218</v>
      </c>
      <c r="E14903" t="s">
        <v>19785</v>
      </c>
      <c r="F14903" s="1" t="s">
        <v>19790</v>
      </c>
      <c r="G14903">
        <v>301</v>
      </c>
      <c r="H14903" s="2" t="s">
        <v>3501</v>
      </c>
      <c r="I14903">
        <v>13960</v>
      </c>
      <c r="J14903" t="s">
        <v>3502</v>
      </c>
      <c r="K14903" t="s">
        <v>17672</v>
      </c>
    </row>
    <row r="14904" spans="1:11" ht="15" customHeight="1" x14ac:dyDescent="0.2">
      <c r="A14904">
        <f>IF(IFERROR((MATCH(G14904,$G$1:$G$12712,0)),0),INDEX($A$1:$A$12712,MATCH(G14904,$G$1:$G$12712,0)),MAX($A$2:$A14903)+1)</f>
        <v>1358</v>
      </c>
      <c r="B14904">
        <f t="shared" si="269"/>
        <v>1358</v>
      </c>
      <c r="C14904" t="str">
        <f t="shared" si="267"/>
        <v>El Cajon</v>
      </c>
      <c r="D14904">
        <v>218</v>
      </c>
      <c r="E14904" t="s">
        <v>19785</v>
      </c>
      <c r="F14904" s="1" t="s">
        <v>19791</v>
      </c>
      <c r="G14904">
        <v>301</v>
      </c>
      <c r="H14904" s="2" t="s">
        <v>3501</v>
      </c>
      <c r="I14904">
        <v>13960</v>
      </c>
      <c r="J14904" t="s">
        <v>3502</v>
      </c>
      <c r="K14904" t="s">
        <v>17672</v>
      </c>
    </row>
    <row r="14905" spans="1:11" ht="15" customHeight="1" x14ac:dyDescent="0.2">
      <c r="A14905">
        <f>IF(IFERROR((MATCH(G14905,$G$1:$G$12712,0)),0),INDEX($A$1:$A$12712,MATCH(G14905,$G$1:$G$12712,0)),MAX($A$2:$A14904)+1)</f>
        <v>1359</v>
      </c>
      <c r="B14905">
        <f t="shared" si="269"/>
        <v>1359</v>
      </c>
      <c r="C14905" t="str">
        <f t="shared" si="267"/>
        <v>Encina</v>
      </c>
      <c r="D14905">
        <v>218</v>
      </c>
      <c r="E14905" t="s">
        <v>19785</v>
      </c>
      <c r="F14905" s="1" t="s">
        <v>19792</v>
      </c>
      <c r="G14905">
        <v>302</v>
      </c>
      <c r="H14905" s="2" t="s">
        <v>3503</v>
      </c>
      <c r="I14905">
        <v>13960</v>
      </c>
      <c r="J14905" t="s">
        <v>3502</v>
      </c>
      <c r="K14905" t="s">
        <v>17672</v>
      </c>
    </row>
    <row r="14906" spans="1:11" ht="15" customHeight="1" x14ac:dyDescent="0.2">
      <c r="A14906">
        <f>IF(IFERROR((MATCH(G14906,$G$1:$G$12712,0)),0),INDEX($A$1:$A$12712,MATCH(G14906,$G$1:$G$12712,0)),MAX($A$2:$A14905)+1)</f>
        <v>1359</v>
      </c>
      <c r="B14906">
        <f t="shared" si="269"/>
        <v>1359</v>
      </c>
      <c r="C14906" t="str">
        <f t="shared" si="267"/>
        <v>Encina</v>
      </c>
      <c r="D14906">
        <v>218</v>
      </c>
      <c r="E14906" t="s">
        <v>19785</v>
      </c>
      <c r="F14906" s="1" t="s">
        <v>19793</v>
      </c>
      <c r="G14906">
        <v>302</v>
      </c>
      <c r="H14906" s="2" t="s">
        <v>3503</v>
      </c>
      <c r="I14906">
        <v>13960</v>
      </c>
      <c r="J14906" t="s">
        <v>3502</v>
      </c>
      <c r="K14906" t="s">
        <v>17672</v>
      </c>
    </row>
    <row r="14907" spans="1:11" ht="15" customHeight="1" x14ac:dyDescent="0.2">
      <c r="A14907">
        <f>IF(IFERROR((MATCH(G14907,$G$1:$G$12712,0)),0),INDEX($A$1:$A$12712,MATCH(G14907,$G$1:$G$12712,0)),MAX($A$2:$A14906)+1)</f>
        <v>11451</v>
      </c>
      <c r="B14907" t="e">
        <f t="shared" si="269"/>
        <v>#N/A</v>
      </c>
      <c r="C14907" t="str">
        <f t="shared" si="267"/>
        <v>gas turbine:</v>
      </c>
      <c r="D14907">
        <v>218</v>
      </c>
      <c r="E14907" t="s">
        <v>19785</v>
      </c>
      <c r="F14907" s="1" t="s">
        <v>19794</v>
      </c>
      <c r="H14907" s="2"/>
      <c r="K14907" t="s">
        <v>17672</v>
      </c>
    </row>
    <row r="14908" spans="1:11" ht="15" customHeight="1" x14ac:dyDescent="0.2">
      <c r="A14908">
        <f>IF(IFERROR((MATCH(G14908,$G$1:$G$12712,0)),0),INDEX($A$1:$A$12712,MATCH(G14908,$G$1:$G$12712,0)),MAX($A$2:$A14907)+1)</f>
        <v>11452</v>
      </c>
      <c r="B14908" t="e">
        <f t="shared" si="269"/>
        <v>#N/A</v>
      </c>
      <c r="C14908" t="str">
        <f t="shared" si="267"/>
        <v>in conjunction with the sale</v>
      </c>
      <c r="D14908">
        <v>218</v>
      </c>
      <c r="E14908" t="s">
        <v>19785</v>
      </c>
      <c r="F14908" s="1" t="s">
        <v>19795</v>
      </c>
      <c r="H14908" s="2"/>
      <c r="K14908" t="s">
        <v>17672</v>
      </c>
    </row>
    <row r="14909" spans="1:11" ht="15" customHeight="1" x14ac:dyDescent="0.2">
      <c r="A14909">
        <f>IF(IFERROR((MATCH(G14909,$G$1:$G$12712,0)),0),INDEX($A$1:$A$12712,MATCH(G14909,$G$1:$G$12712,0)),MAX($A$2:$A14908)+1)</f>
        <v>1360</v>
      </c>
      <c r="B14909">
        <f t="shared" si="269"/>
        <v>1360</v>
      </c>
      <c r="C14909" t="str">
        <f t="shared" si="267"/>
        <v>Kearny</v>
      </c>
      <c r="D14909">
        <v>218</v>
      </c>
      <c r="E14909" t="s">
        <v>19785</v>
      </c>
      <c r="F14909" s="1" t="s">
        <v>19698</v>
      </c>
      <c r="G14909">
        <v>303</v>
      </c>
      <c r="H14909" s="2" t="s">
        <v>3504</v>
      </c>
      <c r="I14909">
        <v>13960</v>
      </c>
      <c r="J14909" t="s">
        <v>3502</v>
      </c>
      <c r="K14909" t="s">
        <v>17672</v>
      </c>
    </row>
    <row r="14910" spans="1:11" ht="15" customHeight="1" x14ac:dyDescent="0.2">
      <c r="A14910">
        <f>IF(IFERROR((MATCH(G14910,$G$1:$G$12712,0)),0),INDEX($A$1:$A$12712,MATCH(G14910,$G$1:$G$12712,0)),MAX($A$2:$A14909)+1)</f>
        <v>1360</v>
      </c>
      <c r="B14910">
        <f t="shared" si="269"/>
        <v>1360</v>
      </c>
      <c r="C14910" t="str">
        <f t="shared" si="267"/>
        <v>Kearny</v>
      </c>
      <c r="D14910">
        <v>218</v>
      </c>
      <c r="E14910" t="s">
        <v>19785</v>
      </c>
      <c r="F14910" s="1" t="s">
        <v>19796</v>
      </c>
      <c r="G14910">
        <v>303</v>
      </c>
      <c r="H14910" s="2" t="s">
        <v>3504</v>
      </c>
      <c r="I14910">
        <v>13960</v>
      </c>
      <c r="J14910" t="s">
        <v>3502</v>
      </c>
      <c r="K14910" t="s">
        <v>17672</v>
      </c>
    </row>
    <row r="14911" spans="1:11" ht="15" customHeight="1" x14ac:dyDescent="0.2">
      <c r="A14911">
        <f>IF(IFERROR((MATCH(G14911,$G$1:$G$12712,0)),0),INDEX($A$1:$A$12712,MATCH(G14911,$G$1:$G$12712,0)),MAX($A$2:$A14910)+1)</f>
        <v>380</v>
      </c>
      <c r="B14911">
        <f t="shared" si="269"/>
        <v>380</v>
      </c>
      <c r="C14911" t="str">
        <f t="shared" si="267"/>
        <v>Miramar</v>
      </c>
      <c r="D14911">
        <v>218</v>
      </c>
      <c r="E14911" t="s">
        <v>19785</v>
      </c>
      <c r="F14911" s="1" t="s">
        <v>19797</v>
      </c>
      <c r="G14911">
        <v>305</v>
      </c>
      <c r="H14911" s="2" t="s">
        <v>963</v>
      </c>
      <c r="I14911">
        <v>13960</v>
      </c>
      <c r="J14911" t="s">
        <v>3502</v>
      </c>
      <c r="K14911" t="s">
        <v>17672</v>
      </c>
    </row>
    <row r="14912" spans="1:11" ht="15" customHeight="1" x14ac:dyDescent="0.2">
      <c r="A14912">
        <f>IF(IFERROR((MATCH(G14912,$G$1:$G$12712,0)),0),INDEX($A$1:$A$12712,MATCH(G14912,$G$1:$G$12712,0)),MAX($A$2:$A14911)+1)</f>
        <v>4348</v>
      </c>
      <c r="B14912">
        <f t="shared" si="269"/>
        <v>4348</v>
      </c>
      <c r="C14912" t="str">
        <f t="shared" si="267"/>
        <v>MM San Diego-Miramar</v>
      </c>
      <c r="D14912">
        <v>218</v>
      </c>
      <c r="E14912" t="s">
        <v>19785</v>
      </c>
      <c r="F14912" s="1" t="s">
        <v>19797</v>
      </c>
      <c r="G14912">
        <v>55094</v>
      </c>
      <c r="H14912" s="2" t="s">
        <v>8047</v>
      </c>
      <c r="I14912">
        <v>57227</v>
      </c>
      <c r="J14912" t="s">
        <v>8048</v>
      </c>
      <c r="K14912" t="s">
        <v>17672</v>
      </c>
    </row>
    <row r="14913" spans="1:11" ht="15" customHeight="1" x14ac:dyDescent="0.2">
      <c r="A14913">
        <f>IF(IFERROR((MATCH(G14913,$G$1:$G$12712,0)),0),INDEX($A$1:$A$12712,MATCH(G14913,$G$1:$G$12712,0)),MAX($A$2:$A14912)+1)</f>
        <v>380</v>
      </c>
      <c r="B14913">
        <f t="shared" si="269"/>
        <v>380</v>
      </c>
      <c r="C14913" t="str">
        <f t="shared" si="267"/>
        <v>Miramar Energy Facility</v>
      </c>
      <c r="D14913">
        <v>218</v>
      </c>
      <c r="E14913" t="s">
        <v>19785</v>
      </c>
      <c r="F14913" s="1" t="s">
        <v>19797</v>
      </c>
      <c r="G14913">
        <v>56232</v>
      </c>
      <c r="H14913" s="2" t="s">
        <v>964</v>
      </c>
      <c r="I14913">
        <v>16609</v>
      </c>
      <c r="J14913" t="s">
        <v>439</v>
      </c>
      <c r="K14913" t="s">
        <v>17672</v>
      </c>
    </row>
    <row r="14914" spans="1:11" ht="15" customHeight="1" x14ac:dyDescent="0.2">
      <c r="A14914">
        <f>IF(IFERROR((MATCH(G14914,$G$1:$G$12712,0)),0),INDEX($A$1:$A$12712,MATCH(G14914,$G$1:$G$12712,0)),MAX($A$2:$A14913)+1)</f>
        <v>7009</v>
      </c>
      <c r="B14914">
        <f t="shared" si="269"/>
        <v>7009</v>
      </c>
      <c r="C14914" t="str">
        <f t="shared" ref="C14914:C14977" si="270">IF(H14914="",F14914,H14914)</f>
        <v>SDCCD - Miramar</v>
      </c>
      <c r="D14914">
        <v>218</v>
      </c>
      <c r="E14914" t="s">
        <v>19785</v>
      </c>
      <c r="F14914" s="1" t="s">
        <v>19797</v>
      </c>
      <c r="G14914">
        <v>59138</v>
      </c>
      <c r="H14914" s="2" t="s">
        <v>11882</v>
      </c>
      <c r="I14914">
        <v>57449</v>
      </c>
      <c r="J14914" t="s">
        <v>10687</v>
      </c>
      <c r="K14914" t="s">
        <v>17672</v>
      </c>
    </row>
    <row r="14915" spans="1:11" ht="15" customHeight="1" x14ac:dyDescent="0.2">
      <c r="A14915">
        <f>IF(IFERROR((MATCH(G14915,$G$1:$G$12712,0)),0),INDEX($A$1:$A$12712,MATCH(G14915,$G$1:$G$12712,0)),MAX($A$2:$A14914)+1)</f>
        <v>11453</v>
      </c>
      <c r="B14915" t="e">
        <f t="shared" si="269"/>
        <v>#N/A</v>
      </c>
      <c r="C14915" t="str">
        <f t="shared" si="270"/>
        <v>mobile generator</v>
      </c>
      <c r="D14915">
        <v>218</v>
      </c>
      <c r="E14915" t="s">
        <v>19785</v>
      </c>
      <c r="F14915" s="1" t="s">
        <v>19798</v>
      </c>
      <c r="H14915" s="2"/>
      <c r="K14915" t="s">
        <v>17672</v>
      </c>
    </row>
    <row r="14916" spans="1:11" ht="15" customHeight="1" x14ac:dyDescent="0.2">
      <c r="A14916">
        <f>IF(IFERROR((MATCH(G14916,$G$1:$G$12712,0)),0),INDEX($A$1:$A$12712,MATCH(G14916,$G$1:$G$12712,0)),MAX($A$2:$A14915)+1)</f>
        <v>11454</v>
      </c>
      <c r="B14916" t="e">
        <f t="shared" si="269"/>
        <v>#N/A</v>
      </c>
      <c r="C14916" t="str">
        <f t="shared" si="270"/>
        <v>n. t. c.</v>
      </c>
      <c r="D14916">
        <v>218</v>
      </c>
      <c r="E14916" t="s">
        <v>19785</v>
      </c>
      <c r="F14916" s="1" t="s">
        <v>19799</v>
      </c>
      <c r="H14916" s="2"/>
      <c r="K14916" t="s">
        <v>17672</v>
      </c>
    </row>
    <row r="14917" spans="1:11" ht="15" customHeight="1" x14ac:dyDescent="0.2">
      <c r="A14917">
        <f>A14916</f>
        <v>11454</v>
      </c>
      <c r="B14917" t="e">
        <f t="shared" si="269"/>
        <v>#N/A</v>
      </c>
      <c r="C14917" t="str">
        <f t="shared" si="270"/>
        <v>n.t.c.</v>
      </c>
      <c r="D14917">
        <v>218</v>
      </c>
      <c r="E14917" t="s">
        <v>19785</v>
      </c>
      <c r="F14917" s="1" t="s">
        <v>19800</v>
      </c>
      <c r="H14917" s="2"/>
      <c r="K14917" t="s">
        <v>17672</v>
      </c>
    </row>
    <row r="14918" spans="1:11" ht="15" customHeight="1" x14ac:dyDescent="0.2">
      <c r="A14918">
        <f>A14916</f>
        <v>11454</v>
      </c>
      <c r="B14918" t="e">
        <f t="shared" si="269"/>
        <v>#N/A</v>
      </c>
      <c r="C14918" t="str">
        <f t="shared" si="270"/>
        <v>n.t.c. gt</v>
      </c>
      <c r="D14918">
        <v>218</v>
      </c>
      <c r="E14918" t="s">
        <v>19785</v>
      </c>
      <c r="F14918" s="1" t="s">
        <v>19801</v>
      </c>
      <c r="H14918" s="2"/>
      <c r="K14918" t="s">
        <v>17672</v>
      </c>
    </row>
    <row r="14919" spans="1:11" ht="15" customHeight="1" x14ac:dyDescent="0.2">
      <c r="A14919">
        <f>IF(IFERROR((MATCH(G14919,$G$1:$G$12712,0)),0),INDEX($A$1:$A$12712,MATCH(G14919,$G$1:$G$12712,0)),MAX($A$2:$A14918)+1)</f>
        <v>3376</v>
      </c>
      <c r="B14919">
        <f t="shared" si="269"/>
        <v>3376</v>
      </c>
      <c r="C14919" t="str">
        <f t="shared" si="270"/>
        <v>Naval Station Energy Facility</v>
      </c>
      <c r="D14919">
        <v>218</v>
      </c>
      <c r="E14919" t="s">
        <v>19785</v>
      </c>
      <c r="F14919" s="1" t="s">
        <v>19802</v>
      </c>
      <c r="G14919">
        <v>10811</v>
      </c>
      <c r="H14919" s="2" t="s">
        <v>6436</v>
      </c>
      <c r="I14919">
        <v>745</v>
      </c>
      <c r="J14919" t="s">
        <v>6435</v>
      </c>
      <c r="K14919" t="s">
        <v>17672</v>
      </c>
    </row>
    <row r="14920" spans="1:11" ht="15" customHeight="1" x14ac:dyDescent="0.2">
      <c r="A14920">
        <f>IF(IFERROR((MATCH(G14920,$G$1:$G$12712,0)),0),INDEX($A$1:$A$12712,MATCH(G14920,$G$1:$G$12712,0)),MAX($A$2:$A14919)+1)</f>
        <v>3376</v>
      </c>
      <c r="B14920">
        <f t="shared" si="269"/>
        <v>3376</v>
      </c>
      <c r="C14920" t="str">
        <f t="shared" si="270"/>
        <v>Naval Station Energy Facility</v>
      </c>
      <c r="D14920">
        <v>218</v>
      </c>
      <c r="E14920" t="s">
        <v>19785</v>
      </c>
      <c r="F14920" s="1" t="s">
        <v>19803</v>
      </c>
      <c r="G14920">
        <v>10811</v>
      </c>
      <c r="H14920" s="2" t="s">
        <v>6436</v>
      </c>
      <c r="I14920">
        <v>745</v>
      </c>
      <c r="J14920" t="s">
        <v>6435</v>
      </c>
      <c r="K14920" t="s">
        <v>17672</v>
      </c>
    </row>
    <row r="14921" spans="1:11" ht="15" customHeight="1" x14ac:dyDescent="0.2">
      <c r="A14921">
        <f>IF(IFERROR((MATCH(G14921,$G$1:$G$12712,0)),0),INDEX($A$1:$A$12712,MATCH(G14921,$G$1:$G$12712,0)),MAX($A$2:$A14920)+1)</f>
        <v>3376</v>
      </c>
      <c r="B14921">
        <f t="shared" si="269"/>
        <v>3376</v>
      </c>
      <c r="C14921" t="str">
        <f t="shared" si="270"/>
        <v>Naval Station Energy Facility</v>
      </c>
      <c r="D14921">
        <v>218</v>
      </c>
      <c r="E14921" t="s">
        <v>19785</v>
      </c>
      <c r="F14921" s="1" t="s">
        <v>19804</v>
      </c>
      <c r="G14921">
        <v>10811</v>
      </c>
      <c r="H14921" s="2" t="s">
        <v>6436</v>
      </c>
      <c r="I14921">
        <v>745</v>
      </c>
      <c r="J14921" t="s">
        <v>6435</v>
      </c>
      <c r="K14921" t="s">
        <v>17672</v>
      </c>
    </row>
    <row r="14922" spans="1:11" ht="15" customHeight="1" x14ac:dyDescent="0.2">
      <c r="A14922">
        <f>IF(IFERROR((MATCH(G14922,$G$1:$G$12712,0)),0),INDEX($A$1:$A$12712,MATCH(G14922,$G$1:$G$12712,0)),MAX($A$2:$A14921)+1)</f>
        <v>3377</v>
      </c>
      <c r="B14922">
        <f t="shared" si="269"/>
        <v>3377</v>
      </c>
      <c r="C14922" t="str">
        <f t="shared" si="270"/>
        <v>North Island Energy Facility</v>
      </c>
      <c r="D14922">
        <v>218</v>
      </c>
      <c r="E14922" t="s">
        <v>19785</v>
      </c>
      <c r="F14922" s="1" t="s">
        <v>19805</v>
      </c>
      <c r="G14922">
        <v>10812</v>
      </c>
      <c r="H14922" s="2" t="s">
        <v>6437</v>
      </c>
      <c r="I14922">
        <v>745</v>
      </c>
      <c r="J14922" t="s">
        <v>6435</v>
      </c>
      <c r="K14922" t="s">
        <v>17672</v>
      </c>
    </row>
    <row r="14923" spans="1:11" ht="15" customHeight="1" x14ac:dyDescent="0.2">
      <c r="A14923">
        <f>IF(IFERROR((MATCH(G14923,$G$1:$G$12712,0)),0),INDEX($A$1:$A$12712,MATCH(G14923,$G$1:$G$12712,0)),MAX($A$2:$A14922)+1)</f>
        <v>3377</v>
      </c>
      <c r="B14923">
        <f t="shared" si="269"/>
        <v>3377</v>
      </c>
      <c r="C14923" t="str">
        <f t="shared" si="270"/>
        <v>North Island Energy Facility</v>
      </c>
      <c r="D14923">
        <v>218</v>
      </c>
      <c r="E14923" t="s">
        <v>19785</v>
      </c>
      <c r="F14923" s="1" t="s">
        <v>19806</v>
      </c>
      <c r="G14923">
        <v>10812</v>
      </c>
      <c r="H14923" s="2" t="s">
        <v>6437</v>
      </c>
      <c r="I14923">
        <v>745</v>
      </c>
      <c r="J14923" t="s">
        <v>6435</v>
      </c>
      <c r="K14923" t="s">
        <v>17672</v>
      </c>
    </row>
    <row r="14924" spans="1:11" ht="15" customHeight="1" x14ac:dyDescent="0.2">
      <c r="A14924">
        <f>IF(IFERROR((MATCH(G14924,$G$1:$G$12712,0)),0),INDEX($A$1:$A$12712,MATCH(G14924,$G$1:$G$12712,0)),MAX($A$2:$A14923)+1)</f>
        <v>3377</v>
      </c>
      <c r="B14924">
        <f t="shared" si="269"/>
        <v>3377</v>
      </c>
      <c r="C14924" t="str">
        <f t="shared" si="270"/>
        <v>North Island Energy Facility</v>
      </c>
      <c r="D14924">
        <v>218</v>
      </c>
      <c r="E14924" t="s">
        <v>19785</v>
      </c>
      <c r="F14924" s="1" t="s">
        <v>19807</v>
      </c>
      <c r="G14924">
        <v>10812</v>
      </c>
      <c r="H14924" s="2" t="s">
        <v>6437</v>
      </c>
      <c r="I14924">
        <v>745</v>
      </c>
      <c r="J14924" t="s">
        <v>6435</v>
      </c>
      <c r="K14924" t="s">
        <v>17672</v>
      </c>
    </row>
    <row r="14925" spans="1:11" ht="15" customHeight="1" x14ac:dyDescent="0.2">
      <c r="A14925">
        <f>IF(IFERROR((MATCH(G14925,$G$1:$G$12712,0)),0),INDEX($A$1:$A$12712,MATCH(G14925,$G$1:$G$12712,0)),MAX($A$2:$A14924)+1)</f>
        <v>11455</v>
      </c>
      <c r="B14925" t="e">
        <f t="shared" si="269"/>
        <v>#N/A</v>
      </c>
      <c r="C14925" t="str">
        <f t="shared" si="270"/>
        <v>of the south bay power plant.</v>
      </c>
      <c r="D14925">
        <v>218</v>
      </c>
      <c r="E14925" t="s">
        <v>19785</v>
      </c>
      <c r="F14925" s="1" t="s">
        <v>19808</v>
      </c>
      <c r="H14925" s="2"/>
      <c r="K14925" t="s">
        <v>17672</v>
      </c>
    </row>
    <row r="14926" spans="1:11" ht="15" customHeight="1" x14ac:dyDescent="0.2">
      <c r="A14926">
        <f>IF(IFERROR((MATCH(G14926,$G$1:$G$12712,0)),0),INDEX($A$1:$A$12712,MATCH(G14926,$G$1:$G$12712,0)),MAX($A$2:$A14925)+1)</f>
        <v>11456</v>
      </c>
      <c r="B14926" t="e">
        <f t="shared" si="269"/>
        <v>#N/A</v>
      </c>
      <c r="C14926" t="str">
        <f t="shared" si="270"/>
        <v>ramada inn</v>
      </c>
      <c r="D14926">
        <v>218</v>
      </c>
      <c r="E14926" t="s">
        <v>19785</v>
      </c>
      <c r="F14926" s="1" t="s">
        <v>19809</v>
      </c>
      <c r="H14926" s="2"/>
      <c r="K14926" t="s">
        <v>17672</v>
      </c>
    </row>
    <row r="14927" spans="1:11" ht="15" customHeight="1" x14ac:dyDescent="0.2">
      <c r="A14927">
        <f>A14926</f>
        <v>11456</v>
      </c>
      <c r="B14927" t="e">
        <f t="shared" si="269"/>
        <v>#N/A</v>
      </c>
      <c r="C14927" t="str">
        <f t="shared" si="270"/>
        <v>ramada inn cogen</v>
      </c>
      <c r="D14927">
        <v>218</v>
      </c>
      <c r="E14927" t="s">
        <v>19785</v>
      </c>
      <c r="F14927" s="1" t="s">
        <v>19810</v>
      </c>
      <c r="H14927" s="2"/>
      <c r="K14927" t="s">
        <v>17672</v>
      </c>
    </row>
    <row r="14928" spans="1:11" ht="15" customHeight="1" x14ac:dyDescent="0.2">
      <c r="A14928">
        <f>A14927</f>
        <v>11456</v>
      </c>
      <c r="B14928" t="e">
        <f t="shared" si="269"/>
        <v>#N/A</v>
      </c>
      <c r="C14928" t="str">
        <f t="shared" si="270"/>
        <v>ramada inn cogenerator</v>
      </c>
      <c r="D14928">
        <v>218</v>
      </c>
      <c r="E14928" t="s">
        <v>19785</v>
      </c>
      <c r="F14928" s="1" t="s">
        <v>19811</v>
      </c>
      <c r="H14928" s="2"/>
      <c r="K14928" t="s">
        <v>17672</v>
      </c>
    </row>
    <row r="14929" spans="1:11" ht="15" customHeight="1" x14ac:dyDescent="0.2">
      <c r="A14929">
        <f>IF(IFERROR((MATCH(G14929,$G$1:$G$12712,0)),0),INDEX($A$1:$A$12712,MATCH(G14929,$G$1:$G$12712,0)),MAX($A$2:$A14928)+1)</f>
        <v>11457</v>
      </c>
      <c r="B14929" t="e">
        <f t="shared" si="269"/>
        <v>#N/A</v>
      </c>
      <c r="C14929" t="str">
        <f t="shared" si="270"/>
        <v>reported was sold in april 1999</v>
      </c>
      <c r="D14929">
        <v>218</v>
      </c>
      <c r="E14929" t="s">
        <v>19785</v>
      </c>
      <c r="F14929" s="1" t="s">
        <v>19812</v>
      </c>
      <c r="H14929" s="2"/>
      <c r="K14929" t="s">
        <v>17672</v>
      </c>
    </row>
    <row r="14930" spans="1:11" ht="15" customHeight="1" x14ac:dyDescent="0.2">
      <c r="A14930">
        <f>IF(IFERROR((MATCH(G14930,$G$1:$G$12712,0)),0),INDEX($A$1:$A$12712,MATCH(G14930,$G$1:$G$12712,0)),MAX($A$2:$A14929)+1)</f>
        <v>1214</v>
      </c>
      <c r="B14930">
        <f t="shared" si="269"/>
        <v>1214</v>
      </c>
      <c r="C14930" t="str">
        <f t="shared" si="270"/>
        <v>San Onofre</v>
      </c>
      <c r="D14930">
        <v>218</v>
      </c>
      <c r="E14930" t="s">
        <v>19785</v>
      </c>
      <c r="F14930" s="1" t="s">
        <v>19813</v>
      </c>
      <c r="G14930">
        <v>360</v>
      </c>
      <c r="H14930" s="2" t="s">
        <v>3136</v>
      </c>
      <c r="I14930">
        <v>17609</v>
      </c>
      <c r="J14930" t="s">
        <v>114</v>
      </c>
      <c r="K14930" t="s">
        <v>17672</v>
      </c>
    </row>
    <row r="14931" spans="1:11" ht="15" customHeight="1" x14ac:dyDescent="0.2">
      <c r="A14931">
        <f>IF(IFERROR((MATCH(G14931,$G$1:$G$12712,0)),0),INDEX($A$1:$A$12712,MATCH(G14931,$G$1:$G$12712,0)),MAX($A$2:$A14930)+1)</f>
        <v>1214</v>
      </c>
      <c r="B14931">
        <f t="shared" si="269"/>
        <v>1214</v>
      </c>
      <c r="C14931" t="str">
        <f t="shared" si="270"/>
        <v>San Onofre</v>
      </c>
      <c r="D14931">
        <v>218</v>
      </c>
      <c r="E14931" t="s">
        <v>19785</v>
      </c>
      <c r="F14931" s="1" t="s">
        <v>19814</v>
      </c>
      <c r="G14931">
        <v>360</v>
      </c>
      <c r="H14931" s="2" t="s">
        <v>3136</v>
      </c>
      <c r="I14931">
        <v>17609</v>
      </c>
      <c r="J14931" t="s">
        <v>114</v>
      </c>
      <c r="K14931" t="s">
        <v>17672</v>
      </c>
    </row>
    <row r="14932" spans="1:11" ht="15" customHeight="1" x14ac:dyDescent="0.2">
      <c r="A14932">
        <f>IF(IFERROR((MATCH(G14932,$G$1:$G$12712,0)),0),INDEX($A$1:$A$12712,MATCH(G14932,$G$1:$G$12712,0)),MAX($A$2:$A14931)+1)</f>
        <v>7785</v>
      </c>
      <c r="B14932">
        <f t="shared" si="269"/>
        <v>7785</v>
      </c>
      <c r="C14932" t="str">
        <f t="shared" si="270"/>
        <v>Dynegy South Bay Power Plant</v>
      </c>
      <c r="D14932">
        <v>218</v>
      </c>
      <c r="E14932" t="s">
        <v>19785</v>
      </c>
      <c r="F14932" s="1" t="s">
        <v>19815</v>
      </c>
      <c r="G14932">
        <v>310</v>
      </c>
      <c r="H14932" s="2" t="s">
        <v>13029</v>
      </c>
      <c r="I14932">
        <v>56151</v>
      </c>
      <c r="J14932" t="s">
        <v>13030</v>
      </c>
      <c r="K14932" t="s">
        <v>17672</v>
      </c>
    </row>
    <row r="14933" spans="1:11" ht="15" customHeight="1" x14ac:dyDescent="0.2">
      <c r="A14933">
        <f>IF(IFERROR((MATCH(G14933,$G$1:$G$12712,0)),0),INDEX($A$1:$A$12712,MATCH(G14933,$G$1:$G$12712,0)),MAX($A$2:$A14932)+1)</f>
        <v>7785</v>
      </c>
      <c r="B14933">
        <f t="shared" si="269"/>
        <v>7785</v>
      </c>
      <c r="C14933" t="str">
        <f t="shared" si="270"/>
        <v>Dynegy South Bay Power Plant</v>
      </c>
      <c r="D14933">
        <v>218</v>
      </c>
      <c r="E14933" t="s">
        <v>19785</v>
      </c>
      <c r="F14933" s="1" t="s">
        <v>19816</v>
      </c>
      <c r="G14933">
        <v>310</v>
      </c>
      <c r="H14933" s="2" t="s">
        <v>13029</v>
      </c>
      <c r="I14933">
        <v>56151</v>
      </c>
      <c r="J14933" t="s">
        <v>13030</v>
      </c>
      <c r="K14933" t="s">
        <v>17672</v>
      </c>
    </row>
    <row r="14934" spans="1:11" ht="15" customHeight="1" x14ac:dyDescent="0.2">
      <c r="A14934">
        <f>IF(IFERROR((MATCH(G14934,$G$1:$G$12712,0)),0),INDEX($A$1:$A$12712,MATCH(G14934,$G$1:$G$12712,0)),MAX($A$2:$A14933)+1)</f>
        <v>7785</v>
      </c>
      <c r="B14934">
        <f t="shared" si="269"/>
        <v>7785</v>
      </c>
      <c r="C14934" t="str">
        <f t="shared" si="270"/>
        <v>Dynegy South Bay Power Plant</v>
      </c>
      <c r="D14934">
        <v>218</v>
      </c>
      <c r="E14934" t="s">
        <v>19785</v>
      </c>
      <c r="F14934" s="1" t="s">
        <v>19817</v>
      </c>
      <c r="G14934">
        <v>310</v>
      </c>
      <c r="H14934" s="2" t="s">
        <v>13029</v>
      </c>
      <c r="I14934">
        <v>56151</v>
      </c>
      <c r="J14934" t="s">
        <v>13030</v>
      </c>
      <c r="K14934" t="s">
        <v>17672</v>
      </c>
    </row>
    <row r="14935" spans="1:11" ht="15" customHeight="1" x14ac:dyDescent="0.2">
      <c r="A14935">
        <f>IF(IFERROR((MATCH(G14935,$G$1:$G$12712,0)),0),INDEX($A$1:$A$12712,MATCH(G14935,$G$1:$G$12712,0)),MAX($A$2:$A14934)+1)</f>
        <v>11458</v>
      </c>
      <c r="B14935" t="e">
        <f t="shared" si="269"/>
        <v>#N/A</v>
      </c>
      <c r="C14935" t="str">
        <f t="shared" si="270"/>
        <v>26' drop</v>
      </c>
      <c r="D14935">
        <v>300</v>
      </c>
      <c r="E14935" t="s">
        <v>19818</v>
      </c>
      <c r="F14935" s="1" t="s">
        <v>19819</v>
      </c>
      <c r="H14935" s="2"/>
      <c r="K14935" t="s">
        <v>17672</v>
      </c>
    </row>
    <row r="14936" spans="1:11" ht="15" customHeight="1" x14ac:dyDescent="0.2">
      <c r="A14936">
        <f>A14935</f>
        <v>11458</v>
      </c>
      <c r="B14936" t="e">
        <f t="shared" si="269"/>
        <v>#N/A</v>
      </c>
      <c r="C14936" t="str">
        <f t="shared" si="270"/>
        <v>26' drop (1)</v>
      </c>
      <c r="D14936">
        <v>300</v>
      </c>
      <c r="E14936" t="s">
        <v>19818</v>
      </c>
      <c r="F14936" s="1" t="s">
        <v>19820</v>
      </c>
      <c r="H14936" s="2"/>
      <c r="K14936" t="s">
        <v>17672</v>
      </c>
    </row>
    <row r="14937" spans="1:11" ht="15" customHeight="1" x14ac:dyDescent="0.2">
      <c r="A14937">
        <f>A162</f>
        <v>117</v>
      </c>
      <c r="B14937" t="e">
        <f t="shared" si="269"/>
        <v>#N/A</v>
      </c>
      <c r="C14937" t="str">
        <f t="shared" si="270"/>
        <v>clark mtn</v>
      </c>
      <c r="D14937">
        <v>300</v>
      </c>
      <c r="E14937" t="s">
        <v>19818</v>
      </c>
      <c r="F14937" s="1" t="s">
        <v>19821</v>
      </c>
      <c r="H14937" s="2"/>
      <c r="K14937" t="s">
        <v>17672</v>
      </c>
    </row>
    <row r="14938" spans="1:11" ht="15" customHeight="1" x14ac:dyDescent="0.2">
      <c r="A14938">
        <f>A14937</f>
        <v>117</v>
      </c>
      <c r="B14938" t="e">
        <f t="shared" si="269"/>
        <v>#N/A</v>
      </c>
      <c r="C14938" t="str">
        <f t="shared" si="270"/>
        <v>clark mtn.</v>
      </c>
      <c r="D14938">
        <v>300</v>
      </c>
      <c r="E14938" t="s">
        <v>19818</v>
      </c>
      <c r="F14938" s="1" t="s">
        <v>19822</v>
      </c>
      <c r="H14938" s="2"/>
      <c r="K14938" t="s">
        <v>17672</v>
      </c>
    </row>
    <row r="14939" spans="1:11" ht="15" customHeight="1" x14ac:dyDescent="0.2">
      <c r="A14939">
        <f>IF(IFERROR((MATCH(G14939,$G$1:$G$12712,0)),0),INDEX($A$1:$A$12712,MATCH(G14939,$G$1:$G$12712,0)),MAX($A$2:$A14938)+1)</f>
        <v>203</v>
      </c>
      <c r="B14939">
        <f t="shared" si="269"/>
        <v>203</v>
      </c>
      <c r="C14939" t="str">
        <f t="shared" si="270"/>
        <v>Fort Churchill</v>
      </c>
      <c r="D14939">
        <v>300</v>
      </c>
      <c r="E14939" t="s">
        <v>19818</v>
      </c>
      <c r="F14939" s="1" t="s">
        <v>19823</v>
      </c>
      <c r="G14939">
        <v>2330</v>
      </c>
      <c r="H14939" s="2" t="s">
        <v>582</v>
      </c>
      <c r="I14939">
        <v>17166</v>
      </c>
      <c r="J14939" t="s">
        <v>583</v>
      </c>
      <c r="K14939" t="s">
        <v>17672</v>
      </c>
    </row>
    <row r="14940" spans="1:11" ht="15" customHeight="1" x14ac:dyDescent="0.2">
      <c r="A14940">
        <f>IF(IFERROR((MATCH(G14940,$G$1:$G$12712,0)),0),INDEX($A$1:$A$12712,MATCH(G14940,$G$1:$G$12712,0)),MAX($A$2:$A14939)+1)</f>
        <v>203</v>
      </c>
      <c r="B14940">
        <f t="shared" si="269"/>
        <v>203</v>
      </c>
      <c r="C14940" t="str">
        <f t="shared" si="270"/>
        <v>Fort Churchill</v>
      </c>
      <c r="D14940">
        <v>300</v>
      </c>
      <c r="E14940" t="s">
        <v>19818</v>
      </c>
      <c r="F14940" s="1" t="s">
        <v>19824</v>
      </c>
      <c r="G14940">
        <v>2330</v>
      </c>
      <c r="H14940" s="2" t="s">
        <v>582</v>
      </c>
      <c r="I14940">
        <v>17166</v>
      </c>
      <c r="J14940" t="s">
        <v>583</v>
      </c>
      <c r="K14940" t="s">
        <v>17672</v>
      </c>
    </row>
    <row r="14941" spans="1:11" ht="15" customHeight="1" x14ac:dyDescent="0.2">
      <c r="A14941">
        <f>IF(IFERROR((MATCH(G14941,$G$1:$G$12712,0)),0),INDEX($A$1:$A$12712,MATCH(G14941,$G$1:$G$12712,0)),MAX($A$2:$A14940)+1)</f>
        <v>203</v>
      </c>
      <c r="B14941">
        <f t="shared" si="269"/>
        <v>203</v>
      </c>
      <c r="C14941" t="str">
        <f t="shared" si="270"/>
        <v>Fort Churchill</v>
      </c>
      <c r="D14941">
        <v>300</v>
      </c>
      <c r="E14941" t="s">
        <v>19818</v>
      </c>
      <c r="F14941" s="1" t="s">
        <v>19825</v>
      </c>
      <c r="G14941">
        <v>2330</v>
      </c>
      <c r="H14941" s="2" t="s">
        <v>582</v>
      </c>
      <c r="I14941">
        <v>17166</v>
      </c>
      <c r="J14941" t="s">
        <v>583</v>
      </c>
      <c r="K14941" t="s">
        <v>17672</v>
      </c>
    </row>
    <row r="14942" spans="1:11" ht="15" customHeight="1" x14ac:dyDescent="0.2">
      <c r="A14942">
        <f>IF(IFERROR((MATCH(G14942,$G$1:$G$12712,0)),0),INDEX($A$1:$A$12712,MATCH(G14942,$G$1:$G$12712,0)),MAX($A$2:$A14941)+1)</f>
        <v>11459</v>
      </c>
      <c r="B14942" t="e">
        <f t="shared" si="269"/>
        <v>#N/A</v>
      </c>
      <c r="C14942" t="str">
        <f t="shared" si="270"/>
        <v>hydro</v>
      </c>
      <c r="D14942">
        <v>300</v>
      </c>
      <c r="E14942" t="s">
        <v>19818</v>
      </c>
      <c r="F14942" s="1" t="s">
        <v>17831</v>
      </c>
      <c r="H14942" s="2"/>
      <c r="K14942" t="s">
        <v>17672</v>
      </c>
    </row>
    <row r="14943" spans="1:11" ht="15" customHeight="1" x14ac:dyDescent="0.2">
      <c r="A14943">
        <f>IF(IFERROR((MATCH(G14943,$G$1:$G$12712,0)),0),INDEX($A$1:$A$12712,MATCH(G14943,$G$1:$G$12712,0)),MAX($A$2:$A14942)+1)</f>
        <v>11460</v>
      </c>
      <c r="B14943" t="e">
        <f t="shared" si="269"/>
        <v>#N/A</v>
      </c>
      <c r="C14943" t="str">
        <f t="shared" si="270"/>
        <v>internal combustion</v>
      </c>
      <c r="D14943">
        <v>300</v>
      </c>
      <c r="E14943" t="s">
        <v>19818</v>
      </c>
      <c r="F14943" s="1" t="s">
        <v>17766</v>
      </c>
      <c r="H14943" s="2"/>
      <c r="K14943" t="s">
        <v>17672</v>
      </c>
    </row>
    <row r="14944" spans="1:11" ht="15" customHeight="1" x14ac:dyDescent="0.2">
      <c r="A14944">
        <f>IF(IFERROR((MATCH(G14944,$G$1:$G$12712,0)),0),INDEX($A$1:$A$12712,MATCH(G14944,$G$1:$G$12712,0)),MAX($A$2:$A14943)+1)</f>
        <v>1155</v>
      </c>
      <c r="B14944">
        <f t="shared" si="269"/>
        <v>1155</v>
      </c>
      <c r="C14944" t="str">
        <f t="shared" si="270"/>
        <v>Kings Beach</v>
      </c>
      <c r="D14944">
        <v>300</v>
      </c>
      <c r="E14944" t="s">
        <v>19818</v>
      </c>
      <c r="F14944" s="1" t="s">
        <v>19826</v>
      </c>
      <c r="G14944">
        <v>6518</v>
      </c>
      <c r="H14944" s="2" t="s">
        <v>2850</v>
      </c>
      <c r="I14944">
        <v>57222</v>
      </c>
      <c r="J14944" t="s">
        <v>2851</v>
      </c>
      <c r="K14944" t="s">
        <v>17672</v>
      </c>
    </row>
    <row r="14945" spans="1:11" ht="15" customHeight="1" x14ac:dyDescent="0.2">
      <c r="A14945">
        <f>IF(IFERROR((MATCH(G14945,$G$1:$G$12712,0)),0),INDEX($A$1:$A$12712,MATCH(G14945,$G$1:$G$12712,0)),MAX($A$2:$A14944)+1)</f>
        <v>1155</v>
      </c>
      <c r="B14945">
        <f t="shared" si="269"/>
        <v>1155</v>
      </c>
      <c r="C14945" t="str">
        <f t="shared" si="270"/>
        <v>Kings Beach</v>
      </c>
      <c r="D14945">
        <v>300</v>
      </c>
      <c r="E14945" t="s">
        <v>19818</v>
      </c>
      <c r="F14945" s="1" t="s">
        <v>19827</v>
      </c>
      <c r="G14945">
        <v>6518</v>
      </c>
      <c r="H14945" s="2" t="s">
        <v>2850</v>
      </c>
      <c r="I14945">
        <v>57222</v>
      </c>
      <c r="J14945" t="s">
        <v>2851</v>
      </c>
      <c r="K14945" t="s">
        <v>17672</v>
      </c>
    </row>
    <row r="14946" spans="1:11" ht="15" customHeight="1" x14ac:dyDescent="0.2">
      <c r="A14946">
        <f>IF(IFERROR((MATCH(G14946,$G$1:$G$12712,0)),0),INDEX($A$1:$A$12712,MATCH(G14946,$G$1:$G$12712,0)),MAX($A$2:$A14945)+1)</f>
        <v>2626</v>
      </c>
      <c r="B14946">
        <f t="shared" si="269"/>
        <v>2626</v>
      </c>
      <c r="C14946" t="str">
        <f t="shared" si="270"/>
        <v>Lahontan</v>
      </c>
      <c r="D14946">
        <v>300</v>
      </c>
      <c r="E14946" t="s">
        <v>19818</v>
      </c>
      <c r="F14946" s="1" t="s">
        <v>19828</v>
      </c>
      <c r="G14946">
        <v>6521</v>
      </c>
      <c r="H14946" s="2" t="s">
        <v>5305</v>
      </c>
      <c r="I14946">
        <v>40444</v>
      </c>
      <c r="J14946" t="s">
        <v>5306</v>
      </c>
      <c r="K14946" t="s">
        <v>17672</v>
      </c>
    </row>
    <row r="14947" spans="1:11" ht="15" customHeight="1" x14ac:dyDescent="0.2">
      <c r="A14947">
        <f>IF(IFERROR((MATCH(G14947,$G$1:$G$12712,0)),0),INDEX($A$1:$A$12712,MATCH(G14947,$G$1:$G$12712,0)),MAX($A$2:$A14946)+1)</f>
        <v>2626</v>
      </c>
      <c r="B14947">
        <f t="shared" si="269"/>
        <v>2626</v>
      </c>
      <c r="C14947" t="str">
        <f t="shared" si="270"/>
        <v>Lahontan</v>
      </c>
      <c r="D14947">
        <v>300</v>
      </c>
      <c r="E14947" t="s">
        <v>19818</v>
      </c>
      <c r="F14947" s="1" t="s">
        <v>19829</v>
      </c>
      <c r="G14947">
        <v>6521</v>
      </c>
      <c r="H14947" s="2" t="s">
        <v>5305</v>
      </c>
      <c r="I14947">
        <v>40444</v>
      </c>
      <c r="J14947" t="s">
        <v>5306</v>
      </c>
      <c r="K14947" t="s">
        <v>17672</v>
      </c>
    </row>
    <row r="14948" spans="1:11" ht="15" customHeight="1" x14ac:dyDescent="0.2">
      <c r="A14948">
        <f>IF(IFERROR((MATCH(G14948,$G$1:$G$12712,0)),0),INDEX($A$1:$A$12712,MATCH(G14948,$G$1:$G$12712,0)),MAX($A$2:$A14947)+1)</f>
        <v>2626</v>
      </c>
      <c r="B14948">
        <f t="shared" si="269"/>
        <v>2626</v>
      </c>
      <c r="C14948" t="str">
        <f t="shared" si="270"/>
        <v>Lahontan</v>
      </c>
      <c r="D14948">
        <v>300</v>
      </c>
      <c r="E14948" t="s">
        <v>19818</v>
      </c>
      <c r="F14948" s="1" t="s">
        <v>19830</v>
      </c>
      <c r="G14948">
        <v>6521</v>
      </c>
      <c r="H14948" s="2" t="s">
        <v>5305</v>
      </c>
      <c r="I14948">
        <v>40444</v>
      </c>
      <c r="J14948" t="s">
        <v>5306</v>
      </c>
      <c r="K14948" t="s">
        <v>17672</v>
      </c>
    </row>
    <row r="14949" spans="1:11" ht="15" customHeight="1" x14ac:dyDescent="0.2">
      <c r="A14949">
        <f>IF(IFERROR((MATCH(G14949,$G$1:$G$12712,0)),0),INDEX($A$1:$A$12712,MATCH(G14949,$G$1:$G$12712,0)),MAX($A$2:$A14948)+1)</f>
        <v>608</v>
      </c>
      <c r="B14949">
        <f t="shared" si="269"/>
        <v>608</v>
      </c>
      <c r="C14949" t="str">
        <f t="shared" si="270"/>
        <v>Tracy</v>
      </c>
      <c r="D14949">
        <v>300</v>
      </c>
      <c r="E14949" t="s">
        <v>19818</v>
      </c>
      <c r="F14949" s="1" t="s">
        <v>19831</v>
      </c>
      <c r="G14949">
        <v>2336</v>
      </c>
      <c r="H14949" s="2" t="s">
        <v>1451</v>
      </c>
      <c r="I14949">
        <v>17166</v>
      </c>
      <c r="J14949" t="s">
        <v>583</v>
      </c>
      <c r="K14949" t="s">
        <v>17672</v>
      </c>
    </row>
    <row r="14950" spans="1:11" ht="15" customHeight="1" x14ac:dyDescent="0.2">
      <c r="A14950">
        <f>IF(IFERROR((MATCH(G14950,$G$1:$G$12712,0)),0),INDEX($A$1:$A$12712,MATCH(G14950,$G$1:$G$12712,0)),MAX($A$2:$A14949)+1)</f>
        <v>608</v>
      </c>
      <c r="B14950">
        <f t="shared" si="269"/>
        <v>608</v>
      </c>
      <c r="C14950" t="str">
        <f t="shared" si="270"/>
        <v>Tracy</v>
      </c>
      <c r="D14950">
        <v>300</v>
      </c>
      <c r="E14950" t="s">
        <v>19818</v>
      </c>
      <c r="F14950" s="1" t="s">
        <v>19832</v>
      </c>
      <c r="G14950">
        <v>2336</v>
      </c>
      <c r="H14950" s="2" t="s">
        <v>1451</v>
      </c>
      <c r="I14950">
        <v>17166</v>
      </c>
      <c r="J14950" t="s">
        <v>583</v>
      </c>
      <c r="K14950" t="s">
        <v>17672</v>
      </c>
    </row>
    <row r="14951" spans="1:11" ht="15" customHeight="1" x14ac:dyDescent="0.2">
      <c r="A14951">
        <f>IF(IFERROR((MATCH(G14951,$G$1:$G$12712,0)),0),INDEX($A$1:$A$12712,MATCH(G14951,$G$1:$G$12712,0)),MAX($A$2:$A14950)+1)</f>
        <v>11461</v>
      </c>
      <c r="B14951" t="e">
        <f t="shared" si="269"/>
        <v>#N/A</v>
      </c>
      <c r="C14951" t="str">
        <f t="shared" si="270"/>
        <v>totall</v>
      </c>
      <c r="D14951">
        <v>300</v>
      </c>
      <c r="E14951" t="s">
        <v>19818</v>
      </c>
      <c r="F14951" s="1" t="s">
        <v>19833</v>
      </c>
      <c r="H14951" s="2"/>
      <c r="K14951" t="s">
        <v>17672</v>
      </c>
    </row>
    <row r="14952" spans="1:11" ht="15" customHeight="1" x14ac:dyDescent="0.2">
      <c r="A14952">
        <f>IF(IFERROR((MATCH(G14952,$G$1:$G$12712,0)),0),INDEX($A$1:$A$12712,MATCH(G14952,$G$1:$G$12712,0)),MAX($A$2:$A14951)+1)</f>
        <v>608</v>
      </c>
      <c r="B14952">
        <f t="shared" si="269"/>
        <v>608</v>
      </c>
      <c r="C14952" t="str">
        <f t="shared" si="270"/>
        <v>Tracy</v>
      </c>
      <c r="D14952">
        <v>300</v>
      </c>
      <c r="E14952" t="s">
        <v>19818</v>
      </c>
      <c r="F14952" s="1" t="s">
        <v>18207</v>
      </c>
      <c r="G14952">
        <v>2336</v>
      </c>
      <c r="H14952" s="2" t="s">
        <v>1451</v>
      </c>
      <c r="I14952">
        <v>17166</v>
      </c>
      <c r="J14952" t="s">
        <v>583</v>
      </c>
      <c r="K14952" t="s">
        <v>17672</v>
      </c>
    </row>
    <row r="14953" spans="1:11" ht="15" customHeight="1" x14ac:dyDescent="0.2">
      <c r="A14953">
        <f>IF(IFERROR((MATCH(G14953,$G$1:$G$12712,0)),0),INDEX($A$1:$A$12712,MATCH(G14953,$G$1:$G$12712,0)),MAX($A$2:$A14952)+1)</f>
        <v>608</v>
      </c>
      <c r="B14953">
        <f t="shared" si="269"/>
        <v>608</v>
      </c>
      <c r="C14953" t="str">
        <f t="shared" si="270"/>
        <v>Tracy</v>
      </c>
      <c r="D14953">
        <v>300</v>
      </c>
      <c r="E14953" t="s">
        <v>19818</v>
      </c>
      <c r="F14953" s="1" t="s">
        <v>19834</v>
      </c>
      <c r="G14953">
        <v>2336</v>
      </c>
      <c r="H14953" s="2" t="s">
        <v>1451</v>
      </c>
      <c r="I14953">
        <v>17166</v>
      </c>
      <c r="J14953" t="s">
        <v>583</v>
      </c>
      <c r="K14953" t="s">
        <v>17672</v>
      </c>
    </row>
    <row r="14954" spans="1:11" ht="15" customHeight="1" x14ac:dyDescent="0.2">
      <c r="A14954">
        <f>IF(IFERROR((MATCH(G14954,$G$1:$G$12712,0)),0),INDEX($A$1:$A$12712,MATCH(G14954,$G$1:$G$12712,0)),MAX($A$2:$A14953)+1)</f>
        <v>599</v>
      </c>
      <c r="B14954">
        <f t="shared" si="269"/>
        <v>599</v>
      </c>
      <c r="C14954" t="str">
        <f t="shared" si="270"/>
        <v>North Valmy</v>
      </c>
      <c r="D14954">
        <v>300</v>
      </c>
      <c r="E14954" t="s">
        <v>19818</v>
      </c>
      <c r="F14954" s="1" t="s">
        <v>19835</v>
      </c>
      <c r="G14954">
        <v>8224</v>
      </c>
      <c r="H14954" s="2" t="s">
        <v>1425</v>
      </c>
      <c r="I14954">
        <v>17166</v>
      </c>
      <c r="J14954" t="s">
        <v>583</v>
      </c>
      <c r="K14954" t="s">
        <v>17672</v>
      </c>
    </row>
    <row r="14955" spans="1:11" ht="15" customHeight="1" x14ac:dyDescent="0.2">
      <c r="A14955">
        <f>IF(IFERROR((MATCH(G14955,$G$1:$G$12712,0)),0),INDEX($A$1:$A$12712,MATCH(G14955,$G$1:$G$12712,0)),MAX($A$2:$A14954)+1)</f>
        <v>1269</v>
      </c>
      <c r="B14955">
        <f t="shared" si="269"/>
        <v>1269</v>
      </c>
      <c r="C14955" t="str">
        <f t="shared" si="270"/>
        <v>Winnemucca</v>
      </c>
      <c r="D14955">
        <v>300</v>
      </c>
      <c r="E14955" t="s">
        <v>19818</v>
      </c>
      <c r="F14955" s="1" t="s">
        <v>19836</v>
      </c>
      <c r="G14955">
        <v>6533</v>
      </c>
      <c r="H14955" s="2" t="s">
        <v>3347</v>
      </c>
      <c r="I14955">
        <v>17166</v>
      </c>
      <c r="J14955" t="s">
        <v>583</v>
      </c>
      <c r="K14955" t="s">
        <v>17672</v>
      </c>
    </row>
    <row r="14956" spans="1:11" ht="15" customHeight="1" x14ac:dyDescent="0.2">
      <c r="A14956">
        <f>IF(IFERROR((MATCH(G14956,$G$1:$G$12712,0)),0),INDEX($A$1:$A$12712,MATCH(G14956,$G$1:$G$12712,0)),MAX($A$2:$A14955)+1)</f>
        <v>1269</v>
      </c>
      <c r="B14956">
        <f t="shared" si="269"/>
        <v>1269</v>
      </c>
      <c r="C14956" t="str">
        <f t="shared" si="270"/>
        <v>Winnemucca</v>
      </c>
      <c r="D14956">
        <v>300</v>
      </c>
      <c r="E14956" t="s">
        <v>19818</v>
      </c>
      <c r="F14956" s="1" t="s">
        <v>19837</v>
      </c>
      <c r="G14956">
        <v>6533</v>
      </c>
      <c r="H14956" s="2" t="s">
        <v>3347</v>
      </c>
      <c r="I14956">
        <v>17166</v>
      </c>
      <c r="J14956" t="s">
        <v>583</v>
      </c>
      <c r="K14956" t="s">
        <v>17672</v>
      </c>
    </row>
    <row r="14957" spans="1:11" ht="15" customHeight="1" x14ac:dyDescent="0.2">
      <c r="A14957">
        <f>A2519</f>
        <v>1595</v>
      </c>
      <c r="B14957" t="e">
        <f t="shared" si="269"/>
        <v>#N/A</v>
      </c>
      <c r="C14957" t="str">
        <f t="shared" si="270"/>
        <v>license #2373</v>
      </c>
      <c r="D14957">
        <v>36</v>
      </c>
      <c r="E14957" t="s">
        <v>19838</v>
      </c>
      <c r="F14957" s="1" t="s">
        <v>19839</v>
      </c>
      <c r="H14957" s="2"/>
      <c r="K14957" t="s">
        <v>17672</v>
      </c>
    </row>
    <row r="14958" spans="1:11" ht="15" customHeight="1" x14ac:dyDescent="0.2">
      <c r="A14958">
        <f>IF(IFERROR((MATCH(G14958,$G$1:$G$12712,0)),0),INDEX($A$1:$A$12712,MATCH(G14958,$G$1:$G$12712,0)),MAX($A$2:$A14957)+1)</f>
        <v>11462</v>
      </c>
      <c r="B14958" t="e">
        <f t="shared" si="269"/>
        <v>#N/A</v>
      </c>
      <c r="C14958" t="str">
        <f t="shared" si="270"/>
        <v>n/a</v>
      </c>
      <c r="D14958">
        <v>277</v>
      </c>
      <c r="E14958" t="s">
        <v>19838</v>
      </c>
      <c r="F14958" s="1" t="s">
        <v>17635</v>
      </c>
      <c r="H14958" s="2"/>
      <c r="K14958" t="s">
        <v>17672</v>
      </c>
    </row>
    <row r="14959" spans="1:11" ht="15" customHeight="1" x14ac:dyDescent="0.2">
      <c r="A14959">
        <f>IF(IFERROR((MATCH(G14959,$G$1:$G$12712,0)),0),INDEX($A$1:$A$12712,MATCH(G14959,$G$1:$G$12712,0)),MAX($A$2:$A14958)+1)</f>
        <v>1595</v>
      </c>
      <c r="B14959">
        <f t="shared" si="269"/>
        <v>1595</v>
      </c>
      <c r="C14959" t="str">
        <f t="shared" si="270"/>
        <v>Rockton</v>
      </c>
      <c r="D14959">
        <v>36</v>
      </c>
      <c r="E14959" t="s">
        <v>19838</v>
      </c>
      <c r="F14959" s="1" t="s">
        <v>19840</v>
      </c>
      <c r="G14959">
        <v>903</v>
      </c>
      <c r="H14959" s="2" t="s">
        <v>3813</v>
      </c>
      <c r="I14959">
        <v>21581</v>
      </c>
      <c r="J14959" t="s">
        <v>3814</v>
      </c>
      <c r="K14959" t="s">
        <v>17672</v>
      </c>
    </row>
    <row r="14960" spans="1:11" ht="15" customHeight="1" x14ac:dyDescent="0.2">
      <c r="A14960">
        <f>IF(IFERROR((MATCH(G14960,$G$1:$G$12712,0)),0),INDEX($A$1:$A$12712,MATCH(G14960,$G$1:$G$12712,0)),MAX($A$2:$A14959)+1)</f>
        <v>1595</v>
      </c>
      <c r="B14960">
        <f t="shared" si="269"/>
        <v>1595</v>
      </c>
      <c r="C14960" t="str">
        <f t="shared" si="270"/>
        <v>Rockton</v>
      </c>
      <c r="D14960">
        <v>36</v>
      </c>
      <c r="E14960" t="s">
        <v>19838</v>
      </c>
      <c r="F14960" s="1" t="s">
        <v>19841</v>
      </c>
      <c r="G14960">
        <v>903</v>
      </c>
      <c r="H14960" s="2" t="s">
        <v>3813</v>
      </c>
      <c r="I14960">
        <v>21581</v>
      </c>
      <c r="J14960" t="s">
        <v>3814</v>
      </c>
      <c r="K14960" t="s">
        <v>17672</v>
      </c>
    </row>
    <row r="14961" spans="1:11" ht="15" customHeight="1" x14ac:dyDescent="0.2">
      <c r="A14961">
        <f>IF(IFERROR((MATCH(G14961,$G$1:$G$12712,0)),0),INDEX($A$1:$A$12712,MATCH(G14961,$G$1:$G$12712,0)),MAX($A$2:$A14960)+1)</f>
        <v>11463</v>
      </c>
      <c r="B14961" t="e">
        <f t="shared" si="269"/>
        <v>#N/A</v>
      </c>
      <c r="C14961" t="str">
        <f t="shared" si="270"/>
        <v>see note 3, page 109.</v>
      </c>
      <c r="D14961">
        <v>36</v>
      </c>
      <c r="E14961" t="s">
        <v>19838</v>
      </c>
      <c r="F14961" s="1" t="s">
        <v>19842</v>
      </c>
      <c r="H14961" s="2"/>
      <c r="K14961" t="s">
        <v>17672</v>
      </c>
    </row>
    <row r="14962" spans="1:11" ht="15" customHeight="1" x14ac:dyDescent="0.2">
      <c r="A14962">
        <f>A10169</f>
        <v>8782</v>
      </c>
      <c r="B14962" t="e">
        <f t="shared" ref="B14962:B15025" si="271">IF(COUNTIF($G$1:$G$12712,G14962&gt;0),0,INDEX($A$1:$A$12712,MATCH(G14962,$G$1:$G$12712,0)))</f>
        <v>#N/A</v>
      </c>
      <c r="C14962" t="str">
        <f t="shared" si="270"/>
        <v>a - hydro license project no. 2315.</v>
      </c>
      <c r="D14962">
        <v>168</v>
      </c>
      <c r="E14962" t="s">
        <v>19843</v>
      </c>
      <c r="F14962" s="1" t="s">
        <v>19844</v>
      </c>
      <c r="H14962" s="2"/>
      <c r="K14962" t="s">
        <v>17672</v>
      </c>
    </row>
    <row r="14963" spans="1:11" ht="15" customHeight="1" x14ac:dyDescent="0.2">
      <c r="A14963">
        <f>A10169</f>
        <v>8782</v>
      </c>
      <c r="B14963" t="e">
        <f t="shared" si="271"/>
        <v>#N/A</v>
      </c>
      <c r="C14963" t="str">
        <f t="shared" si="270"/>
        <v>a-hydro license project no. 2315</v>
      </c>
      <c r="D14963">
        <v>168</v>
      </c>
      <c r="E14963" t="s">
        <v>19843</v>
      </c>
      <c r="F14963" s="1" t="s">
        <v>19845</v>
      </c>
      <c r="H14963" s="2"/>
      <c r="K14963" t="s">
        <v>17672</v>
      </c>
    </row>
    <row r="14964" spans="1:11" ht="15" customHeight="1" x14ac:dyDescent="0.2">
      <c r="A14964">
        <f>IF(IFERROR((MATCH(G14964,$G$1:$G$12712,0)),0),INDEX($A$1:$A$12712,MATCH(G14964,$G$1:$G$12712,0)),MAX($A$2:$A14963)+1)</f>
        <v>1076</v>
      </c>
      <c r="B14964">
        <f t="shared" si="271"/>
        <v>1076</v>
      </c>
      <c r="C14964" t="str">
        <f t="shared" si="270"/>
        <v>Burton</v>
      </c>
      <c r="D14964">
        <v>168</v>
      </c>
      <c r="E14964" t="s">
        <v>19843</v>
      </c>
      <c r="F14964" s="1" t="s">
        <v>19846</v>
      </c>
      <c r="G14964">
        <v>3277</v>
      </c>
      <c r="H14964" s="2" t="s">
        <v>2443</v>
      </c>
      <c r="I14964">
        <v>17539</v>
      </c>
      <c r="J14964" t="s">
        <v>2444</v>
      </c>
      <c r="K14964" t="s">
        <v>17672</v>
      </c>
    </row>
    <row r="14965" spans="1:11" ht="15" customHeight="1" x14ac:dyDescent="0.2">
      <c r="A14965">
        <f>IF(IFERROR((MATCH(G14965,$G$1:$G$12712,0)),0),INDEX($A$1:$A$12712,MATCH(G14965,$G$1:$G$12712,0)),MAX($A$2:$A14964)+1)</f>
        <v>1076</v>
      </c>
      <c r="B14965">
        <f t="shared" si="271"/>
        <v>1076</v>
      </c>
      <c r="C14965" t="str">
        <f t="shared" si="270"/>
        <v>Burton</v>
      </c>
      <c r="D14965">
        <v>168</v>
      </c>
      <c r="E14965" t="s">
        <v>19843</v>
      </c>
      <c r="F14965" s="1" t="s">
        <v>19847</v>
      </c>
      <c r="G14965">
        <v>3277</v>
      </c>
      <c r="H14965" s="2" t="s">
        <v>2443</v>
      </c>
      <c r="I14965">
        <v>17539</v>
      </c>
      <c r="J14965" t="s">
        <v>2444</v>
      </c>
      <c r="K14965" t="s">
        <v>17672</v>
      </c>
    </row>
    <row r="14966" spans="1:11" ht="15" customHeight="1" x14ac:dyDescent="0.2">
      <c r="A14966">
        <f>IF(IFERROR((MATCH(G14966,$G$1:$G$12712,0)),0),INDEX($A$1:$A$12712,MATCH(G14966,$G$1:$G$12712,0)),MAX($A$2:$A14965)+1)</f>
        <v>1076</v>
      </c>
      <c r="B14966">
        <f t="shared" si="271"/>
        <v>1076</v>
      </c>
      <c r="C14966" t="str">
        <f t="shared" si="270"/>
        <v>Burton</v>
      </c>
      <c r="D14966">
        <v>168</v>
      </c>
      <c r="E14966" t="s">
        <v>19843</v>
      </c>
      <c r="F14966" s="1" t="s">
        <v>19848</v>
      </c>
      <c r="G14966">
        <v>3277</v>
      </c>
      <c r="H14966" s="2" t="s">
        <v>2443</v>
      </c>
      <c r="I14966">
        <v>17539</v>
      </c>
      <c r="J14966" t="s">
        <v>2444</v>
      </c>
      <c r="K14966" t="s">
        <v>17672</v>
      </c>
    </row>
    <row r="14967" spans="1:11" ht="15" customHeight="1" x14ac:dyDescent="0.2">
      <c r="A14967">
        <f>IF(IFERROR((MATCH(G14967,$G$1:$G$12712,0)),0),INDEX($A$1:$A$12712,MATCH(G14967,$G$1:$G$12712,0)),MAX($A$2:$A14966)+1)</f>
        <v>1076</v>
      </c>
      <c r="B14967">
        <f t="shared" si="271"/>
        <v>1076</v>
      </c>
      <c r="C14967" t="str">
        <f t="shared" si="270"/>
        <v>Burton</v>
      </c>
      <c r="D14967">
        <v>168</v>
      </c>
      <c r="E14967" t="s">
        <v>19843</v>
      </c>
      <c r="F14967" s="1" t="s">
        <v>19849</v>
      </c>
      <c r="G14967">
        <v>3277</v>
      </c>
      <c r="H14967" s="2" t="s">
        <v>2443</v>
      </c>
      <c r="I14967">
        <v>17539</v>
      </c>
      <c r="J14967" t="s">
        <v>2444</v>
      </c>
      <c r="K14967" t="s">
        <v>17672</v>
      </c>
    </row>
    <row r="14968" spans="1:11" ht="15" customHeight="1" x14ac:dyDescent="0.2">
      <c r="A14968">
        <f>IF(IFERROR((MATCH(G14968,$G$1:$G$12712,0)),0),INDEX($A$1:$A$12712,MATCH(G14968,$G$1:$G$12712,0)),MAX($A$2:$A14967)+1)</f>
        <v>1079</v>
      </c>
      <c r="B14968">
        <f t="shared" si="271"/>
        <v>1079</v>
      </c>
      <c r="C14968" t="str">
        <f t="shared" si="270"/>
        <v>Canadys Steam</v>
      </c>
      <c r="D14968">
        <v>168</v>
      </c>
      <c r="E14968" t="s">
        <v>19843</v>
      </c>
      <c r="F14968" s="1" t="s">
        <v>19850</v>
      </c>
      <c r="G14968">
        <v>3280</v>
      </c>
      <c r="H14968" s="2" t="s">
        <v>2460</v>
      </c>
      <c r="I14968">
        <v>17539</v>
      </c>
      <c r="J14968" t="s">
        <v>2444</v>
      </c>
      <c r="K14968" t="s">
        <v>17672</v>
      </c>
    </row>
    <row r="14969" spans="1:11" ht="15" customHeight="1" x14ac:dyDescent="0.2">
      <c r="A14969">
        <f>IF(IFERROR((MATCH(G14969,$G$1:$G$12712,0)),0),INDEX($A$1:$A$12712,MATCH(G14969,$G$1:$G$12712,0)),MAX($A$2:$A14968)+1)</f>
        <v>122</v>
      </c>
      <c r="B14969">
        <f t="shared" si="271"/>
        <v>122</v>
      </c>
      <c r="C14969" t="str">
        <f t="shared" si="270"/>
        <v>Coit GT</v>
      </c>
      <c r="D14969">
        <v>168</v>
      </c>
      <c r="E14969" t="s">
        <v>19843</v>
      </c>
      <c r="F14969" s="1" t="s">
        <v>19851</v>
      </c>
      <c r="G14969">
        <v>3281</v>
      </c>
      <c r="H14969" s="2" t="s">
        <v>366</v>
      </c>
      <c r="I14969">
        <v>17539</v>
      </c>
      <c r="J14969" t="s">
        <v>367</v>
      </c>
      <c r="K14969" t="s">
        <v>17672</v>
      </c>
    </row>
    <row r="14970" spans="1:11" ht="15" customHeight="1" x14ac:dyDescent="0.2">
      <c r="A14970">
        <f>IF(IFERROR((MATCH(G14970,$G$1:$G$12712,0)),0),INDEX($A$1:$A$12712,MATCH(G14970,$G$1:$G$12712,0)),MAX($A$2:$A14969)+1)</f>
        <v>122</v>
      </c>
      <c r="B14970">
        <f t="shared" si="271"/>
        <v>122</v>
      </c>
      <c r="C14970" t="str">
        <f t="shared" si="270"/>
        <v>Coit GT</v>
      </c>
      <c r="D14970">
        <v>168</v>
      </c>
      <c r="E14970" t="s">
        <v>19843</v>
      </c>
      <c r="F14970" s="1" t="s">
        <v>19852</v>
      </c>
      <c r="G14970">
        <v>3281</v>
      </c>
      <c r="H14970" s="2" t="s">
        <v>366</v>
      </c>
      <c r="I14970">
        <v>17539</v>
      </c>
      <c r="J14970" t="s">
        <v>367</v>
      </c>
      <c r="K14970" t="s">
        <v>17672</v>
      </c>
    </row>
    <row r="14971" spans="1:11" ht="15" customHeight="1" x14ac:dyDescent="0.2">
      <c r="A14971">
        <f>IF(IFERROR((MATCH(G14971,$G$1:$G$12712,0)),0),INDEX($A$1:$A$12712,MATCH(G14971,$G$1:$G$12712,0)),MAX($A$2:$A14970)+1)</f>
        <v>4500</v>
      </c>
      <c r="B14971">
        <f t="shared" si="271"/>
        <v>4500</v>
      </c>
      <c r="C14971" t="str">
        <f t="shared" si="270"/>
        <v>Columbia Energy Center (SC)</v>
      </c>
      <c r="D14971">
        <v>187</v>
      </c>
      <c r="E14971" t="s">
        <v>19843</v>
      </c>
      <c r="F14971" s="1" t="s">
        <v>19853</v>
      </c>
      <c r="G14971">
        <v>55386</v>
      </c>
      <c r="H14971" s="2" t="s">
        <v>8304</v>
      </c>
      <c r="I14971">
        <v>4028</v>
      </c>
      <c r="J14971" t="s">
        <v>8305</v>
      </c>
      <c r="K14971" t="s">
        <v>17672</v>
      </c>
    </row>
    <row r="14972" spans="1:11" ht="15" customHeight="1" x14ac:dyDescent="0.2">
      <c r="A14972">
        <f>IF(IFERROR((MATCH(G14972,$G$1:$G$12712,0)),0),INDEX($A$1:$A$12712,MATCH(G14972,$G$1:$G$12712,0)),MAX($A$2:$A14971)+1)</f>
        <v>1115</v>
      </c>
      <c r="B14972">
        <f t="shared" si="271"/>
        <v>1115</v>
      </c>
      <c r="C14972" t="str">
        <f t="shared" si="270"/>
        <v>Faber Place</v>
      </c>
      <c r="D14972">
        <v>168</v>
      </c>
      <c r="E14972" t="s">
        <v>19843</v>
      </c>
      <c r="F14972" s="1" t="s">
        <v>19854</v>
      </c>
      <c r="G14972">
        <v>3284</v>
      </c>
      <c r="H14972" s="2" t="s">
        <v>2636</v>
      </c>
      <c r="I14972">
        <v>17539</v>
      </c>
      <c r="J14972" t="s">
        <v>2444</v>
      </c>
      <c r="K14972" t="s">
        <v>17672</v>
      </c>
    </row>
    <row r="14973" spans="1:11" ht="15" customHeight="1" x14ac:dyDescent="0.2">
      <c r="A14973">
        <f>A365</f>
        <v>248</v>
      </c>
      <c r="B14973" t="e">
        <f t="shared" si="271"/>
        <v>#N/A</v>
      </c>
      <c r="C14973" t="str">
        <f t="shared" si="270"/>
        <v>hardeville peaking</v>
      </c>
      <c r="D14973">
        <v>168</v>
      </c>
      <c r="E14973" t="s">
        <v>19843</v>
      </c>
      <c r="F14973" s="1" t="s">
        <v>19855</v>
      </c>
      <c r="H14973" s="2"/>
      <c r="K14973" t="s">
        <v>17672</v>
      </c>
    </row>
    <row r="14974" spans="1:11" ht="15" customHeight="1" x14ac:dyDescent="0.2">
      <c r="A14974">
        <f>IF(IFERROR((MATCH(G14974,$G$1:$G$12712,0)),0),INDEX($A$1:$A$12712,MATCH(G14974,$G$1:$G$12712,0)),MAX($A$2:$A14973)+1)</f>
        <v>11464</v>
      </c>
      <c r="B14974" t="e">
        <f t="shared" si="271"/>
        <v>#N/A</v>
      </c>
      <c r="C14974" t="str">
        <f t="shared" si="270"/>
        <v>hydro</v>
      </c>
      <c r="D14974">
        <v>168</v>
      </c>
      <c r="E14974" t="s">
        <v>19843</v>
      </c>
      <c r="F14974" s="1" t="s">
        <v>17831</v>
      </c>
      <c r="H14974" s="2"/>
      <c r="K14974" t="s">
        <v>17672</v>
      </c>
    </row>
    <row r="14975" spans="1:11" ht="15" customHeight="1" x14ac:dyDescent="0.2">
      <c r="A14975">
        <f>IF(IFERROR((MATCH(G14975,$G$1:$G$12712,0)),0),INDEX($A$1:$A$12712,MATCH(G14975,$G$1:$G$12712,0)),MAX($A$2:$A14974)+1)</f>
        <v>2504</v>
      </c>
      <c r="B14975">
        <f t="shared" si="271"/>
        <v>2504</v>
      </c>
      <c r="C14975" t="str">
        <f t="shared" si="270"/>
        <v>Neal Shoals</v>
      </c>
      <c r="D14975">
        <v>168</v>
      </c>
      <c r="E14975" t="s">
        <v>19843</v>
      </c>
      <c r="F14975" s="1" t="s">
        <v>19856</v>
      </c>
      <c r="G14975">
        <v>3289</v>
      </c>
      <c r="H14975" s="2" t="s">
        <v>5159</v>
      </c>
      <c r="I14975">
        <v>17539</v>
      </c>
      <c r="J14975" t="s">
        <v>367</v>
      </c>
      <c r="K14975" t="s">
        <v>17672</v>
      </c>
    </row>
    <row r="14976" spans="1:11" ht="15" customHeight="1" x14ac:dyDescent="0.2">
      <c r="A14976">
        <f>IF(IFERROR((MATCH(G14976,$G$1:$G$12712,0)),0),INDEX($A$1:$A$12712,MATCH(G14976,$G$1:$G$12712,0)),MAX($A$2:$A14975)+1)</f>
        <v>2504</v>
      </c>
      <c r="B14976">
        <f t="shared" si="271"/>
        <v>2504</v>
      </c>
      <c r="C14976" t="str">
        <f t="shared" si="270"/>
        <v>Neal Shoals</v>
      </c>
      <c r="D14976">
        <v>168</v>
      </c>
      <c r="E14976" t="s">
        <v>19843</v>
      </c>
      <c r="F14976" s="1" t="s">
        <v>19857</v>
      </c>
      <c r="G14976">
        <v>3289</v>
      </c>
      <c r="H14976" s="2" t="s">
        <v>5159</v>
      </c>
      <c r="I14976">
        <v>17539</v>
      </c>
      <c r="J14976" t="s">
        <v>367</v>
      </c>
      <c r="K14976" t="s">
        <v>17672</v>
      </c>
    </row>
    <row r="14977" spans="1:11" ht="15" customHeight="1" x14ac:dyDescent="0.2">
      <c r="A14977">
        <f>IF(IFERROR((MATCH(G14977,$G$1:$G$12712,0)),0),INDEX($A$1:$A$12712,MATCH(G14977,$G$1:$G$12712,0)),MAX($A$2:$A14976)+1)</f>
        <v>2504</v>
      </c>
      <c r="B14977">
        <f t="shared" si="271"/>
        <v>2504</v>
      </c>
      <c r="C14977" t="str">
        <f t="shared" si="270"/>
        <v>Neal Shoals</v>
      </c>
      <c r="D14977">
        <v>168</v>
      </c>
      <c r="E14977" t="s">
        <v>19843</v>
      </c>
      <c r="F14977" s="1" t="s">
        <v>19858</v>
      </c>
      <c r="G14977">
        <v>3289</v>
      </c>
      <c r="H14977" s="2" t="s">
        <v>5159</v>
      </c>
      <c r="I14977">
        <v>17539</v>
      </c>
      <c r="J14977" t="s">
        <v>367</v>
      </c>
      <c r="K14977" t="s">
        <v>17672</v>
      </c>
    </row>
    <row r="14978" spans="1:11" ht="15" customHeight="1" x14ac:dyDescent="0.2">
      <c r="A14978">
        <f>IF(IFERROR((MATCH(G14978,$G$1:$G$12712,0)),0),INDEX($A$1:$A$12712,MATCH(G14978,$G$1:$G$12712,0)),MAX($A$2:$A14977)+1)</f>
        <v>468</v>
      </c>
      <c r="B14978">
        <f t="shared" si="271"/>
        <v>468</v>
      </c>
      <c r="C14978" t="str">
        <f t="shared" ref="C14978:C15041" si="272">IF(H14978="",F14978,H14978)</f>
        <v>Parr GT</v>
      </c>
      <c r="D14978">
        <v>168</v>
      </c>
      <c r="E14978" t="s">
        <v>19843</v>
      </c>
      <c r="F14978" s="1" t="s">
        <v>19859</v>
      </c>
      <c r="G14978">
        <v>3291</v>
      </c>
      <c r="H14978" s="2" t="s">
        <v>1146</v>
      </c>
      <c r="I14978">
        <v>17539</v>
      </c>
      <c r="J14978" t="s">
        <v>367</v>
      </c>
      <c r="K14978" t="s">
        <v>17672</v>
      </c>
    </row>
    <row r="14979" spans="1:11" ht="15" customHeight="1" x14ac:dyDescent="0.2">
      <c r="A14979">
        <f>IF(IFERROR((MATCH(G14979,$G$1:$G$12712,0)),0),INDEX($A$1:$A$12712,MATCH(G14979,$G$1:$G$12712,0)),MAX($A$2:$A14978)+1)</f>
        <v>468</v>
      </c>
      <c r="B14979">
        <f t="shared" si="271"/>
        <v>468</v>
      </c>
      <c r="C14979" t="str">
        <f t="shared" si="272"/>
        <v>Parr GT</v>
      </c>
      <c r="D14979">
        <v>168</v>
      </c>
      <c r="E14979" t="s">
        <v>19843</v>
      </c>
      <c r="F14979" s="1" t="s">
        <v>19860</v>
      </c>
      <c r="G14979">
        <v>3291</v>
      </c>
      <c r="H14979" s="2" t="s">
        <v>1146</v>
      </c>
      <c r="I14979">
        <v>17539</v>
      </c>
      <c r="J14979" t="s">
        <v>367</v>
      </c>
      <c r="K14979" t="s">
        <v>17672</v>
      </c>
    </row>
    <row r="14980" spans="1:11" ht="15" customHeight="1" x14ac:dyDescent="0.2">
      <c r="A14980">
        <f>IF(IFERROR((MATCH(G14980,$G$1:$G$12712,0)),0),INDEX($A$1:$A$12712,MATCH(G14980,$G$1:$G$12712,0)),MAX($A$2:$A14979)+1)</f>
        <v>468</v>
      </c>
      <c r="B14980">
        <f t="shared" si="271"/>
        <v>468</v>
      </c>
      <c r="C14980" t="str">
        <f t="shared" si="272"/>
        <v>Parr GT</v>
      </c>
      <c r="D14980">
        <v>168</v>
      </c>
      <c r="E14980" t="s">
        <v>19843</v>
      </c>
      <c r="F14980" s="1" t="s">
        <v>19861</v>
      </c>
      <c r="G14980">
        <v>3291</v>
      </c>
      <c r="H14980" s="2" t="s">
        <v>1146</v>
      </c>
      <c r="I14980">
        <v>17539</v>
      </c>
      <c r="J14980" t="s">
        <v>367</v>
      </c>
      <c r="K14980" t="s">
        <v>17672</v>
      </c>
    </row>
    <row r="14981" spans="1:11" ht="15" customHeight="1" x14ac:dyDescent="0.2">
      <c r="A14981">
        <f>IF(IFERROR((MATCH(G14981,$G$1:$G$12712,0)),0),INDEX($A$1:$A$12712,MATCH(G14981,$G$1:$G$12712,0)),MAX($A$2:$A14980)+1)</f>
        <v>468</v>
      </c>
      <c r="B14981">
        <f t="shared" si="271"/>
        <v>468</v>
      </c>
      <c r="C14981" t="str">
        <f t="shared" si="272"/>
        <v>Parr GT</v>
      </c>
      <c r="D14981">
        <v>168</v>
      </c>
      <c r="E14981" t="s">
        <v>19843</v>
      </c>
      <c r="F14981" s="1" t="s">
        <v>19862</v>
      </c>
      <c r="G14981">
        <v>3291</v>
      </c>
      <c r="H14981" s="2" t="s">
        <v>1146</v>
      </c>
      <c r="I14981">
        <v>17539</v>
      </c>
      <c r="J14981" t="s">
        <v>367</v>
      </c>
      <c r="K14981" t="s">
        <v>17672</v>
      </c>
    </row>
    <row r="14982" spans="1:11" ht="15" customHeight="1" x14ac:dyDescent="0.2">
      <c r="A14982">
        <f>IF(IFERROR((MATCH(G14982,$G$1:$G$12712,0)),0),INDEX($A$1:$A$12712,MATCH(G14982,$G$1:$G$12712,0)),MAX($A$2:$A14981)+1)</f>
        <v>468</v>
      </c>
      <c r="B14982">
        <f t="shared" si="271"/>
        <v>468</v>
      </c>
      <c r="C14982" t="str">
        <f t="shared" si="272"/>
        <v>Parr GT</v>
      </c>
      <c r="D14982">
        <v>168</v>
      </c>
      <c r="E14982" t="s">
        <v>19843</v>
      </c>
      <c r="F14982" s="1" t="s">
        <v>19863</v>
      </c>
      <c r="G14982">
        <v>3291</v>
      </c>
      <c r="H14982" s="2" t="s">
        <v>1146</v>
      </c>
      <c r="I14982">
        <v>17539</v>
      </c>
      <c r="J14982" t="s">
        <v>367</v>
      </c>
      <c r="K14982" t="s">
        <v>17672</v>
      </c>
    </row>
    <row r="14983" spans="1:11" ht="15" customHeight="1" x14ac:dyDescent="0.2">
      <c r="A14983">
        <f>IF(IFERROR((MATCH(G14983,$G$1:$G$12712,0)),0),INDEX($A$1:$A$12712,MATCH(G14983,$G$1:$G$12712,0)),MAX($A$2:$A14982)+1)</f>
        <v>468</v>
      </c>
      <c r="B14983">
        <f t="shared" si="271"/>
        <v>468</v>
      </c>
      <c r="C14983" t="str">
        <f t="shared" si="272"/>
        <v>Parr GT</v>
      </c>
      <c r="D14983">
        <v>168</v>
      </c>
      <c r="E14983" t="s">
        <v>19843</v>
      </c>
      <c r="F14983" s="1" t="s">
        <v>19864</v>
      </c>
      <c r="G14983">
        <v>3291</v>
      </c>
      <c r="H14983" s="2" t="s">
        <v>1146</v>
      </c>
      <c r="I14983">
        <v>17539</v>
      </c>
      <c r="J14983" t="s">
        <v>367</v>
      </c>
      <c r="K14983" t="s">
        <v>17672</v>
      </c>
    </row>
    <row r="14984" spans="1:11" ht="15" customHeight="1" x14ac:dyDescent="0.2">
      <c r="A14984">
        <f>IF(IFERROR((MATCH(G14984,$G$1:$G$12712,0)),0),INDEX($A$1:$A$12712,MATCH(G14984,$G$1:$G$12712,0)),MAX($A$2:$A14983)+1)</f>
        <v>468</v>
      </c>
      <c r="B14984">
        <f t="shared" si="271"/>
        <v>468</v>
      </c>
      <c r="C14984" t="str">
        <f t="shared" si="272"/>
        <v>Parr GT</v>
      </c>
      <c r="D14984">
        <v>168</v>
      </c>
      <c r="E14984" t="s">
        <v>19843</v>
      </c>
      <c r="F14984" s="1" t="s">
        <v>19865</v>
      </c>
      <c r="G14984">
        <v>3291</v>
      </c>
      <c r="H14984" s="2" t="s">
        <v>1146</v>
      </c>
      <c r="I14984">
        <v>17539</v>
      </c>
      <c r="J14984" t="s">
        <v>367</v>
      </c>
      <c r="K14984" t="s">
        <v>17672</v>
      </c>
    </row>
    <row r="14985" spans="1:11" ht="15" customHeight="1" x14ac:dyDescent="0.2">
      <c r="A14985">
        <f>IF(IFERROR((MATCH(G14985,$G$1:$G$12712,0)),0),INDEX($A$1:$A$12712,MATCH(G14985,$G$1:$G$12712,0)),MAX($A$2:$A14984)+1)</f>
        <v>468</v>
      </c>
      <c r="B14985">
        <f t="shared" si="271"/>
        <v>468</v>
      </c>
      <c r="C14985" t="str">
        <f t="shared" si="272"/>
        <v>Parr GT</v>
      </c>
      <c r="D14985">
        <v>168</v>
      </c>
      <c r="E14985" t="s">
        <v>19843</v>
      </c>
      <c r="F14985" s="1" t="s">
        <v>19866</v>
      </c>
      <c r="G14985">
        <v>3291</v>
      </c>
      <c r="H14985" s="2" t="s">
        <v>1146</v>
      </c>
      <c r="I14985">
        <v>17539</v>
      </c>
      <c r="J14985" t="s">
        <v>367</v>
      </c>
      <c r="K14985" t="s">
        <v>17672</v>
      </c>
    </row>
    <row r="14986" spans="1:11" ht="15" customHeight="1" x14ac:dyDescent="0.2">
      <c r="A14986">
        <f>IF(IFERROR((MATCH(G14986,$G$1:$G$12712,0)),0),INDEX($A$1:$A$12712,MATCH(G14986,$G$1:$G$12712,0)),MAX($A$2:$A14985)+1)</f>
        <v>617</v>
      </c>
      <c r="B14986">
        <f t="shared" si="271"/>
        <v>617</v>
      </c>
      <c r="C14986" t="str">
        <f t="shared" si="272"/>
        <v>Urquhart</v>
      </c>
      <c r="D14986">
        <v>168</v>
      </c>
      <c r="E14986" t="s">
        <v>19843</v>
      </c>
      <c r="F14986" s="1" t="s">
        <v>19867</v>
      </c>
      <c r="G14986">
        <v>3295</v>
      </c>
      <c r="H14986" s="2" t="s">
        <v>1470</v>
      </c>
      <c r="I14986">
        <v>17539</v>
      </c>
      <c r="J14986" t="s">
        <v>367</v>
      </c>
      <c r="K14986" t="s">
        <v>17672</v>
      </c>
    </row>
    <row r="14987" spans="1:11" ht="15" customHeight="1" x14ac:dyDescent="0.2">
      <c r="A14987">
        <f>IF(IFERROR((MATCH(G14987,$G$1:$G$12712,0)),0),INDEX($A$1:$A$12712,MATCH(G14987,$G$1:$G$12712,0)),MAX($A$2:$A14986)+1)</f>
        <v>617</v>
      </c>
      <c r="B14987">
        <f t="shared" si="271"/>
        <v>617</v>
      </c>
      <c r="C14987" t="str">
        <f t="shared" si="272"/>
        <v>Urquhart</v>
      </c>
      <c r="D14987">
        <v>168</v>
      </c>
      <c r="E14987" t="s">
        <v>19843</v>
      </c>
      <c r="F14987" s="1" t="s">
        <v>19868</v>
      </c>
      <c r="G14987">
        <v>3295</v>
      </c>
      <c r="H14987" s="2" t="s">
        <v>1470</v>
      </c>
      <c r="I14987">
        <v>17539</v>
      </c>
      <c r="J14987" t="s">
        <v>367</v>
      </c>
      <c r="K14987" t="s">
        <v>17672</v>
      </c>
    </row>
    <row r="14988" spans="1:11" ht="15" customHeight="1" x14ac:dyDescent="0.2">
      <c r="A14988">
        <f>IF(IFERROR((MATCH(G14988,$G$1:$G$12712,0)),0),INDEX($A$1:$A$12712,MATCH(G14988,$G$1:$G$12712,0)),MAX($A$2:$A14987)+1)</f>
        <v>617</v>
      </c>
      <c r="B14988">
        <f t="shared" si="271"/>
        <v>617</v>
      </c>
      <c r="C14988" t="str">
        <f t="shared" si="272"/>
        <v>Urquhart</v>
      </c>
      <c r="D14988">
        <v>168</v>
      </c>
      <c r="E14988" t="s">
        <v>19843</v>
      </c>
      <c r="F14988" s="1" t="s">
        <v>19869</v>
      </c>
      <c r="G14988">
        <v>3295</v>
      </c>
      <c r="H14988" s="2" t="s">
        <v>1470</v>
      </c>
      <c r="I14988">
        <v>17539</v>
      </c>
      <c r="J14988" t="s">
        <v>367</v>
      </c>
      <c r="K14988" t="s">
        <v>17672</v>
      </c>
    </row>
    <row r="14989" spans="1:11" ht="15" customHeight="1" x14ac:dyDescent="0.2">
      <c r="A14989">
        <f>IF(IFERROR((MATCH(G14989,$G$1:$G$12712,0)),0),INDEX($A$1:$A$12712,MATCH(G14989,$G$1:$G$12712,0)),MAX($A$2:$A14988)+1)</f>
        <v>617</v>
      </c>
      <c r="B14989">
        <f t="shared" si="271"/>
        <v>617</v>
      </c>
      <c r="C14989" t="str">
        <f t="shared" si="272"/>
        <v>Urquhart</v>
      </c>
      <c r="D14989">
        <v>168</v>
      </c>
      <c r="E14989" t="s">
        <v>19843</v>
      </c>
      <c r="F14989" s="1" t="s">
        <v>19870</v>
      </c>
      <c r="G14989">
        <v>3295</v>
      </c>
      <c r="H14989" s="2" t="s">
        <v>1470</v>
      </c>
      <c r="I14989">
        <v>17539</v>
      </c>
      <c r="J14989" t="s">
        <v>367</v>
      </c>
      <c r="K14989" t="s">
        <v>17672</v>
      </c>
    </row>
    <row r="14990" spans="1:11" ht="15" customHeight="1" x14ac:dyDescent="0.2">
      <c r="A14990">
        <f>IF(IFERROR((MATCH(G14990,$G$1:$G$12712,0)),0),INDEX($A$1:$A$12712,MATCH(G14990,$G$1:$G$12712,0)),MAX($A$2:$A14989)+1)</f>
        <v>595</v>
      </c>
      <c r="B14990">
        <f t="shared" si="271"/>
        <v>595</v>
      </c>
      <c r="C14990" t="str">
        <f t="shared" si="272"/>
        <v>V C Summer</v>
      </c>
      <c r="D14990">
        <v>168</v>
      </c>
      <c r="E14990" t="s">
        <v>19843</v>
      </c>
      <c r="F14990" s="1" t="s">
        <v>19871</v>
      </c>
      <c r="G14990">
        <v>6127</v>
      </c>
      <c r="H14990" s="2" t="s">
        <v>1417</v>
      </c>
      <c r="I14990">
        <v>17539</v>
      </c>
      <c r="J14990" t="s">
        <v>367</v>
      </c>
      <c r="K14990" t="s">
        <v>17672</v>
      </c>
    </row>
    <row r="14991" spans="1:11" ht="15" customHeight="1" x14ac:dyDescent="0.2">
      <c r="A14991">
        <f>IF(IFERROR((MATCH(G14991,$G$1:$G$12712,0)),0),INDEX($A$1:$A$12712,MATCH(G14991,$G$1:$G$12712,0)),MAX($A$2:$A14990)+1)</f>
        <v>638</v>
      </c>
      <c r="B14991">
        <f t="shared" si="271"/>
        <v>638</v>
      </c>
      <c r="C14991" t="str">
        <f t="shared" si="272"/>
        <v>Williams</v>
      </c>
      <c r="D14991">
        <v>168</v>
      </c>
      <c r="E14991" t="s">
        <v>19843</v>
      </c>
      <c r="F14991" s="1" t="s">
        <v>19872</v>
      </c>
      <c r="G14991">
        <v>3298</v>
      </c>
      <c r="H14991" s="2" t="s">
        <v>1518</v>
      </c>
      <c r="I14991">
        <v>17554</v>
      </c>
      <c r="J14991" t="s">
        <v>1519</v>
      </c>
      <c r="K14991" t="s">
        <v>17672</v>
      </c>
    </row>
    <row r="14992" spans="1:11" ht="15" customHeight="1" x14ac:dyDescent="0.2">
      <c r="A14992">
        <f>IF(IFERROR((MATCH(G14992,$G$1:$G$12712,0)),0),INDEX($A$1:$A$12712,MATCH(G14992,$G$1:$G$12712,0)),MAX($A$2:$A14991)+1)</f>
        <v>638</v>
      </c>
      <c r="B14992">
        <f t="shared" si="271"/>
        <v>638</v>
      </c>
      <c r="C14992" t="str">
        <f t="shared" si="272"/>
        <v>Williams</v>
      </c>
      <c r="D14992">
        <v>168</v>
      </c>
      <c r="E14992" t="s">
        <v>19843</v>
      </c>
      <c r="F14992" s="1" t="s">
        <v>19873</v>
      </c>
      <c r="G14992">
        <v>3298</v>
      </c>
      <c r="H14992" s="2" t="s">
        <v>1518</v>
      </c>
      <c r="I14992">
        <v>17554</v>
      </c>
      <c r="J14992" t="s">
        <v>1519</v>
      </c>
      <c r="K14992" t="s">
        <v>17672</v>
      </c>
    </row>
    <row r="14993" spans="1:11" ht="15" customHeight="1" x14ac:dyDescent="0.2">
      <c r="A14993">
        <f>IF(IFERROR((MATCH(G14993,$G$1:$G$12712,0)),0),INDEX($A$1:$A$12712,MATCH(G14993,$G$1:$G$12712,0)),MAX($A$2:$A14992)+1)</f>
        <v>11465</v>
      </c>
      <c r="B14993" t="e">
        <f t="shared" si="271"/>
        <v>#N/A</v>
      </c>
      <c r="C14993" t="str">
        <f t="shared" si="272"/>
        <v>na</v>
      </c>
      <c r="D14993">
        <v>351</v>
      </c>
      <c r="E14993" t="s">
        <v>19874</v>
      </c>
      <c r="F14993" s="1" t="s">
        <v>18388</v>
      </c>
      <c r="H14993" s="2"/>
      <c r="K14993" t="s">
        <v>17672</v>
      </c>
    </row>
    <row r="14994" spans="1:11" ht="15" customHeight="1" x14ac:dyDescent="0.2">
      <c r="A14994">
        <f>IF(IFERROR((MATCH(G14994,$G$1:$G$12712,0)),0),INDEX($A$1:$A$12712,MATCH(G14994,$G$1:$G$12712,0)),MAX($A$2:$A14993)+1)</f>
        <v>1036</v>
      </c>
      <c r="B14994">
        <f t="shared" si="271"/>
        <v>1036</v>
      </c>
      <c r="C14994" t="str">
        <f t="shared" si="272"/>
        <v>Big Creek 4</v>
      </c>
      <c r="D14994">
        <v>155</v>
      </c>
      <c r="E14994" t="s">
        <v>17642</v>
      </c>
      <c r="F14994" s="1" t="s">
        <v>19875</v>
      </c>
      <c r="G14994">
        <v>320</v>
      </c>
      <c r="H14994" s="2" t="s">
        <v>2278</v>
      </c>
      <c r="I14994">
        <v>17609</v>
      </c>
      <c r="J14994" t="s">
        <v>114</v>
      </c>
      <c r="K14994" t="s">
        <v>17672</v>
      </c>
    </row>
    <row r="14995" spans="1:11" ht="15" customHeight="1" x14ac:dyDescent="0.2">
      <c r="A14995">
        <f>IF(IFERROR((MATCH(G14995,$G$1:$G$12712,0)),0),INDEX($A$1:$A$12712,MATCH(G14995,$G$1:$G$12712,0)),MAX($A$2:$A14994)+1)</f>
        <v>677</v>
      </c>
      <c r="B14995">
        <f t="shared" si="271"/>
        <v>677</v>
      </c>
      <c r="C14995" t="str">
        <f t="shared" si="272"/>
        <v>Bishop Creek 2</v>
      </c>
      <c r="D14995">
        <v>155</v>
      </c>
      <c r="E14995" t="s">
        <v>17642</v>
      </c>
      <c r="F14995" s="1" t="s">
        <v>19876</v>
      </c>
      <c r="G14995">
        <v>323</v>
      </c>
      <c r="H14995" s="2" t="s">
        <v>1612</v>
      </c>
      <c r="I14995">
        <v>17609</v>
      </c>
      <c r="J14995" t="s">
        <v>114</v>
      </c>
      <c r="K14995" t="s">
        <v>17672</v>
      </c>
    </row>
    <row r="14996" spans="1:11" ht="15" customHeight="1" x14ac:dyDescent="0.2">
      <c r="A14996">
        <f>IF(IFERROR((MATCH(G14996,$G$1:$G$12712,0)),0),INDEX($A$1:$A$12712,MATCH(G14996,$G$1:$G$12712,0)),MAX($A$2:$A14995)+1)</f>
        <v>678</v>
      </c>
      <c r="B14996">
        <f t="shared" si="271"/>
        <v>678</v>
      </c>
      <c r="C14996" t="str">
        <f t="shared" si="272"/>
        <v>Bishop Creek 3</v>
      </c>
      <c r="D14996">
        <v>155</v>
      </c>
      <c r="E14996" t="s">
        <v>17642</v>
      </c>
      <c r="F14996" s="1" t="s">
        <v>19877</v>
      </c>
      <c r="G14996">
        <v>324</v>
      </c>
      <c r="H14996" s="2" t="s">
        <v>1614</v>
      </c>
      <c r="I14996">
        <v>17609</v>
      </c>
      <c r="J14996" t="s">
        <v>114</v>
      </c>
      <c r="K14996" t="s">
        <v>17672</v>
      </c>
    </row>
    <row r="14997" spans="1:11" ht="15" customHeight="1" x14ac:dyDescent="0.2">
      <c r="A14997">
        <f>IF(IFERROR((MATCH(G14997,$G$1:$G$12712,0)),0),INDEX($A$1:$A$12712,MATCH(G14997,$G$1:$G$12712,0)),MAX($A$2:$A14996)+1)</f>
        <v>679</v>
      </c>
      <c r="B14997">
        <f t="shared" si="271"/>
        <v>679</v>
      </c>
      <c r="C14997" t="str">
        <f t="shared" si="272"/>
        <v>Bishop Creek 4</v>
      </c>
      <c r="D14997">
        <v>155</v>
      </c>
      <c r="E14997" t="s">
        <v>17642</v>
      </c>
      <c r="F14997" s="1" t="s">
        <v>19878</v>
      </c>
      <c r="G14997">
        <v>325</v>
      </c>
      <c r="H14997" s="2" t="s">
        <v>1616</v>
      </c>
      <c r="I14997">
        <v>17609</v>
      </c>
      <c r="J14997" t="s">
        <v>114</v>
      </c>
      <c r="K14997" t="s">
        <v>17672</v>
      </c>
    </row>
    <row r="14998" spans="1:11" ht="15" customHeight="1" x14ac:dyDescent="0.2">
      <c r="A14998">
        <f>IF(IFERROR((MATCH(G14998,$G$1:$G$12712,0)),0),INDEX($A$1:$A$12712,MATCH(G14998,$G$1:$G$12712,0)),MAX($A$2:$A14997)+1)</f>
        <v>1365</v>
      </c>
      <c r="B14998">
        <f t="shared" si="271"/>
        <v>1365</v>
      </c>
      <c r="C14998" t="str">
        <f t="shared" si="272"/>
        <v>Bishop Creek 5</v>
      </c>
      <c r="D14998">
        <v>155</v>
      </c>
      <c r="E14998" t="s">
        <v>17642</v>
      </c>
      <c r="F14998" s="1" t="s">
        <v>19879</v>
      </c>
      <c r="G14998">
        <v>326</v>
      </c>
      <c r="H14998" s="2" t="s">
        <v>3510</v>
      </c>
      <c r="I14998">
        <v>17609</v>
      </c>
      <c r="J14998" t="s">
        <v>114</v>
      </c>
      <c r="K14998" t="s">
        <v>17672</v>
      </c>
    </row>
    <row r="14999" spans="1:11" ht="15" customHeight="1" x14ac:dyDescent="0.2">
      <c r="A14999">
        <f>IF(IFERROR((MATCH(G14999,$G$1:$G$12712,0)),0),INDEX($A$1:$A$12712,MATCH(G14999,$G$1:$G$12712,0)),MAX($A$2:$A14998)+1)</f>
        <v>1377</v>
      </c>
      <c r="B14999">
        <f t="shared" si="271"/>
        <v>1377</v>
      </c>
      <c r="C14999" t="str">
        <f t="shared" si="272"/>
        <v>Lower Tule River</v>
      </c>
      <c r="D14999">
        <v>155</v>
      </c>
      <c r="E14999" t="s">
        <v>17642</v>
      </c>
      <c r="F14999" s="1" t="s">
        <v>19880</v>
      </c>
      <c r="G14999">
        <v>365</v>
      </c>
      <c r="H14999" s="2" t="s">
        <v>3526</v>
      </c>
      <c r="I14999">
        <v>17609</v>
      </c>
      <c r="J14999" t="s">
        <v>114</v>
      </c>
      <c r="K14999" t="s">
        <v>17672</v>
      </c>
    </row>
    <row r="15000" spans="1:11" ht="15" customHeight="1" x14ac:dyDescent="0.2">
      <c r="A15000">
        <f>IF(IFERROR((MATCH(G15000,$G$1:$G$12712,0)),0),INDEX($A$1:$A$12712,MATCH(G15000,$G$1:$G$12712,0)),MAX($A$2:$A14999)+1)</f>
        <v>1378</v>
      </c>
      <c r="B15000">
        <f t="shared" si="271"/>
        <v>1378</v>
      </c>
      <c r="C15000" t="str">
        <f t="shared" si="272"/>
        <v>Lundy</v>
      </c>
      <c r="D15000">
        <v>155</v>
      </c>
      <c r="E15000" t="s">
        <v>17642</v>
      </c>
      <c r="F15000" s="1" t="s">
        <v>19881</v>
      </c>
      <c r="G15000">
        <v>342</v>
      </c>
      <c r="H15000" s="2" t="s">
        <v>3527</v>
      </c>
      <c r="I15000">
        <v>17609</v>
      </c>
      <c r="J15000" t="s">
        <v>114</v>
      </c>
      <c r="K15000" t="s">
        <v>17672</v>
      </c>
    </row>
    <row r="15001" spans="1:11" ht="15" customHeight="1" x14ac:dyDescent="0.2">
      <c r="A15001">
        <f>A10195</f>
        <v>8796</v>
      </c>
      <c r="B15001" t="e">
        <f t="shared" si="271"/>
        <v>#N/A</v>
      </c>
      <c r="C15001" t="str">
        <f t="shared" si="272"/>
        <v>* lytle creek</v>
      </c>
      <c r="D15001">
        <v>155</v>
      </c>
      <c r="E15001" t="s">
        <v>17642</v>
      </c>
      <c r="F15001" s="1" t="s">
        <v>19882</v>
      </c>
      <c r="H15001" s="2"/>
      <c r="K15001" t="s">
        <v>17672</v>
      </c>
    </row>
    <row r="15002" spans="1:11" ht="15" customHeight="1" x14ac:dyDescent="0.2">
      <c r="A15002">
        <f>IF(IFERROR((MATCH(G15002,$G$1:$G$12712,0)),0),INDEX($A$1:$A$12712,MATCH(G15002,$G$1:$G$12712,0)),MAX($A$2:$A15001)+1)</f>
        <v>1035</v>
      </c>
      <c r="B15002">
        <f t="shared" si="271"/>
        <v>1035</v>
      </c>
      <c r="C15002" t="str">
        <f t="shared" si="272"/>
        <v>Mammoth Pool</v>
      </c>
      <c r="D15002">
        <v>155</v>
      </c>
      <c r="E15002" t="s">
        <v>17642</v>
      </c>
      <c r="F15002" s="1" t="s">
        <v>19883</v>
      </c>
      <c r="G15002">
        <v>344</v>
      </c>
      <c r="H15002" s="2" t="s">
        <v>2276</v>
      </c>
      <c r="I15002">
        <v>17609</v>
      </c>
      <c r="J15002" t="s">
        <v>114</v>
      </c>
      <c r="K15002" t="s">
        <v>17672</v>
      </c>
    </row>
    <row r="15003" spans="1:11" ht="15" customHeight="1" x14ac:dyDescent="0.2">
      <c r="A15003">
        <f>IF(IFERROR((MATCH(G15003,$G$1:$G$12712,0)),0),INDEX($A$1:$A$12712,MATCH(G15003,$G$1:$G$12712,0)),MAX($A$2:$A15002)+1)</f>
        <v>1379</v>
      </c>
      <c r="B15003">
        <f t="shared" si="271"/>
        <v>1379</v>
      </c>
      <c r="C15003" t="str">
        <f t="shared" si="272"/>
        <v>Mill Creek 3</v>
      </c>
      <c r="D15003">
        <v>155</v>
      </c>
      <c r="E15003" t="s">
        <v>17642</v>
      </c>
      <c r="F15003" s="1" t="s">
        <v>19884</v>
      </c>
      <c r="G15003">
        <v>7147</v>
      </c>
      <c r="H15003" s="2" t="s">
        <v>3528</v>
      </c>
      <c r="I15003">
        <v>17609</v>
      </c>
      <c r="J15003" t="s">
        <v>114</v>
      </c>
      <c r="K15003" t="s">
        <v>17672</v>
      </c>
    </row>
    <row r="15004" spans="1:11" ht="15" customHeight="1" x14ac:dyDescent="0.2">
      <c r="A15004">
        <f>IF(IFERROR((MATCH(G15004,$G$1:$G$12712,0)),0),INDEX($A$1:$A$12712,MATCH(G15004,$G$1:$G$12712,0)),MAX($A$2:$A15003)+1)</f>
        <v>799</v>
      </c>
      <c r="B15004">
        <f t="shared" si="271"/>
        <v>799</v>
      </c>
      <c r="C15004" t="str">
        <f t="shared" si="272"/>
        <v>Rush Creek</v>
      </c>
      <c r="D15004">
        <v>155</v>
      </c>
      <c r="E15004" t="s">
        <v>17642</v>
      </c>
      <c r="F15004" s="1" t="s">
        <v>19885</v>
      </c>
      <c r="G15004">
        <v>357</v>
      </c>
      <c r="H15004" s="2" t="s">
        <v>1848</v>
      </c>
      <c r="I15004">
        <v>17609</v>
      </c>
      <c r="J15004" t="s">
        <v>114</v>
      </c>
      <c r="K15004" t="s">
        <v>17672</v>
      </c>
    </row>
    <row r="15005" spans="1:11" ht="15" customHeight="1" x14ac:dyDescent="0.2">
      <c r="A15005">
        <f>IF(IFERROR((MATCH(G15005,$G$1:$G$12712,0)),0),INDEX($A$1:$A$12712,MATCH(G15005,$G$1:$G$12712,0)),MAX($A$2:$A15004)+1)</f>
        <v>7811</v>
      </c>
      <c r="B15005">
        <f t="shared" si="271"/>
        <v>7811</v>
      </c>
      <c r="C15005" t="str">
        <f t="shared" si="272"/>
        <v>San Gorgonio 1</v>
      </c>
      <c r="D15005">
        <v>155</v>
      </c>
      <c r="E15005" t="s">
        <v>17642</v>
      </c>
      <c r="F15005" s="1" t="s">
        <v>19886</v>
      </c>
      <c r="G15005">
        <v>7148</v>
      </c>
      <c r="H15005" s="2" t="s">
        <v>13072</v>
      </c>
      <c r="I15005">
        <v>17609</v>
      </c>
      <c r="J15005" t="s">
        <v>114</v>
      </c>
      <c r="K15005" t="s">
        <v>17672</v>
      </c>
    </row>
    <row r="15006" spans="1:11" ht="15" customHeight="1" x14ac:dyDescent="0.2">
      <c r="A15006">
        <f>IF(IFERROR((MATCH(G15006,$G$1:$G$12712,0)),0),INDEX($A$1:$A$12712,MATCH(G15006,$G$1:$G$12712,0)),MAX($A$2:$A15005)+1)</f>
        <v>5001</v>
      </c>
      <c r="B15006">
        <f t="shared" si="271"/>
        <v>5001</v>
      </c>
      <c r="C15006" t="str">
        <f t="shared" si="272"/>
        <v>Santa Ana 1</v>
      </c>
      <c r="D15006">
        <v>155</v>
      </c>
      <c r="E15006" t="s">
        <v>17642</v>
      </c>
      <c r="F15006" s="1" t="s">
        <v>19887</v>
      </c>
      <c r="G15006">
        <v>361</v>
      </c>
      <c r="H15006" s="2" t="s">
        <v>9027</v>
      </c>
      <c r="I15006">
        <v>17609</v>
      </c>
      <c r="J15006" t="s">
        <v>114</v>
      </c>
      <c r="K15006" t="s">
        <v>17672</v>
      </c>
    </row>
    <row r="15007" spans="1:11" ht="15" customHeight="1" x14ac:dyDescent="0.2">
      <c r="A15007">
        <f>A5960</f>
        <v>5001</v>
      </c>
      <c r="B15007" t="e">
        <f t="shared" si="271"/>
        <v>#N/A</v>
      </c>
      <c r="C15007" t="str">
        <f t="shared" si="272"/>
        <v>* santa ana no.2</v>
      </c>
      <c r="D15007">
        <v>155</v>
      </c>
      <c r="E15007" t="s">
        <v>17642</v>
      </c>
      <c r="F15007" s="1" t="s">
        <v>19888</v>
      </c>
      <c r="H15007" s="2"/>
      <c r="K15007" t="s">
        <v>17672</v>
      </c>
    </row>
    <row r="15008" spans="1:11" ht="15" customHeight="1" x14ac:dyDescent="0.2">
      <c r="A15008">
        <f>A5960</f>
        <v>5001</v>
      </c>
      <c r="B15008">
        <f t="shared" si="271"/>
        <v>5365</v>
      </c>
      <c r="C15008" t="str">
        <f t="shared" si="272"/>
        <v>Santa Ana 3</v>
      </c>
      <c r="D15008">
        <v>155</v>
      </c>
      <c r="E15008" t="s">
        <v>17642</v>
      </c>
      <c r="F15008" s="1" t="s">
        <v>19889</v>
      </c>
      <c r="G15008">
        <v>363</v>
      </c>
      <c r="H15008" s="2" t="s">
        <v>9518</v>
      </c>
      <c r="I15008">
        <v>17609</v>
      </c>
      <c r="J15008" t="s">
        <v>114</v>
      </c>
      <c r="K15008" t="s">
        <v>17672</v>
      </c>
    </row>
    <row r="15009" spans="1:11" ht="15" customHeight="1" x14ac:dyDescent="0.2">
      <c r="A15009">
        <f>IF(IFERROR((MATCH(G15009,$G$1:$G$12712,0)),0),INDEX($A$1:$A$12712,MATCH(G15009,$G$1:$G$12712,0)),MAX($A$2:$A15008)+1)</f>
        <v>1363</v>
      </c>
      <c r="B15009">
        <f t="shared" si="271"/>
        <v>1363</v>
      </c>
      <c r="C15009" t="str">
        <f t="shared" si="272"/>
        <v>AES Alamitos LLC</v>
      </c>
      <c r="D15009">
        <v>155</v>
      </c>
      <c r="E15009" t="s">
        <v>17642</v>
      </c>
      <c r="F15009" s="1" t="s">
        <v>19890</v>
      </c>
      <c r="G15009">
        <v>315</v>
      </c>
      <c r="H15009" s="2" t="s">
        <v>3508</v>
      </c>
      <c r="I15009">
        <v>22148</v>
      </c>
      <c r="J15009" t="s">
        <v>3508</v>
      </c>
      <c r="K15009" t="s">
        <v>17672</v>
      </c>
    </row>
    <row r="15010" spans="1:11" ht="15" customHeight="1" x14ac:dyDescent="0.2">
      <c r="A15010">
        <f>IF(IFERROR((MATCH(G15010,$G$1:$G$12712,0)),0),INDEX($A$1:$A$12712,MATCH(G15010,$G$1:$G$12712,0)),MAX($A$2:$A15009)+1)</f>
        <v>11466</v>
      </c>
      <c r="B15010" t="e">
        <f t="shared" si="271"/>
        <v>#N/A</v>
      </c>
      <c r="C15010" t="str">
        <f t="shared" si="272"/>
        <v>bg crk wtr clct fac</v>
      </c>
      <c r="D15010">
        <v>155</v>
      </c>
      <c r="E15010" t="s">
        <v>17642</v>
      </c>
      <c r="F15010" s="1" t="s">
        <v>19891</v>
      </c>
      <c r="H15010" s="2"/>
      <c r="K15010" t="s">
        <v>17672</v>
      </c>
    </row>
    <row r="15011" spans="1:11" ht="15" customHeight="1" x14ac:dyDescent="0.2">
      <c r="A15011">
        <f>IF(IFERROR((MATCH(G15011,$G$1:$G$12712,0)),0),INDEX($A$1:$A$12712,MATCH(G15011,$G$1:$G$12712,0)),MAX($A$2:$A15010)+1)</f>
        <v>1032</v>
      </c>
      <c r="B15011">
        <f t="shared" si="271"/>
        <v>1032</v>
      </c>
      <c r="C15011" t="str">
        <f t="shared" si="272"/>
        <v>Big Creek 2A</v>
      </c>
      <c r="D15011">
        <v>155</v>
      </c>
      <c r="E15011" t="s">
        <v>17642</v>
      </c>
      <c r="F15011" s="1" t="s">
        <v>19892</v>
      </c>
      <c r="G15011">
        <v>322</v>
      </c>
      <c r="H15011" s="2" t="s">
        <v>2269</v>
      </c>
      <c r="I15011">
        <v>17609</v>
      </c>
      <c r="J15011" t="s">
        <v>114</v>
      </c>
      <c r="K15011" t="s">
        <v>17672</v>
      </c>
    </row>
    <row r="15012" spans="1:11" ht="15" customHeight="1" x14ac:dyDescent="0.2">
      <c r="A15012">
        <f>IF(IFERROR((MATCH(G15012,$G$1:$G$12712,0)),0),INDEX($A$1:$A$12712,MATCH(G15012,$G$1:$G$12712,0)),MAX($A$2:$A15011)+1)</f>
        <v>1038</v>
      </c>
      <c r="B15012">
        <f t="shared" si="271"/>
        <v>1038</v>
      </c>
      <c r="C15012" t="str">
        <f t="shared" si="272"/>
        <v>Big Creek 3</v>
      </c>
      <c r="D15012">
        <v>155</v>
      </c>
      <c r="E15012" t="s">
        <v>17642</v>
      </c>
      <c r="F15012" s="1" t="s">
        <v>19893</v>
      </c>
      <c r="G15012">
        <v>319</v>
      </c>
      <c r="H15012" s="2" t="s">
        <v>2281</v>
      </c>
      <c r="I15012">
        <v>17609</v>
      </c>
      <c r="J15012" t="s">
        <v>114</v>
      </c>
      <c r="K15012" t="s">
        <v>17672</v>
      </c>
    </row>
    <row r="15013" spans="1:11" ht="15" customHeight="1" x14ac:dyDescent="0.2">
      <c r="A15013">
        <f>IF(IFERROR((MATCH(G15013,$G$1:$G$12712,0)),0),INDEX($A$1:$A$12712,MATCH(G15013,$G$1:$G$12712,0)),MAX($A$2:$A15012)+1)</f>
        <v>1036</v>
      </c>
      <c r="B15013">
        <f t="shared" si="271"/>
        <v>1036</v>
      </c>
      <c r="C15013" t="str">
        <f t="shared" si="272"/>
        <v>Big Creek 4</v>
      </c>
      <c r="D15013">
        <v>155</v>
      </c>
      <c r="E15013" t="s">
        <v>17642</v>
      </c>
      <c r="F15013" s="1" t="s">
        <v>19894</v>
      </c>
      <c r="G15013">
        <v>320</v>
      </c>
      <c r="H15013" s="2" t="s">
        <v>2278</v>
      </c>
      <c r="I15013">
        <v>17609</v>
      </c>
      <c r="J15013" t="s">
        <v>114</v>
      </c>
      <c r="K15013" t="s">
        <v>17672</v>
      </c>
    </row>
    <row r="15014" spans="1:11" ht="15" customHeight="1" x14ac:dyDescent="0.2">
      <c r="A15014">
        <f>IF(IFERROR((MATCH(G15014,$G$1:$G$12712,0)),0),INDEX($A$1:$A$12712,MATCH(G15014,$G$1:$G$12712,0)),MAX($A$2:$A15013)+1)</f>
        <v>1036</v>
      </c>
      <c r="B15014">
        <f t="shared" si="271"/>
        <v>1036</v>
      </c>
      <c r="C15014" t="str">
        <f t="shared" si="272"/>
        <v>Big Creek 4</v>
      </c>
      <c r="D15014">
        <v>155</v>
      </c>
      <c r="E15014" t="s">
        <v>17642</v>
      </c>
      <c r="F15014" s="1" t="s">
        <v>19895</v>
      </c>
      <c r="G15014">
        <v>320</v>
      </c>
      <c r="H15014" s="2" t="s">
        <v>2278</v>
      </c>
      <c r="I15014">
        <v>17609</v>
      </c>
      <c r="J15014" t="s">
        <v>114</v>
      </c>
      <c r="K15014" t="s">
        <v>17672</v>
      </c>
    </row>
    <row r="15015" spans="1:11" ht="15" customHeight="1" x14ac:dyDescent="0.2">
      <c r="A15015">
        <f>IF(IFERROR((MATCH(G15015,$G$1:$G$12712,0)),0),INDEX($A$1:$A$12712,MATCH(G15015,$G$1:$G$12712,0)),MAX($A$2:$A15014)+1)</f>
        <v>1034</v>
      </c>
      <c r="B15015">
        <f t="shared" si="271"/>
        <v>1034</v>
      </c>
      <c r="C15015" t="str">
        <f t="shared" si="272"/>
        <v>Big Creek 1</v>
      </c>
      <c r="D15015">
        <v>155</v>
      </c>
      <c r="E15015" t="s">
        <v>17642</v>
      </c>
      <c r="F15015" s="1" t="s">
        <v>19896</v>
      </c>
      <c r="G15015">
        <v>317</v>
      </c>
      <c r="H15015" s="2" t="s">
        <v>2273</v>
      </c>
      <c r="I15015">
        <v>17609</v>
      </c>
      <c r="J15015" t="s">
        <v>114</v>
      </c>
      <c r="K15015" t="s">
        <v>17672</v>
      </c>
    </row>
    <row r="15016" spans="1:11" ht="15" customHeight="1" x14ac:dyDescent="0.2">
      <c r="A15016">
        <f>IF(IFERROR((MATCH(G15016,$G$1:$G$12712,0)),0),INDEX($A$1:$A$12712,MATCH(G15016,$G$1:$G$12712,0)),MAX($A$2:$A15015)+1)</f>
        <v>1033</v>
      </c>
      <c r="B15016">
        <f t="shared" si="271"/>
        <v>1033</v>
      </c>
      <c r="C15016" t="str">
        <f t="shared" si="272"/>
        <v>Big Creek 2</v>
      </c>
      <c r="D15016">
        <v>155</v>
      </c>
      <c r="E15016" t="s">
        <v>17642</v>
      </c>
      <c r="F15016" s="1" t="s">
        <v>19897</v>
      </c>
      <c r="G15016">
        <v>318</v>
      </c>
      <c r="H15016" s="2" t="s">
        <v>2271</v>
      </c>
      <c r="I15016">
        <v>17609</v>
      </c>
      <c r="J15016" t="s">
        <v>114</v>
      </c>
      <c r="K15016" t="s">
        <v>17672</v>
      </c>
    </row>
    <row r="15017" spans="1:11" ht="15" customHeight="1" x14ac:dyDescent="0.2">
      <c r="A15017">
        <f>IF(IFERROR((MATCH(G15017,$G$1:$G$12712,0)),0),INDEX($A$1:$A$12712,MATCH(G15017,$G$1:$G$12712,0)),MAX($A$2:$A15016)+1)</f>
        <v>1028</v>
      </c>
      <c r="B15017">
        <f t="shared" si="271"/>
        <v>1028</v>
      </c>
      <c r="C15017" t="str">
        <f t="shared" si="272"/>
        <v>Big Creek 8</v>
      </c>
      <c r="D15017">
        <v>155</v>
      </c>
      <c r="E15017" t="s">
        <v>17642</v>
      </c>
      <c r="F15017" s="1" t="s">
        <v>19898</v>
      </c>
      <c r="G15017">
        <v>321</v>
      </c>
      <c r="H15017" s="2" t="s">
        <v>2261</v>
      </c>
      <c r="I15017">
        <v>17609</v>
      </c>
      <c r="J15017" t="s">
        <v>114</v>
      </c>
      <c r="K15017" t="s">
        <v>17672</v>
      </c>
    </row>
    <row r="15018" spans="1:11" ht="15" customHeight="1" x14ac:dyDescent="0.2">
      <c r="A15018">
        <f>IF(IFERROR((MATCH(G15018,$G$1:$G$12712,0)),0),INDEX($A$1:$A$12712,MATCH(G15018,$G$1:$G$12712,0)),MAX($A$2:$A15017)+1)</f>
        <v>11467</v>
      </c>
      <c r="B15018" t="e">
        <f t="shared" si="271"/>
        <v>#N/A</v>
      </c>
      <c r="C15018" t="str">
        <f t="shared" si="272"/>
        <v>bishop</v>
      </c>
      <c r="D15018">
        <v>155</v>
      </c>
      <c r="E15018" t="s">
        <v>17642</v>
      </c>
      <c r="F15018" s="1" t="s">
        <v>19899</v>
      </c>
      <c r="H15018" s="2"/>
      <c r="K15018" t="s">
        <v>17672</v>
      </c>
    </row>
    <row r="15019" spans="1:11" ht="15" customHeight="1" x14ac:dyDescent="0.2">
      <c r="A15019">
        <f>IF(IFERROR((MATCH(G15019,$G$1:$G$12712,0)),0),INDEX($A$1:$A$12712,MATCH(G15019,$G$1:$G$12712,0)),MAX($A$2:$A15018)+1)</f>
        <v>11468</v>
      </c>
      <c r="B15019" t="e">
        <f t="shared" si="271"/>
        <v>#N/A</v>
      </c>
      <c r="C15019" t="str">
        <f t="shared" si="272"/>
        <v>cool water</v>
      </c>
      <c r="D15019">
        <v>155</v>
      </c>
      <c r="E15019" t="s">
        <v>17642</v>
      </c>
      <c r="F15019" s="1" t="s">
        <v>19900</v>
      </c>
      <c r="H15019" s="2"/>
      <c r="K15019" t="s">
        <v>17672</v>
      </c>
    </row>
    <row r="15020" spans="1:11" ht="15" customHeight="1" x14ac:dyDescent="0.2">
      <c r="A15020">
        <f>A2287</f>
        <v>1367</v>
      </c>
      <c r="B15020">
        <f t="shared" si="271"/>
        <v>1367</v>
      </c>
      <c r="C15020" t="str">
        <f t="shared" si="272"/>
        <v>El Segundo Energy Center LLC</v>
      </c>
      <c r="D15020">
        <v>155</v>
      </c>
      <c r="E15020" t="s">
        <v>17642</v>
      </c>
      <c r="F15020" s="1" t="s">
        <v>19901</v>
      </c>
      <c r="G15020">
        <v>57901</v>
      </c>
      <c r="H15020" s="2" t="s">
        <v>10472</v>
      </c>
      <c r="I15020">
        <v>13584</v>
      </c>
      <c r="J15020" t="s">
        <v>3513</v>
      </c>
      <c r="K15020" t="s">
        <v>17672</v>
      </c>
    </row>
    <row r="15021" spans="1:11" ht="15" customHeight="1" x14ac:dyDescent="0.2">
      <c r="A15021">
        <f>IF(IFERROR((MATCH(G15021,$G$1:$G$12712,0)),0),INDEX($A$1:$A$12712,MATCH(G15021,$G$1:$G$12712,0)),MAX($A$2:$A15020)+1)</f>
        <v>1367</v>
      </c>
      <c r="B15021">
        <f t="shared" si="271"/>
        <v>1367</v>
      </c>
      <c r="C15021" t="str">
        <f t="shared" si="272"/>
        <v>El Segundo Power</v>
      </c>
      <c r="D15021">
        <v>155</v>
      </c>
      <c r="E15021" t="s">
        <v>17642</v>
      </c>
      <c r="F15021" s="1" t="s">
        <v>19901</v>
      </c>
      <c r="G15021">
        <v>330</v>
      </c>
      <c r="H15021" s="2" t="s">
        <v>3512</v>
      </c>
      <c r="I15021">
        <v>13584</v>
      </c>
      <c r="J15021" t="s">
        <v>3513</v>
      </c>
      <c r="K15021" t="s">
        <v>17672</v>
      </c>
    </row>
    <row r="15022" spans="1:11" ht="15" customHeight="1" x14ac:dyDescent="0.2">
      <c r="A15022">
        <f>IF(IFERROR((MATCH(G15022,$G$1:$G$12712,0)),0),INDEX($A$1:$A$12712,MATCH(G15022,$G$1:$G$12712,0)),MAX($A$2:$A15021)+1)</f>
        <v>2987</v>
      </c>
      <c r="B15022">
        <f t="shared" si="271"/>
        <v>2987</v>
      </c>
      <c r="C15022" t="str">
        <f t="shared" si="272"/>
        <v>Ellwood</v>
      </c>
      <c r="D15022">
        <v>155</v>
      </c>
      <c r="E15022" t="s">
        <v>17642</v>
      </c>
      <c r="F15022" s="1" t="s">
        <v>19902</v>
      </c>
      <c r="G15022">
        <v>8076</v>
      </c>
      <c r="H15022" s="2" t="s">
        <v>5786</v>
      </c>
      <c r="I15022">
        <v>15908</v>
      </c>
      <c r="J15022" t="s">
        <v>3515</v>
      </c>
      <c r="K15022" t="s">
        <v>17672</v>
      </c>
    </row>
    <row r="15023" spans="1:11" ht="15" customHeight="1" x14ac:dyDescent="0.2">
      <c r="A15023">
        <f>IF(IFERROR((MATCH(G15023,$G$1:$G$12712,0)),0),INDEX($A$1:$A$12712,MATCH(G15023,$G$1:$G$12712,0)),MAX($A$2:$A15022)+1)</f>
        <v>11469</v>
      </c>
      <c r="B15023" t="e">
        <f t="shared" si="271"/>
        <v>#N/A</v>
      </c>
      <c r="C15023" t="str">
        <f t="shared" si="272"/>
        <v>high grove</v>
      </c>
      <c r="D15023">
        <v>155</v>
      </c>
      <c r="E15023" t="s">
        <v>17642</v>
      </c>
      <c r="F15023" s="1" t="s">
        <v>19903</v>
      </c>
      <c r="H15023" s="2"/>
      <c r="K15023" t="s">
        <v>17672</v>
      </c>
    </row>
    <row r="15024" spans="1:11" ht="15" customHeight="1" x14ac:dyDescent="0.2">
      <c r="A15024">
        <f>A15023</f>
        <v>11469</v>
      </c>
      <c r="B15024" t="e">
        <f t="shared" si="271"/>
        <v>#N/A</v>
      </c>
      <c r="C15024" t="str">
        <f t="shared" si="272"/>
        <v>highgrove</v>
      </c>
      <c r="D15024">
        <v>155</v>
      </c>
      <c r="E15024" t="s">
        <v>17642</v>
      </c>
      <c r="F15024" s="1" t="s">
        <v>19904</v>
      </c>
      <c r="H15024" s="2"/>
      <c r="K15024" t="s">
        <v>17672</v>
      </c>
    </row>
    <row r="15025" spans="1:11" ht="15" customHeight="1" x14ac:dyDescent="0.2">
      <c r="A15025">
        <f>IF(IFERROR((MATCH(G15025,$G$1:$G$12712,0)),0),INDEX($A$1:$A$12712,MATCH(G15025,$G$1:$G$12712,0)),MAX($A$2:$A15024)+1)</f>
        <v>1370</v>
      </c>
      <c r="B15025">
        <f t="shared" si="271"/>
        <v>1370</v>
      </c>
      <c r="C15025" t="str">
        <f t="shared" si="272"/>
        <v>AES Huntington Beach LLC</v>
      </c>
      <c r="D15025">
        <v>155</v>
      </c>
      <c r="E15025" t="s">
        <v>17642</v>
      </c>
      <c r="F15025" s="1" t="s">
        <v>19905</v>
      </c>
      <c r="G15025">
        <v>335</v>
      </c>
      <c r="H15025" s="2" t="s">
        <v>3517</v>
      </c>
      <c r="I15025">
        <v>23693</v>
      </c>
      <c r="J15025" t="s">
        <v>3517</v>
      </c>
      <c r="K15025" t="s">
        <v>17672</v>
      </c>
    </row>
    <row r="15026" spans="1:11" ht="15" customHeight="1" x14ac:dyDescent="0.2">
      <c r="A15026">
        <f>A15025</f>
        <v>1370</v>
      </c>
      <c r="C15026" t="str">
        <f t="shared" si="272"/>
        <v>aes huntington beach energy project</v>
      </c>
      <c r="D15026">
        <v>155</v>
      </c>
      <c r="E15026" t="s">
        <v>17642</v>
      </c>
      <c r="F15026" s="1" t="s">
        <v>19905</v>
      </c>
      <c r="G15026">
        <v>62116</v>
      </c>
      <c r="H15026" s="2" t="s">
        <v>19906</v>
      </c>
      <c r="K15026" t="s">
        <v>17672</v>
      </c>
    </row>
    <row r="15027" spans="1:11" ht="15" customHeight="1" x14ac:dyDescent="0.2">
      <c r="A15027">
        <f>A2292</f>
        <v>1372</v>
      </c>
      <c r="B15027">
        <f t="shared" ref="B15027:B15090" si="273">IF(COUNTIF($G$1:$G$12712,G15027&gt;0),0,INDEX($A$1:$A$12712,MATCH(G15027,$G$1:$G$12712,0)))</f>
        <v>1372</v>
      </c>
      <c r="C15027" t="str">
        <f t="shared" si="272"/>
        <v>Kaweah 1</v>
      </c>
      <c r="D15027">
        <v>155</v>
      </c>
      <c r="E15027" t="s">
        <v>17642</v>
      </c>
      <c r="F15027" s="1" t="s">
        <v>19907</v>
      </c>
      <c r="G15027">
        <v>337</v>
      </c>
      <c r="H15027" s="2" t="s">
        <v>3519</v>
      </c>
      <c r="I15027">
        <v>17609</v>
      </c>
      <c r="J15027" t="s">
        <v>114</v>
      </c>
      <c r="K15027" t="s">
        <v>17672</v>
      </c>
    </row>
    <row r="15028" spans="1:11" ht="15" customHeight="1" x14ac:dyDescent="0.2">
      <c r="A15028">
        <f>A2292</f>
        <v>1372</v>
      </c>
      <c r="B15028">
        <f t="shared" si="273"/>
        <v>1372</v>
      </c>
      <c r="C15028" t="str">
        <f t="shared" si="272"/>
        <v>Kaweah 2</v>
      </c>
      <c r="D15028">
        <v>155</v>
      </c>
      <c r="E15028" t="s">
        <v>17642</v>
      </c>
      <c r="F15028" s="1" t="s">
        <v>19908</v>
      </c>
      <c r="G15028">
        <v>336</v>
      </c>
      <c r="H15028" s="2" t="s">
        <v>3521</v>
      </c>
      <c r="I15028">
        <v>17609</v>
      </c>
      <c r="J15028" t="s">
        <v>114</v>
      </c>
      <c r="K15028" t="s">
        <v>17672</v>
      </c>
    </row>
    <row r="15029" spans="1:11" ht="15" customHeight="1" x14ac:dyDescent="0.2">
      <c r="A15029">
        <f>A2292</f>
        <v>1372</v>
      </c>
      <c r="B15029">
        <f t="shared" si="273"/>
        <v>1372</v>
      </c>
      <c r="C15029" t="str">
        <f t="shared" si="272"/>
        <v>Kaweah 3</v>
      </c>
      <c r="D15029">
        <v>155</v>
      </c>
      <c r="E15029" t="s">
        <v>17642</v>
      </c>
      <c r="F15029" s="1" t="s">
        <v>19909</v>
      </c>
      <c r="G15029">
        <v>338</v>
      </c>
      <c r="H15029" s="2" t="s">
        <v>3522</v>
      </c>
      <c r="I15029">
        <v>17609</v>
      </c>
      <c r="J15029" t="s">
        <v>114</v>
      </c>
      <c r="K15029" t="s">
        <v>17672</v>
      </c>
    </row>
    <row r="15030" spans="1:11" ht="15" customHeight="1" x14ac:dyDescent="0.2">
      <c r="A15030">
        <f>IF(IFERROR((MATCH(G15030,$G$1:$G$12712,0)),0),INDEX($A$1:$A$12712,MATCH(G15030,$G$1:$G$12712,0)),MAX($A$2:$A15029)+1)</f>
        <v>1031</v>
      </c>
      <c r="B15030">
        <f t="shared" si="273"/>
        <v>1031</v>
      </c>
      <c r="C15030" t="str">
        <f t="shared" si="272"/>
        <v>Kern River 1</v>
      </c>
      <c r="D15030">
        <v>155</v>
      </c>
      <c r="E15030" t="s">
        <v>17642</v>
      </c>
      <c r="F15030" s="1" t="s">
        <v>19910</v>
      </c>
      <c r="G15030">
        <v>340</v>
      </c>
      <c r="H15030" s="2" t="s">
        <v>2275</v>
      </c>
      <c r="I15030">
        <v>17609</v>
      </c>
      <c r="J15030" t="s">
        <v>114</v>
      </c>
      <c r="K15030" t="s">
        <v>17672</v>
      </c>
    </row>
    <row r="15031" spans="1:11" ht="15" customHeight="1" x14ac:dyDescent="0.2">
      <c r="A15031">
        <f>IF(IFERROR((MATCH(G15031,$G$1:$G$12712,0)),0),INDEX($A$1:$A$12712,MATCH(G15031,$G$1:$G$12712,0)),MAX($A$2:$A15030)+1)</f>
        <v>1031</v>
      </c>
      <c r="B15031">
        <f t="shared" si="273"/>
        <v>1031</v>
      </c>
      <c r="C15031" t="str">
        <f t="shared" si="272"/>
        <v>Kern River 3</v>
      </c>
      <c r="D15031">
        <v>155</v>
      </c>
      <c r="E15031" t="s">
        <v>17642</v>
      </c>
      <c r="F15031" s="1" t="s">
        <v>19911</v>
      </c>
      <c r="G15031">
        <v>339</v>
      </c>
      <c r="H15031" s="2" t="s">
        <v>2267</v>
      </c>
      <c r="I15031">
        <v>17609</v>
      </c>
      <c r="J15031" t="s">
        <v>114</v>
      </c>
      <c r="K15031" t="s">
        <v>17672</v>
      </c>
    </row>
    <row r="15032" spans="1:11" ht="15" customHeight="1" x14ac:dyDescent="0.2">
      <c r="A15032">
        <f>IF(IFERROR((MATCH(G15032,$G$1:$G$12712,0)),0),INDEX($A$1:$A$12712,MATCH(G15032,$G$1:$G$12712,0)),MAX($A$2:$A15031)+1)</f>
        <v>1373</v>
      </c>
      <c r="B15032">
        <f t="shared" si="273"/>
        <v>1373</v>
      </c>
      <c r="C15032" t="str">
        <f t="shared" si="272"/>
        <v>Long Beach Generation LLC</v>
      </c>
      <c r="D15032">
        <v>155</v>
      </c>
      <c r="E15032" t="s">
        <v>17642</v>
      </c>
      <c r="F15032" s="1" t="s">
        <v>19912</v>
      </c>
      <c r="G15032">
        <v>341</v>
      </c>
      <c r="H15032" s="2" t="s">
        <v>3520</v>
      </c>
      <c r="I15032">
        <v>13584</v>
      </c>
      <c r="J15032" t="s">
        <v>3513</v>
      </c>
      <c r="K15032" t="s">
        <v>17672</v>
      </c>
    </row>
    <row r="15033" spans="1:11" ht="15" customHeight="1" x14ac:dyDescent="0.2">
      <c r="A15033">
        <f>IF(IFERROR((MATCH(G15033,$G$1:$G$12712,0)),0),INDEX($A$1:$A$12712,MATCH(G15033,$G$1:$G$12712,0)),MAX($A$2:$A15032)+1)</f>
        <v>1374</v>
      </c>
      <c r="B15033">
        <f t="shared" si="273"/>
        <v>1374</v>
      </c>
      <c r="C15033" t="str">
        <f t="shared" si="272"/>
        <v>Mandalay</v>
      </c>
      <c r="D15033">
        <v>155</v>
      </c>
      <c r="E15033" t="s">
        <v>17642</v>
      </c>
      <c r="F15033" s="1" t="s">
        <v>19913</v>
      </c>
      <c r="G15033">
        <v>345</v>
      </c>
      <c r="H15033" s="2" t="s">
        <v>3523</v>
      </c>
      <c r="I15033">
        <v>15908</v>
      </c>
      <c r="J15033" t="s">
        <v>3515</v>
      </c>
      <c r="K15033" t="s">
        <v>17672</v>
      </c>
    </row>
    <row r="15034" spans="1:11" ht="15" customHeight="1" x14ac:dyDescent="0.2">
      <c r="A15034">
        <f>A2301</f>
        <v>1379</v>
      </c>
      <c r="B15034" t="e">
        <f t="shared" si="273"/>
        <v>#N/A</v>
      </c>
      <c r="C15034" t="str">
        <f t="shared" si="272"/>
        <v>mill creek no. 1</v>
      </c>
      <c r="D15034">
        <v>155</v>
      </c>
      <c r="E15034" t="s">
        <v>17642</v>
      </c>
      <c r="F15034" s="1" t="s">
        <v>19914</v>
      </c>
      <c r="H15034" s="2"/>
      <c r="K15034" t="s">
        <v>17672</v>
      </c>
    </row>
    <row r="15035" spans="1:11" ht="15" customHeight="1" x14ac:dyDescent="0.2">
      <c r="A15035">
        <f>A10205</f>
        <v>8802</v>
      </c>
      <c r="B15035" t="e">
        <f t="shared" si="273"/>
        <v>#N/A</v>
      </c>
      <c r="C15035" t="str">
        <f t="shared" si="272"/>
        <v>ontario no. 1</v>
      </c>
      <c r="D15035">
        <v>155</v>
      </c>
      <c r="E15035" t="s">
        <v>17642</v>
      </c>
      <c r="F15035" s="1" t="s">
        <v>19915</v>
      </c>
      <c r="H15035" s="2"/>
      <c r="K15035" t="s">
        <v>17672</v>
      </c>
    </row>
    <row r="15036" spans="1:11" ht="15" customHeight="1" x14ac:dyDescent="0.2">
      <c r="A15036">
        <f>A10206</f>
        <v>8803</v>
      </c>
      <c r="B15036" t="e">
        <f t="shared" si="273"/>
        <v>#N/A</v>
      </c>
      <c r="C15036" t="str">
        <f t="shared" si="272"/>
        <v>ontario no. 2</v>
      </c>
      <c r="D15036">
        <v>155</v>
      </c>
      <c r="E15036" t="s">
        <v>17642</v>
      </c>
      <c r="F15036" s="1" t="s">
        <v>19916</v>
      </c>
      <c r="H15036" s="2"/>
      <c r="K15036" t="s">
        <v>17672</v>
      </c>
    </row>
    <row r="15037" spans="1:11" ht="15" customHeight="1" x14ac:dyDescent="0.2">
      <c r="A15037">
        <f>IF(IFERROR((MATCH(G15037,$G$1:$G$12712,0)),0),INDEX($A$1:$A$12712,MATCH(G15037,$G$1:$G$12712,0)),MAX($A$2:$A15036)+1)</f>
        <v>1375</v>
      </c>
      <c r="B15037">
        <f t="shared" si="273"/>
        <v>1375</v>
      </c>
      <c r="C15037" t="str">
        <f t="shared" si="272"/>
        <v>Ormond Beach</v>
      </c>
      <c r="D15037">
        <v>155</v>
      </c>
      <c r="E15037" t="s">
        <v>17642</v>
      </c>
      <c r="F15037" s="1" t="s">
        <v>19917</v>
      </c>
      <c r="G15037">
        <v>350</v>
      </c>
      <c r="H15037" s="2" t="s">
        <v>3524</v>
      </c>
      <c r="I15037">
        <v>15908</v>
      </c>
      <c r="J15037" t="s">
        <v>3515</v>
      </c>
      <c r="K15037" t="s">
        <v>17672</v>
      </c>
    </row>
    <row r="15038" spans="1:11" ht="15" customHeight="1" x14ac:dyDescent="0.2">
      <c r="A15038">
        <f>IF(IFERROR((MATCH(G15038,$G$1:$G$12712,0)),0),INDEX($A$1:$A$12712,MATCH(G15038,$G$1:$G$12712,0)),MAX($A$2:$A15037)+1)</f>
        <v>1029</v>
      </c>
      <c r="B15038">
        <f t="shared" si="273"/>
        <v>1029</v>
      </c>
      <c r="C15038" t="str">
        <f t="shared" si="272"/>
        <v>Poole</v>
      </c>
      <c r="D15038">
        <v>155</v>
      </c>
      <c r="E15038" t="s">
        <v>17642</v>
      </c>
      <c r="F15038" s="1" t="s">
        <v>19918</v>
      </c>
      <c r="G15038">
        <v>353</v>
      </c>
      <c r="H15038" s="2" t="s">
        <v>2263</v>
      </c>
      <c r="I15038">
        <v>17609</v>
      </c>
      <c r="J15038" t="s">
        <v>114</v>
      </c>
      <c r="K15038" t="s">
        <v>17672</v>
      </c>
    </row>
    <row r="15039" spans="1:11" ht="15" customHeight="1" x14ac:dyDescent="0.2">
      <c r="A15039">
        <f>IF(IFERROR((MATCH(G15039,$G$1:$G$12712,0)),0),INDEX($A$1:$A$12712,MATCH(G15039,$G$1:$G$12712,0)),MAX($A$2:$A15038)+1)</f>
        <v>11470</v>
      </c>
      <c r="B15039" t="e">
        <f t="shared" si="273"/>
        <v>#N/A</v>
      </c>
      <c r="C15039" t="str">
        <f t="shared" si="272"/>
        <v>portal power pt</v>
      </c>
      <c r="D15039">
        <v>155</v>
      </c>
      <c r="E15039" t="s">
        <v>17642</v>
      </c>
      <c r="F15039" s="1" t="s">
        <v>19919</v>
      </c>
      <c r="H15039" s="2"/>
      <c r="K15039" t="s">
        <v>17672</v>
      </c>
    </row>
    <row r="15040" spans="1:11" ht="15" customHeight="1" x14ac:dyDescent="0.2">
      <c r="A15040">
        <f>IF(IFERROR((MATCH(G15040,$G$1:$G$12712,0)),0),INDEX($A$1:$A$12712,MATCH(G15040,$G$1:$G$12712,0)),MAX($A$2:$A15039)+1)</f>
        <v>1376</v>
      </c>
      <c r="B15040">
        <f t="shared" si="273"/>
        <v>1376</v>
      </c>
      <c r="C15040" t="str">
        <f t="shared" si="272"/>
        <v>AES Redondo Beach LLC</v>
      </c>
      <c r="D15040">
        <v>155</v>
      </c>
      <c r="E15040" t="s">
        <v>17642</v>
      </c>
      <c r="F15040" s="1" t="s">
        <v>19920</v>
      </c>
      <c r="G15040">
        <v>356</v>
      </c>
      <c r="H15040" s="2" t="s">
        <v>3525</v>
      </c>
      <c r="I15040">
        <v>22484</v>
      </c>
      <c r="J15040" t="s">
        <v>3525</v>
      </c>
      <c r="K15040" t="s">
        <v>17672</v>
      </c>
    </row>
    <row r="15041" spans="1:11" ht="15" customHeight="1" x14ac:dyDescent="0.2">
      <c r="A15041">
        <f>IF(IFERROR((MATCH(G15041,$G$1:$G$12712,0)),0),INDEX($A$1:$A$12712,MATCH(G15041,$G$1:$G$12712,0)),MAX($A$2:$A15040)+1)</f>
        <v>1369</v>
      </c>
      <c r="B15041">
        <f t="shared" si="273"/>
        <v>1369</v>
      </c>
      <c r="C15041" t="str">
        <f t="shared" si="272"/>
        <v>Cal State Univ San Bernardino FC01</v>
      </c>
      <c r="D15041">
        <v>155</v>
      </c>
      <c r="E15041" t="s">
        <v>17642</v>
      </c>
      <c r="F15041" s="1" t="s">
        <v>19921</v>
      </c>
      <c r="G15041">
        <v>57544</v>
      </c>
      <c r="H15041" s="2" t="s">
        <v>3516</v>
      </c>
      <c r="I15041">
        <v>17609</v>
      </c>
      <c r="J15041" t="s">
        <v>114</v>
      </c>
      <c r="K15041" t="s">
        <v>17672</v>
      </c>
    </row>
    <row r="15042" spans="1:11" ht="15" customHeight="1" x14ac:dyDescent="0.2">
      <c r="A15042">
        <f>IF(IFERROR((MATCH(G15042,$G$1:$G$12712,0)),0),INDEX($A$1:$A$12712,MATCH(G15042,$G$1:$G$12712,0)),MAX($A$2:$A15041)+1)</f>
        <v>1214</v>
      </c>
      <c r="B15042">
        <f t="shared" si="273"/>
        <v>1214</v>
      </c>
      <c r="C15042" t="str">
        <f t="shared" ref="C15042:C15105" si="274">IF(H15042="",F15042,H15042)</f>
        <v>San Onofre</v>
      </c>
      <c r="D15042">
        <v>155</v>
      </c>
      <c r="E15042" t="s">
        <v>17642</v>
      </c>
      <c r="F15042" s="1" t="s">
        <v>19922</v>
      </c>
      <c r="G15042">
        <v>360</v>
      </c>
      <c r="H15042" s="2" t="s">
        <v>3136</v>
      </c>
      <c r="I15042">
        <v>17609</v>
      </c>
      <c r="J15042" t="s">
        <v>114</v>
      </c>
      <c r="K15042" t="s">
        <v>17672</v>
      </c>
    </row>
    <row r="15043" spans="1:11" ht="15" customHeight="1" x14ac:dyDescent="0.2">
      <c r="A15043">
        <f>IF(IFERROR((MATCH(G15043,$G$1:$G$12712,0)),0),INDEX($A$1:$A$12712,MATCH(G15043,$G$1:$G$12712,0)),MAX($A$2:$A15042)+1)</f>
        <v>1214</v>
      </c>
      <c r="B15043">
        <f t="shared" si="273"/>
        <v>1214</v>
      </c>
      <c r="C15043" t="str">
        <f t="shared" si="274"/>
        <v>San Onofre</v>
      </c>
      <c r="D15043">
        <v>155</v>
      </c>
      <c r="E15043" t="s">
        <v>17642</v>
      </c>
      <c r="F15043" s="1" t="s">
        <v>19923</v>
      </c>
      <c r="G15043">
        <v>360</v>
      </c>
      <c r="H15043" s="2" t="s">
        <v>3136</v>
      </c>
      <c r="I15043">
        <v>17609</v>
      </c>
      <c r="J15043" t="s">
        <v>114</v>
      </c>
      <c r="K15043" t="s">
        <v>17672</v>
      </c>
    </row>
    <row r="15044" spans="1:11" ht="15" customHeight="1" x14ac:dyDescent="0.2">
      <c r="A15044">
        <f>IF(IFERROR((MATCH(G15044,$G$1:$G$12712,0)),0),INDEX($A$1:$A$12712,MATCH(G15044,$G$1:$G$12712,0)),MAX($A$2:$A15043)+1)</f>
        <v>1214</v>
      </c>
      <c r="B15044">
        <f t="shared" si="273"/>
        <v>1214</v>
      </c>
      <c r="C15044" t="str">
        <f t="shared" si="274"/>
        <v>San Onofre</v>
      </c>
      <c r="D15044">
        <v>155</v>
      </c>
      <c r="E15044" t="s">
        <v>17642</v>
      </c>
      <c r="F15044" s="1" t="s">
        <v>19924</v>
      </c>
      <c r="G15044">
        <v>360</v>
      </c>
      <c r="H15044" s="2" t="s">
        <v>3136</v>
      </c>
      <c r="I15044">
        <v>17609</v>
      </c>
      <c r="J15044" t="s">
        <v>114</v>
      </c>
      <c r="K15044" t="s">
        <v>17672</v>
      </c>
    </row>
    <row r="15045" spans="1:11" ht="15" customHeight="1" x14ac:dyDescent="0.2">
      <c r="A15045">
        <f>IF(IFERROR((MATCH(G15045,$G$1:$G$12712,0)),0),INDEX($A$1:$A$12712,MATCH(G15045,$G$1:$G$12712,0)),MAX($A$2:$A15044)+1)</f>
        <v>1214</v>
      </c>
      <c r="B15045">
        <f t="shared" si="273"/>
        <v>1214</v>
      </c>
      <c r="C15045" t="str">
        <f t="shared" si="274"/>
        <v>San Onofre</v>
      </c>
      <c r="D15045">
        <v>155</v>
      </c>
      <c r="E15045" t="s">
        <v>17642</v>
      </c>
      <c r="F15045" s="1" t="s">
        <v>19925</v>
      </c>
      <c r="G15045">
        <v>360</v>
      </c>
      <c r="H15045" s="2" t="s">
        <v>3136</v>
      </c>
      <c r="I15045">
        <v>17609</v>
      </c>
      <c r="J15045" t="s">
        <v>114</v>
      </c>
      <c r="K15045" t="s">
        <v>17672</v>
      </c>
    </row>
    <row r="15046" spans="1:11" ht="15" customHeight="1" x14ac:dyDescent="0.2">
      <c r="A15046">
        <f>IF(IFERROR((MATCH(G15046,$G$1:$G$12712,0)),0),INDEX($A$1:$A$12712,MATCH(G15046,$G$1:$G$12712,0)),MAX($A$2:$A15045)+1)</f>
        <v>1214</v>
      </c>
      <c r="B15046">
        <f t="shared" si="273"/>
        <v>1214</v>
      </c>
      <c r="C15046" t="str">
        <f t="shared" si="274"/>
        <v>San Onofre</v>
      </c>
      <c r="D15046">
        <v>155</v>
      </c>
      <c r="E15046" t="s">
        <v>17642</v>
      </c>
      <c r="F15046" s="1" t="s">
        <v>19926</v>
      </c>
      <c r="G15046">
        <v>360</v>
      </c>
      <c r="H15046" s="2" t="s">
        <v>3136</v>
      </c>
      <c r="I15046">
        <v>17609</v>
      </c>
      <c r="J15046" t="s">
        <v>114</v>
      </c>
      <c r="K15046" t="s">
        <v>17672</v>
      </c>
    </row>
    <row r="15047" spans="1:11" ht="15" customHeight="1" x14ac:dyDescent="0.2">
      <c r="A15047">
        <f>IF(IFERROR((MATCH(G15047,$G$1:$G$12712,0)),0),INDEX($A$1:$A$12712,MATCH(G15047,$G$1:$G$12712,0)),MAX($A$2:$A15046)+1)</f>
        <v>5001</v>
      </c>
      <c r="B15047">
        <f t="shared" si="273"/>
        <v>5001</v>
      </c>
      <c r="C15047" t="str">
        <f t="shared" si="274"/>
        <v>Santa Ana 1</v>
      </c>
      <c r="D15047">
        <v>155</v>
      </c>
      <c r="E15047" t="s">
        <v>17642</v>
      </c>
      <c r="F15047" s="1" t="s">
        <v>19927</v>
      </c>
      <c r="G15047">
        <v>361</v>
      </c>
      <c r="H15047" s="2" t="s">
        <v>9027</v>
      </c>
      <c r="I15047">
        <v>17609</v>
      </c>
      <c r="J15047" t="s">
        <v>114</v>
      </c>
      <c r="K15047" t="s">
        <v>17672</v>
      </c>
    </row>
    <row r="15048" spans="1:11" ht="15" customHeight="1" x14ac:dyDescent="0.2">
      <c r="A15048">
        <f>A15007</f>
        <v>5001</v>
      </c>
      <c r="B15048" t="e">
        <f t="shared" si="273"/>
        <v>#N/A</v>
      </c>
      <c r="C15048" t="str">
        <f t="shared" si="274"/>
        <v>santa ana no. 2</v>
      </c>
      <c r="D15048">
        <v>155</v>
      </c>
      <c r="E15048" t="s">
        <v>17642</v>
      </c>
      <c r="F15048" s="1" t="s">
        <v>19928</v>
      </c>
      <c r="H15048" s="2"/>
      <c r="K15048" t="s">
        <v>17672</v>
      </c>
    </row>
    <row r="15049" spans="1:11" ht="15" customHeight="1" x14ac:dyDescent="0.2">
      <c r="A15049">
        <f>A5960</f>
        <v>5001</v>
      </c>
      <c r="B15049">
        <f t="shared" si="273"/>
        <v>5365</v>
      </c>
      <c r="C15049" t="str">
        <f t="shared" si="274"/>
        <v>Santa Ana 3</v>
      </c>
      <c r="D15049">
        <v>155</v>
      </c>
      <c r="E15049" t="s">
        <v>17642</v>
      </c>
      <c r="F15049" s="1" t="s">
        <v>19929</v>
      </c>
      <c r="G15049">
        <v>363</v>
      </c>
      <c r="H15049" s="2" t="s">
        <v>9518</v>
      </c>
      <c r="I15049">
        <v>17609</v>
      </c>
      <c r="J15049" t="s">
        <v>114</v>
      </c>
      <c r="K15049" t="s">
        <v>17672</v>
      </c>
    </row>
    <row r="15050" spans="1:11" ht="15" customHeight="1" x14ac:dyDescent="0.2">
      <c r="A15050">
        <f>A15007</f>
        <v>5001</v>
      </c>
      <c r="B15050" t="e">
        <f t="shared" si="273"/>
        <v>#N/A</v>
      </c>
      <c r="C15050" t="str">
        <f t="shared" si="274"/>
        <v>santa ana no.2</v>
      </c>
      <c r="D15050">
        <v>155</v>
      </c>
      <c r="E15050" t="s">
        <v>17642</v>
      </c>
      <c r="F15050" s="1" t="s">
        <v>19930</v>
      </c>
      <c r="H15050" s="2"/>
      <c r="K15050" t="s">
        <v>17672</v>
      </c>
    </row>
    <row r="15051" spans="1:11" ht="15" customHeight="1" x14ac:dyDescent="0.2">
      <c r="A15051">
        <f>IF(IFERROR((MATCH(G15051,$G$1:$G$12712,0)),0),INDEX($A$1:$A$12712,MATCH(G15051,$G$1:$G$12712,0)),MAX($A$2:$A15050)+1)</f>
        <v>11471</v>
      </c>
      <c r="B15051" t="e">
        <f t="shared" si="273"/>
        <v>#N/A</v>
      </c>
      <c r="C15051" t="str">
        <f t="shared" si="274"/>
        <v>unit 11 diesel</v>
      </c>
      <c r="D15051">
        <v>155</v>
      </c>
      <c r="E15051" t="s">
        <v>17642</v>
      </c>
      <c r="F15051" s="1" t="s">
        <v>19931</v>
      </c>
      <c r="H15051" s="2"/>
      <c r="K15051" t="s">
        <v>17672</v>
      </c>
    </row>
    <row r="15052" spans="1:11" ht="15" customHeight="1" x14ac:dyDescent="0.2">
      <c r="A15052">
        <f>IF(IFERROR((MATCH(G15052,$G$1:$G$12712,0)),0),INDEX($A$1:$A$12712,MATCH(G15052,$G$1:$G$12712,0)),MAX($A$2:$A15051)+1)</f>
        <v>179</v>
      </c>
      <c r="B15052">
        <f t="shared" si="273"/>
        <v>179</v>
      </c>
      <c r="C15052" t="str">
        <f t="shared" si="274"/>
        <v>E C Gaston</v>
      </c>
      <c r="D15052">
        <v>298</v>
      </c>
      <c r="E15052" t="s">
        <v>19932</v>
      </c>
      <c r="F15052" s="1" t="s">
        <v>19933</v>
      </c>
      <c r="G15052">
        <v>26</v>
      </c>
      <c r="H15052" s="2" t="s">
        <v>518</v>
      </c>
      <c r="I15052">
        <v>195</v>
      </c>
      <c r="J15052" t="s">
        <v>119</v>
      </c>
      <c r="K15052" t="s">
        <v>17672</v>
      </c>
    </row>
    <row r="15053" spans="1:11" ht="15" customHeight="1" x14ac:dyDescent="0.2">
      <c r="A15053">
        <f>IF(IFERROR((MATCH(G15053,$G$1:$G$12712,0)),0),INDEX($A$1:$A$12712,MATCH(G15053,$G$1:$G$12712,0)),MAX($A$2:$A15052)+1)</f>
        <v>8</v>
      </c>
      <c r="B15053">
        <f t="shared" si="273"/>
        <v>8</v>
      </c>
      <c r="C15053" t="str">
        <f t="shared" si="274"/>
        <v>A B Brown</v>
      </c>
      <c r="D15053">
        <v>242</v>
      </c>
      <c r="E15053" t="s">
        <v>19934</v>
      </c>
      <c r="F15053" s="1" t="s">
        <v>19935</v>
      </c>
      <c r="G15053">
        <v>6137</v>
      </c>
      <c r="H15053" s="2" t="s">
        <v>41</v>
      </c>
      <c r="I15053">
        <v>17633</v>
      </c>
      <c r="J15053" t="s">
        <v>42</v>
      </c>
      <c r="K15053" t="s">
        <v>17672</v>
      </c>
    </row>
    <row r="15054" spans="1:11" ht="15" customHeight="1" x14ac:dyDescent="0.2">
      <c r="A15054">
        <f>IF(IFERROR((MATCH(G15054,$G$1:$G$12712,0)),0),INDEX($A$1:$A$12712,MATCH(G15054,$G$1:$G$12712,0)),MAX($A$2:$A15053)+1)</f>
        <v>8</v>
      </c>
      <c r="B15054">
        <f t="shared" si="273"/>
        <v>8</v>
      </c>
      <c r="C15054" t="str">
        <f t="shared" si="274"/>
        <v>A B Brown</v>
      </c>
      <c r="D15054">
        <v>242</v>
      </c>
      <c r="E15054" t="s">
        <v>19934</v>
      </c>
      <c r="F15054" s="1" t="s">
        <v>19936</v>
      </c>
      <c r="G15054">
        <v>6137</v>
      </c>
      <c r="H15054" s="2" t="s">
        <v>41</v>
      </c>
      <c r="I15054">
        <v>17633</v>
      </c>
      <c r="J15054" t="s">
        <v>42</v>
      </c>
      <c r="K15054" t="s">
        <v>17672</v>
      </c>
    </row>
    <row r="15055" spans="1:11" ht="15" customHeight="1" x14ac:dyDescent="0.2">
      <c r="A15055">
        <f>IF(IFERROR((MATCH(G15055,$G$1:$G$12712,0)),0),INDEX($A$1:$A$12712,MATCH(G15055,$G$1:$G$12712,0)),MAX($A$2:$A15054)+1)</f>
        <v>186</v>
      </c>
      <c r="B15055">
        <f t="shared" si="273"/>
        <v>186</v>
      </c>
      <c r="C15055" t="str">
        <f t="shared" si="274"/>
        <v>F B Culley</v>
      </c>
      <c r="D15055">
        <v>242</v>
      </c>
      <c r="E15055" t="s">
        <v>19934</v>
      </c>
      <c r="F15055" s="1" t="s">
        <v>19937</v>
      </c>
      <c r="G15055">
        <v>1012</v>
      </c>
      <c r="H15055" s="2" t="s">
        <v>539</v>
      </c>
      <c r="I15055">
        <v>17633</v>
      </c>
      <c r="J15055" t="s">
        <v>42</v>
      </c>
      <c r="K15055" t="s">
        <v>17672</v>
      </c>
    </row>
    <row r="15056" spans="1:11" ht="15" customHeight="1" x14ac:dyDescent="0.2">
      <c r="A15056">
        <f>A617</f>
        <v>425</v>
      </c>
      <c r="B15056" t="e">
        <f t="shared" si="273"/>
        <v>#N/A</v>
      </c>
      <c r="C15056" t="str">
        <f t="shared" si="274"/>
        <v>norheast turbines</v>
      </c>
      <c r="D15056">
        <v>242</v>
      </c>
      <c r="E15056" t="s">
        <v>19934</v>
      </c>
      <c r="F15056" s="1" t="s">
        <v>19938</v>
      </c>
      <c r="H15056" s="2"/>
      <c r="K15056" t="s">
        <v>17672</v>
      </c>
    </row>
    <row r="15057" spans="1:11" ht="15" customHeight="1" x14ac:dyDescent="0.2">
      <c r="A15057">
        <f>A617</f>
        <v>425</v>
      </c>
      <c r="B15057" t="e">
        <f t="shared" si="273"/>
        <v>#N/A</v>
      </c>
      <c r="C15057" t="str">
        <f t="shared" si="274"/>
        <v>northeast</v>
      </c>
      <c r="D15057">
        <v>242</v>
      </c>
      <c r="E15057" t="s">
        <v>19934</v>
      </c>
      <c r="F15057" s="1" t="s">
        <v>19939</v>
      </c>
      <c r="H15057" s="2"/>
      <c r="K15057" t="s">
        <v>17672</v>
      </c>
    </row>
    <row r="15058" spans="1:11" ht="15" customHeight="1" x14ac:dyDescent="0.2">
      <c r="A15058">
        <f>IF(IFERROR((MATCH(G15058,$G$1:$G$12712,0)),0),INDEX($A$1:$A$12712,MATCH(G15058,$G$1:$G$12712,0)),MAX($A$2:$A15057)+1)</f>
        <v>612</v>
      </c>
      <c r="B15058">
        <f t="shared" si="273"/>
        <v>612</v>
      </c>
      <c r="C15058" t="str">
        <f t="shared" si="274"/>
        <v>Warrick</v>
      </c>
      <c r="D15058">
        <v>242</v>
      </c>
      <c r="E15058" t="s">
        <v>19934</v>
      </c>
      <c r="F15058" s="1" t="s">
        <v>19940</v>
      </c>
      <c r="G15058">
        <v>6705</v>
      </c>
      <c r="H15058" s="2" t="s">
        <v>1461</v>
      </c>
      <c r="I15058">
        <v>261</v>
      </c>
      <c r="J15058" t="s">
        <v>1462</v>
      </c>
      <c r="K15058" t="s">
        <v>17672</v>
      </c>
    </row>
    <row r="15059" spans="1:11" ht="15" customHeight="1" x14ac:dyDescent="0.2">
      <c r="A15059">
        <f>IF(IFERROR((MATCH(G15059,$G$1:$G$12712,0)),0),INDEX($A$1:$A$12712,MATCH(G15059,$G$1:$G$12712,0)),MAX($A$2:$A15058)+1)</f>
        <v>612</v>
      </c>
      <c r="B15059">
        <f t="shared" si="273"/>
        <v>612</v>
      </c>
      <c r="C15059" t="str">
        <f t="shared" si="274"/>
        <v>Warrick</v>
      </c>
      <c r="D15059">
        <v>242</v>
      </c>
      <c r="E15059" t="s">
        <v>19934</v>
      </c>
      <c r="F15059" s="1" t="s">
        <v>19941</v>
      </c>
      <c r="G15059">
        <v>6705</v>
      </c>
      <c r="H15059" s="2" t="s">
        <v>1461</v>
      </c>
      <c r="I15059">
        <v>261</v>
      </c>
      <c r="J15059" t="s">
        <v>1462</v>
      </c>
      <c r="K15059" t="s">
        <v>17672</v>
      </c>
    </row>
    <row r="15060" spans="1:11" ht="15" customHeight="1" x14ac:dyDescent="0.2">
      <c r="A15060">
        <f>IF(IFERROR((MATCH(G15060,$G$1:$G$12712,0)),0),INDEX($A$1:$A$12712,MATCH(G15060,$G$1:$G$12712,0)),MAX($A$2:$A15059)+1)</f>
        <v>22</v>
      </c>
      <c r="B15060">
        <f t="shared" si="273"/>
        <v>22</v>
      </c>
      <c r="C15060" t="str">
        <f t="shared" si="274"/>
        <v>Arsenal Hill</v>
      </c>
      <c r="D15060">
        <v>206</v>
      </c>
      <c r="E15060" t="s">
        <v>19942</v>
      </c>
      <c r="F15060" s="1" t="s">
        <v>19943</v>
      </c>
      <c r="G15060">
        <v>1416</v>
      </c>
      <c r="H15060" s="2" t="s">
        <v>88</v>
      </c>
      <c r="I15060">
        <v>17698</v>
      </c>
      <c r="J15060" t="s">
        <v>18</v>
      </c>
      <c r="K15060" t="s">
        <v>17672</v>
      </c>
    </row>
    <row r="15061" spans="1:11" ht="15" customHeight="1" x14ac:dyDescent="0.2">
      <c r="A15061">
        <f>IF(IFERROR((MATCH(G15061,$G$1:$G$12712,0)),0),INDEX($A$1:$A$12712,MATCH(G15061,$G$1:$G$12712,0)),MAX($A$2:$A15060)+1)</f>
        <v>1</v>
      </c>
      <c r="B15061">
        <f t="shared" si="273"/>
        <v>1</v>
      </c>
      <c r="C15061" t="str">
        <f t="shared" si="274"/>
        <v>Dolet Hills</v>
      </c>
      <c r="D15061">
        <v>206</v>
      </c>
      <c r="E15061" t="s">
        <v>19942</v>
      </c>
      <c r="F15061" s="1" t="s">
        <v>19944</v>
      </c>
      <c r="G15061">
        <v>51</v>
      </c>
      <c r="H15061" s="2" t="s">
        <v>13</v>
      </c>
      <c r="I15061">
        <v>3265</v>
      </c>
      <c r="J15061" t="s">
        <v>14</v>
      </c>
      <c r="K15061" t="s">
        <v>17672</v>
      </c>
    </row>
    <row r="15062" spans="1:11" ht="15" customHeight="1" x14ac:dyDescent="0.2">
      <c r="A15062">
        <f>IF(IFERROR((MATCH(G15062,$G$1:$G$12712,0)),0),INDEX($A$1:$A$12712,MATCH(G15062,$G$1:$G$12712,0)),MAX($A$2:$A15061)+1)</f>
        <v>1</v>
      </c>
      <c r="B15062">
        <f t="shared" si="273"/>
        <v>1</v>
      </c>
      <c r="C15062" t="str">
        <f t="shared" si="274"/>
        <v>Dolet Hills</v>
      </c>
      <c r="D15062">
        <v>206</v>
      </c>
      <c r="E15062" t="s">
        <v>19942</v>
      </c>
      <c r="F15062" s="1" t="s">
        <v>19945</v>
      </c>
      <c r="G15062">
        <v>51</v>
      </c>
      <c r="H15062" s="2" t="s">
        <v>13</v>
      </c>
      <c r="I15062">
        <v>3265</v>
      </c>
      <c r="J15062" t="s">
        <v>14</v>
      </c>
      <c r="K15062" t="s">
        <v>17672</v>
      </c>
    </row>
    <row r="15063" spans="1:11" ht="15" customHeight="1" x14ac:dyDescent="0.2">
      <c r="A15063">
        <f>A3</f>
        <v>2</v>
      </c>
      <c r="B15063" t="e">
        <f t="shared" si="273"/>
        <v>#N/A</v>
      </c>
      <c r="C15063" t="str">
        <f t="shared" si="274"/>
        <v>flint creek (1)</v>
      </c>
      <c r="D15063">
        <v>206</v>
      </c>
      <c r="E15063" t="s">
        <v>19942</v>
      </c>
      <c r="F15063" s="1" t="s">
        <v>19946</v>
      </c>
      <c r="H15063" s="2"/>
      <c r="K15063" t="s">
        <v>17672</v>
      </c>
    </row>
    <row r="15064" spans="1:11" ht="15" customHeight="1" x14ac:dyDescent="0.2">
      <c r="A15064">
        <f>A3</f>
        <v>2</v>
      </c>
      <c r="B15064" t="e">
        <f t="shared" si="273"/>
        <v>#N/A</v>
      </c>
      <c r="C15064" t="str">
        <f t="shared" si="274"/>
        <v>flint creek 0007</v>
      </c>
      <c r="D15064">
        <v>206</v>
      </c>
      <c r="E15064" t="s">
        <v>19942</v>
      </c>
      <c r="F15064" s="1" t="s">
        <v>19947</v>
      </c>
      <c r="H15064" s="2"/>
      <c r="K15064" t="s">
        <v>17672</v>
      </c>
    </row>
    <row r="15065" spans="1:11" ht="15" customHeight="1" x14ac:dyDescent="0.2">
      <c r="A15065">
        <f>IF(IFERROR((MATCH(G15065,$G$1:$G$12712,0)),0),INDEX($A$1:$A$12712,MATCH(G15065,$G$1:$G$12712,0)),MAX($A$2:$A15064)+1)</f>
        <v>304</v>
      </c>
      <c r="B15065">
        <f t="shared" si="273"/>
        <v>304</v>
      </c>
      <c r="C15065" t="str">
        <f t="shared" si="274"/>
        <v>Knox Lee</v>
      </c>
      <c r="D15065">
        <v>206</v>
      </c>
      <c r="E15065" t="s">
        <v>19942</v>
      </c>
      <c r="F15065" s="1" t="s">
        <v>19948</v>
      </c>
      <c r="G15065">
        <v>3476</v>
      </c>
      <c r="H15065" s="2" t="s">
        <v>811</v>
      </c>
      <c r="I15065">
        <v>17698</v>
      </c>
      <c r="J15065" t="s">
        <v>18</v>
      </c>
      <c r="K15065" t="s">
        <v>17672</v>
      </c>
    </row>
    <row r="15066" spans="1:11" ht="15" customHeight="1" x14ac:dyDescent="0.2">
      <c r="A15066">
        <f>IF(IFERROR((MATCH(G15066,$G$1:$G$12712,0)),0),INDEX($A$1:$A$12712,MATCH(G15066,$G$1:$G$12712,0)),MAX($A$2:$A15065)+1)</f>
        <v>304</v>
      </c>
      <c r="B15066">
        <f t="shared" si="273"/>
        <v>304</v>
      </c>
      <c r="C15066" t="str">
        <f t="shared" si="274"/>
        <v>Knox Lee</v>
      </c>
      <c r="D15066">
        <v>206</v>
      </c>
      <c r="E15066" t="s">
        <v>19942</v>
      </c>
      <c r="F15066" s="1" t="s">
        <v>19949</v>
      </c>
      <c r="G15066">
        <v>3476</v>
      </c>
      <c r="H15066" s="2" t="s">
        <v>811</v>
      </c>
      <c r="I15066">
        <v>17698</v>
      </c>
      <c r="J15066" t="s">
        <v>18</v>
      </c>
      <c r="K15066" t="s">
        <v>17672</v>
      </c>
    </row>
    <row r="15067" spans="1:11" ht="15" customHeight="1" x14ac:dyDescent="0.2">
      <c r="A15067">
        <f>IF(IFERROR((MATCH(G15067,$G$1:$G$12712,0)),0),INDEX($A$1:$A$12712,MATCH(G15067,$G$1:$G$12712,0)),MAX($A$2:$A15066)+1)</f>
        <v>328</v>
      </c>
      <c r="B15067">
        <f t="shared" si="273"/>
        <v>328</v>
      </c>
      <c r="C15067" t="str">
        <f t="shared" si="274"/>
        <v>Lieberman</v>
      </c>
      <c r="D15067">
        <v>206</v>
      </c>
      <c r="E15067" t="s">
        <v>19942</v>
      </c>
      <c r="F15067" s="1" t="s">
        <v>19950</v>
      </c>
      <c r="G15067">
        <v>1417</v>
      </c>
      <c r="H15067" s="2" t="s">
        <v>862</v>
      </c>
      <c r="I15067">
        <v>17698</v>
      </c>
      <c r="J15067" t="s">
        <v>18</v>
      </c>
      <c r="K15067" t="s">
        <v>17672</v>
      </c>
    </row>
    <row r="15068" spans="1:11" ht="15" customHeight="1" x14ac:dyDescent="0.2">
      <c r="A15068">
        <f>IF(IFERROR((MATCH(G15068,$G$1:$G$12712,0)),0),INDEX($A$1:$A$12712,MATCH(G15068,$G$1:$G$12712,0)),MAX($A$2:$A15067)+1)</f>
        <v>333</v>
      </c>
      <c r="B15068">
        <f t="shared" si="273"/>
        <v>333</v>
      </c>
      <c r="C15068" t="str">
        <f t="shared" si="274"/>
        <v>Lone Star</v>
      </c>
      <c r="D15068">
        <v>206</v>
      </c>
      <c r="E15068" t="s">
        <v>19942</v>
      </c>
      <c r="F15068" s="1" t="s">
        <v>19951</v>
      </c>
      <c r="G15068">
        <v>3477</v>
      </c>
      <c r="H15068" s="2" t="s">
        <v>871</v>
      </c>
      <c r="I15068">
        <v>17698</v>
      </c>
      <c r="J15068" t="s">
        <v>18</v>
      </c>
      <c r="K15068" t="s">
        <v>17672</v>
      </c>
    </row>
    <row r="15069" spans="1:11" ht="15" customHeight="1" x14ac:dyDescent="0.2">
      <c r="A15069">
        <f>IF(IFERROR((MATCH(G15069,$G$1:$G$12712,0)),0),INDEX($A$1:$A$12712,MATCH(G15069,$G$1:$G$12712,0)),MAX($A$2:$A15068)+1)</f>
        <v>3</v>
      </c>
      <c r="B15069">
        <f t="shared" si="273"/>
        <v>3</v>
      </c>
      <c r="C15069" t="str">
        <f t="shared" si="274"/>
        <v>Pirkey</v>
      </c>
      <c r="D15069">
        <v>206</v>
      </c>
      <c r="E15069" t="s">
        <v>19942</v>
      </c>
      <c r="F15069" s="1" t="s">
        <v>19952</v>
      </c>
      <c r="G15069">
        <v>7902</v>
      </c>
      <c r="H15069" s="2" t="s">
        <v>20</v>
      </c>
      <c r="I15069">
        <v>17698</v>
      </c>
      <c r="J15069" t="s">
        <v>18</v>
      </c>
      <c r="K15069" t="s">
        <v>17672</v>
      </c>
    </row>
    <row r="15070" spans="1:11" ht="15" customHeight="1" x14ac:dyDescent="0.2">
      <c r="A15070">
        <f>IF(IFERROR((MATCH(G15070,$G$1:$G$12712,0)),0),INDEX($A$1:$A$12712,MATCH(G15070,$G$1:$G$12712,0)),MAX($A$2:$A15069)+1)</f>
        <v>3</v>
      </c>
      <c r="B15070">
        <f t="shared" si="273"/>
        <v>3</v>
      </c>
      <c r="C15070" t="str">
        <f t="shared" si="274"/>
        <v>Pirkey</v>
      </c>
      <c r="D15070">
        <v>206</v>
      </c>
      <c r="E15070" t="s">
        <v>19942</v>
      </c>
      <c r="F15070" s="1" t="s">
        <v>19953</v>
      </c>
      <c r="G15070">
        <v>7902</v>
      </c>
      <c r="H15070" s="2" t="s">
        <v>20</v>
      </c>
      <c r="I15070">
        <v>17698</v>
      </c>
      <c r="J15070" t="s">
        <v>18</v>
      </c>
      <c r="K15070" t="s">
        <v>17672</v>
      </c>
    </row>
    <row r="15071" spans="1:11" ht="15" customHeight="1" x14ac:dyDescent="0.2">
      <c r="A15071">
        <f>IF(IFERROR((MATCH(G15071,$G$1:$G$12712,0)),0),INDEX($A$1:$A$12712,MATCH(G15071,$G$1:$G$12712,0)),MAX($A$2:$A15070)+1)</f>
        <v>3</v>
      </c>
      <c r="B15071">
        <f t="shared" si="273"/>
        <v>3</v>
      </c>
      <c r="C15071" t="str">
        <f t="shared" si="274"/>
        <v>Pirkey</v>
      </c>
      <c r="D15071">
        <v>206</v>
      </c>
      <c r="E15071" t="s">
        <v>19942</v>
      </c>
      <c r="F15071" s="1" t="s">
        <v>19954</v>
      </c>
      <c r="G15071">
        <v>7902</v>
      </c>
      <c r="H15071" s="2" t="s">
        <v>20</v>
      </c>
      <c r="I15071">
        <v>17698</v>
      </c>
      <c r="J15071" t="s">
        <v>18</v>
      </c>
      <c r="K15071" t="s">
        <v>17672</v>
      </c>
    </row>
    <row r="15072" spans="1:11" ht="15" customHeight="1" x14ac:dyDescent="0.2">
      <c r="A15072">
        <f>IF(IFERROR((MATCH(G15072,$G$1:$G$12712,0)),0),INDEX($A$1:$A$12712,MATCH(G15072,$G$1:$G$12712,0)),MAX($A$2:$A15071)+1)</f>
        <v>620</v>
      </c>
      <c r="B15072">
        <f t="shared" si="273"/>
        <v>620</v>
      </c>
      <c r="C15072" t="str">
        <f t="shared" si="274"/>
        <v>Welsh</v>
      </c>
      <c r="D15072">
        <v>206</v>
      </c>
      <c r="E15072" t="s">
        <v>19942</v>
      </c>
      <c r="F15072" s="1" t="s">
        <v>19955</v>
      </c>
      <c r="G15072">
        <v>6139</v>
      </c>
      <c r="H15072" s="2" t="s">
        <v>1477</v>
      </c>
      <c r="I15072">
        <v>17698</v>
      </c>
      <c r="J15072" t="s">
        <v>18</v>
      </c>
      <c r="K15072" t="s">
        <v>17672</v>
      </c>
    </row>
    <row r="15073" spans="1:11" ht="15" customHeight="1" x14ac:dyDescent="0.2">
      <c r="A15073">
        <f>IF(IFERROR((MATCH(G15073,$G$1:$G$12712,0)),0),INDEX($A$1:$A$12712,MATCH(G15073,$G$1:$G$12712,0)),MAX($A$2:$A15072)+1)</f>
        <v>637</v>
      </c>
      <c r="B15073">
        <f t="shared" si="273"/>
        <v>637</v>
      </c>
      <c r="C15073" t="str">
        <f t="shared" si="274"/>
        <v>Wilkes</v>
      </c>
      <c r="D15073">
        <v>206</v>
      </c>
      <c r="E15073" t="s">
        <v>19942</v>
      </c>
      <c r="F15073" s="1" t="s">
        <v>19956</v>
      </c>
      <c r="G15073">
        <v>3478</v>
      </c>
      <c r="H15073" s="2" t="s">
        <v>1516</v>
      </c>
      <c r="I15073">
        <v>17698</v>
      </c>
      <c r="J15073" t="s">
        <v>18</v>
      </c>
      <c r="K15073" t="s">
        <v>17672</v>
      </c>
    </row>
    <row r="15074" spans="1:11" ht="15" customHeight="1" x14ac:dyDescent="0.2">
      <c r="A15074">
        <f>IF(IFERROR((MATCH(G15074,$G$1:$G$12712,0)),0),INDEX($A$1:$A$12712,MATCH(G15074,$G$1:$G$12712,0)),MAX($A$2:$A15073)+1)</f>
        <v>95</v>
      </c>
      <c r="B15074">
        <f t="shared" si="273"/>
        <v>95</v>
      </c>
      <c r="C15074" t="str">
        <f t="shared" si="274"/>
        <v>Carlsbad</v>
      </c>
      <c r="D15074">
        <v>230</v>
      </c>
      <c r="E15074" t="s">
        <v>19957</v>
      </c>
      <c r="F15074" s="1" t="s">
        <v>19958</v>
      </c>
      <c r="G15074">
        <v>2453</v>
      </c>
      <c r="H15074" s="2" t="s">
        <v>290</v>
      </c>
      <c r="I15074">
        <v>17718</v>
      </c>
      <c r="J15074" t="s">
        <v>291</v>
      </c>
      <c r="K15074" t="s">
        <v>17672</v>
      </c>
    </row>
    <row r="15075" spans="1:11" ht="15" customHeight="1" x14ac:dyDescent="0.2">
      <c r="A15075">
        <f>IF(IFERROR((MATCH(G15075,$G$1:$G$12712,0)),0),INDEX($A$1:$A$12712,MATCH(G15075,$G$1:$G$12712,0)),MAX($A$2:$A15074)+1)</f>
        <v>166</v>
      </c>
      <c r="B15075">
        <f t="shared" si="273"/>
        <v>166</v>
      </c>
      <c r="C15075" t="str">
        <f t="shared" si="274"/>
        <v>Cunningham</v>
      </c>
      <c r="D15075">
        <v>230</v>
      </c>
      <c r="E15075" t="s">
        <v>19957</v>
      </c>
      <c r="F15075" s="1" t="s">
        <v>19959</v>
      </c>
      <c r="G15075">
        <v>2454</v>
      </c>
      <c r="H15075" s="2" t="s">
        <v>488</v>
      </c>
      <c r="I15075">
        <v>17718</v>
      </c>
      <c r="J15075" t="s">
        <v>291</v>
      </c>
      <c r="K15075" t="s">
        <v>17672</v>
      </c>
    </row>
    <row r="15076" spans="1:11" ht="15" customHeight="1" x14ac:dyDescent="0.2">
      <c r="A15076">
        <f>IF(IFERROR((MATCH(G15076,$G$1:$G$12712,0)),0),INDEX($A$1:$A$12712,MATCH(G15076,$G$1:$G$12712,0)),MAX($A$2:$A15075)+1)</f>
        <v>251</v>
      </c>
      <c r="B15076">
        <f t="shared" si="273"/>
        <v>251</v>
      </c>
      <c r="C15076" t="str">
        <f t="shared" si="274"/>
        <v>Harrington</v>
      </c>
      <c r="D15076">
        <v>230</v>
      </c>
      <c r="E15076" t="s">
        <v>19957</v>
      </c>
      <c r="F15076" s="1" t="s">
        <v>19960</v>
      </c>
      <c r="G15076">
        <v>6193</v>
      </c>
      <c r="H15076" s="2" t="s">
        <v>688</v>
      </c>
      <c r="I15076">
        <v>17718</v>
      </c>
      <c r="J15076" t="s">
        <v>291</v>
      </c>
      <c r="K15076" t="s">
        <v>17672</v>
      </c>
    </row>
    <row r="15077" spans="1:11" ht="15" customHeight="1" x14ac:dyDescent="0.2">
      <c r="A15077">
        <f>IF(IFERROR((MATCH(G15077,$G$1:$G$12712,0)),0),INDEX($A$1:$A$12712,MATCH(G15077,$G$1:$G$12712,0)),MAX($A$2:$A15076)+1)</f>
        <v>310</v>
      </c>
      <c r="B15077">
        <f t="shared" si="273"/>
        <v>310</v>
      </c>
      <c r="C15077" t="str">
        <f t="shared" si="274"/>
        <v>Jones</v>
      </c>
      <c r="D15077">
        <v>230</v>
      </c>
      <c r="E15077" t="s">
        <v>19957</v>
      </c>
      <c r="F15077" s="1" t="s">
        <v>19961</v>
      </c>
      <c r="G15077">
        <v>3482</v>
      </c>
      <c r="H15077" s="2" t="s">
        <v>827</v>
      </c>
      <c r="I15077">
        <v>17718</v>
      </c>
      <c r="J15077" t="s">
        <v>291</v>
      </c>
      <c r="K15077" t="s">
        <v>17672</v>
      </c>
    </row>
    <row r="15078" spans="1:11" ht="15" customHeight="1" x14ac:dyDescent="0.2">
      <c r="A15078">
        <f>IF(IFERROR((MATCH(G15078,$G$1:$G$12712,0)),0),INDEX($A$1:$A$12712,MATCH(G15078,$G$1:$G$12712,0)),MAX($A$2:$A15077)+1)</f>
        <v>365</v>
      </c>
      <c r="B15078">
        <f t="shared" si="273"/>
        <v>365</v>
      </c>
      <c r="C15078" t="str">
        <f t="shared" si="274"/>
        <v>Maddox</v>
      </c>
      <c r="D15078">
        <v>230</v>
      </c>
      <c r="E15078" t="s">
        <v>19957</v>
      </c>
      <c r="F15078" s="1" t="s">
        <v>19962</v>
      </c>
      <c r="G15078">
        <v>2446</v>
      </c>
      <c r="H15078" s="2" t="s">
        <v>933</v>
      </c>
      <c r="I15078">
        <v>17718</v>
      </c>
      <c r="J15078" t="s">
        <v>291</v>
      </c>
      <c r="K15078" t="s">
        <v>17672</v>
      </c>
    </row>
    <row r="15079" spans="1:11" ht="15" customHeight="1" x14ac:dyDescent="0.2">
      <c r="A15079">
        <f>IF(IFERROR((MATCH(G15079,$G$1:$G$12712,0)),0),INDEX($A$1:$A$12712,MATCH(G15079,$G$1:$G$12712,0)),MAX($A$2:$A15078)+1)</f>
        <v>365</v>
      </c>
      <c r="B15079">
        <f t="shared" si="273"/>
        <v>365</v>
      </c>
      <c r="C15079" t="str">
        <f t="shared" si="274"/>
        <v>Maddox</v>
      </c>
      <c r="D15079">
        <v>230</v>
      </c>
      <c r="E15079" t="s">
        <v>19957</v>
      </c>
      <c r="F15079" s="1" t="s">
        <v>19963</v>
      </c>
      <c r="G15079">
        <v>2446</v>
      </c>
      <c r="H15079" s="2" t="s">
        <v>933</v>
      </c>
      <c r="I15079">
        <v>17718</v>
      </c>
      <c r="J15079" t="s">
        <v>291</v>
      </c>
      <c r="K15079" t="s">
        <v>17672</v>
      </c>
    </row>
    <row r="15080" spans="1:11" ht="15" customHeight="1" x14ac:dyDescent="0.2">
      <c r="A15080">
        <f>IF(IFERROR((MATCH(G15080,$G$1:$G$12712,0)),0),INDEX($A$1:$A$12712,MATCH(G15080,$G$1:$G$12712,0)),MAX($A$2:$A15079)+1)</f>
        <v>417</v>
      </c>
      <c r="B15080">
        <f t="shared" si="273"/>
        <v>417</v>
      </c>
      <c r="C15080" t="str">
        <f t="shared" si="274"/>
        <v>Nichols</v>
      </c>
      <c r="D15080">
        <v>230</v>
      </c>
      <c r="E15080" t="s">
        <v>19957</v>
      </c>
      <c r="F15080" s="1" t="s">
        <v>19964</v>
      </c>
      <c r="G15080">
        <v>3484</v>
      </c>
      <c r="H15080" s="2" t="s">
        <v>1037</v>
      </c>
      <c r="I15080">
        <v>17718</v>
      </c>
      <c r="J15080" t="s">
        <v>291</v>
      </c>
      <c r="K15080" t="s">
        <v>17672</v>
      </c>
    </row>
    <row r="15081" spans="1:11" ht="15" customHeight="1" x14ac:dyDescent="0.2">
      <c r="A15081">
        <f>IF(IFERROR((MATCH(G15081,$G$1:$G$12712,0)),0),INDEX($A$1:$A$12712,MATCH(G15081,$G$1:$G$12712,0)),MAX($A$2:$A15080)+1)</f>
        <v>580</v>
      </c>
      <c r="B15081">
        <f t="shared" si="273"/>
        <v>580</v>
      </c>
      <c r="C15081" t="str">
        <f t="shared" si="274"/>
        <v>Tolk</v>
      </c>
      <c r="D15081">
        <v>230</v>
      </c>
      <c r="E15081" t="s">
        <v>19957</v>
      </c>
      <c r="F15081" s="1" t="s">
        <v>19965</v>
      </c>
      <c r="G15081">
        <v>6194</v>
      </c>
      <c r="H15081" s="2" t="s">
        <v>1376</v>
      </c>
      <c r="I15081">
        <v>17718</v>
      </c>
      <c r="J15081" t="s">
        <v>291</v>
      </c>
      <c r="K15081" t="s">
        <v>17672</v>
      </c>
    </row>
    <row r="15082" spans="1:11" ht="15" customHeight="1" x14ac:dyDescent="0.2">
      <c r="A15082">
        <f>IF(IFERROR((MATCH(G15082,$G$1:$G$12712,0)),0),INDEX($A$1:$A$12712,MATCH(G15082,$G$1:$G$12712,0)),MAX($A$2:$A15081)+1)</f>
        <v>11472</v>
      </c>
      <c r="B15082" t="e">
        <f t="shared" si="273"/>
        <v>#N/A</v>
      </c>
      <c r="C15082">
        <f t="shared" si="274"/>
        <v>0</v>
      </c>
      <c r="E15082" t="s">
        <v>19966</v>
      </c>
      <c r="H15082" s="2"/>
      <c r="K15082" t="s">
        <v>19967</v>
      </c>
    </row>
    <row r="15083" spans="1:11" ht="15" customHeight="1" x14ac:dyDescent="0.2">
      <c r="A15083">
        <f>A15082</f>
        <v>11472</v>
      </c>
      <c r="B15083" t="e">
        <f t="shared" si="273"/>
        <v>#N/A</v>
      </c>
      <c r="C15083" t="str">
        <f t="shared" si="274"/>
        <v>winslow</v>
      </c>
      <c r="D15083">
        <v>395</v>
      </c>
      <c r="E15083" t="s">
        <v>19966</v>
      </c>
      <c r="F15083" s="1" t="s">
        <v>19968</v>
      </c>
      <c r="H15083" s="2"/>
      <c r="K15083" t="s">
        <v>17672</v>
      </c>
    </row>
    <row r="15084" spans="1:11" ht="15" customHeight="1" x14ac:dyDescent="0.2">
      <c r="A15084">
        <f>IF(IFERROR((MATCH(G15084,$G$1:$G$12712,0)),0),INDEX($A$1:$A$12712,MATCH(G15084,$G$1:$G$12712,0)),MAX($A$2:$A15083)+1)</f>
        <v>11473</v>
      </c>
      <c r="B15084" t="e">
        <f t="shared" si="273"/>
        <v>#N/A</v>
      </c>
      <c r="C15084">
        <f t="shared" si="274"/>
        <v>0</v>
      </c>
      <c r="E15084" t="s">
        <v>17597</v>
      </c>
      <c r="H15084" s="2"/>
      <c r="K15084" t="s">
        <v>19967</v>
      </c>
    </row>
    <row r="15085" spans="1:11" ht="15" customHeight="1" x14ac:dyDescent="0.2">
      <c r="A15085">
        <f>IF(IFERROR((MATCH(G15085,$G$1:$G$12712,0)),0),INDEX($A$1:$A$12712,MATCH(G15085,$G$1:$G$12712,0)),MAX($A$2:$A15084)+1)</f>
        <v>39</v>
      </c>
      <c r="B15085">
        <f t="shared" si="273"/>
        <v>39</v>
      </c>
      <c r="C15085" t="str">
        <f t="shared" si="274"/>
        <v>H L Culbreath Bayside Power Station</v>
      </c>
      <c r="D15085">
        <v>157</v>
      </c>
      <c r="E15085" t="s">
        <v>17597</v>
      </c>
      <c r="F15085" s="1" t="s">
        <v>19969</v>
      </c>
      <c r="G15085">
        <v>7873</v>
      </c>
      <c r="H15085" s="2" t="s">
        <v>134</v>
      </c>
      <c r="I15085">
        <v>18454</v>
      </c>
      <c r="J15085" t="s">
        <v>135</v>
      </c>
      <c r="K15085" t="s">
        <v>17672</v>
      </c>
    </row>
    <row r="15086" spans="1:11" ht="15" customHeight="1" x14ac:dyDescent="0.2">
      <c r="A15086">
        <f>A11178</f>
        <v>9572</v>
      </c>
      <c r="B15086" t="e">
        <f t="shared" si="273"/>
        <v>#N/A</v>
      </c>
      <c r="C15086" t="str">
        <f t="shared" si="274"/>
        <v>dinner lake - sebring</v>
      </c>
      <c r="D15086">
        <v>157</v>
      </c>
      <c r="E15086" t="s">
        <v>17597</v>
      </c>
      <c r="F15086" s="1" t="s">
        <v>19970</v>
      </c>
      <c r="H15086" s="2"/>
      <c r="K15086" t="s">
        <v>17672</v>
      </c>
    </row>
    <row r="15087" spans="1:11" ht="15" customHeight="1" x14ac:dyDescent="0.2">
      <c r="A15087">
        <f>A11178</f>
        <v>9572</v>
      </c>
      <c r="B15087" t="e">
        <f t="shared" si="273"/>
        <v>#N/A</v>
      </c>
      <c r="C15087" t="str">
        <f t="shared" si="274"/>
        <v>dinner lake gas</v>
      </c>
      <c r="D15087">
        <v>157</v>
      </c>
      <c r="E15087" t="s">
        <v>17597</v>
      </c>
      <c r="F15087" s="1" t="s">
        <v>19971</v>
      </c>
      <c r="H15087" s="2"/>
      <c r="K15087" t="s">
        <v>17672</v>
      </c>
    </row>
    <row r="15088" spans="1:11" ht="15" customHeight="1" x14ac:dyDescent="0.2">
      <c r="A15088">
        <f>IF(IFERROR((MATCH(G15088,$G$1:$G$12712,0)),0),INDEX($A$1:$A$12712,MATCH(G15088,$G$1:$G$12712,0)),MAX($A$2:$A15087)+1)</f>
        <v>8225</v>
      </c>
      <c r="B15088">
        <f t="shared" si="273"/>
        <v>8225</v>
      </c>
      <c r="C15088" t="str">
        <f t="shared" si="274"/>
        <v>F J Gannon</v>
      </c>
      <c r="D15088">
        <v>157</v>
      </c>
      <c r="E15088" t="s">
        <v>17597</v>
      </c>
      <c r="F15088" s="1" t="s">
        <v>19972</v>
      </c>
      <c r="G15088">
        <v>646</v>
      </c>
      <c r="H15088" s="2" t="s">
        <v>13693</v>
      </c>
      <c r="I15088">
        <v>18454</v>
      </c>
      <c r="J15088" t="s">
        <v>135</v>
      </c>
      <c r="K15088" t="s">
        <v>17672</v>
      </c>
    </row>
    <row r="15089" spans="1:11" ht="15" customHeight="1" x14ac:dyDescent="0.2">
      <c r="A15089">
        <f>IF(IFERROR((MATCH(G15089,$G$1:$G$12712,0)),0),INDEX($A$1:$A$12712,MATCH(G15089,$G$1:$G$12712,0)),MAX($A$2:$A15088)+1)</f>
        <v>11474</v>
      </c>
      <c r="B15089" t="e">
        <f t="shared" si="273"/>
        <v>#N/A</v>
      </c>
      <c r="C15089" t="str">
        <f t="shared" si="274"/>
        <v>hookers point</v>
      </c>
      <c r="D15089">
        <v>157</v>
      </c>
      <c r="E15089" t="s">
        <v>17597</v>
      </c>
      <c r="F15089" s="1" t="s">
        <v>19973</v>
      </c>
      <c r="H15089" s="2"/>
      <c r="K15089" t="s">
        <v>17672</v>
      </c>
    </row>
    <row r="15090" spans="1:11" ht="15" customHeight="1" x14ac:dyDescent="0.2">
      <c r="A15090">
        <f>IF(IFERROR((MATCH(G15090,$G$1:$G$12712,0)),0),INDEX($A$1:$A$12712,MATCH(G15090,$G$1:$G$12712,0)),MAX($A$2:$A15089)+1)</f>
        <v>11475</v>
      </c>
      <c r="B15090" t="e">
        <f t="shared" si="273"/>
        <v>#N/A</v>
      </c>
      <c r="C15090" t="str">
        <f t="shared" si="274"/>
        <v>oil</v>
      </c>
      <c r="D15090">
        <v>157</v>
      </c>
      <c r="E15090" t="s">
        <v>17597</v>
      </c>
      <c r="F15090" s="1" t="s">
        <v>19974</v>
      </c>
      <c r="H15090" s="2"/>
      <c r="K15090" t="s">
        <v>17672</v>
      </c>
    </row>
    <row r="15091" spans="1:11" ht="15" customHeight="1" x14ac:dyDescent="0.2">
      <c r="A15091">
        <f>IF(IFERROR((MATCH(G15091,$G$1:$G$12712,0)),0),INDEX($A$1:$A$12712,MATCH(G15091,$G$1:$G$12712,0)),MAX($A$2:$A15090)+1)</f>
        <v>471</v>
      </c>
      <c r="B15091">
        <f t="shared" ref="B15091:B15154" si="275">IF(COUNTIF($G$1:$G$12712,G15091&gt;0),0,INDEX($A$1:$A$12712,MATCH(G15091,$G$1:$G$12712,0)))</f>
        <v>471</v>
      </c>
      <c r="C15091" t="str">
        <f t="shared" si="274"/>
        <v>Polk</v>
      </c>
      <c r="D15091">
        <v>157</v>
      </c>
      <c r="E15091" t="s">
        <v>17597</v>
      </c>
      <c r="F15091" s="1" t="s">
        <v>19975</v>
      </c>
      <c r="G15091">
        <v>7242</v>
      </c>
      <c r="H15091" s="2" t="s">
        <v>1155</v>
      </c>
      <c r="I15091">
        <v>18454</v>
      </c>
      <c r="J15091" t="s">
        <v>135</v>
      </c>
      <c r="K15091" t="s">
        <v>17672</v>
      </c>
    </row>
    <row r="15092" spans="1:11" ht="15" customHeight="1" x14ac:dyDescent="0.2">
      <c r="A15092">
        <f>IF(IFERROR((MATCH(G15092,$G$1:$G$12712,0)),0),INDEX($A$1:$A$12712,MATCH(G15092,$G$1:$G$12712,0)),MAX($A$2:$A15091)+1)</f>
        <v>471</v>
      </c>
      <c r="B15092">
        <f t="shared" si="275"/>
        <v>471</v>
      </c>
      <c r="C15092" t="str">
        <f t="shared" si="274"/>
        <v>Polk</v>
      </c>
      <c r="D15092">
        <v>157</v>
      </c>
      <c r="E15092" t="s">
        <v>17597</v>
      </c>
      <c r="F15092" s="1" t="s">
        <v>19976</v>
      </c>
      <c r="G15092">
        <v>7242</v>
      </c>
      <c r="H15092" s="2" t="s">
        <v>1155</v>
      </c>
      <c r="I15092">
        <v>18454</v>
      </c>
      <c r="J15092" t="s">
        <v>135</v>
      </c>
      <c r="K15092" t="s">
        <v>17672</v>
      </c>
    </row>
    <row r="15093" spans="1:11" ht="15" customHeight="1" x14ac:dyDescent="0.2">
      <c r="A15093">
        <f>IF(IFERROR((MATCH(G15093,$G$1:$G$12712,0)),0),INDEX($A$1:$A$12712,MATCH(G15093,$G$1:$G$12712,0)),MAX($A$2:$A15092)+1)</f>
        <v>11476</v>
      </c>
      <c r="B15093" t="e">
        <f t="shared" si="275"/>
        <v>#N/A</v>
      </c>
      <c r="C15093" t="str">
        <f t="shared" si="274"/>
        <v>polk-unit 1</v>
      </c>
      <c r="D15093">
        <v>157</v>
      </c>
      <c r="E15093" t="s">
        <v>17597</v>
      </c>
      <c r="F15093" s="1" t="s">
        <v>19977</v>
      </c>
      <c r="H15093" s="2"/>
      <c r="K15093" t="s">
        <v>17672</v>
      </c>
    </row>
    <row r="15094" spans="1:11" ht="15" customHeight="1" x14ac:dyDescent="0.2">
      <c r="A15094">
        <f>IF(IFERROR((MATCH(G15094,$G$1:$G$12712,0)),0),INDEX($A$1:$A$12712,MATCH(G15094,$G$1:$G$12712,0)),MAX($A$2:$A15093)+1)</f>
        <v>11477</v>
      </c>
      <c r="B15094" t="e">
        <f t="shared" si="275"/>
        <v>#N/A</v>
      </c>
      <c r="C15094" t="str">
        <f t="shared" si="274"/>
        <v>reserve standby march 1, 1994.</v>
      </c>
      <c r="D15094">
        <v>157</v>
      </c>
      <c r="E15094" t="s">
        <v>17597</v>
      </c>
      <c r="F15094" s="1" t="s">
        <v>19978</v>
      </c>
      <c r="H15094" s="2"/>
      <c r="K15094" t="s">
        <v>17672</v>
      </c>
    </row>
    <row r="15095" spans="1:11" ht="15" customHeight="1" x14ac:dyDescent="0.2">
      <c r="A15095">
        <f>IF(IFERROR((MATCH(G15095,$G$1:$G$12712,0)),0),INDEX($A$1:$A$12712,MATCH(G15095,$G$1:$G$12712,0)),MAX($A$2:$A15094)+1)</f>
        <v>11478</v>
      </c>
      <c r="B15095" t="e">
        <f t="shared" si="275"/>
        <v>#N/A</v>
      </c>
      <c r="C15095" t="str">
        <f t="shared" si="274"/>
        <v>total</v>
      </c>
      <c r="D15095">
        <v>157</v>
      </c>
      <c r="E15095" t="s">
        <v>17597</v>
      </c>
      <c r="F15095" s="1" t="s">
        <v>17821</v>
      </c>
      <c r="H15095" s="2"/>
      <c r="K15095" t="s">
        <v>17672</v>
      </c>
    </row>
    <row r="15096" spans="1:11" ht="15" customHeight="1" x14ac:dyDescent="0.2">
      <c r="A15096">
        <f>IF(IFERROR((MATCH(G15096,$G$1:$G$12712,0)),0),INDEX($A$1:$A$12712,MATCH(G15096,$G$1:$G$12712,0)),MAX($A$2:$A15095)+1)</f>
        <v>1077</v>
      </c>
      <c r="B15096">
        <f t="shared" si="275"/>
        <v>1077</v>
      </c>
      <c r="C15096" t="str">
        <f t="shared" si="274"/>
        <v>Calderwood</v>
      </c>
      <c r="D15096">
        <v>282</v>
      </c>
      <c r="E15096" t="s">
        <v>19979</v>
      </c>
      <c r="F15096" s="1" t="s">
        <v>19980</v>
      </c>
      <c r="G15096">
        <v>54900</v>
      </c>
      <c r="H15096" s="2" t="s">
        <v>2452</v>
      </c>
      <c r="I15096">
        <v>306</v>
      </c>
      <c r="J15096" t="s">
        <v>2453</v>
      </c>
      <c r="K15096" t="s">
        <v>17672</v>
      </c>
    </row>
    <row r="15097" spans="1:11" ht="15" customHeight="1" x14ac:dyDescent="0.2">
      <c r="A15097">
        <f>IF(IFERROR((MATCH(G15097,$G$1:$G$12712,0)),0),INDEX($A$1:$A$12712,MATCH(G15097,$G$1:$G$12712,0)),MAX($A$2:$A15096)+1)</f>
        <v>1082</v>
      </c>
      <c r="B15097">
        <f t="shared" si="275"/>
        <v>1082</v>
      </c>
      <c r="C15097" t="str">
        <f t="shared" si="274"/>
        <v>Cheoah</v>
      </c>
      <c r="D15097">
        <v>282</v>
      </c>
      <c r="E15097" t="s">
        <v>19979</v>
      </c>
      <c r="F15097" s="1" t="s">
        <v>19981</v>
      </c>
      <c r="G15097">
        <v>54899</v>
      </c>
      <c r="H15097" s="2" t="s">
        <v>2486</v>
      </c>
      <c r="I15097">
        <v>306</v>
      </c>
      <c r="J15097" t="s">
        <v>2453</v>
      </c>
      <c r="K15097" t="s">
        <v>17672</v>
      </c>
    </row>
    <row r="15098" spans="1:11" ht="15" customHeight="1" x14ac:dyDescent="0.2">
      <c r="A15098">
        <f>IF(IFERROR((MATCH(G15098,$G$1:$G$12712,0)),0),INDEX($A$1:$A$12712,MATCH(G15098,$G$1:$G$12712,0)),MAX($A$2:$A15097)+1)</f>
        <v>1083</v>
      </c>
      <c r="B15098">
        <f t="shared" si="275"/>
        <v>1083</v>
      </c>
      <c r="C15098" t="str">
        <f t="shared" si="274"/>
        <v>Chilhowee</v>
      </c>
      <c r="D15098">
        <v>282</v>
      </c>
      <c r="E15098" t="s">
        <v>19979</v>
      </c>
      <c r="F15098" s="1" t="s">
        <v>19982</v>
      </c>
      <c r="G15098">
        <v>54901</v>
      </c>
      <c r="H15098" s="2" t="s">
        <v>2488</v>
      </c>
      <c r="I15098">
        <v>306</v>
      </c>
      <c r="J15098" t="s">
        <v>2453</v>
      </c>
      <c r="K15098" t="s">
        <v>17672</v>
      </c>
    </row>
    <row r="15099" spans="1:11" ht="15" customHeight="1" x14ac:dyDescent="0.2">
      <c r="A15099">
        <f>A2027</f>
        <v>1215</v>
      </c>
      <c r="B15099" t="e">
        <f t="shared" si="275"/>
        <v>#N/A</v>
      </c>
      <c r="C15099" t="str">
        <f t="shared" si="274"/>
        <v>santeelah</v>
      </c>
      <c r="D15099">
        <v>282</v>
      </c>
      <c r="E15099" t="s">
        <v>19979</v>
      </c>
      <c r="F15099" s="1" t="s">
        <v>19983</v>
      </c>
      <c r="H15099" s="2"/>
      <c r="K15099" t="s">
        <v>17672</v>
      </c>
    </row>
    <row r="15100" spans="1:11" ht="15" customHeight="1" x14ac:dyDescent="0.2">
      <c r="A15100">
        <f>A15099</f>
        <v>1215</v>
      </c>
      <c r="B15100" t="e">
        <f t="shared" si="275"/>
        <v>#N/A</v>
      </c>
      <c r="C15100" t="str">
        <f t="shared" si="274"/>
        <v>santeetlah</v>
      </c>
      <c r="D15100">
        <v>282</v>
      </c>
      <c r="E15100" t="s">
        <v>19979</v>
      </c>
      <c r="F15100" s="1" t="s">
        <v>19984</v>
      </c>
      <c r="H15100" s="2"/>
      <c r="K15100" t="s">
        <v>17672</v>
      </c>
    </row>
    <row r="15101" spans="1:11" ht="15" customHeight="1" x14ac:dyDescent="0.2">
      <c r="A15101">
        <f>A874</f>
        <v>590</v>
      </c>
      <c r="B15101" t="e">
        <f t="shared" si="275"/>
        <v>#N/A</v>
      </c>
      <c r="C15101" t="str">
        <f t="shared" si="274"/>
        <v>unit 4 agc div</v>
      </c>
      <c r="D15101">
        <v>282</v>
      </c>
      <c r="E15101" t="s">
        <v>19979</v>
      </c>
      <c r="F15101" s="1" t="s">
        <v>19985</v>
      </c>
      <c r="H15101" s="2"/>
      <c r="K15101" t="s">
        <v>17672</v>
      </c>
    </row>
    <row r="15102" spans="1:11" ht="15" customHeight="1" x14ac:dyDescent="0.2">
      <c r="A15102">
        <f>A874</f>
        <v>590</v>
      </c>
      <c r="B15102" t="e">
        <f t="shared" si="275"/>
        <v>#N/A</v>
      </c>
      <c r="C15102" t="str">
        <f t="shared" si="274"/>
        <v>units 1 - 3 agc div</v>
      </c>
      <c r="D15102">
        <v>282</v>
      </c>
      <c r="E15102" t="s">
        <v>19979</v>
      </c>
      <c r="F15102" s="1" t="s">
        <v>19986</v>
      </c>
      <c r="H15102" s="2"/>
      <c r="K15102" t="s">
        <v>17672</v>
      </c>
    </row>
    <row r="15103" spans="1:11" ht="15" customHeight="1" x14ac:dyDescent="0.2">
      <c r="A15103">
        <f>IF(IFERROR((MATCH(G15103,$G$1:$G$12712,0)),0),INDEX($A$1:$A$12712,MATCH(G15103,$G$1:$G$12712,0)),MAX($A$2:$A15102)+1)</f>
        <v>2984</v>
      </c>
      <c r="B15103">
        <f t="shared" si="275"/>
        <v>2984</v>
      </c>
      <c r="C15103" t="str">
        <f t="shared" si="274"/>
        <v>DeCordova Steam Electric Station</v>
      </c>
      <c r="D15103">
        <v>40</v>
      </c>
      <c r="E15103" t="s">
        <v>19987</v>
      </c>
      <c r="F15103" s="1" t="s">
        <v>19988</v>
      </c>
      <c r="G15103">
        <v>8063</v>
      </c>
      <c r="H15103" s="2" t="s">
        <v>5783</v>
      </c>
      <c r="I15103">
        <v>55983</v>
      </c>
      <c r="J15103" t="s">
        <v>4911</v>
      </c>
      <c r="K15103" t="s">
        <v>17672</v>
      </c>
    </row>
    <row r="15104" spans="1:11" ht="15" customHeight="1" x14ac:dyDescent="0.2">
      <c r="A15104">
        <f>IF(IFERROR((MATCH(G15104,$G$1:$G$12712,0)),0),INDEX($A$1:$A$12712,MATCH(G15104,$G$1:$G$12712,0)),MAX($A$2:$A15103)+1)</f>
        <v>2327</v>
      </c>
      <c r="B15104">
        <f t="shared" si="275"/>
        <v>2327</v>
      </c>
      <c r="C15104" t="str">
        <f t="shared" si="274"/>
        <v>Morgan Creek</v>
      </c>
      <c r="D15104">
        <v>40</v>
      </c>
      <c r="E15104" t="s">
        <v>19987</v>
      </c>
      <c r="F15104" s="1" t="s">
        <v>19989</v>
      </c>
      <c r="G15104">
        <v>3492</v>
      </c>
      <c r="H15104" s="2" t="s">
        <v>4920</v>
      </c>
      <c r="I15104">
        <v>55983</v>
      </c>
      <c r="J15104" t="s">
        <v>4911</v>
      </c>
      <c r="K15104" t="s">
        <v>17672</v>
      </c>
    </row>
    <row r="15105" spans="1:11" ht="15" customHeight="1" x14ac:dyDescent="0.2">
      <c r="A15105">
        <f>IF(IFERROR((MATCH(G15105,$G$1:$G$12712,0)),0),INDEX($A$1:$A$12712,MATCH(G15105,$G$1:$G$12712,0)),MAX($A$2:$A15104)+1)</f>
        <v>2328</v>
      </c>
      <c r="B15105">
        <f t="shared" si="275"/>
        <v>2328</v>
      </c>
      <c r="C15105" t="str">
        <f t="shared" si="274"/>
        <v>Permian Basin</v>
      </c>
      <c r="D15105">
        <v>40</v>
      </c>
      <c r="E15105" t="s">
        <v>19987</v>
      </c>
      <c r="F15105" s="1" t="s">
        <v>19990</v>
      </c>
      <c r="G15105">
        <v>3494</v>
      </c>
      <c r="H15105" s="2" t="s">
        <v>4921</v>
      </c>
      <c r="I15105">
        <v>55983</v>
      </c>
      <c r="J15105" t="s">
        <v>4911</v>
      </c>
      <c r="K15105" t="s">
        <v>17672</v>
      </c>
    </row>
    <row r="15106" spans="1:11" ht="15" customHeight="1" x14ac:dyDescent="0.2">
      <c r="A15106">
        <f>IF(IFERROR((MATCH(G15106,$G$1:$G$12712,0)),0),INDEX($A$1:$A$12712,MATCH(G15106,$G$1:$G$12712,0)),MAX($A$2:$A15105)+1)</f>
        <v>2329</v>
      </c>
      <c r="B15106">
        <f t="shared" si="275"/>
        <v>2329</v>
      </c>
      <c r="C15106" t="str">
        <f t="shared" ref="C15106:C15169" si="276">IF(H15106="",F15106,H15106)</f>
        <v>Big Brown</v>
      </c>
      <c r="D15106">
        <v>40</v>
      </c>
      <c r="E15106" t="s">
        <v>19987</v>
      </c>
      <c r="F15106" s="1" t="s">
        <v>19991</v>
      </c>
      <c r="G15106">
        <v>3497</v>
      </c>
      <c r="H15106" s="2" t="s">
        <v>4922</v>
      </c>
      <c r="I15106">
        <v>56884</v>
      </c>
      <c r="J15106" t="s">
        <v>4923</v>
      </c>
      <c r="K15106" t="s">
        <v>17672</v>
      </c>
    </row>
    <row r="15107" spans="1:11" ht="15" customHeight="1" x14ac:dyDescent="0.2">
      <c r="A15107">
        <f>IF(IFERROR((MATCH(G15107,$G$1:$G$12712,0)),0),INDEX($A$1:$A$12712,MATCH(G15107,$G$1:$G$12712,0)),MAX($A$2:$A15106)+1)</f>
        <v>8052</v>
      </c>
      <c r="B15107">
        <f t="shared" si="275"/>
        <v>8052</v>
      </c>
      <c r="C15107" t="str">
        <f t="shared" si="276"/>
        <v>Collin</v>
      </c>
      <c r="D15107">
        <v>40</v>
      </c>
      <c r="E15107" t="s">
        <v>19987</v>
      </c>
      <c r="F15107" s="1" t="s">
        <v>19992</v>
      </c>
      <c r="G15107">
        <v>3500</v>
      </c>
      <c r="H15107" s="2" t="s">
        <v>13433</v>
      </c>
      <c r="I15107">
        <v>19323</v>
      </c>
      <c r="J15107" t="s">
        <v>12783</v>
      </c>
      <c r="K15107" t="s">
        <v>17672</v>
      </c>
    </row>
    <row r="15108" spans="1:11" ht="15" customHeight="1" x14ac:dyDescent="0.2">
      <c r="A15108">
        <f>IF(IFERROR((MATCH(G15108,$G$1:$G$12712,0)),0),INDEX($A$1:$A$12712,MATCH(G15108,$G$1:$G$12712,0)),MAX($A$2:$A15107)+1)</f>
        <v>2514</v>
      </c>
      <c r="B15108">
        <f t="shared" si="275"/>
        <v>2514</v>
      </c>
      <c r="C15108" t="str">
        <f t="shared" si="276"/>
        <v>Comanche Peak</v>
      </c>
      <c r="D15108">
        <v>40</v>
      </c>
      <c r="E15108" t="s">
        <v>19987</v>
      </c>
      <c r="F15108" s="1" t="s">
        <v>19993</v>
      </c>
      <c r="G15108">
        <v>6145</v>
      </c>
      <c r="H15108" s="2" t="s">
        <v>5172</v>
      </c>
      <c r="I15108">
        <v>55983</v>
      </c>
      <c r="J15108" t="s">
        <v>4911</v>
      </c>
      <c r="K15108" t="s">
        <v>17672</v>
      </c>
    </row>
    <row r="15109" spans="1:11" ht="15" customHeight="1" x14ac:dyDescent="0.2">
      <c r="A15109">
        <f>IF(IFERROR((MATCH(G15109,$G$1:$G$12712,0)),0),INDEX($A$1:$A$12712,MATCH(G15109,$G$1:$G$12712,0)),MAX($A$2:$A15108)+1)</f>
        <v>11479</v>
      </c>
      <c r="B15109" t="e">
        <f t="shared" si="275"/>
        <v>#N/A</v>
      </c>
      <c r="C15109" t="str">
        <f t="shared" si="276"/>
        <v>dallas</v>
      </c>
      <c r="D15109">
        <v>40</v>
      </c>
      <c r="E15109" t="s">
        <v>19987</v>
      </c>
      <c r="F15109" s="1" t="s">
        <v>19994</v>
      </c>
      <c r="G15109">
        <v>3451</v>
      </c>
      <c r="H15109" s="2" t="s">
        <v>19994</v>
      </c>
      <c r="K15109" t="s">
        <v>17672</v>
      </c>
    </row>
    <row r="15110" spans="1:11" ht="15" customHeight="1" x14ac:dyDescent="0.2">
      <c r="A15110">
        <f>IF(IFERROR((MATCH(G15110,$G$1:$G$12712,0)),0),INDEX($A$1:$A$12712,MATCH(G15110,$G$1:$G$12712,0)),MAX($A$2:$A15109)+1)</f>
        <v>2984</v>
      </c>
      <c r="B15110">
        <f t="shared" si="275"/>
        <v>2984</v>
      </c>
      <c r="C15110" t="str">
        <f t="shared" si="276"/>
        <v>DeCordova Steam Electric Station</v>
      </c>
      <c r="D15110">
        <v>40</v>
      </c>
      <c r="E15110" t="s">
        <v>19987</v>
      </c>
      <c r="F15110" s="1" t="s">
        <v>19995</v>
      </c>
      <c r="G15110">
        <v>8063</v>
      </c>
      <c r="H15110" s="2" t="s">
        <v>5783</v>
      </c>
      <c r="I15110">
        <v>55983</v>
      </c>
      <c r="J15110" t="s">
        <v>4911</v>
      </c>
      <c r="K15110" t="s">
        <v>17672</v>
      </c>
    </row>
    <row r="15111" spans="1:11" ht="15" customHeight="1" x14ac:dyDescent="0.2">
      <c r="A15111">
        <f>IF(IFERROR((MATCH(G15111,$G$1:$G$12712,0)),0),INDEX($A$1:$A$12712,MATCH(G15111,$G$1:$G$12712,0)),MAX($A$2:$A15110)+1)</f>
        <v>2984</v>
      </c>
      <c r="B15111">
        <f t="shared" si="275"/>
        <v>2984</v>
      </c>
      <c r="C15111" t="str">
        <f t="shared" si="276"/>
        <v>DeCordova Steam Electric Station</v>
      </c>
      <c r="D15111">
        <v>40</v>
      </c>
      <c r="E15111" t="s">
        <v>19987</v>
      </c>
      <c r="F15111" s="1" t="s">
        <v>19996</v>
      </c>
      <c r="G15111">
        <v>8063</v>
      </c>
      <c r="H15111" s="2" t="s">
        <v>5783</v>
      </c>
      <c r="I15111">
        <v>55983</v>
      </c>
      <c r="J15111" t="s">
        <v>4911</v>
      </c>
      <c r="K15111" t="s">
        <v>17672</v>
      </c>
    </row>
    <row r="15112" spans="1:11" ht="15" customHeight="1" x14ac:dyDescent="0.2">
      <c r="A15112">
        <f>IF(IFERROR((MATCH(G15112,$G$1:$G$12712,0)),0),INDEX($A$1:$A$12712,MATCH(G15112,$G$1:$G$12712,0)),MAX($A$2:$A15111)+1)</f>
        <v>2984</v>
      </c>
      <c r="B15112">
        <f t="shared" si="275"/>
        <v>2984</v>
      </c>
      <c r="C15112" t="str">
        <f t="shared" si="276"/>
        <v>DeCordova Steam Electric Station</v>
      </c>
      <c r="D15112">
        <v>40</v>
      </c>
      <c r="E15112" t="s">
        <v>19987</v>
      </c>
      <c r="F15112" s="1" t="s">
        <v>19997</v>
      </c>
      <c r="G15112">
        <v>8063</v>
      </c>
      <c r="H15112" s="2" t="s">
        <v>5783</v>
      </c>
      <c r="I15112">
        <v>55983</v>
      </c>
      <c r="J15112" t="s">
        <v>4911</v>
      </c>
      <c r="K15112" t="s">
        <v>17672</v>
      </c>
    </row>
    <row r="15113" spans="1:11" ht="15" customHeight="1" x14ac:dyDescent="0.2">
      <c r="A15113">
        <f>IF(IFERROR((MATCH(G15113,$G$1:$G$12712,0)),0),INDEX($A$1:$A$12712,MATCH(G15113,$G$1:$G$12712,0)),MAX($A$2:$A15112)+1)</f>
        <v>7632</v>
      </c>
      <c r="B15113">
        <f t="shared" si="275"/>
        <v>7632</v>
      </c>
      <c r="C15113" t="str">
        <f t="shared" si="276"/>
        <v>Eagle Mountain</v>
      </c>
      <c r="D15113">
        <v>40</v>
      </c>
      <c r="E15113" t="s">
        <v>19987</v>
      </c>
      <c r="F15113" s="1" t="s">
        <v>19998</v>
      </c>
      <c r="G15113">
        <v>3489</v>
      </c>
      <c r="H15113" s="2" t="s">
        <v>12782</v>
      </c>
      <c r="I15113">
        <v>19323</v>
      </c>
      <c r="J15113" t="s">
        <v>12783</v>
      </c>
      <c r="K15113" t="s">
        <v>17672</v>
      </c>
    </row>
    <row r="15114" spans="1:11" ht="15" customHeight="1" x14ac:dyDescent="0.2">
      <c r="A15114">
        <f>IF(IFERROR((MATCH(G15114,$G$1:$G$12712,0)),0),INDEX($A$1:$A$12712,MATCH(G15114,$G$1:$G$12712,0)),MAX($A$2:$A15113)+1)</f>
        <v>2325</v>
      </c>
      <c r="B15114">
        <f t="shared" si="275"/>
        <v>2325</v>
      </c>
      <c r="C15114" t="str">
        <f t="shared" si="276"/>
        <v>Graham</v>
      </c>
      <c r="D15114">
        <v>40</v>
      </c>
      <c r="E15114" t="s">
        <v>19987</v>
      </c>
      <c r="F15114" s="1" t="s">
        <v>19999</v>
      </c>
      <c r="G15114">
        <v>3490</v>
      </c>
      <c r="H15114" s="2" t="s">
        <v>4918</v>
      </c>
      <c r="I15114">
        <v>55983</v>
      </c>
      <c r="J15114" t="s">
        <v>4911</v>
      </c>
      <c r="K15114" t="s">
        <v>17672</v>
      </c>
    </row>
    <row r="15115" spans="1:11" ht="15" customHeight="1" x14ac:dyDescent="0.2">
      <c r="A15115">
        <f>IF(IFERROR((MATCH(G15115,$G$1:$G$12712,0)),0),INDEX($A$1:$A$12712,MATCH(G15115,$G$1:$G$12712,0)),MAX($A$2:$A15114)+1)</f>
        <v>2326</v>
      </c>
      <c r="B15115">
        <f t="shared" si="275"/>
        <v>2326</v>
      </c>
      <c r="C15115" t="str">
        <f t="shared" si="276"/>
        <v>Handley</v>
      </c>
      <c r="D15115">
        <v>40</v>
      </c>
      <c r="E15115" t="s">
        <v>19987</v>
      </c>
      <c r="F15115" s="1" t="s">
        <v>20000</v>
      </c>
      <c r="G15115">
        <v>3491</v>
      </c>
      <c r="H15115" s="2" t="s">
        <v>4919</v>
      </c>
      <c r="I15115">
        <v>6035</v>
      </c>
      <c r="J15115" t="s">
        <v>2548</v>
      </c>
      <c r="K15115" t="s">
        <v>17672</v>
      </c>
    </row>
    <row r="15116" spans="1:11" ht="15" customHeight="1" x14ac:dyDescent="0.2">
      <c r="A15116">
        <f>IF(IFERROR((MATCH(G15116,$G$1:$G$12712,0)),0),INDEX($A$1:$A$12712,MATCH(G15116,$G$1:$G$12712,0)),MAX($A$2:$A15115)+1)</f>
        <v>7762</v>
      </c>
      <c r="B15116">
        <f t="shared" si="275"/>
        <v>7762</v>
      </c>
      <c r="C15116" t="str">
        <f t="shared" si="276"/>
        <v>Lake Creek</v>
      </c>
      <c r="D15116">
        <v>40</v>
      </c>
      <c r="E15116" t="s">
        <v>19987</v>
      </c>
      <c r="F15116" s="1" t="s">
        <v>20001</v>
      </c>
      <c r="G15116">
        <v>3502</v>
      </c>
      <c r="H15116" s="2" t="s">
        <v>12989</v>
      </c>
      <c r="I15116">
        <v>55983</v>
      </c>
      <c r="J15116" t="s">
        <v>4911</v>
      </c>
      <c r="K15116" t="s">
        <v>17672</v>
      </c>
    </row>
    <row r="15117" spans="1:11" ht="15" customHeight="1" x14ac:dyDescent="0.2">
      <c r="A15117">
        <f>IF(IFERROR((MATCH(G15117,$G$1:$G$12712,0)),0),INDEX($A$1:$A$12712,MATCH(G15117,$G$1:$G$12712,0)),MAX($A$2:$A15116)+1)</f>
        <v>2318</v>
      </c>
      <c r="B15117">
        <f t="shared" si="275"/>
        <v>2318</v>
      </c>
      <c r="C15117" t="str">
        <f t="shared" si="276"/>
        <v>Lake Hubbard</v>
      </c>
      <c r="D15117">
        <v>40</v>
      </c>
      <c r="E15117" t="s">
        <v>19987</v>
      </c>
      <c r="F15117" s="1" t="s">
        <v>20002</v>
      </c>
      <c r="G15117">
        <v>3452</v>
      </c>
      <c r="H15117" s="2" t="s">
        <v>4910</v>
      </c>
      <c r="I15117">
        <v>55983</v>
      </c>
      <c r="J15117" t="s">
        <v>4911</v>
      </c>
      <c r="K15117" t="s">
        <v>17672</v>
      </c>
    </row>
    <row r="15118" spans="1:11" ht="15" customHeight="1" x14ac:dyDescent="0.2">
      <c r="A15118">
        <f>IF(IFERROR((MATCH(G15118,$G$1:$G$12712,0)),0),INDEX($A$1:$A$12712,MATCH(G15118,$G$1:$G$12712,0)),MAX($A$2:$A15117)+1)</f>
        <v>2515</v>
      </c>
      <c r="B15118">
        <f t="shared" si="275"/>
        <v>2515</v>
      </c>
      <c r="C15118" t="str">
        <f t="shared" si="276"/>
        <v>Martin Lake</v>
      </c>
      <c r="D15118">
        <v>40</v>
      </c>
      <c r="E15118" t="s">
        <v>19987</v>
      </c>
      <c r="F15118" s="1" t="s">
        <v>20003</v>
      </c>
      <c r="G15118">
        <v>6146</v>
      </c>
      <c r="H15118" s="2" t="s">
        <v>5173</v>
      </c>
      <c r="I15118">
        <v>55983</v>
      </c>
      <c r="J15118" t="s">
        <v>4911</v>
      </c>
      <c r="K15118" t="s">
        <v>17672</v>
      </c>
    </row>
    <row r="15119" spans="1:11" ht="15" customHeight="1" x14ac:dyDescent="0.2">
      <c r="A15119">
        <f>IF(IFERROR((MATCH(G15119,$G$1:$G$12712,0)),0),INDEX($A$1:$A$12712,MATCH(G15119,$G$1:$G$12712,0)),MAX($A$2:$A15118)+1)</f>
        <v>2515</v>
      </c>
      <c r="B15119">
        <f t="shared" si="275"/>
        <v>2515</v>
      </c>
      <c r="C15119" t="str">
        <f t="shared" si="276"/>
        <v>Martin Lake</v>
      </c>
      <c r="D15119">
        <v>40</v>
      </c>
      <c r="E15119" t="s">
        <v>19987</v>
      </c>
      <c r="F15119" s="1" t="s">
        <v>20004</v>
      </c>
      <c r="G15119">
        <v>6146</v>
      </c>
      <c r="H15119" s="2" t="s">
        <v>5173</v>
      </c>
      <c r="I15119">
        <v>55983</v>
      </c>
      <c r="J15119" t="s">
        <v>4911</v>
      </c>
      <c r="K15119" t="s">
        <v>17672</v>
      </c>
    </row>
    <row r="15120" spans="1:11" ht="15" customHeight="1" x14ac:dyDescent="0.2">
      <c r="A15120">
        <f>IF(IFERROR((MATCH(G15120,$G$1:$G$12712,0)),0),INDEX($A$1:$A$12712,MATCH(G15120,$G$1:$G$12712,0)),MAX($A$2:$A15119)+1)</f>
        <v>2516</v>
      </c>
      <c r="B15120">
        <f t="shared" si="275"/>
        <v>2516</v>
      </c>
      <c r="C15120" t="str">
        <f t="shared" si="276"/>
        <v>Monticello</v>
      </c>
      <c r="D15120">
        <v>40</v>
      </c>
      <c r="E15120" t="s">
        <v>19987</v>
      </c>
      <c r="F15120" s="1" t="s">
        <v>20005</v>
      </c>
      <c r="G15120">
        <v>6147</v>
      </c>
      <c r="H15120" s="2" t="s">
        <v>986</v>
      </c>
      <c r="I15120">
        <v>55983</v>
      </c>
      <c r="J15120" t="s">
        <v>4911</v>
      </c>
      <c r="K15120" t="s">
        <v>17672</v>
      </c>
    </row>
    <row r="15121" spans="1:11" ht="15" customHeight="1" x14ac:dyDescent="0.2">
      <c r="A15121">
        <f>IF(IFERROR((MATCH(G15121,$G$1:$G$12712,0)),0),INDEX($A$1:$A$12712,MATCH(G15121,$G$1:$G$12712,0)),MAX($A$2:$A15120)+1)</f>
        <v>2327</v>
      </c>
      <c r="B15121">
        <f t="shared" si="275"/>
        <v>2327</v>
      </c>
      <c r="C15121" t="str">
        <f t="shared" si="276"/>
        <v>Morgan Creek</v>
      </c>
      <c r="D15121">
        <v>40</v>
      </c>
      <c r="E15121" t="s">
        <v>19987</v>
      </c>
      <c r="F15121" s="1" t="s">
        <v>20006</v>
      </c>
      <c r="G15121">
        <v>3492</v>
      </c>
      <c r="H15121" s="2" t="s">
        <v>4920</v>
      </c>
      <c r="I15121">
        <v>55983</v>
      </c>
      <c r="J15121" t="s">
        <v>4911</v>
      </c>
      <c r="K15121" t="s">
        <v>17672</v>
      </c>
    </row>
    <row r="15122" spans="1:11" ht="15" customHeight="1" x14ac:dyDescent="0.2">
      <c r="A15122">
        <f>IF(IFERROR((MATCH(G15122,$G$1:$G$12712,0)),0),INDEX($A$1:$A$12712,MATCH(G15122,$G$1:$G$12712,0)),MAX($A$2:$A15121)+1)</f>
        <v>2327</v>
      </c>
      <c r="B15122">
        <f t="shared" si="275"/>
        <v>2327</v>
      </c>
      <c r="C15122" t="str">
        <f t="shared" si="276"/>
        <v>Morgan Creek</v>
      </c>
      <c r="D15122">
        <v>40</v>
      </c>
      <c r="E15122" t="s">
        <v>19987</v>
      </c>
      <c r="F15122" s="1" t="s">
        <v>20007</v>
      </c>
      <c r="G15122">
        <v>3492</v>
      </c>
      <c r="H15122" s="2" t="s">
        <v>4920</v>
      </c>
      <c r="I15122">
        <v>55983</v>
      </c>
      <c r="J15122" t="s">
        <v>4911</v>
      </c>
      <c r="K15122" t="s">
        <v>17672</v>
      </c>
    </row>
    <row r="15123" spans="1:11" ht="15" customHeight="1" x14ac:dyDescent="0.2">
      <c r="A15123">
        <f>IF(IFERROR((MATCH(G15123,$G$1:$G$12712,0)),0),INDEX($A$1:$A$12712,MATCH(G15123,$G$1:$G$12712,0)),MAX($A$2:$A15122)+1)</f>
        <v>2327</v>
      </c>
      <c r="B15123">
        <f t="shared" si="275"/>
        <v>2327</v>
      </c>
      <c r="C15123" t="str">
        <f t="shared" si="276"/>
        <v>Morgan Creek</v>
      </c>
      <c r="D15123">
        <v>40</v>
      </c>
      <c r="E15123" t="s">
        <v>19987</v>
      </c>
      <c r="F15123" s="1" t="s">
        <v>20008</v>
      </c>
      <c r="G15123">
        <v>3492</v>
      </c>
      <c r="H15123" s="2" t="s">
        <v>4920</v>
      </c>
      <c r="I15123">
        <v>55983</v>
      </c>
      <c r="J15123" t="s">
        <v>4911</v>
      </c>
      <c r="K15123" t="s">
        <v>17672</v>
      </c>
    </row>
    <row r="15124" spans="1:11" ht="15" customHeight="1" x14ac:dyDescent="0.2">
      <c r="A15124">
        <f>IF(IFERROR((MATCH(G15124,$G$1:$G$12712,0)),0),INDEX($A$1:$A$12712,MATCH(G15124,$G$1:$G$12712,0)),MAX($A$2:$A15123)+1)</f>
        <v>2319</v>
      </c>
      <c r="B15124">
        <f t="shared" si="275"/>
        <v>2319</v>
      </c>
      <c r="C15124" t="str">
        <f t="shared" si="276"/>
        <v>Mountain Creek</v>
      </c>
      <c r="D15124">
        <v>40</v>
      </c>
      <c r="E15124" t="s">
        <v>19987</v>
      </c>
      <c r="F15124" s="1" t="s">
        <v>20009</v>
      </c>
      <c r="G15124">
        <v>3453</v>
      </c>
      <c r="H15124" s="2" t="s">
        <v>4912</v>
      </c>
      <c r="I15124">
        <v>6035</v>
      </c>
      <c r="J15124" t="s">
        <v>2548</v>
      </c>
      <c r="K15124" t="s">
        <v>17672</v>
      </c>
    </row>
    <row r="15125" spans="1:11" ht="15" customHeight="1" x14ac:dyDescent="0.2">
      <c r="A15125">
        <f>IF(IFERROR((MATCH(G15125,$G$1:$G$12712,0)),0),INDEX($A$1:$A$12712,MATCH(G15125,$G$1:$G$12712,0)),MAX($A$2:$A15124)+1)</f>
        <v>11480</v>
      </c>
      <c r="B15125" t="e">
        <f t="shared" si="275"/>
        <v>#N/A</v>
      </c>
      <c r="C15125" t="str">
        <f t="shared" si="276"/>
        <v>n/a</v>
      </c>
      <c r="D15125">
        <v>277</v>
      </c>
      <c r="E15125" t="s">
        <v>19987</v>
      </c>
      <c r="F15125" s="1" t="s">
        <v>17635</v>
      </c>
      <c r="H15125" s="2"/>
      <c r="K15125" t="s">
        <v>17672</v>
      </c>
    </row>
    <row r="15126" spans="1:11" ht="15" customHeight="1" x14ac:dyDescent="0.2">
      <c r="A15126">
        <f>IF(IFERROR((MATCH(G15126,$G$1:$G$12712,0)),0),INDEX($A$1:$A$12712,MATCH(G15126,$G$1:$G$12712,0)),MAX($A$2:$A15125)+1)</f>
        <v>7874</v>
      </c>
      <c r="B15126">
        <f t="shared" si="275"/>
        <v>7874</v>
      </c>
      <c r="C15126" t="str">
        <f t="shared" si="276"/>
        <v>North Lake</v>
      </c>
      <c r="D15126">
        <v>40</v>
      </c>
      <c r="E15126" t="s">
        <v>19987</v>
      </c>
      <c r="F15126" s="1" t="s">
        <v>20010</v>
      </c>
      <c r="G15126">
        <v>3454</v>
      </c>
      <c r="H15126" s="2" t="s">
        <v>13168</v>
      </c>
      <c r="I15126">
        <v>19323</v>
      </c>
      <c r="J15126" t="s">
        <v>12783</v>
      </c>
      <c r="K15126" t="s">
        <v>17672</v>
      </c>
    </row>
    <row r="15127" spans="1:11" ht="15" customHeight="1" x14ac:dyDescent="0.2">
      <c r="A15127">
        <f>IF(IFERROR((MATCH(G15127,$G$1:$G$12712,0)),0),INDEX($A$1:$A$12712,MATCH(G15127,$G$1:$G$12712,0)),MAX($A$2:$A15126)+1)</f>
        <v>7741</v>
      </c>
      <c r="B15127">
        <f t="shared" si="275"/>
        <v>7741</v>
      </c>
      <c r="C15127" t="str">
        <f t="shared" si="276"/>
        <v>North Main</v>
      </c>
      <c r="D15127">
        <v>40</v>
      </c>
      <c r="E15127" t="s">
        <v>19987</v>
      </c>
      <c r="F15127" s="1" t="s">
        <v>20011</v>
      </c>
      <c r="G15127">
        <v>3493</v>
      </c>
      <c r="H15127" s="2" t="s">
        <v>12958</v>
      </c>
      <c r="I15127">
        <v>19323</v>
      </c>
      <c r="J15127" t="s">
        <v>12783</v>
      </c>
      <c r="K15127" t="s">
        <v>17672</v>
      </c>
    </row>
    <row r="15128" spans="1:11" ht="15" customHeight="1" x14ac:dyDescent="0.2">
      <c r="A15128">
        <f>IF(IFERROR((MATCH(G15128,$G$1:$G$12712,0)),0),INDEX($A$1:$A$12712,MATCH(G15128,$G$1:$G$12712,0)),MAX($A$2:$A15127)+1)</f>
        <v>8080</v>
      </c>
      <c r="B15128">
        <f t="shared" si="275"/>
        <v>8080</v>
      </c>
      <c r="C15128" t="str">
        <f t="shared" si="276"/>
        <v>Parkdale</v>
      </c>
      <c r="D15128">
        <v>40</v>
      </c>
      <c r="E15128" t="s">
        <v>19987</v>
      </c>
      <c r="F15128" s="1" t="s">
        <v>20012</v>
      </c>
      <c r="G15128">
        <v>3455</v>
      </c>
      <c r="H15128" s="2" t="s">
        <v>13475</v>
      </c>
      <c r="I15128">
        <v>19323</v>
      </c>
      <c r="J15128" t="s">
        <v>12783</v>
      </c>
      <c r="K15128" t="s">
        <v>17672</v>
      </c>
    </row>
    <row r="15129" spans="1:11" ht="15" customHeight="1" x14ac:dyDescent="0.2">
      <c r="A15129">
        <f>IF(IFERROR((MATCH(G15129,$G$1:$G$12712,0)),0),INDEX($A$1:$A$12712,MATCH(G15129,$G$1:$G$12712,0)),MAX($A$2:$A15128)+1)</f>
        <v>2328</v>
      </c>
      <c r="B15129">
        <f t="shared" si="275"/>
        <v>2328</v>
      </c>
      <c r="C15129" t="str">
        <f t="shared" si="276"/>
        <v>Permian Basin</v>
      </c>
      <c r="D15129">
        <v>40</v>
      </c>
      <c r="E15129" t="s">
        <v>19987</v>
      </c>
      <c r="F15129" s="1" t="s">
        <v>20013</v>
      </c>
      <c r="G15129">
        <v>3494</v>
      </c>
      <c r="H15129" s="2" t="s">
        <v>4921</v>
      </c>
      <c r="I15129">
        <v>55983</v>
      </c>
      <c r="J15129" t="s">
        <v>4911</v>
      </c>
      <c r="K15129" t="s">
        <v>17672</v>
      </c>
    </row>
    <row r="15130" spans="1:11" ht="15" customHeight="1" x14ac:dyDescent="0.2">
      <c r="A15130">
        <f>IF(IFERROR((MATCH(G15130,$G$1:$G$12712,0)),0),INDEX($A$1:$A$12712,MATCH(G15130,$G$1:$G$12712,0)),MAX($A$2:$A15129)+1)</f>
        <v>2328</v>
      </c>
      <c r="B15130">
        <f t="shared" si="275"/>
        <v>2328</v>
      </c>
      <c r="C15130" t="str">
        <f t="shared" si="276"/>
        <v>Permian Basin</v>
      </c>
      <c r="D15130">
        <v>40</v>
      </c>
      <c r="E15130" t="s">
        <v>19987</v>
      </c>
      <c r="F15130" s="1" t="s">
        <v>20014</v>
      </c>
      <c r="G15130">
        <v>3494</v>
      </c>
      <c r="H15130" s="2" t="s">
        <v>4921</v>
      </c>
      <c r="I15130">
        <v>55983</v>
      </c>
      <c r="J15130" t="s">
        <v>4911</v>
      </c>
      <c r="K15130" t="s">
        <v>17672</v>
      </c>
    </row>
    <row r="15131" spans="1:11" ht="15" customHeight="1" x14ac:dyDescent="0.2">
      <c r="A15131">
        <f>IF(IFERROR((MATCH(G15131,$G$1:$G$12712,0)),0),INDEX($A$1:$A$12712,MATCH(G15131,$G$1:$G$12712,0)),MAX($A$2:$A15130)+1)</f>
        <v>7939</v>
      </c>
      <c r="B15131">
        <f t="shared" si="275"/>
        <v>7939</v>
      </c>
      <c r="C15131" t="str">
        <f t="shared" si="276"/>
        <v>River Crest</v>
      </c>
      <c r="D15131">
        <v>40</v>
      </c>
      <c r="E15131" t="s">
        <v>19987</v>
      </c>
      <c r="F15131" s="1" t="s">
        <v>20015</v>
      </c>
      <c r="G15131">
        <v>3503</v>
      </c>
      <c r="H15131" s="2" t="s">
        <v>13265</v>
      </c>
      <c r="I15131">
        <v>19323</v>
      </c>
      <c r="J15131" t="s">
        <v>12783</v>
      </c>
      <c r="K15131" t="s">
        <v>17672</v>
      </c>
    </row>
    <row r="15132" spans="1:11" ht="15" customHeight="1" x14ac:dyDescent="0.2">
      <c r="A15132">
        <f>IF(IFERROR((MATCH(G15132,$G$1:$G$12712,0)),0),INDEX($A$1:$A$12712,MATCH(G15132,$G$1:$G$12712,0)),MAX($A$2:$A15131)+1)</f>
        <v>7939</v>
      </c>
      <c r="B15132">
        <f t="shared" si="275"/>
        <v>7939</v>
      </c>
      <c r="C15132" t="str">
        <f t="shared" si="276"/>
        <v>River Crest</v>
      </c>
      <c r="D15132">
        <v>40</v>
      </c>
      <c r="E15132" t="s">
        <v>19987</v>
      </c>
      <c r="F15132" s="1" t="s">
        <v>20016</v>
      </c>
      <c r="G15132">
        <v>3503</v>
      </c>
      <c r="H15132" s="2" t="s">
        <v>13265</v>
      </c>
      <c r="I15132">
        <v>19323</v>
      </c>
      <c r="J15132" t="s">
        <v>12783</v>
      </c>
      <c r="K15132" t="s">
        <v>17672</v>
      </c>
    </row>
    <row r="15133" spans="1:11" ht="15" customHeight="1" x14ac:dyDescent="0.2">
      <c r="A15133">
        <f>IF(IFERROR((MATCH(G15133,$G$1:$G$12712,0)),0),INDEX($A$1:$A$12712,MATCH(G15133,$G$1:$G$12712,0)),MAX($A$2:$A15132)+1)</f>
        <v>2663</v>
      </c>
      <c r="B15133">
        <f t="shared" si="275"/>
        <v>2663</v>
      </c>
      <c r="C15133" t="str">
        <f t="shared" si="276"/>
        <v>Sandow No 4</v>
      </c>
      <c r="D15133">
        <v>40</v>
      </c>
      <c r="E15133" t="s">
        <v>19987</v>
      </c>
      <c r="F15133" s="1" t="s">
        <v>20017</v>
      </c>
      <c r="G15133">
        <v>6648</v>
      </c>
      <c r="H15133" s="2" t="s">
        <v>5357</v>
      </c>
      <c r="I15133">
        <v>55983</v>
      </c>
      <c r="J15133" t="s">
        <v>4911</v>
      </c>
      <c r="K15133" t="s">
        <v>17672</v>
      </c>
    </row>
    <row r="15134" spans="1:11" ht="15" customHeight="1" x14ac:dyDescent="0.2">
      <c r="A15134">
        <f>IF(IFERROR((MATCH(G15134,$G$1:$G$12712,0)),0),INDEX($A$1:$A$12712,MATCH(G15134,$G$1:$G$12712,0)),MAX($A$2:$A15133)+1)</f>
        <v>2663</v>
      </c>
      <c r="B15134">
        <f t="shared" si="275"/>
        <v>2663</v>
      </c>
      <c r="C15134" t="str">
        <f t="shared" si="276"/>
        <v>Sandow No 4</v>
      </c>
      <c r="D15134">
        <v>40</v>
      </c>
      <c r="E15134" t="s">
        <v>19987</v>
      </c>
      <c r="F15134" s="1" t="s">
        <v>20018</v>
      </c>
      <c r="G15134">
        <v>6648</v>
      </c>
      <c r="H15134" s="2" t="s">
        <v>5357</v>
      </c>
      <c r="I15134">
        <v>55983</v>
      </c>
      <c r="J15134" t="s">
        <v>4911</v>
      </c>
      <c r="K15134" t="s">
        <v>17672</v>
      </c>
    </row>
    <row r="15135" spans="1:11" ht="15" customHeight="1" x14ac:dyDescent="0.2">
      <c r="A15135">
        <f>IF(IFERROR((MATCH(G15135,$G$1:$G$12712,0)),0),INDEX($A$1:$A$12712,MATCH(G15135,$G$1:$G$12712,0)),MAX($A$2:$A15134)+1)</f>
        <v>2330</v>
      </c>
      <c r="B15135">
        <f t="shared" si="275"/>
        <v>2330</v>
      </c>
      <c r="C15135" t="str">
        <f t="shared" si="276"/>
        <v>Stryker Creek</v>
      </c>
      <c r="D15135">
        <v>40</v>
      </c>
      <c r="E15135" t="s">
        <v>19987</v>
      </c>
      <c r="F15135" s="1" t="s">
        <v>20019</v>
      </c>
      <c r="G15135">
        <v>3504</v>
      </c>
      <c r="H15135" s="2" t="s">
        <v>4924</v>
      </c>
      <c r="I15135">
        <v>55983</v>
      </c>
      <c r="J15135" t="s">
        <v>4911</v>
      </c>
      <c r="K15135" t="s">
        <v>17672</v>
      </c>
    </row>
    <row r="15136" spans="1:11" ht="15" customHeight="1" x14ac:dyDescent="0.2">
      <c r="A15136">
        <f>IF(IFERROR((MATCH(G15136,$G$1:$G$12712,0)),0),INDEX($A$1:$A$12712,MATCH(G15136,$G$1:$G$12712,0)),MAX($A$2:$A15135)+1)</f>
        <v>8177</v>
      </c>
      <c r="B15136">
        <f t="shared" si="275"/>
        <v>8177</v>
      </c>
      <c r="C15136" t="str">
        <f t="shared" si="276"/>
        <v>Tradinghouse</v>
      </c>
      <c r="D15136">
        <v>40</v>
      </c>
      <c r="E15136" t="s">
        <v>19987</v>
      </c>
      <c r="F15136" s="1" t="s">
        <v>20020</v>
      </c>
      <c r="G15136">
        <v>3506</v>
      </c>
      <c r="H15136" s="2" t="s">
        <v>13625</v>
      </c>
      <c r="I15136">
        <v>55983</v>
      </c>
      <c r="J15136" t="s">
        <v>4911</v>
      </c>
      <c r="K15136" t="s">
        <v>17672</v>
      </c>
    </row>
    <row r="15137" spans="1:11" ht="15" customHeight="1" x14ac:dyDescent="0.2">
      <c r="A15137">
        <f>IF(IFERROR((MATCH(G15137,$G$1:$G$12712,0)),0),INDEX($A$1:$A$12712,MATCH(G15137,$G$1:$G$12712,0)),MAX($A$2:$A15136)+1)</f>
        <v>8177</v>
      </c>
      <c r="B15137">
        <f t="shared" si="275"/>
        <v>8177</v>
      </c>
      <c r="C15137" t="str">
        <f t="shared" si="276"/>
        <v>Tradinghouse</v>
      </c>
      <c r="D15137">
        <v>40</v>
      </c>
      <c r="E15137" t="s">
        <v>19987</v>
      </c>
      <c r="F15137" s="1" t="s">
        <v>20021</v>
      </c>
      <c r="G15137">
        <v>3506</v>
      </c>
      <c r="H15137" s="2" t="s">
        <v>13625</v>
      </c>
      <c r="I15137">
        <v>55983</v>
      </c>
      <c r="J15137" t="s">
        <v>4911</v>
      </c>
      <c r="K15137" t="s">
        <v>17672</v>
      </c>
    </row>
    <row r="15138" spans="1:11" ht="15" customHeight="1" x14ac:dyDescent="0.2">
      <c r="A15138">
        <f>IF(IFERROR((MATCH(G15138,$G$1:$G$12712,0)),0),INDEX($A$1:$A$12712,MATCH(G15138,$G$1:$G$12712,0)),MAX($A$2:$A15137)+1)</f>
        <v>2331</v>
      </c>
      <c r="B15138">
        <f t="shared" si="275"/>
        <v>2331</v>
      </c>
      <c r="C15138" t="str">
        <f t="shared" si="276"/>
        <v>Trinidad (TX)</v>
      </c>
      <c r="D15138">
        <v>40</v>
      </c>
      <c r="E15138" t="s">
        <v>19987</v>
      </c>
      <c r="F15138" s="1" t="s">
        <v>20022</v>
      </c>
      <c r="G15138">
        <v>3507</v>
      </c>
      <c r="H15138" s="2" t="s">
        <v>4925</v>
      </c>
      <c r="I15138">
        <v>55983</v>
      </c>
      <c r="J15138" t="s">
        <v>4911</v>
      </c>
      <c r="K15138" t="s">
        <v>17672</v>
      </c>
    </row>
    <row r="15139" spans="1:11" ht="15" customHeight="1" x14ac:dyDescent="0.2">
      <c r="A15139">
        <f>IF(IFERROR((MATCH(G15139,$G$1:$G$12712,0)),0),INDEX($A$1:$A$12712,MATCH(G15139,$G$1:$G$12712,0)),MAX($A$2:$A15138)+1)</f>
        <v>7858</v>
      </c>
      <c r="B15139">
        <f t="shared" si="275"/>
        <v>7858</v>
      </c>
      <c r="C15139" t="str">
        <f t="shared" si="276"/>
        <v>Valley</v>
      </c>
      <c r="D15139">
        <v>40</v>
      </c>
      <c r="E15139" t="s">
        <v>19987</v>
      </c>
      <c r="F15139" s="1" t="s">
        <v>20023</v>
      </c>
      <c r="G15139">
        <v>3508</v>
      </c>
      <c r="H15139" s="2" t="s">
        <v>13145</v>
      </c>
      <c r="I15139">
        <v>55983</v>
      </c>
      <c r="J15139" t="s">
        <v>4911</v>
      </c>
      <c r="K15139" t="s">
        <v>17672</v>
      </c>
    </row>
    <row r="15140" spans="1:11" ht="15" customHeight="1" x14ac:dyDescent="0.2">
      <c r="A15140">
        <f>IF(IFERROR((MATCH(G15140,$G$1:$G$12712,0)),0),INDEX($A$1:$A$12712,MATCH(G15140,$G$1:$G$12712,0)),MAX($A$2:$A15139)+1)</f>
        <v>11481</v>
      </c>
      <c r="B15140" t="e">
        <f t="shared" si="275"/>
        <v>#N/A</v>
      </c>
      <c r="C15140" t="str">
        <f t="shared" si="276"/>
        <v>tnp one - unit 1</v>
      </c>
      <c r="D15140">
        <v>41</v>
      </c>
      <c r="E15140" t="s">
        <v>20024</v>
      </c>
      <c r="F15140" s="1" t="s">
        <v>20025</v>
      </c>
      <c r="H15140" s="2"/>
      <c r="K15140" t="s">
        <v>17672</v>
      </c>
    </row>
    <row r="15141" spans="1:11" ht="15" customHeight="1" x14ac:dyDescent="0.2">
      <c r="A15141">
        <f>A15140</f>
        <v>11481</v>
      </c>
      <c r="B15141" t="e">
        <f t="shared" si="275"/>
        <v>#N/A</v>
      </c>
      <c r="C15141" t="str">
        <f t="shared" si="276"/>
        <v>tnp one - unit 2</v>
      </c>
      <c r="D15141">
        <v>41</v>
      </c>
      <c r="E15141" t="s">
        <v>20024</v>
      </c>
      <c r="F15141" s="1" t="s">
        <v>20026</v>
      </c>
      <c r="H15141" s="2"/>
      <c r="K15141" t="s">
        <v>17672</v>
      </c>
    </row>
    <row r="15142" spans="1:11" ht="15" customHeight="1" x14ac:dyDescent="0.2">
      <c r="A15142">
        <f>A15140</f>
        <v>11481</v>
      </c>
      <c r="B15142" t="e">
        <f t="shared" si="275"/>
        <v>#N/A</v>
      </c>
      <c r="C15142" t="str">
        <f t="shared" si="276"/>
        <v>tnp one unit 1</v>
      </c>
      <c r="D15142">
        <v>41</v>
      </c>
      <c r="E15142" t="s">
        <v>20024</v>
      </c>
      <c r="F15142" s="1" t="s">
        <v>20027</v>
      </c>
      <c r="H15142" s="2"/>
      <c r="K15142" t="s">
        <v>17672</v>
      </c>
    </row>
    <row r="15143" spans="1:11" ht="15" customHeight="1" x14ac:dyDescent="0.2">
      <c r="A15143">
        <f>A15141</f>
        <v>11481</v>
      </c>
      <c r="B15143" t="e">
        <f t="shared" si="275"/>
        <v>#N/A</v>
      </c>
      <c r="C15143" t="str">
        <f t="shared" si="276"/>
        <v>tnp one unit 2</v>
      </c>
      <c r="D15143">
        <v>41</v>
      </c>
      <c r="E15143" t="s">
        <v>20024</v>
      </c>
      <c r="F15143" s="1" t="s">
        <v>20028</v>
      </c>
      <c r="H15143" s="2"/>
      <c r="K15143" t="s">
        <v>17672</v>
      </c>
    </row>
    <row r="15144" spans="1:11" ht="15" customHeight="1" x14ac:dyDescent="0.2">
      <c r="A15144">
        <f>A15140</f>
        <v>11481</v>
      </c>
      <c r="B15144" t="e">
        <f t="shared" si="275"/>
        <v>#N/A</v>
      </c>
      <c r="C15144" t="str">
        <f t="shared" si="276"/>
        <v>tnp one, unit 1</v>
      </c>
      <c r="D15144">
        <v>41</v>
      </c>
      <c r="E15144" t="s">
        <v>20024</v>
      </c>
      <c r="F15144" s="1" t="s">
        <v>20029</v>
      </c>
      <c r="H15144" s="2"/>
      <c r="K15144" t="s">
        <v>17672</v>
      </c>
    </row>
    <row r="15145" spans="1:11" ht="15" customHeight="1" x14ac:dyDescent="0.2">
      <c r="A15145">
        <f>A15141</f>
        <v>11481</v>
      </c>
      <c r="B15145" t="e">
        <f t="shared" si="275"/>
        <v>#N/A</v>
      </c>
      <c r="C15145" t="str">
        <f t="shared" si="276"/>
        <v>tnp one, unit 2</v>
      </c>
      <c r="D15145">
        <v>41</v>
      </c>
      <c r="E15145" t="s">
        <v>20024</v>
      </c>
      <c r="F15145" s="1" t="s">
        <v>20030</v>
      </c>
      <c r="H15145" s="2"/>
      <c r="K15145" t="s">
        <v>17672</v>
      </c>
    </row>
    <row r="15146" spans="1:11" ht="15" customHeight="1" x14ac:dyDescent="0.2">
      <c r="A15146">
        <f>IF(IFERROR((MATCH(G15146,$G$1:$G$12712,0)),0),INDEX($A$1:$A$12712,MATCH(G15146,$G$1:$G$12712,0)),MAX($A$2:$A15145)+1)</f>
        <v>11482</v>
      </c>
      <c r="B15146" t="e">
        <f t="shared" si="275"/>
        <v>#N/A</v>
      </c>
      <c r="C15146" t="str">
        <f t="shared" si="276"/>
        <v>acme</v>
      </c>
      <c r="D15146">
        <v>176</v>
      </c>
      <c r="E15146" t="s">
        <v>20031</v>
      </c>
      <c r="F15146" s="1" t="s">
        <v>20032</v>
      </c>
      <c r="H15146" s="2"/>
      <c r="K15146" t="s">
        <v>17672</v>
      </c>
    </row>
    <row r="15147" spans="1:11" ht="15" customHeight="1" x14ac:dyDescent="0.2">
      <c r="A15147">
        <f>IF(IFERROR((MATCH(G15147,$G$1:$G$12712,0)),0),INDEX($A$1:$A$12712,MATCH(G15147,$G$1:$G$12712,0)),MAX($A$2:$A15146)+1)</f>
        <v>2173</v>
      </c>
      <c r="B15147">
        <f t="shared" si="275"/>
        <v>2173</v>
      </c>
      <c r="C15147" t="str">
        <f t="shared" si="276"/>
        <v>FirstEnergy Bay Shore</v>
      </c>
      <c r="D15147">
        <v>176</v>
      </c>
      <c r="E15147" t="s">
        <v>20031</v>
      </c>
      <c r="F15147" s="1" t="s">
        <v>20033</v>
      </c>
      <c r="G15147">
        <v>2878</v>
      </c>
      <c r="H15147" s="2" t="s">
        <v>4734</v>
      </c>
      <c r="I15147">
        <v>6526</v>
      </c>
      <c r="J15147" t="s">
        <v>2888</v>
      </c>
      <c r="K15147" t="s">
        <v>17672</v>
      </c>
    </row>
    <row r="15148" spans="1:11" ht="15" customHeight="1" x14ac:dyDescent="0.2">
      <c r="A15148">
        <f>IF(IFERROR((MATCH(G15148,$G$1:$G$12712,0)),0),INDEX($A$1:$A$12712,MATCH(G15148,$G$1:$G$12712,0)),MAX($A$2:$A15147)+1)</f>
        <v>2173</v>
      </c>
      <c r="B15148">
        <f t="shared" si="275"/>
        <v>2173</v>
      </c>
      <c r="C15148" t="str">
        <f t="shared" si="276"/>
        <v>FirstEnergy Bay Shore</v>
      </c>
      <c r="D15148">
        <v>176</v>
      </c>
      <c r="E15148" t="s">
        <v>20031</v>
      </c>
      <c r="F15148" s="1" t="s">
        <v>20034</v>
      </c>
      <c r="G15148">
        <v>2878</v>
      </c>
      <c r="H15148" s="2" t="s">
        <v>4734</v>
      </c>
      <c r="I15148">
        <v>6526</v>
      </c>
      <c r="J15148" t="s">
        <v>2888</v>
      </c>
      <c r="K15148" t="s">
        <v>17672</v>
      </c>
    </row>
    <row r="15149" spans="1:11" ht="15" customHeight="1" x14ac:dyDescent="0.2">
      <c r="A15149">
        <f>IF(IFERROR((MATCH(G15149,$G$1:$G$12712,0)),0),INDEX($A$1:$A$12712,MATCH(G15149,$G$1:$G$12712,0)),MAX($A$2:$A15148)+1)</f>
        <v>1067</v>
      </c>
      <c r="B15149">
        <f t="shared" si="275"/>
        <v>1067</v>
      </c>
      <c r="C15149" t="str">
        <f t="shared" si="276"/>
        <v>Beaver Valley</v>
      </c>
      <c r="D15149">
        <v>176</v>
      </c>
      <c r="E15149" t="s">
        <v>20031</v>
      </c>
      <c r="F15149" s="1" t="s">
        <v>18066</v>
      </c>
      <c r="G15149">
        <v>6040</v>
      </c>
      <c r="H15149" s="2" t="s">
        <v>2389</v>
      </c>
      <c r="I15149">
        <v>50161</v>
      </c>
      <c r="J15149" t="s">
        <v>2390</v>
      </c>
      <c r="K15149" t="s">
        <v>17672</v>
      </c>
    </row>
    <row r="15150" spans="1:11" ht="15" customHeight="1" x14ac:dyDescent="0.2">
      <c r="A15150">
        <f>IF(IFERROR((MATCH(G15150,$G$1:$G$12712,0)),0),INDEX($A$1:$A$12712,MATCH(G15150,$G$1:$G$12712,0)),MAX($A$2:$A15149)+1)</f>
        <v>1067</v>
      </c>
      <c r="B15150">
        <f t="shared" si="275"/>
        <v>1067</v>
      </c>
      <c r="C15150" t="str">
        <f t="shared" si="276"/>
        <v>Beaver Valley</v>
      </c>
      <c r="D15150">
        <v>176</v>
      </c>
      <c r="E15150" t="s">
        <v>20031</v>
      </c>
      <c r="F15150" s="1" t="s">
        <v>18067</v>
      </c>
      <c r="G15150">
        <v>6040</v>
      </c>
      <c r="H15150" s="2" t="s">
        <v>2389</v>
      </c>
      <c r="I15150">
        <v>50161</v>
      </c>
      <c r="J15150" t="s">
        <v>2390</v>
      </c>
      <c r="K15150" t="s">
        <v>17672</v>
      </c>
    </row>
    <row r="15151" spans="1:11" ht="15" customHeight="1" x14ac:dyDescent="0.2">
      <c r="A15151">
        <f>IF(IFERROR((MATCH(G15151,$G$1:$G$12712,0)),0),INDEX($A$1:$A$12712,MATCH(G15151,$G$1:$G$12712,0)),MAX($A$2:$A15150)+1)</f>
        <v>1067</v>
      </c>
      <c r="B15151">
        <f t="shared" si="275"/>
        <v>1067</v>
      </c>
      <c r="C15151" t="str">
        <f t="shared" si="276"/>
        <v>Beaver Valley</v>
      </c>
      <c r="D15151">
        <v>176</v>
      </c>
      <c r="E15151" t="s">
        <v>20031</v>
      </c>
      <c r="F15151" s="1" t="s">
        <v>18068</v>
      </c>
      <c r="G15151">
        <v>6040</v>
      </c>
      <c r="H15151" s="2" t="s">
        <v>2389</v>
      </c>
      <c r="I15151">
        <v>50161</v>
      </c>
      <c r="J15151" t="s">
        <v>2390</v>
      </c>
      <c r="K15151" t="s">
        <v>17672</v>
      </c>
    </row>
    <row r="15152" spans="1:11" ht="15" customHeight="1" x14ac:dyDescent="0.2">
      <c r="A15152">
        <f>IF(IFERROR((MATCH(G15152,$G$1:$G$12712,0)),0),INDEX($A$1:$A$12712,MATCH(G15152,$G$1:$G$12712,0)),MAX($A$2:$A15151)+1)</f>
        <v>1164</v>
      </c>
      <c r="B15152">
        <f t="shared" si="275"/>
        <v>1164</v>
      </c>
      <c r="C15152" t="str">
        <f t="shared" si="276"/>
        <v>FirstEnergy Bruce Mansfield</v>
      </c>
      <c r="D15152">
        <v>176</v>
      </c>
      <c r="E15152" t="s">
        <v>20031</v>
      </c>
      <c r="F15152" s="1" t="s">
        <v>20035</v>
      </c>
      <c r="G15152">
        <v>6094</v>
      </c>
      <c r="H15152" s="2" t="s">
        <v>2887</v>
      </c>
      <c r="I15152">
        <v>6526</v>
      </c>
      <c r="J15152" t="s">
        <v>2888</v>
      </c>
      <c r="K15152" t="s">
        <v>17672</v>
      </c>
    </row>
    <row r="15153" spans="1:11" ht="15" customHeight="1" x14ac:dyDescent="0.2">
      <c r="A15153">
        <f>IF(IFERROR((MATCH(G15153,$G$1:$G$12712,0)),0),INDEX($A$1:$A$12712,MATCH(G15153,$G$1:$G$12712,0)),MAX($A$2:$A15152)+1)</f>
        <v>1164</v>
      </c>
      <c r="B15153">
        <f t="shared" si="275"/>
        <v>1164</v>
      </c>
      <c r="C15153" t="str">
        <f t="shared" si="276"/>
        <v>FirstEnergy Bruce Mansfield</v>
      </c>
      <c r="D15153">
        <v>176</v>
      </c>
      <c r="E15153" t="s">
        <v>20031</v>
      </c>
      <c r="F15153" s="1" t="s">
        <v>18069</v>
      </c>
      <c r="G15153">
        <v>6094</v>
      </c>
      <c r="H15153" s="2" t="s">
        <v>2887</v>
      </c>
      <c r="I15153">
        <v>6526</v>
      </c>
      <c r="J15153" t="s">
        <v>2888</v>
      </c>
      <c r="K15153" t="s">
        <v>17672</v>
      </c>
    </row>
    <row r="15154" spans="1:11" ht="15" customHeight="1" x14ac:dyDescent="0.2">
      <c r="A15154">
        <f>IF(IFERROR((MATCH(G15154,$G$1:$G$12712,0)),0),INDEX($A$1:$A$12712,MATCH(G15154,$G$1:$G$12712,0)),MAX($A$2:$A15153)+1)</f>
        <v>1164</v>
      </c>
      <c r="B15154">
        <f t="shared" si="275"/>
        <v>1164</v>
      </c>
      <c r="C15154" t="str">
        <f t="shared" si="276"/>
        <v>FirstEnergy Bruce Mansfield</v>
      </c>
      <c r="D15154">
        <v>176</v>
      </c>
      <c r="E15154" t="s">
        <v>20031</v>
      </c>
      <c r="F15154" s="1" t="s">
        <v>20036</v>
      </c>
      <c r="G15154">
        <v>6094</v>
      </c>
      <c r="H15154" s="2" t="s">
        <v>2887</v>
      </c>
      <c r="I15154">
        <v>6526</v>
      </c>
      <c r="J15154" t="s">
        <v>2888</v>
      </c>
      <c r="K15154" t="s">
        <v>17672</v>
      </c>
    </row>
    <row r="15155" spans="1:11" ht="15" customHeight="1" x14ac:dyDescent="0.2">
      <c r="A15155">
        <f>IF(IFERROR((MATCH(G15155,$G$1:$G$12712,0)),0),INDEX($A$1:$A$12712,MATCH(G15155,$G$1:$G$12712,0)),MAX($A$2:$A15154)+1)</f>
        <v>1103</v>
      </c>
      <c r="B15155">
        <f t="shared" ref="B15155:B15218" si="277">IF(COUNTIF($G$1:$G$12712,G15155&gt;0),0,INDEX($A$1:$A$12712,MATCH(G15155,$G$1:$G$12712,0)))</f>
        <v>1103</v>
      </c>
      <c r="C15155" t="str">
        <f t="shared" si="276"/>
        <v>Davis Besse</v>
      </c>
      <c r="D15155">
        <v>176</v>
      </c>
      <c r="E15155" t="s">
        <v>20031</v>
      </c>
      <c r="F15155" s="1" t="s">
        <v>18072</v>
      </c>
      <c r="G15155">
        <v>6149</v>
      </c>
      <c r="H15155" s="2" t="s">
        <v>2565</v>
      </c>
      <c r="I15155">
        <v>50161</v>
      </c>
      <c r="J15155" t="s">
        <v>2390</v>
      </c>
      <c r="K15155" t="s">
        <v>17672</v>
      </c>
    </row>
    <row r="15156" spans="1:11" ht="15" customHeight="1" x14ac:dyDescent="0.2">
      <c r="A15156">
        <f>IF(IFERROR((MATCH(G15156,$G$1:$G$12712,0)),0),INDEX($A$1:$A$12712,MATCH(G15156,$G$1:$G$12712,0)),MAX($A$2:$A15155)+1)</f>
        <v>1196</v>
      </c>
      <c r="B15156">
        <f t="shared" si="277"/>
        <v>1196</v>
      </c>
      <c r="C15156" t="str">
        <f t="shared" si="276"/>
        <v>Perry</v>
      </c>
      <c r="D15156">
        <v>176</v>
      </c>
      <c r="E15156" t="s">
        <v>20031</v>
      </c>
      <c r="F15156" s="1" t="s">
        <v>18082</v>
      </c>
      <c r="G15156">
        <v>6020</v>
      </c>
      <c r="H15156" s="2" t="s">
        <v>3012</v>
      </c>
      <c r="I15156">
        <v>50161</v>
      </c>
      <c r="J15156" t="s">
        <v>2390</v>
      </c>
      <c r="K15156" t="s">
        <v>17672</v>
      </c>
    </row>
    <row r="15157" spans="1:11" ht="15" customHeight="1" x14ac:dyDescent="0.2">
      <c r="A15157">
        <f>IF(IFERROR((MATCH(G15157,$G$1:$G$12712,0)),0),INDEX($A$1:$A$12712,MATCH(G15157,$G$1:$G$12712,0)),MAX($A$2:$A15156)+1)</f>
        <v>2174</v>
      </c>
      <c r="B15157">
        <f t="shared" si="277"/>
        <v>2174</v>
      </c>
      <c r="C15157" t="str">
        <f t="shared" si="276"/>
        <v>Richland</v>
      </c>
      <c r="D15157">
        <v>176</v>
      </c>
      <c r="E15157" t="s">
        <v>20031</v>
      </c>
      <c r="F15157" s="1" t="s">
        <v>20037</v>
      </c>
      <c r="G15157">
        <v>2880</v>
      </c>
      <c r="H15157" s="2" t="s">
        <v>4735</v>
      </c>
      <c r="I15157">
        <v>57359</v>
      </c>
      <c r="J15157" t="s">
        <v>4736</v>
      </c>
      <c r="K15157" t="s">
        <v>17672</v>
      </c>
    </row>
    <row r="15158" spans="1:11" ht="15" customHeight="1" x14ac:dyDescent="0.2">
      <c r="A15158">
        <f>IF(IFERROR((MATCH(G15158,$G$1:$G$12712,0)),0),INDEX($A$1:$A$12712,MATCH(G15158,$G$1:$G$12712,0)),MAX($A$2:$A15157)+1)</f>
        <v>2174</v>
      </c>
      <c r="B15158">
        <f t="shared" si="277"/>
        <v>2174</v>
      </c>
      <c r="C15158" t="str">
        <f t="shared" si="276"/>
        <v>Richland</v>
      </c>
      <c r="D15158">
        <v>176</v>
      </c>
      <c r="E15158" t="s">
        <v>20031</v>
      </c>
      <c r="F15158" s="1" t="s">
        <v>20038</v>
      </c>
      <c r="G15158">
        <v>2880</v>
      </c>
      <c r="H15158" s="2" t="s">
        <v>4735</v>
      </c>
      <c r="I15158">
        <v>57359</v>
      </c>
      <c r="J15158" t="s">
        <v>4736</v>
      </c>
      <c r="K15158" t="s">
        <v>17672</v>
      </c>
    </row>
    <row r="15159" spans="1:11" ht="15" customHeight="1" x14ac:dyDescent="0.2">
      <c r="A15159">
        <f>IF(IFERROR((MATCH(G15159,$G$1:$G$12712,0)),0),INDEX($A$1:$A$12712,MATCH(G15159,$G$1:$G$12712,0)),MAX($A$2:$A15158)+1)</f>
        <v>2175</v>
      </c>
      <c r="B15159">
        <f t="shared" si="277"/>
        <v>2175</v>
      </c>
      <c r="C15159" t="str">
        <f t="shared" si="276"/>
        <v>Stryker</v>
      </c>
      <c r="D15159">
        <v>176</v>
      </c>
      <c r="E15159" t="s">
        <v>20031</v>
      </c>
      <c r="F15159" s="1" t="s">
        <v>20039</v>
      </c>
      <c r="G15159">
        <v>2881</v>
      </c>
      <c r="H15159" s="2" t="s">
        <v>4737</v>
      </c>
      <c r="I15159">
        <v>57359</v>
      </c>
      <c r="J15159" t="s">
        <v>4736</v>
      </c>
      <c r="K15159" t="s">
        <v>17672</v>
      </c>
    </row>
    <row r="15160" spans="1:11" ht="15" customHeight="1" x14ac:dyDescent="0.2">
      <c r="A15160">
        <f>IF(IFERROR((MATCH(G15160,$G$1:$G$12712,0)),0),INDEX($A$1:$A$12712,MATCH(G15160,$G$1:$G$12712,0)),MAX($A$2:$A15159)+1)</f>
        <v>2175</v>
      </c>
      <c r="B15160">
        <f t="shared" si="277"/>
        <v>2175</v>
      </c>
      <c r="C15160" t="str">
        <f t="shared" si="276"/>
        <v>Stryker</v>
      </c>
      <c r="D15160">
        <v>176</v>
      </c>
      <c r="E15160" t="s">
        <v>20031</v>
      </c>
      <c r="F15160" s="1" t="s">
        <v>20040</v>
      </c>
      <c r="G15160">
        <v>2881</v>
      </c>
      <c r="H15160" s="2" t="s">
        <v>4737</v>
      </c>
      <c r="I15160">
        <v>57359</v>
      </c>
      <c r="J15160" t="s">
        <v>4736</v>
      </c>
      <c r="K15160" t="s">
        <v>17672</v>
      </c>
    </row>
    <row r="15161" spans="1:11" ht="15" customHeight="1" x14ac:dyDescent="0.2">
      <c r="A15161">
        <f>IF(IFERROR((MATCH(G15161,$G$1:$G$12712,0)),0),INDEX($A$1:$A$12712,MATCH(G15161,$G$1:$G$12712,0)),MAX($A$2:$A15160)+1)</f>
        <v>197</v>
      </c>
      <c r="B15161">
        <f t="shared" si="277"/>
        <v>197</v>
      </c>
      <c r="C15161" t="str">
        <f t="shared" si="276"/>
        <v>Four Corners</v>
      </c>
      <c r="D15161">
        <v>257</v>
      </c>
      <c r="E15161" t="s">
        <v>17645</v>
      </c>
      <c r="F15161" s="1" t="s">
        <v>20041</v>
      </c>
      <c r="G15161">
        <v>2442</v>
      </c>
      <c r="H15161" s="2" t="s">
        <v>566</v>
      </c>
      <c r="I15161">
        <v>803</v>
      </c>
      <c r="J15161" t="s">
        <v>326</v>
      </c>
      <c r="K15161" t="s">
        <v>17672</v>
      </c>
    </row>
    <row r="15162" spans="1:11" ht="15" customHeight="1" x14ac:dyDescent="0.2">
      <c r="A15162">
        <f>IF(IFERROR((MATCH(G15162,$G$1:$G$12712,0)),0),INDEX($A$1:$A$12712,MATCH(G15162,$G$1:$G$12712,0)),MAX($A$2:$A15161)+1)</f>
        <v>155</v>
      </c>
      <c r="B15162">
        <f t="shared" si="277"/>
        <v>155</v>
      </c>
      <c r="C15162" t="str">
        <f t="shared" si="276"/>
        <v>Demoss Petrie</v>
      </c>
      <c r="D15162">
        <v>257</v>
      </c>
      <c r="E15162" t="s">
        <v>17645</v>
      </c>
      <c r="F15162" s="1" t="s">
        <v>20042</v>
      </c>
      <c r="G15162">
        <v>124</v>
      </c>
      <c r="H15162" s="2" t="s">
        <v>461</v>
      </c>
      <c r="I15162">
        <v>24211</v>
      </c>
      <c r="J15162" t="s">
        <v>462</v>
      </c>
      <c r="K15162" t="s">
        <v>17672</v>
      </c>
    </row>
    <row r="15163" spans="1:11" ht="15" customHeight="1" x14ac:dyDescent="0.2">
      <c r="A15163">
        <f>IF(IFERROR((MATCH(G15163,$G$1:$G$12712,0)),0),INDEX($A$1:$A$12712,MATCH(G15163,$G$1:$G$12712,0)),MAX($A$2:$A15162)+1)</f>
        <v>11483</v>
      </c>
      <c r="B15163" t="e">
        <f t="shared" si="277"/>
        <v>#N/A</v>
      </c>
      <c r="C15163" t="str">
        <f t="shared" si="276"/>
        <v>irvington</v>
      </c>
      <c r="D15163">
        <v>257</v>
      </c>
      <c r="E15163" t="s">
        <v>17645</v>
      </c>
      <c r="F15163" s="1" t="s">
        <v>20043</v>
      </c>
      <c r="H15163" s="2"/>
      <c r="K15163" t="s">
        <v>17672</v>
      </c>
    </row>
    <row r="15164" spans="1:11" ht="15" customHeight="1" x14ac:dyDescent="0.2">
      <c r="A15164">
        <f>IF(IFERROR((MATCH(G15164,$G$1:$G$12712,0)),0),INDEX($A$1:$A$12712,MATCH(G15164,$G$1:$G$12712,0)),MAX($A$2:$A15163)+1)</f>
        <v>422</v>
      </c>
      <c r="B15164">
        <f t="shared" si="277"/>
        <v>422</v>
      </c>
      <c r="C15164" t="str">
        <f t="shared" si="276"/>
        <v>North Loop</v>
      </c>
      <c r="D15164">
        <v>257</v>
      </c>
      <c r="E15164" t="s">
        <v>17645</v>
      </c>
      <c r="F15164" s="1" t="s">
        <v>20044</v>
      </c>
      <c r="G15164">
        <v>6088</v>
      </c>
      <c r="H15164" s="2" t="s">
        <v>1046</v>
      </c>
      <c r="I15164">
        <v>24211</v>
      </c>
      <c r="J15164" t="s">
        <v>462</v>
      </c>
      <c r="K15164" t="s">
        <v>17672</v>
      </c>
    </row>
    <row r="15165" spans="1:11" ht="15" customHeight="1" x14ac:dyDescent="0.2">
      <c r="A15165">
        <f>IF(IFERROR((MATCH(G15165,$G$1:$G$12712,0)),0),INDEX($A$1:$A$12712,MATCH(G15165,$G$1:$G$12712,0)),MAX($A$2:$A15164)+1)</f>
        <v>11484</v>
      </c>
      <c r="B15165" t="e">
        <f t="shared" si="277"/>
        <v>#N/A</v>
      </c>
      <c r="C15165" t="str">
        <f t="shared" si="276"/>
        <v>canton</v>
      </c>
      <c r="D15165">
        <v>221</v>
      </c>
      <c r="E15165" t="s">
        <v>20045</v>
      </c>
      <c r="F15165" s="1" t="s">
        <v>20046</v>
      </c>
      <c r="H15165" s="2"/>
      <c r="K15165" t="s">
        <v>17672</v>
      </c>
    </row>
    <row r="15166" spans="1:11" ht="15" customHeight="1" x14ac:dyDescent="0.2">
      <c r="A15166">
        <f>A15165</f>
        <v>11484</v>
      </c>
      <c r="B15166" t="e">
        <f t="shared" si="277"/>
        <v>#N/A</v>
      </c>
      <c r="C15166" t="str">
        <f t="shared" si="276"/>
        <v>canton * retired 10/96</v>
      </c>
      <c r="D15166">
        <v>221</v>
      </c>
      <c r="E15166" t="s">
        <v>20045</v>
      </c>
      <c r="F15166" s="1" t="s">
        <v>20047</v>
      </c>
      <c r="H15166" s="2"/>
      <c r="K15166" t="s">
        <v>17672</v>
      </c>
    </row>
    <row r="15167" spans="1:11" ht="15" customHeight="1" x14ac:dyDescent="0.2">
      <c r="A15167">
        <f>IF(IFERROR((MATCH(G15167,$G$1:$G$12712,0)),0),INDEX($A$1:$A$12712,MATCH(G15167,$G$1:$G$12712,0)),MAX($A$2:$A15166)+1)</f>
        <v>187</v>
      </c>
      <c r="B15167">
        <f t="shared" si="277"/>
        <v>187</v>
      </c>
      <c r="C15167" t="str">
        <f t="shared" si="276"/>
        <v>Fairgrounds</v>
      </c>
      <c r="D15167">
        <v>221</v>
      </c>
      <c r="E15167" t="s">
        <v>20045</v>
      </c>
      <c r="F15167" s="1" t="s">
        <v>20048</v>
      </c>
      <c r="G15167">
        <v>2082</v>
      </c>
      <c r="H15167" s="2" t="s">
        <v>541</v>
      </c>
      <c r="I15167">
        <v>19436</v>
      </c>
      <c r="J15167" t="s">
        <v>104</v>
      </c>
      <c r="K15167" t="s">
        <v>17672</v>
      </c>
    </row>
    <row r="15168" spans="1:11" ht="15" customHeight="1" x14ac:dyDescent="0.2">
      <c r="A15168">
        <f>IF(IFERROR((MATCH(G15168,$G$1:$G$12712,0)),0),INDEX($A$1:$A$12712,MATCH(G15168,$G$1:$G$12712,0)),MAX($A$2:$A15167)+1)</f>
        <v>187</v>
      </c>
      <c r="B15168">
        <f t="shared" si="277"/>
        <v>187</v>
      </c>
      <c r="C15168" t="str">
        <f t="shared" si="276"/>
        <v>Fairgrounds</v>
      </c>
      <c r="D15168">
        <v>221</v>
      </c>
      <c r="E15168" t="s">
        <v>20045</v>
      </c>
      <c r="F15168" s="1" t="s">
        <v>20049</v>
      </c>
      <c r="G15168">
        <v>2082</v>
      </c>
      <c r="H15168" s="2" t="s">
        <v>541</v>
      </c>
      <c r="I15168">
        <v>19436</v>
      </c>
      <c r="J15168" t="s">
        <v>104</v>
      </c>
      <c r="K15168" t="s">
        <v>17672</v>
      </c>
    </row>
    <row r="15169" spans="1:11" ht="15" customHeight="1" x14ac:dyDescent="0.2">
      <c r="A15169">
        <f>IF(IFERROR((MATCH(G15169,$G$1:$G$12712,0)),0),INDEX($A$1:$A$12712,MATCH(G15169,$G$1:$G$12712,0)),MAX($A$2:$A15168)+1)</f>
        <v>274</v>
      </c>
      <c r="B15169">
        <f t="shared" si="277"/>
        <v>274</v>
      </c>
      <c r="C15169" t="str">
        <f t="shared" si="276"/>
        <v>Howard Bend</v>
      </c>
      <c r="D15169">
        <v>221</v>
      </c>
      <c r="E15169" t="s">
        <v>20045</v>
      </c>
      <c r="F15169" s="1" t="s">
        <v>20050</v>
      </c>
      <c r="G15169">
        <v>2102</v>
      </c>
      <c r="H15169" s="2" t="s">
        <v>745</v>
      </c>
      <c r="I15169">
        <v>19436</v>
      </c>
      <c r="J15169" t="s">
        <v>104</v>
      </c>
      <c r="K15169" t="s">
        <v>17672</v>
      </c>
    </row>
    <row r="15170" spans="1:11" ht="15" customHeight="1" x14ac:dyDescent="0.2">
      <c r="A15170">
        <f>IF(IFERROR((MATCH(G15170,$G$1:$G$12712,0)),0),INDEX($A$1:$A$12712,MATCH(G15170,$G$1:$G$12712,0)),MAX($A$2:$A15169)+1)</f>
        <v>303</v>
      </c>
      <c r="B15170">
        <f t="shared" si="277"/>
        <v>303</v>
      </c>
      <c r="C15170" t="str">
        <f t="shared" ref="C15170:C15233" si="278">IF(H15170="",F15170,H15170)</f>
        <v>Kirksville</v>
      </c>
      <c r="D15170">
        <v>221</v>
      </c>
      <c r="E15170" t="s">
        <v>20045</v>
      </c>
      <c r="F15170" s="1" t="s">
        <v>20051</v>
      </c>
      <c r="G15170">
        <v>2083</v>
      </c>
      <c r="H15170" s="2" t="s">
        <v>810</v>
      </c>
      <c r="I15170">
        <v>19436</v>
      </c>
      <c r="J15170" t="s">
        <v>104</v>
      </c>
      <c r="K15170" t="s">
        <v>17672</v>
      </c>
    </row>
    <row r="15171" spans="1:11" ht="15" customHeight="1" x14ac:dyDescent="0.2">
      <c r="A15171">
        <f>IF(IFERROR((MATCH(G15171,$G$1:$G$12712,0)),0),INDEX($A$1:$A$12712,MATCH(G15171,$G$1:$G$12712,0)),MAX($A$2:$A15170)+1)</f>
        <v>368</v>
      </c>
      <c r="B15171">
        <f t="shared" si="277"/>
        <v>368</v>
      </c>
      <c r="C15171" t="str">
        <f t="shared" si="278"/>
        <v>Mexico</v>
      </c>
      <c r="D15171">
        <v>221</v>
      </c>
      <c r="E15171" t="s">
        <v>20045</v>
      </c>
      <c r="F15171" s="1" t="s">
        <v>20052</v>
      </c>
      <c r="G15171">
        <v>6650</v>
      </c>
      <c r="H15171" s="2" t="s">
        <v>940</v>
      </c>
      <c r="I15171">
        <v>19436</v>
      </c>
      <c r="J15171" t="s">
        <v>104</v>
      </c>
      <c r="K15171" t="s">
        <v>17672</v>
      </c>
    </row>
    <row r="15172" spans="1:11" ht="15" customHeight="1" x14ac:dyDescent="0.2">
      <c r="A15172">
        <f>IF(IFERROR((MATCH(G15172,$G$1:$G$12712,0)),0),INDEX($A$1:$A$12712,MATCH(G15172,$G$1:$G$12712,0)),MAX($A$2:$A15171)+1)</f>
        <v>384</v>
      </c>
      <c r="B15172">
        <f t="shared" si="277"/>
        <v>384</v>
      </c>
      <c r="C15172" t="str">
        <f t="shared" si="278"/>
        <v>Moberly</v>
      </c>
      <c r="D15172">
        <v>221</v>
      </c>
      <c r="E15172" t="s">
        <v>20045</v>
      </c>
      <c r="F15172" s="1" t="s">
        <v>20053</v>
      </c>
      <c r="G15172">
        <v>6651</v>
      </c>
      <c r="H15172" s="2" t="s">
        <v>977</v>
      </c>
      <c r="I15172">
        <v>19436</v>
      </c>
      <c r="J15172" t="s">
        <v>104</v>
      </c>
      <c r="K15172" t="s">
        <v>17672</v>
      </c>
    </row>
    <row r="15173" spans="1:11" ht="15" customHeight="1" x14ac:dyDescent="0.2">
      <c r="A15173">
        <f>IF(IFERROR((MATCH(G15173,$G$1:$G$12712,0)),0),INDEX($A$1:$A$12712,MATCH(G15173,$G$1:$G$12712,0)),MAX($A$2:$A15172)+1)</f>
        <v>11485</v>
      </c>
      <c r="B15173" t="e">
        <f t="shared" si="277"/>
        <v>#N/A</v>
      </c>
      <c r="C15173" t="str">
        <f t="shared" si="278"/>
        <v>mobile trailer</v>
      </c>
      <c r="D15173">
        <v>221</v>
      </c>
      <c r="E15173" t="s">
        <v>20045</v>
      </c>
      <c r="F15173" s="1" t="s">
        <v>20054</v>
      </c>
      <c r="H15173" s="2"/>
      <c r="K15173" t="s">
        <v>17672</v>
      </c>
    </row>
    <row r="15174" spans="1:11" ht="15" customHeight="1" x14ac:dyDescent="0.2">
      <c r="A15174">
        <f>A15173</f>
        <v>11485</v>
      </c>
      <c r="B15174" t="e">
        <f t="shared" si="277"/>
        <v>#N/A</v>
      </c>
      <c r="C15174" t="str">
        <f t="shared" si="278"/>
        <v>mobile trailer * retired 9/96</v>
      </c>
      <c r="D15174">
        <v>221</v>
      </c>
      <c r="E15174" t="s">
        <v>20045</v>
      </c>
      <c r="F15174" s="1" t="s">
        <v>20055</v>
      </c>
      <c r="H15174" s="2"/>
      <c r="K15174" t="s">
        <v>17672</v>
      </c>
    </row>
    <row r="15175" spans="1:11" ht="15" customHeight="1" x14ac:dyDescent="0.2">
      <c r="A15175">
        <f>IF(IFERROR((MATCH(G15175,$G$1:$G$12712,0)),0),INDEX($A$1:$A$12712,MATCH(G15175,$G$1:$G$12712,0)),MAX($A$2:$A15174)+1)</f>
        <v>394</v>
      </c>
      <c r="B15175">
        <f t="shared" si="277"/>
        <v>394</v>
      </c>
      <c r="C15175" t="str">
        <f t="shared" si="278"/>
        <v>Moreau</v>
      </c>
      <c r="D15175">
        <v>221</v>
      </c>
      <c r="E15175" t="s">
        <v>20045</v>
      </c>
      <c r="F15175" s="1" t="s">
        <v>20056</v>
      </c>
      <c r="G15175">
        <v>6652</v>
      </c>
      <c r="H15175" s="2" t="s">
        <v>992</v>
      </c>
      <c r="I15175">
        <v>19436</v>
      </c>
      <c r="J15175" t="s">
        <v>104</v>
      </c>
      <c r="K15175" t="s">
        <v>17672</v>
      </c>
    </row>
    <row r="15176" spans="1:11" ht="15" customHeight="1" x14ac:dyDescent="0.2">
      <c r="A15176">
        <f>IF(IFERROR((MATCH(G15176,$G$1:$G$12712,0)),0),INDEX($A$1:$A$12712,MATCH(G15176,$G$1:$G$12712,0)),MAX($A$2:$A15175)+1)</f>
        <v>626</v>
      </c>
      <c r="B15176">
        <f t="shared" si="277"/>
        <v>626</v>
      </c>
      <c r="C15176" t="str">
        <f t="shared" si="278"/>
        <v>Venice</v>
      </c>
      <c r="D15176">
        <v>221</v>
      </c>
      <c r="E15176" t="s">
        <v>20045</v>
      </c>
      <c r="F15176" s="1" t="s">
        <v>20057</v>
      </c>
      <c r="G15176">
        <v>913</v>
      </c>
      <c r="H15176" s="2" t="s">
        <v>1491</v>
      </c>
      <c r="I15176">
        <v>19436</v>
      </c>
      <c r="J15176" t="s">
        <v>104</v>
      </c>
      <c r="K15176" t="s">
        <v>17672</v>
      </c>
    </row>
    <row r="15177" spans="1:11" ht="15" customHeight="1" x14ac:dyDescent="0.2">
      <c r="A15177">
        <f>IF(IFERROR((MATCH(G15177,$G$1:$G$12712,0)),0),INDEX($A$1:$A$12712,MATCH(G15177,$G$1:$G$12712,0)),MAX($A$2:$A15176)+1)</f>
        <v>1251</v>
      </c>
      <c r="B15177">
        <f t="shared" si="277"/>
        <v>1251</v>
      </c>
      <c r="C15177" t="str">
        <f t="shared" si="278"/>
        <v>Viaduct</v>
      </c>
      <c r="D15177">
        <v>221</v>
      </c>
      <c r="E15177" t="s">
        <v>20045</v>
      </c>
      <c r="F15177" s="1" t="s">
        <v>20058</v>
      </c>
      <c r="G15177">
        <v>2096</v>
      </c>
      <c r="H15177" s="2" t="s">
        <v>3266</v>
      </c>
      <c r="I15177">
        <v>19436</v>
      </c>
      <c r="J15177" t="s">
        <v>3267</v>
      </c>
      <c r="K15177" t="s">
        <v>17672</v>
      </c>
    </row>
    <row r="15178" spans="1:11" ht="15" customHeight="1" x14ac:dyDescent="0.2">
      <c r="A15178">
        <f>A2433</f>
        <v>1511</v>
      </c>
      <c r="B15178" t="e">
        <f t="shared" si="277"/>
        <v>#N/A</v>
      </c>
      <c r="C15178" t="str">
        <f t="shared" si="278"/>
        <v>*bridgeport harbor</v>
      </c>
      <c r="D15178">
        <v>299</v>
      </c>
      <c r="E15178" t="s">
        <v>20059</v>
      </c>
      <c r="F15178" s="1" t="s">
        <v>20060</v>
      </c>
      <c r="H15178" s="2"/>
      <c r="K15178" t="s">
        <v>17672</v>
      </c>
    </row>
    <row r="15179" spans="1:11" ht="15" customHeight="1" x14ac:dyDescent="0.2">
      <c r="A15179">
        <f>IF(IFERROR((MATCH(G15179,$G$1:$G$12712,0)),0),INDEX($A$1:$A$12712,MATCH(G15179,$G$1:$G$12712,0)),MAX($A$2:$A15178)+1)</f>
        <v>2499</v>
      </c>
      <c r="B15179">
        <f t="shared" si="277"/>
        <v>2499</v>
      </c>
      <c r="C15179" t="str">
        <f t="shared" si="278"/>
        <v>Seabrook</v>
      </c>
      <c r="D15179">
        <v>299</v>
      </c>
      <c r="E15179" t="s">
        <v>20059</v>
      </c>
      <c r="F15179" s="1" t="s">
        <v>20061</v>
      </c>
      <c r="G15179">
        <v>6115</v>
      </c>
      <c r="H15179" s="2" t="s">
        <v>5152</v>
      </c>
      <c r="I15179">
        <v>6854</v>
      </c>
      <c r="J15179" t="s">
        <v>5153</v>
      </c>
      <c r="K15179" t="s">
        <v>17672</v>
      </c>
    </row>
    <row r="15180" spans="1:11" ht="15" customHeight="1" x14ac:dyDescent="0.2">
      <c r="A15180">
        <f>IF(IFERROR((MATCH(G15180,$G$1:$G$12712,0)),0),INDEX($A$1:$A$12712,MATCH(G15180,$G$1:$G$12712,0)),MAX($A$2:$A15179)+1)</f>
        <v>1511</v>
      </c>
      <c r="B15180">
        <f t="shared" si="277"/>
        <v>1511</v>
      </c>
      <c r="C15180" t="str">
        <f t="shared" si="278"/>
        <v>Bridgeport Station</v>
      </c>
      <c r="D15180">
        <v>299</v>
      </c>
      <c r="E15180" t="s">
        <v>20059</v>
      </c>
      <c r="F15180" s="1" t="s">
        <v>20062</v>
      </c>
      <c r="G15180">
        <v>568</v>
      </c>
      <c r="H15180" s="2" t="s">
        <v>3694</v>
      </c>
      <c r="I15180">
        <v>15452</v>
      </c>
      <c r="J15180" t="s">
        <v>3695</v>
      </c>
      <c r="K15180" t="s">
        <v>17672</v>
      </c>
    </row>
    <row r="15181" spans="1:11" ht="15" customHeight="1" x14ac:dyDescent="0.2">
      <c r="A15181">
        <f>IF(IFERROR((MATCH(G15181,$G$1:$G$12712,0)),0),INDEX($A$1:$A$12712,MATCH(G15181,$G$1:$G$12712,0)),MAX($A$2:$A15180)+1)</f>
        <v>1511</v>
      </c>
      <c r="B15181">
        <f t="shared" si="277"/>
        <v>1511</v>
      </c>
      <c r="C15181" t="str">
        <f t="shared" si="278"/>
        <v>Bridgeport Station</v>
      </c>
      <c r="D15181">
        <v>299</v>
      </c>
      <c r="E15181" t="s">
        <v>20059</v>
      </c>
      <c r="F15181" s="1" t="s">
        <v>20063</v>
      </c>
      <c r="G15181">
        <v>568</v>
      </c>
      <c r="H15181" s="2" t="s">
        <v>3694</v>
      </c>
      <c r="I15181">
        <v>15452</v>
      </c>
      <c r="J15181" t="s">
        <v>3695</v>
      </c>
      <c r="K15181" t="s">
        <v>17672</v>
      </c>
    </row>
    <row r="15182" spans="1:11" ht="15" customHeight="1" x14ac:dyDescent="0.2">
      <c r="A15182">
        <f>A2433</f>
        <v>1511</v>
      </c>
      <c r="B15182" t="e">
        <f t="shared" si="277"/>
        <v>#N/A</v>
      </c>
      <c r="C15182" t="str">
        <f t="shared" si="278"/>
        <v>bpt harbor station</v>
      </c>
      <c r="D15182">
        <v>299</v>
      </c>
      <c r="E15182" t="s">
        <v>20059</v>
      </c>
      <c r="F15182" s="1" t="s">
        <v>20064</v>
      </c>
      <c r="H15182" s="2"/>
      <c r="K15182" t="s">
        <v>17672</v>
      </c>
    </row>
    <row r="15183" spans="1:11" ht="15" customHeight="1" x14ac:dyDescent="0.2">
      <c r="A15183">
        <f>IF(IFERROR((MATCH(G15183,$G$1:$G$12712,0)),0),INDEX($A$1:$A$12712,MATCH(G15183,$G$1:$G$12712,0)),MAX($A$2:$A15182)+1)</f>
        <v>1511</v>
      </c>
      <c r="B15183">
        <f t="shared" si="277"/>
        <v>1511</v>
      </c>
      <c r="C15183" t="str">
        <f t="shared" si="278"/>
        <v>Bridgeport Station</v>
      </c>
      <c r="D15183">
        <v>299</v>
      </c>
      <c r="E15183" t="s">
        <v>20059</v>
      </c>
      <c r="F15183" s="1" t="s">
        <v>20065</v>
      </c>
      <c r="G15183">
        <v>568</v>
      </c>
      <c r="H15183" s="2" t="s">
        <v>3694</v>
      </c>
      <c r="I15183">
        <v>15452</v>
      </c>
      <c r="J15183" t="s">
        <v>3695</v>
      </c>
      <c r="K15183" t="s">
        <v>17672</v>
      </c>
    </row>
    <row r="15184" spans="1:11" ht="15" customHeight="1" x14ac:dyDescent="0.2">
      <c r="A15184">
        <f>IF(IFERROR((MATCH(G15184,$G$1:$G$12712,0)),0),INDEX($A$1:$A$12712,MATCH(G15184,$G$1:$G$12712,0)),MAX($A$2:$A15183)+1)</f>
        <v>772</v>
      </c>
      <c r="B15184">
        <f t="shared" si="277"/>
        <v>772</v>
      </c>
      <c r="C15184" t="str">
        <f t="shared" si="278"/>
        <v>Millstone</v>
      </c>
      <c r="D15184">
        <v>299</v>
      </c>
      <c r="E15184" t="s">
        <v>20059</v>
      </c>
      <c r="F15184" s="1" t="s">
        <v>20066</v>
      </c>
      <c r="G15184">
        <v>566</v>
      </c>
      <c r="H15184" s="2" t="s">
        <v>1799</v>
      </c>
      <c r="I15184">
        <v>5221</v>
      </c>
      <c r="J15184" t="s">
        <v>1800</v>
      </c>
      <c r="K15184" t="s">
        <v>17672</v>
      </c>
    </row>
    <row r="15185" spans="1:11" ht="15" customHeight="1" x14ac:dyDescent="0.2">
      <c r="A15185">
        <f>IF(IFERROR((MATCH(G15185,$G$1:$G$12712,0)),0),INDEX($A$1:$A$12712,MATCH(G15185,$G$1:$G$12712,0)),MAX($A$2:$A15184)+1)</f>
        <v>772</v>
      </c>
      <c r="B15185">
        <f t="shared" si="277"/>
        <v>772</v>
      </c>
      <c r="C15185" t="str">
        <f t="shared" si="278"/>
        <v>Millstone</v>
      </c>
      <c r="D15185">
        <v>299</v>
      </c>
      <c r="E15185" t="s">
        <v>20059</v>
      </c>
      <c r="F15185" s="1" t="s">
        <v>20067</v>
      </c>
      <c r="G15185">
        <v>566</v>
      </c>
      <c r="H15185" s="2" t="s">
        <v>1799</v>
      </c>
      <c r="I15185">
        <v>5221</v>
      </c>
      <c r="J15185" t="s">
        <v>1800</v>
      </c>
      <c r="K15185" t="s">
        <v>17672</v>
      </c>
    </row>
    <row r="15186" spans="1:11" ht="15" customHeight="1" x14ac:dyDescent="0.2">
      <c r="A15186">
        <f>IF(IFERROR((MATCH(G15186,$G$1:$G$12712,0)),0),INDEX($A$1:$A$12712,MATCH(G15186,$G$1:$G$12712,0)),MAX($A$2:$A15185)+1)</f>
        <v>772</v>
      </c>
      <c r="B15186">
        <f t="shared" si="277"/>
        <v>772</v>
      </c>
      <c r="C15186" t="str">
        <f t="shared" si="278"/>
        <v>Millstone</v>
      </c>
      <c r="D15186">
        <v>299</v>
      </c>
      <c r="E15186" t="s">
        <v>20059</v>
      </c>
      <c r="F15186" s="1" t="s">
        <v>20068</v>
      </c>
      <c r="G15186">
        <v>566</v>
      </c>
      <c r="H15186" s="2" t="s">
        <v>1799</v>
      </c>
      <c r="I15186">
        <v>5221</v>
      </c>
      <c r="J15186" t="s">
        <v>1800</v>
      </c>
      <c r="K15186" t="s">
        <v>17672</v>
      </c>
    </row>
    <row r="15187" spans="1:11" ht="15" customHeight="1" x14ac:dyDescent="0.2">
      <c r="A15187">
        <f>IF(IFERROR((MATCH(G15187,$G$1:$G$12712,0)),0),INDEX($A$1:$A$12712,MATCH(G15187,$G$1:$G$12712,0)),MAX($A$2:$A15186)+1)</f>
        <v>2519</v>
      </c>
      <c r="B15187">
        <f t="shared" si="277"/>
        <v>2519</v>
      </c>
      <c r="C15187" t="str">
        <f t="shared" si="278"/>
        <v>New Haven Harbor</v>
      </c>
      <c r="D15187">
        <v>299</v>
      </c>
      <c r="E15187" t="s">
        <v>20059</v>
      </c>
      <c r="F15187" s="1" t="s">
        <v>18351</v>
      </c>
      <c r="G15187">
        <v>6156</v>
      </c>
      <c r="H15187" s="2" t="s">
        <v>5176</v>
      </c>
      <c r="I15187">
        <v>15452</v>
      </c>
      <c r="J15187" t="s">
        <v>3695</v>
      </c>
      <c r="K15187" t="s">
        <v>17672</v>
      </c>
    </row>
    <row r="15188" spans="1:11" ht="15" customHeight="1" x14ac:dyDescent="0.2">
      <c r="A15188">
        <f>IF(IFERROR((MATCH(G15188,$G$1:$G$12712,0)),0),INDEX($A$1:$A$12712,MATCH(G15188,$G$1:$G$12712,0)),MAX($A$2:$A15187)+1)</f>
        <v>2519</v>
      </c>
      <c r="B15188">
        <f t="shared" si="277"/>
        <v>2519</v>
      </c>
      <c r="C15188" t="str">
        <f t="shared" si="278"/>
        <v>New Haven Harbor</v>
      </c>
      <c r="D15188">
        <v>299</v>
      </c>
      <c r="E15188" t="s">
        <v>20059</v>
      </c>
      <c r="F15188" s="1" t="s">
        <v>20069</v>
      </c>
      <c r="G15188">
        <v>6156</v>
      </c>
      <c r="H15188" s="2" t="s">
        <v>5176</v>
      </c>
      <c r="I15188">
        <v>15452</v>
      </c>
      <c r="J15188" t="s">
        <v>3695</v>
      </c>
      <c r="K15188" t="s">
        <v>17672</v>
      </c>
    </row>
    <row r="15189" spans="1:11" ht="15" customHeight="1" x14ac:dyDescent="0.2">
      <c r="A15189">
        <f>IF(IFERROR((MATCH(G15189,$G$1:$G$12712,0)),0),INDEX($A$1:$A$12712,MATCH(G15189,$G$1:$G$12712,0)),MAX($A$2:$A15188)+1)</f>
        <v>2499</v>
      </c>
      <c r="B15189">
        <f t="shared" si="277"/>
        <v>2499</v>
      </c>
      <c r="C15189" t="str">
        <f t="shared" si="278"/>
        <v>Seabrook</v>
      </c>
      <c r="D15189">
        <v>299</v>
      </c>
      <c r="E15189" t="s">
        <v>20059</v>
      </c>
      <c r="F15189" s="1" t="s">
        <v>19214</v>
      </c>
      <c r="G15189">
        <v>6115</v>
      </c>
      <c r="H15189" s="2" t="s">
        <v>5152</v>
      </c>
      <c r="I15189">
        <v>6854</v>
      </c>
      <c r="J15189" t="s">
        <v>5153</v>
      </c>
      <c r="K15189" t="s">
        <v>17672</v>
      </c>
    </row>
    <row r="15190" spans="1:11" ht="15" customHeight="1" x14ac:dyDescent="0.2">
      <c r="A15190">
        <f>IF(IFERROR((MATCH(G15190,$G$1:$G$12712,0)),0),INDEX($A$1:$A$12712,MATCH(G15190,$G$1:$G$12712,0)),MAX($A$2:$A15189)+1)</f>
        <v>11486</v>
      </c>
      <c r="B15190" t="e">
        <f t="shared" si="277"/>
        <v>#N/A</v>
      </c>
      <c r="C15190" t="str">
        <f t="shared" si="278"/>
        <v>n/a</v>
      </c>
      <c r="D15190">
        <v>277</v>
      </c>
      <c r="E15190" t="s">
        <v>20070</v>
      </c>
      <c r="F15190" s="1" t="s">
        <v>17635</v>
      </c>
      <c r="H15190" s="2"/>
      <c r="K15190" t="s">
        <v>17672</v>
      </c>
    </row>
    <row r="15191" spans="1:11" ht="15" customHeight="1" x14ac:dyDescent="0.2">
      <c r="A15191">
        <f>IF(IFERROR((MATCH(G15191,$G$1:$G$12712,0)),0),INDEX($A$1:$A$12712,MATCH(G15191,$G$1:$G$12712,0)),MAX($A$2:$A15190)+1)</f>
        <v>11487</v>
      </c>
      <c r="B15191" t="e">
        <f t="shared" si="277"/>
        <v>#N/A</v>
      </c>
      <c r="C15191" t="str">
        <f t="shared" si="278"/>
        <v>*inc's silver lk</v>
      </c>
      <c r="D15191">
        <v>188</v>
      </c>
      <c r="E15191" t="s">
        <v>20071</v>
      </c>
      <c r="F15191" s="1" t="s">
        <v>20072</v>
      </c>
      <c r="H15191" s="2"/>
      <c r="K15191" t="s">
        <v>17672</v>
      </c>
    </row>
    <row r="15192" spans="1:11" ht="15" customHeight="1" x14ac:dyDescent="0.2">
      <c r="A15192">
        <f>IF(IFERROR((MATCH(G15192,$G$1:$G$12712,0)),0),INDEX($A$1:$A$12712,MATCH(G15192,$G$1:$G$12712,0)),MAX($A$2:$A15191)+1)</f>
        <v>11488</v>
      </c>
      <c r="B15192" t="e">
        <f t="shared" si="277"/>
        <v>#N/A</v>
      </c>
      <c r="C15192" t="str">
        <f t="shared" si="278"/>
        <v>*includes silver</v>
      </c>
      <c r="D15192">
        <v>188</v>
      </c>
      <c r="E15192" t="s">
        <v>20071</v>
      </c>
      <c r="F15192" s="1" t="s">
        <v>20073</v>
      </c>
      <c r="H15192" s="2"/>
      <c r="K15192" t="s">
        <v>17672</v>
      </c>
    </row>
    <row r="15193" spans="1:11" ht="15" customHeight="1" x14ac:dyDescent="0.2">
      <c r="A15193">
        <f>IF(IFERROR((MATCH(G15193,$G$1:$G$12712,0)),0),INDEX($A$1:$A$12712,MATCH(G15193,$G$1:$G$12712,0)),MAX($A$2:$A15192)+1)</f>
        <v>11489</v>
      </c>
      <c r="B15193" t="e">
        <f t="shared" si="277"/>
        <v>#N/A</v>
      </c>
      <c r="C15193" t="str">
        <f t="shared" si="278"/>
        <v>*includes silver lake</v>
      </c>
      <c r="D15193">
        <v>188</v>
      </c>
      <c r="E15193" t="s">
        <v>20071</v>
      </c>
      <c r="F15193" s="1" t="s">
        <v>20074</v>
      </c>
      <c r="H15193" s="2"/>
      <c r="K15193" t="s">
        <v>17672</v>
      </c>
    </row>
    <row r="15194" spans="1:11" ht="15" customHeight="1" x14ac:dyDescent="0.2">
      <c r="A15194">
        <f>A3631</f>
        <v>2697</v>
      </c>
      <c r="B15194">
        <f t="shared" si="277"/>
        <v>2697</v>
      </c>
      <c r="C15194" t="str">
        <f t="shared" si="278"/>
        <v>Cataract (MI)</v>
      </c>
      <c r="D15194">
        <v>188</v>
      </c>
      <c r="E15194" t="s">
        <v>20071</v>
      </c>
      <c r="F15194" s="1" t="s">
        <v>20075</v>
      </c>
      <c r="G15194">
        <v>7118</v>
      </c>
      <c r="H15194" s="2" t="s">
        <v>5400</v>
      </c>
      <c r="I15194">
        <v>58149</v>
      </c>
      <c r="J15194" t="s">
        <v>3887</v>
      </c>
      <c r="K15194" t="s">
        <v>17672</v>
      </c>
    </row>
    <row r="15195" spans="1:11" ht="15" customHeight="1" x14ac:dyDescent="0.2">
      <c r="A15195">
        <f>IF(IFERROR((MATCH(G15195,$G$1:$G$12712,0)),0),INDEX($A$1:$A$12712,MATCH(G15195,$G$1:$G$12712,0)),MAX($A$2:$A15194)+1)</f>
        <v>11490</v>
      </c>
      <c r="B15195" t="e">
        <f t="shared" si="277"/>
        <v>#N/A</v>
      </c>
      <c r="C15195" t="str">
        <f t="shared" si="278"/>
        <v>hydro</v>
      </c>
      <c r="D15195">
        <v>188</v>
      </c>
      <c r="E15195" t="s">
        <v>20071</v>
      </c>
      <c r="F15195" s="1" t="s">
        <v>17831</v>
      </c>
      <c r="H15195" s="2"/>
      <c r="K15195" t="s">
        <v>17672</v>
      </c>
    </row>
    <row r="15196" spans="1:11" ht="15" customHeight="1" x14ac:dyDescent="0.2">
      <c r="A15196">
        <f>IF(IFERROR((MATCH(G15196,$G$1:$G$12712,0)),0),INDEX($A$1:$A$12712,MATCH(G15196,$G$1:$G$12712,0)),MAX($A$2:$A15195)+1)</f>
        <v>1254</v>
      </c>
      <c r="B15196">
        <f t="shared" si="277"/>
        <v>1254</v>
      </c>
      <c r="C15196" t="str">
        <f t="shared" si="278"/>
        <v>John H Warden</v>
      </c>
      <c r="D15196">
        <v>188</v>
      </c>
      <c r="E15196" t="s">
        <v>20071</v>
      </c>
      <c r="F15196" s="1" t="s">
        <v>20076</v>
      </c>
      <c r="G15196">
        <v>1772</v>
      </c>
      <c r="H15196" s="2" t="s">
        <v>3289</v>
      </c>
      <c r="I15196">
        <v>56133</v>
      </c>
      <c r="J15196" t="s">
        <v>3290</v>
      </c>
      <c r="K15196" t="s">
        <v>17672</v>
      </c>
    </row>
    <row r="15197" spans="1:11" ht="15" customHeight="1" x14ac:dyDescent="0.2">
      <c r="A15197">
        <f>IF(IFERROR((MATCH(G15197,$G$1:$G$12712,0)),0),INDEX($A$1:$A$12712,MATCH(G15197,$G$1:$G$12712,0)),MAX($A$2:$A15196)+1)</f>
        <v>11491</v>
      </c>
      <c r="B15197" t="e">
        <f t="shared" si="277"/>
        <v>#N/A</v>
      </c>
      <c r="C15197" t="str">
        <f t="shared" si="278"/>
        <v>lake</v>
      </c>
      <c r="D15197">
        <v>188</v>
      </c>
      <c r="E15197" t="s">
        <v>20071</v>
      </c>
      <c r="F15197" s="1" t="s">
        <v>18833</v>
      </c>
      <c r="H15197" s="2"/>
      <c r="K15197" t="s">
        <v>17672</v>
      </c>
    </row>
    <row r="15198" spans="1:11" ht="15" customHeight="1" x14ac:dyDescent="0.2">
      <c r="A15198">
        <f>IF(IFERROR((MATCH(G15198,$G$1:$G$12712,0)),0),INDEX($A$1:$A$12712,MATCH(G15198,$G$1:$G$12712,0)),MAX($A$2:$A15197)+1)</f>
        <v>1254</v>
      </c>
      <c r="B15198">
        <f t="shared" si="277"/>
        <v>1254</v>
      </c>
      <c r="C15198" t="str">
        <f t="shared" si="278"/>
        <v>John H Warden</v>
      </c>
      <c r="D15198">
        <v>188</v>
      </c>
      <c r="E15198" t="s">
        <v>20071</v>
      </c>
      <c r="F15198" s="1" t="s">
        <v>20077</v>
      </c>
      <c r="G15198">
        <v>1772</v>
      </c>
      <c r="H15198" s="2" t="s">
        <v>3289</v>
      </c>
      <c r="I15198">
        <v>56133</v>
      </c>
      <c r="J15198" t="s">
        <v>3290</v>
      </c>
      <c r="K15198" t="s">
        <v>17672</v>
      </c>
    </row>
    <row r="15199" spans="1:11" ht="15" customHeight="1" x14ac:dyDescent="0.2">
      <c r="A15199">
        <f>IF(IFERROR((MATCH(G15199,$G$1:$G$12712,0)),0),INDEX($A$1:$A$12712,MATCH(G15199,$G$1:$G$12712,0)),MAX($A$2:$A15198)+1)</f>
        <v>1084</v>
      </c>
      <c r="B15199">
        <f t="shared" si="277"/>
        <v>1084</v>
      </c>
      <c r="C15199" t="str">
        <f t="shared" si="278"/>
        <v>Cimarron River</v>
      </c>
      <c r="D15199">
        <v>255</v>
      </c>
      <c r="E15199" t="s">
        <v>20078</v>
      </c>
      <c r="F15199" s="1" t="s">
        <v>20079</v>
      </c>
      <c r="G15199">
        <v>1230</v>
      </c>
      <c r="H15199" s="2" t="s">
        <v>2491</v>
      </c>
      <c r="I15199">
        <v>18315</v>
      </c>
      <c r="J15199" t="s">
        <v>2492</v>
      </c>
      <c r="K15199" t="s">
        <v>17672</v>
      </c>
    </row>
    <row r="15200" spans="1:11" ht="15" customHeight="1" x14ac:dyDescent="0.2">
      <c r="A15200">
        <f>IF(IFERROR((MATCH(G15200,$G$1:$G$12712,0)),0),INDEX($A$1:$A$12712,MATCH(G15200,$G$1:$G$12712,0)),MAX($A$2:$A15199)+1)</f>
        <v>11492</v>
      </c>
      <c r="B15200" t="e">
        <f t="shared" si="277"/>
        <v>#N/A</v>
      </c>
      <c r="C15200" t="str">
        <f t="shared" si="278"/>
        <v>generation expenses</v>
      </c>
      <c r="D15200">
        <v>255</v>
      </c>
      <c r="E15200" t="s">
        <v>20078</v>
      </c>
      <c r="F15200" s="1" t="s">
        <v>20080</v>
      </c>
      <c r="H15200" s="2"/>
      <c r="K15200" t="s">
        <v>17672</v>
      </c>
    </row>
    <row r="15201" spans="1:11" ht="15" customHeight="1" x14ac:dyDescent="0.2">
      <c r="A15201">
        <f>IF(IFERROR((MATCH(G15201,$G$1:$G$12712,0)),0),INDEX($A$1:$A$12712,MATCH(G15201,$G$1:$G$12712,0)),MAX($A$2:$A15200)+1)</f>
        <v>307</v>
      </c>
      <c r="B15201">
        <f t="shared" si="277"/>
        <v>307</v>
      </c>
      <c r="C15201" t="str">
        <f t="shared" si="278"/>
        <v>Jeffrey Energy Center</v>
      </c>
      <c r="D15201">
        <v>255</v>
      </c>
      <c r="E15201" t="s">
        <v>20078</v>
      </c>
      <c r="F15201" s="1" t="s">
        <v>20081</v>
      </c>
      <c r="G15201">
        <v>6068</v>
      </c>
      <c r="H15201" s="2" t="s">
        <v>819</v>
      </c>
      <c r="I15201">
        <v>22500</v>
      </c>
      <c r="J15201" t="s">
        <v>305</v>
      </c>
      <c r="K15201" t="s">
        <v>17672</v>
      </c>
    </row>
    <row r="15202" spans="1:11" ht="15" customHeight="1" x14ac:dyDescent="0.2">
      <c r="A15202">
        <f>IF(IFERROR((MATCH(G15202,$G$1:$G$12712,0)),0),INDEX($A$1:$A$12712,MATCH(G15202,$G$1:$G$12712,0)),MAX($A$2:$A15201)+1)</f>
        <v>307</v>
      </c>
      <c r="B15202">
        <f t="shared" si="277"/>
        <v>307</v>
      </c>
      <c r="C15202" t="str">
        <f t="shared" si="278"/>
        <v>Jeffrey Energy Center</v>
      </c>
      <c r="D15202">
        <v>255</v>
      </c>
      <c r="E15202" t="s">
        <v>20078</v>
      </c>
      <c r="F15202" s="1" t="s">
        <v>20082</v>
      </c>
      <c r="G15202">
        <v>6068</v>
      </c>
      <c r="H15202" s="2" t="s">
        <v>819</v>
      </c>
      <c r="I15202">
        <v>22500</v>
      </c>
      <c r="J15202" t="s">
        <v>305</v>
      </c>
      <c r="K15202" t="s">
        <v>17672</v>
      </c>
    </row>
    <row r="15203" spans="1:11" ht="15" customHeight="1" x14ac:dyDescent="0.2">
      <c r="A15203">
        <f>IF(IFERROR((MATCH(G15203,$G$1:$G$12712,0)),0),INDEX($A$1:$A$12712,MATCH(G15203,$G$1:$G$12712,0)),MAX($A$2:$A15202)+1)</f>
        <v>307</v>
      </c>
      <c r="B15203">
        <f t="shared" si="277"/>
        <v>307</v>
      </c>
      <c r="C15203" t="str">
        <f t="shared" si="278"/>
        <v>Jeffrey Energy Center</v>
      </c>
      <c r="D15203">
        <v>255</v>
      </c>
      <c r="E15203" t="s">
        <v>20078</v>
      </c>
      <c r="F15203" s="1" t="s">
        <v>20083</v>
      </c>
      <c r="G15203">
        <v>6068</v>
      </c>
      <c r="H15203" s="2" t="s">
        <v>819</v>
      </c>
      <c r="I15203">
        <v>22500</v>
      </c>
      <c r="J15203" t="s">
        <v>305</v>
      </c>
      <c r="K15203" t="s">
        <v>17672</v>
      </c>
    </row>
    <row r="15204" spans="1:11" ht="15" customHeight="1" x14ac:dyDescent="0.2">
      <c r="A15204">
        <f>IF(IFERROR((MATCH(G15204,$G$1:$G$12712,0)),0),INDEX($A$1:$A$12712,MATCH(G15204,$G$1:$G$12712,0)),MAX($A$2:$A15203)+1)</f>
        <v>307</v>
      </c>
      <c r="B15204">
        <f t="shared" si="277"/>
        <v>307</v>
      </c>
      <c r="C15204" t="str">
        <f t="shared" si="278"/>
        <v>Jeffrey Energy Center</v>
      </c>
      <c r="D15204">
        <v>255</v>
      </c>
      <c r="E15204" t="s">
        <v>20078</v>
      </c>
      <c r="F15204" s="1" t="s">
        <v>20084</v>
      </c>
      <c r="G15204">
        <v>6068</v>
      </c>
      <c r="H15204" s="2" t="s">
        <v>819</v>
      </c>
      <c r="I15204">
        <v>22500</v>
      </c>
      <c r="J15204" t="s">
        <v>305</v>
      </c>
      <c r="K15204" t="s">
        <v>17672</v>
      </c>
    </row>
    <row r="15205" spans="1:11" ht="15" customHeight="1" x14ac:dyDescent="0.2">
      <c r="A15205">
        <f>IF(IFERROR((MATCH(G15205,$G$1:$G$12712,0)),0),INDEX($A$1:$A$12712,MATCH(G15205,$G$1:$G$12712,0)),MAX($A$2:$A15204)+1)</f>
        <v>11493</v>
      </c>
      <c r="B15205" t="e">
        <f t="shared" si="277"/>
        <v>#N/A</v>
      </c>
      <c r="C15205" t="str">
        <f t="shared" si="278"/>
        <v>miscellaneous other power generation expense</v>
      </c>
      <c r="D15205">
        <v>255</v>
      </c>
      <c r="E15205" t="s">
        <v>20078</v>
      </c>
      <c r="F15205" s="1" t="s">
        <v>20085</v>
      </c>
      <c r="H15205" s="2"/>
      <c r="K15205" t="s">
        <v>17672</v>
      </c>
    </row>
    <row r="15206" spans="1:11" ht="15" customHeight="1" x14ac:dyDescent="0.2">
      <c r="A15206">
        <f>A1446</f>
        <v>1056</v>
      </c>
      <c r="B15206" t="e">
        <f t="shared" si="277"/>
        <v>#N/A</v>
      </c>
      <c r="C15206" t="str">
        <f t="shared" si="278"/>
        <v>mullergren</v>
      </c>
      <c r="D15206">
        <v>255</v>
      </c>
      <c r="E15206" t="s">
        <v>20078</v>
      </c>
      <c r="F15206" s="1" t="s">
        <v>20086</v>
      </c>
      <c r="H15206" s="2"/>
      <c r="K15206" t="s">
        <v>17672</v>
      </c>
    </row>
    <row r="15207" spans="1:11" ht="15" customHeight="1" x14ac:dyDescent="0.2">
      <c r="A15207">
        <f>IF(IFERROR((MATCH(G15207,$G$1:$G$12712,0)),0),INDEX($A$1:$A$12712,MATCH(G15207,$G$1:$G$12712,0)),MAX($A$2:$A15206)+1)</f>
        <v>11494</v>
      </c>
      <c r="B15207" t="e">
        <f t="shared" si="277"/>
        <v>#N/A</v>
      </c>
      <c r="C15207" t="str">
        <f t="shared" si="278"/>
        <v>operation supervision &amp; engineering</v>
      </c>
      <c r="D15207">
        <v>255</v>
      </c>
      <c r="E15207" t="s">
        <v>20078</v>
      </c>
      <c r="F15207" s="1" t="s">
        <v>20087</v>
      </c>
      <c r="H15207" s="2"/>
      <c r="K15207" t="s">
        <v>17672</v>
      </c>
    </row>
    <row r="15208" spans="1:11" ht="15" customHeight="1" x14ac:dyDescent="0.2">
      <c r="A15208">
        <f>IF(IFERROR((MATCH(G15208,$G$1:$G$12712,0)),0),INDEX($A$1:$A$12712,MATCH(G15208,$G$1:$G$12712,0)),MAX($A$2:$A15207)+1)</f>
        <v>11495</v>
      </c>
      <c r="B15208" t="e">
        <f t="shared" si="277"/>
        <v>#N/A</v>
      </c>
      <c r="C15208" t="str">
        <f t="shared" si="278"/>
        <v>other general maint. supervision &amp; engineering</v>
      </c>
      <c r="D15208">
        <v>255</v>
      </c>
      <c r="E15208" t="s">
        <v>20078</v>
      </c>
      <c r="F15208" s="1" t="s">
        <v>20088</v>
      </c>
      <c r="H15208" s="2"/>
      <c r="K15208" t="s">
        <v>17672</v>
      </c>
    </row>
    <row r="15209" spans="1:11" ht="15" customHeight="1" x14ac:dyDescent="0.2">
      <c r="A15209">
        <f>IF(IFERROR((MATCH(G15209,$G$1:$G$12712,0)),0),INDEX($A$1:$A$12712,MATCH(G15209,$G$1:$G$12712,0)),MAX($A$2:$A15208)+1)</f>
        <v>11496</v>
      </c>
      <c r="B15209" t="e">
        <f t="shared" si="277"/>
        <v>#N/A</v>
      </c>
      <c r="C15209" t="str">
        <f t="shared" si="278"/>
        <v>other general maintenance of generation plant</v>
      </c>
      <c r="D15209">
        <v>255</v>
      </c>
      <c r="E15209" t="s">
        <v>20078</v>
      </c>
      <c r="F15209" s="1" t="s">
        <v>20089</v>
      </c>
      <c r="H15209" s="2"/>
      <c r="K15209" t="s">
        <v>17672</v>
      </c>
    </row>
    <row r="15210" spans="1:11" ht="15" customHeight="1" x14ac:dyDescent="0.2">
      <c r="A15210">
        <f>IF(IFERROR((MATCH(G15210,$G$1:$G$12712,0)),0),INDEX($A$1:$A$12712,MATCH(G15210,$G$1:$G$12712,0)),MAX($A$2:$A15209)+1)</f>
        <v>11497</v>
      </c>
      <c r="B15210" t="e">
        <f t="shared" si="277"/>
        <v>#N/A</v>
      </c>
      <c r="C15210" t="str">
        <f t="shared" si="278"/>
        <v>other general maintenance of structures</v>
      </c>
      <c r="D15210">
        <v>255</v>
      </c>
      <c r="E15210" t="s">
        <v>20078</v>
      </c>
      <c r="F15210" s="1" t="s">
        <v>20090</v>
      </c>
      <c r="H15210" s="2"/>
      <c r="K15210" t="s">
        <v>17672</v>
      </c>
    </row>
    <row r="15211" spans="1:11" ht="15" customHeight="1" x14ac:dyDescent="0.2">
      <c r="A15211">
        <f>IF(IFERROR((MATCH(G15211,$G$1:$G$12712,0)),0),INDEX($A$1:$A$12712,MATCH(G15211,$G$1:$G$12712,0)),MAX($A$2:$A15210)+1)</f>
        <v>499</v>
      </c>
      <c r="B15211">
        <f t="shared" si="277"/>
        <v>499</v>
      </c>
      <c r="C15211" t="str">
        <f t="shared" si="278"/>
        <v>Pueblo</v>
      </c>
      <c r="D15211">
        <v>255</v>
      </c>
      <c r="E15211" t="s">
        <v>20078</v>
      </c>
      <c r="F15211" s="1" t="s">
        <v>20091</v>
      </c>
      <c r="G15211">
        <v>460</v>
      </c>
      <c r="H15211" s="2" t="s">
        <v>1203</v>
      </c>
      <c r="I15211">
        <v>56146</v>
      </c>
      <c r="J15211" t="s">
        <v>1204</v>
      </c>
      <c r="K15211" t="s">
        <v>17672</v>
      </c>
    </row>
    <row r="15212" spans="1:11" ht="15" customHeight="1" x14ac:dyDescent="0.2">
      <c r="A15212">
        <f>IF(IFERROR((MATCH(G15212,$G$1:$G$12712,0)),0),INDEX($A$1:$A$12712,MATCH(G15212,$G$1:$G$12712,0)),MAX($A$2:$A15211)+1)</f>
        <v>11498</v>
      </c>
      <c r="B15212" t="e">
        <f t="shared" si="277"/>
        <v>#N/A</v>
      </c>
      <c r="C15212" t="str">
        <f t="shared" si="278"/>
        <v>rents</v>
      </c>
      <c r="D15212">
        <v>255</v>
      </c>
      <c r="E15212" t="s">
        <v>20078</v>
      </c>
      <c r="F15212" s="1" t="s">
        <v>20092</v>
      </c>
      <c r="H15212" s="2"/>
      <c r="K15212" t="s">
        <v>17672</v>
      </c>
    </row>
    <row r="15213" spans="1:11" ht="15" customHeight="1" x14ac:dyDescent="0.2">
      <c r="A15213">
        <f>IF(IFERROR((MATCH(G15213,$G$1:$G$12712,0)),0),INDEX($A$1:$A$12712,MATCH(G15213,$G$1:$G$12712,0)),MAX($A$2:$A15212)+1)</f>
        <v>1252</v>
      </c>
      <c r="B15213">
        <f t="shared" si="277"/>
        <v>1252</v>
      </c>
      <c r="C15213" t="str">
        <f t="shared" si="278"/>
        <v>W N Clark</v>
      </c>
      <c r="D15213">
        <v>255</v>
      </c>
      <c r="E15213" t="s">
        <v>20078</v>
      </c>
      <c r="F15213" s="1" t="s">
        <v>20093</v>
      </c>
      <c r="G15213">
        <v>462</v>
      </c>
      <c r="H15213" s="2" t="s">
        <v>13454</v>
      </c>
      <c r="I15213">
        <v>56146</v>
      </c>
      <c r="J15213" t="s">
        <v>13455</v>
      </c>
      <c r="K15213" t="s">
        <v>17672</v>
      </c>
    </row>
    <row r="15214" spans="1:11" ht="15" customHeight="1" x14ac:dyDescent="0.2">
      <c r="A15214">
        <f>IF(IFERROR((MATCH(G15214,$G$1:$G$12712,0)),0),INDEX($A$1:$A$12712,MATCH(G15214,$G$1:$G$12712,0)),MAX($A$2:$A15213)+1)</f>
        <v>11499</v>
      </c>
      <c r="B15214" t="e">
        <f t="shared" si="277"/>
        <v>#N/A</v>
      </c>
      <c r="C15214" t="str">
        <f t="shared" si="278"/>
        <v>n/a</v>
      </c>
      <c r="D15214">
        <v>277</v>
      </c>
      <c r="E15214" t="s">
        <v>20094</v>
      </c>
      <c r="F15214" s="1" t="s">
        <v>17635</v>
      </c>
      <c r="H15214" s="2"/>
      <c r="K15214" t="s">
        <v>17672</v>
      </c>
    </row>
    <row r="15215" spans="1:11" ht="15" customHeight="1" x14ac:dyDescent="0.2">
      <c r="A15215">
        <f>IF(IFERROR((MATCH(G15215,$G$1:$G$12712,0)),0),INDEX($A$1:$A$12712,MATCH(G15215,$G$1:$G$12712,0)),MAX($A$2:$A15214)+1)</f>
        <v>8038</v>
      </c>
      <c r="B15215">
        <f t="shared" si="277"/>
        <v>8038</v>
      </c>
      <c r="C15215" t="str">
        <f t="shared" si="278"/>
        <v>Vermont Yankee</v>
      </c>
      <c r="D15215">
        <v>288</v>
      </c>
      <c r="E15215" t="s">
        <v>20094</v>
      </c>
      <c r="F15215" s="1" t="s">
        <v>20095</v>
      </c>
      <c r="G15215">
        <v>3751</v>
      </c>
      <c r="H15215" s="2" t="s">
        <v>13412</v>
      </c>
      <c r="I15215">
        <v>5956</v>
      </c>
      <c r="J15215" t="s">
        <v>13413</v>
      </c>
      <c r="K15215" t="s">
        <v>17672</v>
      </c>
    </row>
    <row r="15216" spans="1:11" ht="15" customHeight="1" x14ac:dyDescent="0.2">
      <c r="A15216">
        <f>IF(IFERROR((MATCH(G15216,$G$1:$G$12712,0)),0),INDEX($A$1:$A$12712,MATCH(G15216,$G$1:$G$12712,0)),MAX($A$2:$A15215)+1)</f>
        <v>45</v>
      </c>
      <c r="B15216">
        <f t="shared" si="277"/>
        <v>45</v>
      </c>
      <c r="C15216" t="str">
        <f t="shared" si="278"/>
        <v>Bellmeade Power Station</v>
      </c>
      <c r="D15216">
        <v>164</v>
      </c>
      <c r="E15216" t="s">
        <v>17600</v>
      </c>
      <c r="F15216" s="1" t="s">
        <v>20096</v>
      </c>
      <c r="G15216">
        <v>50966</v>
      </c>
      <c r="H15216" s="2" t="s">
        <v>155</v>
      </c>
      <c r="I15216">
        <v>19876</v>
      </c>
      <c r="J15216" t="s">
        <v>71</v>
      </c>
      <c r="K15216" t="s">
        <v>17672</v>
      </c>
    </row>
    <row r="15217" spans="1:11" ht="15" customHeight="1" x14ac:dyDescent="0.2">
      <c r="A15217">
        <f>IF(IFERROR((MATCH(G15217,$G$1:$G$12712,0)),0),INDEX($A$1:$A$12712,MATCH(G15217,$G$1:$G$12712,0)),MAX($A$2:$A15216)+1)</f>
        <v>74</v>
      </c>
      <c r="B15217">
        <f t="shared" si="277"/>
        <v>74</v>
      </c>
      <c r="C15217" t="str">
        <f t="shared" si="278"/>
        <v>Bremo Bluff</v>
      </c>
      <c r="D15217">
        <v>164</v>
      </c>
      <c r="E15217" t="s">
        <v>17600</v>
      </c>
      <c r="F15217" s="1" t="s">
        <v>20097</v>
      </c>
      <c r="G15217">
        <v>3796</v>
      </c>
      <c r="H15217" s="2" t="s">
        <v>233</v>
      </c>
      <c r="I15217">
        <v>19876</v>
      </c>
      <c r="J15217" t="s">
        <v>71</v>
      </c>
      <c r="K15217" t="s">
        <v>17672</v>
      </c>
    </row>
    <row r="15218" spans="1:11" ht="15" customHeight="1" x14ac:dyDescent="0.2">
      <c r="A15218">
        <f>IF(IFERROR((MATCH(G15218,$G$1:$G$12712,0)),0),INDEX($A$1:$A$12712,MATCH(G15218,$G$1:$G$12712,0)),MAX($A$2:$A15217)+1)</f>
        <v>11500</v>
      </c>
      <c r="B15218" t="e">
        <f t="shared" si="277"/>
        <v>#N/A</v>
      </c>
      <c r="C15218" t="str">
        <f t="shared" si="278"/>
        <v>combined cycle plant:</v>
      </c>
      <c r="D15218">
        <v>164</v>
      </c>
      <c r="E15218" t="s">
        <v>17600</v>
      </c>
      <c r="F15218" s="1" t="s">
        <v>20098</v>
      </c>
      <c r="H15218" s="2"/>
      <c r="K15218" t="s">
        <v>17672</v>
      </c>
    </row>
    <row r="15219" spans="1:11" ht="15" customHeight="1" x14ac:dyDescent="0.2">
      <c r="A15219">
        <f>IF(IFERROR((MATCH(G15219,$G$1:$G$12712,0)),0),INDEX($A$1:$A$12712,MATCH(G15219,$G$1:$G$12712,0)),MAX($A$2:$A15218)+1)</f>
        <v>230</v>
      </c>
      <c r="B15219">
        <f t="shared" ref="B15219:B15282" si="279">IF(COUNTIF($G$1:$G$12712,G15219&gt;0),0,INDEX($A$1:$A$12712,MATCH(G15219,$G$1:$G$12712,0)))</f>
        <v>230</v>
      </c>
      <c r="C15219" t="str">
        <f t="shared" si="278"/>
        <v>Gordonsville Energy LP</v>
      </c>
      <c r="D15219">
        <v>164</v>
      </c>
      <c r="E15219" t="s">
        <v>17600</v>
      </c>
      <c r="F15219" s="1" t="s">
        <v>20099</v>
      </c>
      <c r="G15219">
        <v>54844</v>
      </c>
      <c r="H15219" s="2" t="s">
        <v>642</v>
      </c>
      <c r="I15219">
        <v>19876</v>
      </c>
      <c r="J15219" t="s">
        <v>71</v>
      </c>
      <c r="K15219" t="s">
        <v>17672</v>
      </c>
    </row>
    <row r="15220" spans="1:11" ht="15" customHeight="1" x14ac:dyDescent="0.2">
      <c r="A15220">
        <f>IF(IFERROR((MATCH(G15220,$G$1:$G$12712,0)),0),INDEX($A$1:$A$12712,MATCH(G15220,$G$1:$G$12712,0)),MAX($A$2:$A15219)+1)</f>
        <v>1156</v>
      </c>
      <c r="B15220">
        <f t="shared" si="279"/>
        <v>1156</v>
      </c>
      <c r="C15220" t="str">
        <f t="shared" si="278"/>
        <v>Kitty Hawk</v>
      </c>
      <c r="D15220">
        <v>164</v>
      </c>
      <c r="E15220" t="s">
        <v>17600</v>
      </c>
      <c r="F15220" s="1" t="s">
        <v>20100</v>
      </c>
      <c r="G15220">
        <v>2757</v>
      </c>
      <c r="H15220" s="2" t="s">
        <v>2853</v>
      </c>
      <c r="I15220">
        <v>19876</v>
      </c>
      <c r="J15220" t="s">
        <v>71</v>
      </c>
      <c r="K15220" t="s">
        <v>17672</v>
      </c>
    </row>
    <row r="15221" spans="1:11" ht="15" customHeight="1" x14ac:dyDescent="0.2">
      <c r="A15221">
        <f>IF(IFERROR((MATCH(G15221,$G$1:$G$12712,0)),0),INDEX($A$1:$A$12712,MATCH(G15221,$G$1:$G$12712,0)),MAX($A$2:$A15220)+1)</f>
        <v>426</v>
      </c>
      <c r="B15221">
        <f t="shared" si="279"/>
        <v>426</v>
      </c>
      <c r="C15221" t="str">
        <f t="shared" si="278"/>
        <v>Mt Storm</v>
      </c>
      <c r="D15221">
        <v>164</v>
      </c>
      <c r="E15221" t="s">
        <v>17600</v>
      </c>
      <c r="F15221" s="1" t="s">
        <v>20101</v>
      </c>
      <c r="G15221">
        <v>3954</v>
      </c>
      <c r="H15221" s="2" t="s">
        <v>1055</v>
      </c>
      <c r="I15221">
        <v>19876</v>
      </c>
      <c r="J15221" t="s">
        <v>71</v>
      </c>
      <c r="K15221" t="s">
        <v>17672</v>
      </c>
    </row>
    <row r="15222" spans="1:11" ht="15" customHeight="1" x14ac:dyDescent="0.2">
      <c r="A15222">
        <f>IF(IFERROR((MATCH(G15222,$G$1:$G$12712,0)),0),INDEX($A$1:$A$12712,MATCH(G15222,$G$1:$G$12712,0)),MAX($A$2:$A15221)+1)</f>
        <v>1187</v>
      </c>
      <c r="B15222">
        <f t="shared" si="279"/>
        <v>1187</v>
      </c>
      <c r="C15222" t="str">
        <f t="shared" si="278"/>
        <v>North Branch</v>
      </c>
      <c r="D15222">
        <v>164</v>
      </c>
      <c r="E15222" t="s">
        <v>17600</v>
      </c>
      <c r="F15222" s="1" t="s">
        <v>20102</v>
      </c>
      <c r="G15222">
        <v>7537</v>
      </c>
      <c r="H15222" s="2" t="s">
        <v>2979</v>
      </c>
      <c r="I15222">
        <v>19876</v>
      </c>
      <c r="J15222" t="s">
        <v>71</v>
      </c>
      <c r="K15222" t="s">
        <v>17672</v>
      </c>
    </row>
    <row r="15223" spans="1:11" ht="15" customHeight="1" x14ac:dyDescent="0.2">
      <c r="A15223">
        <f>IF(IFERROR((MATCH(G15223,$G$1:$G$12712,0)),0),INDEX($A$1:$A$12712,MATCH(G15223,$G$1:$G$12712,0)),MAX($A$2:$A15222)+1)</f>
        <v>421</v>
      </c>
      <c r="B15223">
        <f t="shared" si="279"/>
        <v>421</v>
      </c>
      <c r="C15223" t="str">
        <f t="shared" si="278"/>
        <v>North Anna</v>
      </c>
      <c r="D15223">
        <v>164</v>
      </c>
      <c r="E15223" t="s">
        <v>17600</v>
      </c>
      <c r="F15223" s="1" t="s">
        <v>20103</v>
      </c>
      <c r="G15223">
        <v>6168</v>
      </c>
      <c r="H15223" s="2" t="s">
        <v>1045</v>
      </c>
      <c r="I15223">
        <v>19876</v>
      </c>
      <c r="J15223" t="s">
        <v>71</v>
      </c>
      <c r="K15223" t="s">
        <v>17672</v>
      </c>
    </row>
    <row r="15224" spans="1:11" ht="15" customHeight="1" x14ac:dyDescent="0.2">
      <c r="A15224">
        <f>IF(IFERROR((MATCH(G15224,$G$1:$G$12712,0)),0),INDEX($A$1:$A$12712,MATCH(G15224,$G$1:$G$12712,0)),MAX($A$2:$A15223)+1)</f>
        <v>11501</v>
      </c>
      <c r="B15224" t="e">
        <f t="shared" si="279"/>
        <v>#N/A</v>
      </c>
      <c r="C15224" t="str">
        <f t="shared" si="278"/>
        <v>other production:</v>
      </c>
      <c r="D15224">
        <v>164</v>
      </c>
      <c r="E15224" t="s">
        <v>17600</v>
      </c>
      <c r="F15224" s="1" t="s">
        <v>20104</v>
      </c>
      <c r="H15224" s="2"/>
      <c r="K15224" t="s">
        <v>17672</v>
      </c>
    </row>
    <row r="15225" spans="1:11" ht="15" customHeight="1" x14ac:dyDescent="0.2">
      <c r="A15225">
        <f>IF(IFERROR((MATCH(G15225,$G$1:$G$12712,0)),0),INDEX($A$1:$A$12712,MATCH(G15225,$G$1:$G$12712,0)),MAX($A$2:$A15224)+1)</f>
        <v>490</v>
      </c>
      <c r="B15225">
        <f t="shared" si="279"/>
        <v>490</v>
      </c>
      <c r="C15225" t="str">
        <f t="shared" si="278"/>
        <v>Possum Point</v>
      </c>
      <c r="D15225">
        <v>164</v>
      </c>
      <c r="E15225" t="s">
        <v>17600</v>
      </c>
      <c r="F15225" s="1" t="s">
        <v>20105</v>
      </c>
      <c r="G15225">
        <v>3804</v>
      </c>
      <c r="H15225" s="2" t="s">
        <v>1188</v>
      </c>
      <c r="I15225">
        <v>19876</v>
      </c>
      <c r="J15225" t="s">
        <v>71</v>
      </c>
      <c r="K15225" t="s">
        <v>17672</v>
      </c>
    </row>
    <row r="15226" spans="1:11" ht="15" customHeight="1" x14ac:dyDescent="0.2">
      <c r="A15226">
        <f>IF(IFERROR((MATCH(G15226,$G$1:$G$12712,0)),0),INDEX($A$1:$A$12712,MATCH(G15226,$G$1:$G$12712,0)),MAX($A$2:$A15225)+1)</f>
        <v>2401</v>
      </c>
      <c r="B15226">
        <f t="shared" si="279"/>
        <v>2401</v>
      </c>
      <c r="C15226" t="str">
        <f t="shared" si="278"/>
        <v>Transalta Centralia Generation</v>
      </c>
      <c r="D15226">
        <v>182</v>
      </c>
      <c r="E15226" t="s">
        <v>20106</v>
      </c>
      <c r="F15226" s="1" t="s">
        <v>19607</v>
      </c>
      <c r="G15226">
        <v>3845</v>
      </c>
      <c r="H15226" s="2" t="s">
        <v>5022</v>
      </c>
      <c r="I15226">
        <v>19099</v>
      </c>
      <c r="J15226" t="s">
        <v>5023</v>
      </c>
      <c r="K15226" t="s">
        <v>17672</v>
      </c>
    </row>
    <row r="15227" spans="1:11" ht="15" customHeight="1" x14ac:dyDescent="0.2">
      <c r="A15227">
        <f>IF(IFERROR((MATCH(G15227,$G$1:$G$12712,0)),0),INDEX($A$1:$A$12712,MATCH(G15227,$G$1:$G$12712,0)),MAX($A$2:$A15226)+1)</f>
        <v>11502</v>
      </c>
      <c r="B15227" t="e">
        <f t="shared" si="279"/>
        <v>#N/A</v>
      </c>
      <c r="C15227" t="str">
        <f t="shared" si="278"/>
        <v>hydro</v>
      </c>
      <c r="D15227">
        <v>182</v>
      </c>
      <c r="E15227" t="s">
        <v>20106</v>
      </c>
      <c r="F15227" s="1" t="s">
        <v>17831</v>
      </c>
      <c r="H15227" s="2"/>
      <c r="K15227" t="s">
        <v>17672</v>
      </c>
    </row>
    <row r="15228" spans="1:11" ht="15" customHeight="1" x14ac:dyDescent="0.2">
      <c r="A15228">
        <f>IF(IFERROR((MATCH(G15228,$G$1:$G$12712,0)),0),INDEX($A$1:$A$12712,MATCH(G15228,$G$1:$G$12712,0)),MAX($A$2:$A15227)+1)</f>
        <v>300</v>
      </c>
      <c r="B15228">
        <f t="shared" si="279"/>
        <v>300</v>
      </c>
      <c r="C15228" t="str">
        <f t="shared" si="278"/>
        <v>Kettle Falls Generating Station</v>
      </c>
      <c r="D15228">
        <v>182</v>
      </c>
      <c r="E15228" t="s">
        <v>20106</v>
      </c>
      <c r="F15228" s="1" t="s">
        <v>20107</v>
      </c>
      <c r="G15228">
        <v>550</v>
      </c>
      <c r="H15228" s="2" t="s">
        <v>803</v>
      </c>
      <c r="I15228">
        <v>20169</v>
      </c>
      <c r="J15228" t="s">
        <v>226</v>
      </c>
      <c r="K15228" t="s">
        <v>17672</v>
      </c>
    </row>
    <row r="15229" spans="1:11" ht="15" customHeight="1" x14ac:dyDescent="0.2">
      <c r="A15229">
        <f>IF(IFERROR((MATCH(G15229,$G$1:$G$12712,0)),0),INDEX($A$1:$A$12712,MATCH(G15229,$G$1:$G$12712,0)),MAX($A$2:$A15228)+1)</f>
        <v>300</v>
      </c>
      <c r="B15229">
        <f t="shared" si="279"/>
        <v>300</v>
      </c>
      <c r="C15229" t="str">
        <f t="shared" si="278"/>
        <v>Kettle Falls Generating Station</v>
      </c>
      <c r="D15229">
        <v>182</v>
      </c>
      <c r="E15229" t="s">
        <v>20106</v>
      </c>
      <c r="F15229" s="1" t="s">
        <v>20108</v>
      </c>
      <c r="G15229">
        <v>550</v>
      </c>
      <c r="H15229" s="2" t="s">
        <v>803</v>
      </c>
      <c r="I15229">
        <v>20169</v>
      </c>
      <c r="J15229" t="s">
        <v>226</v>
      </c>
      <c r="K15229" t="s">
        <v>17672</v>
      </c>
    </row>
    <row r="15230" spans="1:11" ht="15" customHeight="1" x14ac:dyDescent="0.2">
      <c r="A15230">
        <f>IF(IFERROR((MATCH(G15230,$G$1:$G$12712,0)),0),INDEX($A$1:$A$12712,MATCH(G15230,$G$1:$G$12712,0)),MAX($A$2:$A15229)+1)</f>
        <v>2402</v>
      </c>
      <c r="B15230">
        <f t="shared" si="279"/>
        <v>2402</v>
      </c>
      <c r="C15230" t="str">
        <f t="shared" si="278"/>
        <v>Meyers Falls</v>
      </c>
      <c r="D15230">
        <v>182</v>
      </c>
      <c r="E15230" t="s">
        <v>20106</v>
      </c>
      <c r="F15230" s="1" t="s">
        <v>20109</v>
      </c>
      <c r="G15230">
        <v>3868</v>
      </c>
      <c r="H15230" s="2" t="s">
        <v>5024</v>
      </c>
      <c r="I15230">
        <v>9143</v>
      </c>
      <c r="J15230" t="s">
        <v>5025</v>
      </c>
      <c r="K15230" t="s">
        <v>17672</v>
      </c>
    </row>
    <row r="15231" spans="1:11" ht="15" customHeight="1" x14ac:dyDescent="0.2">
      <c r="A15231">
        <f>IF(IFERROR((MATCH(G15231,$G$1:$G$12712,0)),0),INDEX($A$1:$A$12712,MATCH(G15231,$G$1:$G$12712,0)),MAX($A$2:$A15230)+1)</f>
        <v>871</v>
      </c>
      <c r="B15231">
        <f t="shared" si="279"/>
        <v>871</v>
      </c>
      <c r="C15231" t="str">
        <f t="shared" si="278"/>
        <v>Nine Mile</v>
      </c>
      <c r="D15231">
        <v>182</v>
      </c>
      <c r="E15231" t="s">
        <v>20106</v>
      </c>
      <c r="F15231" s="1" t="s">
        <v>18701</v>
      </c>
      <c r="G15231">
        <v>3869</v>
      </c>
      <c r="H15231" s="2" t="s">
        <v>1977</v>
      </c>
      <c r="I15231">
        <v>20169</v>
      </c>
      <c r="J15231" t="s">
        <v>226</v>
      </c>
      <c r="K15231" t="s">
        <v>17672</v>
      </c>
    </row>
    <row r="15232" spans="1:11" ht="15" customHeight="1" x14ac:dyDescent="0.2">
      <c r="A15232">
        <f>IF(IFERROR((MATCH(G15232,$G$1:$G$12712,0)),0),INDEX($A$1:$A$12712,MATCH(G15232,$G$1:$G$12712,0)),MAX($A$2:$A15231)+1)</f>
        <v>11503</v>
      </c>
      <c r="B15232" t="e">
        <f t="shared" si="279"/>
        <v>#N/A</v>
      </c>
      <c r="C15232" t="str">
        <f t="shared" si="278"/>
        <v>spokane ne</v>
      </c>
      <c r="D15232">
        <v>182</v>
      </c>
      <c r="E15232" t="s">
        <v>20106</v>
      </c>
      <c r="F15232" s="1" t="s">
        <v>20110</v>
      </c>
      <c r="H15232" s="2"/>
      <c r="K15232" t="s">
        <v>17672</v>
      </c>
    </row>
    <row r="15233" spans="1:11" ht="15" customHeight="1" x14ac:dyDescent="0.2">
      <c r="A15233">
        <f>IF(IFERROR((MATCH(G15233,$G$1:$G$12712,0)),0),INDEX($A$1:$A$12712,MATCH(G15233,$G$1:$G$12712,0)),MAX($A$2:$A15232)+1)</f>
        <v>253</v>
      </c>
      <c r="B15233">
        <f t="shared" si="279"/>
        <v>253</v>
      </c>
      <c r="C15233" t="str">
        <f t="shared" si="278"/>
        <v>FirstEnergy Harrison Power Station</v>
      </c>
      <c r="D15233">
        <v>237</v>
      </c>
      <c r="E15233" t="s">
        <v>20111</v>
      </c>
      <c r="F15233" s="1" t="s">
        <v>20112</v>
      </c>
      <c r="G15233">
        <v>3944</v>
      </c>
      <c r="H15233" s="2" t="s">
        <v>691</v>
      </c>
      <c r="I15233">
        <v>23279</v>
      </c>
      <c r="J15233" t="s">
        <v>692</v>
      </c>
      <c r="K15233" t="s">
        <v>17672</v>
      </c>
    </row>
    <row r="15234" spans="1:11" ht="15" customHeight="1" x14ac:dyDescent="0.2">
      <c r="A15234">
        <f>IF(IFERROR((MATCH(G15234,$G$1:$G$12712,0)),0),INDEX($A$1:$A$12712,MATCH(G15234,$G$1:$G$12712,0)),MAX($A$2:$A15233)+1)</f>
        <v>1199</v>
      </c>
      <c r="B15234">
        <f t="shared" si="279"/>
        <v>1199</v>
      </c>
      <c r="C15234" t="str">
        <f t="shared" ref="C15234:C15297" si="280">IF(H15234="",F15234,H15234)</f>
        <v>FirstEnergy Pleasants Power Station</v>
      </c>
      <c r="D15234">
        <v>237</v>
      </c>
      <c r="E15234" t="s">
        <v>20111</v>
      </c>
      <c r="F15234" s="1" t="s">
        <v>20113</v>
      </c>
      <c r="G15234">
        <v>6004</v>
      </c>
      <c r="H15234" s="2" t="s">
        <v>3023</v>
      </c>
      <c r="I15234">
        <v>23279</v>
      </c>
      <c r="J15234" t="s">
        <v>692</v>
      </c>
      <c r="K15234" t="s">
        <v>17672</v>
      </c>
    </row>
    <row r="15235" spans="1:11" ht="15" customHeight="1" x14ac:dyDescent="0.2">
      <c r="A15235">
        <f>IF(IFERROR((MATCH(G15235,$G$1:$G$12712,0)),0),INDEX($A$1:$A$12712,MATCH(G15235,$G$1:$G$12712,0)),MAX($A$2:$A15234)+1)</f>
        <v>253</v>
      </c>
      <c r="B15235">
        <f t="shared" si="279"/>
        <v>253</v>
      </c>
      <c r="C15235" t="str">
        <f t="shared" si="280"/>
        <v>FirstEnergy Harrison Power Station</v>
      </c>
      <c r="D15235">
        <v>237</v>
      </c>
      <c r="E15235" t="s">
        <v>20111</v>
      </c>
      <c r="F15235" s="1" t="s">
        <v>20114</v>
      </c>
      <c r="G15235">
        <v>3944</v>
      </c>
      <c r="H15235" s="2" t="s">
        <v>691</v>
      </c>
      <c r="I15235">
        <v>23279</v>
      </c>
      <c r="J15235" t="s">
        <v>692</v>
      </c>
      <c r="K15235" t="s">
        <v>17672</v>
      </c>
    </row>
    <row r="15236" spans="1:11" ht="15" customHeight="1" x14ac:dyDescent="0.2">
      <c r="A15236">
        <f>IF(IFERROR((MATCH(G15236,$G$1:$G$12712,0)),0),INDEX($A$1:$A$12712,MATCH(G15236,$G$1:$G$12712,0)),MAX($A$2:$A15235)+1)</f>
        <v>1133</v>
      </c>
      <c r="B15236">
        <f t="shared" si="279"/>
        <v>1133</v>
      </c>
      <c r="C15236" t="str">
        <f t="shared" si="280"/>
        <v>Hatfields Ferry Power Station</v>
      </c>
      <c r="D15236">
        <v>237</v>
      </c>
      <c r="E15236" t="s">
        <v>20111</v>
      </c>
      <c r="F15236" s="1" t="s">
        <v>20115</v>
      </c>
      <c r="G15236">
        <v>3179</v>
      </c>
      <c r="H15236" s="2" t="s">
        <v>2745</v>
      </c>
      <c r="I15236">
        <v>23279</v>
      </c>
      <c r="J15236" t="s">
        <v>692</v>
      </c>
      <c r="K15236" t="s">
        <v>17672</v>
      </c>
    </row>
    <row r="15237" spans="1:11" ht="15" customHeight="1" x14ac:dyDescent="0.2">
      <c r="A15237">
        <f>IF(IFERROR((MATCH(G15237,$G$1:$G$12712,0)),0),INDEX($A$1:$A$12712,MATCH(G15237,$G$1:$G$12712,0)),MAX($A$2:$A15236)+1)</f>
        <v>1199</v>
      </c>
      <c r="B15237">
        <f t="shared" si="279"/>
        <v>1199</v>
      </c>
      <c r="C15237" t="str">
        <f t="shared" si="280"/>
        <v>FirstEnergy Pleasants Power Station</v>
      </c>
      <c r="D15237">
        <v>237</v>
      </c>
      <c r="E15237" t="s">
        <v>20111</v>
      </c>
      <c r="F15237" s="1" t="s">
        <v>20116</v>
      </c>
      <c r="G15237">
        <v>6004</v>
      </c>
      <c r="H15237" s="2" t="s">
        <v>3023</v>
      </c>
      <c r="I15237">
        <v>23279</v>
      </c>
      <c r="J15237" t="s">
        <v>692</v>
      </c>
      <c r="K15237" t="s">
        <v>17672</v>
      </c>
    </row>
    <row r="15238" spans="1:11" ht="15" customHeight="1" x14ac:dyDescent="0.2">
      <c r="A15238">
        <f>IF(IFERROR((MATCH(G15238,$G$1:$G$12712,0)),0),INDEX($A$1:$A$12712,MATCH(G15238,$G$1:$G$12712,0)),MAX($A$2:$A15237)+1)</f>
        <v>4405</v>
      </c>
      <c r="B15238">
        <f t="shared" si="279"/>
        <v>4405</v>
      </c>
      <c r="C15238" t="str">
        <f t="shared" si="280"/>
        <v>FirstEnergy Springdale 1 &amp; 2</v>
      </c>
      <c r="D15238">
        <v>237</v>
      </c>
      <c r="E15238" t="s">
        <v>20111</v>
      </c>
      <c r="F15238" s="1" t="s">
        <v>20117</v>
      </c>
      <c r="G15238">
        <v>55196</v>
      </c>
      <c r="H15238" s="2" t="s">
        <v>8148</v>
      </c>
      <c r="I15238">
        <v>23279</v>
      </c>
      <c r="J15238" t="s">
        <v>692</v>
      </c>
      <c r="K15238" t="s">
        <v>17672</v>
      </c>
    </row>
    <row r="15239" spans="1:11" ht="15" customHeight="1" x14ac:dyDescent="0.2">
      <c r="A15239">
        <f>IF(IFERROR((MATCH(G15239,$G$1:$G$12712,0)),0),INDEX($A$1:$A$12712,MATCH(G15239,$G$1:$G$12712,0)),MAX($A$2:$A15238)+1)</f>
        <v>7971</v>
      </c>
      <c r="B15239">
        <f t="shared" si="279"/>
        <v>7971</v>
      </c>
      <c r="C15239" t="str">
        <f t="shared" si="280"/>
        <v>Springdale Power Station</v>
      </c>
      <c r="D15239">
        <v>237</v>
      </c>
      <c r="E15239" t="s">
        <v>20111</v>
      </c>
      <c r="F15239" s="1" t="s">
        <v>20117</v>
      </c>
      <c r="G15239">
        <v>3182</v>
      </c>
      <c r="H15239" s="2" t="s">
        <v>13317</v>
      </c>
      <c r="I15239">
        <v>23279</v>
      </c>
      <c r="J15239" t="s">
        <v>692</v>
      </c>
      <c r="K15239" t="s">
        <v>17672</v>
      </c>
    </row>
    <row r="15240" spans="1:11" ht="15" customHeight="1" x14ac:dyDescent="0.2">
      <c r="A15240">
        <f>IF(IFERROR((MATCH(G15240,$G$1:$G$12712,0)),0),INDEX($A$1:$A$12712,MATCH(G15240,$G$1:$G$12712,0)),MAX($A$2:$A15239)+1)</f>
        <v>4482</v>
      </c>
      <c r="B15240">
        <f t="shared" si="279"/>
        <v>4482</v>
      </c>
      <c r="C15240" t="str">
        <f t="shared" si="280"/>
        <v>Armstrong</v>
      </c>
      <c r="D15240">
        <v>237</v>
      </c>
      <c r="E15240" t="s">
        <v>20111</v>
      </c>
      <c r="F15240" s="1" t="s">
        <v>20118</v>
      </c>
      <c r="G15240">
        <v>55347</v>
      </c>
      <c r="H15240" s="2" t="s">
        <v>8276</v>
      </c>
      <c r="I15240">
        <v>56412</v>
      </c>
      <c r="J15240" t="s">
        <v>8277</v>
      </c>
      <c r="K15240" t="s">
        <v>17672</v>
      </c>
    </row>
    <row r="15241" spans="1:11" ht="15" customHeight="1" x14ac:dyDescent="0.2">
      <c r="A15241">
        <f>IF(IFERROR((MATCH(G15241,$G$1:$G$12712,0)),0),INDEX($A$1:$A$12712,MATCH(G15241,$G$1:$G$12712,0)),MAX($A$2:$A15240)+1)</f>
        <v>7884</v>
      </c>
      <c r="B15241">
        <f t="shared" si="279"/>
        <v>7884</v>
      </c>
      <c r="C15241" t="str">
        <f t="shared" si="280"/>
        <v>Armstrong Power Station</v>
      </c>
      <c r="D15241">
        <v>237</v>
      </c>
      <c r="E15241" t="s">
        <v>20111</v>
      </c>
      <c r="F15241" s="1" t="s">
        <v>20118</v>
      </c>
      <c r="G15241">
        <v>3178</v>
      </c>
      <c r="H15241" s="2" t="s">
        <v>13184</v>
      </c>
      <c r="I15241">
        <v>23279</v>
      </c>
      <c r="J15241" t="s">
        <v>692</v>
      </c>
      <c r="K15241" t="s">
        <v>17672</v>
      </c>
    </row>
    <row r="15242" spans="1:11" ht="15" customHeight="1" x14ac:dyDescent="0.2">
      <c r="A15242">
        <f>IF(IFERROR((MATCH(G15242,$G$1:$G$12712,0)),0),INDEX($A$1:$A$12712,MATCH(G15242,$G$1:$G$12712,0)),MAX($A$2:$A15241)+1)</f>
        <v>204</v>
      </c>
      <c r="B15242">
        <f t="shared" si="279"/>
        <v>204</v>
      </c>
      <c r="C15242" t="str">
        <f t="shared" si="280"/>
        <v>FirstEnergy Fort Martin Power Station</v>
      </c>
      <c r="D15242">
        <v>237</v>
      </c>
      <c r="E15242" t="s">
        <v>20111</v>
      </c>
      <c r="F15242" s="1" t="s">
        <v>19619</v>
      </c>
      <c r="G15242">
        <v>3943</v>
      </c>
      <c r="H15242" s="2" t="s">
        <v>586</v>
      </c>
      <c r="I15242">
        <v>12796</v>
      </c>
      <c r="J15242" t="s">
        <v>587</v>
      </c>
      <c r="K15242" t="s">
        <v>17672</v>
      </c>
    </row>
    <row r="15243" spans="1:11" ht="15" customHeight="1" x14ac:dyDescent="0.2">
      <c r="A15243">
        <f>IF(IFERROR((MATCH(G15243,$G$1:$G$12712,0)),0),INDEX($A$1:$A$12712,MATCH(G15243,$G$1:$G$12712,0)),MAX($A$2:$A15242)+1)</f>
        <v>204</v>
      </c>
      <c r="B15243">
        <f t="shared" si="279"/>
        <v>204</v>
      </c>
      <c r="C15243" t="str">
        <f t="shared" si="280"/>
        <v>FirstEnergy Fort Martin Power Station</v>
      </c>
      <c r="D15243">
        <v>237</v>
      </c>
      <c r="E15243" t="s">
        <v>20111</v>
      </c>
      <c r="F15243" s="1" t="s">
        <v>20119</v>
      </c>
      <c r="G15243">
        <v>3943</v>
      </c>
      <c r="H15243" s="2" t="s">
        <v>586</v>
      </c>
      <c r="I15243">
        <v>12796</v>
      </c>
      <c r="J15243" t="s">
        <v>587</v>
      </c>
      <c r="K15243" t="s">
        <v>17672</v>
      </c>
    </row>
    <row r="15244" spans="1:11" ht="15" customHeight="1" x14ac:dyDescent="0.2">
      <c r="A15244">
        <f>IF(IFERROR((MATCH(G15244,$G$1:$G$12712,0)),0),INDEX($A$1:$A$12712,MATCH(G15244,$G$1:$G$12712,0)),MAX($A$2:$A15243)+1)</f>
        <v>204</v>
      </c>
      <c r="B15244">
        <f t="shared" si="279"/>
        <v>204</v>
      </c>
      <c r="C15244" t="str">
        <f t="shared" si="280"/>
        <v>FirstEnergy Fort Martin Power Station</v>
      </c>
      <c r="D15244">
        <v>237</v>
      </c>
      <c r="E15244" t="s">
        <v>20111</v>
      </c>
      <c r="F15244" s="1" t="s">
        <v>20120</v>
      </c>
      <c r="G15244">
        <v>3943</v>
      </c>
      <c r="H15244" s="2" t="s">
        <v>586</v>
      </c>
      <c r="I15244">
        <v>12796</v>
      </c>
      <c r="J15244" t="s">
        <v>587</v>
      </c>
      <c r="K15244" t="s">
        <v>17672</v>
      </c>
    </row>
    <row r="15245" spans="1:11" ht="15" customHeight="1" x14ac:dyDescent="0.2">
      <c r="A15245">
        <f>IF(IFERROR((MATCH(G15245,$G$1:$G$12712,0)),0),INDEX($A$1:$A$12712,MATCH(G15245,$G$1:$G$12712,0)),MAX($A$2:$A15244)+1)</f>
        <v>204</v>
      </c>
      <c r="B15245">
        <f t="shared" si="279"/>
        <v>204</v>
      </c>
      <c r="C15245" t="str">
        <f t="shared" si="280"/>
        <v>FirstEnergy Fort Martin Power Station</v>
      </c>
      <c r="D15245">
        <v>237</v>
      </c>
      <c r="E15245" t="s">
        <v>20111</v>
      </c>
      <c r="F15245" s="1" t="s">
        <v>20121</v>
      </c>
      <c r="G15245">
        <v>3943</v>
      </c>
      <c r="H15245" s="2" t="s">
        <v>586</v>
      </c>
      <c r="I15245">
        <v>12796</v>
      </c>
      <c r="J15245" t="s">
        <v>587</v>
      </c>
      <c r="K15245" t="s">
        <v>17672</v>
      </c>
    </row>
    <row r="15246" spans="1:11" ht="15" customHeight="1" x14ac:dyDescent="0.2">
      <c r="A15246">
        <f>IF(IFERROR((MATCH(G15246,$G$1:$G$12712,0)),0),INDEX($A$1:$A$12712,MATCH(G15246,$G$1:$G$12712,0)),MAX($A$2:$A15245)+1)</f>
        <v>253</v>
      </c>
      <c r="B15246">
        <f t="shared" si="279"/>
        <v>253</v>
      </c>
      <c r="C15246" t="str">
        <f t="shared" si="280"/>
        <v>FirstEnergy Harrison Power Station</v>
      </c>
      <c r="D15246">
        <v>237</v>
      </c>
      <c r="E15246" t="s">
        <v>20111</v>
      </c>
      <c r="F15246" s="1" t="s">
        <v>19621</v>
      </c>
      <c r="G15246">
        <v>3944</v>
      </c>
      <c r="H15246" s="2" t="s">
        <v>691</v>
      </c>
      <c r="I15246">
        <v>23279</v>
      </c>
      <c r="J15246" t="s">
        <v>692</v>
      </c>
      <c r="K15246" t="s">
        <v>17672</v>
      </c>
    </row>
    <row r="15247" spans="1:11" ht="15" customHeight="1" x14ac:dyDescent="0.2">
      <c r="A15247">
        <f>IF(IFERROR((MATCH(G15247,$G$1:$G$12712,0)),0),INDEX($A$1:$A$12712,MATCH(G15247,$G$1:$G$12712,0)),MAX($A$2:$A15246)+1)</f>
        <v>1133</v>
      </c>
      <c r="B15247">
        <f t="shared" si="279"/>
        <v>1133</v>
      </c>
      <c r="C15247" t="str">
        <f t="shared" si="280"/>
        <v>Hatfields Ferry Power Station</v>
      </c>
      <c r="D15247">
        <v>237</v>
      </c>
      <c r="E15247" t="s">
        <v>20111</v>
      </c>
      <c r="F15247" s="1" t="s">
        <v>20122</v>
      </c>
      <c r="G15247">
        <v>3179</v>
      </c>
      <c r="H15247" s="2" t="s">
        <v>2745</v>
      </c>
      <c r="I15247">
        <v>23279</v>
      </c>
      <c r="J15247" t="s">
        <v>692</v>
      </c>
      <c r="K15247" t="s">
        <v>17672</v>
      </c>
    </row>
    <row r="15248" spans="1:11" ht="15" customHeight="1" x14ac:dyDescent="0.2">
      <c r="A15248">
        <f>IF(IFERROR((MATCH(G15248,$G$1:$G$12712,0)),0),INDEX($A$1:$A$12712,MATCH(G15248,$G$1:$G$12712,0)),MAX($A$2:$A15247)+1)</f>
        <v>1133</v>
      </c>
      <c r="B15248">
        <f t="shared" si="279"/>
        <v>1133</v>
      </c>
      <c r="C15248" t="str">
        <f t="shared" si="280"/>
        <v>Hatfields Ferry Power Station</v>
      </c>
      <c r="D15248">
        <v>237</v>
      </c>
      <c r="E15248" t="s">
        <v>20111</v>
      </c>
      <c r="F15248" s="1" t="s">
        <v>19623</v>
      </c>
      <c r="G15248">
        <v>3179</v>
      </c>
      <c r="H15248" s="2" t="s">
        <v>2745</v>
      </c>
      <c r="I15248">
        <v>23279</v>
      </c>
      <c r="J15248" t="s">
        <v>692</v>
      </c>
      <c r="K15248" t="s">
        <v>17672</v>
      </c>
    </row>
    <row r="15249" spans="1:11" ht="15" customHeight="1" x14ac:dyDescent="0.2">
      <c r="A15249">
        <f>IF(IFERROR((MATCH(G15249,$G$1:$G$12712,0)),0),INDEX($A$1:$A$12712,MATCH(G15249,$G$1:$G$12712,0)),MAX($A$2:$A15248)+1)</f>
        <v>2655</v>
      </c>
      <c r="B15249">
        <f t="shared" si="279"/>
        <v>2655</v>
      </c>
      <c r="C15249" t="str">
        <f t="shared" si="280"/>
        <v>Lake Lynn Hydro Station</v>
      </c>
      <c r="D15249">
        <v>237</v>
      </c>
      <c r="E15249" t="s">
        <v>20111</v>
      </c>
      <c r="F15249" s="1" t="s">
        <v>20123</v>
      </c>
      <c r="G15249">
        <v>6636</v>
      </c>
      <c r="H15249" s="2" t="s">
        <v>5347</v>
      </c>
      <c r="I15249">
        <v>59926</v>
      </c>
      <c r="J15249" t="s">
        <v>5348</v>
      </c>
      <c r="K15249" t="s">
        <v>17672</v>
      </c>
    </row>
    <row r="15250" spans="1:11" ht="15" customHeight="1" x14ac:dyDescent="0.2">
      <c r="A15250">
        <f>IF(IFERROR((MATCH(G15250,$G$1:$G$12712,0)),0),INDEX($A$1:$A$12712,MATCH(G15250,$G$1:$G$12712,0)),MAX($A$2:$A15249)+1)</f>
        <v>382</v>
      </c>
      <c r="B15250">
        <f t="shared" si="279"/>
        <v>382</v>
      </c>
      <c r="C15250" t="str">
        <f t="shared" si="280"/>
        <v>Mitchell Power Station</v>
      </c>
      <c r="D15250">
        <v>237</v>
      </c>
      <c r="E15250" t="s">
        <v>20111</v>
      </c>
      <c r="F15250" s="1" t="s">
        <v>20124</v>
      </c>
      <c r="G15250">
        <v>3181</v>
      </c>
      <c r="H15250" s="2" t="s">
        <v>13037</v>
      </c>
      <c r="I15250">
        <v>23279</v>
      </c>
      <c r="J15250" t="s">
        <v>692</v>
      </c>
      <c r="K15250" t="s">
        <v>17672</v>
      </c>
    </row>
    <row r="15251" spans="1:11" ht="15" customHeight="1" x14ac:dyDescent="0.2">
      <c r="A15251">
        <f>IF(IFERROR((MATCH(G15251,$G$1:$G$12712,0)),0),INDEX($A$1:$A$12712,MATCH(G15251,$G$1:$G$12712,0)),MAX($A$2:$A15250)+1)</f>
        <v>382</v>
      </c>
      <c r="B15251">
        <f t="shared" si="279"/>
        <v>382</v>
      </c>
      <c r="C15251" t="str">
        <f t="shared" si="280"/>
        <v>Mitchell Power Station</v>
      </c>
      <c r="D15251">
        <v>237</v>
      </c>
      <c r="E15251" t="s">
        <v>20111</v>
      </c>
      <c r="F15251" s="1" t="s">
        <v>20125</v>
      </c>
      <c r="G15251">
        <v>3181</v>
      </c>
      <c r="H15251" s="2" t="s">
        <v>13037</v>
      </c>
      <c r="I15251">
        <v>23279</v>
      </c>
      <c r="J15251" t="s">
        <v>692</v>
      </c>
      <c r="K15251" t="s">
        <v>17672</v>
      </c>
    </row>
    <row r="15252" spans="1:11" ht="15" customHeight="1" x14ac:dyDescent="0.2">
      <c r="A15252">
        <f>IF(IFERROR((MATCH(G15252,$G$1:$G$12712,0)),0),INDEX($A$1:$A$12712,MATCH(G15252,$G$1:$G$12712,0)),MAX($A$2:$A15251)+1)</f>
        <v>1199</v>
      </c>
      <c r="B15252">
        <f t="shared" si="279"/>
        <v>1199</v>
      </c>
      <c r="C15252" t="str">
        <f t="shared" si="280"/>
        <v>FirstEnergy Pleasants Power Station</v>
      </c>
      <c r="D15252">
        <v>237</v>
      </c>
      <c r="E15252" t="s">
        <v>20111</v>
      </c>
      <c r="F15252" s="1" t="s">
        <v>19627</v>
      </c>
      <c r="G15252">
        <v>6004</v>
      </c>
      <c r="H15252" s="2" t="s">
        <v>3023</v>
      </c>
      <c r="I15252">
        <v>23279</v>
      </c>
      <c r="J15252" t="s">
        <v>692</v>
      </c>
      <c r="K15252" t="s">
        <v>17672</v>
      </c>
    </row>
    <row r="15253" spans="1:11" ht="15" customHeight="1" x14ac:dyDescent="0.2">
      <c r="A15253">
        <f>IF(IFERROR((MATCH(G15253,$G$1:$G$12712,0)),0),INDEX($A$1:$A$12712,MATCH(G15253,$G$1:$G$12712,0)),MAX($A$2:$A15252)+1)</f>
        <v>4405</v>
      </c>
      <c r="B15253">
        <f t="shared" si="279"/>
        <v>4405</v>
      </c>
      <c r="C15253" t="str">
        <f t="shared" si="280"/>
        <v>FirstEnergy Springdale 1 &amp; 2</v>
      </c>
      <c r="D15253">
        <v>237</v>
      </c>
      <c r="E15253" t="s">
        <v>20111</v>
      </c>
      <c r="F15253" s="1" t="s">
        <v>20126</v>
      </c>
      <c r="G15253">
        <v>55196</v>
      </c>
      <c r="H15253" s="2" t="s">
        <v>8148</v>
      </c>
      <c r="I15253">
        <v>23279</v>
      </c>
      <c r="J15253" t="s">
        <v>692</v>
      </c>
      <c r="K15253" t="s">
        <v>17672</v>
      </c>
    </row>
    <row r="15254" spans="1:11" ht="15" customHeight="1" x14ac:dyDescent="0.2">
      <c r="A15254">
        <f>IF(IFERROR((MATCH(G15254,$G$1:$G$12712,0)),0),INDEX($A$1:$A$12712,MATCH(G15254,$G$1:$G$12712,0)),MAX($A$2:$A15253)+1)</f>
        <v>4405</v>
      </c>
      <c r="B15254">
        <f t="shared" si="279"/>
        <v>4405</v>
      </c>
      <c r="C15254" t="str">
        <f t="shared" si="280"/>
        <v>FirstEnergy Springdale 1 &amp; 2</v>
      </c>
      <c r="D15254">
        <v>237</v>
      </c>
      <c r="E15254" t="s">
        <v>20111</v>
      </c>
      <c r="F15254" s="1" t="s">
        <v>20127</v>
      </c>
      <c r="G15254">
        <v>55196</v>
      </c>
      <c r="H15254" s="2" t="s">
        <v>8148</v>
      </c>
      <c r="I15254">
        <v>23279</v>
      </c>
      <c r="J15254" t="s">
        <v>692</v>
      </c>
      <c r="K15254" t="s">
        <v>17672</v>
      </c>
    </row>
    <row r="15255" spans="1:11" ht="15" customHeight="1" x14ac:dyDescent="0.2">
      <c r="A15255">
        <f>IF(IFERROR((MATCH(G15255,$G$1:$G$12712,0)),0),INDEX($A$1:$A$12712,MATCH(G15255,$G$1:$G$12712,0)),MAX($A$2:$A15254)+1)</f>
        <v>7971</v>
      </c>
      <c r="B15255">
        <f t="shared" si="279"/>
        <v>7971</v>
      </c>
      <c r="C15255" t="str">
        <f t="shared" si="280"/>
        <v>Springdale Power Station</v>
      </c>
      <c r="D15255">
        <v>237</v>
      </c>
      <c r="E15255" t="s">
        <v>20111</v>
      </c>
      <c r="F15255" s="1" t="s">
        <v>20126</v>
      </c>
      <c r="G15255">
        <v>3182</v>
      </c>
      <c r="H15255" s="2" t="s">
        <v>13317</v>
      </c>
      <c r="I15255">
        <v>23279</v>
      </c>
      <c r="J15255" t="s">
        <v>692</v>
      </c>
      <c r="K15255" t="s">
        <v>17672</v>
      </c>
    </row>
    <row r="15256" spans="1:11" ht="15" customHeight="1" x14ac:dyDescent="0.2">
      <c r="A15256">
        <f>IF(IFERROR((MATCH(G15256,$G$1:$G$12712,0)),0),INDEX($A$1:$A$12712,MATCH(G15256,$G$1:$G$12712,0)),MAX($A$2:$A15255)+1)</f>
        <v>7971</v>
      </c>
      <c r="B15256">
        <f t="shared" si="279"/>
        <v>7971</v>
      </c>
      <c r="C15256" t="str">
        <f t="shared" si="280"/>
        <v>Springdale Power Station</v>
      </c>
      <c r="D15256">
        <v>237</v>
      </c>
      <c r="E15256" t="s">
        <v>20111</v>
      </c>
      <c r="F15256" s="1" t="s">
        <v>20127</v>
      </c>
      <c r="G15256">
        <v>3182</v>
      </c>
      <c r="H15256" s="2" t="s">
        <v>13317</v>
      </c>
      <c r="I15256">
        <v>23279</v>
      </c>
      <c r="J15256" t="s">
        <v>692</v>
      </c>
      <c r="K15256" t="s">
        <v>17672</v>
      </c>
    </row>
    <row r="15257" spans="1:11" ht="15" customHeight="1" x14ac:dyDescent="0.2">
      <c r="A15257">
        <f>IF(IFERROR((MATCH(G15257,$G$1:$G$12712,0)),0),INDEX($A$1:$A$12712,MATCH(G15257,$G$1:$G$12712,0)),MAX($A$2:$A15256)+1)</f>
        <v>11504</v>
      </c>
      <c r="B15257" t="e">
        <f t="shared" si="279"/>
        <v>#N/A</v>
      </c>
      <c r="C15257" t="str">
        <f t="shared" si="280"/>
        <v>* fuel oil inventory adjustment</v>
      </c>
      <c r="D15257">
        <v>199</v>
      </c>
      <c r="E15257" t="s">
        <v>20128</v>
      </c>
      <c r="F15257" s="1" t="s">
        <v>20129</v>
      </c>
      <c r="H15257" s="2"/>
      <c r="K15257" t="s">
        <v>17672</v>
      </c>
    </row>
    <row r="15258" spans="1:11" ht="15" customHeight="1" x14ac:dyDescent="0.2">
      <c r="A15258">
        <f>IF(IFERROR((MATCH(G15258,$G$1:$G$12712,0)),0),INDEX($A$1:$A$12712,MATCH(G15258,$G$1:$G$12712,0)),MAX($A$2:$A15257)+1)</f>
        <v>11505</v>
      </c>
      <c r="B15258" t="e">
        <f t="shared" si="279"/>
        <v>#N/A</v>
      </c>
      <c r="C15258" t="str">
        <f t="shared" si="280"/>
        <v>* plants were inactivated and any remaining</v>
      </c>
      <c r="D15258">
        <v>199</v>
      </c>
      <c r="E15258" t="s">
        <v>20128</v>
      </c>
      <c r="F15258" s="1" t="s">
        <v>20130</v>
      </c>
      <c r="H15258" s="2"/>
      <c r="K15258" t="s">
        <v>17672</v>
      </c>
    </row>
    <row r="15259" spans="1:11" ht="15" customHeight="1" x14ac:dyDescent="0.2">
      <c r="A15259">
        <f>IF(IFERROR((MATCH(G15259,$G$1:$G$12712,0)),0),INDEX($A$1:$A$12712,MATCH(G15259,$G$1:$G$12712,0)),MAX($A$2:$A15258)+1)</f>
        <v>11506</v>
      </c>
      <c r="B15259" t="e">
        <f t="shared" si="279"/>
        <v>#N/A</v>
      </c>
      <c r="C15259" t="str">
        <f t="shared" si="280"/>
        <v>121, nonutility property.</v>
      </c>
      <c r="D15259">
        <v>199</v>
      </c>
      <c r="E15259" t="s">
        <v>20128</v>
      </c>
      <c r="F15259" s="1" t="s">
        <v>20131</v>
      </c>
      <c r="H15259" s="2"/>
      <c r="K15259" t="s">
        <v>17672</v>
      </c>
    </row>
    <row r="15260" spans="1:11" ht="15" customHeight="1" x14ac:dyDescent="0.2">
      <c r="A15260">
        <f>IF(IFERROR((MATCH(G15260,$G$1:$G$12712,0)),0),INDEX($A$1:$A$12712,MATCH(G15260,$G$1:$G$12712,0)),MAX($A$2:$A15259)+1)</f>
        <v>1058</v>
      </c>
      <c r="B15260">
        <f t="shared" si="279"/>
        <v>1058</v>
      </c>
      <c r="C15260" t="str">
        <f t="shared" si="280"/>
        <v>Abilene Energy Center Combustion Turbine</v>
      </c>
      <c r="D15260">
        <v>199</v>
      </c>
      <c r="E15260" t="s">
        <v>20128</v>
      </c>
      <c r="F15260" s="1" t="s">
        <v>20132</v>
      </c>
      <c r="G15260">
        <v>1251</v>
      </c>
      <c r="H15260" s="2" t="s">
        <v>2334</v>
      </c>
      <c r="I15260">
        <v>22500</v>
      </c>
      <c r="J15260" t="s">
        <v>305</v>
      </c>
      <c r="K15260" t="s">
        <v>17672</v>
      </c>
    </row>
    <row r="15261" spans="1:11" ht="15" customHeight="1" x14ac:dyDescent="0.2">
      <c r="A15261">
        <f>A1673</f>
        <v>1119</v>
      </c>
      <c r="B15261" t="e">
        <f t="shared" si="279"/>
        <v>#N/A</v>
      </c>
      <c r="C15261" t="str">
        <f t="shared" si="280"/>
        <v>fort stockton</v>
      </c>
      <c r="D15261">
        <v>199</v>
      </c>
      <c r="E15261" t="s">
        <v>20128</v>
      </c>
      <c r="F15261" s="1" t="s">
        <v>20133</v>
      </c>
      <c r="H15261" s="2"/>
      <c r="K15261" t="s">
        <v>17672</v>
      </c>
    </row>
    <row r="15262" spans="1:11" ht="15" customHeight="1" x14ac:dyDescent="0.2">
      <c r="A15262">
        <f>IF(IFERROR((MATCH(G15262,$G$1:$G$12712,0)),0),INDEX($A$1:$A$12712,MATCH(G15262,$G$1:$G$12712,0)),MAX($A$2:$A15261)+1)</f>
        <v>11507</v>
      </c>
      <c r="B15262" t="e">
        <f t="shared" si="279"/>
        <v>#N/A</v>
      </c>
      <c r="C15262" t="str">
        <f t="shared" si="280"/>
        <v>investment was transferred to account</v>
      </c>
      <c r="D15262">
        <v>199</v>
      </c>
      <c r="E15262" t="s">
        <v>20128</v>
      </c>
      <c r="F15262" s="1" t="s">
        <v>20134</v>
      </c>
      <c r="H15262" s="2"/>
      <c r="K15262" t="s">
        <v>17672</v>
      </c>
    </row>
    <row r="15263" spans="1:11" ht="15" customHeight="1" x14ac:dyDescent="0.2">
      <c r="A15263">
        <f>IF(IFERROR((MATCH(G15263,$G$1:$G$12712,0)),0),INDEX($A$1:$A$12712,MATCH(G15263,$G$1:$G$12712,0)),MAX($A$2:$A15262)+1)</f>
        <v>11508</v>
      </c>
      <c r="B15263" t="e">
        <f t="shared" si="279"/>
        <v>#N/A</v>
      </c>
      <c r="C15263" t="str">
        <f t="shared" si="280"/>
        <v>net book value of non-depreciable land</v>
      </c>
      <c r="D15263">
        <v>199</v>
      </c>
      <c r="E15263" t="s">
        <v>20128</v>
      </c>
      <c r="F15263" s="1" t="s">
        <v>20135</v>
      </c>
      <c r="H15263" s="2"/>
      <c r="K15263" t="s">
        <v>17672</v>
      </c>
    </row>
    <row r="15264" spans="1:11" ht="15" customHeight="1" x14ac:dyDescent="0.2">
      <c r="A15264">
        <f>IF(IFERROR((MATCH(G15264,$G$1:$G$12712,0)),0),INDEX($A$1:$A$12712,MATCH(G15264,$G$1:$G$12712,0)),MAX($A$2:$A15263)+1)</f>
        <v>7701</v>
      </c>
      <c r="B15264">
        <f t="shared" si="279"/>
        <v>7701</v>
      </c>
      <c r="C15264" t="str">
        <f t="shared" si="280"/>
        <v>Presidio</v>
      </c>
      <c r="D15264">
        <v>199</v>
      </c>
      <c r="E15264" t="s">
        <v>20128</v>
      </c>
      <c r="F15264" s="1" t="s">
        <v>20136</v>
      </c>
      <c r="G15264">
        <v>3525</v>
      </c>
      <c r="H15264" s="2" t="s">
        <v>12891</v>
      </c>
      <c r="I15264">
        <v>20404</v>
      </c>
      <c r="J15264" t="s">
        <v>1065</v>
      </c>
      <c r="K15264" t="s">
        <v>17672</v>
      </c>
    </row>
    <row r="15265" spans="1:11" ht="15" customHeight="1" x14ac:dyDescent="0.2">
      <c r="A15265">
        <f>IF(IFERROR((MATCH(G15265,$G$1:$G$12712,0)),0),INDEX($A$1:$A$12712,MATCH(G15265,$G$1:$G$12712,0)),MAX($A$2:$A15264)+1)</f>
        <v>7898</v>
      </c>
      <c r="B15265">
        <f t="shared" si="279"/>
        <v>7898</v>
      </c>
      <c r="C15265" t="str">
        <f t="shared" si="280"/>
        <v>Vernon</v>
      </c>
      <c r="D15265">
        <v>199</v>
      </c>
      <c r="E15265" t="s">
        <v>20128</v>
      </c>
      <c r="F15265" s="1" t="s">
        <v>18950</v>
      </c>
      <c r="G15265">
        <v>3623</v>
      </c>
      <c r="H15265" s="2" t="s">
        <v>3263</v>
      </c>
      <c r="I15265">
        <v>20404</v>
      </c>
      <c r="J15265" t="s">
        <v>1065</v>
      </c>
      <c r="K15265" t="s">
        <v>17672</v>
      </c>
    </row>
    <row r="15266" spans="1:11" ht="15" customHeight="1" x14ac:dyDescent="0.2">
      <c r="A15266">
        <f>IF(IFERROR((MATCH(G15266,$G$1:$G$12712,0)),0),INDEX($A$1:$A$12712,MATCH(G15266,$G$1:$G$12712,0)),MAX($A$2:$A15265)+1)</f>
        <v>1825</v>
      </c>
      <c r="B15266">
        <f t="shared" si="279"/>
        <v>1825</v>
      </c>
      <c r="C15266" t="str">
        <f t="shared" si="280"/>
        <v>Cabot</v>
      </c>
      <c r="D15266">
        <v>245</v>
      </c>
      <c r="E15266" t="s">
        <v>20137</v>
      </c>
      <c r="F15266" s="1" t="s">
        <v>20138</v>
      </c>
      <c r="G15266">
        <v>1629</v>
      </c>
      <c r="H15266" s="2" t="s">
        <v>4209</v>
      </c>
      <c r="I15266">
        <v>58185</v>
      </c>
      <c r="J15266" t="s">
        <v>3677</v>
      </c>
      <c r="K15266" t="s">
        <v>17672</v>
      </c>
    </row>
    <row r="15267" spans="1:11" ht="15" customHeight="1" x14ac:dyDescent="0.2">
      <c r="A15267">
        <f>IF(IFERROR((MATCH(G15267,$G$1:$G$12712,0)),0),INDEX($A$1:$A$12712,MATCH(G15267,$G$1:$G$12712,0)),MAX($A$2:$A15266)+1)</f>
        <v>3031</v>
      </c>
      <c r="B15267">
        <f t="shared" si="279"/>
        <v>3031</v>
      </c>
      <c r="C15267" t="str">
        <f t="shared" si="280"/>
        <v>Cabot Holyoke</v>
      </c>
      <c r="D15267">
        <v>245</v>
      </c>
      <c r="E15267" t="s">
        <v>20137</v>
      </c>
      <c r="F15267" s="1" t="s">
        <v>20138</v>
      </c>
      <c r="G15267">
        <v>9864</v>
      </c>
      <c r="H15267" s="2" t="s">
        <v>5840</v>
      </c>
      <c r="I15267">
        <v>8776</v>
      </c>
      <c r="J15267" t="s">
        <v>4203</v>
      </c>
      <c r="K15267" t="s">
        <v>17672</v>
      </c>
    </row>
    <row r="15268" spans="1:11" ht="15" customHeight="1" x14ac:dyDescent="0.2">
      <c r="A15268">
        <f>IF(IFERROR((MATCH(G15268,$G$1:$G$12712,0)),0),INDEX($A$1:$A$12712,MATCH(G15268,$G$1:$G$12712,0)),MAX($A$2:$A15267)+1)</f>
        <v>1826</v>
      </c>
      <c r="B15268">
        <f t="shared" si="279"/>
        <v>1826</v>
      </c>
      <c r="C15268" t="str">
        <f t="shared" si="280"/>
        <v>Cobble Mountain</v>
      </c>
      <c r="D15268">
        <v>245</v>
      </c>
      <c r="E15268" t="s">
        <v>20137</v>
      </c>
      <c r="F15268" s="1" t="s">
        <v>20139</v>
      </c>
      <c r="G15268">
        <v>1630</v>
      </c>
      <c r="H15268" s="2" t="s">
        <v>4210</v>
      </c>
      <c r="I15268">
        <v>8776</v>
      </c>
      <c r="J15268" t="s">
        <v>4203</v>
      </c>
      <c r="K15268" t="s">
        <v>17672</v>
      </c>
    </row>
    <row r="15269" spans="1:11" ht="15" customHeight="1" x14ac:dyDescent="0.2">
      <c r="A15269">
        <f>IF(IFERROR((MATCH(G15269,$G$1:$G$12712,0)),0),INDEX($A$1:$A$12712,MATCH(G15269,$G$1:$G$12712,0)),MAX($A$2:$A15268)+1)</f>
        <v>1827</v>
      </c>
      <c r="B15269">
        <f t="shared" si="279"/>
        <v>1827</v>
      </c>
      <c r="C15269" t="str">
        <f t="shared" si="280"/>
        <v>Doreen</v>
      </c>
      <c r="D15269">
        <v>245</v>
      </c>
      <c r="E15269" t="s">
        <v>20137</v>
      </c>
      <c r="F15269" s="1" t="s">
        <v>20140</v>
      </c>
      <c r="G15269">
        <v>1631</v>
      </c>
      <c r="H15269" s="2" t="s">
        <v>4211</v>
      </c>
      <c r="I15269">
        <v>56401</v>
      </c>
      <c r="J15269" t="s">
        <v>4212</v>
      </c>
      <c r="K15269" t="s">
        <v>17672</v>
      </c>
    </row>
    <row r="15270" spans="1:11" ht="15" customHeight="1" x14ac:dyDescent="0.2">
      <c r="A15270">
        <f>IF(IFERROR((MATCH(G15270,$G$1:$G$12712,0)),0),INDEX($A$1:$A$12712,MATCH(G15270,$G$1:$G$12712,0)),MAX($A$2:$A15269)+1)</f>
        <v>2577</v>
      </c>
      <c r="B15270">
        <f t="shared" si="279"/>
        <v>2577</v>
      </c>
      <c r="C15270" t="str">
        <f t="shared" si="280"/>
        <v>Dwight</v>
      </c>
      <c r="D15270">
        <v>245</v>
      </c>
      <c r="E15270" t="s">
        <v>20137</v>
      </c>
      <c r="F15270" s="1" t="s">
        <v>20141</v>
      </c>
      <c r="G15270">
        <v>6378</v>
      </c>
      <c r="H15270" s="2" t="s">
        <v>5248</v>
      </c>
      <c r="I15270">
        <v>56401</v>
      </c>
      <c r="J15270" t="s">
        <v>4212</v>
      </c>
      <c r="K15270" t="s">
        <v>17672</v>
      </c>
    </row>
    <row r="15271" spans="1:11" ht="15" customHeight="1" x14ac:dyDescent="0.2">
      <c r="A15271">
        <f>IF(IFERROR((MATCH(G15271,$G$1:$G$12712,0)),0),INDEX($A$1:$A$12712,MATCH(G15271,$G$1:$G$12712,0)),MAX($A$2:$A15270)+1)</f>
        <v>11509</v>
      </c>
      <c r="B15271" t="e">
        <f t="shared" si="279"/>
        <v>#N/A</v>
      </c>
      <c r="C15271" t="str">
        <f t="shared" si="280"/>
        <v>est springfield</v>
      </c>
      <c r="D15271">
        <v>245</v>
      </c>
      <c r="E15271" t="s">
        <v>20137</v>
      </c>
      <c r="F15271" s="1" t="s">
        <v>20142</v>
      </c>
      <c r="H15271" s="2"/>
      <c r="K15271" t="s">
        <v>17672</v>
      </c>
    </row>
    <row r="15272" spans="1:11" ht="15" customHeight="1" x14ac:dyDescent="0.2">
      <c r="A15272">
        <f>IF(IFERROR((MATCH(G15272,$G$1:$G$12712,0)),0),INDEX($A$1:$A$12712,MATCH(G15272,$G$1:$G$12712,0)),MAX($A$2:$A15271)+1)</f>
        <v>1828</v>
      </c>
      <c r="B15272">
        <f t="shared" si="279"/>
        <v>1828</v>
      </c>
      <c r="C15272" t="str">
        <f t="shared" si="280"/>
        <v>Gardners Falls</v>
      </c>
      <c r="D15272">
        <v>245</v>
      </c>
      <c r="E15272" t="s">
        <v>20137</v>
      </c>
      <c r="F15272" s="1" t="s">
        <v>20143</v>
      </c>
      <c r="G15272">
        <v>1634</v>
      </c>
      <c r="H15272" s="2" t="s">
        <v>4213</v>
      </c>
      <c r="I15272">
        <v>56401</v>
      </c>
      <c r="J15272" t="s">
        <v>4212</v>
      </c>
      <c r="K15272" t="s">
        <v>17672</v>
      </c>
    </row>
    <row r="15273" spans="1:11" ht="15" customHeight="1" x14ac:dyDescent="0.2">
      <c r="A15273">
        <f>IF(IFERROR((MATCH(G15273,$G$1:$G$12712,0)),0),INDEX($A$1:$A$12712,MATCH(G15273,$G$1:$G$12712,0)),MAX($A$2:$A15272)+1)</f>
        <v>11510</v>
      </c>
      <c r="B15273" t="e">
        <f t="shared" si="279"/>
        <v>#N/A</v>
      </c>
      <c r="C15273" t="str">
        <f t="shared" si="280"/>
        <v>hydro</v>
      </c>
      <c r="D15273">
        <v>245</v>
      </c>
      <c r="E15273" t="s">
        <v>20137</v>
      </c>
      <c r="F15273" s="1" t="s">
        <v>17831</v>
      </c>
      <c r="H15273" s="2"/>
      <c r="K15273" t="s">
        <v>17672</v>
      </c>
    </row>
    <row r="15274" spans="1:11" ht="15" customHeight="1" x14ac:dyDescent="0.2">
      <c r="A15274">
        <f>IF(IFERROR((MATCH(G15274,$G$1:$G$12712,0)),0),INDEX($A$1:$A$12712,MATCH(G15274,$G$1:$G$12712,0)),MAX($A$2:$A15273)+1)</f>
        <v>2578</v>
      </c>
      <c r="B15274">
        <f t="shared" si="279"/>
        <v>2578</v>
      </c>
      <c r="C15274" t="str">
        <f t="shared" si="280"/>
        <v>Indian Orchard</v>
      </c>
      <c r="D15274">
        <v>245</v>
      </c>
      <c r="E15274" t="s">
        <v>20137</v>
      </c>
      <c r="F15274" s="1" t="s">
        <v>20144</v>
      </c>
      <c r="G15274">
        <v>6379</v>
      </c>
      <c r="H15274" s="2" t="s">
        <v>5249</v>
      </c>
      <c r="I15274">
        <v>56401</v>
      </c>
      <c r="J15274" t="s">
        <v>4212</v>
      </c>
      <c r="K15274" t="s">
        <v>17672</v>
      </c>
    </row>
    <row r="15275" spans="1:11" ht="15" customHeight="1" x14ac:dyDescent="0.2">
      <c r="A15275">
        <f>IF(IFERROR((MATCH(G15275,$G$1:$G$12712,0)),0),INDEX($A$1:$A$12712,MATCH(G15275,$G$1:$G$12712,0)),MAX($A$2:$A15274)+1)</f>
        <v>3200</v>
      </c>
      <c r="B15275">
        <f t="shared" si="279"/>
        <v>3200</v>
      </c>
      <c r="C15275" t="str">
        <f t="shared" si="280"/>
        <v>Indian Orchard Plant 1</v>
      </c>
      <c r="D15275">
        <v>245</v>
      </c>
      <c r="E15275" t="s">
        <v>20137</v>
      </c>
      <c r="F15275" s="1" t="s">
        <v>20144</v>
      </c>
      <c r="G15275">
        <v>10417</v>
      </c>
      <c r="H15275" s="2" t="s">
        <v>6151</v>
      </c>
      <c r="I15275">
        <v>39878</v>
      </c>
      <c r="J15275" t="s">
        <v>6152</v>
      </c>
      <c r="K15275" t="s">
        <v>17672</v>
      </c>
    </row>
    <row r="15276" spans="1:11" ht="15" customHeight="1" x14ac:dyDescent="0.2">
      <c r="A15276">
        <f>IF(IFERROR((MATCH(G15276,$G$1:$G$12712,0)),0),INDEX($A$1:$A$12712,MATCH(G15276,$G$1:$G$12712,0)),MAX($A$2:$A15275)+1)</f>
        <v>772</v>
      </c>
      <c r="B15276">
        <f t="shared" si="279"/>
        <v>772</v>
      </c>
      <c r="C15276" t="str">
        <f t="shared" si="280"/>
        <v>Millstone</v>
      </c>
      <c r="D15276">
        <v>245</v>
      </c>
      <c r="E15276" t="s">
        <v>20137</v>
      </c>
      <c r="F15276" s="1" t="s">
        <v>20145</v>
      </c>
      <c r="G15276">
        <v>566</v>
      </c>
      <c r="H15276" s="2" t="s">
        <v>1799</v>
      </c>
      <c r="I15276">
        <v>5221</v>
      </c>
      <c r="J15276" t="s">
        <v>1800</v>
      </c>
      <c r="K15276" t="s">
        <v>17672</v>
      </c>
    </row>
    <row r="15277" spans="1:11" ht="15" customHeight="1" x14ac:dyDescent="0.2">
      <c r="A15277">
        <f>IF(IFERROR((MATCH(G15277,$G$1:$G$12712,0)),0),INDEX($A$1:$A$12712,MATCH(G15277,$G$1:$G$12712,0)),MAX($A$2:$A15276)+1)</f>
        <v>772</v>
      </c>
      <c r="B15277">
        <f t="shared" si="279"/>
        <v>772</v>
      </c>
      <c r="C15277" t="str">
        <f t="shared" si="280"/>
        <v>Millstone</v>
      </c>
      <c r="D15277">
        <v>245</v>
      </c>
      <c r="E15277" t="s">
        <v>20137</v>
      </c>
      <c r="F15277" s="1" t="s">
        <v>20146</v>
      </c>
      <c r="G15277">
        <v>566</v>
      </c>
      <c r="H15277" s="2" t="s">
        <v>1799</v>
      </c>
      <c r="I15277">
        <v>5221</v>
      </c>
      <c r="J15277" t="s">
        <v>1800</v>
      </c>
      <c r="K15277" t="s">
        <v>17672</v>
      </c>
    </row>
    <row r="15278" spans="1:11" ht="15" customHeight="1" x14ac:dyDescent="0.2">
      <c r="A15278">
        <f>IF(IFERROR((MATCH(G15278,$G$1:$G$12712,0)),0),INDEX($A$1:$A$12712,MATCH(G15278,$G$1:$G$12712,0)),MAX($A$2:$A15277)+1)</f>
        <v>772</v>
      </c>
      <c r="B15278">
        <f t="shared" si="279"/>
        <v>772</v>
      </c>
      <c r="C15278" t="str">
        <f t="shared" si="280"/>
        <v>Millstone</v>
      </c>
      <c r="D15278">
        <v>245</v>
      </c>
      <c r="E15278" t="s">
        <v>20137</v>
      </c>
      <c r="F15278" s="1" t="s">
        <v>17969</v>
      </c>
      <c r="G15278">
        <v>566</v>
      </c>
      <c r="H15278" s="2" t="s">
        <v>1799</v>
      </c>
      <c r="I15278">
        <v>5221</v>
      </c>
      <c r="J15278" t="s">
        <v>1800</v>
      </c>
      <c r="K15278" t="s">
        <v>17672</v>
      </c>
    </row>
    <row r="15279" spans="1:11" ht="15" customHeight="1" x14ac:dyDescent="0.2">
      <c r="A15279">
        <f>IF(IFERROR((MATCH(G15279,$G$1:$G$12712,0)),0),INDEX($A$1:$A$12712,MATCH(G15279,$G$1:$G$12712,0)),MAX($A$2:$A15278)+1)</f>
        <v>772</v>
      </c>
      <c r="B15279">
        <f t="shared" si="279"/>
        <v>772</v>
      </c>
      <c r="C15279" t="str">
        <f t="shared" si="280"/>
        <v>Millstone</v>
      </c>
      <c r="D15279">
        <v>245</v>
      </c>
      <c r="E15279" t="s">
        <v>20137</v>
      </c>
      <c r="F15279" s="1" t="s">
        <v>18180</v>
      </c>
      <c r="G15279">
        <v>566</v>
      </c>
      <c r="H15279" s="2" t="s">
        <v>1799</v>
      </c>
      <c r="I15279">
        <v>5221</v>
      </c>
      <c r="J15279" t="s">
        <v>1800</v>
      </c>
      <c r="K15279" t="s">
        <v>17672</v>
      </c>
    </row>
    <row r="15280" spans="1:11" ht="15" customHeight="1" x14ac:dyDescent="0.2">
      <c r="A15280">
        <f>IF(IFERROR((MATCH(G15280,$G$1:$G$12712,0)),0),INDEX($A$1:$A$12712,MATCH(G15280,$G$1:$G$12712,0)),MAX($A$2:$A15279)+1)</f>
        <v>772</v>
      </c>
      <c r="B15280">
        <f t="shared" si="279"/>
        <v>772</v>
      </c>
      <c r="C15280" t="str">
        <f t="shared" si="280"/>
        <v>Millstone</v>
      </c>
      <c r="D15280">
        <v>245</v>
      </c>
      <c r="E15280" t="s">
        <v>20137</v>
      </c>
      <c r="F15280" s="1" t="s">
        <v>18181</v>
      </c>
      <c r="G15280">
        <v>566</v>
      </c>
      <c r="H15280" s="2" t="s">
        <v>1799</v>
      </c>
      <c r="I15280">
        <v>5221</v>
      </c>
      <c r="J15280" t="s">
        <v>1800</v>
      </c>
      <c r="K15280" t="s">
        <v>17672</v>
      </c>
    </row>
    <row r="15281" spans="1:11" ht="15" customHeight="1" x14ac:dyDescent="0.2">
      <c r="A15281">
        <f>IF(IFERROR((MATCH(G15281,$G$1:$G$12712,0)),0),INDEX($A$1:$A$12712,MATCH(G15281,$G$1:$G$12712,0)),MAX($A$2:$A15280)+1)</f>
        <v>772</v>
      </c>
      <c r="B15281">
        <f t="shared" si="279"/>
        <v>772</v>
      </c>
      <c r="C15281" t="str">
        <f t="shared" si="280"/>
        <v>Millstone</v>
      </c>
      <c r="D15281">
        <v>245</v>
      </c>
      <c r="E15281" t="s">
        <v>20137</v>
      </c>
      <c r="F15281" s="1" t="s">
        <v>18182</v>
      </c>
      <c r="G15281">
        <v>566</v>
      </c>
      <c r="H15281" s="2" t="s">
        <v>1799</v>
      </c>
      <c r="I15281">
        <v>5221</v>
      </c>
      <c r="J15281" t="s">
        <v>1800</v>
      </c>
      <c r="K15281" t="s">
        <v>17672</v>
      </c>
    </row>
    <row r="15282" spans="1:11" ht="15" customHeight="1" x14ac:dyDescent="0.2">
      <c r="A15282">
        <f>IF(IFERROR((MATCH(G15282,$G$1:$G$12712,0)),0),INDEX($A$1:$A$12712,MATCH(G15282,$G$1:$G$12712,0)),MAX($A$2:$A15281)+1)</f>
        <v>772</v>
      </c>
      <c r="B15282">
        <f t="shared" si="279"/>
        <v>772</v>
      </c>
      <c r="C15282" t="str">
        <f t="shared" si="280"/>
        <v>Millstone</v>
      </c>
      <c r="D15282">
        <v>245</v>
      </c>
      <c r="E15282" t="s">
        <v>20137</v>
      </c>
      <c r="F15282" s="1" t="s">
        <v>18183</v>
      </c>
      <c r="G15282">
        <v>566</v>
      </c>
      <c r="H15282" s="2" t="s">
        <v>1799</v>
      </c>
      <c r="I15282">
        <v>5221</v>
      </c>
      <c r="J15282" t="s">
        <v>1800</v>
      </c>
      <c r="K15282" t="s">
        <v>17672</v>
      </c>
    </row>
    <row r="15283" spans="1:11" ht="15" customHeight="1" x14ac:dyDescent="0.2">
      <c r="A15283">
        <f>IF(IFERROR((MATCH(G15283,$G$1:$G$12712,0)),0),INDEX($A$1:$A$12712,MATCH(G15283,$G$1:$G$12712,0)),MAX($A$2:$A15282)+1)</f>
        <v>1498</v>
      </c>
      <c r="B15283">
        <f t="shared" ref="B15283:B15346" si="281">IF(COUNTIF($G$1:$G$12712,G15283&gt;0),0,INDEX($A$1:$A$12712,MATCH(G15283,$G$1:$G$12712,0)))</f>
        <v>1498</v>
      </c>
      <c r="C15283" t="str">
        <f t="shared" si="280"/>
        <v>Northfield Mountain</v>
      </c>
      <c r="D15283">
        <v>245</v>
      </c>
      <c r="E15283" t="s">
        <v>20137</v>
      </c>
      <c r="F15283" s="1" t="s">
        <v>18187</v>
      </c>
      <c r="G15283">
        <v>547</v>
      </c>
      <c r="H15283" s="2" t="s">
        <v>3676</v>
      </c>
      <c r="I15283">
        <v>58185</v>
      </c>
      <c r="J15283" t="s">
        <v>3677</v>
      </c>
      <c r="K15283" t="s">
        <v>17672</v>
      </c>
    </row>
    <row r="15284" spans="1:11" ht="15" customHeight="1" x14ac:dyDescent="0.2">
      <c r="A15284">
        <f>IF(IFERROR((MATCH(G15284,$G$1:$G$12712,0)),0),INDEX($A$1:$A$12712,MATCH(G15284,$G$1:$G$12712,0)),MAX($A$2:$A15283)+1)</f>
        <v>1829</v>
      </c>
      <c r="B15284">
        <f t="shared" si="281"/>
        <v>1829</v>
      </c>
      <c r="C15284" t="str">
        <f t="shared" si="280"/>
        <v>Putts Bridge</v>
      </c>
      <c r="D15284">
        <v>245</v>
      </c>
      <c r="E15284" t="s">
        <v>20137</v>
      </c>
      <c r="F15284" s="1" t="s">
        <v>20147</v>
      </c>
      <c r="G15284">
        <v>1637</v>
      </c>
      <c r="H15284" s="2" t="s">
        <v>4214</v>
      </c>
      <c r="I15284">
        <v>56401</v>
      </c>
      <c r="J15284" t="s">
        <v>4212</v>
      </c>
      <c r="K15284" t="s">
        <v>17672</v>
      </c>
    </row>
    <row r="15285" spans="1:11" ht="15" customHeight="1" x14ac:dyDescent="0.2">
      <c r="A15285">
        <f>IF(IFERROR((MATCH(G15285,$G$1:$G$12712,0)),0),INDEX($A$1:$A$12712,MATCH(G15285,$G$1:$G$12712,0)),MAX($A$2:$A15284)+1)</f>
        <v>11511</v>
      </c>
      <c r="B15285" t="e">
        <f t="shared" si="281"/>
        <v>#N/A</v>
      </c>
      <c r="C15285" t="str">
        <f t="shared" si="280"/>
        <v>red bridge</v>
      </c>
      <c r="D15285">
        <v>245</v>
      </c>
      <c r="E15285" t="s">
        <v>20137</v>
      </c>
      <c r="F15285" s="1" t="s">
        <v>20148</v>
      </c>
      <c r="H15285" s="2"/>
      <c r="K15285" t="s">
        <v>17672</v>
      </c>
    </row>
    <row r="15286" spans="1:11" ht="15" customHeight="1" x14ac:dyDescent="0.2">
      <c r="A15286">
        <f>IF(IFERROR((MATCH(G15286,$G$1:$G$12712,0)),0),INDEX($A$1:$A$12712,MATCH(G15286,$G$1:$G$12712,0)),MAX($A$2:$A15285)+1)</f>
        <v>11512</v>
      </c>
      <c r="B15286" t="e">
        <f t="shared" si="281"/>
        <v>#N/A</v>
      </c>
      <c r="C15286" t="str">
        <f t="shared" si="280"/>
        <v>smith</v>
      </c>
      <c r="D15286">
        <v>245</v>
      </c>
      <c r="E15286" t="s">
        <v>20137</v>
      </c>
      <c r="F15286" s="1" t="s">
        <v>19630</v>
      </c>
      <c r="H15286" s="2"/>
      <c r="K15286" t="s">
        <v>17672</v>
      </c>
    </row>
    <row r="15287" spans="1:11" ht="15" customHeight="1" x14ac:dyDescent="0.2">
      <c r="A15287">
        <f>IF(IFERROR((MATCH(G15287,$G$1:$G$12712,0)),0),INDEX($A$1:$A$12712,MATCH(G15287,$G$1:$G$12712,0)),MAX($A$2:$A15286)+1)</f>
        <v>2579</v>
      </c>
      <c r="B15287">
        <f t="shared" si="281"/>
        <v>2579</v>
      </c>
      <c r="C15287" t="str">
        <f t="shared" si="280"/>
        <v>Turners Falls</v>
      </c>
      <c r="D15287">
        <v>245</v>
      </c>
      <c r="E15287" t="s">
        <v>20137</v>
      </c>
      <c r="F15287" s="1" t="s">
        <v>20149</v>
      </c>
      <c r="G15287">
        <v>6388</v>
      </c>
      <c r="H15287" s="2" t="s">
        <v>5250</v>
      </c>
      <c r="I15287">
        <v>58185</v>
      </c>
      <c r="J15287" t="s">
        <v>3677</v>
      </c>
      <c r="K15287" t="s">
        <v>17672</v>
      </c>
    </row>
    <row r="15288" spans="1:11" ht="15" customHeight="1" x14ac:dyDescent="0.2">
      <c r="A15288">
        <f>A15271</f>
        <v>11509</v>
      </c>
      <c r="B15288" t="e">
        <f t="shared" si="281"/>
        <v>#N/A</v>
      </c>
      <c r="C15288" t="str">
        <f t="shared" si="280"/>
        <v>west springfield</v>
      </c>
      <c r="D15288">
        <v>245</v>
      </c>
      <c r="E15288" t="s">
        <v>20137</v>
      </c>
      <c r="F15288" s="1" t="s">
        <v>20150</v>
      </c>
      <c r="H15288" s="2"/>
      <c r="K15288" t="s">
        <v>17672</v>
      </c>
    </row>
    <row r="15289" spans="1:11" ht="15" customHeight="1" x14ac:dyDescent="0.2">
      <c r="A15289">
        <f>IF(IFERROR((MATCH(G15289,$G$1:$G$12712,0)),0),INDEX($A$1:$A$12712,MATCH(G15289,$G$1:$G$12712,0)),MAX($A$2:$A15288)+1)</f>
        <v>1832</v>
      </c>
      <c r="B15289">
        <f t="shared" si="281"/>
        <v>1832</v>
      </c>
      <c r="C15289" t="str">
        <f t="shared" si="280"/>
        <v>Woodland Road</v>
      </c>
      <c r="D15289">
        <v>245</v>
      </c>
      <c r="E15289" t="s">
        <v>20137</v>
      </c>
      <c r="F15289" s="1" t="s">
        <v>20151</v>
      </c>
      <c r="G15289">
        <v>1643</v>
      </c>
      <c r="H15289" s="2" t="s">
        <v>4217</v>
      </c>
      <c r="I15289">
        <v>56401</v>
      </c>
      <c r="J15289" t="s">
        <v>4212</v>
      </c>
      <c r="K15289" t="s">
        <v>17672</v>
      </c>
    </row>
    <row r="15290" spans="1:11" ht="15" customHeight="1" x14ac:dyDescent="0.2">
      <c r="A15290">
        <f>IF(IFERROR((MATCH(G15290,$G$1:$G$12712,0)),0),INDEX($A$1:$A$12712,MATCH(G15290,$G$1:$G$12712,0)),MAX($A$2:$A15289)+1)</f>
        <v>307</v>
      </c>
      <c r="B15290">
        <f t="shared" si="281"/>
        <v>307</v>
      </c>
      <c r="C15290" t="str">
        <f t="shared" si="280"/>
        <v>Jeffrey Energy Center</v>
      </c>
      <c r="D15290">
        <v>225</v>
      </c>
      <c r="E15290" t="s">
        <v>17650</v>
      </c>
      <c r="F15290" s="1" t="s">
        <v>18656</v>
      </c>
      <c r="G15290">
        <v>6068</v>
      </c>
      <c r="H15290" s="2" t="s">
        <v>819</v>
      </c>
      <c r="I15290">
        <v>22500</v>
      </c>
      <c r="J15290" t="s">
        <v>305</v>
      </c>
      <c r="K15290" t="s">
        <v>17672</v>
      </c>
    </row>
    <row r="15291" spans="1:11" ht="15" customHeight="1" x14ac:dyDescent="0.2">
      <c r="A15291">
        <f>IF(IFERROR((MATCH(G15291,$G$1:$G$12712,0)),0),INDEX($A$1:$A$12712,MATCH(G15291,$G$1:$G$12712,0)),MAX($A$2:$A15290)+1)</f>
        <v>307</v>
      </c>
      <c r="B15291">
        <f t="shared" si="281"/>
        <v>307</v>
      </c>
      <c r="C15291" t="str">
        <f t="shared" si="280"/>
        <v>Jeffrey Energy Center</v>
      </c>
      <c r="D15291">
        <v>225</v>
      </c>
      <c r="E15291" t="s">
        <v>17650</v>
      </c>
      <c r="F15291" s="1" t="s">
        <v>20152</v>
      </c>
      <c r="G15291">
        <v>6068</v>
      </c>
      <c r="H15291" s="2" t="s">
        <v>819</v>
      </c>
      <c r="I15291">
        <v>22500</v>
      </c>
      <c r="J15291" t="s">
        <v>305</v>
      </c>
      <c r="K15291" t="s">
        <v>17672</v>
      </c>
    </row>
    <row r="15292" spans="1:11" ht="15" customHeight="1" x14ac:dyDescent="0.2">
      <c r="A15292">
        <f>IF(IFERROR((MATCH(G15292,$G$1:$G$12712,0)),0),INDEX($A$1:$A$12712,MATCH(G15292,$G$1:$G$12712,0)),MAX($A$2:$A15291)+1)</f>
        <v>11513</v>
      </c>
      <c r="B15292" t="e">
        <f t="shared" si="281"/>
        <v>#N/A</v>
      </c>
      <c r="C15292" t="str">
        <f t="shared" si="280"/>
        <v>(1) directly connected to plant auxiliary load.</v>
      </c>
      <c r="D15292">
        <v>280</v>
      </c>
      <c r="E15292" t="s">
        <v>17652</v>
      </c>
      <c r="F15292" s="1" t="s">
        <v>20153</v>
      </c>
      <c r="H15292" s="2"/>
      <c r="K15292" t="s">
        <v>17672</v>
      </c>
    </row>
    <row r="15293" spans="1:11" ht="15" customHeight="1" x14ac:dyDescent="0.2">
      <c r="A15293">
        <f>IF(IFERROR((MATCH(G15293,$G$1:$G$12712,0)),0),INDEX($A$1:$A$12712,MATCH(G15293,$G$1:$G$12712,0)),MAX($A$2:$A15292)+1)</f>
        <v>11514</v>
      </c>
      <c r="B15293" t="e">
        <f t="shared" si="281"/>
        <v>#N/A</v>
      </c>
      <c r="C15293" t="str">
        <f t="shared" si="280"/>
        <v>(2) a used 1929 model unit was purchassed and</v>
      </c>
      <c r="D15293">
        <v>280</v>
      </c>
      <c r="E15293" t="s">
        <v>17652</v>
      </c>
      <c r="F15293" s="1" t="s">
        <v>20154</v>
      </c>
      <c r="H15293" s="2"/>
      <c r="K15293" t="s">
        <v>17672</v>
      </c>
    </row>
    <row r="15294" spans="1:11" ht="15" customHeight="1" x14ac:dyDescent="0.2">
      <c r="A15294">
        <f>IF(IFERROR((MATCH(G15294,$G$1:$G$12712,0)),0),INDEX($A$1:$A$12712,MATCH(G15294,$G$1:$G$12712,0)),MAX($A$2:$A15293)+1)</f>
        <v>11515</v>
      </c>
      <c r="B15294" t="e">
        <f t="shared" si="281"/>
        <v>#N/A</v>
      </c>
      <c r="C15294" t="str">
        <f t="shared" si="280"/>
        <v>(4) f.e.r.c. licensed project number.</v>
      </c>
      <c r="D15294">
        <v>280</v>
      </c>
      <c r="E15294" t="s">
        <v>17652</v>
      </c>
      <c r="F15294" s="1" t="s">
        <v>20155</v>
      </c>
      <c r="H15294" s="2"/>
      <c r="K15294" t="s">
        <v>17672</v>
      </c>
    </row>
    <row r="15295" spans="1:11" ht="15" customHeight="1" x14ac:dyDescent="0.2">
      <c r="A15295">
        <f>IF(IFERROR((MATCH(G15295,$G$1:$G$12712,0)),0),INDEX($A$1:$A$12712,MATCH(G15295,$G$1:$G$12712,0)),MAX($A$2:$A15294)+1)</f>
        <v>11516</v>
      </c>
      <c r="B15295" t="e">
        <f t="shared" si="281"/>
        <v>#N/A</v>
      </c>
      <c r="C15295" t="str">
        <f t="shared" si="280"/>
        <v>(6) excludes portion allocated to other water</v>
      </c>
      <c r="D15295">
        <v>280</v>
      </c>
      <c r="E15295" t="s">
        <v>17652</v>
      </c>
      <c r="F15295" s="1" t="s">
        <v>20156</v>
      </c>
      <c r="H15295" s="2"/>
      <c r="K15295" t="s">
        <v>17672</v>
      </c>
    </row>
    <row r="15296" spans="1:11" ht="15" customHeight="1" x14ac:dyDescent="0.2">
      <c r="A15296">
        <f>IF(IFERROR((MATCH(G15296,$G$1:$G$12712,0)),0),INDEX($A$1:$A$12712,MATCH(G15296,$G$1:$G$12712,0)),MAX($A$2:$A15295)+1)</f>
        <v>11517</v>
      </c>
      <c r="B15296" t="e">
        <f t="shared" si="281"/>
        <v>#N/A</v>
      </c>
      <c r="C15296" t="str">
        <f t="shared" si="280"/>
        <v>(6) plant sold in september 1997.</v>
      </c>
      <c r="D15296">
        <v>280</v>
      </c>
      <c r="E15296" t="s">
        <v>17652</v>
      </c>
      <c r="F15296" s="1" t="s">
        <v>20157</v>
      </c>
      <c r="H15296" s="2"/>
      <c r="K15296" t="s">
        <v>17672</v>
      </c>
    </row>
    <row r="15297" spans="1:11" ht="15" customHeight="1" x14ac:dyDescent="0.2">
      <c r="A15297">
        <f>IF(IFERROR((MATCH(G15297,$G$1:$G$12712,0)),0),INDEX($A$1:$A$12712,MATCH(G15297,$G$1:$G$12712,0)),MAX($A$2:$A15296)+1)</f>
        <v>11518</v>
      </c>
      <c r="B15297" t="e">
        <f t="shared" si="281"/>
        <v>#N/A</v>
      </c>
      <c r="C15297" t="str">
        <f t="shared" si="280"/>
        <v>(7) oconto falls sold in 2000.</v>
      </c>
      <c r="D15297">
        <v>280</v>
      </c>
      <c r="E15297" t="s">
        <v>17652</v>
      </c>
      <c r="F15297" s="1" t="s">
        <v>20158</v>
      </c>
      <c r="H15297" s="2"/>
      <c r="K15297" t="s">
        <v>17672</v>
      </c>
    </row>
    <row r="15298" spans="1:11" ht="15" customHeight="1" x14ac:dyDescent="0.2">
      <c r="A15298">
        <f>IF(IFERROR((MATCH(G15298,$G$1:$G$12712,0)),0),INDEX($A$1:$A$12712,MATCH(G15298,$G$1:$G$12712,0)),MAX($A$2:$A15297)+1)</f>
        <v>2427</v>
      </c>
      <c r="B15298">
        <f t="shared" si="281"/>
        <v>2427</v>
      </c>
      <c r="C15298" t="str">
        <f t="shared" ref="C15298:C15361" si="282">IF(H15298="",F15298,H15298)</f>
        <v>Appleton</v>
      </c>
      <c r="D15298">
        <v>280</v>
      </c>
      <c r="E15298" t="s">
        <v>17652</v>
      </c>
      <c r="F15298" s="1" t="s">
        <v>20159</v>
      </c>
      <c r="G15298">
        <v>4043</v>
      </c>
      <c r="H15298" s="2" t="s">
        <v>5057</v>
      </c>
      <c r="I15298">
        <v>20847</v>
      </c>
      <c r="J15298" t="s">
        <v>188</v>
      </c>
      <c r="K15298" t="s">
        <v>17672</v>
      </c>
    </row>
    <row r="15299" spans="1:11" ht="15" customHeight="1" x14ac:dyDescent="0.2">
      <c r="A15299">
        <f>IF(IFERROR((MATCH(G15299,$G$1:$G$12712,0)),0),INDEX($A$1:$A$12712,MATCH(G15299,$G$1:$G$12712,0)),MAX($A$2:$A15298)+1)</f>
        <v>683</v>
      </c>
      <c r="B15299">
        <f t="shared" si="281"/>
        <v>683</v>
      </c>
      <c r="C15299" t="str">
        <f t="shared" si="282"/>
        <v>Brule</v>
      </c>
      <c r="D15299">
        <v>280</v>
      </c>
      <c r="E15299" t="s">
        <v>17652</v>
      </c>
      <c r="F15299" s="1" t="s">
        <v>20160</v>
      </c>
      <c r="G15299">
        <v>1775</v>
      </c>
      <c r="H15299" s="2" t="s">
        <v>1624</v>
      </c>
      <c r="I15299">
        <v>20847</v>
      </c>
      <c r="J15299" t="s">
        <v>188</v>
      </c>
      <c r="K15299" t="s">
        <v>17672</v>
      </c>
    </row>
    <row r="15300" spans="1:11" ht="15" customHeight="1" x14ac:dyDescent="0.2">
      <c r="A15300">
        <f>IF(IFERROR((MATCH(G15300,$G$1:$G$12712,0)),0),INDEX($A$1:$A$12712,MATCH(G15300,$G$1:$G$12712,0)),MAX($A$2:$A15299)+1)</f>
        <v>11519</v>
      </c>
      <c r="B15300" t="e">
        <f t="shared" si="281"/>
        <v>#N/A</v>
      </c>
      <c r="C15300" t="str">
        <f t="shared" si="282"/>
        <v>cc-unit 4</v>
      </c>
      <c r="D15300">
        <v>280</v>
      </c>
      <c r="E15300" t="s">
        <v>17652</v>
      </c>
      <c r="F15300" s="1" t="s">
        <v>20161</v>
      </c>
      <c r="H15300" s="2"/>
      <c r="K15300" t="s">
        <v>17672</v>
      </c>
    </row>
    <row r="15301" spans="1:11" ht="15" customHeight="1" x14ac:dyDescent="0.2">
      <c r="A15301">
        <f>IF(IFERROR((MATCH(G15301,$G$1:$G$12712,0)),0),INDEX($A$1:$A$12712,MATCH(G15301,$G$1:$G$12712,0)),MAX($A$2:$A15300)+1)</f>
        <v>697</v>
      </c>
      <c r="B15301">
        <f t="shared" si="281"/>
        <v>697</v>
      </c>
      <c r="C15301" t="str">
        <f t="shared" si="282"/>
        <v>Chalk Hill</v>
      </c>
      <c r="D15301">
        <v>280</v>
      </c>
      <c r="E15301" t="s">
        <v>17652</v>
      </c>
      <c r="F15301" s="1" t="s">
        <v>20162</v>
      </c>
      <c r="G15301">
        <v>1776</v>
      </c>
      <c r="H15301" s="2" t="s">
        <v>1648</v>
      </c>
      <c r="I15301">
        <v>20847</v>
      </c>
      <c r="J15301" t="s">
        <v>188</v>
      </c>
      <c r="K15301" t="s">
        <v>17672</v>
      </c>
    </row>
    <row r="15302" spans="1:11" ht="15" customHeight="1" x14ac:dyDescent="0.2">
      <c r="A15302">
        <f>IF(IFERROR((MATCH(G15302,$G$1:$G$12712,0)),0),INDEX($A$1:$A$12712,MATCH(G15302,$G$1:$G$12712,0)),MAX($A$2:$A15301)+1)</f>
        <v>128</v>
      </c>
      <c r="B15302">
        <f t="shared" si="281"/>
        <v>128</v>
      </c>
      <c r="C15302" t="str">
        <f t="shared" si="282"/>
        <v>Concord</v>
      </c>
      <c r="D15302">
        <v>280</v>
      </c>
      <c r="E15302" t="s">
        <v>17652</v>
      </c>
      <c r="F15302" s="1" t="s">
        <v>20163</v>
      </c>
      <c r="G15302">
        <v>7159</v>
      </c>
      <c r="H15302" s="2" t="s">
        <v>395</v>
      </c>
      <c r="I15302">
        <v>20847</v>
      </c>
      <c r="J15302" t="s">
        <v>188</v>
      </c>
      <c r="K15302" t="s">
        <v>17672</v>
      </c>
    </row>
    <row r="15303" spans="1:11" ht="15" customHeight="1" x14ac:dyDescent="0.2">
      <c r="A15303">
        <f>IF(IFERROR((MATCH(G15303,$G$1:$G$12712,0)),0),INDEX($A$1:$A$12712,MATCH(G15303,$G$1:$G$12712,0)),MAX($A$2:$A15302)+1)</f>
        <v>128</v>
      </c>
      <c r="B15303">
        <f t="shared" si="281"/>
        <v>128</v>
      </c>
      <c r="C15303" t="str">
        <f t="shared" si="282"/>
        <v>Concord</v>
      </c>
      <c r="D15303">
        <v>280</v>
      </c>
      <c r="E15303" t="s">
        <v>17652</v>
      </c>
      <c r="F15303" s="1" t="s">
        <v>20164</v>
      </c>
      <c r="G15303">
        <v>7159</v>
      </c>
      <c r="H15303" s="2" t="s">
        <v>395</v>
      </c>
      <c r="I15303">
        <v>20847</v>
      </c>
      <c r="J15303" t="s">
        <v>188</v>
      </c>
      <c r="K15303" t="s">
        <v>17672</v>
      </c>
    </row>
    <row r="15304" spans="1:11" ht="15" customHeight="1" x14ac:dyDescent="0.2">
      <c r="A15304">
        <f>IF(IFERROR((MATCH(G15304,$G$1:$G$12712,0)),0),INDEX($A$1:$A$12712,MATCH(G15304,$G$1:$G$12712,0)),MAX($A$2:$A15303)+1)</f>
        <v>128</v>
      </c>
      <c r="B15304">
        <f t="shared" si="281"/>
        <v>128</v>
      </c>
      <c r="C15304" t="str">
        <f t="shared" si="282"/>
        <v>Concord</v>
      </c>
      <c r="D15304">
        <v>280</v>
      </c>
      <c r="E15304" t="s">
        <v>17652</v>
      </c>
      <c r="F15304" s="1" t="s">
        <v>20165</v>
      </c>
      <c r="G15304">
        <v>7159</v>
      </c>
      <c r="H15304" s="2" t="s">
        <v>395</v>
      </c>
      <c r="I15304">
        <v>20847</v>
      </c>
      <c r="J15304" t="s">
        <v>188</v>
      </c>
      <c r="K15304" t="s">
        <v>17672</v>
      </c>
    </row>
    <row r="15305" spans="1:11" ht="15" customHeight="1" x14ac:dyDescent="0.2">
      <c r="A15305">
        <f>IF(IFERROR((MATCH(G15305,$G$1:$G$12712,0)),0),INDEX($A$1:$A$12712,MATCH(G15305,$G$1:$G$12712,0)),MAX($A$2:$A15304)+1)</f>
        <v>128</v>
      </c>
      <c r="B15305">
        <f t="shared" si="281"/>
        <v>128</v>
      </c>
      <c r="C15305" t="str">
        <f t="shared" si="282"/>
        <v>Concord</v>
      </c>
      <c r="D15305">
        <v>280</v>
      </c>
      <c r="E15305" t="s">
        <v>17652</v>
      </c>
      <c r="F15305" s="1" t="s">
        <v>20166</v>
      </c>
      <c r="G15305">
        <v>7159</v>
      </c>
      <c r="H15305" s="2" t="s">
        <v>395</v>
      </c>
      <c r="I15305">
        <v>20847</v>
      </c>
      <c r="J15305" t="s">
        <v>188</v>
      </c>
      <c r="K15305" t="s">
        <v>17672</v>
      </c>
    </row>
    <row r="15306" spans="1:11" ht="15" customHeight="1" x14ac:dyDescent="0.2">
      <c r="A15306">
        <f>IF(IFERROR((MATCH(G15306,$G$1:$G$12712,0)),0),INDEX($A$1:$A$12712,MATCH(G15306,$G$1:$G$12712,0)),MAX($A$2:$A15305)+1)</f>
        <v>11520</v>
      </c>
      <c r="B15306" t="e">
        <f t="shared" si="281"/>
        <v>#N/A</v>
      </c>
      <c r="C15306" t="str">
        <f t="shared" si="282"/>
        <v>ferc licensed project number</v>
      </c>
      <c r="D15306">
        <v>280</v>
      </c>
      <c r="E15306" t="s">
        <v>17652</v>
      </c>
      <c r="F15306" s="1" t="s">
        <v>20167</v>
      </c>
      <c r="H15306" s="2"/>
      <c r="K15306" t="s">
        <v>17672</v>
      </c>
    </row>
    <row r="15307" spans="1:11" ht="15" customHeight="1" x14ac:dyDescent="0.2">
      <c r="A15307">
        <f>IF(IFERROR((MATCH(G15307,$G$1:$G$12712,0)),0),INDEX($A$1:$A$12712,MATCH(G15307,$G$1:$G$12712,0)),MAX($A$2:$A15306)+1)</f>
        <v>217</v>
      </c>
      <c r="B15307">
        <f t="shared" si="281"/>
        <v>217</v>
      </c>
      <c r="C15307" t="str">
        <f t="shared" si="282"/>
        <v>Germantown</v>
      </c>
      <c r="D15307">
        <v>280</v>
      </c>
      <c r="E15307" t="s">
        <v>17652</v>
      </c>
      <c r="F15307" s="1" t="s">
        <v>20168</v>
      </c>
      <c r="G15307">
        <v>6253</v>
      </c>
      <c r="H15307" s="2" t="s">
        <v>612</v>
      </c>
      <c r="I15307">
        <v>20847</v>
      </c>
      <c r="J15307" t="s">
        <v>188</v>
      </c>
      <c r="K15307" t="s">
        <v>17672</v>
      </c>
    </row>
    <row r="15308" spans="1:11" ht="15" customHeight="1" x14ac:dyDescent="0.2">
      <c r="A15308">
        <f>IF(IFERROR((MATCH(G15308,$G$1:$G$12712,0)),0),INDEX($A$1:$A$12712,MATCH(G15308,$G$1:$G$12712,0)),MAX($A$2:$A15307)+1)</f>
        <v>217</v>
      </c>
      <c r="B15308">
        <f t="shared" si="281"/>
        <v>217</v>
      </c>
      <c r="C15308" t="str">
        <f t="shared" si="282"/>
        <v>Germantown</v>
      </c>
      <c r="D15308">
        <v>280</v>
      </c>
      <c r="E15308" t="s">
        <v>17652</v>
      </c>
      <c r="F15308" s="1" t="s">
        <v>20169</v>
      </c>
      <c r="G15308">
        <v>6253</v>
      </c>
      <c r="H15308" s="2" t="s">
        <v>612</v>
      </c>
      <c r="I15308">
        <v>20847</v>
      </c>
      <c r="J15308" t="s">
        <v>188</v>
      </c>
      <c r="K15308" t="s">
        <v>17672</v>
      </c>
    </row>
    <row r="15309" spans="1:11" ht="15" customHeight="1" x14ac:dyDescent="0.2">
      <c r="A15309">
        <f>IF(IFERROR((MATCH(G15309,$G$1:$G$12712,0)),0),INDEX($A$1:$A$12712,MATCH(G15309,$G$1:$G$12712,0)),MAX($A$2:$A15308)+1)</f>
        <v>217</v>
      </c>
      <c r="B15309">
        <f t="shared" si="281"/>
        <v>217</v>
      </c>
      <c r="C15309" t="str">
        <f t="shared" si="282"/>
        <v>Germantown</v>
      </c>
      <c r="D15309">
        <v>280</v>
      </c>
      <c r="E15309" t="s">
        <v>17652</v>
      </c>
      <c r="F15309" s="1" t="s">
        <v>20170</v>
      </c>
      <c r="G15309">
        <v>6253</v>
      </c>
      <c r="H15309" s="2" t="s">
        <v>612</v>
      </c>
      <c r="I15309">
        <v>20847</v>
      </c>
      <c r="J15309" t="s">
        <v>188</v>
      </c>
      <c r="K15309" t="s">
        <v>17672</v>
      </c>
    </row>
    <row r="15310" spans="1:11" ht="15" customHeight="1" x14ac:dyDescent="0.2">
      <c r="A15310">
        <f>IF(IFERROR((MATCH(G15310,$G$1:$G$12712,0)),0),INDEX($A$1:$A$12712,MATCH(G15310,$G$1:$G$12712,0)),MAX($A$2:$A15309)+1)</f>
        <v>217</v>
      </c>
      <c r="B15310">
        <f t="shared" si="281"/>
        <v>217</v>
      </c>
      <c r="C15310" t="str">
        <f t="shared" si="282"/>
        <v>Germantown</v>
      </c>
      <c r="D15310">
        <v>280</v>
      </c>
      <c r="E15310" t="s">
        <v>17652</v>
      </c>
      <c r="F15310" s="1" t="s">
        <v>20171</v>
      </c>
      <c r="G15310">
        <v>6253</v>
      </c>
      <c r="H15310" s="2" t="s">
        <v>612</v>
      </c>
      <c r="I15310">
        <v>20847</v>
      </c>
      <c r="J15310" t="s">
        <v>188</v>
      </c>
      <c r="K15310" t="s">
        <v>17672</v>
      </c>
    </row>
    <row r="15311" spans="1:11" ht="15" customHeight="1" x14ac:dyDescent="0.2">
      <c r="A15311">
        <f>IF(IFERROR((MATCH(G15311,$G$1:$G$12712,0)),0),INDEX($A$1:$A$12712,MATCH(G15311,$G$1:$G$12712,0)),MAX($A$2:$A15310)+1)</f>
        <v>217</v>
      </c>
      <c r="B15311">
        <f t="shared" si="281"/>
        <v>217</v>
      </c>
      <c r="C15311" t="str">
        <f t="shared" si="282"/>
        <v>Germantown</v>
      </c>
      <c r="D15311">
        <v>280</v>
      </c>
      <c r="E15311" t="s">
        <v>17652</v>
      </c>
      <c r="F15311" s="1" t="s">
        <v>20172</v>
      </c>
      <c r="G15311">
        <v>6253</v>
      </c>
      <c r="H15311" s="2" t="s">
        <v>612</v>
      </c>
      <c r="I15311">
        <v>20847</v>
      </c>
      <c r="J15311" t="s">
        <v>188</v>
      </c>
      <c r="K15311" t="s">
        <v>17672</v>
      </c>
    </row>
    <row r="15312" spans="1:11" ht="15" customHeight="1" x14ac:dyDescent="0.2">
      <c r="A15312">
        <f>IF(IFERROR((MATCH(G15312,$G$1:$G$12712,0)),0),INDEX($A$1:$A$12712,MATCH(G15312,$G$1:$G$12712,0)),MAX($A$2:$A15311)+1)</f>
        <v>1848</v>
      </c>
      <c r="B15312">
        <f t="shared" si="281"/>
        <v>1848</v>
      </c>
      <c r="C15312" t="str">
        <f t="shared" si="282"/>
        <v>Hemlock Falls</v>
      </c>
      <c r="D15312">
        <v>280</v>
      </c>
      <c r="E15312" t="s">
        <v>17652</v>
      </c>
      <c r="F15312" s="1" t="s">
        <v>20173</v>
      </c>
      <c r="G15312">
        <v>1777</v>
      </c>
      <c r="H15312" s="2" t="s">
        <v>4238</v>
      </c>
      <c r="I15312">
        <v>20847</v>
      </c>
      <c r="J15312" t="s">
        <v>188</v>
      </c>
      <c r="K15312" t="s">
        <v>17672</v>
      </c>
    </row>
    <row r="15313" spans="1:11" ht="15" customHeight="1" x14ac:dyDescent="0.2">
      <c r="A15313">
        <f>IF(IFERROR((MATCH(G15313,$G$1:$G$12712,0)),0),INDEX($A$1:$A$12712,MATCH(G15313,$G$1:$G$12712,0)),MAX($A$2:$A15312)+1)</f>
        <v>751</v>
      </c>
      <c r="B15313">
        <f t="shared" si="281"/>
        <v>751</v>
      </c>
      <c r="C15313" t="str">
        <f t="shared" si="282"/>
        <v>Kingsford</v>
      </c>
      <c r="D15313">
        <v>280</v>
      </c>
      <c r="E15313" t="s">
        <v>17652</v>
      </c>
      <c r="F15313" s="1" t="s">
        <v>20174</v>
      </c>
      <c r="G15313">
        <v>1778</v>
      </c>
      <c r="H15313" s="2" t="s">
        <v>1762</v>
      </c>
      <c r="I15313">
        <v>20847</v>
      </c>
      <c r="J15313" t="s">
        <v>188</v>
      </c>
      <c r="K15313" t="s">
        <v>17672</v>
      </c>
    </row>
    <row r="15314" spans="1:11" ht="15" customHeight="1" x14ac:dyDescent="0.2">
      <c r="A15314">
        <f>A10348</f>
        <v>8902</v>
      </c>
      <c r="B15314" t="e">
        <f t="shared" si="281"/>
        <v>#N/A</v>
      </c>
      <c r="C15314" t="str">
        <f t="shared" si="282"/>
        <v>lower paint - 2072</v>
      </c>
      <c r="D15314">
        <v>280</v>
      </c>
      <c r="E15314" t="s">
        <v>17652</v>
      </c>
      <c r="F15314" s="1" t="s">
        <v>20175</v>
      </c>
      <c r="H15314" s="2"/>
      <c r="K15314" t="s">
        <v>17672</v>
      </c>
    </row>
    <row r="15315" spans="1:11" ht="15" customHeight="1" x14ac:dyDescent="0.2">
      <c r="A15315">
        <f>A10348</f>
        <v>8902</v>
      </c>
      <c r="B15315" t="e">
        <f t="shared" si="281"/>
        <v>#N/A</v>
      </c>
      <c r="C15315" t="str">
        <f t="shared" si="282"/>
        <v>lower paint - 2072 (4)</v>
      </c>
      <c r="D15315">
        <v>280</v>
      </c>
      <c r="E15315" t="s">
        <v>17652</v>
      </c>
      <c r="F15315" s="1" t="s">
        <v>20176</v>
      </c>
      <c r="H15315" s="2"/>
      <c r="K15315" t="s">
        <v>17672</v>
      </c>
    </row>
    <row r="15316" spans="1:11" ht="15" customHeight="1" x14ac:dyDescent="0.2">
      <c r="A15316">
        <f>A10348</f>
        <v>8902</v>
      </c>
      <c r="B15316" t="e">
        <f t="shared" si="281"/>
        <v>#N/A</v>
      </c>
      <c r="C15316" t="str">
        <f t="shared" si="282"/>
        <v>lower paint diversion (3), (4)</v>
      </c>
      <c r="D15316">
        <v>280</v>
      </c>
      <c r="E15316" t="s">
        <v>17652</v>
      </c>
      <c r="F15316" s="1" t="s">
        <v>20177</v>
      </c>
      <c r="H15316" s="2"/>
      <c r="K15316" t="s">
        <v>17672</v>
      </c>
    </row>
    <row r="15317" spans="1:11" ht="15" customHeight="1" x14ac:dyDescent="0.2">
      <c r="A15317">
        <f>A10348</f>
        <v>8902</v>
      </c>
      <c r="B15317" t="e">
        <f t="shared" si="281"/>
        <v>#N/A</v>
      </c>
      <c r="C15317" t="str">
        <f t="shared" si="282"/>
        <v>lower paint diversion canal - 2072</v>
      </c>
      <c r="D15317">
        <v>280</v>
      </c>
      <c r="E15317" t="s">
        <v>17652</v>
      </c>
      <c r="F15317" s="1" t="s">
        <v>20178</v>
      </c>
      <c r="H15317" s="2"/>
      <c r="K15317" t="s">
        <v>17672</v>
      </c>
    </row>
    <row r="15318" spans="1:11" ht="15" customHeight="1" x14ac:dyDescent="0.2">
      <c r="A15318">
        <f>A10348</f>
        <v>8902</v>
      </c>
      <c r="B15318" t="e">
        <f t="shared" si="281"/>
        <v>#N/A</v>
      </c>
      <c r="C15318" t="str">
        <f t="shared" si="282"/>
        <v>lower paint diversion canal - 2072 (4)</v>
      </c>
      <c r="D15318">
        <v>280</v>
      </c>
      <c r="E15318" t="s">
        <v>17652</v>
      </c>
      <c r="F15318" s="1" t="s">
        <v>20179</v>
      </c>
      <c r="H15318" s="2"/>
      <c r="K15318" t="s">
        <v>17672</v>
      </c>
    </row>
    <row r="15319" spans="1:11" ht="15" customHeight="1" x14ac:dyDescent="0.2">
      <c r="A15319">
        <f>IF(IFERROR((MATCH(G15319,$G$1:$G$12712,0)),0),INDEX($A$1:$A$12712,MATCH(G15319,$G$1:$G$12712,0)),MAX($A$2:$A15318)+1)</f>
        <v>770</v>
      </c>
      <c r="B15319">
        <f t="shared" si="281"/>
        <v>770</v>
      </c>
      <c r="C15319" t="str">
        <f t="shared" si="282"/>
        <v>Michigamme Falls</v>
      </c>
      <c r="D15319">
        <v>280</v>
      </c>
      <c r="E15319" t="s">
        <v>17652</v>
      </c>
      <c r="F15319" s="1" t="s">
        <v>20180</v>
      </c>
      <c r="G15319">
        <v>1780</v>
      </c>
      <c r="H15319" s="2" t="s">
        <v>1795</v>
      </c>
      <c r="I15319">
        <v>20847</v>
      </c>
      <c r="J15319" t="s">
        <v>188</v>
      </c>
      <c r="K15319" t="s">
        <v>17672</v>
      </c>
    </row>
    <row r="15320" spans="1:11" ht="15" customHeight="1" x14ac:dyDescent="0.2">
      <c r="A15320">
        <f>IF(IFERROR((MATCH(G15320,$G$1:$G$12712,0)),0),INDEX($A$1:$A$12712,MATCH(G15320,$G$1:$G$12712,0)),MAX($A$2:$A15319)+1)</f>
        <v>770</v>
      </c>
      <c r="B15320">
        <f t="shared" si="281"/>
        <v>770</v>
      </c>
      <c r="C15320" t="str">
        <f t="shared" si="282"/>
        <v>Michigamme Falls</v>
      </c>
      <c r="D15320">
        <v>280</v>
      </c>
      <c r="E15320" t="s">
        <v>17652</v>
      </c>
      <c r="F15320" s="1" t="s">
        <v>20181</v>
      </c>
      <c r="G15320">
        <v>1780</v>
      </c>
      <c r="H15320" s="2" t="s">
        <v>1795</v>
      </c>
      <c r="I15320">
        <v>20847</v>
      </c>
      <c r="J15320" t="s">
        <v>188</v>
      </c>
      <c r="K15320" t="s">
        <v>17672</v>
      </c>
    </row>
    <row r="15321" spans="1:11" ht="15" customHeight="1" x14ac:dyDescent="0.2">
      <c r="A15321">
        <f>IF(IFERROR((MATCH(G15321,$G$1:$G$12712,0)),0),INDEX($A$1:$A$12712,MATCH(G15321,$G$1:$G$12712,0)),MAX($A$2:$A15320)+1)</f>
        <v>770</v>
      </c>
      <c r="B15321">
        <f t="shared" si="281"/>
        <v>770</v>
      </c>
      <c r="C15321" t="str">
        <f t="shared" si="282"/>
        <v>Michigamme Falls</v>
      </c>
      <c r="D15321">
        <v>280</v>
      </c>
      <c r="E15321" t="s">
        <v>17652</v>
      </c>
      <c r="F15321" s="1" t="s">
        <v>20182</v>
      </c>
      <c r="G15321">
        <v>1780</v>
      </c>
      <c r="H15321" s="2" t="s">
        <v>1795</v>
      </c>
      <c r="I15321">
        <v>20847</v>
      </c>
      <c r="J15321" t="s">
        <v>188</v>
      </c>
      <c r="K15321" t="s">
        <v>17672</v>
      </c>
    </row>
    <row r="15322" spans="1:11" ht="15" customHeight="1" x14ac:dyDescent="0.2">
      <c r="A15322">
        <f>IF(IFERROR((MATCH(G15322,$G$1:$G$12712,0)),0),INDEX($A$1:$A$12712,MATCH(G15322,$G$1:$G$12712,0)),MAX($A$2:$A15321)+1)</f>
        <v>770</v>
      </c>
      <c r="B15322">
        <f t="shared" si="281"/>
        <v>770</v>
      </c>
      <c r="C15322" t="str">
        <f t="shared" si="282"/>
        <v>Michigamme Falls</v>
      </c>
      <c r="D15322">
        <v>280</v>
      </c>
      <c r="E15322" t="s">
        <v>17652</v>
      </c>
      <c r="F15322" s="1" t="s">
        <v>20183</v>
      </c>
      <c r="G15322">
        <v>1780</v>
      </c>
      <c r="H15322" s="2" t="s">
        <v>1795</v>
      </c>
      <c r="I15322">
        <v>20847</v>
      </c>
      <c r="J15322" t="s">
        <v>188</v>
      </c>
      <c r="K15322" t="s">
        <v>17672</v>
      </c>
    </row>
    <row r="15323" spans="1:11" ht="15" customHeight="1" x14ac:dyDescent="0.2">
      <c r="A15323">
        <f>IF(IFERROR((MATCH(G15323,$G$1:$G$12712,0)),0),INDEX($A$1:$A$12712,MATCH(G15323,$G$1:$G$12712,0)),MAX($A$2:$A15322)+1)</f>
        <v>770</v>
      </c>
      <c r="B15323">
        <f t="shared" si="281"/>
        <v>770</v>
      </c>
      <c r="C15323" t="str">
        <f t="shared" si="282"/>
        <v>Michigamme Falls</v>
      </c>
      <c r="D15323">
        <v>280</v>
      </c>
      <c r="E15323" t="s">
        <v>17652</v>
      </c>
      <c r="F15323" s="1" t="s">
        <v>20184</v>
      </c>
      <c r="G15323">
        <v>1780</v>
      </c>
      <c r="H15323" s="2" t="s">
        <v>1795</v>
      </c>
      <c r="I15323">
        <v>20847</v>
      </c>
      <c r="J15323" t="s">
        <v>188</v>
      </c>
      <c r="K15323" t="s">
        <v>17672</v>
      </c>
    </row>
    <row r="15324" spans="1:11" ht="15" customHeight="1" x14ac:dyDescent="0.2">
      <c r="A15324">
        <f>IF(IFERROR((MATCH(G15324,$G$1:$G$12712,0)),0),INDEX($A$1:$A$12712,MATCH(G15324,$G$1:$G$12712,0)),MAX($A$2:$A15323)+1)</f>
        <v>770</v>
      </c>
      <c r="B15324">
        <f t="shared" si="281"/>
        <v>770</v>
      </c>
      <c r="C15324" t="str">
        <f t="shared" si="282"/>
        <v>Michigamme Falls</v>
      </c>
      <c r="D15324">
        <v>280</v>
      </c>
      <c r="E15324" t="s">
        <v>17652</v>
      </c>
      <c r="F15324" s="1" t="s">
        <v>20185</v>
      </c>
      <c r="G15324">
        <v>1780</v>
      </c>
      <c r="H15324" s="2" t="s">
        <v>1795</v>
      </c>
      <c r="I15324">
        <v>20847</v>
      </c>
      <c r="J15324" t="s">
        <v>188</v>
      </c>
      <c r="K15324" t="s">
        <v>17672</v>
      </c>
    </row>
    <row r="15325" spans="1:11" ht="15" customHeight="1" x14ac:dyDescent="0.2">
      <c r="A15325">
        <f>IF(IFERROR((MATCH(G15325,$G$1:$G$12712,0)),0),INDEX($A$1:$A$12712,MATCH(G15325,$G$1:$G$12712,0)),MAX($A$2:$A15324)+1)</f>
        <v>774</v>
      </c>
      <c r="B15325">
        <f t="shared" si="281"/>
        <v>774</v>
      </c>
      <c r="C15325" t="str">
        <f t="shared" si="282"/>
        <v>Milwaukee County</v>
      </c>
      <c r="D15325">
        <v>280</v>
      </c>
      <c r="E15325" t="s">
        <v>17652</v>
      </c>
      <c r="F15325" s="1" t="s">
        <v>20186</v>
      </c>
      <c r="G15325">
        <v>7549</v>
      </c>
      <c r="H15325" s="2" t="s">
        <v>1804</v>
      </c>
      <c r="I15325">
        <v>20847</v>
      </c>
      <c r="J15325" t="s">
        <v>188</v>
      </c>
      <c r="K15325" t="s">
        <v>17672</v>
      </c>
    </row>
    <row r="15326" spans="1:11" ht="15" customHeight="1" x14ac:dyDescent="0.2">
      <c r="A15326">
        <f>IF(IFERROR((MATCH(G15326,$G$1:$G$12712,0)),0),INDEX($A$1:$A$12712,MATCH(G15326,$G$1:$G$12712,0)),MAX($A$2:$A15325)+1)</f>
        <v>774</v>
      </c>
      <c r="B15326">
        <f t="shared" si="281"/>
        <v>774</v>
      </c>
      <c r="C15326" t="str">
        <f t="shared" si="282"/>
        <v>Milwaukee County</v>
      </c>
      <c r="D15326">
        <v>280</v>
      </c>
      <c r="E15326" t="s">
        <v>17652</v>
      </c>
      <c r="F15326" s="1" t="s">
        <v>20187</v>
      </c>
      <c r="G15326">
        <v>7549</v>
      </c>
      <c r="H15326" s="2" t="s">
        <v>1804</v>
      </c>
      <c r="I15326">
        <v>20847</v>
      </c>
      <c r="J15326" t="s">
        <v>188</v>
      </c>
      <c r="K15326" t="s">
        <v>17672</v>
      </c>
    </row>
    <row r="15327" spans="1:11" ht="15" customHeight="1" x14ac:dyDescent="0.2">
      <c r="A15327">
        <f>IF(IFERROR((MATCH(G15327,$G$1:$G$12712,0)),0),INDEX($A$1:$A$12712,MATCH(G15327,$G$1:$G$12712,0)),MAX($A$2:$A15326)+1)</f>
        <v>11521</v>
      </c>
      <c r="B15327" t="e">
        <f t="shared" si="281"/>
        <v>#N/A</v>
      </c>
      <c r="C15327" t="str">
        <f t="shared" si="282"/>
        <v>oc-1 unit</v>
      </c>
      <c r="D15327">
        <v>280</v>
      </c>
      <c r="E15327" t="s">
        <v>17652</v>
      </c>
      <c r="F15327" s="1" t="s">
        <v>20188</v>
      </c>
      <c r="H15327" s="2"/>
      <c r="K15327" t="s">
        <v>17672</v>
      </c>
    </row>
    <row r="15328" spans="1:11" ht="15" customHeight="1" x14ac:dyDescent="0.2">
      <c r="A15328">
        <f>A15327</f>
        <v>11521</v>
      </c>
      <c r="B15328" t="e">
        <f t="shared" si="281"/>
        <v>#N/A</v>
      </c>
      <c r="C15328" t="str">
        <f t="shared" si="282"/>
        <v>oconto falls - 2253 (4)</v>
      </c>
      <c r="D15328">
        <v>280</v>
      </c>
      <c r="E15328" t="s">
        <v>17652</v>
      </c>
      <c r="F15328" s="1" t="s">
        <v>20189</v>
      </c>
      <c r="H15328" s="2"/>
      <c r="K15328" t="s">
        <v>17672</v>
      </c>
    </row>
    <row r="15329" spans="1:11" ht="15" customHeight="1" x14ac:dyDescent="0.2">
      <c r="A15329">
        <f>A15327</f>
        <v>11521</v>
      </c>
      <c r="B15329" t="e">
        <f t="shared" si="281"/>
        <v>#N/A</v>
      </c>
      <c r="C15329" t="str">
        <f t="shared" si="282"/>
        <v>oconto falls - 2523</v>
      </c>
      <c r="D15329">
        <v>280</v>
      </c>
      <c r="E15329" t="s">
        <v>17652</v>
      </c>
      <c r="F15329" s="1" t="s">
        <v>20190</v>
      </c>
      <c r="H15329" s="2"/>
      <c r="K15329" t="s">
        <v>17672</v>
      </c>
    </row>
    <row r="15330" spans="1:11" ht="15" customHeight="1" x14ac:dyDescent="0.2">
      <c r="A15330">
        <f>A15327</f>
        <v>11521</v>
      </c>
      <c r="B15330" t="e">
        <f t="shared" si="281"/>
        <v>#N/A</v>
      </c>
      <c r="C15330" t="str">
        <f t="shared" si="282"/>
        <v>oconto falls - 2523 (4)</v>
      </c>
      <c r="D15330">
        <v>280</v>
      </c>
      <c r="E15330" t="s">
        <v>17652</v>
      </c>
      <c r="F15330" s="1" t="s">
        <v>20191</v>
      </c>
      <c r="H15330" s="2"/>
      <c r="K15330" t="s">
        <v>17672</v>
      </c>
    </row>
    <row r="15331" spans="1:11" ht="15" customHeight="1" x14ac:dyDescent="0.2">
      <c r="A15331">
        <f>A15327</f>
        <v>11521</v>
      </c>
      <c r="B15331" t="e">
        <f t="shared" si="281"/>
        <v>#N/A</v>
      </c>
      <c r="C15331" t="str">
        <f t="shared" si="282"/>
        <v>oconto falls - 2523 (4) (7)</v>
      </c>
      <c r="D15331">
        <v>280</v>
      </c>
      <c r="E15331" t="s">
        <v>17652</v>
      </c>
      <c r="F15331" s="1" t="s">
        <v>20192</v>
      </c>
      <c r="H15331" s="2"/>
      <c r="K15331" t="s">
        <v>17672</v>
      </c>
    </row>
    <row r="15332" spans="1:11" ht="15" customHeight="1" x14ac:dyDescent="0.2">
      <c r="A15332">
        <f>IF(IFERROR((MATCH(G15332,$G$1:$G$12712,0)),0),INDEX($A$1:$A$12712,MATCH(G15332,$G$1:$G$12712,0)),MAX($A$2:$A15331)+1)</f>
        <v>440</v>
      </c>
      <c r="B15332">
        <f t="shared" si="281"/>
        <v>440</v>
      </c>
      <c r="C15332" t="str">
        <f t="shared" si="282"/>
        <v>Paris (WI)</v>
      </c>
      <c r="D15332">
        <v>280</v>
      </c>
      <c r="E15332" t="s">
        <v>17652</v>
      </c>
      <c r="F15332" s="1" t="s">
        <v>20193</v>
      </c>
      <c r="G15332">
        <v>7270</v>
      </c>
      <c r="H15332" s="2" t="s">
        <v>1087</v>
      </c>
      <c r="I15332">
        <v>20847</v>
      </c>
      <c r="J15332" t="s">
        <v>188</v>
      </c>
      <c r="K15332" t="s">
        <v>17672</v>
      </c>
    </row>
    <row r="15333" spans="1:11" ht="15" customHeight="1" x14ac:dyDescent="0.2">
      <c r="A15333">
        <f>IF(IFERROR((MATCH(G15333,$G$1:$G$12712,0)),0),INDEX($A$1:$A$12712,MATCH(G15333,$G$1:$G$12712,0)),MAX($A$2:$A15332)+1)</f>
        <v>440</v>
      </c>
      <c r="B15333">
        <f t="shared" si="281"/>
        <v>440</v>
      </c>
      <c r="C15333" t="str">
        <f t="shared" si="282"/>
        <v>Paris (WI)</v>
      </c>
      <c r="D15333">
        <v>280</v>
      </c>
      <c r="E15333" t="s">
        <v>17652</v>
      </c>
      <c r="F15333" s="1" t="s">
        <v>20194</v>
      </c>
      <c r="G15333">
        <v>7270</v>
      </c>
      <c r="H15333" s="2" t="s">
        <v>1087</v>
      </c>
      <c r="I15333">
        <v>20847</v>
      </c>
      <c r="J15333" t="s">
        <v>188</v>
      </c>
      <c r="K15333" t="s">
        <v>17672</v>
      </c>
    </row>
    <row r="15334" spans="1:11" ht="15" customHeight="1" x14ac:dyDescent="0.2">
      <c r="A15334">
        <f>IF(IFERROR((MATCH(G15334,$G$1:$G$12712,0)),0),INDEX($A$1:$A$12712,MATCH(G15334,$G$1:$G$12712,0)),MAX($A$2:$A15333)+1)</f>
        <v>440</v>
      </c>
      <c r="B15334">
        <f t="shared" si="281"/>
        <v>440</v>
      </c>
      <c r="C15334" t="str">
        <f t="shared" si="282"/>
        <v>Paris (WI)</v>
      </c>
      <c r="D15334">
        <v>280</v>
      </c>
      <c r="E15334" t="s">
        <v>17652</v>
      </c>
      <c r="F15334" s="1" t="s">
        <v>20195</v>
      </c>
      <c r="G15334">
        <v>7270</v>
      </c>
      <c r="H15334" s="2" t="s">
        <v>1087</v>
      </c>
      <c r="I15334">
        <v>20847</v>
      </c>
      <c r="J15334" t="s">
        <v>188</v>
      </c>
      <c r="K15334" t="s">
        <v>17672</v>
      </c>
    </row>
    <row r="15335" spans="1:11" ht="15" customHeight="1" x14ac:dyDescent="0.2">
      <c r="A15335">
        <f>IF(IFERROR((MATCH(G15335,$G$1:$G$12712,0)),0),INDEX($A$1:$A$12712,MATCH(G15335,$G$1:$G$12712,0)),MAX($A$2:$A15334)+1)</f>
        <v>440</v>
      </c>
      <c r="B15335">
        <f t="shared" si="281"/>
        <v>440</v>
      </c>
      <c r="C15335" t="str">
        <f t="shared" si="282"/>
        <v>Paris (WI)</v>
      </c>
      <c r="D15335">
        <v>280</v>
      </c>
      <c r="E15335" t="s">
        <v>17652</v>
      </c>
      <c r="F15335" s="1" t="s">
        <v>20196</v>
      </c>
      <c r="G15335">
        <v>7270</v>
      </c>
      <c r="H15335" s="2" t="s">
        <v>1087</v>
      </c>
      <c r="I15335">
        <v>20847</v>
      </c>
      <c r="J15335" t="s">
        <v>188</v>
      </c>
      <c r="K15335" t="s">
        <v>17672</v>
      </c>
    </row>
    <row r="15336" spans="1:11" ht="15" customHeight="1" x14ac:dyDescent="0.2">
      <c r="A15336">
        <f>IF(IFERROR((MATCH(G15336,$G$1:$G$12712,0)),0),INDEX($A$1:$A$12712,MATCH(G15336,$G$1:$G$12712,0)),MAX($A$2:$A15335)+1)</f>
        <v>466</v>
      </c>
      <c r="B15336">
        <f t="shared" si="281"/>
        <v>466</v>
      </c>
      <c r="C15336" t="str">
        <f t="shared" si="282"/>
        <v>Presque Isle</v>
      </c>
      <c r="D15336">
        <v>280</v>
      </c>
      <c r="E15336" t="s">
        <v>17652</v>
      </c>
      <c r="F15336" s="1" t="s">
        <v>20197</v>
      </c>
      <c r="G15336">
        <v>1769</v>
      </c>
      <c r="H15336" s="2" t="s">
        <v>1141</v>
      </c>
      <c r="I15336">
        <v>20847</v>
      </c>
      <c r="J15336" t="s">
        <v>188</v>
      </c>
      <c r="K15336" t="s">
        <v>17672</v>
      </c>
    </row>
    <row r="15337" spans="1:11" ht="15" customHeight="1" x14ac:dyDescent="0.2">
      <c r="A15337">
        <f>IF(IFERROR((MATCH(G15337,$G$1:$G$12712,0)),0),INDEX($A$1:$A$12712,MATCH(G15337,$G$1:$G$12712,0)),MAX($A$2:$A15336)+1)</f>
        <v>466</v>
      </c>
      <c r="B15337">
        <f t="shared" si="281"/>
        <v>466</v>
      </c>
      <c r="C15337" t="str">
        <f t="shared" si="282"/>
        <v>Presque Isle</v>
      </c>
      <c r="D15337">
        <v>280</v>
      </c>
      <c r="E15337" t="s">
        <v>17652</v>
      </c>
      <c r="F15337" s="1" t="s">
        <v>20198</v>
      </c>
      <c r="G15337">
        <v>1769</v>
      </c>
      <c r="H15337" s="2" t="s">
        <v>1141</v>
      </c>
      <c r="I15337">
        <v>20847</v>
      </c>
      <c r="J15337" t="s">
        <v>188</v>
      </c>
      <c r="K15337" t="s">
        <v>17672</v>
      </c>
    </row>
    <row r="15338" spans="1:11" ht="15" customHeight="1" x14ac:dyDescent="0.2">
      <c r="A15338">
        <f>IF(IFERROR((MATCH(G15338,$G$1:$G$12712,0)),0),INDEX($A$1:$A$12712,MATCH(G15338,$G$1:$G$12712,0)),MAX($A$2:$A15337)+1)</f>
        <v>2429</v>
      </c>
      <c r="B15338">
        <f t="shared" si="281"/>
        <v>2429</v>
      </c>
      <c r="C15338" t="str">
        <f t="shared" si="282"/>
        <v>Pine</v>
      </c>
      <c r="D15338">
        <v>280</v>
      </c>
      <c r="E15338" t="s">
        <v>17652</v>
      </c>
      <c r="F15338" s="1" t="s">
        <v>20199</v>
      </c>
      <c r="G15338">
        <v>4045</v>
      </c>
      <c r="H15338" s="2" t="s">
        <v>5060</v>
      </c>
      <c r="I15338">
        <v>20847</v>
      </c>
      <c r="J15338" t="s">
        <v>188</v>
      </c>
      <c r="K15338" t="s">
        <v>17672</v>
      </c>
    </row>
    <row r="15339" spans="1:11" ht="15" customHeight="1" x14ac:dyDescent="0.2">
      <c r="A15339">
        <f>IF(IFERROR((MATCH(G15339,$G$1:$G$12712,0)),0),INDEX($A$1:$A$12712,MATCH(G15339,$G$1:$G$12712,0)),MAX($A$2:$A15338)+1)</f>
        <v>2429</v>
      </c>
      <c r="B15339">
        <f t="shared" si="281"/>
        <v>2429</v>
      </c>
      <c r="C15339" t="str">
        <f t="shared" si="282"/>
        <v>Pine</v>
      </c>
      <c r="D15339">
        <v>280</v>
      </c>
      <c r="E15339" t="s">
        <v>17652</v>
      </c>
      <c r="F15339" s="1" t="s">
        <v>20200</v>
      </c>
      <c r="G15339">
        <v>4045</v>
      </c>
      <c r="H15339" s="2" t="s">
        <v>5060</v>
      </c>
      <c r="I15339">
        <v>20847</v>
      </c>
      <c r="J15339" t="s">
        <v>188</v>
      </c>
      <c r="K15339" t="s">
        <v>17672</v>
      </c>
    </row>
    <row r="15340" spans="1:11" ht="15" customHeight="1" x14ac:dyDescent="0.2">
      <c r="A15340">
        <f>IF(IFERROR((MATCH(G15340,$G$1:$G$12712,0)),0),INDEX($A$1:$A$12712,MATCH(G15340,$G$1:$G$12712,0)),MAX($A$2:$A15339)+1)</f>
        <v>455</v>
      </c>
      <c r="B15340">
        <f t="shared" si="281"/>
        <v>455</v>
      </c>
      <c r="C15340" t="str">
        <f t="shared" si="282"/>
        <v>Pleasant Prairie</v>
      </c>
      <c r="D15340">
        <v>280</v>
      </c>
      <c r="E15340" t="s">
        <v>17652</v>
      </c>
      <c r="F15340" s="1" t="s">
        <v>20201</v>
      </c>
      <c r="G15340">
        <v>6170</v>
      </c>
      <c r="H15340" s="2" t="s">
        <v>1117</v>
      </c>
      <c r="I15340">
        <v>20847</v>
      </c>
      <c r="J15340" t="s">
        <v>188</v>
      </c>
      <c r="K15340" t="s">
        <v>17672</v>
      </c>
    </row>
    <row r="15341" spans="1:11" ht="15" customHeight="1" x14ac:dyDescent="0.2">
      <c r="A15341">
        <f>IF(IFERROR((MATCH(G15341,$G$1:$G$12712,0)),0),INDEX($A$1:$A$12712,MATCH(G15341,$G$1:$G$12712,0)),MAX($A$2:$A15340)+1)</f>
        <v>455</v>
      </c>
      <c r="B15341">
        <f t="shared" si="281"/>
        <v>455</v>
      </c>
      <c r="C15341" t="str">
        <f t="shared" si="282"/>
        <v>Pleasant Prairie</v>
      </c>
      <c r="D15341">
        <v>280</v>
      </c>
      <c r="E15341" t="s">
        <v>17652</v>
      </c>
      <c r="F15341" s="1" t="s">
        <v>20202</v>
      </c>
      <c r="G15341">
        <v>6170</v>
      </c>
      <c r="H15341" s="2" t="s">
        <v>1117</v>
      </c>
      <c r="I15341">
        <v>20847</v>
      </c>
      <c r="J15341" t="s">
        <v>188</v>
      </c>
      <c r="K15341" t="s">
        <v>17672</v>
      </c>
    </row>
    <row r="15342" spans="1:11" ht="15" customHeight="1" x14ac:dyDescent="0.2">
      <c r="A15342">
        <f>IF(IFERROR((MATCH(G15342,$G$1:$G$12712,0)),0),INDEX($A$1:$A$12712,MATCH(G15342,$G$1:$G$12712,0)),MAX($A$2:$A15341)+1)</f>
        <v>455</v>
      </c>
      <c r="B15342">
        <f t="shared" si="281"/>
        <v>455</v>
      </c>
      <c r="C15342" t="str">
        <f t="shared" si="282"/>
        <v>Pleasant Prairie</v>
      </c>
      <c r="D15342">
        <v>280</v>
      </c>
      <c r="E15342" t="s">
        <v>17652</v>
      </c>
      <c r="F15342" s="1" t="s">
        <v>20203</v>
      </c>
      <c r="G15342">
        <v>6170</v>
      </c>
      <c r="H15342" s="2" t="s">
        <v>1117</v>
      </c>
      <c r="I15342">
        <v>20847</v>
      </c>
      <c r="J15342" t="s">
        <v>188</v>
      </c>
      <c r="K15342" t="s">
        <v>17672</v>
      </c>
    </row>
    <row r="15343" spans="1:11" ht="15" customHeight="1" x14ac:dyDescent="0.2">
      <c r="A15343">
        <f>IF(IFERROR((MATCH(G15343,$G$1:$G$12712,0)),0),INDEX($A$1:$A$12712,MATCH(G15343,$G$1:$G$12712,0)),MAX($A$2:$A15342)+1)</f>
        <v>455</v>
      </c>
      <c r="B15343">
        <f t="shared" si="281"/>
        <v>455</v>
      </c>
      <c r="C15343" t="str">
        <f t="shared" si="282"/>
        <v>Pleasant Prairie</v>
      </c>
      <c r="D15343">
        <v>280</v>
      </c>
      <c r="E15343" t="s">
        <v>17652</v>
      </c>
      <c r="F15343" s="1" t="s">
        <v>20204</v>
      </c>
      <c r="G15343">
        <v>6170</v>
      </c>
      <c r="H15343" s="2" t="s">
        <v>1117</v>
      </c>
      <c r="I15343">
        <v>20847</v>
      </c>
      <c r="J15343" t="s">
        <v>188</v>
      </c>
      <c r="K15343" t="s">
        <v>17672</v>
      </c>
    </row>
    <row r="15344" spans="1:11" ht="15" customHeight="1" x14ac:dyDescent="0.2">
      <c r="A15344">
        <f>IF(IFERROR((MATCH(G15344,$G$1:$G$12712,0)),0),INDEX($A$1:$A$12712,MATCH(G15344,$G$1:$G$12712,0)),MAX($A$2:$A15343)+1)</f>
        <v>455</v>
      </c>
      <c r="B15344">
        <f t="shared" si="281"/>
        <v>455</v>
      </c>
      <c r="C15344" t="str">
        <f t="shared" si="282"/>
        <v>Pleasant Prairie</v>
      </c>
      <c r="D15344">
        <v>280</v>
      </c>
      <c r="E15344" t="s">
        <v>17652</v>
      </c>
      <c r="F15344" s="1" t="s">
        <v>20205</v>
      </c>
      <c r="G15344">
        <v>6170</v>
      </c>
      <c r="H15344" s="2" t="s">
        <v>1117</v>
      </c>
      <c r="I15344">
        <v>20847</v>
      </c>
      <c r="J15344" t="s">
        <v>188</v>
      </c>
      <c r="K15344" t="s">
        <v>17672</v>
      </c>
    </row>
    <row r="15345" spans="1:11" ht="15" customHeight="1" x14ac:dyDescent="0.2">
      <c r="A15345">
        <f>IF(IFERROR((MATCH(G15345,$G$1:$G$12712,0)),0),INDEX($A$1:$A$12712,MATCH(G15345,$G$1:$G$12712,0)),MAX($A$2:$A15344)+1)</f>
        <v>1200</v>
      </c>
      <c r="B15345">
        <f t="shared" si="281"/>
        <v>1200</v>
      </c>
      <c r="C15345" t="str">
        <f t="shared" si="282"/>
        <v>Point Beach Nuclear Plant</v>
      </c>
      <c r="D15345">
        <v>280</v>
      </c>
      <c r="E15345" t="s">
        <v>17652</v>
      </c>
      <c r="F15345" s="1" t="s">
        <v>20206</v>
      </c>
      <c r="G15345">
        <v>4046</v>
      </c>
      <c r="H15345" s="2" t="s">
        <v>3025</v>
      </c>
      <c r="I15345">
        <v>55906</v>
      </c>
      <c r="J15345" t="s">
        <v>3026</v>
      </c>
      <c r="K15345" t="s">
        <v>17672</v>
      </c>
    </row>
    <row r="15346" spans="1:11" ht="15" customHeight="1" x14ac:dyDescent="0.2">
      <c r="A15346">
        <f>IF(IFERROR((MATCH(G15346,$G$1:$G$12712,0)),0),INDEX($A$1:$A$12712,MATCH(G15346,$G$1:$G$12712,0)),MAX($A$2:$A15345)+1)</f>
        <v>1200</v>
      </c>
      <c r="B15346">
        <f t="shared" si="281"/>
        <v>1200</v>
      </c>
      <c r="C15346" t="str">
        <f t="shared" si="282"/>
        <v>Point Beach Nuclear Plant</v>
      </c>
      <c r="D15346">
        <v>280</v>
      </c>
      <c r="E15346" t="s">
        <v>17652</v>
      </c>
      <c r="F15346" s="1" t="s">
        <v>20207</v>
      </c>
      <c r="G15346">
        <v>4046</v>
      </c>
      <c r="H15346" s="2" t="s">
        <v>3025</v>
      </c>
      <c r="I15346">
        <v>55906</v>
      </c>
      <c r="J15346" t="s">
        <v>3026</v>
      </c>
      <c r="K15346" t="s">
        <v>17672</v>
      </c>
    </row>
    <row r="15347" spans="1:11" ht="15" customHeight="1" x14ac:dyDescent="0.2">
      <c r="A15347">
        <f>IF(IFERROR((MATCH(G15347,$G$1:$G$12712,0)),0),INDEX($A$1:$A$12712,MATCH(G15347,$G$1:$G$12712,0)),MAX($A$2:$A15346)+1)</f>
        <v>455</v>
      </c>
      <c r="B15347">
        <f t="shared" ref="B15347:B15410" si="283">IF(COUNTIF($G$1:$G$12712,G15347&gt;0),0,INDEX($A$1:$A$12712,MATCH(G15347,$G$1:$G$12712,0)))</f>
        <v>455</v>
      </c>
      <c r="C15347" t="str">
        <f t="shared" si="282"/>
        <v>Pleasant Prairie</v>
      </c>
      <c r="D15347">
        <v>280</v>
      </c>
      <c r="E15347" t="s">
        <v>17652</v>
      </c>
      <c r="F15347" s="1" t="s">
        <v>20208</v>
      </c>
      <c r="G15347">
        <v>6170</v>
      </c>
      <c r="H15347" s="2" t="s">
        <v>1117</v>
      </c>
      <c r="I15347">
        <v>20847</v>
      </c>
      <c r="J15347" t="s">
        <v>188</v>
      </c>
      <c r="K15347" t="s">
        <v>17672</v>
      </c>
    </row>
    <row r="15348" spans="1:11" ht="15" customHeight="1" x14ac:dyDescent="0.2">
      <c r="A15348">
        <f>IF(IFERROR((MATCH(G15348,$G$1:$G$12712,0)),0),INDEX($A$1:$A$12712,MATCH(G15348,$G$1:$G$12712,0)),MAX($A$2:$A15347)+1)</f>
        <v>466</v>
      </c>
      <c r="B15348">
        <f t="shared" si="283"/>
        <v>466</v>
      </c>
      <c r="C15348" t="str">
        <f t="shared" si="282"/>
        <v>Presque Isle</v>
      </c>
      <c r="D15348">
        <v>280</v>
      </c>
      <c r="E15348" t="s">
        <v>17652</v>
      </c>
      <c r="F15348" s="1" t="s">
        <v>20209</v>
      </c>
      <c r="G15348">
        <v>1769</v>
      </c>
      <c r="H15348" s="2" t="s">
        <v>1141</v>
      </c>
      <c r="I15348">
        <v>20847</v>
      </c>
      <c r="J15348" t="s">
        <v>188</v>
      </c>
      <c r="K15348" t="s">
        <v>17672</v>
      </c>
    </row>
    <row r="15349" spans="1:11" ht="15" customHeight="1" x14ac:dyDescent="0.2">
      <c r="A15349">
        <f>IF(IFERROR((MATCH(G15349,$G$1:$G$12712,0)),0),INDEX($A$1:$A$12712,MATCH(G15349,$G$1:$G$12712,0)),MAX($A$2:$A15348)+1)</f>
        <v>466</v>
      </c>
      <c r="B15349">
        <f t="shared" si="283"/>
        <v>466</v>
      </c>
      <c r="C15349" t="str">
        <f t="shared" si="282"/>
        <v>Presque Isle</v>
      </c>
      <c r="D15349">
        <v>280</v>
      </c>
      <c r="E15349" t="s">
        <v>17652</v>
      </c>
      <c r="F15349" s="1" t="s">
        <v>20210</v>
      </c>
      <c r="G15349">
        <v>1769</v>
      </c>
      <c r="H15349" s="2" t="s">
        <v>1141</v>
      </c>
      <c r="I15349">
        <v>20847</v>
      </c>
      <c r="J15349" t="s">
        <v>188</v>
      </c>
      <c r="K15349" t="s">
        <v>17672</v>
      </c>
    </row>
    <row r="15350" spans="1:11" ht="15" customHeight="1" x14ac:dyDescent="0.2">
      <c r="A15350">
        <f>IF(IFERROR((MATCH(G15350,$G$1:$G$12712,0)),0),INDEX($A$1:$A$12712,MATCH(G15350,$G$1:$G$12712,0)),MAX($A$2:$A15349)+1)</f>
        <v>466</v>
      </c>
      <c r="B15350">
        <f t="shared" si="283"/>
        <v>466</v>
      </c>
      <c r="C15350" t="str">
        <f t="shared" si="282"/>
        <v>Presque Isle</v>
      </c>
      <c r="D15350">
        <v>280</v>
      </c>
      <c r="E15350" t="s">
        <v>17652</v>
      </c>
      <c r="F15350" s="1" t="s">
        <v>20211</v>
      </c>
      <c r="G15350">
        <v>1769</v>
      </c>
      <c r="H15350" s="2" t="s">
        <v>1141</v>
      </c>
      <c r="I15350">
        <v>20847</v>
      </c>
      <c r="J15350" t="s">
        <v>188</v>
      </c>
      <c r="K15350" t="s">
        <v>17672</v>
      </c>
    </row>
    <row r="15351" spans="1:11" ht="15" customHeight="1" x14ac:dyDescent="0.2">
      <c r="A15351">
        <f>IF(IFERROR((MATCH(G15351,$G$1:$G$12712,0)),0),INDEX($A$1:$A$12712,MATCH(G15351,$G$1:$G$12712,0)),MAX($A$2:$A15350)+1)</f>
        <v>466</v>
      </c>
      <c r="B15351">
        <f t="shared" si="283"/>
        <v>466</v>
      </c>
      <c r="C15351" t="str">
        <f t="shared" si="282"/>
        <v>Presque Isle</v>
      </c>
      <c r="D15351">
        <v>280</v>
      </c>
      <c r="E15351" t="s">
        <v>17652</v>
      </c>
      <c r="F15351" s="1" t="s">
        <v>20212</v>
      </c>
      <c r="G15351">
        <v>1769</v>
      </c>
      <c r="H15351" s="2" t="s">
        <v>1141</v>
      </c>
      <c r="I15351">
        <v>20847</v>
      </c>
      <c r="J15351" t="s">
        <v>188</v>
      </c>
      <c r="K15351" t="s">
        <v>17672</v>
      </c>
    </row>
    <row r="15352" spans="1:11" ht="15" customHeight="1" x14ac:dyDescent="0.2">
      <c r="A15352">
        <f>IF(IFERROR((MATCH(G15352,$G$1:$G$12712,0)),0),INDEX($A$1:$A$12712,MATCH(G15352,$G$1:$G$12712,0)),MAX($A$2:$A15351)+1)</f>
        <v>466</v>
      </c>
      <c r="B15352">
        <f t="shared" si="283"/>
        <v>466</v>
      </c>
      <c r="C15352" t="str">
        <f t="shared" si="282"/>
        <v>Presque Isle</v>
      </c>
      <c r="D15352">
        <v>280</v>
      </c>
      <c r="E15352" t="s">
        <v>17652</v>
      </c>
      <c r="F15352" s="1" t="s">
        <v>20213</v>
      </c>
      <c r="G15352">
        <v>1769</v>
      </c>
      <c r="H15352" s="2" t="s">
        <v>1141</v>
      </c>
      <c r="I15352">
        <v>20847</v>
      </c>
      <c r="J15352" t="s">
        <v>188</v>
      </c>
      <c r="K15352" t="s">
        <v>17672</v>
      </c>
    </row>
    <row r="15353" spans="1:11" ht="15" customHeight="1" x14ac:dyDescent="0.2">
      <c r="A15353">
        <f>IF(IFERROR((MATCH(G15353,$G$1:$G$12712,0)),0),INDEX($A$1:$A$12712,MATCH(G15353,$G$1:$G$12712,0)),MAX($A$2:$A15352)+1)</f>
        <v>466</v>
      </c>
      <c r="B15353">
        <f t="shared" si="283"/>
        <v>466</v>
      </c>
      <c r="C15353" t="str">
        <f t="shared" si="282"/>
        <v>Presque Isle</v>
      </c>
      <c r="D15353">
        <v>280</v>
      </c>
      <c r="E15353" t="s">
        <v>17652</v>
      </c>
      <c r="F15353" s="1" t="s">
        <v>20214</v>
      </c>
      <c r="G15353">
        <v>1769</v>
      </c>
      <c r="H15353" s="2" t="s">
        <v>1141</v>
      </c>
      <c r="I15353">
        <v>20847</v>
      </c>
      <c r="J15353" t="s">
        <v>188</v>
      </c>
      <c r="K15353" t="s">
        <v>17672</v>
      </c>
    </row>
    <row r="15354" spans="1:11" ht="15" customHeight="1" x14ac:dyDescent="0.2">
      <c r="A15354">
        <f>IF(IFERROR((MATCH(G15354,$G$1:$G$12712,0)),0),INDEX($A$1:$A$12712,MATCH(G15354,$G$1:$G$12712,0)),MAX($A$2:$A15353)+1)</f>
        <v>466</v>
      </c>
      <c r="B15354">
        <f t="shared" si="283"/>
        <v>466</v>
      </c>
      <c r="C15354" t="str">
        <f t="shared" si="282"/>
        <v>Presque Isle</v>
      </c>
      <c r="D15354">
        <v>280</v>
      </c>
      <c r="E15354" t="s">
        <v>17652</v>
      </c>
      <c r="F15354" s="1" t="s">
        <v>20215</v>
      </c>
      <c r="G15354">
        <v>1769</v>
      </c>
      <c r="H15354" s="2" t="s">
        <v>1141</v>
      </c>
      <c r="I15354">
        <v>20847</v>
      </c>
      <c r="J15354" t="s">
        <v>188</v>
      </c>
      <c r="K15354" t="s">
        <v>17672</v>
      </c>
    </row>
    <row r="15355" spans="1:11" ht="15" customHeight="1" x14ac:dyDescent="0.2">
      <c r="A15355">
        <f>IF(IFERROR((MATCH(G15355,$G$1:$G$12712,0)),0),INDEX($A$1:$A$12712,MATCH(G15355,$G$1:$G$12712,0)),MAX($A$2:$A15354)+1)</f>
        <v>466</v>
      </c>
      <c r="B15355">
        <f t="shared" si="283"/>
        <v>466</v>
      </c>
      <c r="C15355" t="str">
        <f t="shared" si="282"/>
        <v>Presque Isle</v>
      </c>
      <c r="D15355">
        <v>280</v>
      </c>
      <c r="E15355" t="s">
        <v>17652</v>
      </c>
      <c r="F15355" s="1" t="s">
        <v>20216</v>
      </c>
      <c r="G15355">
        <v>1769</v>
      </c>
      <c r="H15355" s="2" t="s">
        <v>1141</v>
      </c>
      <c r="I15355">
        <v>20847</v>
      </c>
      <c r="J15355" t="s">
        <v>188</v>
      </c>
      <c r="K15355" t="s">
        <v>17672</v>
      </c>
    </row>
    <row r="15356" spans="1:11" ht="15" customHeight="1" x14ac:dyDescent="0.2">
      <c r="A15356">
        <f>IF(IFERROR((MATCH(G15356,$G$1:$G$12712,0)),0),INDEX($A$1:$A$12712,MATCH(G15356,$G$1:$G$12712,0)),MAX($A$2:$A15355)+1)</f>
        <v>466</v>
      </c>
      <c r="B15356">
        <f t="shared" si="283"/>
        <v>466</v>
      </c>
      <c r="C15356" t="str">
        <f t="shared" si="282"/>
        <v>Presque Isle</v>
      </c>
      <c r="D15356">
        <v>280</v>
      </c>
      <c r="E15356" t="s">
        <v>17652</v>
      </c>
      <c r="F15356" s="1" t="s">
        <v>20217</v>
      </c>
      <c r="G15356">
        <v>1769</v>
      </c>
      <c r="H15356" s="2" t="s">
        <v>1141</v>
      </c>
      <c r="I15356">
        <v>20847</v>
      </c>
      <c r="J15356" t="s">
        <v>188</v>
      </c>
      <c r="K15356" t="s">
        <v>17672</v>
      </c>
    </row>
    <row r="15357" spans="1:11" ht="15" customHeight="1" x14ac:dyDescent="0.2">
      <c r="A15357">
        <f>IF(IFERROR((MATCH(G15357,$G$1:$G$12712,0)),0),INDEX($A$1:$A$12712,MATCH(G15357,$G$1:$G$12712,0)),MAX($A$2:$A15356)+1)</f>
        <v>1200</v>
      </c>
      <c r="B15357">
        <f t="shared" si="283"/>
        <v>1200</v>
      </c>
      <c r="C15357" t="str">
        <f t="shared" si="282"/>
        <v>Point Beach Nuclear Plant</v>
      </c>
      <c r="D15357">
        <v>280</v>
      </c>
      <c r="E15357" t="s">
        <v>17652</v>
      </c>
      <c r="F15357" s="1" t="s">
        <v>20218</v>
      </c>
      <c r="G15357">
        <v>4046</v>
      </c>
      <c r="H15357" s="2" t="s">
        <v>3025</v>
      </c>
      <c r="I15357">
        <v>55906</v>
      </c>
      <c r="J15357" t="s">
        <v>3026</v>
      </c>
      <c r="K15357" t="s">
        <v>17672</v>
      </c>
    </row>
    <row r="15358" spans="1:11" ht="15" customHeight="1" x14ac:dyDescent="0.2">
      <c r="A15358">
        <f>IF(IFERROR((MATCH(G15358,$G$1:$G$12712,0)),0),INDEX($A$1:$A$12712,MATCH(G15358,$G$1:$G$12712,0)),MAX($A$2:$A15357)+1)</f>
        <v>467</v>
      </c>
      <c r="B15358">
        <f t="shared" si="283"/>
        <v>467</v>
      </c>
      <c r="C15358" t="str">
        <f t="shared" si="282"/>
        <v>Port Washington Generating Station</v>
      </c>
      <c r="D15358">
        <v>280</v>
      </c>
      <c r="E15358" t="s">
        <v>17652</v>
      </c>
      <c r="F15358" s="1" t="s">
        <v>20219</v>
      </c>
      <c r="G15358">
        <v>4040</v>
      </c>
      <c r="H15358" s="2" t="s">
        <v>1143</v>
      </c>
      <c r="I15358">
        <v>20847</v>
      </c>
      <c r="J15358" t="s">
        <v>188</v>
      </c>
      <c r="K15358" t="s">
        <v>17672</v>
      </c>
    </row>
    <row r="15359" spans="1:11" ht="15" customHeight="1" x14ac:dyDescent="0.2">
      <c r="A15359">
        <f>IF(IFERROR((MATCH(G15359,$G$1:$G$12712,0)),0),INDEX($A$1:$A$12712,MATCH(G15359,$G$1:$G$12712,0)),MAX($A$2:$A15358)+1)</f>
        <v>467</v>
      </c>
      <c r="B15359">
        <f t="shared" si="283"/>
        <v>467</v>
      </c>
      <c r="C15359" t="str">
        <f t="shared" si="282"/>
        <v>Port Washington Generating Station</v>
      </c>
      <c r="D15359">
        <v>280</v>
      </c>
      <c r="E15359" t="s">
        <v>17652</v>
      </c>
      <c r="F15359" s="1" t="s">
        <v>20220</v>
      </c>
      <c r="G15359">
        <v>4040</v>
      </c>
      <c r="H15359" s="2" t="s">
        <v>1143</v>
      </c>
      <c r="I15359">
        <v>20847</v>
      </c>
      <c r="J15359" t="s">
        <v>188</v>
      </c>
      <c r="K15359" t="s">
        <v>17672</v>
      </c>
    </row>
    <row r="15360" spans="1:11" ht="15" customHeight="1" x14ac:dyDescent="0.2">
      <c r="A15360">
        <f>IF(IFERROR((MATCH(G15360,$G$1:$G$12712,0)),0),INDEX($A$1:$A$12712,MATCH(G15360,$G$1:$G$12712,0)),MAX($A$2:$A15359)+1)</f>
        <v>1200</v>
      </c>
      <c r="B15360">
        <f t="shared" si="283"/>
        <v>1200</v>
      </c>
      <c r="C15360" t="str">
        <f t="shared" si="282"/>
        <v>Point Beach Nuclear Plant</v>
      </c>
      <c r="D15360">
        <v>280</v>
      </c>
      <c r="E15360" t="s">
        <v>17652</v>
      </c>
      <c r="F15360" s="1" t="s">
        <v>20221</v>
      </c>
      <c r="G15360">
        <v>4046</v>
      </c>
      <c r="H15360" s="2" t="s">
        <v>3025</v>
      </c>
      <c r="I15360">
        <v>55906</v>
      </c>
      <c r="J15360" t="s">
        <v>3026</v>
      </c>
      <c r="K15360" t="s">
        <v>17672</v>
      </c>
    </row>
    <row r="15361" spans="1:11" ht="15" customHeight="1" x14ac:dyDescent="0.2">
      <c r="A15361">
        <f>IF(IFERROR((MATCH(G15361,$G$1:$G$12712,0)),0),INDEX($A$1:$A$12712,MATCH(G15361,$G$1:$G$12712,0)),MAX($A$2:$A15360)+1)</f>
        <v>1200</v>
      </c>
      <c r="B15361">
        <f t="shared" si="283"/>
        <v>1200</v>
      </c>
      <c r="C15361" t="str">
        <f t="shared" si="282"/>
        <v>Point Beach Nuclear Plant</v>
      </c>
      <c r="D15361">
        <v>280</v>
      </c>
      <c r="E15361" t="s">
        <v>17652</v>
      </c>
      <c r="F15361" s="1" t="s">
        <v>20222</v>
      </c>
      <c r="G15361">
        <v>4046</v>
      </c>
      <c r="H15361" s="2" t="s">
        <v>3025</v>
      </c>
      <c r="I15361">
        <v>55906</v>
      </c>
      <c r="J15361" t="s">
        <v>3026</v>
      </c>
      <c r="K15361" t="s">
        <v>17672</v>
      </c>
    </row>
    <row r="15362" spans="1:11" ht="15" customHeight="1" x14ac:dyDescent="0.2">
      <c r="A15362">
        <f>IF(IFERROR((MATCH(G15362,$G$1:$G$12712,0)),0),INDEX($A$1:$A$12712,MATCH(G15362,$G$1:$G$12712,0)),MAX($A$2:$A15361)+1)</f>
        <v>1200</v>
      </c>
      <c r="B15362">
        <f t="shared" si="283"/>
        <v>1200</v>
      </c>
      <c r="C15362" t="str">
        <f t="shared" ref="C15362:C15425" si="284">IF(H15362="",F15362,H15362)</f>
        <v>Point Beach Nuclear Plant</v>
      </c>
      <c r="D15362">
        <v>280</v>
      </c>
      <c r="E15362" t="s">
        <v>17652</v>
      </c>
      <c r="F15362" s="1" t="s">
        <v>20223</v>
      </c>
      <c r="G15362">
        <v>4046</v>
      </c>
      <c r="H15362" s="2" t="s">
        <v>3025</v>
      </c>
      <c r="I15362">
        <v>55906</v>
      </c>
      <c r="J15362" t="s">
        <v>3026</v>
      </c>
      <c r="K15362" t="s">
        <v>17672</v>
      </c>
    </row>
    <row r="15363" spans="1:11" ht="15" customHeight="1" x14ac:dyDescent="0.2">
      <c r="A15363">
        <f>IF(IFERROR((MATCH(G15363,$G$1:$G$12712,0)),0),INDEX($A$1:$A$12712,MATCH(G15363,$G$1:$G$12712,0)),MAX($A$2:$A15362)+1)</f>
        <v>467</v>
      </c>
      <c r="B15363">
        <f t="shared" si="283"/>
        <v>467</v>
      </c>
      <c r="C15363" t="str">
        <f t="shared" si="284"/>
        <v>Port Washington Generating Station</v>
      </c>
      <c r="D15363">
        <v>280</v>
      </c>
      <c r="E15363" t="s">
        <v>17652</v>
      </c>
      <c r="F15363" s="1" t="s">
        <v>20224</v>
      </c>
      <c r="G15363">
        <v>4040</v>
      </c>
      <c r="H15363" s="2" t="s">
        <v>1143</v>
      </c>
      <c r="I15363">
        <v>20847</v>
      </c>
      <c r="J15363" t="s">
        <v>188</v>
      </c>
      <c r="K15363" t="s">
        <v>17672</v>
      </c>
    </row>
    <row r="15364" spans="1:11" ht="15" customHeight="1" x14ac:dyDescent="0.2">
      <c r="A15364">
        <f>IF(IFERROR((MATCH(G15364,$G$1:$G$12712,0)),0),INDEX($A$1:$A$12712,MATCH(G15364,$G$1:$G$12712,0)),MAX($A$2:$A15363)+1)</f>
        <v>467</v>
      </c>
      <c r="B15364">
        <f t="shared" si="283"/>
        <v>467</v>
      </c>
      <c r="C15364" t="str">
        <f t="shared" si="284"/>
        <v>Port Washington Generating Station</v>
      </c>
      <c r="D15364">
        <v>280</v>
      </c>
      <c r="E15364" t="s">
        <v>17652</v>
      </c>
      <c r="F15364" s="1" t="s">
        <v>20225</v>
      </c>
      <c r="G15364">
        <v>4040</v>
      </c>
      <c r="H15364" s="2" t="s">
        <v>1143</v>
      </c>
      <c r="I15364">
        <v>20847</v>
      </c>
      <c r="J15364" t="s">
        <v>188</v>
      </c>
      <c r="K15364" t="s">
        <v>17672</v>
      </c>
    </row>
    <row r="15365" spans="1:11" ht="15" customHeight="1" x14ac:dyDescent="0.2">
      <c r="A15365">
        <f>IF(IFERROR((MATCH(G15365,$G$1:$G$12712,0)),0),INDEX($A$1:$A$12712,MATCH(G15365,$G$1:$G$12712,0)),MAX($A$2:$A15364)+1)</f>
        <v>467</v>
      </c>
      <c r="B15365">
        <f t="shared" si="283"/>
        <v>467</v>
      </c>
      <c r="C15365" t="str">
        <f t="shared" si="284"/>
        <v>Port Washington Generating Station</v>
      </c>
      <c r="D15365">
        <v>280</v>
      </c>
      <c r="E15365" t="s">
        <v>17652</v>
      </c>
      <c r="F15365" s="1" t="s">
        <v>20226</v>
      </c>
      <c r="G15365">
        <v>4040</v>
      </c>
      <c r="H15365" s="2" t="s">
        <v>1143</v>
      </c>
      <c r="I15365">
        <v>20847</v>
      </c>
      <c r="J15365" t="s">
        <v>188</v>
      </c>
      <c r="K15365" t="s">
        <v>17672</v>
      </c>
    </row>
    <row r="15366" spans="1:11" ht="15" customHeight="1" x14ac:dyDescent="0.2">
      <c r="A15366">
        <f>IF(IFERROR((MATCH(G15366,$G$1:$G$12712,0)),0),INDEX($A$1:$A$12712,MATCH(G15366,$G$1:$G$12712,0)),MAX($A$2:$A15365)+1)</f>
        <v>467</v>
      </c>
      <c r="B15366">
        <f t="shared" si="283"/>
        <v>467</v>
      </c>
      <c r="C15366" t="str">
        <f t="shared" si="284"/>
        <v>Port Washington Generating Station</v>
      </c>
      <c r="D15366">
        <v>280</v>
      </c>
      <c r="E15366" t="s">
        <v>17652</v>
      </c>
      <c r="F15366" s="1" t="s">
        <v>20227</v>
      </c>
      <c r="G15366">
        <v>4040</v>
      </c>
      <c r="H15366" s="2" t="s">
        <v>1143</v>
      </c>
      <c r="I15366">
        <v>20847</v>
      </c>
      <c r="J15366" t="s">
        <v>188</v>
      </c>
      <c r="K15366" t="s">
        <v>17672</v>
      </c>
    </row>
    <row r="15367" spans="1:11" ht="15" customHeight="1" x14ac:dyDescent="0.2">
      <c r="A15367">
        <f>IF(IFERROR((MATCH(G15367,$G$1:$G$12712,0)),0),INDEX($A$1:$A$12712,MATCH(G15367,$G$1:$G$12712,0)),MAX($A$2:$A15366)+1)</f>
        <v>467</v>
      </c>
      <c r="B15367">
        <f t="shared" si="283"/>
        <v>467</v>
      </c>
      <c r="C15367" t="str">
        <f t="shared" si="284"/>
        <v>Port Washington Generating Station</v>
      </c>
      <c r="D15367">
        <v>280</v>
      </c>
      <c r="E15367" t="s">
        <v>17652</v>
      </c>
      <c r="F15367" s="1" t="s">
        <v>20228</v>
      </c>
      <c r="G15367">
        <v>4040</v>
      </c>
      <c r="H15367" s="2" t="s">
        <v>1143</v>
      </c>
      <c r="I15367">
        <v>20847</v>
      </c>
      <c r="J15367" t="s">
        <v>188</v>
      </c>
      <c r="K15367" t="s">
        <v>17672</v>
      </c>
    </row>
    <row r="15368" spans="1:11" ht="15" customHeight="1" x14ac:dyDescent="0.2">
      <c r="A15368">
        <f>IF(IFERROR((MATCH(G15368,$G$1:$G$12712,0)),0),INDEX($A$1:$A$12712,MATCH(G15368,$G$1:$G$12712,0)),MAX($A$2:$A15367)+1)</f>
        <v>467</v>
      </c>
      <c r="B15368">
        <f t="shared" si="283"/>
        <v>467</v>
      </c>
      <c r="C15368" t="str">
        <f t="shared" si="284"/>
        <v>Port Washington Generating Station</v>
      </c>
      <c r="D15368">
        <v>280</v>
      </c>
      <c r="E15368" t="s">
        <v>17652</v>
      </c>
      <c r="F15368" s="1" t="s">
        <v>20229</v>
      </c>
      <c r="G15368">
        <v>4040</v>
      </c>
      <c r="H15368" s="2" t="s">
        <v>1143</v>
      </c>
      <c r="I15368">
        <v>20847</v>
      </c>
      <c r="J15368" t="s">
        <v>188</v>
      </c>
      <c r="K15368" t="s">
        <v>17672</v>
      </c>
    </row>
    <row r="15369" spans="1:11" ht="15" customHeight="1" x14ac:dyDescent="0.2">
      <c r="A15369">
        <f>IF(IFERROR((MATCH(G15369,$G$1:$G$12712,0)),0),INDEX($A$1:$A$12712,MATCH(G15369,$G$1:$G$12712,0)),MAX($A$2:$A15368)+1)</f>
        <v>467</v>
      </c>
      <c r="B15369">
        <f t="shared" si="283"/>
        <v>467</v>
      </c>
      <c r="C15369" t="str">
        <f t="shared" si="284"/>
        <v>Port Washington Generating Station</v>
      </c>
      <c r="D15369">
        <v>280</v>
      </c>
      <c r="E15369" t="s">
        <v>17652</v>
      </c>
      <c r="F15369" s="1" t="s">
        <v>20230</v>
      </c>
      <c r="G15369">
        <v>4040</v>
      </c>
      <c r="H15369" s="2" t="s">
        <v>1143</v>
      </c>
      <c r="I15369">
        <v>20847</v>
      </c>
      <c r="J15369" t="s">
        <v>188</v>
      </c>
      <c r="K15369" t="s">
        <v>17672</v>
      </c>
    </row>
    <row r="15370" spans="1:11" ht="15" customHeight="1" x14ac:dyDescent="0.2">
      <c r="A15370">
        <f>IF(IFERROR((MATCH(G15370,$G$1:$G$12712,0)),0),INDEX($A$1:$A$12712,MATCH(G15370,$G$1:$G$12712,0)),MAX($A$2:$A15369)+1)</f>
        <v>467</v>
      </c>
      <c r="B15370">
        <f t="shared" si="283"/>
        <v>467</v>
      </c>
      <c r="C15370" t="str">
        <f t="shared" si="284"/>
        <v>Port Washington Generating Station</v>
      </c>
      <c r="D15370">
        <v>280</v>
      </c>
      <c r="E15370" t="s">
        <v>17652</v>
      </c>
      <c r="F15370" s="1" t="s">
        <v>20231</v>
      </c>
      <c r="G15370">
        <v>4040</v>
      </c>
      <c r="H15370" s="2" t="s">
        <v>1143</v>
      </c>
      <c r="I15370">
        <v>20847</v>
      </c>
      <c r="J15370" t="s">
        <v>188</v>
      </c>
      <c r="K15370" t="s">
        <v>17672</v>
      </c>
    </row>
    <row r="15371" spans="1:11" ht="15" customHeight="1" x14ac:dyDescent="0.2">
      <c r="A15371">
        <f>IF(IFERROR((MATCH(G15371,$G$1:$G$12712,0)),0),INDEX($A$1:$A$12712,MATCH(G15371,$G$1:$G$12712,0)),MAX($A$2:$A15370)+1)</f>
        <v>467</v>
      </c>
      <c r="B15371">
        <f t="shared" si="283"/>
        <v>467</v>
      </c>
      <c r="C15371" t="str">
        <f t="shared" si="284"/>
        <v>Port Washington Generating Station</v>
      </c>
      <c r="D15371">
        <v>280</v>
      </c>
      <c r="E15371" t="s">
        <v>17652</v>
      </c>
      <c r="F15371" s="1" t="s">
        <v>20232</v>
      </c>
      <c r="G15371">
        <v>4040</v>
      </c>
      <c r="H15371" s="2" t="s">
        <v>1143</v>
      </c>
      <c r="I15371">
        <v>20847</v>
      </c>
      <c r="J15371" t="s">
        <v>188</v>
      </c>
      <c r="K15371" t="s">
        <v>17672</v>
      </c>
    </row>
    <row r="15372" spans="1:11" ht="15" customHeight="1" x14ac:dyDescent="0.2">
      <c r="A15372">
        <f>IF(IFERROR((MATCH(G15372,$G$1:$G$12712,0)),0),INDEX($A$1:$A$12712,MATCH(G15372,$G$1:$G$12712,0)),MAX($A$2:$A15371)+1)</f>
        <v>467</v>
      </c>
      <c r="B15372">
        <f t="shared" si="283"/>
        <v>467</v>
      </c>
      <c r="C15372" t="str">
        <f t="shared" si="284"/>
        <v>Port Washington Generating Station</v>
      </c>
      <c r="D15372">
        <v>280</v>
      </c>
      <c r="E15372" t="s">
        <v>17652</v>
      </c>
      <c r="F15372" s="1" t="s">
        <v>20233</v>
      </c>
      <c r="G15372">
        <v>4040</v>
      </c>
      <c r="H15372" s="2" t="s">
        <v>1143</v>
      </c>
      <c r="I15372">
        <v>20847</v>
      </c>
      <c r="J15372" t="s">
        <v>188</v>
      </c>
      <c r="K15372" t="s">
        <v>17672</v>
      </c>
    </row>
    <row r="15373" spans="1:11" ht="15" customHeight="1" x14ac:dyDescent="0.2">
      <c r="A15373">
        <f>IF(IFERROR((MATCH(G15373,$G$1:$G$12712,0)),0),INDEX($A$1:$A$12712,MATCH(G15373,$G$1:$G$12712,0)),MAX($A$2:$A15372)+1)</f>
        <v>467</v>
      </c>
      <c r="B15373">
        <f t="shared" si="283"/>
        <v>467</v>
      </c>
      <c r="C15373" t="str">
        <f t="shared" si="284"/>
        <v>Port Washington Generating Station</v>
      </c>
      <c r="D15373">
        <v>280</v>
      </c>
      <c r="E15373" t="s">
        <v>17652</v>
      </c>
      <c r="F15373" s="1" t="s">
        <v>20234</v>
      </c>
      <c r="G15373">
        <v>4040</v>
      </c>
      <c r="H15373" s="2" t="s">
        <v>1143</v>
      </c>
      <c r="I15373">
        <v>20847</v>
      </c>
      <c r="J15373" t="s">
        <v>188</v>
      </c>
      <c r="K15373" t="s">
        <v>17672</v>
      </c>
    </row>
    <row r="15374" spans="1:11" ht="15" customHeight="1" x14ac:dyDescent="0.2">
      <c r="A15374">
        <f>IF(IFERROR((MATCH(G15374,$G$1:$G$12712,0)),0),INDEX($A$1:$A$12712,MATCH(G15374,$G$1:$G$12712,0)),MAX($A$2:$A15373)+1)</f>
        <v>467</v>
      </c>
      <c r="B15374">
        <f t="shared" si="283"/>
        <v>467</v>
      </c>
      <c r="C15374" t="str">
        <f t="shared" si="284"/>
        <v>Port Washington Generating Station</v>
      </c>
      <c r="D15374">
        <v>280</v>
      </c>
      <c r="E15374" t="s">
        <v>17652</v>
      </c>
      <c r="F15374" s="1" t="s">
        <v>20235</v>
      </c>
      <c r="G15374">
        <v>4040</v>
      </c>
      <c r="H15374" s="2" t="s">
        <v>1143</v>
      </c>
      <c r="I15374">
        <v>20847</v>
      </c>
      <c r="J15374" t="s">
        <v>188</v>
      </c>
      <c r="K15374" t="s">
        <v>17672</v>
      </c>
    </row>
    <row r="15375" spans="1:11" ht="15" customHeight="1" x14ac:dyDescent="0.2">
      <c r="A15375">
        <f>IF(IFERROR((MATCH(G15375,$G$1:$G$12712,0)),0),INDEX($A$1:$A$12712,MATCH(G15375,$G$1:$G$12712,0)),MAX($A$2:$A15374)+1)</f>
        <v>467</v>
      </c>
      <c r="B15375">
        <f t="shared" si="283"/>
        <v>467</v>
      </c>
      <c r="C15375" t="str">
        <f t="shared" si="284"/>
        <v>Port Washington Generating Station</v>
      </c>
      <c r="D15375">
        <v>280</v>
      </c>
      <c r="E15375" t="s">
        <v>17652</v>
      </c>
      <c r="F15375" s="1" t="s">
        <v>20236</v>
      </c>
      <c r="G15375">
        <v>4040</v>
      </c>
      <c r="H15375" s="2" t="s">
        <v>1143</v>
      </c>
      <c r="I15375">
        <v>20847</v>
      </c>
      <c r="J15375" t="s">
        <v>188</v>
      </c>
      <c r="K15375" t="s">
        <v>17672</v>
      </c>
    </row>
    <row r="15376" spans="1:11" ht="15" customHeight="1" x14ac:dyDescent="0.2">
      <c r="A15376">
        <f>IF(IFERROR((MATCH(G15376,$G$1:$G$12712,0)),0),INDEX($A$1:$A$12712,MATCH(G15376,$G$1:$G$12712,0)),MAX($A$2:$A15375)+1)</f>
        <v>11522</v>
      </c>
      <c r="B15376" t="e">
        <f t="shared" si="283"/>
        <v>#N/A</v>
      </c>
      <c r="C15376" t="str">
        <f t="shared" si="284"/>
        <v>rebuilt. rating recaculated from 21' head to</v>
      </c>
      <c r="D15376">
        <v>280</v>
      </c>
      <c r="E15376" t="s">
        <v>17652</v>
      </c>
      <c r="F15376" s="1" t="s">
        <v>20237</v>
      </c>
      <c r="H15376" s="2"/>
      <c r="K15376" t="s">
        <v>17672</v>
      </c>
    </row>
    <row r="15377" spans="1:11" ht="15" customHeight="1" x14ac:dyDescent="0.2">
      <c r="A15377">
        <f>IF(IFERROR((MATCH(G15377,$G$1:$G$12712,0)),0),INDEX($A$1:$A$12712,MATCH(G15377,$G$1:$G$12712,0)),MAX($A$2:$A15376)+1)</f>
        <v>11523</v>
      </c>
      <c r="B15377" t="e">
        <f t="shared" si="283"/>
        <v>#N/A</v>
      </c>
      <c r="C15377" t="str">
        <f t="shared" si="284"/>
        <v>rebuilt. rating recalculated from 21' head t</v>
      </c>
      <c r="D15377">
        <v>280</v>
      </c>
      <c r="E15377" t="s">
        <v>17652</v>
      </c>
      <c r="F15377" s="1" t="s">
        <v>20238</v>
      </c>
      <c r="H15377" s="2"/>
      <c r="K15377" t="s">
        <v>17672</v>
      </c>
    </row>
    <row r="15378" spans="1:11" ht="15" customHeight="1" x14ac:dyDescent="0.2">
      <c r="A15378">
        <f>IF(IFERROR((MATCH(G15378,$G$1:$G$12712,0)),0),INDEX($A$1:$A$12712,MATCH(G15378,$G$1:$G$12712,0)),MAX($A$2:$A15377)+1)</f>
        <v>538</v>
      </c>
      <c r="B15378">
        <f t="shared" si="283"/>
        <v>538</v>
      </c>
      <c r="C15378" t="str">
        <f t="shared" si="284"/>
        <v>South Oak Creek</v>
      </c>
      <c r="D15378">
        <v>280</v>
      </c>
      <c r="E15378" t="s">
        <v>17652</v>
      </c>
      <c r="F15378" s="1" t="s">
        <v>20239</v>
      </c>
      <c r="G15378">
        <v>4041</v>
      </c>
      <c r="H15378" s="2" t="s">
        <v>1292</v>
      </c>
      <c r="I15378">
        <v>20847</v>
      </c>
      <c r="J15378" t="s">
        <v>188</v>
      </c>
      <c r="K15378" t="s">
        <v>17672</v>
      </c>
    </row>
    <row r="15379" spans="1:11" ht="15" customHeight="1" x14ac:dyDescent="0.2">
      <c r="A15379">
        <f>IF(IFERROR((MATCH(G15379,$G$1:$G$12712,0)),0),INDEX($A$1:$A$12712,MATCH(G15379,$G$1:$G$12712,0)),MAX($A$2:$A15378)+1)</f>
        <v>538</v>
      </c>
      <c r="B15379">
        <f t="shared" si="283"/>
        <v>538</v>
      </c>
      <c r="C15379" t="str">
        <f t="shared" si="284"/>
        <v>South Oak Creek</v>
      </c>
      <c r="D15379">
        <v>280</v>
      </c>
      <c r="E15379" t="s">
        <v>17652</v>
      </c>
      <c r="F15379" s="1" t="s">
        <v>20240</v>
      </c>
      <c r="G15379">
        <v>4041</v>
      </c>
      <c r="H15379" s="2" t="s">
        <v>1292</v>
      </c>
      <c r="I15379">
        <v>20847</v>
      </c>
      <c r="J15379" t="s">
        <v>188</v>
      </c>
      <c r="K15379" t="s">
        <v>17672</v>
      </c>
    </row>
    <row r="15380" spans="1:11" ht="15" customHeight="1" x14ac:dyDescent="0.2">
      <c r="A15380">
        <f>IF(IFERROR((MATCH(G15380,$G$1:$G$12712,0)),0),INDEX($A$1:$A$12712,MATCH(G15380,$G$1:$G$12712,0)),MAX($A$2:$A15379)+1)</f>
        <v>538</v>
      </c>
      <c r="B15380">
        <f t="shared" si="283"/>
        <v>538</v>
      </c>
      <c r="C15380" t="str">
        <f t="shared" si="284"/>
        <v>South Oak Creek</v>
      </c>
      <c r="D15380">
        <v>280</v>
      </c>
      <c r="E15380" t="s">
        <v>17652</v>
      </c>
      <c r="F15380" s="1" t="s">
        <v>20241</v>
      </c>
      <c r="G15380">
        <v>4041</v>
      </c>
      <c r="H15380" s="2" t="s">
        <v>1292</v>
      </c>
      <c r="I15380">
        <v>20847</v>
      </c>
      <c r="J15380" t="s">
        <v>188</v>
      </c>
      <c r="K15380" t="s">
        <v>17672</v>
      </c>
    </row>
    <row r="15381" spans="1:11" ht="15" customHeight="1" x14ac:dyDescent="0.2">
      <c r="A15381">
        <f>IF(IFERROR((MATCH(G15381,$G$1:$G$12712,0)),0),INDEX($A$1:$A$12712,MATCH(G15381,$G$1:$G$12712,0)),MAX($A$2:$A15380)+1)</f>
        <v>538</v>
      </c>
      <c r="B15381">
        <f t="shared" si="283"/>
        <v>538</v>
      </c>
      <c r="C15381" t="str">
        <f t="shared" si="284"/>
        <v>South Oak Creek</v>
      </c>
      <c r="D15381">
        <v>280</v>
      </c>
      <c r="E15381" t="s">
        <v>17652</v>
      </c>
      <c r="F15381" s="1" t="s">
        <v>20242</v>
      </c>
      <c r="G15381">
        <v>4041</v>
      </c>
      <c r="H15381" s="2" t="s">
        <v>1292</v>
      </c>
      <c r="I15381">
        <v>20847</v>
      </c>
      <c r="J15381" t="s">
        <v>188</v>
      </c>
      <c r="K15381" t="s">
        <v>17672</v>
      </c>
    </row>
    <row r="15382" spans="1:11" ht="15" customHeight="1" x14ac:dyDescent="0.2">
      <c r="A15382">
        <f>IF(IFERROR((MATCH(G15382,$G$1:$G$12712,0)),0),INDEX($A$1:$A$12712,MATCH(G15382,$G$1:$G$12712,0)),MAX($A$2:$A15381)+1)</f>
        <v>538</v>
      </c>
      <c r="B15382">
        <f t="shared" si="283"/>
        <v>538</v>
      </c>
      <c r="C15382" t="str">
        <f t="shared" si="284"/>
        <v>South Oak Creek</v>
      </c>
      <c r="D15382">
        <v>280</v>
      </c>
      <c r="E15382" t="s">
        <v>17652</v>
      </c>
      <c r="F15382" s="1" t="s">
        <v>20243</v>
      </c>
      <c r="G15382">
        <v>4041</v>
      </c>
      <c r="H15382" s="2" t="s">
        <v>1292</v>
      </c>
      <c r="I15382">
        <v>20847</v>
      </c>
      <c r="J15382" t="s">
        <v>188</v>
      </c>
      <c r="K15382" t="s">
        <v>17672</v>
      </c>
    </row>
    <row r="15383" spans="1:11" ht="15" customHeight="1" x14ac:dyDescent="0.2">
      <c r="A15383">
        <f>IF(IFERROR((MATCH(G15383,$G$1:$G$12712,0)),0),INDEX($A$1:$A$12712,MATCH(G15383,$G$1:$G$12712,0)),MAX($A$2:$A15382)+1)</f>
        <v>538</v>
      </c>
      <c r="B15383">
        <f t="shared" si="283"/>
        <v>538</v>
      </c>
      <c r="C15383" t="str">
        <f t="shared" si="284"/>
        <v>South Oak Creek</v>
      </c>
      <c r="D15383">
        <v>280</v>
      </c>
      <c r="E15383" t="s">
        <v>17652</v>
      </c>
      <c r="F15383" s="1" t="s">
        <v>20244</v>
      </c>
      <c r="G15383">
        <v>4041</v>
      </c>
      <c r="H15383" s="2" t="s">
        <v>1292</v>
      </c>
      <c r="I15383">
        <v>20847</v>
      </c>
      <c r="J15383" t="s">
        <v>188</v>
      </c>
      <c r="K15383" t="s">
        <v>17672</v>
      </c>
    </row>
    <row r="15384" spans="1:11" ht="15" customHeight="1" x14ac:dyDescent="0.2">
      <c r="A15384">
        <f>IF(IFERROR((MATCH(G15384,$G$1:$G$12712,0)),0),INDEX($A$1:$A$12712,MATCH(G15384,$G$1:$G$12712,0)),MAX($A$2:$A15383)+1)</f>
        <v>1227</v>
      </c>
      <c r="B15384">
        <f t="shared" si="283"/>
        <v>1227</v>
      </c>
      <c r="C15384" t="str">
        <f t="shared" si="284"/>
        <v>Sturgeon</v>
      </c>
      <c r="D15384">
        <v>280</v>
      </c>
      <c r="E15384" t="s">
        <v>17652</v>
      </c>
      <c r="F15384" s="1" t="s">
        <v>20245</v>
      </c>
      <c r="G15384">
        <v>2486</v>
      </c>
      <c r="H15384" s="2" t="s">
        <v>3209</v>
      </c>
      <c r="I15384">
        <v>3249</v>
      </c>
      <c r="J15384" t="s">
        <v>415</v>
      </c>
      <c r="K15384" t="s">
        <v>17672</v>
      </c>
    </row>
    <row r="15385" spans="1:11" ht="15" customHeight="1" x14ac:dyDescent="0.2">
      <c r="A15385">
        <f>IF(IFERROR((MATCH(G15385,$G$1:$G$12712,0)),0),INDEX($A$1:$A$12712,MATCH(G15385,$G$1:$G$12712,0)),MAX($A$2:$A15384)+1)</f>
        <v>1227</v>
      </c>
      <c r="B15385">
        <f t="shared" si="283"/>
        <v>1227</v>
      </c>
      <c r="C15385" t="str">
        <f t="shared" si="284"/>
        <v>Sturgeon</v>
      </c>
      <c r="D15385">
        <v>280</v>
      </c>
      <c r="E15385" t="s">
        <v>17652</v>
      </c>
      <c r="F15385" s="1" t="s">
        <v>20246</v>
      </c>
      <c r="G15385">
        <v>2486</v>
      </c>
      <c r="H15385" s="2" t="s">
        <v>3209</v>
      </c>
      <c r="I15385">
        <v>3249</v>
      </c>
      <c r="J15385" t="s">
        <v>415</v>
      </c>
      <c r="K15385" t="s">
        <v>17672</v>
      </c>
    </row>
    <row r="15386" spans="1:11" ht="15" customHeight="1" x14ac:dyDescent="0.2">
      <c r="A15386">
        <f>IF(IFERROR((MATCH(G15386,$G$1:$G$12712,0)),0),INDEX($A$1:$A$12712,MATCH(G15386,$G$1:$G$12712,0)),MAX($A$2:$A15385)+1)</f>
        <v>9335</v>
      </c>
      <c r="B15386">
        <f t="shared" si="283"/>
        <v>9335</v>
      </c>
      <c r="C15386" t="str">
        <f t="shared" si="284"/>
        <v>Twin Falls (WI)</v>
      </c>
      <c r="D15386">
        <v>280</v>
      </c>
      <c r="E15386" t="s">
        <v>17652</v>
      </c>
      <c r="F15386" s="1" t="s">
        <v>20247</v>
      </c>
      <c r="G15386">
        <v>59836</v>
      </c>
      <c r="H15386" s="2" t="s">
        <v>15184</v>
      </c>
      <c r="I15386">
        <v>0</v>
      </c>
      <c r="J15386">
        <v>0</v>
      </c>
      <c r="K15386" t="s">
        <v>17672</v>
      </c>
    </row>
    <row r="15387" spans="1:11" ht="15" customHeight="1" x14ac:dyDescent="0.2">
      <c r="A15387">
        <f>IF(IFERROR((MATCH(G15387,$G$1:$G$12712,0)),0),INDEX($A$1:$A$12712,MATCH(G15387,$G$1:$G$12712,0)),MAX($A$2:$A15386)+1)</f>
        <v>9335</v>
      </c>
      <c r="B15387">
        <f t="shared" si="283"/>
        <v>9335</v>
      </c>
      <c r="C15387" t="str">
        <f t="shared" si="284"/>
        <v>Twin Falls (WI)</v>
      </c>
      <c r="D15387">
        <v>280</v>
      </c>
      <c r="E15387" t="s">
        <v>17652</v>
      </c>
      <c r="F15387" s="1" t="s">
        <v>20248</v>
      </c>
      <c r="G15387">
        <v>59836</v>
      </c>
      <c r="H15387" s="2" t="s">
        <v>15184</v>
      </c>
      <c r="I15387">
        <v>0</v>
      </c>
      <c r="J15387">
        <v>0</v>
      </c>
      <c r="K15387" t="s">
        <v>17672</v>
      </c>
    </row>
    <row r="15388" spans="1:11" ht="15" customHeight="1" x14ac:dyDescent="0.2">
      <c r="A15388">
        <f>IF(IFERROR((MATCH(G15388,$G$1:$G$12712,0)),0),INDEX($A$1:$A$12712,MATCH(G15388,$G$1:$G$12712,0)),MAX($A$2:$A15387)+1)</f>
        <v>11524</v>
      </c>
      <c r="B15388" t="e">
        <f t="shared" si="283"/>
        <v>#N/A</v>
      </c>
      <c r="C15388" t="str">
        <f t="shared" si="284"/>
        <v>users benefitting from this project.</v>
      </c>
      <c r="D15388">
        <v>280</v>
      </c>
      <c r="E15388" t="s">
        <v>17652</v>
      </c>
      <c r="F15388" s="1" t="s">
        <v>20249</v>
      </c>
      <c r="H15388" s="2"/>
      <c r="K15388" t="s">
        <v>17672</v>
      </c>
    </row>
    <row r="15389" spans="1:11" ht="15" customHeight="1" x14ac:dyDescent="0.2">
      <c r="A15389">
        <f>IF(IFERROR((MATCH(G15389,$G$1:$G$12712,0)),0),INDEX($A$1:$A$12712,MATCH(G15389,$G$1:$G$12712,0)),MAX($A$2:$A15388)+1)</f>
        <v>597</v>
      </c>
      <c r="B15389">
        <f t="shared" si="283"/>
        <v>597</v>
      </c>
      <c r="C15389" t="str">
        <f t="shared" si="284"/>
        <v>Valley (WI)</v>
      </c>
      <c r="D15389">
        <v>280</v>
      </c>
      <c r="E15389" t="s">
        <v>17652</v>
      </c>
      <c r="F15389" s="1" t="s">
        <v>20250</v>
      </c>
      <c r="G15389">
        <v>4042</v>
      </c>
      <c r="H15389" s="2" t="s">
        <v>1420</v>
      </c>
      <c r="I15389">
        <v>20847</v>
      </c>
      <c r="J15389" t="s">
        <v>188</v>
      </c>
      <c r="K15389" t="s">
        <v>17672</v>
      </c>
    </row>
    <row r="15390" spans="1:11" ht="15" customHeight="1" x14ac:dyDescent="0.2">
      <c r="A15390">
        <f>IF(IFERROR((MATCH(G15390,$G$1:$G$12712,0)),0),INDEX($A$1:$A$12712,MATCH(G15390,$G$1:$G$12712,0)),MAX($A$2:$A15389)+1)</f>
        <v>597</v>
      </c>
      <c r="B15390">
        <f t="shared" si="283"/>
        <v>597</v>
      </c>
      <c r="C15390" t="str">
        <f t="shared" si="284"/>
        <v>Valley (WI)</v>
      </c>
      <c r="D15390">
        <v>280</v>
      </c>
      <c r="E15390" t="s">
        <v>17652</v>
      </c>
      <c r="F15390" s="1" t="s">
        <v>20251</v>
      </c>
      <c r="G15390">
        <v>4042</v>
      </c>
      <c r="H15390" s="2" t="s">
        <v>1420</v>
      </c>
      <c r="I15390">
        <v>20847</v>
      </c>
      <c r="J15390" t="s">
        <v>188</v>
      </c>
      <c r="K15390" t="s">
        <v>17672</v>
      </c>
    </row>
    <row r="15391" spans="1:11" ht="15" customHeight="1" x14ac:dyDescent="0.2">
      <c r="A15391">
        <f>IF(IFERROR((MATCH(G15391,$G$1:$G$12712,0)),0),INDEX($A$1:$A$12712,MATCH(G15391,$G$1:$G$12712,0)),MAX($A$2:$A15390)+1)</f>
        <v>597</v>
      </c>
      <c r="B15391">
        <f t="shared" si="283"/>
        <v>597</v>
      </c>
      <c r="C15391" t="str">
        <f t="shared" si="284"/>
        <v>Valley (WI)</v>
      </c>
      <c r="D15391">
        <v>280</v>
      </c>
      <c r="E15391" t="s">
        <v>17652</v>
      </c>
      <c r="F15391" s="1" t="s">
        <v>20252</v>
      </c>
      <c r="G15391">
        <v>4042</v>
      </c>
      <c r="H15391" s="2" t="s">
        <v>1420</v>
      </c>
      <c r="I15391">
        <v>20847</v>
      </c>
      <c r="J15391" t="s">
        <v>188</v>
      </c>
      <c r="K15391" t="s">
        <v>17672</v>
      </c>
    </row>
    <row r="15392" spans="1:11" ht="15" customHeight="1" x14ac:dyDescent="0.2">
      <c r="A15392">
        <f>IF(IFERROR((MATCH(G15392,$G$1:$G$12712,0)),0),INDEX($A$1:$A$12712,MATCH(G15392,$G$1:$G$12712,0)),MAX($A$2:$A15391)+1)</f>
        <v>597</v>
      </c>
      <c r="B15392">
        <f t="shared" si="283"/>
        <v>597</v>
      </c>
      <c r="C15392" t="str">
        <f t="shared" si="284"/>
        <v>Valley (WI)</v>
      </c>
      <c r="D15392">
        <v>280</v>
      </c>
      <c r="E15392" t="s">
        <v>17652</v>
      </c>
      <c r="F15392" s="1" t="s">
        <v>20253</v>
      </c>
      <c r="G15392">
        <v>4042</v>
      </c>
      <c r="H15392" s="2" t="s">
        <v>1420</v>
      </c>
      <c r="I15392">
        <v>20847</v>
      </c>
      <c r="J15392" t="s">
        <v>188</v>
      </c>
      <c r="K15392" t="s">
        <v>17672</v>
      </c>
    </row>
    <row r="15393" spans="1:11" ht="15" customHeight="1" x14ac:dyDescent="0.2">
      <c r="A15393">
        <f>IF(IFERROR((MATCH(G15393,$G$1:$G$12712,0)),0),INDEX($A$1:$A$12712,MATCH(G15393,$G$1:$G$12712,0)),MAX($A$2:$A15392)+1)</f>
        <v>597</v>
      </c>
      <c r="B15393">
        <f t="shared" si="283"/>
        <v>597</v>
      </c>
      <c r="C15393" t="str">
        <f t="shared" si="284"/>
        <v>Valley (WI)</v>
      </c>
      <c r="D15393">
        <v>280</v>
      </c>
      <c r="E15393" t="s">
        <v>17652</v>
      </c>
      <c r="F15393" s="1" t="s">
        <v>20254</v>
      </c>
      <c r="G15393">
        <v>4042</v>
      </c>
      <c r="H15393" s="2" t="s">
        <v>1420</v>
      </c>
      <c r="I15393">
        <v>20847</v>
      </c>
      <c r="J15393" t="s">
        <v>188</v>
      </c>
      <c r="K15393" t="s">
        <v>17672</v>
      </c>
    </row>
    <row r="15394" spans="1:11" ht="15" customHeight="1" x14ac:dyDescent="0.2">
      <c r="A15394">
        <f>IF(IFERROR((MATCH(G15394,$G$1:$G$12712,0)),0),INDEX($A$1:$A$12712,MATCH(G15394,$G$1:$G$12712,0)),MAX($A$2:$A15393)+1)</f>
        <v>597</v>
      </c>
      <c r="B15394">
        <f t="shared" si="283"/>
        <v>597</v>
      </c>
      <c r="C15394" t="str">
        <f t="shared" si="284"/>
        <v>Valley (WI)</v>
      </c>
      <c r="D15394">
        <v>280</v>
      </c>
      <c r="E15394" t="s">
        <v>17652</v>
      </c>
      <c r="F15394" s="1" t="s">
        <v>20255</v>
      </c>
      <c r="G15394">
        <v>4042</v>
      </c>
      <c r="H15394" s="2" t="s">
        <v>1420</v>
      </c>
      <c r="I15394">
        <v>20847</v>
      </c>
      <c r="J15394" t="s">
        <v>188</v>
      </c>
      <c r="K15394" t="s">
        <v>17672</v>
      </c>
    </row>
    <row r="15395" spans="1:11" ht="15" customHeight="1" x14ac:dyDescent="0.2">
      <c r="A15395">
        <f>IF(IFERROR((MATCH(G15395,$G$1:$G$12712,0)),0),INDEX($A$1:$A$12712,MATCH(G15395,$G$1:$G$12712,0)),MAX($A$2:$A15394)+1)</f>
        <v>1849</v>
      </c>
      <c r="B15395">
        <f t="shared" si="283"/>
        <v>1849</v>
      </c>
      <c r="C15395" t="str">
        <f t="shared" si="284"/>
        <v>Way Dam</v>
      </c>
      <c r="D15395">
        <v>280</v>
      </c>
      <c r="E15395" t="s">
        <v>17652</v>
      </c>
      <c r="F15395" s="1" t="s">
        <v>20256</v>
      </c>
      <c r="G15395">
        <v>1785</v>
      </c>
      <c r="H15395" s="2" t="s">
        <v>4239</v>
      </c>
      <c r="I15395">
        <v>20847</v>
      </c>
      <c r="J15395" t="s">
        <v>188</v>
      </c>
      <c r="K15395" t="s">
        <v>17672</v>
      </c>
    </row>
    <row r="15396" spans="1:11" ht="15" customHeight="1" x14ac:dyDescent="0.2">
      <c r="A15396">
        <f>IF(IFERROR((MATCH(G15396,$G$1:$G$12712,0)),0),INDEX($A$1:$A$12712,MATCH(G15396,$G$1:$G$12712,0)),MAX($A$2:$A15395)+1)</f>
        <v>11525</v>
      </c>
      <c r="B15396" t="e">
        <f t="shared" si="283"/>
        <v>#N/A</v>
      </c>
      <c r="C15396" t="str">
        <f t="shared" si="284"/>
        <v>weyauwega - 1550 (4), (6)</v>
      </c>
      <c r="D15396">
        <v>280</v>
      </c>
      <c r="E15396" t="s">
        <v>17652</v>
      </c>
      <c r="F15396" s="1" t="s">
        <v>20257</v>
      </c>
      <c r="H15396" s="2"/>
      <c r="K15396" t="s">
        <v>17672</v>
      </c>
    </row>
    <row r="15397" spans="1:11" ht="15" customHeight="1" x14ac:dyDescent="0.2">
      <c r="A15397">
        <f>A15396</f>
        <v>11525</v>
      </c>
      <c r="B15397" t="e">
        <f t="shared" si="283"/>
        <v>#N/A</v>
      </c>
      <c r="C15397" t="str">
        <f t="shared" si="284"/>
        <v>weyauwega - 225- (4)</v>
      </c>
      <c r="D15397">
        <v>280</v>
      </c>
      <c r="E15397" t="s">
        <v>17652</v>
      </c>
      <c r="F15397" s="1" t="s">
        <v>20258</v>
      </c>
      <c r="H15397" s="2"/>
      <c r="K15397" t="s">
        <v>17672</v>
      </c>
    </row>
    <row r="15398" spans="1:11" ht="15" customHeight="1" x14ac:dyDescent="0.2">
      <c r="A15398">
        <f>A15396</f>
        <v>11525</v>
      </c>
      <c r="B15398" t="e">
        <f t="shared" si="283"/>
        <v>#N/A</v>
      </c>
      <c r="C15398" t="str">
        <f t="shared" si="284"/>
        <v>weyauwega - 2550</v>
      </c>
      <c r="D15398">
        <v>280</v>
      </c>
      <c r="E15398" t="s">
        <v>17652</v>
      </c>
      <c r="F15398" s="1" t="s">
        <v>20259</v>
      </c>
      <c r="H15398" s="2"/>
      <c r="K15398" t="s">
        <v>17672</v>
      </c>
    </row>
    <row r="15399" spans="1:11" ht="15" customHeight="1" x14ac:dyDescent="0.2">
      <c r="A15399">
        <f>A15396</f>
        <v>11525</v>
      </c>
      <c r="B15399" t="e">
        <f t="shared" si="283"/>
        <v>#N/A</v>
      </c>
      <c r="C15399" t="str">
        <f t="shared" si="284"/>
        <v>weyauwega - 2550 (4)</v>
      </c>
      <c r="D15399">
        <v>280</v>
      </c>
      <c r="E15399" t="s">
        <v>17652</v>
      </c>
      <c r="F15399" s="1" t="s">
        <v>20260</v>
      </c>
      <c r="H15399" s="2"/>
      <c r="K15399" t="s">
        <v>17672</v>
      </c>
    </row>
    <row r="15400" spans="1:11" ht="15" customHeight="1" x14ac:dyDescent="0.2">
      <c r="A15400">
        <f>IF(IFERROR((MATCH(G15400,$G$1:$G$12712,0)),0),INDEX($A$1:$A$12712,MATCH(G15400,$G$1:$G$12712,0)),MAX($A$2:$A15399)+1)</f>
        <v>834</v>
      </c>
      <c r="B15400">
        <f t="shared" si="283"/>
        <v>834</v>
      </c>
      <c r="C15400" t="str">
        <f t="shared" si="284"/>
        <v>White Rapids</v>
      </c>
      <c r="D15400">
        <v>280</v>
      </c>
      <c r="E15400" t="s">
        <v>17652</v>
      </c>
      <c r="F15400" s="1" t="s">
        <v>20261</v>
      </c>
      <c r="G15400">
        <v>1786</v>
      </c>
      <c r="H15400" s="2" t="s">
        <v>1914</v>
      </c>
      <c r="I15400">
        <v>20847</v>
      </c>
      <c r="J15400" t="s">
        <v>188</v>
      </c>
      <c r="K15400" t="s">
        <v>17672</v>
      </c>
    </row>
    <row r="15401" spans="1:11" ht="15" customHeight="1" x14ac:dyDescent="0.2">
      <c r="A15401">
        <f>IF(IFERROR((MATCH(G15401,$G$1:$G$12712,0)),0),INDEX($A$1:$A$12712,MATCH(G15401,$G$1:$G$12712,0)),MAX($A$2:$A15400)+1)</f>
        <v>1073</v>
      </c>
      <c r="B15401">
        <f t="shared" si="283"/>
        <v>1073</v>
      </c>
      <c r="C15401" t="str">
        <f t="shared" si="284"/>
        <v>Blackhawk</v>
      </c>
      <c r="D15401">
        <v>219</v>
      </c>
      <c r="E15401" t="s">
        <v>20262</v>
      </c>
      <c r="F15401" s="1" t="s">
        <v>20263</v>
      </c>
      <c r="G15401">
        <v>4048</v>
      </c>
      <c r="H15401" s="2" t="s">
        <v>2430</v>
      </c>
      <c r="I15401">
        <v>20856</v>
      </c>
      <c r="J15401" t="s">
        <v>167</v>
      </c>
      <c r="K15401" t="s">
        <v>17672</v>
      </c>
    </row>
    <row r="15402" spans="1:11" ht="15" customHeight="1" x14ac:dyDescent="0.2">
      <c r="A15402">
        <f>IF(IFERROR((MATCH(G15402,$G$1:$G$12712,0)),0),INDEX($A$1:$A$12712,MATCH(G15402,$G$1:$G$12712,0)),MAX($A$2:$A15401)+1)</f>
        <v>1073</v>
      </c>
      <c r="B15402">
        <f t="shared" si="283"/>
        <v>1073</v>
      </c>
      <c r="C15402" t="str">
        <f t="shared" si="284"/>
        <v>Blackhawk</v>
      </c>
      <c r="D15402">
        <v>219</v>
      </c>
      <c r="E15402" t="s">
        <v>20262</v>
      </c>
      <c r="F15402" s="1" t="s">
        <v>20264</v>
      </c>
      <c r="G15402">
        <v>4048</v>
      </c>
      <c r="H15402" s="2" t="s">
        <v>2430</v>
      </c>
      <c r="I15402">
        <v>20856</v>
      </c>
      <c r="J15402" t="s">
        <v>167</v>
      </c>
      <c r="K15402" t="s">
        <v>17672</v>
      </c>
    </row>
    <row r="15403" spans="1:11" ht="15" customHeight="1" x14ac:dyDescent="0.2">
      <c r="A15403">
        <f>IF(IFERROR((MATCH(G15403,$G$1:$G$12712,0)),0),INDEX($A$1:$A$12712,MATCH(G15403,$G$1:$G$12712,0)),MAX($A$2:$A15402)+1)</f>
        <v>124</v>
      </c>
      <c r="B15403">
        <f t="shared" si="283"/>
        <v>124</v>
      </c>
      <c r="C15403" t="str">
        <f t="shared" si="284"/>
        <v>Columbia (WI)</v>
      </c>
      <c r="D15403">
        <v>219</v>
      </c>
      <c r="E15403" t="s">
        <v>20262</v>
      </c>
      <c r="F15403" s="1" t="s">
        <v>20265</v>
      </c>
      <c r="G15403">
        <v>8023</v>
      </c>
      <c r="H15403" s="2" t="s">
        <v>379</v>
      </c>
      <c r="I15403">
        <v>20856</v>
      </c>
      <c r="J15403" t="s">
        <v>167</v>
      </c>
      <c r="K15403" t="s">
        <v>17672</v>
      </c>
    </row>
    <row r="15404" spans="1:11" ht="15" customHeight="1" x14ac:dyDescent="0.2">
      <c r="A15404">
        <f>IF(IFERROR((MATCH(G15404,$G$1:$G$12712,0)),0),INDEX($A$1:$A$12712,MATCH(G15404,$G$1:$G$12712,0)),MAX($A$2:$A15403)+1)</f>
        <v>124</v>
      </c>
      <c r="B15404">
        <f t="shared" si="283"/>
        <v>124</v>
      </c>
      <c r="C15404" t="str">
        <f t="shared" si="284"/>
        <v>Columbia (WI)</v>
      </c>
      <c r="D15404">
        <v>219</v>
      </c>
      <c r="E15404" t="s">
        <v>20262</v>
      </c>
      <c r="F15404" s="1" t="s">
        <v>20266</v>
      </c>
      <c r="G15404">
        <v>8023</v>
      </c>
      <c r="H15404" s="2" t="s">
        <v>379</v>
      </c>
      <c r="I15404">
        <v>20856</v>
      </c>
      <c r="J15404" t="s">
        <v>167</v>
      </c>
      <c r="K15404" t="s">
        <v>17672</v>
      </c>
    </row>
    <row r="15405" spans="1:11" ht="15" customHeight="1" x14ac:dyDescent="0.2">
      <c r="A15405">
        <f>IF(IFERROR((MATCH(G15405,$G$1:$G$12712,0)),0),INDEX($A$1:$A$12712,MATCH(G15405,$G$1:$G$12712,0)),MAX($A$2:$A15404)+1)</f>
        <v>124</v>
      </c>
      <c r="B15405">
        <f t="shared" si="283"/>
        <v>124</v>
      </c>
      <c r="C15405" t="str">
        <f t="shared" si="284"/>
        <v>Columbia (WI)</v>
      </c>
      <c r="D15405">
        <v>219</v>
      </c>
      <c r="E15405" t="s">
        <v>20262</v>
      </c>
      <c r="F15405" s="1" t="s">
        <v>20267</v>
      </c>
      <c r="G15405">
        <v>8023</v>
      </c>
      <c r="H15405" s="2" t="s">
        <v>379</v>
      </c>
      <c r="I15405">
        <v>20856</v>
      </c>
      <c r="J15405" t="s">
        <v>167</v>
      </c>
      <c r="K15405" t="s">
        <v>17672</v>
      </c>
    </row>
    <row r="15406" spans="1:11" ht="15" customHeight="1" x14ac:dyDescent="0.2">
      <c r="A15406">
        <f>IF(IFERROR((MATCH(G15406,$G$1:$G$12712,0)),0),INDEX($A$1:$A$12712,MATCH(G15406,$G$1:$G$12712,0)),MAX($A$2:$A15405)+1)</f>
        <v>124</v>
      </c>
      <c r="B15406">
        <f t="shared" si="283"/>
        <v>124</v>
      </c>
      <c r="C15406" t="str">
        <f t="shared" si="284"/>
        <v>Columbia (WI)</v>
      </c>
      <c r="D15406">
        <v>219</v>
      </c>
      <c r="E15406" t="s">
        <v>20262</v>
      </c>
      <c r="F15406" s="1" t="s">
        <v>20268</v>
      </c>
      <c r="G15406">
        <v>8023</v>
      </c>
      <c r="H15406" s="2" t="s">
        <v>379</v>
      </c>
      <c r="I15406">
        <v>20856</v>
      </c>
      <c r="J15406" t="s">
        <v>167</v>
      </c>
      <c r="K15406" t="s">
        <v>17672</v>
      </c>
    </row>
    <row r="15407" spans="1:11" ht="15" customHeight="1" x14ac:dyDescent="0.2">
      <c r="A15407">
        <f>IF(IFERROR((MATCH(G15407,$G$1:$G$12712,0)),0),INDEX($A$1:$A$12712,MATCH(G15407,$G$1:$G$12712,0)),MAX($A$2:$A15406)+1)</f>
        <v>124</v>
      </c>
      <c r="B15407">
        <f t="shared" si="283"/>
        <v>124</v>
      </c>
      <c r="C15407" t="str">
        <f t="shared" si="284"/>
        <v>Columbia (WI)</v>
      </c>
      <c r="D15407">
        <v>219</v>
      </c>
      <c r="E15407" t="s">
        <v>20262</v>
      </c>
      <c r="F15407" s="1" t="s">
        <v>20269</v>
      </c>
      <c r="G15407">
        <v>8023</v>
      </c>
      <c r="H15407" s="2" t="s">
        <v>379</v>
      </c>
      <c r="I15407">
        <v>20856</v>
      </c>
      <c r="J15407" t="s">
        <v>167</v>
      </c>
      <c r="K15407" t="s">
        <v>17672</v>
      </c>
    </row>
    <row r="15408" spans="1:11" ht="15" customHeight="1" x14ac:dyDescent="0.2">
      <c r="A15408">
        <f>IF(IFERROR((MATCH(G15408,$G$1:$G$12712,0)),0),INDEX($A$1:$A$12712,MATCH(G15408,$G$1:$G$12712,0)),MAX($A$2:$A15407)+1)</f>
        <v>124</v>
      </c>
      <c r="B15408">
        <f t="shared" si="283"/>
        <v>124</v>
      </c>
      <c r="C15408" t="str">
        <f t="shared" si="284"/>
        <v>Columbia (WI)</v>
      </c>
      <c r="D15408">
        <v>219</v>
      </c>
      <c r="E15408" t="s">
        <v>20262</v>
      </c>
      <c r="F15408" s="1" t="s">
        <v>20270</v>
      </c>
      <c r="G15408">
        <v>8023</v>
      </c>
      <c r="H15408" s="2" t="s">
        <v>379</v>
      </c>
      <c r="I15408">
        <v>20856</v>
      </c>
      <c r="J15408" t="s">
        <v>167</v>
      </c>
      <c r="K15408" t="s">
        <v>17672</v>
      </c>
    </row>
    <row r="15409" spans="1:11" ht="15" customHeight="1" x14ac:dyDescent="0.2">
      <c r="A15409">
        <f>IF(IFERROR((MATCH(G15409,$G$1:$G$12712,0)),0),INDEX($A$1:$A$12712,MATCH(G15409,$G$1:$G$12712,0)),MAX($A$2:$A15408)+1)</f>
        <v>124</v>
      </c>
      <c r="B15409">
        <f t="shared" si="283"/>
        <v>124</v>
      </c>
      <c r="C15409" t="str">
        <f t="shared" si="284"/>
        <v>Columbia (WI)</v>
      </c>
      <c r="D15409">
        <v>219</v>
      </c>
      <c r="E15409" t="s">
        <v>20262</v>
      </c>
      <c r="F15409" s="1" t="s">
        <v>20271</v>
      </c>
      <c r="G15409">
        <v>8023</v>
      </c>
      <c r="H15409" s="2" t="s">
        <v>379</v>
      </c>
      <c r="I15409">
        <v>20856</v>
      </c>
      <c r="J15409" t="s">
        <v>167</v>
      </c>
      <c r="K15409" t="s">
        <v>17672</v>
      </c>
    </row>
    <row r="15410" spans="1:11" ht="15" customHeight="1" x14ac:dyDescent="0.2">
      <c r="A15410">
        <f>IF(IFERROR((MATCH(G15410,$G$1:$G$12712,0)),0),INDEX($A$1:$A$12712,MATCH(G15410,$G$1:$G$12712,0)),MAX($A$2:$A15409)+1)</f>
        <v>124</v>
      </c>
      <c r="B15410">
        <f t="shared" si="283"/>
        <v>124</v>
      </c>
      <c r="C15410" t="str">
        <f t="shared" si="284"/>
        <v>Columbia (WI)</v>
      </c>
      <c r="D15410">
        <v>219</v>
      </c>
      <c r="E15410" t="s">
        <v>20262</v>
      </c>
      <c r="F15410" s="1" t="s">
        <v>20272</v>
      </c>
      <c r="G15410">
        <v>8023</v>
      </c>
      <c r="H15410" s="2" t="s">
        <v>379</v>
      </c>
      <c r="I15410">
        <v>20856</v>
      </c>
      <c r="J15410" t="s">
        <v>167</v>
      </c>
      <c r="K15410" t="s">
        <v>17672</v>
      </c>
    </row>
    <row r="15411" spans="1:11" ht="15" customHeight="1" x14ac:dyDescent="0.2">
      <c r="A15411">
        <f>IF(IFERROR((MATCH(G15411,$G$1:$G$12712,0)),0),INDEX($A$1:$A$12712,MATCH(G15411,$G$1:$G$12712,0)),MAX($A$2:$A15410)+1)</f>
        <v>124</v>
      </c>
      <c r="B15411">
        <f t="shared" ref="B15411:B15474" si="285">IF(COUNTIF($G$1:$G$12712,G15411&gt;0),0,INDEX($A$1:$A$12712,MATCH(G15411,$G$1:$G$12712,0)))</f>
        <v>124</v>
      </c>
      <c r="C15411" t="str">
        <f t="shared" si="284"/>
        <v>Columbia (WI)</v>
      </c>
      <c r="D15411">
        <v>219</v>
      </c>
      <c r="E15411" t="s">
        <v>20262</v>
      </c>
      <c r="F15411" s="1" t="s">
        <v>19853</v>
      </c>
      <c r="G15411">
        <v>8023</v>
      </c>
      <c r="H15411" s="2" t="s">
        <v>379</v>
      </c>
      <c r="I15411">
        <v>20856</v>
      </c>
      <c r="J15411" t="s">
        <v>167</v>
      </c>
      <c r="K15411" t="s">
        <v>17672</v>
      </c>
    </row>
    <row r="15412" spans="1:11" ht="15" customHeight="1" x14ac:dyDescent="0.2">
      <c r="A15412">
        <f>IF(IFERROR((MATCH(G15412,$G$1:$G$12712,0)),0),INDEX($A$1:$A$12712,MATCH(G15412,$G$1:$G$12712,0)),MAX($A$2:$A15411)+1)</f>
        <v>124</v>
      </c>
      <c r="B15412">
        <f t="shared" si="285"/>
        <v>124</v>
      </c>
      <c r="C15412" t="str">
        <f t="shared" si="284"/>
        <v>Columbia (WI)</v>
      </c>
      <c r="D15412">
        <v>219</v>
      </c>
      <c r="E15412" t="s">
        <v>20262</v>
      </c>
      <c r="F15412" s="1" t="s">
        <v>20273</v>
      </c>
      <c r="G15412">
        <v>8023</v>
      </c>
      <c r="H15412" s="2" t="s">
        <v>379</v>
      </c>
      <c r="I15412">
        <v>20856</v>
      </c>
      <c r="J15412" t="s">
        <v>167</v>
      </c>
      <c r="K15412" t="s">
        <v>17672</v>
      </c>
    </row>
    <row r="15413" spans="1:11" ht="15" customHeight="1" x14ac:dyDescent="0.2">
      <c r="A15413">
        <f>IF(IFERROR((MATCH(G15413,$G$1:$G$12712,0)),0),INDEX($A$1:$A$12712,MATCH(G15413,$G$1:$G$12712,0)),MAX($A$2:$A15412)+1)</f>
        <v>124</v>
      </c>
      <c r="B15413">
        <f t="shared" si="285"/>
        <v>124</v>
      </c>
      <c r="C15413" t="str">
        <f t="shared" si="284"/>
        <v>Columbia (WI)</v>
      </c>
      <c r="D15413">
        <v>219</v>
      </c>
      <c r="E15413" t="s">
        <v>20262</v>
      </c>
      <c r="F15413" s="1" t="s">
        <v>20274</v>
      </c>
      <c r="G15413">
        <v>8023</v>
      </c>
      <c r="H15413" s="2" t="s">
        <v>379</v>
      </c>
      <c r="I15413">
        <v>20856</v>
      </c>
      <c r="J15413" t="s">
        <v>167</v>
      </c>
      <c r="K15413" t="s">
        <v>17672</v>
      </c>
    </row>
    <row r="15414" spans="1:11" ht="15" customHeight="1" x14ac:dyDescent="0.2">
      <c r="A15414">
        <f>IF(IFERROR((MATCH(G15414,$G$1:$G$12712,0)),0),INDEX($A$1:$A$12712,MATCH(G15414,$G$1:$G$12712,0)),MAX($A$2:$A15413)+1)</f>
        <v>124</v>
      </c>
      <c r="B15414">
        <f t="shared" si="285"/>
        <v>124</v>
      </c>
      <c r="C15414" t="str">
        <f t="shared" si="284"/>
        <v>Columbia (WI)</v>
      </c>
      <c r="D15414">
        <v>219</v>
      </c>
      <c r="E15414" t="s">
        <v>20262</v>
      </c>
      <c r="F15414" s="1" t="s">
        <v>20275</v>
      </c>
      <c r="G15414">
        <v>8023</v>
      </c>
      <c r="H15414" s="2" t="s">
        <v>379</v>
      </c>
      <c r="I15414">
        <v>20856</v>
      </c>
      <c r="J15414" t="s">
        <v>167</v>
      </c>
      <c r="K15414" t="s">
        <v>17672</v>
      </c>
    </row>
    <row r="15415" spans="1:11" ht="15" customHeight="1" x14ac:dyDescent="0.2">
      <c r="A15415">
        <f>IF(IFERROR((MATCH(G15415,$G$1:$G$12712,0)),0),INDEX($A$1:$A$12712,MATCH(G15415,$G$1:$G$12712,0)),MAX($A$2:$A15414)+1)</f>
        <v>124</v>
      </c>
      <c r="B15415">
        <f t="shared" si="285"/>
        <v>124</v>
      </c>
      <c r="C15415" t="str">
        <f t="shared" si="284"/>
        <v>Columbia (WI)</v>
      </c>
      <c r="D15415">
        <v>219</v>
      </c>
      <c r="E15415" t="s">
        <v>20262</v>
      </c>
      <c r="F15415" s="1" t="s">
        <v>20276</v>
      </c>
      <c r="G15415">
        <v>8023</v>
      </c>
      <c r="H15415" s="2" t="s">
        <v>379</v>
      </c>
      <c r="I15415">
        <v>20856</v>
      </c>
      <c r="J15415" t="s">
        <v>167</v>
      </c>
      <c r="K15415" t="s">
        <v>17672</v>
      </c>
    </row>
    <row r="15416" spans="1:11" ht="15" customHeight="1" x14ac:dyDescent="0.2">
      <c r="A15416">
        <f>IF(IFERROR((MATCH(G15416,$G$1:$G$12712,0)),0),INDEX($A$1:$A$12712,MATCH(G15416,$G$1:$G$12712,0)),MAX($A$2:$A15415)+1)</f>
        <v>124</v>
      </c>
      <c r="B15416">
        <f t="shared" si="285"/>
        <v>124</v>
      </c>
      <c r="C15416" t="str">
        <f t="shared" si="284"/>
        <v>Columbia (WI)</v>
      </c>
      <c r="D15416">
        <v>219</v>
      </c>
      <c r="E15416" t="s">
        <v>20262</v>
      </c>
      <c r="F15416" s="1" t="s">
        <v>20277</v>
      </c>
      <c r="G15416">
        <v>8023</v>
      </c>
      <c r="H15416" s="2" t="s">
        <v>379</v>
      </c>
      <c r="I15416">
        <v>20856</v>
      </c>
      <c r="J15416" t="s">
        <v>167</v>
      </c>
      <c r="K15416" t="s">
        <v>17672</v>
      </c>
    </row>
    <row r="15417" spans="1:11" ht="15" customHeight="1" x14ac:dyDescent="0.2">
      <c r="A15417">
        <f>IF(IFERROR((MATCH(G15417,$G$1:$G$12712,0)),0),INDEX($A$1:$A$12712,MATCH(G15417,$G$1:$G$12712,0)),MAX($A$2:$A15416)+1)</f>
        <v>124</v>
      </c>
      <c r="B15417">
        <f t="shared" si="285"/>
        <v>124</v>
      </c>
      <c r="C15417" t="str">
        <f t="shared" si="284"/>
        <v>Columbia (WI)</v>
      </c>
      <c r="D15417">
        <v>219</v>
      </c>
      <c r="E15417" t="s">
        <v>20262</v>
      </c>
      <c r="F15417" s="1" t="s">
        <v>20278</v>
      </c>
      <c r="G15417">
        <v>8023</v>
      </c>
      <c r="H15417" s="2" t="s">
        <v>379</v>
      </c>
      <c r="I15417">
        <v>20856</v>
      </c>
      <c r="J15417" t="s">
        <v>167</v>
      </c>
      <c r="K15417" t="s">
        <v>17672</v>
      </c>
    </row>
    <row r="15418" spans="1:11" ht="15" customHeight="1" x14ac:dyDescent="0.2">
      <c r="A15418">
        <f>IF(IFERROR((MATCH(G15418,$G$1:$G$12712,0)),0),INDEX($A$1:$A$12712,MATCH(G15418,$G$1:$G$12712,0)),MAX($A$2:$A15417)+1)</f>
        <v>124</v>
      </c>
      <c r="B15418">
        <f t="shared" si="285"/>
        <v>124</v>
      </c>
      <c r="C15418" t="str">
        <f t="shared" si="284"/>
        <v>Columbia (WI)</v>
      </c>
      <c r="D15418">
        <v>219</v>
      </c>
      <c r="E15418" t="s">
        <v>20262</v>
      </c>
      <c r="F15418" s="1" t="s">
        <v>20279</v>
      </c>
      <c r="G15418">
        <v>8023</v>
      </c>
      <c r="H15418" s="2" t="s">
        <v>379</v>
      </c>
      <c r="I15418">
        <v>20856</v>
      </c>
      <c r="J15418" t="s">
        <v>167</v>
      </c>
      <c r="K15418" t="s">
        <v>17672</v>
      </c>
    </row>
    <row r="15419" spans="1:11" ht="15" customHeight="1" x14ac:dyDescent="0.2">
      <c r="A15419">
        <f>IF(IFERROR((MATCH(G15419,$G$1:$G$12712,0)),0),INDEX($A$1:$A$12712,MATCH(G15419,$G$1:$G$12712,0)),MAX($A$2:$A15418)+1)</f>
        <v>124</v>
      </c>
      <c r="B15419">
        <f t="shared" si="285"/>
        <v>124</v>
      </c>
      <c r="C15419" t="str">
        <f t="shared" si="284"/>
        <v>Columbia (WI)</v>
      </c>
      <c r="D15419">
        <v>219</v>
      </c>
      <c r="E15419" t="s">
        <v>20262</v>
      </c>
      <c r="F15419" s="1" t="s">
        <v>20280</v>
      </c>
      <c r="G15419">
        <v>8023</v>
      </c>
      <c r="H15419" s="2" t="s">
        <v>379</v>
      </c>
      <c r="I15419">
        <v>20856</v>
      </c>
      <c r="J15419" t="s">
        <v>167</v>
      </c>
      <c r="K15419" t="s">
        <v>17672</v>
      </c>
    </row>
    <row r="15420" spans="1:11" ht="15" customHeight="1" x14ac:dyDescent="0.2">
      <c r="A15420">
        <f>IF(IFERROR((MATCH(G15420,$G$1:$G$12712,0)),0),INDEX($A$1:$A$12712,MATCH(G15420,$G$1:$G$12712,0)),MAX($A$2:$A15419)+1)</f>
        <v>124</v>
      </c>
      <c r="B15420">
        <f t="shared" si="285"/>
        <v>124</v>
      </c>
      <c r="C15420" t="str">
        <f t="shared" si="284"/>
        <v>Columbia (WI)</v>
      </c>
      <c r="D15420">
        <v>219</v>
      </c>
      <c r="E15420" t="s">
        <v>20262</v>
      </c>
      <c r="F15420" s="1" t="s">
        <v>20281</v>
      </c>
      <c r="G15420">
        <v>8023</v>
      </c>
      <c r="H15420" s="2" t="s">
        <v>379</v>
      </c>
      <c r="I15420">
        <v>20856</v>
      </c>
      <c r="J15420" t="s">
        <v>167</v>
      </c>
      <c r="K15420" t="s">
        <v>17672</v>
      </c>
    </row>
    <row r="15421" spans="1:11" ht="15" customHeight="1" x14ac:dyDescent="0.2">
      <c r="A15421">
        <f>IF(IFERROR((MATCH(G15421,$G$1:$G$12712,0)),0),INDEX($A$1:$A$12712,MATCH(G15421,$G$1:$G$12712,0)),MAX($A$2:$A15420)+1)</f>
        <v>124</v>
      </c>
      <c r="B15421">
        <f t="shared" si="285"/>
        <v>124</v>
      </c>
      <c r="C15421" t="str">
        <f t="shared" si="284"/>
        <v>Columbia (WI)</v>
      </c>
      <c r="D15421">
        <v>219</v>
      </c>
      <c r="E15421" t="s">
        <v>20262</v>
      </c>
      <c r="F15421" s="1" t="s">
        <v>20282</v>
      </c>
      <c r="G15421">
        <v>8023</v>
      </c>
      <c r="H15421" s="2" t="s">
        <v>379</v>
      </c>
      <c r="I15421">
        <v>20856</v>
      </c>
      <c r="J15421" t="s">
        <v>167</v>
      </c>
      <c r="K15421" t="s">
        <v>17672</v>
      </c>
    </row>
    <row r="15422" spans="1:11" ht="15" customHeight="1" x14ac:dyDescent="0.2">
      <c r="A15422">
        <f>IF(IFERROR((MATCH(G15422,$G$1:$G$12712,0)),0),INDEX($A$1:$A$12712,MATCH(G15422,$G$1:$G$12712,0)),MAX($A$2:$A15421)+1)</f>
        <v>124</v>
      </c>
      <c r="B15422">
        <f t="shared" si="285"/>
        <v>124</v>
      </c>
      <c r="C15422" t="str">
        <f t="shared" si="284"/>
        <v>Columbia (WI)</v>
      </c>
      <c r="D15422">
        <v>219</v>
      </c>
      <c r="E15422" t="s">
        <v>20262</v>
      </c>
      <c r="F15422" s="1" t="s">
        <v>20283</v>
      </c>
      <c r="G15422">
        <v>8023</v>
      </c>
      <c r="H15422" s="2" t="s">
        <v>379</v>
      </c>
      <c r="I15422">
        <v>20856</v>
      </c>
      <c r="J15422" t="s">
        <v>167</v>
      </c>
      <c r="K15422" t="s">
        <v>17672</v>
      </c>
    </row>
    <row r="15423" spans="1:11" ht="15" customHeight="1" x14ac:dyDescent="0.2">
      <c r="A15423">
        <f>IF(IFERROR((MATCH(G15423,$G$1:$G$12712,0)),0),INDEX($A$1:$A$12712,MATCH(G15423,$G$1:$G$12712,0)),MAX($A$2:$A15422)+1)</f>
        <v>124</v>
      </c>
      <c r="B15423">
        <f t="shared" si="285"/>
        <v>124</v>
      </c>
      <c r="C15423" t="str">
        <f t="shared" si="284"/>
        <v>Columbia (WI)</v>
      </c>
      <c r="D15423">
        <v>219</v>
      </c>
      <c r="E15423" t="s">
        <v>20262</v>
      </c>
      <c r="F15423" s="1" t="s">
        <v>20284</v>
      </c>
      <c r="G15423">
        <v>8023</v>
      </c>
      <c r="H15423" s="2" t="s">
        <v>379</v>
      </c>
      <c r="I15423">
        <v>20856</v>
      </c>
      <c r="J15423" t="s">
        <v>167</v>
      </c>
      <c r="K15423" t="s">
        <v>17672</v>
      </c>
    </row>
    <row r="15424" spans="1:11" ht="15" customHeight="1" x14ac:dyDescent="0.2">
      <c r="A15424">
        <f>IF(IFERROR((MATCH(G15424,$G$1:$G$12712,0)),0),INDEX($A$1:$A$12712,MATCH(G15424,$G$1:$G$12712,0)),MAX($A$2:$A15423)+1)</f>
        <v>124</v>
      </c>
      <c r="B15424">
        <f t="shared" si="285"/>
        <v>124</v>
      </c>
      <c r="C15424" t="str">
        <f t="shared" si="284"/>
        <v>Columbia (WI)</v>
      </c>
      <c r="D15424">
        <v>219</v>
      </c>
      <c r="E15424" t="s">
        <v>20262</v>
      </c>
      <c r="F15424" s="1" t="s">
        <v>20285</v>
      </c>
      <c r="G15424">
        <v>8023</v>
      </c>
      <c r="H15424" s="2" t="s">
        <v>379</v>
      </c>
      <c r="I15424">
        <v>20856</v>
      </c>
      <c r="J15424" t="s">
        <v>167</v>
      </c>
      <c r="K15424" t="s">
        <v>17672</v>
      </c>
    </row>
    <row r="15425" spans="1:11" ht="15" customHeight="1" x14ac:dyDescent="0.2">
      <c r="A15425">
        <f>IF(IFERROR((MATCH(G15425,$G$1:$G$12712,0)),0),INDEX($A$1:$A$12712,MATCH(G15425,$G$1:$G$12712,0)),MAX($A$2:$A15424)+1)</f>
        <v>172</v>
      </c>
      <c r="B15425">
        <f t="shared" si="285"/>
        <v>172</v>
      </c>
      <c r="C15425" t="str">
        <f t="shared" si="284"/>
        <v>Edgewater</v>
      </c>
      <c r="D15425">
        <v>219</v>
      </c>
      <c r="E15425" t="s">
        <v>20262</v>
      </c>
      <c r="F15425" s="1" t="s">
        <v>20286</v>
      </c>
      <c r="G15425">
        <v>4050</v>
      </c>
      <c r="H15425" s="2" t="s">
        <v>502</v>
      </c>
      <c r="I15425">
        <v>20856</v>
      </c>
      <c r="J15425" t="s">
        <v>167</v>
      </c>
      <c r="K15425" t="s">
        <v>17672</v>
      </c>
    </row>
    <row r="15426" spans="1:11" ht="15" customHeight="1" x14ac:dyDescent="0.2">
      <c r="A15426">
        <f>IF(IFERROR((MATCH(G15426,$G$1:$G$12712,0)),0),INDEX($A$1:$A$12712,MATCH(G15426,$G$1:$G$12712,0)),MAX($A$2:$A15425)+1)</f>
        <v>172</v>
      </c>
      <c r="B15426">
        <f t="shared" si="285"/>
        <v>172</v>
      </c>
      <c r="C15426" t="str">
        <f t="shared" ref="C15426:C15489" si="286">IF(H15426="",F15426,H15426)</f>
        <v>Edgewater</v>
      </c>
      <c r="D15426">
        <v>219</v>
      </c>
      <c r="E15426" t="s">
        <v>20262</v>
      </c>
      <c r="F15426" s="1" t="s">
        <v>20287</v>
      </c>
      <c r="G15426">
        <v>4050</v>
      </c>
      <c r="H15426" s="2" t="s">
        <v>502</v>
      </c>
      <c r="I15426">
        <v>20856</v>
      </c>
      <c r="J15426" t="s">
        <v>167</v>
      </c>
      <c r="K15426" t="s">
        <v>17672</v>
      </c>
    </row>
    <row r="15427" spans="1:11" ht="15" customHeight="1" x14ac:dyDescent="0.2">
      <c r="A15427">
        <f>IF(IFERROR((MATCH(G15427,$G$1:$G$12712,0)),0),INDEX($A$1:$A$12712,MATCH(G15427,$G$1:$G$12712,0)),MAX($A$2:$A15426)+1)</f>
        <v>172</v>
      </c>
      <c r="B15427">
        <f t="shared" si="285"/>
        <v>172</v>
      </c>
      <c r="C15427" t="str">
        <f t="shared" si="286"/>
        <v>Edgewater</v>
      </c>
      <c r="D15427">
        <v>219</v>
      </c>
      <c r="E15427" t="s">
        <v>20262</v>
      </c>
      <c r="F15427" s="1" t="s">
        <v>20288</v>
      </c>
      <c r="G15427">
        <v>4050</v>
      </c>
      <c r="H15427" s="2" t="s">
        <v>502</v>
      </c>
      <c r="I15427">
        <v>20856</v>
      </c>
      <c r="J15427" t="s">
        <v>167</v>
      </c>
      <c r="K15427" t="s">
        <v>17672</v>
      </c>
    </row>
    <row r="15428" spans="1:11" ht="15" customHeight="1" x14ac:dyDescent="0.2">
      <c r="A15428">
        <f>IF(IFERROR((MATCH(G15428,$G$1:$G$12712,0)),0),INDEX($A$1:$A$12712,MATCH(G15428,$G$1:$G$12712,0)),MAX($A$2:$A15427)+1)</f>
        <v>172</v>
      </c>
      <c r="B15428">
        <f t="shared" si="285"/>
        <v>172</v>
      </c>
      <c r="C15428" t="str">
        <f t="shared" si="286"/>
        <v>Edgewater</v>
      </c>
      <c r="D15428">
        <v>219</v>
      </c>
      <c r="E15428" t="s">
        <v>20262</v>
      </c>
      <c r="F15428" s="1" t="s">
        <v>20289</v>
      </c>
      <c r="G15428">
        <v>4050</v>
      </c>
      <c r="H15428" s="2" t="s">
        <v>502</v>
      </c>
      <c r="I15428">
        <v>20856</v>
      </c>
      <c r="J15428" t="s">
        <v>167</v>
      </c>
      <c r="K15428" t="s">
        <v>17672</v>
      </c>
    </row>
    <row r="15429" spans="1:11" ht="15" customHeight="1" x14ac:dyDescent="0.2">
      <c r="A15429">
        <f>IF(IFERROR((MATCH(G15429,$G$1:$G$12712,0)),0),INDEX($A$1:$A$12712,MATCH(G15429,$G$1:$G$12712,0)),MAX($A$2:$A15428)+1)</f>
        <v>172</v>
      </c>
      <c r="B15429">
        <f t="shared" si="285"/>
        <v>172</v>
      </c>
      <c r="C15429" t="str">
        <f t="shared" si="286"/>
        <v>Edgewater</v>
      </c>
      <c r="D15429">
        <v>219</v>
      </c>
      <c r="E15429" t="s">
        <v>20262</v>
      </c>
      <c r="F15429" s="1" t="s">
        <v>20290</v>
      </c>
      <c r="G15429">
        <v>4050</v>
      </c>
      <c r="H15429" s="2" t="s">
        <v>502</v>
      </c>
      <c r="I15429">
        <v>20856</v>
      </c>
      <c r="J15429" t="s">
        <v>167</v>
      </c>
      <c r="K15429" t="s">
        <v>17672</v>
      </c>
    </row>
    <row r="15430" spans="1:11" ht="15" customHeight="1" x14ac:dyDescent="0.2">
      <c r="A15430">
        <f>IF(IFERROR((MATCH(G15430,$G$1:$G$12712,0)),0),INDEX($A$1:$A$12712,MATCH(G15430,$G$1:$G$12712,0)),MAX($A$2:$A15429)+1)</f>
        <v>172</v>
      </c>
      <c r="B15430">
        <f t="shared" si="285"/>
        <v>172</v>
      </c>
      <c r="C15430" t="str">
        <f t="shared" si="286"/>
        <v>Edgewater</v>
      </c>
      <c r="D15430">
        <v>219</v>
      </c>
      <c r="E15430" t="s">
        <v>20262</v>
      </c>
      <c r="F15430" s="1" t="s">
        <v>20291</v>
      </c>
      <c r="G15430">
        <v>4050</v>
      </c>
      <c r="H15430" s="2" t="s">
        <v>502</v>
      </c>
      <c r="I15430">
        <v>20856</v>
      </c>
      <c r="J15430" t="s">
        <v>167</v>
      </c>
      <c r="K15430" t="s">
        <v>17672</v>
      </c>
    </row>
    <row r="15431" spans="1:11" ht="15" customHeight="1" x14ac:dyDescent="0.2">
      <c r="A15431">
        <f>IF(IFERROR((MATCH(G15431,$G$1:$G$12712,0)),0),INDEX($A$1:$A$12712,MATCH(G15431,$G$1:$G$12712,0)),MAX($A$2:$A15430)+1)</f>
        <v>172</v>
      </c>
      <c r="B15431">
        <f t="shared" si="285"/>
        <v>172</v>
      </c>
      <c r="C15431" t="str">
        <f t="shared" si="286"/>
        <v>Edgewater</v>
      </c>
      <c r="D15431">
        <v>219</v>
      </c>
      <c r="E15431" t="s">
        <v>20262</v>
      </c>
      <c r="F15431" s="1" t="s">
        <v>20292</v>
      </c>
      <c r="G15431">
        <v>4050</v>
      </c>
      <c r="H15431" s="2" t="s">
        <v>502</v>
      </c>
      <c r="I15431">
        <v>20856</v>
      </c>
      <c r="J15431" t="s">
        <v>167</v>
      </c>
      <c r="K15431" t="s">
        <v>17672</v>
      </c>
    </row>
    <row r="15432" spans="1:11" ht="15" customHeight="1" x14ac:dyDescent="0.2">
      <c r="A15432">
        <f>IF(IFERROR((MATCH(G15432,$G$1:$G$12712,0)),0),INDEX($A$1:$A$12712,MATCH(G15432,$G$1:$G$12712,0)),MAX($A$2:$A15431)+1)</f>
        <v>172</v>
      </c>
      <c r="B15432">
        <f t="shared" si="285"/>
        <v>172</v>
      </c>
      <c r="C15432" t="str">
        <f t="shared" si="286"/>
        <v>Edgewater</v>
      </c>
      <c r="D15432">
        <v>219</v>
      </c>
      <c r="E15432" t="s">
        <v>20262</v>
      </c>
      <c r="F15432" s="1" t="s">
        <v>20293</v>
      </c>
      <c r="G15432">
        <v>4050</v>
      </c>
      <c r="H15432" s="2" t="s">
        <v>502</v>
      </c>
      <c r="I15432">
        <v>20856</v>
      </c>
      <c r="J15432" t="s">
        <v>167</v>
      </c>
      <c r="K15432" t="s">
        <v>17672</v>
      </c>
    </row>
    <row r="15433" spans="1:11" ht="15" customHeight="1" x14ac:dyDescent="0.2">
      <c r="A15433">
        <f>IF(IFERROR((MATCH(G15433,$G$1:$G$12712,0)),0),INDEX($A$1:$A$12712,MATCH(G15433,$G$1:$G$12712,0)),MAX($A$2:$A15432)+1)</f>
        <v>172</v>
      </c>
      <c r="B15433">
        <f t="shared" si="285"/>
        <v>172</v>
      </c>
      <c r="C15433" t="str">
        <f t="shared" si="286"/>
        <v>Edgewater</v>
      </c>
      <c r="D15433">
        <v>219</v>
      </c>
      <c r="E15433" t="s">
        <v>20262</v>
      </c>
      <c r="F15433" s="1" t="s">
        <v>20294</v>
      </c>
      <c r="G15433">
        <v>4050</v>
      </c>
      <c r="H15433" s="2" t="s">
        <v>502</v>
      </c>
      <c r="I15433">
        <v>20856</v>
      </c>
      <c r="J15433" t="s">
        <v>167</v>
      </c>
      <c r="K15433" t="s">
        <v>17672</v>
      </c>
    </row>
    <row r="15434" spans="1:11" ht="15" customHeight="1" x14ac:dyDescent="0.2">
      <c r="A15434">
        <f>IF(IFERROR((MATCH(G15434,$G$1:$G$12712,0)),0),INDEX($A$1:$A$12712,MATCH(G15434,$G$1:$G$12712,0)),MAX($A$2:$A15433)+1)</f>
        <v>172</v>
      </c>
      <c r="B15434">
        <f t="shared" si="285"/>
        <v>172</v>
      </c>
      <c r="C15434" t="str">
        <f t="shared" si="286"/>
        <v>Edgewater</v>
      </c>
      <c r="D15434">
        <v>219</v>
      </c>
      <c r="E15434" t="s">
        <v>20262</v>
      </c>
      <c r="F15434" s="1" t="s">
        <v>20295</v>
      </c>
      <c r="G15434">
        <v>4050</v>
      </c>
      <c r="H15434" s="2" t="s">
        <v>502</v>
      </c>
      <c r="I15434">
        <v>20856</v>
      </c>
      <c r="J15434" t="s">
        <v>167</v>
      </c>
      <c r="K15434" t="s">
        <v>17672</v>
      </c>
    </row>
    <row r="15435" spans="1:11" ht="15" customHeight="1" x14ac:dyDescent="0.2">
      <c r="A15435">
        <f>IF(IFERROR((MATCH(G15435,$G$1:$G$12712,0)),0),INDEX($A$1:$A$12712,MATCH(G15435,$G$1:$G$12712,0)),MAX($A$2:$A15434)+1)</f>
        <v>172</v>
      </c>
      <c r="B15435">
        <f t="shared" si="285"/>
        <v>172</v>
      </c>
      <c r="C15435" t="str">
        <f t="shared" si="286"/>
        <v>Edgewater</v>
      </c>
      <c r="D15435">
        <v>219</v>
      </c>
      <c r="E15435" t="s">
        <v>20262</v>
      </c>
      <c r="F15435" s="1" t="s">
        <v>20296</v>
      </c>
      <c r="G15435">
        <v>4050</v>
      </c>
      <c r="H15435" s="2" t="s">
        <v>502</v>
      </c>
      <c r="I15435">
        <v>20856</v>
      </c>
      <c r="J15435" t="s">
        <v>167</v>
      </c>
      <c r="K15435" t="s">
        <v>17672</v>
      </c>
    </row>
    <row r="15436" spans="1:11" ht="15" customHeight="1" x14ac:dyDescent="0.2">
      <c r="A15436">
        <f>IF(IFERROR((MATCH(G15436,$G$1:$G$12712,0)),0),INDEX($A$1:$A$12712,MATCH(G15436,$G$1:$G$12712,0)),MAX($A$2:$A15435)+1)</f>
        <v>172</v>
      </c>
      <c r="B15436">
        <f t="shared" si="285"/>
        <v>172</v>
      </c>
      <c r="C15436" t="str">
        <f t="shared" si="286"/>
        <v>Edgewater</v>
      </c>
      <c r="D15436">
        <v>219</v>
      </c>
      <c r="E15436" t="s">
        <v>20262</v>
      </c>
      <c r="F15436" s="1" t="s">
        <v>19246</v>
      </c>
      <c r="G15436">
        <v>4050</v>
      </c>
      <c r="H15436" s="2" t="s">
        <v>502</v>
      </c>
      <c r="I15436">
        <v>20856</v>
      </c>
      <c r="J15436" t="s">
        <v>167</v>
      </c>
      <c r="K15436" t="s">
        <v>17672</v>
      </c>
    </row>
    <row r="15437" spans="1:11" ht="15" customHeight="1" x14ac:dyDescent="0.2">
      <c r="A15437">
        <f>IF(IFERROR((MATCH(G15437,$G$1:$G$12712,0)),0),INDEX($A$1:$A$12712,MATCH(G15437,$G$1:$G$12712,0)),MAX($A$2:$A15436)+1)</f>
        <v>172</v>
      </c>
      <c r="B15437">
        <f t="shared" si="285"/>
        <v>172</v>
      </c>
      <c r="C15437" t="str">
        <f t="shared" si="286"/>
        <v>Edgewater</v>
      </c>
      <c r="D15437">
        <v>219</v>
      </c>
      <c r="E15437" t="s">
        <v>20262</v>
      </c>
      <c r="F15437" s="1" t="s">
        <v>20297</v>
      </c>
      <c r="G15437">
        <v>4050</v>
      </c>
      <c r="H15437" s="2" t="s">
        <v>502</v>
      </c>
      <c r="I15437">
        <v>20856</v>
      </c>
      <c r="J15437" t="s">
        <v>167</v>
      </c>
      <c r="K15437" t="s">
        <v>17672</v>
      </c>
    </row>
    <row r="15438" spans="1:11" ht="15" customHeight="1" x14ac:dyDescent="0.2">
      <c r="A15438">
        <f>IF(IFERROR((MATCH(G15438,$G$1:$G$12712,0)),0),INDEX($A$1:$A$12712,MATCH(G15438,$G$1:$G$12712,0)),MAX($A$2:$A15437)+1)</f>
        <v>172</v>
      </c>
      <c r="B15438">
        <f t="shared" si="285"/>
        <v>172</v>
      </c>
      <c r="C15438" t="str">
        <f t="shared" si="286"/>
        <v>Edgewater</v>
      </c>
      <c r="D15438">
        <v>219</v>
      </c>
      <c r="E15438" t="s">
        <v>20262</v>
      </c>
      <c r="F15438" s="1" t="s">
        <v>20298</v>
      </c>
      <c r="G15438">
        <v>4050</v>
      </c>
      <c r="H15438" s="2" t="s">
        <v>502</v>
      </c>
      <c r="I15438">
        <v>20856</v>
      </c>
      <c r="J15438" t="s">
        <v>167</v>
      </c>
      <c r="K15438" t="s">
        <v>17672</v>
      </c>
    </row>
    <row r="15439" spans="1:11" ht="15" customHeight="1" x14ac:dyDescent="0.2">
      <c r="A15439">
        <f>IF(IFERROR((MATCH(G15439,$G$1:$G$12712,0)),0),INDEX($A$1:$A$12712,MATCH(G15439,$G$1:$G$12712,0)),MAX($A$2:$A15438)+1)</f>
        <v>172</v>
      </c>
      <c r="B15439">
        <f t="shared" si="285"/>
        <v>172</v>
      </c>
      <c r="C15439" t="str">
        <f t="shared" si="286"/>
        <v>Edgewater</v>
      </c>
      <c r="D15439">
        <v>219</v>
      </c>
      <c r="E15439" t="s">
        <v>20262</v>
      </c>
      <c r="F15439" s="1" t="s">
        <v>20299</v>
      </c>
      <c r="G15439">
        <v>4050</v>
      </c>
      <c r="H15439" s="2" t="s">
        <v>502</v>
      </c>
      <c r="I15439">
        <v>20856</v>
      </c>
      <c r="J15439" t="s">
        <v>167</v>
      </c>
      <c r="K15439" t="s">
        <v>17672</v>
      </c>
    </row>
    <row r="15440" spans="1:11" ht="15" customHeight="1" x14ac:dyDescent="0.2">
      <c r="A15440">
        <f>IF(IFERROR((MATCH(G15440,$G$1:$G$12712,0)),0),INDEX($A$1:$A$12712,MATCH(G15440,$G$1:$G$12712,0)),MAX($A$2:$A15439)+1)</f>
        <v>11526</v>
      </c>
      <c r="B15440" t="e">
        <f t="shared" si="285"/>
        <v>#N/A</v>
      </c>
      <c r="C15440" t="str">
        <f t="shared" si="286"/>
        <v>hydro plants</v>
      </c>
      <c r="D15440">
        <v>219</v>
      </c>
      <c r="E15440" t="s">
        <v>20262</v>
      </c>
      <c r="F15440" s="1" t="s">
        <v>18211</v>
      </c>
      <c r="H15440" s="2"/>
      <c r="K15440" t="s">
        <v>17672</v>
      </c>
    </row>
    <row r="15441" spans="1:11" ht="15" customHeight="1" x14ac:dyDescent="0.2">
      <c r="A15441">
        <f>IF(IFERROR((MATCH(G15441,$G$1:$G$12712,0)),0),INDEX($A$1:$A$12712,MATCH(G15441,$G$1:$G$12712,0)),MAX($A$2:$A15440)+1)</f>
        <v>11527</v>
      </c>
      <c r="B15441" t="e">
        <f t="shared" si="285"/>
        <v>#N/A</v>
      </c>
      <c r="C15441" t="str">
        <f t="shared" si="286"/>
        <v>hydro plants:</v>
      </c>
      <c r="D15441">
        <v>219</v>
      </c>
      <c r="E15441" t="s">
        <v>20262</v>
      </c>
      <c r="F15441" s="1" t="s">
        <v>18527</v>
      </c>
      <c r="H15441" s="2"/>
      <c r="K15441" t="s">
        <v>17672</v>
      </c>
    </row>
    <row r="15442" spans="1:11" ht="15" customHeight="1" x14ac:dyDescent="0.2">
      <c r="A15442">
        <f>IF(IFERROR((MATCH(G15442,$G$1:$G$12712,0)),0),INDEX($A$1:$A$12712,MATCH(G15442,$G$1:$G$12712,0)),MAX($A$2:$A15441)+1)</f>
        <v>11528</v>
      </c>
      <c r="B15442" t="e">
        <f t="shared" si="285"/>
        <v>#N/A</v>
      </c>
      <c r="C15442" t="str">
        <f t="shared" si="286"/>
        <v>internal combustion</v>
      </c>
      <c r="D15442">
        <v>219</v>
      </c>
      <c r="E15442" t="s">
        <v>20262</v>
      </c>
      <c r="F15442" s="1" t="s">
        <v>17766</v>
      </c>
      <c r="H15442" s="2"/>
      <c r="K15442" t="s">
        <v>17672</v>
      </c>
    </row>
    <row r="15443" spans="1:11" ht="15" customHeight="1" x14ac:dyDescent="0.2">
      <c r="A15443">
        <f>IF(IFERROR((MATCH(G15443,$G$1:$G$12712,0)),0),INDEX($A$1:$A$12712,MATCH(G15443,$G$1:$G$12712,0)),MAX($A$2:$A15442)+1)</f>
        <v>4967</v>
      </c>
      <c r="B15443">
        <f t="shared" si="285"/>
        <v>4967</v>
      </c>
      <c r="C15443" t="str">
        <f t="shared" si="286"/>
        <v>Ameresco Janesville</v>
      </c>
      <c r="D15443">
        <v>219</v>
      </c>
      <c r="E15443" t="s">
        <v>20262</v>
      </c>
      <c r="F15443" s="1" t="s">
        <v>20300</v>
      </c>
      <c r="G15443">
        <v>56427</v>
      </c>
      <c r="H15443" s="2" t="s">
        <v>8982</v>
      </c>
      <c r="I15443">
        <v>54813</v>
      </c>
      <c r="J15443" t="s">
        <v>8983</v>
      </c>
      <c r="K15443" t="s">
        <v>17672</v>
      </c>
    </row>
    <row r="15444" spans="1:11" ht="15" customHeight="1" x14ac:dyDescent="0.2">
      <c r="A15444">
        <f>IF(IFERROR((MATCH(G15444,$G$1:$G$12712,0)),0),INDEX($A$1:$A$12712,MATCH(G15444,$G$1:$G$12712,0)),MAX($A$2:$A15443)+1)</f>
        <v>4967</v>
      </c>
      <c r="B15444">
        <f t="shared" si="285"/>
        <v>4967</v>
      </c>
      <c r="C15444" t="str">
        <f t="shared" si="286"/>
        <v>Ameresco Janesville</v>
      </c>
      <c r="D15444">
        <v>219</v>
      </c>
      <c r="E15444" t="s">
        <v>20262</v>
      </c>
      <c r="F15444" s="1" t="s">
        <v>20301</v>
      </c>
      <c r="G15444">
        <v>56427</v>
      </c>
      <c r="H15444" s="2" t="s">
        <v>8982</v>
      </c>
      <c r="I15444">
        <v>54813</v>
      </c>
      <c r="J15444" t="s">
        <v>8983</v>
      </c>
      <c r="K15444" t="s">
        <v>17672</v>
      </c>
    </row>
    <row r="15445" spans="1:11" ht="15" customHeight="1" x14ac:dyDescent="0.2">
      <c r="A15445">
        <f>IF(IFERROR((MATCH(G15445,$G$1:$G$12712,0)),0),INDEX($A$1:$A$12712,MATCH(G15445,$G$1:$G$12712,0)),MAX($A$2:$A15444)+1)</f>
        <v>1152</v>
      </c>
      <c r="B15445">
        <f t="shared" si="285"/>
        <v>1152</v>
      </c>
      <c r="C15445" t="str">
        <f t="shared" si="286"/>
        <v>Kewaunee</v>
      </c>
      <c r="D15445">
        <v>219</v>
      </c>
      <c r="E15445" t="s">
        <v>20262</v>
      </c>
      <c r="F15445" s="1" t="s">
        <v>20302</v>
      </c>
      <c r="G15445">
        <v>8024</v>
      </c>
      <c r="H15445" s="2" t="s">
        <v>2839</v>
      </c>
      <c r="I15445">
        <v>54718</v>
      </c>
      <c r="J15445" t="s">
        <v>2840</v>
      </c>
      <c r="K15445" t="s">
        <v>17672</v>
      </c>
    </row>
    <row r="15446" spans="1:11" ht="15" customHeight="1" x14ac:dyDescent="0.2">
      <c r="A15446">
        <f>IF(IFERROR((MATCH(G15446,$G$1:$G$12712,0)),0),INDEX($A$1:$A$12712,MATCH(G15446,$G$1:$G$12712,0)),MAX($A$2:$A15445)+1)</f>
        <v>1152</v>
      </c>
      <c r="B15446">
        <f t="shared" si="285"/>
        <v>1152</v>
      </c>
      <c r="C15446" t="str">
        <f t="shared" si="286"/>
        <v>Kewaunee</v>
      </c>
      <c r="D15446">
        <v>219</v>
      </c>
      <c r="E15446" t="s">
        <v>20262</v>
      </c>
      <c r="F15446" s="1" t="s">
        <v>20303</v>
      </c>
      <c r="G15446">
        <v>8024</v>
      </c>
      <c r="H15446" s="2" t="s">
        <v>2839</v>
      </c>
      <c r="I15446">
        <v>54718</v>
      </c>
      <c r="J15446" t="s">
        <v>2840</v>
      </c>
      <c r="K15446" t="s">
        <v>17672</v>
      </c>
    </row>
    <row r="15447" spans="1:11" ht="15" customHeight="1" x14ac:dyDescent="0.2">
      <c r="A15447">
        <f>IF(IFERROR((MATCH(G15447,$G$1:$G$12712,0)),0),INDEX($A$1:$A$12712,MATCH(G15447,$G$1:$G$12712,0)),MAX($A$2:$A15446)+1)</f>
        <v>441</v>
      </c>
      <c r="B15447">
        <f t="shared" si="285"/>
        <v>441</v>
      </c>
      <c r="C15447" t="str">
        <f t="shared" si="286"/>
        <v>Nelson Dewey Generating Station</v>
      </c>
      <c r="D15447">
        <v>219</v>
      </c>
      <c r="E15447" t="s">
        <v>20262</v>
      </c>
      <c r="F15447" s="1" t="s">
        <v>20304</v>
      </c>
      <c r="G15447">
        <v>4054</v>
      </c>
      <c r="H15447" s="2" t="s">
        <v>1090</v>
      </c>
      <c r="I15447">
        <v>20856</v>
      </c>
      <c r="J15447" t="s">
        <v>167</v>
      </c>
      <c r="K15447" t="s">
        <v>17672</v>
      </c>
    </row>
    <row r="15448" spans="1:11" ht="15" customHeight="1" x14ac:dyDescent="0.2">
      <c r="A15448">
        <f>IF(IFERROR((MATCH(G15448,$G$1:$G$12712,0)),0),INDEX($A$1:$A$12712,MATCH(G15448,$G$1:$G$12712,0)),MAX($A$2:$A15447)+1)</f>
        <v>441</v>
      </c>
      <c r="B15448">
        <f t="shared" si="285"/>
        <v>441</v>
      </c>
      <c r="C15448" t="str">
        <f t="shared" si="286"/>
        <v>Nelson Dewey Generating Station</v>
      </c>
      <c r="D15448">
        <v>219</v>
      </c>
      <c r="E15448" t="s">
        <v>20262</v>
      </c>
      <c r="F15448" s="1" t="s">
        <v>20305</v>
      </c>
      <c r="G15448">
        <v>4054</v>
      </c>
      <c r="H15448" s="2" t="s">
        <v>1090</v>
      </c>
      <c r="I15448">
        <v>20856</v>
      </c>
      <c r="J15448" t="s">
        <v>167</v>
      </c>
      <c r="K15448" t="s">
        <v>17672</v>
      </c>
    </row>
    <row r="15449" spans="1:11" ht="15" customHeight="1" x14ac:dyDescent="0.2">
      <c r="A15449">
        <f>IF(IFERROR((MATCH(G15449,$G$1:$G$12712,0)),0),INDEX($A$1:$A$12712,MATCH(G15449,$G$1:$G$12712,0)),MAX($A$2:$A15448)+1)</f>
        <v>441</v>
      </c>
      <c r="B15449">
        <f t="shared" si="285"/>
        <v>441</v>
      </c>
      <c r="C15449" t="str">
        <f t="shared" si="286"/>
        <v>Nelson Dewey Generating Station</v>
      </c>
      <c r="D15449">
        <v>219</v>
      </c>
      <c r="E15449" t="s">
        <v>20262</v>
      </c>
      <c r="F15449" s="1" t="s">
        <v>20306</v>
      </c>
      <c r="G15449">
        <v>4054</v>
      </c>
      <c r="H15449" s="2" t="s">
        <v>1090</v>
      </c>
      <c r="I15449">
        <v>20856</v>
      </c>
      <c r="J15449" t="s">
        <v>167</v>
      </c>
      <c r="K15449" t="s">
        <v>17672</v>
      </c>
    </row>
    <row r="15450" spans="1:11" ht="15" customHeight="1" x14ac:dyDescent="0.2">
      <c r="A15450">
        <f>IF(IFERROR((MATCH(G15450,$G$1:$G$12712,0)),0),INDEX($A$1:$A$12712,MATCH(G15450,$G$1:$G$12712,0)),MAX($A$2:$A15449)+1)</f>
        <v>441</v>
      </c>
      <c r="B15450">
        <f t="shared" si="285"/>
        <v>441</v>
      </c>
      <c r="C15450" t="str">
        <f t="shared" si="286"/>
        <v>Nelson Dewey Generating Station</v>
      </c>
      <c r="D15450">
        <v>219</v>
      </c>
      <c r="E15450" t="s">
        <v>20262</v>
      </c>
      <c r="F15450" s="1" t="s">
        <v>20307</v>
      </c>
      <c r="G15450">
        <v>4054</v>
      </c>
      <c r="H15450" s="2" t="s">
        <v>1090</v>
      </c>
      <c r="I15450">
        <v>20856</v>
      </c>
      <c r="J15450" t="s">
        <v>167</v>
      </c>
      <c r="K15450" t="s">
        <v>17672</v>
      </c>
    </row>
    <row r="15451" spans="1:11" ht="15" customHeight="1" x14ac:dyDescent="0.2">
      <c r="A15451">
        <f>IF(IFERROR((MATCH(G15451,$G$1:$G$12712,0)),0),INDEX($A$1:$A$12712,MATCH(G15451,$G$1:$G$12712,0)),MAX($A$2:$A15450)+1)</f>
        <v>11529</v>
      </c>
      <c r="B15451" t="e">
        <f t="shared" si="285"/>
        <v>#N/A</v>
      </c>
      <c r="C15451" t="str">
        <f t="shared" si="286"/>
        <v>portable generation:</v>
      </c>
      <c r="D15451">
        <v>219</v>
      </c>
      <c r="E15451" t="s">
        <v>20262</v>
      </c>
      <c r="F15451" s="1" t="s">
        <v>20308</v>
      </c>
      <c r="H15451" s="2"/>
      <c r="K15451" t="s">
        <v>17672</v>
      </c>
    </row>
    <row r="15452" spans="1:11" ht="15" customHeight="1" x14ac:dyDescent="0.2">
      <c r="A15452">
        <f>A15451</f>
        <v>11529</v>
      </c>
      <c r="B15452" t="e">
        <f t="shared" si="285"/>
        <v>#N/A</v>
      </c>
      <c r="C15452" t="str">
        <f t="shared" si="286"/>
        <v>portable generator</v>
      </c>
      <c r="D15452">
        <v>219</v>
      </c>
      <c r="E15452" t="s">
        <v>20262</v>
      </c>
      <c r="F15452" s="1" t="s">
        <v>20309</v>
      </c>
      <c r="H15452" s="2"/>
      <c r="K15452" t="s">
        <v>17672</v>
      </c>
    </row>
    <row r="15453" spans="1:11" ht="15" customHeight="1" x14ac:dyDescent="0.2">
      <c r="A15453">
        <f>IF(IFERROR((MATCH(G15453,$G$1:$G$12712,0)),0),INDEX($A$1:$A$12712,MATCH(G15453,$G$1:$G$12712,0)),MAX($A$2:$A15452)+1)</f>
        <v>521</v>
      </c>
      <c r="B15453">
        <f t="shared" si="285"/>
        <v>521</v>
      </c>
      <c r="C15453" t="str">
        <f t="shared" si="286"/>
        <v>Rock River</v>
      </c>
      <c r="D15453">
        <v>219</v>
      </c>
      <c r="E15453" t="s">
        <v>20262</v>
      </c>
      <c r="F15453" s="1" t="s">
        <v>20310</v>
      </c>
      <c r="G15453">
        <v>4057</v>
      </c>
      <c r="H15453" s="2" t="s">
        <v>1258</v>
      </c>
      <c r="I15453">
        <v>20856</v>
      </c>
      <c r="J15453" t="s">
        <v>167</v>
      </c>
      <c r="K15453" t="s">
        <v>17672</v>
      </c>
    </row>
    <row r="15454" spans="1:11" ht="15" customHeight="1" x14ac:dyDescent="0.2">
      <c r="A15454">
        <f>IF(IFERROR((MATCH(G15454,$G$1:$G$12712,0)),0),INDEX($A$1:$A$12712,MATCH(G15454,$G$1:$G$12712,0)),MAX($A$2:$A15453)+1)</f>
        <v>521</v>
      </c>
      <c r="B15454">
        <f t="shared" si="285"/>
        <v>521</v>
      </c>
      <c r="C15454" t="str">
        <f t="shared" si="286"/>
        <v>Rock River</v>
      </c>
      <c r="D15454">
        <v>219</v>
      </c>
      <c r="E15454" t="s">
        <v>20262</v>
      </c>
      <c r="F15454" s="1" t="s">
        <v>20311</v>
      </c>
      <c r="G15454">
        <v>4057</v>
      </c>
      <c r="H15454" s="2" t="s">
        <v>1258</v>
      </c>
      <c r="I15454">
        <v>20856</v>
      </c>
      <c r="J15454" t="s">
        <v>167</v>
      </c>
      <c r="K15454" t="s">
        <v>17672</v>
      </c>
    </row>
    <row r="15455" spans="1:11" ht="15" customHeight="1" x14ac:dyDescent="0.2">
      <c r="A15455">
        <f>IF(IFERROR((MATCH(G15455,$G$1:$G$12712,0)),0),INDEX($A$1:$A$12712,MATCH(G15455,$G$1:$G$12712,0)),MAX($A$2:$A15454)+1)</f>
        <v>521</v>
      </c>
      <c r="B15455">
        <f t="shared" si="285"/>
        <v>521</v>
      </c>
      <c r="C15455" t="str">
        <f t="shared" si="286"/>
        <v>Rock River</v>
      </c>
      <c r="D15455">
        <v>219</v>
      </c>
      <c r="E15455" t="s">
        <v>20262</v>
      </c>
      <c r="F15455" s="1" t="s">
        <v>20312</v>
      </c>
      <c r="G15455">
        <v>4057</v>
      </c>
      <c r="H15455" s="2" t="s">
        <v>1258</v>
      </c>
      <c r="I15455">
        <v>20856</v>
      </c>
      <c r="J15455" t="s">
        <v>167</v>
      </c>
      <c r="K15455" t="s">
        <v>17672</v>
      </c>
    </row>
    <row r="15456" spans="1:11" ht="15" customHeight="1" x14ac:dyDescent="0.2">
      <c r="A15456">
        <f>IF(IFERROR((MATCH(G15456,$G$1:$G$12712,0)),0),INDEX($A$1:$A$12712,MATCH(G15456,$G$1:$G$12712,0)),MAX($A$2:$A15455)+1)</f>
        <v>552</v>
      </c>
      <c r="B15456">
        <f t="shared" si="285"/>
        <v>552</v>
      </c>
      <c r="C15456" t="str">
        <f t="shared" si="286"/>
        <v>South Fond Du Lac</v>
      </c>
      <c r="D15456">
        <v>219</v>
      </c>
      <c r="E15456" t="s">
        <v>20262</v>
      </c>
      <c r="F15456" s="1" t="s">
        <v>20313</v>
      </c>
      <c r="G15456">
        <v>7203</v>
      </c>
      <c r="H15456" s="2" t="s">
        <v>1317</v>
      </c>
      <c r="I15456">
        <v>20856</v>
      </c>
      <c r="J15456" t="s">
        <v>167</v>
      </c>
      <c r="K15456" t="s">
        <v>17672</v>
      </c>
    </row>
    <row r="15457" spans="1:11" ht="15" customHeight="1" x14ac:dyDescent="0.2">
      <c r="A15457">
        <f>IF(IFERROR((MATCH(G15457,$G$1:$G$12712,0)),0),INDEX($A$1:$A$12712,MATCH(G15457,$G$1:$G$12712,0)),MAX($A$2:$A15456)+1)</f>
        <v>552</v>
      </c>
      <c r="B15457">
        <f t="shared" si="285"/>
        <v>552</v>
      </c>
      <c r="C15457" t="str">
        <f t="shared" si="286"/>
        <v>South Fond Du Lac</v>
      </c>
      <c r="D15457">
        <v>219</v>
      </c>
      <c r="E15457" t="s">
        <v>20262</v>
      </c>
      <c r="F15457" s="1" t="s">
        <v>20314</v>
      </c>
      <c r="G15457">
        <v>7203</v>
      </c>
      <c r="H15457" s="2" t="s">
        <v>1317</v>
      </c>
      <c r="I15457">
        <v>20856</v>
      </c>
      <c r="J15457" t="s">
        <v>167</v>
      </c>
      <c r="K15457" t="s">
        <v>17672</v>
      </c>
    </row>
    <row r="15458" spans="1:11" ht="15" customHeight="1" x14ac:dyDescent="0.2">
      <c r="A15458">
        <f>IF(IFERROR((MATCH(G15458,$G$1:$G$12712,0)),0),INDEX($A$1:$A$12712,MATCH(G15458,$G$1:$G$12712,0)),MAX($A$2:$A15457)+1)</f>
        <v>552</v>
      </c>
      <c r="B15458">
        <f t="shared" si="285"/>
        <v>552</v>
      </c>
      <c r="C15458" t="str">
        <f t="shared" si="286"/>
        <v>South Fond Du Lac</v>
      </c>
      <c r="D15458">
        <v>219</v>
      </c>
      <c r="E15458" t="s">
        <v>20262</v>
      </c>
      <c r="F15458" s="1" t="s">
        <v>20315</v>
      </c>
      <c r="G15458">
        <v>7203</v>
      </c>
      <c r="H15458" s="2" t="s">
        <v>1317</v>
      </c>
      <c r="I15458">
        <v>20856</v>
      </c>
      <c r="J15458" t="s">
        <v>167</v>
      </c>
      <c r="K15458" t="s">
        <v>17672</v>
      </c>
    </row>
    <row r="15459" spans="1:11" ht="15" customHeight="1" x14ac:dyDescent="0.2">
      <c r="A15459">
        <f>IF(IFERROR((MATCH(G15459,$G$1:$G$12712,0)),0),INDEX($A$1:$A$12712,MATCH(G15459,$G$1:$G$12712,0)),MAX($A$2:$A15458)+1)</f>
        <v>552</v>
      </c>
      <c r="B15459">
        <f t="shared" si="285"/>
        <v>552</v>
      </c>
      <c r="C15459" t="str">
        <f t="shared" si="286"/>
        <v>South Fond Du Lac</v>
      </c>
      <c r="D15459">
        <v>219</v>
      </c>
      <c r="E15459" t="s">
        <v>20262</v>
      </c>
      <c r="F15459" s="1" t="s">
        <v>20316</v>
      </c>
      <c r="G15459">
        <v>7203</v>
      </c>
      <c r="H15459" s="2" t="s">
        <v>1317</v>
      </c>
      <c r="I15459">
        <v>20856</v>
      </c>
      <c r="J15459" t="s">
        <v>167</v>
      </c>
      <c r="K15459" t="s">
        <v>17672</v>
      </c>
    </row>
    <row r="15460" spans="1:11" ht="15" customHeight="1" x14ac:dyDescent="0.2">
      <c r="A15460">
        <f>IF(IFERROR((MATCH(G15460,$G$1:$G$12712,0)),0),INDEX($A$1:$A$12712,MATCH(G15460,$G$1:$G$12712,0)),MAX($A$2:$A15459)+1)</f>
        <v>552</v>
      </c>
      <c r="B15460">
        <f t="shared" si="285"/>
        <v>552</v>
      </c>
      <c r="C15460" t="str">
        <f t="shared" si="286"/>
        <v>South Fond Du Lac</v>
      </c>
      <c r="D15460">
        <v>219</v>
      </c>
      <c r="E15460" t="s">
        <v>20262</v>
      </c>
      <c r="F15460" s="1" t="s">
        <v>20317</v>
      </c>
      <c r="G15460">
        <v>7203</v>
      </c>
      <c r="H15460" s="2" t="s">
        <v>1317</v>
      </c>
      <c r="I15460">
        <v>20856</v>
      </c>
      <c r="J15460" t="s">
        <v>167</v>
      </c>
      <c r="K15460" t="s">
        <v>17672</v>
      </c>
    </row>
    <row r="15461" spans="1:11" ht="15" customHeight="1" x14ac:dyDescent="0.2">
      <c r="A15461">
        <f>IF(IFERROR((MATCH(G15461,$G$1:$G$12712,0)),0),INDEX($A$1:$A$12712,MATCH(G15461,$G$1:$G$12712,0)),MAX($A$2:$A15460)+1)</f>
        <v>552</v>
      </c>
      <c r="B15461">
        <f t="shared" si="285"/>
        <v>552</v>
      </c>
      <c r="C15461" t="str">
        <f t="shared" si="286"/>
        <v>South Fond Du Lac</v>
      </c>
      <c r="D15461">
        <v>219</v>
      </c>
      <c r="E15461" t="s">
        <v>20262</v>
      </c>
      <c r="F15461" s="1" t="s">
        <v>20318</v>
      </c>
      <c r="G15461">
        <v>7203</v>
      </c>
      <c r="H15461" s="2" t="s">
        <v>1317</v>
      </c>
      <c r="I15461">
        <v>20856</v>
      </c>
      <c r="J15461" t="s">
        <v>167</v>
      </c>
      <c r="K15461" t="s">
        <v>17672</v>
      </c>
    </row>
    <row r="15462" spans="1:11" ht="15" customHeight="1" x14ac:dyDescent="0.2">
      <c r="A15462">
        <f>IF(IFERROR((MATCH(G15462,$G$1:$G$12712,0)),0),INDEX($A$1:$A$12712,MATCH(G15462,$G$1:$G$12712,0)),MAX($A$2:$A15461)+1)</f>
        <v>552</v>
      </c>
      <c r="B15462">
        <f t="shared" si="285"/>
        <v>552</v>
      </c>
      <c r="C15462" t="str">
        <f t="shared" si="286"/>
        <v>South Fond Du Lac</v>
      </c>
      <c r="D15462">
        <v>219</v>
      </c>
      <c r="E15462" t="s">
        <v>20262</v>
      </c>
      <c r="F15462" s="1" t="s">
        <v>20319</v>
      </c>
      <c r="G15462">
        <v>7203</v>
      </c>
      <c r="H15462" s="2" t="s">
        <v>1317</v>
      </c>
      <c r="I15462">
        <v>20856</v>
      </c>
      <c r="J15462" t="s">
        <v>167</v>
      </c>
      <c r="K15462" t="s">
        <v>17672</v>
      </c>
    </row>
    <row r="15463" spans="1:11" ht="15" customHeight="1" x14ac:dyDescent="0.2">
      <c r="A15463">
        <f>IF(IFERROR((MATCH(G15463,$G$1:$G$12712,0)),0),INDEX($A$1:$A$12712,MATCH(G15463,$G$1:$G$12712,0)),MAX($A$2:$A15462)+1)</f>
        <v>552</v>
      </c>
      <c r="B15463">
        <f t="shared" si="285"/>
        <v>552</v>
      </c>
      <c r="C15463" t="str">
        <f t="shared" si="286"/>
        <v>South Fond Du Lac</v>
      </c>
      <c r="D15463">
        <v>219</v>
      </c>
      <c r="E15463" t="s">
        <v>20262</v>
      </c>
      <c r="F15463" s="1" t="s">
        <v>20320</v>
      </c>
      <c r="G15463">
        <v>7203</v>
      </c>
      <c r="H15463" s="2" t="s">
        <v>1317</v>
      </c>
      <c r="I15463">
        <v>20856</v>
      </c>
      <c r="J15463" t="s">
        <v>167</v>
      </c>
      <c r="K15463" t="s">
        <v>17672</v>
      </c>
    </row>
    <row r="15464" spans="1:11" ht="15" customHeight="1" x14ac:dyDescent="0.2">
      <c r="A15464">
        <f>IF(IFERROR((MATCH(G15464,$G$1:$G$12712,0)),0),INDEX($A$1:$A$12712,MATCH(G15464,$G$1:$G$12712,0)),MAX($A$2:$A15463)+1)</f>
        <v>552</v>
      </c>
      <c r="B15464">
        <f t="shared" si="285"/>
        <v>552</v>
      </c>
      <c r="C15464" t="str">
        <f t="shared" si="286"/>
        <v>South Fond Du Lac</v>
      </c>
      <c r="D15464">
        <v>219</v>
      </c>
      <c r="E15464" t="s">
        <v>20262</v>
      </c>
      <c r="F15464" s="1" t="s">
        <v>20321</v>
      </c>
      <c r="G15464">
        <v>7203</v>
      </c>
      <c r="H15464" s="2" t="s">
        <v>1317</v>
      </c>
      <c r="I15464">
        <v>20856</v>
      </c>
      <c r="J15464" t="s">
        <v>167</v>
      </c>
      <c r="K15464" t="s">
        <v>17672</v>
      </c>
    </row>
    <row r="15465" spans="1:11" ht="15" customHeight="1" x14ac:dyDescent="0.2">
      <c r="A15465">
        <f>IF(IFERROR((MATCH(G15465,$G$1:$G$12712,0)),0),INDEX($A$1:$A$12712,MATCH(G15465,$G$1:$G$12712,0)),MAX($A$2:$A15464)+1)</f>
        <v>552</v>
      </c>
      <c r="B15465">
        <f t="shared" si="285"/>
        <v>552</v>
      </c>
      <c r="C15465" t="str">
        <f t="shared" si="286"/>
        <v>South Fond Du Lac</v>
      </c>
      <c r="D15465">
        <v>219</v>
      </c>
      <c r="E15465" t="s">
        <v>20262</v>
      </c>
      <c r="F15465" s="1" t="s">
        <v>20322</v>
      </c>
      <c r="G15465">
        <v>7203</v>
      </c>
      <c r="H15465" s="2" t="s">
        <v>1317</v>
      </c>
      <c r="I15465">
        <v>20856</v>
      </c>
      <c r="J15465" t="s">
        <v>167</v>
      </c>
      <c r="K15465" t="s">
        <v>17672</v>
      </c>
    </row>
    <row r="15466" spans="1:11" ht="15" customHeight="1" x14ac:dyDescent="0.2">
      <c r="A15466">
        <f>IF(IFERROR((MATCH(G15466,$G$1:$G$12712,0)),0),INDEX($A$1:$A$12712,MATCH(G15466,$G$1:$G$12712,0)),MAX($A$2:$A15465)+1)</f>
        <v>552</v>
      </c>
      <c r="B15466">
        <f t="shared" si="285"/>
        <v>552</v>
      </c>
      <c r="C15466" t="str">
        <f t="shared" si="286"/>
        <v>South Fond Du Lac</v>
      </c>
      <c r="D15466">
        <v>219</v>
      </c>
      <c r="E15466" t="s">
        <v>20262</v>
      </c>
      <c r="F15466" s="1" t="s">
        <v>20323</v>
      </c>
      <c r="G15466">
        <v>7203</v>
      </c>
      <c r="H15466" s="2" t="s">
        <v>1317</v>
      </c>
      <c r="I15466">
        <v>20856</v>
      </c>
      <c r="J15466" t="s">
        <v>167</v>
      </c>
      <c r="K15466" t="s">
        <v>17672</v>
      </c>
    </row>
    <row r="15467" spans="1:11" ht="15" customHeight="1" x14ac:dyDescent="0.2">
      <c r="A15467">
        <f>IF(IFERROR((MATCH(G15467,$G$1:$G$12712,0)),0),INDEX($A$1:$A$12712,MATCH(G15467,$G$1:$G$12712,0)),MAX($A$2:$A15466)+1)</f>
        <v>552</v>
      </c>
      <c r="B15467">
        <f t="shared" si="285"/>
        <v>552</v>
      </c>
      <c r="C15467" t="str">
        <f t="shared" si="286"/>
        <v>South Fond Du Lac</v>
      </c>
      <c r="D15467">
        <v>219</v>
      </c>
      <c r="E15467" t="s">
        <v>20262</v>
      </c>
      <c r="F15467" s="1" t="s">
        <v>20324</v>
      </c>
      <c r="G15467">
        <v>7203</v>
      </c>
      <c r="H15467" s="2" t="s">
        <v>1317</v>
      </c>
      <c r="I15467">
        <v>20856</v>
      </c>
      <c r="J15467" t="s">
        <v>167</v>
      </c>
      <c r="K15467" t="s">
        <v>17672</v>
      </c>
    </row>
    <row r="15468" spans="1:11" ht="15" customHeight="1" x14ac:dyDescent="0.2">
      <c r="A15468">
        <f>IF(IFERROR((MATCH(G15468,$G$1:$G$12712,0)),0),INDEX($A$1:$A$12712,MATCH(G15468,$G$1:$G$12712,0)),MAX($A$2:$A15467)+1)</f>
        <v>552</v>
      </c>
      <c r="B15468">
        <f t="shared" si="285"/>
        <v>552</v>
      </c>
      <c r="C15468" t="str">
        <f t="shared" si="286"/>
        <v>South Fond Du Lac</v>
      </c>
      <c r="D15468">
        <v>219</v>
      </c>
      <c r="E15468" t="s">
        <v>20262</v>
      </c>
      <c r="F15468" s="1" t="s">
        <v>20325</v>
      </c>
      <c r="G15468">
        <v>7203</v>
      </c>
      <c r="H15468" s="2" t="s">
        <v>1317</v>
      </c>
      <c r="I15468">
        <v>20856</v>
      </c>
      <c r="J15468" t="s">
        <v>167</v>
      </c>
      <c r="K15468" t="s">
        <v>17672</v>
      </c>
    </row>
    <row r="15469" spans="1:11" ht="15" customHeight="1" x14ac:dyDescent="0.2">
      <c r="A15469">
        <f>IF(IFERROR((MATCH(G15469,$G$1:$G$12712,0)),0),INDEX($A$1:$A$12712,MATCH(G15469,$G$1:$G$12712,0)),MAX($A$2:$A15468)+1)</f>
        <v>11530</v>
      </c>
      <c r="B15469" t="e">
        <f t="shared" si="285"/>
        <v>#N/A</v>
      </c>
      <c r="C15469" t="str">
        <f t="shared" si="286"/>
        <v>shawano</v>
      </c>
      <c r="D15469">
        <v>219</v>
      </c>
      <c r="E15469" t="s">
        <v>20262</v>
      </c>
      <c r="F15469" s="1" t="s">
        <v>20326</v>
      </c>
      <c r="H15469" s="2"/>
      <c r="K15469" t="s">
        <v>17672</v>
      </c>
    </row>
    <row r="15470" spans="1:11" ht="15" customHeight="1" x14ac:dyDescent="0.2">
      <c r="A15470">
        <f>IF(IFERROR((MATCH(G15470,$G$1:$G$12712,0)),0),INDEX($A$1:$A$12712,MATCH(G15470,$G$1:$G$12712,0)),MAX($A$2:$A15469)+1)</f>
        <v>11531</v>
      </c>
      <c r="B15470" t="e">
        <f t="shared" si="285"/>
        <v>#N/A</v>
      </c>
      <c r="C15470" t="str">
        <f t="shared" si="286"/>
        <v>sold during the year; see note 3, page 109</v>
      </c>
      <c r="D15470">
        <v>219</v>
      </c>
      <c r="E15470" t="s">
        <v>20262</v>
      </c>
      <c r="F15470" s="1" t="s">
        <v>20327</v>
      </c>
      <c r="H15470" s="2"/>
      <c r="K15470" t="s">
        <v>17672</v>
      </c>
    </row>
    <row r="15471" spans="1:11" ht="15" customHeight="1" x14ac:dyDescent="0.2">
      <c r="A15471">
        <f>IF(IFERROR((MATCH(G15471,$G$1:$G$12712,0)),0),INDEX($A$1:$A$12712,MATCH(G15471,$G$1:$G$12712,0)),MAX($A$2:$A15470)+1)</f>
        <v>11532</v>
      </c>
      <c r="B15471" t="e">
        <f t="shared" si="285"/>
        <v>#N/A</v>
      </c>
      <c r="C15471" t="str">
        <f t="shared" si="286"/>
        <v>9mw low wind speed plan</v>
      </c>
      <c r="D15471">
        <v>187</v>
      </c>
      <c r="E15471" t="s">
        <v>17602</v>
      </c>
      <c r="F15471" s="1" t="s">
        <v>20328</v>
      </c>
      <c r="H15471" s="2"/>
      <c r="K15471" t="s">
        <v>17672</v>
      </c>
    </row>
    <row r="15472" spans="1:11" ht="15" customHeight="1" x14ac:dyDescent="0.2">
      <c r="A15472">
        <f>A15471</f>
        <v>11532</v>
      </c>
      <c r="B15472" t="e">
        <f t="shared" si="285"/>
        <v>#N/A</v>
      </c>
      <c r="C15472" t="str">
        <f t="shared" si="286"/>
        <v>amw low wind speed plan</v>
      </c>
      <c r="D15472">
        <v>187</v>
      </c>
      <c r="E15472" t="s">
        <v>17602</v>
      </c>
      <c r="F15472" s="1" t="s">
        <v>20329</v>
      </c>
      <c r="H15472" s="2"/>
      <c r="K15472" t="s">
        <v>17672</v>
      </c>
    </row>
    <row r="15473" spans="1:11" ht="15" customHeight="1" x14ac:dyDescent="0.2">
      <c r="A15473">
        <f>IF(IFERROR((MATCH(G15473,$G$1:$G$12712,0)),0),INDEX($A$1:$A$12712,MATCH(G15473,$G$1:$G$12712,0)),MAX($A$2:$A15472)+1)</f>
        <v>124</v>
      </c>
      <c r="B15473">
        <f t="shared" si="285"/>
        <v>124</v>
      </c>
      <c r="C15473" t="str">
        <f t="shared" si="286"/>
        <v>Columbia (WI)</v>
      </c>
      <c r="D15473">
        <v>187</v>
      </c>
      <c r="E15473" t="s">
        <v>17602</v>
      </c>
      <c r="F15473" s="1" t="s">
        <v>20330</v>
      </c>
      <c r="G15473">
        <v>8023</v>
      </c>
      <c r="H15473" s="2" t="s">
        <v>379</v>
      </c>
      <c r="I15473">
        <v>20856</v>
      </c>
      <c r="J15473" t="s">
        <v>167</v>
      </c>
      <c r="K15473" t="s">
        <v>17672</v>
      </c>
    </row>
    <row r="15474" spans="1:11" ht="15" customHeight="1" x14ac:dyDescent="0.2">
      <c r="A15474">
        <f>IF(IFERROR((MATCH(G15474,$G$1:$G$12712,0)),0),INDEX($A$1:$A$12712,MATCH(G15474,$G$1:$G$12712,0)),MAX($A$2:$A15473)+1)</f>
        <v>124</v>
      </c>
      <c r="B15474">
        <f t="shared" si="285"/>
        <v>124</v>
      </c>
      <c r="C15474" t="str">
        <f t="shared" si="286"/>
        <v>Columbia (WI)</v>
      </c>
      <c r="D15474">
        <v>187</v>
      </c>
      <c r="E15474" t="s">
        <v>17602</v>
      </c>
      <c r="F15474" s="1" t="s">
        <v>20331</v>
      </c>
      <c r="G15474">
        <v>8023</v>
      </c>
      <c r="H15474" s="2" t="s">
        <v>379</v>
      </c>
      <c r="I15474">
        <v>20856</v>
      </c>
      <c r="J15474" t="s">
        <v>167</v>
      </c>
      <c r="K15474" t="s">
        <v>17672</v>
      </c>
    </row>
    <row r="15475" spans="1:11" ht="15" customHeight="1" x14ac:dyDescent="0.2">
      <c r="A15475">
        <f>IF(IFERROR((MATCH(G15475,$G$1:$G$12712,0)),0),INDEX($A$1:$A$12712,MATCH(G15475,$G$1:$G$12712,0)),MAX($A$2:$A15474)+1)</f>
        <v>124</v>
      </c>
      <c r="B15475">
        <f t="shared" ref="B15475:B15538" si="287">IF(COUNTIF($G$1:$G$12712,G15475&gt;0),0,INDEX($A$1:$A$12712,MATCH(G15475,$G$1:$G$12712,0)))</f>
        <v>124</v>
      </c>
      <c r="C15475" t="str">
        <f t="shared" si="286"/>
        <v>Columbia (WI)</v>
      </c>
      <c r="D15475">
        <v>187</v>
      </c>
      <c r="E15475" t="s">
        <v>17602</v>
      </c>
      <c r="F15475" s="1" t="s">
        <v>20332</v>
      </c>
      <c r="G15475">
        <v>8023</v>
      </c>
      <c r="H15475" s="2" t="s">
        <v>379</v>
      </c>
      <c r="I15475">
        <v>20856</v>
      </c>
      <c r="J15475" t="s">
        <v>167</v>
      </c>
      <c r="K15475" t="s">
        <v>17672</v>
      </c>
    </row>
    <row r="15476" spans="1:11" ht="15" customHeight="1" x14ac:dyDescent="0.2">
      <c r="A15476">
        <f>IF(IFERROR((MATCH(G15476,$G$1:$G$12712,0)),0),INDEX($A$1:$A$12712,MATCH(G15476,$G$1:$G$12712,0)),MAX($A$2:$A15475)+1)</f>
        <v>124</v>
      </c>
      <c r="B15476">
        <f t="shared" si="287"/>
        <v>124</v>
      </c>
      <c r="C15476" t="str">
        <f t="shared" si="286"/>
        <v>Columbia (WI)</v>
      </c>
      <c r="D15476">
        <v>187</v>
      </c>
      <c r="E15476" t="s">
        <v>17602</v>
      </c>
      <c r="F15476" s="1" t="s">
        <v>20333</v>
      </c>
      <c r="G15476">
        <v>8023</v>
      </c>
      <c r="H15476" s="2" t="s">
        <v>379</v>
      </c>
      <c r="I15476">
        <v>20856</v>
      </c>
      <c r="J15476" t="s">
        <v>167</v>
      </c>
      <c r="K15476" t="s">
        <v>17672</v>
      </c>
    </row>
    <row r="15477" spans="1:11" ht="15" customHeight="1" x14ac:dyDescent="0.2">
      <c r="A15477">
        <f>IF(IFERROR((MATCH(G15477,$G$1:$G$12712,0)),0),INDEX($A$1:$A$12712,MATCH(G15477,$G$1:$G$12712,0)),MAX($A$2:$A15476)+1)</f>
        <v>156</v>
      </c>
      <c r="B15477">
        <f t="shared" si="287"/>
        <v>156</v>
      </c>
      <c r="C15477" t="str">
        <f t="shared" si="286"/>
        <v>De Pere Energy Center</v>
      </c>
      <c r="D15477">
        <v>187</v>
      </c>
      <c r="E15477" t="s">
        <v>17602</v>
      </c>
      <c r="F15477" s="1" t="s">
        <v>20334</v>
      </c>
      <c r="G15477">
        <v>55029</v>
      </c>
      <c r="H15477" s="2" t="s">
        <v>464</v>
      </c>
      <c r="I15477">
        <v>20860</v>
      </c>
      <c r="J15477" t="s">
        <v>465</v>
      </c>
      <c r="K15477" t="s">
        <v>17672</v>
      </c>
    </row>
    <row r="15478" spans="1:11" ht="15" customHeight="1" x14ac:dyDescent="0.2">
      <c r="A15478">
        <f>IF(IFERROR((MATCH(G15478,$G$1:$G$12712,0)),0),INDEX($A$1:$A$12712,MATCH(G15478,$G$1:$G$12712,0)),MAX($A$2:$A15477)+1)</f>
        <v>172</v>
      </c>
      <c r="B15478">
        <f t="shared" si="287"/>
        <v>172</v>
      </c>
      <c r="C15478" t="str">
        <f t="shared" si="286"/>
        <v>Edgewater</v>
      </c>
      <c r="D15478">
        <v>187</v>
      </c>
      <c r="E15478" t="s">
        <v>17602</v>
      </c>
      <c r="F15478" s="1" t="s">
        <v>20335</v>
      </c>
      <c r="G15478">
        <v>4050</v>
      </c>
      <c r="H15478" s="2" t="s">
        <v>502</v>
      </c>
      <c r="I15478">
        <v>20856</v>
      </c>
      <c r="J15478" t="s">
        <v>167</v>
      </c>
      <c r="K15478" t="s">
        <v>17672</v>
      </c>
    </row>
    <row r="15479" spans="1:11" ht="15" customHeight="1" x14ac:dyDescent="0.2">
      <c r="A15479">
        <f>A9236</f>
        <v>8238</v>
      </c>
      <c r="B15479" t="e">
        <f t="shared" si="287"/>
        <v>#N/A</v>
      </c>
      <c r="C15479" t="str">
        <f t="shared" si="286"/>
        <v>glenmore wind turbines</v>
      </c>
      <c r="D15479">
        <v>187</v>
      </c>
      <c r="E15479" t="s">
        <v>17602</v>
      </c>
      <c r="F15479" s="1" t="s">
        <v>20336</v>
      </c>
      <c r="H15479" s="2"/>
      <c r="K15479" t="s">
        <v>17672</v>
      </c>
    </row>
    <row r="15480" spans="1:11" ht="15" customHeight="1" x14ac:dyDescent="0.2">
      <c r="A15480">
        <f>A3360</f>
        <v>2431</v>
      </c>
      <c r="B15480" t="e">
        <f t="shared" si="287"/>
        <v>#N/A</v>
      </c>
      <c r="C15480" t="str">
        <f t="shared" si="286"/>
        <v>hat rapids **</v>
      </c>
      <c r="D15480">
        <v>187</v>
      </c>
      <c r="E15480" t="s">
        <v>17602</v>
      </c>
      <c r="F15480" s="1" t="s">
        <v>20337</v>
      </c>
      <c r="H15480" s="2"/>
      <c r="K15480" t="s">
        <v>17672</v>
      </c>
    </row>
    <row r="15481" spans="1:11" ht="15" customHeight="1" x14ac:dyDescent="0.2">
      <c r="A15481">
        <f>IF(IFERROR((MATCH(G15481,$G$1:$G$12712,0)),0),INDEX($A$1:$A$12712,MATCH(G15481,$G$1:$G$12712,0)),MAX($A$2:$A15480)+1)</f>
        <v>11533</v>
      </c>
      <c r="B15481" t="e">
        <f t="shared" si="287"/>
        <v>#N/A</v>
      </c>
      <c r="C15481" t="str">
        <f t="shared" si="286"/>
        <v>hydro lic. project no.</v>
      </c>
      <c r="D15481">
        <v>187</v>
      </c>
      <c r="E15481" t="s">
        <v>17602</v>
      </c>
      <c r="F15481" s="1" t="s">
        <v>20338</v>
      </c>
      <c r="H15481" s="2"/>
      <c r="K15481" t="s">
        <v>17672</v>
      </c>
    </row>
    <row r="15482" spans="1:11" ht="15" customHeight="1" x14ac:dyDescent="0.2">
      <c r="A15482">
        <f>IF(IFERROR((MATCH(G15482,$G$1:$G$12712,0)),0),INDEX($A$1:$A$12712,MATCH(G15482,$G$1:$G$12712,0)),MAX($A$2:$A15481)+1)</f>
        <v>1152</v>
      </c>
      <c r="B15482">
        <f t="shared" si="287"/>
        <v>1152</v>
      </c>
      <c r="C15482" t="str">
        <f t="shared" si="286"/>
        <v>Kewaunee</v>
      </c>
      <c r="D15482">
        <v>187</v>
      </c>
      <c r="E15482" t="s">
        <v>17602</v>
      </c>
      <c r="F15482" s="1" t="s">
        <v>20339</v>
      </c>
      <c r="G15482">
        <v>8024</v>
      </c>
      <c r="H15482" s="2" t="s">
        <v>2839</v>
      </c>
      <c r="I15482">
        <v>54718</v>
      </c>
      <c r="J15482" t="s">
        <v>2840</v>
      </c>
      <c r="K15482" t="s">
        <v>17672</v>
      </c>
    </row>
    <row r="15483" spans="1:11" ht="15" customHeight="1" x14ac:dyDescent="0.2">
      <c r="A15483">
        <f>IF(IFERROR((MATCH(G15483,$G$1:$G$12712,0)),0),INDEX($A$1:$A$12712,MATCH(G15483,$G$1:$G$12712,0)),MAX($A$2:$A15482)+1)</f>
        <v>1152</v>
      </c>
      <c r="B15483">
        <f t="shared" si="287"/>
        <v>1152</v>
      </c>
      <c r="C15483" t="str">
        <f t="shared" si="286"/>
        <v>Kewaunee</v>
      </c>
      <c r="D15483">
        <v>187</v>
      </c>
      <c r="E15483" t="s">
        <v>17602</v>
      </c>
      <c r="F15483" s="1" t="s">
        <v>20340</v>
      </c>
      <c r="G15483">
        <v>8024</v>
      </c>
      <c r="H15483" s="2" t="s">
        <v>2839</v>
      </c>
      <c r="I15483">
        <v>54718</v>
      </c>
      <c r="J15483" t="s">
        <v>2840</v>
      </c>
      <c r="K15483" t="s">
        <v>17672</v>
      </c>
    </row>
    <row r="15484" spans="1:11" ht="15" customHeight="1" x14ac:dyDescent="0.2">
      <c r="A15484">
        <f>IF(IFERROR((MATCH(G15484,$G$1:$G$12712,0)),0),INDEX($A$1:$A$12712,MATCH(G15484,$G$1:$G$12712,0)),MAX($A$2:$A15483)+1)</f>
        <v>1152</v>
      </c>
      <c r="B15484">
        <f t="shared" si="287"/>
        <v>1152</v>
      </c>
      <c r="C15484" t="str">
        <f t="shared" si="286"/>
        <v>Kewaunee</v>
      </c>
      <c r="D15484">
        <v>187</v>
      </c>
      <c r="E15484" t="s">
        <v>17602</v>
      </c>
      <c r="F15484" s="1" t="s">
        <v>20341</v>
      </c>
      <c r="G15484">
        <v>8024</v>
      </c>
      <c r="H15484" s="2" t="s">
        <v>2839</v>
      </c>
      <c r="I15484">
        <v>54718</v>
      </c>
      <c r="J15484" t="s">
        <v>2840</v>
      </c>
      <c r="K15484" t="s">
        <v>17672</v>
      </c>
    </row>
    <row r="15485" spans="1:11" ht="15" customHeight="1" x14ac:dyDescent="0.2">
      <c r="A15485">
        <f>IF(IFERROR((MATCH(G15485,$G$1:$G$12712,0)),0),INDEX($A$1:$A$12712,MATCH(G15485,$G$1:$G$12712,0)),MAX($A$2:$A15484)+1)</f>
        <v>1152</v>
      </c>
      <c r="B15485">
        <f t="shared" si="287"/>
        <v>1152</v>
      </c>
      <c r="C15485" t="str">
        <f t="shared" si="286"/>
        <v>Kewaunee</v>
      </c>
      <c r="D15485">
        <v>187</v>
      </c>
      <c r="E15485" t="s">
        <v>17602</v>
      </c>
      <c r="F15485" s="1" t="s">
        <v>20342</v>
      </c>
      <c r="G15485">
        <v>8024</v>
      </c>
      <c r="H15485" s="2" t="s">
        <v>2839</v>
      </c>
      <c r="I15485">
        <v>54718</v>
      </c>
      <c r="J15485" t="s">
        <v>2840</v>
      </c>
      <c r="K15485" t="s">
        <v>17672</v>
      </c>
    </row>
    <row r="15486" spans="1:11" ht="15" customHeight="1" x14ac:dyDescent="0.2">
      <c r="A15486">
        <f>IF(IFERROR((MATCH(G15486,$G$1:$G$12712,0)),0),INDEX($A$1:$A$12712,MATCH(G15486,$G$1:$G$12712,0)),MAX($A$2:$A15485)+1)</f>
        <v>2433</v>
      </c>
      <c r="B15486">
        <f t="shared" si="287"/>
        <v>2433</v>
      </c>
      <c r="C15486" t="str">
        <f t="shared" si="286"/>
        <v>Merrill</v>
      </c>
      <c r="D15486">
        <v>187</v>
      </c>
      <c r="E15486" t="s">
        <v>17602</v>
      </c>
      <c r="F15486" s="1" t="s">
        <v>20343</v>
      </c>
      <c r="G15486">
        <v>4068</v>
      </c>
      <c r="H15486" s="2" t="s">
        <v>5064</v>
      </c>
      <c r="I15486">
        <v>20860</v>
      </c>
      <c r="J15486" t="s">
        <v>465</v>
      </c>
      <c r="K15486" t="s">
        <v>17672</v>
      </c>
    </row>
    <row r="15487" spans="1:11" ht="15" customHeight="1" x14ac:dyDescent="0.2">
      <c r="A15487">
        <f>IF(IFERROR((MATCH(G15487,$G$1:$G$12712,0)),0),INDEX($A$1:$A$12712,MATCH(G15487,$G$1:$G$12712,0)),MAX($A$2:$A15486)+1)</f>
        <v>11534</v>
      </c>
      <c r="B15487" t="e">
        <f t="shared" si="287"/>
        <v>#N/A</v>
      </c>
      <c r="C15487" t="str">
        <f t="shared" si="286"/>
        <v>na = not available</v>
      </c>
      <c r="D15487">
        <v>187</v>
      </c>
      <c r="E15487" t="s">
        <v>17602</v>
      </c>
      <c r="F15487" s="1" t="s">
        <v>20344</v>
      </c>
      <c r="H15487" s="2"/>
      <c r="K15487" t="s">
        <v>17672</v>
      </c>
    </row>
    <row r="15488" spans="1:11" ht="15" customHeight="1" x14ac:dyDescent="0.2">
      <c r="A15488">
        <f>IF(IFERROR((MATCH(G15488,$G$1:$G$12712,0)),0),INDEX($A$1:$A$12712,MATCH(G15488,$G$1:$G$12712,0)),MAX($A$2:$A15487)+1)</f>
        <v>500</v>
      </c>
      <c r="B15488">
        <f t="shared" si="287"/>
        <v>500</v>
      </c>
      <c r="C15488" t="str">
        <f t="shared" si="286"/>
        <v>Pulliam</v>
      </c>
      <c r="D15488">
        <v>187</v>
      </c>
      <c r="E15488" t="s">
        <v>17602</v>
      </c>
      <c r="F15488" s="1" t="s">
        <v>20345</v>
      </c>
      <c r="G15488">
        <v>4072</v>
      </c>
      <c r="H15488" s="2" t="s">
        <v>1207</v>
      </c>
      <c r="I15488">
        <v>20860</v>
      </c>
      <c r="J15488" t="s">
        <v>465</v>
      </c>
      <c r="K15488" t="s">
        <v>17672</v>
      </c>
    </row>
    <row r="15489" spans="1:11" ht="15" customHeight="1" x14ac:dyDescent="0.2">
      <c r="A15489">
        <f>IF(IFERROR((MATCH(G15489,$G$1:$G$12712,0)),0),INDEX($A$1:$A$12712,MATCH(G15489,$G$1:$G$12712,0)),MAX($A$2:$A15488)+1)</f>
        <v>11535</v>
      </c>
      <c r="B15489" t="e">
        <f t="shared" si="287"/>
        <v>#N/A</v>
      </c>
      <c r="C15489" t="str">
        <f t="shared" si="286"/>
        <v>rosiere wind turbines</v>
      </c>
      <c r="D15489">
        <v>187</v>
      </c>
      <c r="E15489" t="s">
        <v>17602</v>
      </c>
      <c r="F15489" s="1" t="s">
        <v>20346</v>
      </c>
      <c r="H15489" s="2"/>
      <c r="K15489" t="s">
        <v>17672</v>
      </c>
    </row>
    <row r="15490" spans="1:11" ht="15" customHeight="1" x14ac:dyDescent="0.2">
      <c r="A15490">
        <f>IF(IFERROR((MATCH(G15490,$G$1:$G$12712,0)),0),INDEX($A$1:$A$12712,MATCH(G15490,$G$1:$G$12712,0)),MAX($A$2:$A15489)+1)</f>
        <v>11536</v>
      </c>
      <c r="B15490" t="e">
        <f t="shared" si="287"/>
        <v>#N/A</v>
      </c>
      <c r="C15490" t="str">
        <f t="shared" ref="C15490:C15553" si="288">IF(H15490="",F15490,H15490)</f>
        <v>total</v>
      </c>
      <c r="D15490">
        <v>187</v>
      </c>
      <c r="E15490" t="s">
        <v>17602</v>
      </c>
      <c r="F15490" s="1" t="s">
        <v>17821</v>
      </c>
      <c r="H15490" s="2"/>
      <c r="K15490" t="s">
        <v>17672</v>
      </c>
    </row>
    <row r="15491" spans="1:11" ht="15" customHeight="1" x14ac:dyDescent="0.2">
      <c r="A15491">
        <f>IF(IFERROR((MATCH(G15491,$G$1:$G$12712,0)),0),INDEX($A$1:$A$12712,MATCH(G15491,$G$1:$G$12712,0)),MAX($A$2:$A15490)+1)</f>
        <v>343</v>
      </c>
      <c r="B15491">
        <f t="shared" si="287"/>
        <v>343</v>
      </c>
      <c r="C15491" t="str">
        <f t="shared" si="288"/>
        <v>West Marinette</v>
      </c>
      <c r="D15491">
        <v>187</v>
      </c>
      <c r="E15491" t="s">
        <v>17602</v>
      </c>
      <c r="F15491" s="1" t="s">
        <v>20347</v>
      </c>
      <c r="G15491">
        <v>4076</v>
      </c>
      <c r="H15491" s="2" t="s">
        <v>1494</v>
      </c>
      <c r="I15491">
        <v>20860</v>
      </c>
      <c r="J15491" t="s">
        <v>465</v>
      </c>
      <c r="K15491" t="s">
        <v>17672</v>
      </c>
    </row>
    <row r="15492" spans="1:11" ht="15" customHeight="1" x14ac:dyDescent="0.2">
      <c r="A15492">
        <f>IF(IFERROR((MATCH(G15492,$G$1:$G$12712,0)),0),INDEX($A$1:$A$12712,MATCH(G15492,$G$1:$G$12712,0)),MAX($A$2:$A15491)+1)</f>
        <v>343</v>
      </c>
      <c r="B15492">
        <f t="shared" si="287"/>
        <v>343</v>
      </c>
      <c r="C15492" t="str">
        <f t="shared" si="288"/>
        <v>West Marinette</v>
      </c>
      <c r="D15492">
        <v>187</v>
      </c>
      <c r="E15492" t="s">
        <v>17602</v>
      </c>
      <c r="F15492" s="1" t="s">
        <v>20348</v>
      </c>
      <c r="G15492">
        <v>4076</v>
      </c>
      <c r="H15492" s="2" t="s">
        <v>1494</v>
      </c>
      <c r="I15492">
        <v>20860</v>
      </c>
      <c r="J15492" t="s">
        <v>465</v>
      </c>
      <c r="K15492" t="s">
        <v>17672</v>
      </c>
    </row>
    <row r="15493" spans="1:11" ht="15" customHeight="1" x14ac:dyDescent="0.2">
      <c r="A15493">
        <f>IF(IFERROR((MATCH(G15493,$G$1:$G$12712,0)),0),INDEX($A$1:$A$12712,MATCH(G15493,$G$1:$G$12712,0)),MAX($A$2:$A15492)+1)</f>
        <v>343</v>
      </c>
      <c r="B15493">
        <f t="shared" si="287"/>
        <v>343</v>
      </c>
      <c r="C15493" t="str">
        <f t="shared" si="288"/>
        <v>West Marinette</v>
      </c>
      <c r="D15493">
        <v>187</v>
      </c>
      <c r="E15493" t="s">
        <v>17602</v>
      </c>
      <c r="F15493" s="1" t="s">
        <v>20349</v>
      </c>
      <c r="G15493">
        <v>4076</v>
      </c>
      <c r="H15493" s="2" t="s">
        <v>1494</v>
      </c>
      <c r="I15493">
        <v>20860</v>
      </c>
      <c r="J15493" t="s">
        <v>465</v>
      </c>
      <c r="K15493" t="s">
        <v>17672</v>
      </c>
    </row>
    <row r="15494" spans="1:11" ht="15" customHeight="1" x14ac:dyDescent="0.2">
      <c r="A15494">
        <f>IF(IFERROR((MATCH(G15494,$G$1:$G$12712,0)),0),INDEX($A$1:$A$12712,MATCH(G15494,$G$1:$G$12712,0)),MAX($A$2:$A15493)+1)</f>
        <v>470</v>
      </c>
      <c r="B15494">
        <f t="shared" si="287"/>
        <v>470</v>
      </c>
      <c r="C15494" t="str">
        <f t="shared" si="288"/>
        <v>Weston</v>
      </c>
      <c r="D15494">
        <v>187</v>
      </c>
      <c r="E15494" t="s">
        <v>17602</v>
      </c>
      <c r="F15494" s="1" t="s">
        <v>17988</v>
      </c>
      <c r="G15494">
        <v>4078</v>
      </c>
      <c r="H15494" s="2" t="s">
        <v>1152</v>
      </c>
      <c r="I15494">
        <v>20860</v>
      </c>
      <c r="J15494" t="s">
        <v>465</v>
      </c>
      <c r="K15494" t="s">
        <v>17672</v>
      </c>
    </row>
    <row r="15495" spans="1:11" ht="15" customHeight="1" x14ac:dyDescent="0.2">
      <c r="A15495">
        <f>IF(IFERROR((MATCH(G15495,$G$1:$G$12712,0)),0),INDEX($A$1:$A$12712,MATCH(G15495,$G$1:$G$12712,0)),MAX($A$2:$A15494)+1)</f>
        <v>470</v>
      </c>
      <c r="B15495">
        <f t="shared" si="287"/>
        <v>470</v>
      </c>
      <c r="C15495" t="str">
        <f t="shared" si="288"/>
        <v>Weston</v>
      </c>
      <c r="D15495">
        <v>187</v>
      </c>
      <c r="E15495" t="s">
        <v>17602</v>
      </c>
      <c r="F15495" s="1" t="s">
        <v>20350</v>
      </c>
      <c r="G15495">
        <v>4078</v>
      </c>
      <c r="H15495" s="2" t="s">
        <v>1152</v>
      </c>
      <c r="I15495">
        <v>20860</v>
      </c>
      <c r="J15495" t="s">
        <v>465</v>
      </c>
      <c r="K15495" t="s">
        <v>17672</v>
      </c>
    </row>
    <row r="15496" spans="1:11" ht="15" customHeight="1" x14ac:dyDescent="0.2">
      <c r="A15496">
        <f>IF(IFERROR((MATCH(G15496,$G$1:$G$12712,0)),0),INDEX($A$1:$A$12712,MATCH(G15496,$G$1:$G$12712,0)),MAX($A$2:$A15495)+1)</f>
        <v>11537</v>
      </c>
      <c r="B15496" t="e">
        <f t="shared" si="287"/>
        <v>#N/A</v>
      </c>
      <c r="C15496" t="str">
        <f t="shared" si="288"/>
        <v>wind turbine</v>
      </c>
      <c r="D15496">
        <v>187</v>
      </c>
      <c r="E15496" t="s">
        <v>17602</v>
      </c>
      <c r="F15496" s="1" t="s">
        <v>20351</v>
      </c>
      <c r="H15496" s="2"/>
      <c r="K15496" t="s">
        <v>17672</v>
      </c>
    </row>
    <row r="15497" spans="1:11" ht="15" customHeight="1" x14ac:dyDescent="0.2">
      <c r="A15497">
        <f>IF(IFERROR((MATCH(G15497,$G$1:$G$12712,0)),0),INDEX($A$1:$A$12712,MATCH(G15497,$G$1:$G$12712,0)),MAX($A$2:$A15496)+1)</f>
        <v>297</v>
      </c>
      <c r="B15497">
        <f t="shared" si="287"/>
        <v>297</v>
      </c>
      <c r="C15497" t="str">
        <f t="shared" si="288"/>
        <v>Juneau</v>
      </c>
      <c r="D15497">
        <v>189</v>
      </c>
      <c r="E15497" t="s">
        <v>20352</v>
      </c>
      <c r="F15497" s="1" t="s">
        <v>20353</v>
      </c>
      <c r="G15497">
        <v>8050</v>
      </c>
      <c r="H15497" s="2" t="s">
        <v>796</v>
      </c>
      <c r="I15497">
        <v>20863</v>
      </c>
      <c r="J15497" t="s">
        <v>794</v>
      </c>
      <c r="K15497" t="s">
        <v>17672</v>
      </c>
    </row>
    <row r="15498" spans="1:11" ht="15" customHeight="1" x14ac:dyDescent="0.2">
      <c r="A15498">
        <f>IF(IFERROR((MATCH(G15498,$G$1:$G$12712,0)),0),INDEX($A$1:$A$12712,MATCH(G15498,$G$1:$G$12712,0)),MAX($A$2:$A15497)+1)</f>
        <v>854</v>
      </c>
      <c r="B15498">
        <f t="shared" si="287"/>
        <v>854</v>
      </c>
      <c r="C15498" t="str">
        <f t="shared" si="288"/>
        <v>Falls Hydro</v>
      </c>
      <c r="D15498">
        <v>44</v>
      </c>
      <c r="E15498" t="s">
        <v>20354</v>
      </c>
      <c r="F15498" s="1" t="s">
        <v>19508</v>
      </c>
      <c r="G15498">
        <v>54895</v>
      </c>
      <c r="H15498" s="2" t="s">
        <v>1950</v>
      </c>
      <c r="I15498">
        <v>317</v>
      </c>
      <c r="J15498" t="s">
        <v>1946</v>
      </c>
      <c r="K15498" t="s">
        <v>17672</v>
      </c>
    </row>
    <row r="15499" spans="1:11" ht="15" customHeight="1" x14ac:dyDescent="0.2">
      <c r="A15499">
        <f>IF(IFERROR((MATCH(G15499,$G$1:$G$12712,0)),0),INDEX($A$1:$A$12712,MATCH(G15499,$G$1:$G$12712,0)),MAX($A$2:$A15498)+1)</f>
        <v>855</v>
      </c>
      <c r="B15499">
        <f t="shared" si="287"/>
        <v>855</v>
      </c>
      <c r="C15499" t="str">
        <f t="shared" si="288"/>
        <v>High Rock Hydro</v>
      </c>
      <c r="D15499">
        <v>44</v>
      </c>
      <c r="E15499" t="s">
        <v>20354</v>
      </c>
      <c r="F15499" s="1" t="s">
        <v>20355</v>
      </c>
      <c r="G15499">
        <v>54896</v>
      </c>
      <c r="H15499" s="2" t="s">
        <v>1952</v>
      </c>
      <c r="I15499">
        <v>317</v>
      </c>
      <c r="J15499" t="s">
        <v>1946</v>
      </c>
      <c r="K15499" t="s">
        <v>17672</v>
      </c>
    </row>
    <row r="15500" spans="1:11" ht="15" customHeight="1" x14ac:dyDescent="0.2">
      <c r="A15500">
        <f>IF(IFERROR((MATCH(G15500,$G$1:$G$12712,0)),0),INDEX($A$1:$A$12712,MATCH(G15500,$G$1:$G$12712,0)),MAX($A$2:$A15499)+1)</f>
        <v>11538</v>
      </c>
      <c r="B15500" t="e">
        <f t="shared" si="287"/>
        <v>#N/A</v>
      </c>
      <c r="C15500" t="str">
        <f t="shared" si="288"/>
        <v>n/a</v>
      </c>
      <c r="D15500">
        <v>277</v>
      </c>
      <c r="E15500" t="s">
        <v>20354</v>
      </c>
      <c r="F15500" s="1" t="s">
        <v>17635</v>
      </c>
      <c r="H15500" s="2"/>
      <c r="K15500" t="s">
        <v>17672</v>
      </c>
    </row>
    <row r="15501" spans="1:11" ht="15" customHeight="1" x14ac:dyDescent="0.2">
      <c r="A15501">
        <f>IF(IFERROR((MATCH(G15501,$G$1:$G$12712,0)),0),INDEX($A$1:$A$12712,MATCH(G15501,$G$1:$G$12712,0)),MAX($A$2:$A15500)+1)</f>
        <v>852</v>
      </c>
      <c r="B15501">
        <f t="shared" si="287"/>
        <v>852</v>
      </c>
      <c r="C15501" t="str">
        <f t="shared" si="288"/>
        <v>Narrows (NC)</v>
      </c>
      <c r="D15501">
        <v>44</v>
      </c>
      <c r="E15501" t="s">
        <v>20354</v>
      </c>
      <c r="F15501" s="1" t="s">
        <v>18156</v>
      </c>
      <c r="G15501">
        <v>54894</v>
      </c>
      <c r="H15501" s="2" t="s">
        <v>1945</v>
      </c>
      <c r="I15501">
        <v>317</v>
      </c>
      <c r="J15501" t="s">
        <v>1946</v>
      </c>
      <c r="K15501" t="s">
        <v>17672</v>
      </c>
    </row>
    <row r="15502" spans="1:11" ht="15" customHeight="1" x14ac:dyDescent="0.2">
      <c r="A15502">
        <f>IF(IFERROR((MATCH(G15502,$G$1:$G$12712,0)),0),INDEX($A$1:$A$12712,MATCH(G15502,$G$1:$G$12712,0)),MAX($A$2:$A15501)+1)</f>
        <v>853</v>
      </c>
      <c r="B15502">
        <f t="shared" si="287"/>
        <v>853</v>
      </c>
      <c r="C15502" t="str">
        <f t="shared" si="288"/>
        <v>Tuckertown Hydro</v>
      </c>
      <c r="D15502">
        <v>44</v>
      </c>
      <c r="E15502" t="s">
        <v>20354</v>
      </c>
      <c r="F15502" s="1" t="s">
        <v>20356</v>
      </c>
      <c r="G15502">
        <v>54897</v>
      </c>
      <c r="H15502" s="2" t="s">
        <v>1948</v>
      </c>
      <c r="I15502">
        <v>317</v>
      </c>
      <c r="J15502" t="s">
        <v>1946</v>
      </c>
      <c r="K15502" t="s">
        <v>17672</v>
      </c>
    </row>
    <row r="15503" spans="1:11" ht="15" customHeight="1" x14ac:dyDescent="0.2">
      <c r="A15503">
        <f>IF(IFERROR((MATCH(G15503,$G$1:$G$12712,0)),0),INDEX($A$1:$A$12712,MATCH(G15503,$G$1:$G$12712,0)),MAX($A$2:$A15502)+1)</f>
        <v>11539</v>
      </c>
      <c r="B15503" t="e">
        <f t="shared" si="287"/>
        <v>#N/A</v>
      </c>
      <c r="C15503" t="str">
        <f t="shared" si="288"/>
        <v>n/a</v>
      </c>
      <c r="D15503">
        <v>277</v>
      </c>
      <c r="E15503" t="s">
        <v>20357</v>
      </c>
      <c r="F15503" s="1" t="s">
        <v>17635</v>
      </c>
      <c r="H15503" s="2"/>
      <c r="K15503" t="s">
        <v>17672</v>
      </c>
    </row>
    <row r="15504" spans="1:11" ht="15" customHeight="1" x14ac:dyDescent="0.2">
      <c r="A15504">
        <f>IF(IFERROR((MATCH(G15504,$G$1:$G$12712,0)),0),INDEX($A$1:$A$12712,MATCH(G15504,$G$1:$G$12712,0)),MAX($A$2:$A15503)+1)</f>
        <v>1271</v>
      </c>
      <c r="B15504">
        <f t="shared" si="287"/>
        <v>1271</v>
      </c>
      <c r="C15504" t="str">
        <f t="shared" si="288"/>
        <v>York Haven</v>
      </c>
      <c r="D15504">
        <v>379</v>
      </c>
      <c r="E15504" t="s">
        <v>20357</v>
      </c>
      <c r="F15504" s="1" t="s">
        <v>20358</v>
      </c>
      <c r="G15504">
        <v>3117</v>
      </c>
      <c r="H15504" s="2" t="s">
        <v>3368</v>
      </c>
      <c r="I15504">
        <v>56065</v>
      </c>
      <c r="J15504" t="s">
        <v>3369</v>
      </c>
      <c r="K15504" t="s">
        <v>17672</v>
      </c>
    </row>
    <row r="15505" spans="1:11" ht="15" customHeight="1" x14ac:dyDescent="0.2">
      <c r="A15505">
        <f>IF(IFERROR((MATCH(G15505,$G$1:$G$12712,0)),0),INDEX($A$1:$A$12712,MATCH(G15505,$G$1:$G$12712,0)),MAX($A$2:$A15504)+1)</f>
        <v>11540</v>
      </c>
      <c r="B15505" t="e">
        <f t="shared" si="287"/>
        <v>#N/A</v>
      </c>
      <c r="C15505" t="str">
        <f t="shared" si="288"/>
        <v>aroostook valley</v>
      </c>
      <c r="D15505">
        <v>45</v>
      </c>
      <c r="E15505" t="s">
        <v>20359</v>
      </c>
      <c r="F15505" s="1" t="s">
        <v>20360</v>
      </c>
      <c r="H15505" s="2"/>
      <c r="K15505" t="s">
        <v>17672</v>
      </c>
    </row>
    <row r="15506" spans="1:11" ht="15" customHeight="1" x14ac:dyDescent="0.2">
      <c r="A15506">
        <f>IF(IFERROR((MATCH(G15506,$G$1:$G$12712,0)),0),INDEX($A$1:$A$12712,MATCH(G15506,$G$1:$G$12712,0)),MAX($A$2:$A15505)+1)</f>
        <v>1760</v>
      </c>
      <c r="B15506">
        <f t="shared" si="287"/>
        <v>1760</v>
      </c>
      <c r="C15506" t="str">
        <f t="shared" si="288"/>
        <v>Kenneth C Coleman</v>
      </c>
      <c r="D15506">
        <v>46</v>
      </c>
      <c r="E15506" t="s">
        <v>20361</v>
      </c>
      <c r="F15506" s="1" t="s">
        <v>20362</v>
      </c>
      <c r="G15506">
        <v>1381</v>
      </c>
      <c r="H15506" s="2" t="s">
        <v>4122</v>
      </c>
      <c r="I15506">
        <v>1692</v>
      </c>
      <c r="J15506" t="s">
        <v>4123</v>
      </c>
      <c r="K15506" t="s">
        <v>17672</v>
      </c>
    </row>
    <row r="15507" spans="1:11" ht="15" customHeight="1" x14ac:dyDescent="0.2">
      <c r="A15507">
        <f>IF(IFERROR((MATCH(G15507,$G$1:$G$12712,0)),0),INDEX($A$1:$A$12712,MATCH(G15507,$G$1:$G$12712,0)),MAX($A$2:$A15506)+1)</f>
        <v>2657</v>
      </c>
      <c r="B15507">
        <f t="shared" si="287"/>
        <v>2657</v>
      </c>
      <c r="C15507" t="str">
        <f t="shared" si="288"/>
        <v>R D Green</v>
      </c>
      <c r="D15507">
        <v>46</v>
      </c>
      <c r="E15507" t="s">
        <v>20361</v>
      </c>
      <c r="F15507" s="1" t="s">
        <v>20363</v>
      </c>
      <c r="G15507">
        <v>6639</v>
      </c>
      <c r="H15507" s="2" t="s">
        <v>5351</v>
      </c>
      <c r="I15507">
        <v>1692</v>
      </c>
      <c r="J15507" t="s">
        <v>4123</v>
      </c>
      <c r="K15507" t="s">
        <v>17672</v>
      </c>
    </row>
    <row r="15508" spans="1:11" ht="15" customHeight="1" x14ac:dyDescent="0.2">
      <c r="A15508">
        <f>IF(IFERROR((MATCH(G15508,$G$1:$G$12712,0)),0),INDEX($A$1:$A$12712,MATCH(G15508,$G$1:$G$12712,0)),MAX($A$2:$A15507)+1)</f>
        <v>1761</v>
      </c>
      <c r="B15508">
        <f t="shared" si="287"/>
        <v>1761</v>
      </c>
      <c r="C15508" t="str">
        <f t="shared" si="288"/>
        <v>HMP&amp;L Station Two Henderson</v>
      </c>
      <c r="D15508">
        <v>46</v>
      </c>
      <c r="E15508" t="s">
        <v>20361</v>
      </c>
      <c r="F15508" s="1" t="s">
        <v>20364</v>
      </c>
      <c r="G15508">
        <v>1382</v>
      </c>
      <c r="H15508" s="2" t="s">
        <v>4124</v>
      </c>
      <c r="I15508">
        <v>1692</v>
      </c>
      <c r="J15508" t="s">
        <v>4123</v>
      </c>
      <c r="K15508" t="s">
        <v>17672</v>
      </c>
    </row>
    <row r="15509" spans="1:11" ht="15" customHeight="1" x14ac:dyDescent="0.2">
      <c r="A15509">
        <f>IF(IFERROR((MATCH(G15509,$G$1:$G$12712,0)),0),INDEX($A$1:$A$12712,MATCH(G15509,$G$1:$G$12712,0)),MAX($A$2:$A15508)+1)</f>
        <v>1761</v>
      </c>
      <c r="B15509">
        <f t="shared" si="287"/>
        <v>1761</v>
      </c>
      <c r="C15509" t="str">
        <f t="shared" si="288"/>
        <v>HMP&amp;L Station Two Henderson</v>
      </c>
      <c r="D15509">
        <v>46</v>
      </c>
      <c r="E15509" t="s">
        <v>20361</v>
      </c>
      <c r="F15509" s="1" t="s">
        <v>20365</v>
      </c>
      <c r="G15509">
        <v>1382</v>
      </c>
      <c r="H15509" s="2" t="s">
        <v>4124</v>
      </c>
      <c r="I15509">
        <v>1692</v>
      </c>
      <c r="J15509" t="s">
        <v>4123</v>
      </c>
      <c r="K15509" t="s">
        <v>17672</v>
      </c>
    </row>
    <row r="15510" spans="1:11" ht="15" customHeight="1" x14ac:dyDescent="0.2">
      <c r="A15510">
        <f>IF(IFERROR((MATCH(G15510,$G$1:$G$12712,0)),0),INDEX($A$1:$A$12712,MATCH(G15510,$G$1:$G$12712,0)),MAX($A$2:$A15509)+1)</f>
        <v>1761</v>
      </c>
      <c r="B15510">
        <f t="shared" si="287"/>
        <v>1761</v>
      </c>
      <c r="C15510" t="str">
        <f t="shared" si="288"/>
        <v>HMP&amp;L Station Two Henderson</v>
      </c>
      <c r="D15510">
        <v>46</v>
      </c>
      <c r="E15510" t="s">
        <v>20361</v>
      </c>
      <c r="F15510" s="1" t="s">
        <v>20366</v>
      </c>
      <c r="G15510">
        <v>1382</v>
      </c>
      <c r="H15510" s="2" t="s">
        <v>4124</v>
      </c>
      <c r="I15510">
        <v>1692</v>
      </c>
      <c r="J15510" t="s">
        <v>4123</v>
      </c>
      <c r="K15510" t="s">
        <v>17672</v>
      </c>
    </row>
    <row r="15511" spans="1:11" ht="15" customHeight="1" x14ac:dyDescent="0.2">
      <c r="A15511">
        <f>IF(IFERROR((MATCH(G15511,$G$1:$G$12712,0)),0),INDEX($A$1:$A$12712,MATCH(G15511,$G$1:$G$12712,0)),MAX($A$2:$A15510)+1)</f>
        <v>1761</v>
      </c>
      <c r="B15511">
        <f t="shared" si="287"/>
        <v>1761</v>
      </c>
      <c r="C15511" t="str">
        <f t="shared" si="288"/>
        <v>HMP&amp;L Station Two Henderson</v>
      </c>
      <c r="D15511">
        <v>46</v>
      </c>
      <c r="E15511" t="s">
        <v>20361</v>
      </c>
      <c r="F15511" s="1" t="s">
        <v>20367</v>
      </c>
      <c r="G15511">
        <v>1382</v>
      </c>
      <c r="H15511" s="2" t="s">
        <v>4124</v>
      </c>
      <c r="I15511">
        <v>1692</v>
      </c>
      <c r="J15511" t="s">
        <v>4123</v>
      </c>
      <c r="K15511" t="s">
        <v>17672</v>
      </c>
    </row>
    <row r="15512" spans="1:11" ht="15" customHeight="1" x14ac:dyDescent="0.2">
      <c r="A15512">
        <f>IF(IFERROR((MATCH(G15512,$G$1:$G$12712,0)),0),INDEX($A$1:$A$12712,MATCH(G15512,$G$1:$G$12712,0)),MAX($A$2:$A15511)+1)</f>
        <v>1761</v>
      </c>
      <c r="B15512">
        <f t="shared" si="287"/>
        <v>1761</v>
      </c>
      <c r="C15512" t="str">
        <f t="shared" si="288"/>
        <v>HMP&amp;L Station Two Henderson</v>
      </c>
      <c r="D15512">
        <v>46</v>
      </c>
      <c r="E15512" t="s">
        <v>20361</v>
      </c>
      <c r="F15512" s="1" t="s">
        <v>20368</v>
      </c>
      <c r="G15512">
        <v>1382</v>
      </c>
      <c r="H15512" s="2" t="s">
        <v>4124</v>
      </c>
      <c r="I15512">
        <v>1692</v>
      </c>
      <c r="J15512" t="s">
        <v>4123</v>
      </c>
      <c r="K15512" t="s">
        <v>17672</v>
      </c>
    </row>
    <row r="15513" spans="1:11" ht="15" customHeight="1" x14ac:dyDescent="0.2">
      <c r="A15513">
        <f>IF(IFERROR((MATCH(G15513,$G$1:$G$12712,0)),0),INDEX($A$1:$A$12712,MATCH(G15513,$G$1:$G$12712,0)),MAX($A$2:$A15512)+1)</f>
        <v>11541</v>
      </c>
      <c r="B15513" t="e">
        <f t="shared" si="287"/>
        <v>#N/A</v>
      </c>
      <c r="C15513" t="str">
        <f t="shared" si="288"/>
        <v>n/a</v>
      </c>
      <c r="D15513">
        <v>277</v>
      </c>
      <c r="E15513" t="s">
        <v>20361</v>
      </c>
      <c r="F15513" s="1" t="s">
        <v>17635</v>
      </c>
      <c r="H15513" s="2"/>
      <c r="K15513" t="s">
        <v>17672</v>
      </c>
    </row>
    <row r="15514" spans="1:11" ht="15" customHeight="1" x14ac:dyDescent="0.2">
      <c r="A15514">
        <f>IF(IFERROR((MATCH(G15514,$G$1:$G$12712,0)),0),INDEX($A$1:$A$12712,MATCH(G15514,$G$1:$G$12712,0)),MAX($A$2:$A15513)+1)</f>
        <v>1762</v>
      </c>
      <c r="B15514">
        <f t="shared" si="287"/>
        <v>1762</v>
      </c>
      <c r="C15514" t="str">
        <f t="shared" si="288"/>
        <v>Robert A Reid</v>
      </c>
      <c r="D15514">
        <v>46</v>
      </c>
      <c r="E15514" t="s">
        <v>20361</v>
      </c>
      <c r="F15514" s="1" t="s">
        <v>20369</v>
      </c>
      <c r="G15514">
        <v>1383</v>
      </c>
      <c r="H15514" s="2" t="s">
        <v>4125</v>
      </c>
      <c r="I15514">
        <v>1692</v>
      </c>
      <c r="J15514" t="s">
        <v>4123</v>
      </c>
      <c r="K15514" t="s">
        <v>17672</v>
      </c>
    </row>
    <row r="15515" spans="1:11" ht="15" customHeight="1" x14ac:dyDescent="0.2">
      <c r="A15515">
        <f>IF(IFERROR((MATCH(G15515,$G$1:$G$12712,0)),0),INDEX($A$1:$A$12712,MATCH(G15515,$G$1:$G$12712,0)),MAX($A$2:$A15514)+1)</f>
        <v>2673</v>
      </c>
      <c r="B15515">
        <f t="shared" si="287"/>
        <v>2673</v>
      </c>
      <c r="C15515" t="str">
        <f t="shared" si="288"/>
        <v>D B Wilson</v>
      </c>
      <c r="D15515">
        <v>46</v>
      </c>
      <c r="E15515" t="s">
        <v>20361</v>
      </c>
      <c r="F15515" s="1" t="s">
        <v>20370</v>
      </c>
      <c r="G15515">
        <v>6823</v>
      </c>
      <c r="H15515" s="2" t="s">
        <v>5371</v>
      </c>
      <c r="I15515">
        <v>1692</v>
      </c>
      <c r="J15515" t="s">
        <v>4123</v>
      </c>
      <c r="K15515" t="s">
        <v>17672</v>
      </c>
    </row>
    <row r="15516" spans="1:11" ht="15" customHeight="1" x14ac:dyDescent="0.2">
      <c r="A15516">
        <f>IF(IFERROR((MATCH(G15516,$G$1:$G$12712,0)),0),INDEX($A$1:$A$12712,MATCH(G15516,$G$1:$G$12712,0)),MAX($A$2:$A15515)+1)</f>
        <v>11542</v>
      </c>
      <c r="B15516" t="e">
        <f t="shared" si="287"/>
        <v>#N/A</v>
      </c>
      <c r="C15516" t="str">
        <f t="shared" si="288"/>
        <v>fuel cell</v>
      </c>
      <c r="D15516">
        <v>393</v>
      </c>
      <c r="E15516" t="s">
        <v>20371</v>
      </c>
      <c r="F15516" s="1" t="s">
        <v>20372</v>
      </c>
      <c r="H15516" s="2"/>
      <c r="K15516" t="s">
        <v>17672</v>
      </c>
    </row>
    <row r="15517" spans="1:11" ht="15" customHeight="1" x14ac:dyDescent="0.2">
      <c r="A15517">
        <f>IF(IFERROR((MATCH(G15517,$G$1:$G$12712,0)),0),INDEX($A$1:$A$12712,MATCH(G15517,$G$1:$G$12712,0)),MAX($A$2:$A15516)+1)</f>
        <v>11543</v>
      </c>
      <c r="B15517" t="e">
        <f t="shared" si="287"/>
        <v>#N/A</v>
      </c>
      <c r="C15517" t="str">
        <f t="shared" si="288"/>
        <v>n/a</v>
      </c>
      <c r="D15517">
        <v>277</v>
      </c>
      <c r="E15517" t="s">
        <v>20371</v>
      </c>
      <c r="F15517" s="1" t="s">
        <v>17635</v>
      </c>
      <c r="H15517" s="2"/>
      <c r="K15517" t="s">
        <v>17672</v>
      </c>
    </row>
    <row r="15518" spans="1:11" ht="15" customHeight="1" x14ac:dyDescent="0.2">
      <c r="A15518">
        <f>IF(IFERROR((MATCH(G15518,$G$1:$G$12712,0)),0),INDEX($A$1:$A$12712,MATCH(G15518,$G$1:$G$12712,0)),MAX($A$2:$A15517)+1)</f>
        <v>283</v>
      </c>
      <c r="B15518">
        <f t="shared" si="287"/>
        <v>283</v>
      </c>
      <c r="C15518" t="str">
        <f t="shared" si="288"/>
        <v>Independence Steam Electric Station</v>
      </c>
      <c r="D15518">
        <v>402</v>
      </c>
      <c r="E15518" t="s">
        <v>20373</v>
      </c>
      <c r="F15518" s="1" t="s">
        <v>20374</v>
      </c>
      <c r="G15518">
        <v>6641</v>
      </c>
      <c r="H15518" s="2" t="s">
        <v>768</v>
      </c>
      <c r="I15518">
        <v>814</v>
      </c>
      <c r="J15518" t="s">
        <v>87</v>
      </c>
      <c r="K15518" t="s">
        <v>17672</v>
      </c>
    </row>
    <row r="15519" spans="1:11" ht="15" customHeight="1" x14ac:dyDescent="0.2">
      <c r="A15519">
        <f>IF(IFERROR((MATCH(G15519,$G$1:$G$12712,0)),0),INDEX($A$1:$A$12712,MATCH(G15519,$G$1:$G$12712,0)),MAX($A$2:$A15518)+1)</f>
        <v>11544</v>
      </c>
      <c r="B15519" t="e">
        <f t="shared" si="287"/>
        <v>#N/A</v>
      </c>
      <c r="C15519" t="str">
        <f t="shared" si="288"/>
        <v>not applic</v>
      </c>
      <c r="D15519">
        <v>402</v>
      </c>
      <c r="E15519" t="s">
        <v>20373</v>
      </c>
      <c r="F15519" s="1" t="s">
        <v>20375</v>
      </c>
      <c r="H15519" s="2"/>
      <c r="K15519" t="s">
        <v>17672</v>
      </c>
    </row>
    <row r="15520" spans="1:11" ht="15" customHeight="1" x14ac:dyDescent="0.2">
      <c r="A15520">
        <f>IF(IFERROR((MATCH(G15520,$G$1:$G$12712,0)),0),INDEX($A$1:$A$12712,MATCH(G15520,$G$1:$G$12712,0)),MAX($A$2:$A15519)+1)</f>
        <v>2499</v>
      </c>
      <c r="B15520">
        <f t="shared" si="287"/>
        <v>2499</v>
      </c>
      <c r="C15520" t="str">
        <f t="shared" si="288"/>
        <v>Seabrook</v>
      </c>
      <c r="D15520">
        <v>47</v>
      </c>
      <c r="E15520" t="s">
        <v>20376</v>
      </c>
      <c r="F15520" s="1" t="s">
        <v>19214</v>
      </c>
      <c r="G15520">
        <v>6115</v>
      </c>
      <c r="H15520" s="2" t="s">
        <v>5152</v>
      </c>
      <c r="I15520">
        <v>6854</v>
      </c>
      <c r="J15520" t="s">
        <v>5153</v>
      </c>
      <c r="K15520" t="s">
        <v>17672</v>
      </c>
    </row>
    <row r="15521" spans="1:11" ht="15" customHeight="1" x14ac:dyDescent="0.2">
      <c r="A15521">
        <f>IF(IFERROR((MATCH(G15521,$G$1:$G$12712,0)),0),INDEX($A$1:$A$12712,MATCH(G15521,$G$1:$G$12712,0)),MAX($A$2:$A15520)+1)</f>
        <v>2454</v>
      </c>
      <c r="B15521">
        <f t="shared" si="287"/>
        <v>2454</v>
      </c>
      <c r="C15521" t="str">
        <f t="shared" si="288"/>
        <v>Stiles</v>
      </c>
      <c r="D15521">
        <v>48</v>
      </c>
      <c r="E15521" t="s">
        <v>20377</v>
      </c>
      <c r="F15521" s="1" t="s">
        <v>20378</v>
      </c>
      <c r="G15521">
        <v>4147</v>
      </c>
      <c r="H15521" s="2" t="s">
        <v>5098</v>
      </c>
      <c r="I15521">
        <v>13964</v>
      </c>
      <c r="J15521" t="s">
        <v>5099</v>
      </c>
      <c r="K15521" t="s">
        <v>17672</v>
      </c>
    </row>
    <row r="15522" spans="1:11" ht="15" customHeight="1" x14ac:dyDescent="0.2">
      <c r="A15522">
        <f>IF(IFERROR((MATCH(G15522,$G$1:$G$12712,0)),0),INDEX($A$1:$A$12712,MATCH(G15522,$G$1:$G$12712,0)),MAX($A$2:$A15521)+1)</f>
        <v>11545</v>
      </c>
      <c r="B15522" t="e">
        <f t="shared" si="287"/>
        <v>#N/A</v>
      </c>
      <c r="C15522" t="str">
        <f t="shared" si="288"/>
        <v>androscoggin lower</v>
      </c>
      <c r="D15522">
        <v>51</v>
      </c>
      <c r="E15522" t="s">
        <v>20379</v>
      </c>
      <c r="F15522" s="1" t="s">
        <v>20380</v>
      </c>
      <c r="H15522" s="2"/>
      <c r="K15522" t="s">
        <v>17672</v>
      </c>
    </row>
    <row r="15523" spans="1:11" ht="15" customHeight="1" x14ac:dyDescent="0.2">
      <c r="A15523">
        <f>IF(IFERROR((MATCH(G15523,$G$1:$G$12712,0)),0),INDEX($A$1:$A$12712,MATCH(G15523,$G$1:$G$12712,0)),MAX($A$2:$A15522)+1)</f>
        <v>1775</v>
      </c>
      <c r="B15523">
        <f t="shared" si="287"/>
        <v>1775</v>
      </c>
      <c r="C15523" t="str">
        <f t="shared" si="288"/>
        <v>Androscoggin 3</v>
      </c>
      <c r="D15523">
        <v>51</v>
      </c>
      <c r="E15523" t="s">
        <v>20379</v>
      </c>
      <c r="F15523" s="1" t="s">
        <v>17933</v>
      </c>
      <c r="G15523">
        <v>1480</v>
      </c>
      <c r="H15523" s="2" t="s">
        <v>4143</v>
      </c>
      <c r="I15523">
        <v>39006</v>
      </c>
      <c r="J15523" t="s">
        <v>3783</v>
      </c>
      <c r="K15523" t="s">
        <v>17672</v>
      </c>
    </row>
    <row r="15524" spans="1:11" ht="15" customHeight="1" x14ac:dyDescent="0.2">
      <c r="A15524">
        <f>IF(IFERROR((MATCH(G15524,$G$1:$G$12712,0)),0),INDEX($A$1:$A$12712,MATCH(G15524,$G$1:$G$12712,0)),MAX($A$2:$A15523)+1)</f>
        <v>1776</v>
      </c>
      <c r="B15524">
        <f t="shared" si="287"/>
        <v>1776</v>
      </c>
      <c r="C15524" t="str">
        <f t="shared" si="288"/>
        <v>Bar Mills</v>
      </c>
      <c r="D15524">
        <v>51</v>
      </c>
      <c r="E15524" t="s">
        <v>20379</v>
      </c>
      <c r="F15524" s="1" t="s">
        <v>17934</v>
      </c>
      <c r="G15524">
        <v>1481</v>
      </c>
      <c r="H15524" s="2" t="s">
        <v>4144</v>
      </c>
      <c r="I15524">
        <v>39006</v>
      </c>
      <c r="J15524" t="s">
        <v>3783</v>
      </c>
      <c r="K15524" t="s">
        <v>17672</v>
      </c>
    </row>
    <row r="15525" spans="1:11" ht="15" customHeight="1" x14ac:dyDescent="0.2">
      <c r="A15525">
        <f>A12960</f>
        <v>11091</v>
      </c>
      <c r="B15525" t="e">
        <f t="shared" si="287"/>
        <v>#N/A</v>
      </c>
      <c r="C15525" t="str">
        <f t="shared" si="288"/>
        <v>bates lower</v>
      </c>
      <c r="D15525">
        <v>51</v>
      </c>
      <c r="E15525" t="s">
        <v>20379</v>
      </c>
      <c r="F15525" s="1" t="s">
        <v>20381</v>
      </c>
      <c r="H15525" s="2"/>
      <c r="K15525" t="s">
        <v>17672</v>
      </c>
    </row>
    <row r="15526" spans="1:11" ht="15" customHeight="1" x14ac:dyDescent="0.2">
      <c r="A15526">
        <f>IF(IFERROR((MATCH(G15526,$G$1:$G$12712,0)),0),INDEX($A$1:$A$12712,MATCH(G15526,$G$1:$G$12712,0)),MAX($A$2:$A15525)+1)</f>
        <v>8095</v>
      </c>
      <c r="B15526">
        <f t="shared" si="287"/>
        <v>8095</v>
      </c>
      <c r="C15526" t="str">
        <f t="shared" si="288"/>
        <v>Bates Mill Upper</v>
      </c>
      <c r="D15526">
        <v>51</v>
      </c>
      <c r="E15526" t="s">
        <v>20379</v>
      </c>
      <c r="F15526" s="1" t="s">
        <v>20382</v>
      </c>
      <c r="G15526">
        <v>7044</v>
      </c>
      <c r="H15526" s="2" t="s">
        <v>13496</v>
      </c>
      <c r="I15526">
        <v>39006</v>
      </c>
      <c r="J15526" t="s">
        <v>13079</v>
      </c>
      <c r="K15526" t="s">
        <v>17672</v>
      </c>
    </row>
    <row r="15527" spans="1:11" ht="15" customHeight="1" x14ac:dyDescent="0.2">
      <c r="A15527">
        <f>IF(IFERROR((MATCH(G15527,$G$1:$G$12712,0)),0),INDEX($A$1:$A$12712,MATCH(G15527,$G$1:$G$12712,0)),MAX($A$2:$A15526)+1)</f>
        <v>1777</v>
      </c>
      <c r="B15527">
        <f t="shared" si="287"/>
        <v>1777</v>
      </c>
      <c r="C15527" t="str">
        <f t="shared" si="288"/>
        <v>Bonny Eagle</v>
      </c>
      <c r="D15527">
        <v>51</v>
      </c>
      <c r="E15527" t="s">
        <v>20379</v>
      </c>
      <c r="F15527" s="1" t="s">
        <v>17938</v>
      </c>
      <c r="G15527">
        <v>1482</v>
      </c>
      <c r="H15527" s="2" t="s">
        <v>4145</v>
      </c>
      <c r="I15527">
        <v>39006</v>
      </c>
      <c r="J15527" t="s">
        <v>3783</v>
      </c>
      <c r="K15527" t="s">
        <v>17672</v>
      </c>
    </row>
    <row r="15528" spans="1:11" ht="15" customHeight="1" x14ac:dyDescent="0.2">
      <c r="A15528">
        <f>IF(IFERROR((MATCH(G15528,$G$1:$G$12712,0)),0),INDEX($A$1:$A$12712,MATCH(G15528,$G$1:$G$12712,0)),MAX($A$2:$A15527)+1)</f>
        <v>1778</v>
      </c>
      <c r="B15528">
        <f t="shared" si="287"/>
        <v>1778</v>
      </c>
      <c r="C15528" t="str">
        <f t="shared" si="288"/>
        <v>Brunswick Hydro</v>
      </c>
      <c r="D15528">
        <v>51</v>
      </c>
      <c r="E15528" t="s">
        <v>20379</v>
      </c>
      <c r="F15528" s="1" t="s">
        <v>17939</v>
      </c>
      <c r="G15528">
        <v>1483</v>
      </c>
      <c r="H15528" s="2" t="s">
        <v>4146</v>
      </c>
      <c r="I15528">
        <v>39006</v>
      </c>
      <c r="J15528" t="s">
        <v>3783</v>
      </c>
      <c r="K15528" t="s">
        <v>17672</v>
      </c>
    </row>
    <row r="15529" spans="1:11" ht="15" customHeight="1" x14ac:dyDescent="0.2">
      <c r="A15529">
        <f>IF(IFERROR((MATCH(G15529,$G$1:$G$12712,0)),0),INDEX($A$1:$A$12712,MATCH(G15529,$G$1:$G$12712,0)),MAX($A$2:$A15528)+1)</f>
        <v>1780</v>
      </c>
      <c r="B15529">
        <f t="shared" si="287"/>
        <v>1780</v>
      </c>
      <c r="C15529" t="str">
        <f t="shared" si="288"/>
        <v>Cataract Hydro</v>
      </c>
      <c r="D15529">
        <v>51</v>
      </c>
      <c r="E15529" t="s">
        <v>20379</v>
      </c>
      <c r="F15529" s="1" t="s">
        <v>17941</v>
      </c>
      <c r="G15529">
        <v>1486</v>
      </c>
      <c r="H15529" s="2" t="s">
        <v>4149</v>
      </c>
      <c r="I15529">
        <v>39006</v>
      </c>
      <c r="J15529" t="s">
        <v>3783</v>
      </c>
      <c r="K15529" t="s">
        <v>17672</v>
      </c>
    </row>
    <row r="15530" spans="1:11" ht="15" customHeight="1" x14ac:dyDescent="0.2">
      <c r="A15530">
        <f>IF(IFERROR((MATCH(G15530,$G$1:$G$12712,0)),0),INDEX($A$1:$A$12712,MATCH(G15530,$G$1:$G$12712,0)),MAX($A$2:$A15529)+1)</f>
        <v>1780</v>
      </c>
      <c r="B15530">
        <f t="shared" si="287"/>
        <v>1780</v>
      </c>
      <c r="C15530" t="str">
        <f t="shared" si="288"/>
        <v>Cataract Hydro</v>
      </c>
      <c r="D15530">
        <v>51</v>
      </c>
      <c r="E15530" t="s">
        <v>20379</v>
      </c>
      <c r="F15530" s="1" t="s">
        <v>17943</v>
      </c>
      <c r="G15530">
        <v>1486</v>
      </c>
      <c r="H15530" s="2" t="s">
        <v>4149</v>
      </c>
      <c r="I15530">
        <v>39006</v>
      </c>
      <c r="J15530" t="s">
        <v>3783</v>
      </c>
      <c r="K15530" t="s">
        <v>17672</v>
      </c>
    </row>
    <row r="15531" spans="1:11" ht="15" customHeight="1" x14ac:dyDescent="0.2">
      <c r="A15531">
        <f>IF(IFERROR((MATCH(G15531,$G$1:$G$12712,0)),0),INDEX($A$1:$A$12712,MATCH(G15531,$G$1:$G$12712,0)),MAX($A$2:$A15530)+1)</f>
        <v>7904</v>
      </c>
      <c r="B15531">
        <f t="shared" si="287"/>
        <v>7904</v>
      </c>
      <c r="C15531" t="str">
        <f t="shared" si="288"/>
        <v>Continental Mills</v>
      </c>
      <c r="D15531">
        <v>51</v>
      </c>
      <c r="E15531" t="s">
        <v>20379</v>
      </c>
      <c r="F15531" s="1" t="s">
        <v>17944</v>
      </c>
      <c r="G15531">
        <v>1487</v>
      </c>
      <c r="H15531" s="2" t="s">
        <v>13212</v>
      </c>
      <c r="I15531">
        <v>39006</v>
      </c>
      <c r="J15531" t="s">
        <v>13079</v>
      </c>
      <c r="K15531" t="s">
        <v>17672</v>
      </c>
    </row>
    <row r="15532" spans="1:11" ht="15" customHeight="1" x14ac:dyDescent="0.2">
      <c r="A15532">
        <f>IF(IFERROR((MATCH(G15532,$G$1:$G$12712,0)),0),INDEX($A$1:$A$12712,MATCH(G15532,$G$1:$G$12712,0)),MAX($A$2:$A15531)+1)</f>
        <v>1781</v>
      </c>
      <c r="B15532">
        <f t="shared" si="287"/>
        <v>1781</v>
      </c>
      <c r="C15532" t="str">
        <f t="shared" si="288"/>
        <v>Deer Rips</v>
      </c>
      <c r="D15532">
        <v>51</v>
      </c>
      <c r="E15532" t="s">
        <v>20379</v>
      </c>
      <c r="F15532" s="1" t="s">
        <v>17945</v>
      </c>
      <c r="G15532">
        <v>1488</v>
      </c>
      <c r="H15532" s="2" t="s">
        <v>4150</v>
      </c>
      <c r="I15532">
        <v>39006</v>
      </c>
      <c r="J15532" t="s">
        <v>3783</v>
      </c>
      <c r="K15532" t="s">
        <v>17672</v>
      </c>
    </row>
    <row r="15533" spans="1:11" ht="15" customHeight="1" x14ac:dyDescent="0.2">
      <c r="A15533">
        <f>IF(IFERROR((MATCH(G15533,$G$1:$G$12712,0)),0),INDEX($A$1:$A$12712,MATCH(G15533,$G$1:$G$12712,0)),MAX($A$2:$A15532)+1)</f>
        <v>1782</v>
      </c>
      <c r="B15533">
        <f t="shared" si="287"/>
        <v>1782</v>
      </c>
      <c r="C15533" t="str">
        <f t="shared" si="288"/>
        <v>Gulf Island</v>
      </c>
      <c r="D15533">
        <v>51</v>
      </c>
      <c r="E15533" t="s">
        <v>20379</v>
      </c>
      <c r="F15533" s="1" t="s">
        <v>17946</v>
      </c>
      <c r="G15533">
        <v>1491</v>
      </c>
      <c r="H15533" s="2" t="s">
        <v>4151</v>
      </c>
      <c r="I15533">
        <v>39006</v>
      </c>
      <c r="J15533" t="s">
        <v>3783</v>
      </c>
      <c r="K15533" t="s">
        <v>17672</v>
      </c>
    </row>
    <row r="15534" spans="1:11" ht="15" customHeight="1" x14ac:dyDescent="0.2">
      <c r="A15534">
        <f>IF(IFERROR((MATCH(G15534,$G$1:$G$12712,0)),0),INDEX($A$1:$A$12712,MATCH(G15534,$G$1:$G$12712,0)),MAX($A$2:$A15533)+1)</f>
        <v>1783</v>
      </c>
      <c r="B15534">
        <f t="shared" si="287"/>
        <v>1783</v>
      </c>
      <c r="C15534" t="str">
        <f t="shared" si="288"/>
        <v>Harris Hydro</v>
      </c>
      <c r="D15534">
        <v>51</v>
      </c>
      <c r="E15534" t="s">
        <v>20379</v>
      </c>
      <c r="F15534" s="1" t="s">
        <v>17947</v>
      </c>
      <c r="G15534">
        <v>1492</v>
      </c>
      <c r="H15534" s="2" t="s">
        <v>4152</v>
      </c>
      <c r="I15534">
        <v>39006</v>
      </c>
      <c r="J15534" t="s">
        <v>3783</v>
      </c>
      <c r="K15534" t="s">
        <v>17672</v>
      </c>
    </row>
    <row r="15535" spans="1:11" ht="15" customHeight="1" x14ac:dyDescent="0.2">
      <c r="A15535">
        <f>IF(IFERROR((MATCH(G15535,$G$1:$G$12712,0)),0),INDEX($A$1:$A$12712,MATCH(G15535,$G$1:$G$12712,0)),MAX($A$2:$A15534)+1)</f>
        <v>7815</v>
      </c>
      <c r="B15535">
        <f t="shared" si="287"/>
        <v>7815</v>
      </c>
      <c r="C15535" t="str">
        <f t="shared" si="288"/>
        <v>Hill Mill</v>
      </c>
      <c r="D15535">
        <v>51</v>
      </c>
      <c r="E15535" t="s">
        <v>20379</v>
      </c>
      <c r="F15535" s="1" t="s">
        <v>17948</v>
      </c>
      <c r="G15535">
        <v>7048</v>
      </c>
      <c r="H15535" s="2" t="s">
        <v>13078</v>
      </c>
      <c r="I15535">
        <v>39006</v>
      </c>
      <c r="J15535" t="s">
        <v>13079</v>
      </c>
      <c r="K15535" t="s">
        <v>17672</v>
      </c>
    </row>
    <row r="15536" spans="1:11" ht="15" customHeight="1" x14ac:dyDescent="0.2">
      <c r="A15536">
        <f>IF(IFERROR((MATCH(G15536,$G$1:$G$12712,0)),0),INDEX($A$1:$A$12712,MATCH(G15536,$G$1:$G$12712,0)),MAX($A$2:$A15535)+1)</f>
        <v>1784</v>
      </c>
      <c r="B15536">
        <f t="shared" si="287"/>
        <v>1784</v>
      </c>
      <c r="C15536" t="str">
        <f t="shared" si="288"/>
        <v>Hiram</v>
      </c>
      <c r="D15536">
        <v>51</v>
      </c>
      <c r="E15536" t="s">
        <v>20379</v>
      </c>
      <c r="F15536" s="1" t="s">
        <v>17949</v>
      </c>
      <c r="G15536">
        <v>1493</v>
      </c>
      <c r="H15536" s="2" t="s">
        <v>4153</v>
      </c>
      <c r="I15536">
        <v>39006</v>
      </c>
      <c r="J15536" t="s">
        <v>3783</v>
      </c>
      <c r="K15536" t="s">
        <v>17672</v>
      </c>
    </row>
    <row r="15537" spans="1:11" ht="15" customHeight="1" x14ac:dyDescent="0.2">
      <c r="A15537">
        <f>A12975</f>
        <v>11092</v>
      </c>
      <c r="B15537" t="e">
        <f t="shared" si="287"/>
        <v>#N/A</v>
      </c>
      <c r="C15537" t="str">
        <f t="shared" si="288"/>
        <v>islesboro</v>
      </c>
      <c r="D15537">
        <v>51</v>
      </c>
      <c r="E15537" t="s">
        <v>20379</v>
      </c>
      <c r="F15537" s="1" t="s">
        <v>17950</v>
      </c>
      <c r="H15537" s="2"/>
      <c r="K15537" t="s">
        <v>17672</v>
      </c>
    </row>
    <row r="15538" spans="1:11" ht="15" customHeight="1" x14ac:dyDescent="0.2">
      <c r="A15538">
        <f>A12979</f>
        <v>11096</v>
      </c>
      <c r="B15538" t="e">
        <f t="shared" si="287"/>
        <v>#N/A</v>
      </c>
      <c r="C15538" t="str">
        <f t="shared" si="288"/>
        <v>lewiston canal facilities:</v>
      </c>
      <c r="D15538">
        <v>51</v>
      </c>
      <c r="E15538" t="s">
        <v>20379</v>
      </c>
      <c r="F15538" s="1" t="s">
        <v>17954</v>
      </c>
      <c r="H15538" s="2"/>
      <c r="K15538" t="s">
        <v>17672</v>
      </c>
    </row>
    <row r="15539" spans="1:11" ht="15" customHeight="1" x14ac:dyDescent="0.2">
      <c r="A15539">
        <f>IF(IFERROR((MATCH(G15539,$G$1:$G$12712,0)),0),INDEX($A$1:$A$12712,MATCH(G15539,$G$1:$G$12712,0)),MAX($A$2:$A15538)+1)</f>
        <v>1785</v>
      </c>
      <c r="B15539">
        <f t="shared" ref="B15539:B15602" si="289">IF(COUNTIF($G$1:$G$12712,G15539&gt;0),0,INDEX($A$1:$A$12712,MATCH(G15539,$G$1:$G$12712,0)))</f>
        <v>1785</v>
      </c>
      <c r="C15539" t="str">
        <f t="shared" si="288"/>
        <v>Messalonskee 2 (Oakland)</v>
      </c>
      <c r="D15539">
        <v>51</v>
      </c>
      <c r="E15539" t="s">
        <v>20379</v>
      </c>
      <c r="F15539" s="1" t="s">
        <v>17960</v>
      </c>
      <c r="G15539">
        <v>1497</v>
      </c>
      <c r="H15539" s="2" t="s">
        <v>4154</v>
      </c>
      <c r="I15539">
        <v>56854</v>
      </c>
      <c r="J15539" t="s">
        <v>4155</v>
      </c>
      <c r="K15539" t="s">
        <v>17672</v>
      </c>
    </row>
    <row r="15540" spans="1:11" ht="15" customHeight="1" x14ac:dyDescent="0.2">
      <c r="A15540">
        <f>IF(IFERROR((MATCH(G15540,$G$1:$G$12712,0)),0),INDEX($A$1:$A$12712,MATCH(G15540,$G$1:$G$12712,0)),MAX($A$2:$A15539)+1)</f>
        <v>1786</v>
      </c>
      <c r="B15540">
        <f t="shared" si="289"/>
        <v>1786</v>
      </c>
      <c r="C15540" t="str">
        <f t="shared" si="288"/>
        <v>Messalonskee 3</v>
      </c>
      <c r="D15540">
        <v>51</v>
      </c>
      <c r="E15540" t="s">
        <v>20379</v>
      </c>
      <c r="F15540" s="1" t="s">
        <v>17961</v>
      </c>
      <c r="G15540">
        <v>1498</v>
      </c>
      <c r="H15540" s="2" t="s">
        <v>4156</v>
      </c>
      <c r="I15540">
        <v>56854</v>
      </c>
      <c r="J15540" t="s">
        <v>4155</v>
      </c>
      <c r="K15540" t="s">
        <v>17672</v>
      </c>
    </row>
    <row r="15541" spans="1:11" ht="15" customHeight="1" x14ac:dyDescent="0.2">
      <c r="A15541">
        <f>A12983</f>
        <v>11097</v>
      </c>
      <c r="B15541" t="e">
        <f t="shared" si="289"/>
        <v>#N/A</v>
      </c>
      <c r="C15541" t="str">
        <f t="shared" si="288"/>
        <v>mess. no. 4 - automatic</v>
      </c>
      <c r="D15541">
        <v>51</v>
      </c>
      <c r="E15541" t="s">
        <v>20379</v>
      </c>
      <c r="F15541" s="1" t="s">
        <v>17962</v>
      </c>
      <c r="H15541" s="2"/>
      <c r="K15541" t="s">
        <v>17672</v>
      </c>
    </row>
    <row r="15542" spans="1:11" ht="15" customHeight="1" x14ac:dyDescent="0.2">
      <c r="A15542">
        <f>IF(IFERROR((MATCH(G15542,$G$1:$G$12712,0)),0),INDEX($A$1:$A$12712,MATCH(G15542,$G$1:$G$12712,0)),MAX($A$2:$A15541)+1)</f>
        <v>1787</v>
      </c>
      <c r="B15542">
        <f t="shared" si="289"/>
        <v>1787</v>
      </c>
      <c r="C15542" t="str">
        <f t="shared" si="288"/>
        <v>Messalonskee 5</v>
      </c>
      <c r="D15542">
        <v>51</v>
      </c>
      <c r="E15542" t="s">
        <v>20379</v>
      </c>
      <c r="F15542" s="1" t="s">
        <v>17963</v>
      </c>
      <c r="G15542">
        <v>1500</v>
      </c>
      <c r="H15542" s="2" t="s">
        <v>4157</v>
      </c>
      <c r="I15542">
        <v>56854</v>
      </c>
      <c r="J15542" t="s">
        <v>4155</v>
      </c>
      <c r="K15542" t="s">
        <v>17672</v>
      </c>
    </row>
    <row r="15543" spans="1:11" ht="15" customHeight="1" x14ac:dyDescent="0.2">
      <c r="A15543">
        <f>IF(IFERROR((MATCH(G15543,$G$1:$G$12712,0)),0),INDEX($A$1:$A$12712,MATCH(G15543,$G$1:$G$12712,0)),MAX($A$2:$A15542)+1)</f>
        <v>1569</v>
      </c>
      <c r="B15543">
        <f t="shared" si="289"/>
        <v>1569</v>
      </c>
      <c r="C15543" t="str">
        <f t="shared" si="288"/>
        <v>Charles E Monty</v>
      </c>
      <c r="D15543">
        <v>51</v>
      </c>
      <c r="E15543" t="s">
        <v>20379</v>
      </c>
      <c r="F15543" s="1" t="s">
        <v>17973</v>
      </c>
      <c r="G15543">
        <v>805</v>
      </c>
      <c r="H15543" s="2" t="s">
        <v>3782</v>
      </c>
      <c r="I15543">
        <v>39006</v>
      </c>
      <c r="J15543" t="s">
        <v>3783</v>
      </c>
      <c r="K15543" t="s">
        <v>17672</v>
      </c>
    </row>
    <row r="15544" spans="1:11" ht="15" customHeight="1" x14ac:dyDescent="0.2">
      <c r="A15544">
        <f>IF(IFERROR((MATCH(G15544,$G$1:$G$12712,0)),0),INDEX($A$1:$A$12712,MATCH(G15544,$G$1:$G$12712,0)),MAX($A$2:$A15543)+1)</f>
        <v>1788</v>
      </c>
      <c r="B15544">
        <f t="shared" si="289"/>
        <v>1788</v>
      </c>
      <c r="C15544" t="str">
        <f t="shared" si="288"/>
        <v>North Gorham</v>
      </c>
      <c r="D15544">
        <v>51</v>
      </c>
      <c r="E15544" t="s">
        <v>20379</v>
      </c>
      <c r="F15544" s="1" t="s">
        <v>17974</v>
      </c>
      <c r="G15544">
        <v>1501</v>
      </c>
      <c r="H15544" s="2" t="s">
        <v>4158</v>
      </c>
      <c r="I15544">
        <v>39006</v>
      </c>
      <c r="J15544" t="s">
        <v>3783</v>
      </c>
      <c r="K15544" t="s">
        <v>17672</v>
      </c>
    </row>
    <row r="15545" spans="1:11" ht="15" customHeight="1" x14ac:dyDescent="0.2">
      <c r="A15545">
        <f>A13000</f>
        <v>11098</v>
      </c>
      <c r="B15545" t="e">
        <f t="shared" si="289"/>
        <v>#N/A</v>
      </c>
      <c r="C15545" t="str">
        <f t="shared" si="288"/>
        <v>peaks island</v>
      </c>
      <c r="D15545">
        <v>51</v>
      </c>
      <c r="E15545" t="s">
        <v>20379</v>
      </c>
      <c r="F15545" s="1" t="s">
        <v>17975</v>
      </c>
      <c r="H15545" s="2"/>
      <c r="K15545" t="s">
        <v>17672</v>
      </c>
    </row>
    <row r="15546" spans="1:11" ht="15" customHeight="1" x14ac:dyDescent="0.2">
      <c r="A15546">
        <f>A13001</f>
        <v>11099</v>
      </c>
      <c r="B15546" t="e">
        <f t="shared" si="289"/>
        <v>#N/A</v>
      </c>
      <c r="C15546" t="str">
        <f t="shared" si="288"/>
        <v>seb. no. 4 - ft. halifax</v>
      </c>
      <c r="D15546">
        <v>51</v>
      </c>
      <c r="E15546" t="s">
        <v>20379</v>
      </c>
      <c r="F15546" s="1" t="s">
        <v>17977</v>
      </c>
      <c r="H15546" s="2"/>
      <c r="K15546" t="s">
        <v>17672</v>
      </c>
    </row>
    <row r="15547" spans="1:11" ht="15" customHeight="1" x14ac:dyDescent="0.2">
      <c r="A15547">
        <f>IF(IFERROR((MATCH(G15547,$G$1:$G$12712,0)),0),INDEX($A$1:$A$12712,MATCH(G15547,$G$1:$G$12712,0)),MAX($A$2:$A15546)+1)</f>
        <v>1789</v>
      </c>
      <c r="B15547">
        <f t="shared" si="289"/>
        <v>1789</v>
      </c>
      <c r="C15547" t="str">
        <f t="shared" si="288"/>
        <v>Shawmut</v>
      </c>
      <c r="D15547">
        <v>51</v>
      </c>
      <c r="E15547" t="s">
        <v>20379</v>
      </c>
      <c r="F15547" s="1" t="s">
        <v>17979</v>
      </c>
      <c r="G15547">
        <v>1504</v>
      </c>
      <c r="H15547" s="2" t="s">
        <v>4159</v>
      </c>
      <c r="I15547">
        <v>39006</v>
      </c>
      <c r="J15547" t="s">
        <v>3783</v>
      </c>
      <c r="K15547" t="s">
        <v>17672</v>
      </c>
    </row>
    <row r="15548" spans="1:11" ht="15" customHeight="1" x14ac:dyDescent="0.2">
      <c r="A15548">
        <f>IF(IFERROR((MATCH(G15548,$G$1:$G$12712,0)),0),INDEX($A$1:$A$12712,MATCH(G15548,$G$1:$G$12712,0)),MAX($A$2:$A15547)+1)</f>
        <v>1790</v>
      </c>
      <c r="B15548">
        <f t="shared" si="289"/>
        <v>1790</v>
      </c>
      <c r="C15548" t="str">
        <f t="shared" si="288"/>
        <v>Skelton</v>
      </c>
      <c r="D15548">
        <v>51</v>
      </c>
      <c r="E15548" t="s">
        <v>20379</v>
      </c>
      <c r="F15548" s="1" t="s">
        <v>17980</v>
      </c>
      <c r="G15548">
        <v>1505</v>
      </c>
      <c r="H15548" s="2" t="s">
        <v>4160</v>
      </c>
      <c r="I15548">
        <v>39006</v>
      </c>
      <c r="J15548" t="s">
        <v>3783</v>
      </c>
      <c r="K15548" t="s">
        <v>17672</v>
      </c>
    </row>
    <row r="15549" spans="1:11" ht="15" customHeight="1" x14ac:dyDescent="0.2">
      <c r="A15549">
        <f>A13006</f>
        <v>11100</v>
      </c>
      <c r="B15549" t="e">
        <f t="shared" si="289"/>
        <v>#N/A</v>
      </c>
      <c r="C15549" t="str">
        <f t="shared" si="288"/>
        <v>smelt hill</v>
      </c>
      <c r="D15549">
        <v>51</v>
      </c>
      <c r="E15549" t="s">
        <v>20379</v>
      </c>
      <c r="F15549" s="1" t="s">
        <v>17981</v>
      </c>
      <c r="H15549" s="2"/>
      <c r="K15549" t="s">
        <v>17672</v>
      </c>
    </row>
    <row r="15550" spans="1:11" ht="15" customHeight="1" x14ac:dyDescent="0.2">
      <c r="A15550">
        <f>IF(IFERROR((MATCH(G15550,$G$1:$G$12712,0)),0),INDEX($A$1:$A$12712,MATCH(G15550,$G$1:$G$12712,0)),MAX($A$2:$A15549)+1)</f>
        <v>649</v>
      </c>
      <c r="B15550">
        <f t="shared" si="289"/>
        <v>649</v>
      </c>
      <c r="C15550" t="str">
        <f t="shared" si="288"/>
        <v>William F Wyman</v>
      </c>
      <c r="D15550">
        <v>51</v>
      </c>
      <c r="E15550" t="s">
        <v>20379</v>
      </c>
      <c r="F15550" s="1" t="s">
        <v>19006</v>
      </c>
      <c r="G15550">
        <v>1507</v>
      </c>
      <c r="H15550" s="2" t="s">
        <v>1546</v>
      </c>
      <c r="I15550">
        <v>31719</v>
      </c>
      <c r="J15550" t="s">
        <v>1547</v>
      </c>
      <c r="K15550" t="s">
        <v>17672</v>
      </c>
    </row>
    <row r="15551" spans="1:11" ht="15" customHeight="1" x14ac:dyDescent="0.2">
      <c r="A15551">
        <f>IF(IFERROR((MATCH(G15551,$G$1:$G$12712,0)),0),INDEX($A$1:$A$12712,MATCH(G15551,$G$1:$G$12712,0)),MAX($A$2:$A15550)+1)</f>
        <v>649</v>
      </c>
      <c r="B15551">
        <f t="shared" si="289"/>
        <v>649</v>
      </c>
      <c r="C15551" t="str">
        <f t="shared" si="288"/>
        <v>William F Wyman</v>
      </c>
      <c r="D15551">
        <v>51</v>
      </c>
      <c r="E15551" t="s">
        <v>20379</v>
      </c>
      <c r="F15551" s="1" t="s">
        <v>18355</v>
      </c>
      <c r="G15551">
        <v>1507</v>
      </c>
      <c r="H15551" s="2" t="s">
        <v>1546</v>
      </c>
      <c r="I15551">
        <v>31719</v>
      </c>
      <c r="J15551" t="s">
        <v>1547</v>
      </c>
      <c r="K15551" t="s">
        <v>17672</v>
      </c>
    </row>
    <row r="15552" spans="1:11" ht="15" customHeight="1" x14ac:dyDescent="0.2">
      <c r="A15552">
        <f>IF(IFERROR((MATCH(G15552,$G$1:$G$12712,0)),0),INDEX($A$1:$A$12712,MATCH(G15552,$G$1:$G$12712,0)),MAX($A$2:$A15551)+1)</f>
        <v>1791</v>
      </c>
      <c r="B15552">
        <f t="shared" si="289"/>
        <v>1791</v>
      </c>
      <c r="C15552" t="str">
        <f t="shared" si="288"/>
        <v>West Buxton</v>
      </c>
      <c r="D15552">
        <v>51</v>
      </c>
      <c r="E15552" t="s">
        <v>20379</v>
      </c>
      <c r="F15552" s="1" t="s">
        <v>17987</v>
      </c>
      <c r="G15552">
        <v>1508</v>
      </c>
      <c r="H15552" s="2" t="s">
        <v>4161</v>
      </c>
      <c r="I15552">
        <v>39006</v>
      </c>
      <c r="J15552" t="s">
        <v>3783</v>
      </c>
      <c r="K15552" t="s">
        <v>17672</v>
      </c>
    </row>
    <row r="15553" spans="1:11" ht="15" customHeight="1" x14ac:dyDescent="0.2">
      <c r="A15553">
        <f>IF(IFERROR((MATCH(G15553,$G$1:$G$12712,0)),0),INDEX($A$1:$A$12712,MATCH(G15553,$G$1:$G$12712,0)),MAX($A$2:$A15552)+1)</f>
        <v>1792</v>
      </c>
      <c r="B15553">
        <f t="shared" si="289"/>
        <v>1792</v>
      </c>
      <c r="C15553" t="str">
        <f t="shared" si="288"/>
        <v>Weston Hydro</v>
      </c>
      <c r="D15553">
        <v>51</v>
      </c>
      <c r="E15553" t="s">
        <v>20379</v>
      </c>
      <c r="F15553" s="1" t="s">
        <v>17988</v>
      </c>
      <c r="G15553">
        <v>1509</v>
      </c>
      <c r="H15553" s="2" t="s">
        <v>4162</v>
      </c>
      <c r="I15553">
        <v>39006</v>
      </c>
      <c r="J15553" t="s">
        <v>3783</v>
      </c>
      <c r="K15553" t="s">
        <v>17672</v>
      </c>
    </row>
    <row r="15554" spans="1:11" ht="15" customHeight="1" x14ac:dyDescent="0.2">
      <c r="A15554">
        <f>IF(IFERROR((MATCH(G15554,$G$1:$G$12712,0)),0),INDEX($A$1:$A$12712,MATCH(G15554,$G$1:$G$12712,0)),MAX($A$2:$A15553)+1)</f>
        <v>1793</v>
      </c>
      <c r="B15554">
        <f t="shared" si="289"/>
        <v>1793</v>
      </c>
      <c r="C15554" t="str">
        <f t="shared" ref="C15554:C15617" si="290">IF(H15554="",F15554,H15554)</f>
        <v>Williams Hydro</v>
      </c>
      <c r="D15554">
        <v>351</v>
      </c>
      <c r="E15554" s="10" t="s">
        <v>1517</v>
      </c>
      <c r="F15554" s="1" t="s">
        <v>17989</v>
      </c>
      <c r="G15554">
        <v>1510</v>
      </c>
      <c r="H15554" s="2" t="s">
        <v>4163</v>
      </c>
      <c r="I15554">
        <v>39006</v>
      </c>
      <c r="J15554" t="s">
        <v>3783</v>
      </c>
      <c r="K15554" t="s">
        <v>17672</v>
      </c>
    </row>
    <row r="15555" spans="1:11" ht="15" customHeight="1" x14ac:dyDescent="0.2">
      <c r="A15555">
        <f>IF(IFERROR((MATCH(G15555,$G$1:$G$12712,0)),0),INDEX($A$1:$A$12712,MATCH(G15555,$G$1:$G$12712,0)),MAX($A$2:$A15554)+1)</f>
        <v>649</v>
      </c>
      <c r="B15555">
        <f t="shared" si="289"/>
        <v>649</v>
      </c>
      <c r="C15555" t="str">
        <f t="shared" si="290"/>
        <v>William F Wyman</v>
      </c>
      <c r="D15555">
        <v>51</v>
      </c>
      <c r="E15555" t="s">
        <v>20379</v>
      </c>
      <c r="F15555" s="1" t="s">
        <v>17990</v>
      </c>
      <c r="G15555">
        <v>1507</v>
      </c>
      <c r="H15555" s="2" t="s">
        <v>1546</v>
      </c>
      <c r="I15555">
        <v>31719</v>
      </c>
      <c r="J15555" t="s">
        <v>1547</v>
      </c>
      <c r="K15555" t="s">
        <v>17672</v>
      </c>
    </row>
    <row r="15556" spans="1:11" ht="15" customHeight="1" x14ac:dyDescent="0.2">
      <c r="A15556">
        <f>IF(IFERROR((MATCH(G15556,$G$1:$G$12712,0)),0),INDEX($A$1:$A$12712,MATCH(G15556,$G$1:$G$12712,0)),MAX($A$2:$A15555)+1)</f>
        <v>236</v>
      </c>
      <c r="B15556">
        <f t="shared" si="289"/>
        <v>236</v>
      </c>
      <c r="C15556" t="str">
        <f t="shared" si="290"/>
        <v>Greater Des Moines</v>
      </c>
      <c r="D15556">
        <v>251</v>
      </c>
      <c r="E15556" t="s">
        <v>17605</v>
      </c>
      <c r="F15556" s="1" t="s">
        <v>20383</v>
      </c>
      <c r="G15556">
        <v>7985</v>
      </c>
      <c r="H15556" s="2" t="s">
        <v>651</v>
      </c>
      <c r="I15556">
        <v>12341</v>
      </c>
      <c r="J15556" t="s">
        <v>409</v>
      </c>
      <c r="K15556" t="s">
        <v>17672</v>
      </c>
    </row>
    <row r="15557" spans="1:11" ht="15" customHeight="1" x14ac:dyDescent="0.2">
      <c r="A15557">
        <f>IF(IFERROR((MATCH(G15557,$G$1:$G$12712,0)),0),INDEX($A$1:$A$12712,MATCH(G15557,$G$1:$G$12712,0)),MAX($A$2:$A15556)+1)</f>
        <v>386</v>
      </c>
      <c r="B15557">
        <f t="shared" si="289"/>
        <v>386</v>
      </c>
      <c r="C15557" t="str">
        <f t="shared" si="290"/>
        <v>Moline</v>
      </c>
      <c r="D15557">
        <v>251</v>
      </c>
      <c r="E15557" t="s">
        <v>17605</v>
      </c>
      <c r="F15557" s="1" t="s">
        <v>18622</v>
      </c>
      <c r="G15557">
        <v>899</v>
      </c>
      <c r="H15557" s="2" t="s">
        <v>979</v>
      </c>
      <c r="I15557">
        <v>12341</v>
      </c>
      <c r="J15557" t="s">
        <v>409</v>
      </c>
      <c r="K15557" t="s">
        <v>17672</v>
      </c>
    </row>
    <row r="15558" spans="1:11" ht="15" customHeight="1" x14ac:dyDescent="0.2">
      <c r="A15558">
        <f>IF(IFERROR((MATCH(G15558,$G$1:$G$12712,0)),0),INDEX($A$1:$A$12712,MATCH(G15558,$G$1:$G$12712,0)),MAX($A$2:$A15557)+1)</f>
        <v>473</v>
      </c>
      <c r="B15558">
        <f t="shared" si="289"/>
        <v>473</v>
      </c>
      <c r="C15558" t="str">
        <f t="shared" si="290"/>
        <v>Quad Cities Generating Station</v>
      </c>
      <c r="D15558">
        <v>251</v>
      </c>
      <c r="E15558" t="s">
        <v>17605</v>
      </c>
      <c r="F15558" s="1" t="s">
        <v>18121</v>
      </c>
      <c r="G15558">
        <v>880</v>
      </c>
      <c r="H15558" s="2" t="s">
        <v>1159</v>
      </c>
      <c r="I15558">
        <v>55951</v>
      </c>
      <c r="J15558" t="s">
        <v>1160</v>
      </c>
      <c r="K15558" t="s">
        <v>17672</v>
      </c>
    </row>
    <row r="15559" spans="1:11" ht="15" customHeight="1" x14ac:dyDescent="0.2">
      <c r="A15559">
        <f>IF(IFERROR((MATCH(G15559,$G$1:$G$12712,0)),0),INDEX($A$1:$A$12712,MATCH(G15559,$G$1:$G$12712,0)),MAX($A$2:$A15558)+1)</f>
        <v>11546</v>
      </c>
      <c r="B15559" t="e">
        <f t="shared" si="289"/>
        <v>#N/A</v>
      </c>
      <c r="C15559" t="str">
        <f t="shared" si="290"/>
        <v>(1) ferc project # 6221</v>
      </c>
      <c r="D15559">
        <v>53</v>
      </c>
      <c r="E15559" t="s">
        <v>20384</v>
      </c>
      <c r="F15559" s="1" t="s">
        <v>20385</v>
      </c>
      <c r="H15559" s="2"/>
      <c r="K15559" t="s">
        <v>17672</v>
      </c>
    </row>
    <row r="15560" spans="1:11" ht="15" customHeight="1" x14ac:dyDescent="0.2">
      <c r="A15560">
        <f>A15559</f>
        <v>11546</v>
      </c>
      <c r="B15560" t="e">
        <f t="shared" si="289"/>
        <v>#N/A</v>
      </c>
      <c r="C15560" t="str">
        <f t="shared" si="290"/>
        <v>(1) ferc project #6221</v>
      </c>
      <c r="D15560">
        <v>53</v>
      </c>
      <c r="E15560" t="s">
        <v>20384</v>
      </c>
      <c r="F15560" s="1" t="s">
        <v>20386</v>
      </c>
      <c r="H15560" s="2"/>
      <c r="K15560" t="s">
        <v>17672</v>
      </c>
    </row>
    <row r="15561" spans="1:11" ht="15" customHeight="1" x14ac:dyDescent="0.2">
      <c r="A15561">
        <f>IF(IFERROR((MATCH(G15561,$G$1:$G$12712,0)),0),INDEX($A$1:$A$12712,MATCH(G15561,$G$1:$G$12712,0)),MAX($A$2:$A15560)+1)</f>
        <v>4245</v>
      </c>
      <c r="B15561">
        <f t="shared" si="289"/>
        <v>4245</v>
      </c>
      <c r="C15561" t="str">
        <f t="shared" si="290"/>
        <v>Black Creek</v>
      </c>
      <c r="D15561">
        <v>53</v>
      </c>
      <c r="E15561" t="s">
        <v>20384</v>
      </c>
      <c r="F15561" s="1" t="s">
        <v>20387</v>
      </c>
      <c r="G15561">
        <v>54860</v>
      </c>
      <c r="H15561" s="2" t="s">
        <v>7879</v>
      </c>
      <c r="I15561">
        <v>1784</v>
      </c>
      <c r="J15561" t="s">
        <v>7880</v>
      </c>
      <c r="K15561" t="s">
        <v>17672</v>
      </c>
    </row>
    <row r="15562" spans="1:11" ht="15" customHeight="1" x14ac:dyDescent="0.2">
      <c r="A15562">
        <f>A14088</f>
        <v>11308</v>
      </c>
      <c r="B15562" t="e">
        <f t="shared" si="289"/>
        <v>#N/A</v>
      </c>
      <c r="C15562" t="str">
        <f t="shared" si="290"/>
        <v>Beebee Island Hydro Plant</v>
      </c>
      <c r="D15562">
        <v>54</v>
      </c>
      <c r="E15562" t="s">
        <v>20388</v>
      </c>
      <c r="F15562" s="1" t="s">
        <v>19027</v>
      </c>
      <c r="G15562">
        <v>10531</v>
      </c>
      <c r="H15562" s="2" t="s">
        <v>19026</v>
      </c>
      <c r="I15562">
        <v>5914</v>
      </c>
      <c r="J15562" t="s">
        <v>4604</v>
      </c>
      <c r="K15562" t="s">
        <v>17672</v>
      </c>
    </row>
    <row r="15563" spans="1:11" ht="15" customHeight="1" x14ac:dyDescent="0.2">
      <c r="A15563">
        <f>IF(IFERROR((MATCH(G15563,$G$1:$G$12712,0)),0),INDEX($A$1:$A$12712,MATCH(G15563,$G$1:$G$12712,0)),MAX($A$2:$A15562)+1)</f>
        <v>1088</v>
      </c>
      <c r="B15563">
        <f t="shared" si="289"/>
        <v>1088</v>
      </c>
      <c r="C15563" t="str">
        <f t="shared" si="290"/>
        <v>Colby</v>
      </c>
      <c r="D15563">
        <v>401</v>
      </c>
      <c r="E15563" t="s">
        <v>20389</v>
      </c>
      <c r="F15563" s="1" t="s">
        <v>20390</v>
      </c>
      <c r="G15563">
        <v>1225</v>
      </c>
      <c r="H15563" s="2" t="s">
        <v>2514</v>
      </c>
      <c r="I15563">
        <v>12524</v>
      </c>
      <c r="J15563" t="s">
        <v>2515</v>
      </c>
      <c r="K15563" t="s">
        <v>17672</v>
      </c>
    </row>
    <row r="15564" spans="1:11" ht="15" customHeight="1" x14ac:dyDescent="0.2">
      <c r="A15564">
        <f>IF(IFERROR((MATCH(G15564,$G$1:$G$12712,0)),0),INDEX($A$1:$A$12712,MATCH(G15564,$G$1:$G$12712,0)),MAX($A$2:$A15563)+1)</f>
        <v>4377</v>
      </c>
      <c r="B15564">
        <f t="shared" si="289"/>
        <v>4377</v>
      </c>
      <c r="C15564" t="str">
        <f t="shared" si="290"/>
        <v>Hays Energy Project</v>
      </c>
      <c r="D15564">
        <v>401</v>
      </c>
      <c r="E15564" t="s">
        <v>20389</v>
      </c>
      <c r="F15564" s="1" t="s">
        <v>20391</v>
      </c>
      <c r="G15564">
        <v>55144</v>
      </c>
      <c r="H15564" s="2" t="s">
        <v>8097</v>
      </c>
      <c r="I15564">
        <v>1074</v>
      </c>
      <c r="J15564" t="s">
        <v>8098</v>
      </c>
      <c r="K15564" t="s">
        <v>17672</v>
      </c>
    </row>
    <row r="15565" spans="1:11" ht="15" customHeight="1" x14ac:dyDescent="0.2">
      <c r="A15565">
        <f>IF(IFERROR((MATCH(G15565,$G$1:$G$12712,0)),0),INDEX($A$1:$A$12712,MATCH(G15565,$G$1:$G$12712,0)),MAX($A$2:$A15564)+1)</f>
        <v>11547</v>
      </c>
      <c r="B15565" t="e">
        <f t="shared" si="289"/>
        <v>#N/A</v>
      </c>
      <c r="C15565" t="str">
        <f t="shared" si="290"/>
        <v>hoxie</v>
      </c>
      <c r="D15565">
        <v>401</v>
      </c>
      <c r="E15565" t="s">
        <v>20389</v>
      </c>
      <c r="F15565" s="1" t="s">
        <v>20392</v>
      </c>
      <c r="H15565" s="2"/>
      <c r="K15565" t="s">
        <v>17672</v>
      </c>
    </row>
    <row r="15566" spans="1:11" ht="15" customHeight="1" x14ac:dyDescent="0.2">
      <c r="A15566">
        <f>IF(IFERROR((MATCH(G15566,$G$1:$G$12712,0)),0),INDEX($A$1:$A$12712,MATCH(G15566,$G$1:$G$12712,0)),MAX($A$2:$A15565)+1)</f>
        <v>11548</v>
      </c>
      <c r="B15566" t="e">
        <f t="shared" si="289"/>
        <v>#N/A</v>
      </c>
      <c r="C15566" t="str">
        <f t="shared" si="290"/>
        <v>ross beach</v>
      </c>
      <c r="D15566">
        <v>401</v>
      </c>
      <c r="E15566" t="s">
        <v>20389</v>
      </c>
      <c r="F15566" s="1" t="s">
        <v>20393</v>
      </c>
      <c r="H15566" s="2"/>
      <c r="K15566" t="s">
        <v>17672</v>
      </c>
    </row>
    <row r="15567" spans="1:11" ht="15" customHeight="1" x14ac:dyDescent="0.2">
      <c r="A15567">
        <f>IF(IFERROR((MATCH(G15567,$G$1:$G$12712,0)),0),INDEX($A$1:$A$12712,MATCH(G15567,$G$1:$G$12712,0)),MAX($A$2:$A15566)+1)</f>
        <v>11549</v>
      </c>
      <c r="B15567" t="e">
        <f t="shared" si="289"/>
        <v>#N/A</v>
      </c>
      <c r="C15567" t="str">
        <f t="shared" si="290"/>
        <v>wakeeney</v>
      </c>
      <c r="D15567">
        <v>401</v>
      </c>
      <c r="E15567" t="s">
        <v>20389</v>
      </c>
      <c r="F15567" s="1" t="s">
        <v>20394</v>
      </c>
      <c r="H15567" s="2"/>
      <c r="K15567" t="s">
        <v>17672</v>
      </c>
    </row>
    <row r="15568" spans="1:11" ht="15" customHeight="1" x14ac:dyDescent="0.2">
      <c r="A15568">
        <f>A4197</f>
        <v>3255</v>
      </c>
      <c r="B15568" t="e">
        <f t="shared" si="289"/>
        <v>#N/A</v>
      </c>
      <c r="C15568" t="str">
        <f t="shared" si="290"/>
        <v>feeder dam (project no. 2554)</v>
      </c>
      <c r="D15568">
        <v>55</v>
      </c>
      <c r="E15568" t="s">
        <v>20395</v>
      </c>
      <c r="F15568" s="1" t="s">
        <v>19061</v>
      </c>
      <c r="H15568" s="2"/>
      <c r="K15568" t="s">
        <v>17672</v>
      </c>
    </row>
    <row r="15569" spans="1:11" ht="15" customHeight="1" x14ac:dyDescent="0.2">
      <c r="A15569">
        <f>IF(IFERROR((MATCH(G15569,$G$1:$G$12712,0)),0),INDEX($A$1:$A$12712,MATCH(G15569,$G$1:$G$12712,0)),MAX($A$2:$A15568)+1)</f>
        <v>1063</v>
      </c>
      <c r="B15569">
        <f t="shared" si="289"/>
        <v>1063</v>
      </c>
      <c r="C15569" t="str">
        <f t="shared" si="290"/>
        <v>Alsey</v>
      </c>
      <c r="D15569">
        <v>58</v>
      </c>
      <c r="E15569" t="s">
        <v>20396</v>
      </c>
      <c r="F15569" s="1" t="s">
        <v>20397</v>
      </c>
      <c r="G15569">
        <v>7818</v>
      </c>
      <c r="H15569" s="2" t="s">
        <v>2349</v>
      </c>
      <c r="I15569">
        <v>40307</v>
      </c>
      <c r="J15569" t="s">
        <v>2350</v>
      </c>
      <c r="K15569" t="s">
        <v>17672</v>
      </c>
    </row>
    <row r="15570" spans="1:11" ht="15" customHeight="1" x14ac:dyDescent="0.2">
      <c r="A15570">
        <f>IF(IFERROR((MATCH(G15570,$G$1:$G$12712,0)),0),INDEX($A$1:$A$12712,MATCH(G15570,$G$1:$G$12712,0)),MAX($A$2:$A15569)+1)</f>
        <v>1063</v>
      </c>
      <c r="B15570">
        <f t="shared" si="289"/>
        <v>1063</v>
      </c>
      <c r="C15570" t="str">
        <f t="shared" si="290"/>
        <v>Alsey</v>
      </c>
      <c r="D15570">
        <v>58</v>
      </c>
      <c r="E15570" t="s">
        <v>20396</v>
      </c>
      <c r="F15570" s="1" t="s">
        <v>20398</v>
      </c>
      <c r="G15570">
        <v>7818</v>
      </c>
      <c r="H15570" s="2" t="s">
        <v>2349</v>
      </c>
      <c r="I15570">
        <v>40307</v>
      </c>
      <c r="J15570" t="s">
        <v>2350</v>
      </c>
      <c r="K15570" t="s">
        <v>17672</v>
      </c>
    </row>
    <row r="15571" spans="1:11" ht="15" customHeight="1" x14ac:dyDescent="0.2">
      <c r="A15571">
        <f>IF(IFERROR((MATCH(G15571,$G$1:$G$12712,0)),0),INDEX($A$1:$A$12712,MATCH(G15571,$G$1:$G$12712,0)),MAX($A$2:$A15570)+1)</f>
        <v>1063</v>
      </c>
      <c r="B15571">
        <f t="shared" si="289"/>
        <v>1063</v>
      </c>
      <c r="C15571" t="str">
        <f t="shared" si="290"/>
        <v>Alsey</v>
      </c>
      <c r="D15571">
        <v>58</v>
      </c>
      <c r="E15571" t="s">
        <v>20396</v>
      </c>
      <c r="F15571" s="1" t="s">
        <v>20399</v>
      </c>
      <c r="G15571">
        <v>7818</v>
      </c>
      <c r="H15571" s="2" t="s">
        <v>2349</v>
      </c>
      <c r="I15571">
        <v>40307</v>
      </c>
      <c r="J15571" t="s">
        <v>2350</v>
      </c>
      <c r="K15571" t="s">
        <v>17672</v>
      </c>
    </row>
    <row r="15572" spans="1:11" ht="15" customHeight="1" x14ac:dyDescent="0.2">
      <c r="A15572">
        <f>IF(IFERROR((MATCH(G15572,$G$1:$G$12712,0)),0),INDEX($A$1:$A$12712,MATCH(G15572,$G$1:$G$12712,0)),MAX($A$2:$A15571)+1)</f>
        <v>1063</v>
      </c>
      <c r="B15572">
        <f t="shared" si="289"/>
        <v>1063</v>
      </c>
      <c r="C15572" t="str">
        <f t="shared" si="290"/>
        <v>Alsey</v>
      </c>
      <c r="D15572">
        <v>58</v>
      </c>
      <c r="E15572" t="s">
        <v>20396</v>
      </c>
      <c r="F15572" s="1" t="s">
        <v>20400</v>
      </c>
      <c r="G15572">
        <v>7818</v>
      </c>
      <c r="H15572" s="2" t="s">
        <v>2349</v>
      </c>
      <c r="I15572">
        <v>40307</v>
      </c>
      <c r="J15572" t="s">
        <v>2350</v>
      </c>
      <c r="K15572" t="s">
        <v>17672</v>
      </c>
    </row>
    <row r="15573" spans="1:11" ht="15" customHeight="1" x14ac:dyDescent="0.2">
      <c r="A15573">
        <f>IF(IFERROR((MATCH(G15573,$G$1:$G$12712,0)),0),INDEX($A$1:$A$12712,MATCH(G15573,$G$1:$G$12712,0)),MAX($A$2:$A15572)+1)</f>
        <v>1063</v>
      </c>
      <c r="B15573">
        <f t="shared" si="289"/>
        <v>1063</v>
      </c>
      <c r="C15573" t="str">
        <f t="shared" si="290"/>
        <v>Alsey</v>
      </c>
      <c r="D15573">
        <v>58</v>
      </c>
      <c r="E15573" t="s">
        <v>20396</v>
      </c>
      <c r="F15573" s="1" t="s">
        <v>20401</v>
      </c>
      <c r="G15573">
        <v>7818</v>
      </c>
      <c r="H15573" s="2" t="s">
        <v>2349</v>
      </c>
      <c r="I15573">
        <v>40307</v>
      </c>
      <c r="J15573" t="s">
        <v>2350</v>
      </c>
      <c r="K15573" t="s">
        <v>17672</v>
      </c>
    </row>
    <row r="15574" spans="1:11" ht="15" customHeight="1" x14ac:dyDescent="0.2">
      <c r="A15574">
        <f>IF(IFERROR((MATCH(G15574,$G$1:$G$12712,0)),0),INDEX($A$1:$A$12712,MATCH(G15574,$G$1:$G$12712,0)),MAX($A$2:$A15573)+1)</f>
        <v>1339</v>
      </c>
      <c r="B15574">
        <f t="shared" si="289"/>
        <v>1339</v>
      </c>
      <c r="C15574" t="str">
        <f t="shared" si="290"/>
        <v>Clinton Power Station</v>
      </c>
      <c r="D15574">
        <v>58</v>
      </c>
      <c r="E15574" t="s">
        <v>20396</v>
      </c>
      <c r="F15574" s="1" t="s">
        <v>18551</v>
      </c>
      <c r="G15574">
        <v>204</v>
      </c>
      <c r="H15574" s="2" t="s">
        <v>3476</v>
      </c>
      <c r="I15574">
        <v>55951</v>
      </c>
      <c r="J15574" t="s">
        <v>1160</v>
      </c>
      <c r="K15574" t="s">
        <v>17672</v>
      </c>
    </row>
    <row r="15575" spans="1:11" ht="15" customHeight="1" x14ac:dyDescent="0.2">
      <c r="A15575">
        <f>IF(IFERROR((MATCH(G15575,$G$1:$G$12712,0)),0),INDEX($A$1:$A$12712,MATCH(G15575,$G$1:$G$12712,0)),MAX($A$2:$A15574)+1)</f>
        <v>11550</v>
      </c>
      <c r="B15575" t="e">
        <f t="shared" si="289"/>
        <v>#N/A</v>
      </c>
      <c r="C15575" t="str">
        <f t="shared" si="290"/>
        <v>winchester diesel gen</v>
      </c>
      <c r="D15575">
        <v>58</v>
      </c>
      <c r="E15575" t="s">
        <v>20396</v>
      </c>
      <c r="F15575" s="1" t="s">
        <v>20402</v>
      </c>
      <c r="H15575" s="2"/>
      <c r="K15575" t="s">
        <v>17672</v>
      </c>
    </row>
    <row r="15576" spans="1:11" ht="15" customHeight="1" x14ac:dyDescent="0.2">
      <c r="A15576">
        <f>IF(IFERROR((MATCH(G15576,$G$1:$G$12712,0)),0),INDEX($A$1:$A$12712,MATCH(G15576,$G$1:$G$12712,0)),MAX($A$2:$A15575)+1)</f>
        <v>11551</v>
      </c>
      <c r="B15576" t="e">
        <f t="shared" si="289"/>
        <v>#N/A</v>
      </c>
      <c r="C15576" t="str">
        <f t="shared" si="290"/>
        <v>as the generation</v>
      </c>
      <c r="D15576">
        <v>60</v>
      </c>
      <c r="E15576" t="s">
        <v>20403</v>
      </c>
      <c r="F15576" s="1" t="s">
        <v>20404</v>
      </c>
      <c r="H15576" s="2"/>
      <c r="K15576" t="s">
        <v>17672</v>
      </c>
    </row>
    <row r="15577" spans="1:11" ht="15" customHeight="1" x14ac:dyDescent="0.2">
      <c r="A15577">
        <f>IF(IFERROR((MATCH(G15577,$G$1:$G$12712,0)),0),INDEX($A$1:$A$12712,MATCH(G15577,$G$1:$G$12712,0)),MAX($A$2:$A15576)+1)</f>
        <v>11552</v>
      </c>
      <c r="B15577" t="e">
        <f t="shared" si="289"/>
        <v>#N/A</v>
      </c>
      <c r="C15577" t="str">
        <f t="shared" si="290"/>
        <v>associated</v>
      </c>
      <c r="D15577">
        <v>60</v>
      </c>
      <c r="E15577" t="s">
        <v>20403</v>
      </c>
      <c r="F15577" s="1" t="s">
        <v>20405</v>
      </c>
      <c r="H15577" s="2"/>
      <c r="K15577" t="s">
        <v>17672</v>
      </c>
    </row>
    <row r="15578" spans="1:11" ht="15" customHeight="1" x14ac:dyDescent="0.2">
      <c r="A15578">
        <f>IF(IFERROR((MATCH(G15578,$G$1:$G$12712,0)),0),INDEX($A$1:$A$12712,MATCH(G15578,$G$1:$G$12712,0)),MAX($A$2:$A15577)+1)</f>
        <v>2389</v>
      </c>
      <c r="B15578">
        <f t="shared" si="289"/>
        <v>2389</v>
      </c>
      <c r="C15578" t="str">
        <f t="shared" si="290"/>
        <v>Cadys Falls</v>
      </c>
      <c r="D15578">
        <v>60</v>
      </c>
      <c r="E15578" t="s">
        <v>20403</v>
      </c>
      <c r="F15578" s="1" t="s">
        <v>20406</v>
      </c>
      <c r="G15578">
        <v>3765</v>
      </c>
      <c r="H15578" s="2" t="s">
        <v>5004</v>
      </c>
      <c r="I15578">
        <v>12989</v>
      </c>
      <c r="J15578" t="s">
        <v>3731</v>
      </c>
      <c r="K15578" t="s">
        <v>17672</v>
      </c>
    </row>
    <row r="15579" spans="1:11" ht="15" customHeight="1" x14ac:dyDescent="0.2">
      <c r="A15579">
        <f>IF(IFERROR((MATCH(G15579,$G$1:$G$12712,0)),0),INDEX($A$1:$A$12712,MATCH(G15579,$G$1:$G$12712,0)),MAX($A$2:$A15578)+1)</f>
        <v>2389</v>
      </c>
      <c r="B15579">
        <f t="shared" si="289"/>
        <v>2389</v>
      </c>
      <c r="C15579" t="str">
        <f t="shared" si="290"/>
        <v>Cadys Falls</v>
      </c>
      <c r="D15579">
        <v>60</v>
      </c>
      <c r="E15579" t="s">
        <v>20403</v>
      </c>
      <c r="F15579" s="1" t="s">
        <v>20407</v>
      </c>
      <c r="G15579">
        <v>3765</v>
      </c>
      <c r="H15579" s="2" t="s">
        <v>5004</v>
      </c>
      <c r="I15579">
        <v>12989</v>
      </c>
      <c r="J15579" t="s">
        <v>3731</v>
      </c>
      <c r="K15579" t="s">
        <v>17672</v>
      </c>
    </row>
    <row r="15580" spans="1:11" ht="15" customHeight="1" x14ac:dyDescent="0.2">
      <c r="A15580">
        <f>IF(IFERROR((MATCH(G15580,$G$1:$G$12712,0)),0),INDEX($A$1:$A$12712,MATCH(G15580,$G$1:$G$12712,0)),MAX($A$2:$A15579)+1)</f>
        <v>11553</v>
      </c>
      <c r="B15580" t="e">
        <f t="shared" si="289"/>
        <v>#N/A</v>
      </c>
      <c r="C15580" t="str">
        <f t="shared" si="290"/>
        <v>elmore</v>
      </c>
      <c r="D15580">
        <v>60</v>
      </c>
      <c r="E15580" t="s">
        <v>20403</v>
      </c>
      <c r="F15580" s="1" t="s">
        <v>20408</v>
      </c>
      <c r="H15580" s="2"/>
      <c r="K15580" t="s">
        <v>17672</v>
      </c>
    </row>
    <row r="15581" spans="1:11" ht="15" customHeight="1" x14ac:dyDescent="0.2">
      <c r="A15581">
        <f>IF(IFERROR((MATCH(G15581,$G$1:$G$12712,0)),0),INDEX($A$1:$A$12712,MATCH(G15581,$G$1:$G$12712,0)),MAX($A$2:$A15580)+1)</f>
        <v>11554</v>
      </c>
      <c r="B15581" t="e">
        <f t="shared" si="289"/>
        <v>#N/A</v>
      </c>
      <c r="C15581" t="str">
        <f t="shared" si="290"/>
        <v>elmore (dam only-</v>
      </c>
      <c r="D15581">
        <v>60</v>
      </c>
      <c r="E15581" t="s">
        <v>20403</v>
      </c>
      <c r="F15581" s="1" t="s">
        <v>20409</v>
      </c>
      <c r="H15581" s="2"/>
      <c r="K15581" t="s">
        <v>17672</v>
      </c>
    </row>
    <row r="15582" spans="1:11" ht="15" customHeight="1" x14ac:dyDescent="0.2">
      <c r="A15582">
        <f>IF(IFERROR((MATCH(G15582,$G$1:$G$12712,0)),0),INDEX($A$1:$A$12712,MATCH(G15582,$G$1:$G$12712,0)),MAX($A$2:$A15581)+1)</f>
        <v>11555</v>
      </c>
      <c r="B15582" t="e">
        <f t="shared" si="289"/>
        <v>#N/A</v>
      </c>
      <c r="C15582" t="str">
        <f t="shared" si="290"/>
        <v>expenses also</v>
      </c>
      <c r="D15582">
        <v>60</v>
      </c>
      <c r="E15582" t="s">
        <v>20403</v>
      </c>
      <c r="F15582" s="1" t="s">
        <v>20410</v>
      </c>
      <c r="H15582" s="2"/>
      <c r="K15582" t="s">
        <v>17672</v>
      </c>
    </row>
    <row r="15583" spans="1:11" ht="15" customHeight="1" x14ac:dyDescent="0.2">
      <c r="A15583">
        <f>IF(IFERROR((MATCH(G15583,$G$1:$G$12712,0)),0),INDEX($A$1:$A$12712,MATCH(G15583,$G$1:$G$12712,0)),MAX($A$2:$A15582)+1)</f>
        <v>11556</v>
      </c>
      <c r="B15583" t="e">
        <f t="shared" si="289"/>
        <v>#N/A</v>
      </c>
      <c r="C15583" t="str">
        <f t="shared" si="290"/>
        <v>include dams and</v>
      </c>
      <c r="D15583">
        <v>60</v>
      </c>
      <c r="E15583" t="s">
        <v>20403</v>
      </c>
      <c r="F15583" s="1" t="s">
        <v>20411</v>
      </c>
      <c r="H15583" s="2"/>
      <c r="K15583" t="s">
        <v>17672</v>
      </c>
    </row>
    <row r="15584" spans="1:11" ht="15" customHeight="1" x14ac:dyDescent="0.2">
      <c r="A15584">
        <f>IF(IFERROR((MATCH(G15584,$G$1:$G$12712,0)),0),INDEX($A$1:$A$12712,MATCH(G15584,$G$1:$G$12712,0)),MAX($A$2:$A15583)+1)</f>
        <v>2388</v>
      </c>
      <c r="B15584">
        <f t="shared" si="289"/>
        <v>2388</v>
      </c>
      <c r="C15584" t="str">
        <f t="shared" si="290"/>
        <v>Morrisville</v>
      </c>
      <c r="D15584">
        <v>60</v>
      </c>
      <c r="E15584" t="s">
        <v>20403</v>
      </c>
      <c r="F15584" s="1" t="s">
        <v>20412</v>
      </c>
      <c r="G15584">
        <v>3764</v>
      </c>
      <c r="H15584" s="2" t="s">
        <v>5003</v>
      </c>
      <c r="I15584">
        <v>12989</v>
      </c>
      <c r="J15584" t="s">
        <v>3731</v>
      </c>
      <c r="K15584" t="s">
        <v>17672</v>
      </c>
    </row>
    <row r="15585" spans="1:11" ht="15" customHeight="1" x14ac:dyDescent="0.2">
      <c r="A15585">
        <f>IF(IFERROR((MATCH(G15585,$G$1:$G$12712,0)),0),INDEX($A$1:$A$12712,MATCH(G15585,$G$1:$G$12712,0)),MAX($A$2:$A15584)+1)</f>
        <v>2388</v>
      </c>
      <c r="B15585">
        <f t="shared" si="289"/>
        <v>2388</v>
      </c>
      <c r="C15585" t="str">
        <f t="shared" si="290"/>
        <v>Morrisville</v>
      </c>
      <c r="D15585">
        <v>60</v>
      </c>
      <c r="E15585" t="s">
        <v>20403</v>
      </c>
      <c r="F15585" s="1" t="s">
        <v>20413</v>
      </c>
      <c r="G15585">
        <v>3764</v>
      </c>
      <c r="H15585" s="2" t="s">
        <v>5003</v>
      </c>
      <c r="I15585">
        <v>12989</v>
      </c>
      <c r="J15585" t="s">
        <v>3731</v>
      </c>
      <c r="K15585" t="s">
        <v>17672</v>
      </c>
    </row>
    <row r="15586" spans="1:11" ht="15" customHeight="1" x14ac:dyDescent="0.2">
      <c r="A15586">
        <f>IF(IFERROR((MATCH(G15586,$G$1:$G$12712,0)),0),INDEX($A$1:$A$12712,MATCH(G15586,$G$1:$G$12712,0)),MAX($A$2:$A15585)+1)</f>
        <v>11557</v>
      </c>
      <c r="B15586" t="e">
        <f t="shared" si="289"/>
        <v>#N/A</v>
      </c>
      <c r="C15586" t="str">
        <f t="shared" si="290"/>
        <v>n/a</v>
      </c>
      <c r="D15586">
        <v>277</v>
      </c>
      <c r="E15586" t="s">
        <v>20403</v>
      </c>
      <c r="F15586" s="1" t="s">
        <v>17635</v>
      </c>
      <c r="H15586" s="2"/>
      <c r="K15586" t="s">
        <v>17672</v>
      </c>
    </row>
    <row r="15587" spans="1:11" ht="15" customHeight="1" x14ac:dyDescent="0.2">
      <c r="A15587">
        <f>IF(IFERROR((MATCH(G15587,$G$1:$G$12712,0)),0),INDEX($A$1:$A$12712,MATCH(G15587,$G$1:$G$12712,0)),MAX($A$2:$A15586)+1)</f>
        <v>11558</v>
      </c>
      <c r="B15587" t="e">
        <f t="shared" si="289"/>
        <v>#N/A</v>
      </c>
      <c r="C15587" t="str">
        <f t="shared" si="290"/>
        <v>no generation)</v>
      </c>
      <c r="D15587">
        <v>60</v>
      </c>
      <c r="E15587" t="s">
        <v>20403</v>
      </c>
      <c r="F15587" s="1" t="s">
        <v>20414</v>
      </c>
      <c r="H15587" s="2"/>
      <c r="K15587" t="s">
        <v>17672</v>
      </c>
    </row>
    <row r="15588" spans="1:11" ht="15" customHeight="1" x14ac:dyDescent="0.2">
      <c r="A15588">
        <f>IF(IFERROR((MATCH(G15588,$G$1:$G$12712,0)),0),INDEX($A$1:$A$12712,MATCH(G15588,$G$1:$G$12712,0)),MAX($A$2:$A15587)+1)</f>
        <v>11559</v>
      </c>
      <c r="B15588" t="e">
        <f t="shared" si="289"/>
        <v>#N/A</v>
      </c>
      <c r="C15588" t="str">
        <f t="shared" si="290"/>
        <v>plant themselves.</v>
      </c>
      <c r="D15588">
        <v>60</v>
      </c>
      <c r="E15588" t="s">
        <v>20403</v>
      </c>
      <c r="F15588" s="1" t="s">
        <v>20415</v>
      </c>
      <c r="H15588" s="2"/>
      <c r="K15588" t="s">
        <v>17672</v>
      </c>
    </row>
    <row r="15589" spans="1:11" ht="15" customHeight="1" x14ac:dyDescent="0.2">
      <c r="A15589">
        <f>IF(IFERROR((MATCH(G15589,$G$1:$G$12712,0)),0),INDEX($A$1:$A$12712,MATCH(G15589,$G$1:$G$12712,0)),MAX($A$2:$A15588)+1)</f>
        <v>11560</v>
      </c>
      <c r="B15589" t="e">
        <f t="shared" si="289"/>
        <v>#N/A</v>
      </c>
      <c r="C15589" t="str">
        <f t="shared" si="290"/>
        <v>river)</v>
      </c>
      <c r="D15589">
        <v>60</v>
      </c>
      <c r="E15589" t="s">
        <v>20403</v>
      </c>
      <c r="F15589" s="1" t="s">
        <v>20416</v>
      </c>
      <c r="H15589" s="2"/>
      <c r="K15589" t="s">
        <v>17672</v>
      </c>
    </row>
    <row r="15590" spans="1:11" ht="15" customHeight="1" x14ac:dyDescent="0.2">
      <c r="A15590">
        <f>IF(IFERROR((MATCH(G15590,$G$1:$G$12712,0)),0),INDEX($A$1:$A$12712,MATCH(G15590,$G$1:$G$12712,0)),MAX($A$2:$A15589)+1)</f>
        <v>1535</v>
      </c>
      <c r="B15590">
        <f t="shared" si="289"/>
        <v>1535</v>
      </c>
      <c r="C15590" t="str">
        <f t="shared" si="290"/>
        <v>W K Sanders</v>
      </c>
      <c r="D15590">
        <v>60</v>
      </c>
      <c r="E15590" t="s">
        <v>20403</v>
      </c>
      <c r="F15590" s="1" t="s">
        <v>20417</v>
      </c>
      <c r="G15590">
        <v>678</v>
      </c>
      <c r="H15590" s="2" t="s">
        <v>3730</v>
      </c>
      <c r="I15590">
        <v>12989</v>
      </c>
      <c r="J15590" t="s">
        <v>3731</v>
      </c>
      <c r="K15590" t="s">
        <v>17672</v>
      </c>
    </row>
    <row r="15591" spans="1:11" ht="15" customHeight="1" x14ac:dyDescent="0.2">
      <c r="A15591">
        <f>IF(IFERROR((MATCH(G15591,$G$1:$G$12712,0)),0),INDEX($A$1:$A$12712,MATCH(G15591,$G$1:$G$12712,0)),MAX($A$2:$A15590)+1)</f>
        <v>1535</v>
      </c>
      <c r="B15591">
        <f t="shared" si="289"/>
        <v>1535</v>
      </c>
      <c r="C15591" t="str">
        <f t="shared" si="290"/>
        <v>W K Sanders</v>
      </c>
      <c r="D15591">
        <v>60</v>
      </c>
      <c r="E15591" t="s">
        <v>20403</v>
      </c>
      <c r="F15591" s="1" t="s">
        <v>20418</v>
      </c>
      <c r="G15591">
        <v>678</v>
      </c>
      <c r="H15591" s="2" t="s">
        <v>3730</v>
      </c>
      <c r="I15591">
        <v>12989</v>
      </c>
      <c r="J15591" t="s">
        <v>3731</v>
      </c>
      <c r="K15591" t="s">
        <v>17672</v>
      </c>
    </row>
    <row r="15592" spans="1:11" ht="15" customHeight="1" x14ac:dyDescent="0.2">
      <c r="A15592">
        <f>IF(IFERROR((MATCH(G15592,$G$1:$G$12712,0)),0),INDEX($A$1:$A$12712,MATCH(G15592,$G$1:$G$12712,0)),MAX($A$2:$A15591)+1)</f>
        <v>11561</v>
      </c>
      <c r="B15592" t="e">
        <f t="shared" si="289"/>
        <v>#N/A</v>
      </c>
      <c r="C15592" t="str">
        <f t="shared" si="290"/>
        <v>structures as well</v>
      </c>
      <c r="D15592">
        <v>60</v>
      </c>
      <c r="E15592" t="s">
        <v>20403</v>
      </c>
      <c r="F15592" s="1" t="s">
        <v>20419</v>
      </c>
      <c r="H15592" s="2"/>
      <c r="K15592" t="s">
        <v>17672</v>
      </c>
    </row>
    <row r="15593" spans="1:11" ht="15" customHeight="1" x14ac:dyDescent="0.2">
      <c r="A15593">
        <f>IF(IFERROR((MATCH(G15593,$G$1:$G$12712,0)),0),INDEX($A$1:$A$12712,MATCH(G15593,$G$1:$G$12712,0)),MAX($A$2:$A15592)+1)</f>
        <v>2883</v>
      </c>
      <c r="B15593">
        <f t="shared" si="289"/>
        <v>2883</v>
      </c>
      <c r="C15593" t="str">
        <f t="shared" si="290"/>
        <v>Beaver Island</v>
      </c>
      <c r="D15593">
        <v>259</v>
      </c>
      <c r="E15593" t="s">
        <v>20420</v>
      </c>
      <c r="F15593" s="1" t="s">
        <v>20421</v>
      </c>
      <c r="G15593">
        <v>7831</v>
      </c>
      <c r="H15593" s="2" t="s">
        <v>5654</v>
      </c>
      <c r="I15593">
        <v>38084</v>
      </c>
      <c r="J15593" t="s">
        <v>5655</v>
      </c>
      <c r="K15593" t="s">
        <v>17672</v>
      </c>
    </row>
    <row r="15594" spans="1:11" ht="15" customHeight="1" x14ac:dyDescent="0.2">
      <c r="A15594">
        <f>IF(IFERROR((MATCH(G15594,$G$1:$G$12712,0)),0),INDEX($A$1:$A$12712,MATCH(G15594,$G$1:$G$12712,0)),MAX($A$2:$A15593)+1)</f>
        <v>1874</v>
      </c>
      <c r="B15594">
        <f t="shared" si="289"/>
        <v>1874</v>
      </c>
      <c r="C15594" t="str">
        <f t="shared" si="290"/>
        <v>Kleber</v>
      </c>
      <c r="D15594">
        <v>259</v>
      </c>
      <c r="E15594" t="s">
        <v>20420</v>
      </c>
      <c r="F15594" s="1" t="s">
        <v>20422</v>
      </c>
      <c r="G15594">
        <v>1871</v>
      </c>
      <c r="H15594" s="2" t="s">
        <v>4281</v>
      </c>
      <c r="I15594">
        <v>19037</v>
      </c>
      <c r="J15594" t="s">
        <v>4282</v>
      </c>
      <c r="K15594" t="s">
        <v>17672</v>
      </c>
    </row>
    <row r="15595" spans="1:11" ht="15" customHeight="1" x14ac:dyDescent="0.2">
      <c r="A15595">
        <f>A11186</f>
        <v>9580</v>
      </c>
      <c r="B15595" t="e">
        <f t="shared" si="289"/>
        <v>#N/A</v>
      </c>
      <c r="C15595" t="str">
        <f t="shared" si="290"/>
        <v>scottville</v>
      </c>
      <c r="D15595">
        <v>259</v>
      </c>
      <c r="E15595" t="s">
        <v>20420</v>
      </c>
      <c r="F15595" s="1" t="s">
        <v>20423</v>
      </c>
      <c r="H15595" s="2"/>
      <c r="K15595" t="s">
        <v>17672</v>
      </c>
    </row>
    <row r="15596" spans="1:11" ht="15" customHeight="1" x14ac:dyDescent="0.2">
      <c r="A15596">
        <f>IF(IFERROR((MATCH(G15596,$G$1:$G$12712,0)),0),INDEX($A$1:$A$12712,MATCH(G15596,$G$1:$G$12712,0)),MAX($A$2:$A15595)+1)</f>
        <v>11562</v>
      </c>
      <c r="B15596" t="e">
        <f t="shared" si="289"/>
        <v>#N/A</v>
      </c>
      <c r="C15596" t="str">
        <f t="shared" si="290"/>
        <v>tower hydro</v>
      </c>
      <c r="D15596">
        <v>259</v>
      </c>
      <c r="E15596" t="s">
        <v>20420</v>
      </c>
      <c r="F15596" s="1" t="s">
        <v>20424</v>
      </c>
      <c r="H15596" s="2"/>
      <c r="K15596" t="s">
        <v>17672</v>
      </c>
    </row>
    <row r="15597" spans="1:11" ht="15" customHeight="1" x14ac:dyDescent="0.2">
      <c r="A15597">
        <f>IF(IFERROR((MATCH(G15597,$G$1:$G$12712,0)),0),INDEX($A$1:$A$12712,MATCH(G15597,$G$1:$G$12712,0)),MAX($A$2:$A15596)+1)</f>
        <v>11563</v>
      </c>
      <c r="B15597" t="e">
        <f t="shared" si="289"/>
        <v>#N/A</v>
      </c>
      <c r="C15597" t="str">
        <f t="shared" si="290"/>
        <v>n/a</v>
      </c>
      <c r="D15597">
        <v>277</v>
      </c>
      <c r="E15597" t="s">
        <v>20425</v>
      </c>
      <c r="F15597" s="1" t="s">
        <v>17635</v>
      </c>
      <c r="H15597" s="2"/>
      <c r="K15597" t="s">
        <v>17672</v>
      </c>
    </row>
    <row r="15598" spans="1:11" ht="15" customHeight="1" x14ac:dyDescent="0.2">
      <c r="A15598">
        <f>IF(IFERROR((MATCH(G15598,$G$1:$G$12712,0)),0),INDEX($A$1:$A$12712,MATCH(G15598,$G$1:$G$12712,0)),MAX($A$2:$A15597)+1)</f>
        <v>11564</v>
      </c>
      <c r="B15598" t="e">
        <f t="shared" si="289"/>
        <v>#N/A</v>
      </c>
      <c r="C15598" t="str">
        <f t="shared" si="290"/>
        <v>n/a</v>
      </c>
      <c r="D15598">
        <v>277</v>
      </c>
      <c r="E15598" t="s">
        <v>20426</v>
      </c>
      <c r="F15598" s="1" t="s">
        <v>17635</v>
      </c>
      <c r="H15598" s="2"/>
      <c r="K15598" t="s">
        <v>17672</v>
      </c>
    </row>
    <row r="15599" spans="1:11" ht="15" customHeight="1" x14ac:dyDescent="0.2">
      <c r="A15599">
        <f>IF(IFERROR((MATCH(G15599,$G$1:$G$12712,0)),0),INDEX($A$1:$A$12712,MATCH(G15599,$G$1:$G$12712,0)),MAX($A$2:$A15598)+1)</f>
        <v>175</v>
      </c>
      <c r="B15599">
        <f t="shared" si="289"/>
        <v>175</v>
      </c>
      <c r="C15599" t="str">
        <f t="shared" si="290"/>
        <v>E F Barrett</v>
      </c>
      <c r="D15599">
        <v>69</v>
      </c>
      <c r="E15599" t="s">
        <v>20427</v>
      </c>
      <c r="F15599" s="1" t="s">
        <v>18695</v>
      </c>
      <c r="G15599">
        <v>2511</v>
      </c>
      <c r="H15599" s="2" t="s">
        <v>512</v>
      </c>
      <c r="I15599">
        <v>56505</v>
      </c>
      <c r="J15599" t="s">
        <v>237</v>
      </c>
      <c r="K15599" t="s">
        <v>17672</v>
      </c>
    </row>
    <row r="15600" spans="1:11" ht="15" customHeight="1" x14ac:dyDescent="0.2">
      <c r="A15600">
        <f>IF(IFERROR((MATCH(G15600,$G$1:$G$12712,0)),0),INDEX($A$1:$A$12712,MATCH(G15600,$G$1:$G$12712,0)),MAX($A$2:$A15599)+1)</f>
        <v>169</v>
      </c>
      <c r="B15600">
        <f t="shared" si="289"/>
        <v>169</v>
      </c>
      <c r="C15600" t="str">
        <f t="shared" si="290"/>
        <v>East Hampton</v>
      </c>
      <c r="D15600">
        <v>69</v>
      </c>
      <c r="E15600" t="s">
        <v>20427</v>
      </c>
      <c r="F15600" s="1" t="s">
        <v>20428</v>
      </c>
      <c r="G15600">
        <v>2512</v>
      </c>
      <c r="H15600" s="2" t="s">
        <v>497</v>
      </c>
      <c r="I15600">
        <v>56505</v>
      </c>
      <c r="J15600" t="s">
        <v>237</v>
      </c>
      <c r="K15600" t="s">
        <v>17672</v>
      </c>
    </row>
    <row r="15601" spans="1:11" ht="15" customHeight="1" x14ac:dyDescent="0.2">
      <c r="A15601">
        <f>IF(IFERROR((MATCH(G15601,$G$1:$G$12712,0)),0),INDEX($A$1:$A$12712,MATCH(G15601,$G$1:$G$12712,0)),MAX($A$2:$A15600)+1)</f>
        <v>188</v>
      </c>
      <c r="B15601">
        <f t="shared" si="289"/>
        <v>188</v>
      </c>
      <c r="C15601" t="str">
        <f t="shared" si="290"/>
        <v>Far Rockaway</v>
      </c>
      <c r="D15601">
        <v>69</v>
      </c>
      <c r="E15601" t="s">
        <v>20427</v>
      </c>
      <c r="F15601" s="1" t="s">
        <v>20429</v>
      </c>
      <c r="G15601">
        <v>2513</v>
      </c>
      <c r="H15601" s="2" t="s">
        <v>542</v>
      </c>
      <c r="I15601">
        <v>56505</v>
      </c>
      <c r="J15601" t="s">
        <v>237</v>
      </c>
      <c r="K15601" t="s">
        <v>17672</v>
      </c>
    </row>
    <row r="15602" spans="1:11" ht="15" customHeight="1" x14ac:dyDescent="0.2">
      <c r="A15602">
        <f>IF(IFERROR((MATCH(G15602,$G$1:$G$12712,0)),0),INDEX($A$1:$A$12712,MATCH(G15602,$G$1:$G$12712,0)),MAX($A$2:$A15601)+1)</f>
        <v>11565</v>
      </c>
      <c r="B15602" t="e">
        <f t="shared" si="289"/>
        <v>#N/A</v>
      </c>
      <c r="C15602" t="str">
        <f t="shared" si="290"/>
        <v>for columns (i) and (l) fuel costs incurred</v>
      </c>
      <c r="D15602">
        <v>69</v>
      </c>
      <c r="E15602" t="s">
        <v>20427</v>
      </c>
      <c r="F15602" s="1" t="s">
        <v>20430</v>
      </c>
      <c r="H15602" s="2"/>
      <c r="K15602" t="s">
        <v>17672</v>
      </c>
    </row>
    <row r="15603" spans="1:11" ht="15" customHeight="1" x14ac:dyDescent="0.2">
      <c r="A15603">
        <f>IF(IFERROR((MATCH(G15603,$G$1:$G$12712,0)),0),INDEX($A$1:$A$12712,MATCH(G15603,$G$1:$G$12712,0)),MAX($A$2:$A15602)+1)</f>
        <v>226</v>
      </c>
      <c r="B15603">
        <f t="shared" ref="B15603:B15666" si="291">IF(COUNTIF($G$1:$G$12712,G15603&gt;0),0,INDEX($A$1:$A$12712,MATCH(G15603,$G$1:$G$12712,0)))</f>
        <v>226</v>
      </c>
      <c r="C15603" t="str">
        <f t="shared" si="290"/>
        <v>Glenwood</v>
      </c>
      <c r="D15603">
        <v>69</v>
      </c>
      <c r="E15603" t="s">
        <v>20427</v>
      </c>
      <c r="F15603" s="1" t="s">
        <v>20431</v>
      </c>
      <c r="G15603">
        <v>2514</v>
      </c>
      <c r="H15603" s="2" t="s">
        <v>631</v>
      </c>
      <c r="I15603">
        <v>56505</v>
      </c>
      <c r="J15603" t="s">
        <v>237</v>
      </c>
      <c r="K15603" t="s">
        <v>17672</v>
      </c>
    </row>
    <row r="15604" spans="1:11" ht="15" customHeight="1" x14ac:dyDescent="0.2">
      <c r="A15604">
        <f>IF(IFERROR((MATCH(G15604,$G$1:$G$12712,0)),0),INDEX($A$1:$A$12712,MATCH(G15604,$G$1:$G$12712,0)),MAX($A$2:$A15603)+1)</f>
        <v>11566</v>
      </c>
      <c r="B15604" t="e">
        <f t="shared" si="291"/>
        <v>#N/A</v>
      </c>
      <c r="C15604" t="str">
        <f t="shared" si="290"/>
        <v>include only fuel handling costs.</v>
      </c>
      <c r="D15604">
        <v>69</v>
      </c>
      <c r="E15604" t="s">
        <v>20427</v>
      </c>
      <c r="F15604" s="1" t="s">
        <v>20432</v>
      </c>
      <c r="H15604" s="2"/>
      <c r="K15604" t="s">
        <v>17672</v>
      </c>
    </row>
    <row r="15605" spans="1:11" ht="15" customHeight="1" x14ac:dyDescent="0.2">
      <c r="A15605">
        <f>IF(IFERROR((MATCH(G15605,$G$1:$G$12712,0)),0),INDEX($A$1:$A$12712,MATCH(G15605,$G$1:$G$12712,0)),MAX($A$2:$A15604)+1)</f>
        <v>11567</v>
      </c>
      <c r="B15605" t="e">
        <f t="shared" si="291"/>
        <v>#N/A</v>
      </c>
      <c r="C15605" t="str">
        <f t="shared" si="290"/>
        <v>information for columns (h) - (l) is combined</v>
      </c>
      <c r="D15605">
        <v>69</v>
      </c>
      <c r="E15605" t="s">
        <v>20427</v>
      </c>
      <c r="F15605" s="1" t="s">
        <v>20433</v>
      </c>
      <c r="H15605" s="2"/>
      <c r="K15605" t="s">
        <v>17672</v>
      </c>
    </row>
    <row r="15606" spans="1:11" ht="15" customHeight="1" x14ac:dyDescent="0.2">
      <c r="A15606">
        <f>IF(IFERROR((MATCH(G15606,$G$1:$G$12712,0)),0),INDEX($A$1:$A$12712,MATCH(G15606,$G$1:$G$12712,0)),MAX($A$2:$A15605)+1)</f>
        <v>1175</v>
      </c>
      <c r="B15606">
        <f t="shared" si="291"/>
        <v>1175</v>
      </c>
      <c r="C15606" t="str">
        <f t="shared" si="290"/>
        <v>Montauk</v>
      </c>
      <c r="D15606">
        <v>69</v>
      </c>
      <c r="E15606" t="s">
        <v>20427</v>
      </c>
      <c r="F15606" s="1" t="s">
        <v>20434</v>
      </c>
      <c r="G15606">
        <v>2515</v>
      </c>
      <c r="H15606" s="2" t="s">
        <v>2936</v>
      </c>
      <c r="I15606">
        <v>56505</v>
      </c>
      <c r="J15606" t="s">
        <v>237</v>
      </c>
      <c r="K15606" t="s">
        <v>17672</v>
      </c>
    </row>
    <row r="15607" spans="1:11" ht="15" customHeight="1" x14ac:dyDescent="0.2">
      <c r="A15607">
        <f>IF(IFERROR((MATCH(G15607,$G$1:$G$12712,0)),0),INDEX($A$1:$A$12712,MATCH(G15607,$G$1:$G$12712,0)),MAX($A$2:$A15606)+1)</f>
        <v>428</v>
      </c>
      <c r="B15607">
        <f t="shared" si="291"/>
        <v>428</v>
      </c>
      <c r="C15607" t="str">
        <f t="shared" si="290"/>
        <v>Northport</v>
      </c>
      <c r="D15607">
        <v>69</v>
      </c>
      <c r="E15607" t="s">
        <v>20427</v>
      </c>
      <c r="F15607" s="1" t="s">
        <v>20435</v>
      </c>
      <c r="G15607">
        <v>2516</v>
      </c>
      <c r="H15607" s="2" t="s">
        <v>1057</v>
      </c>
      <c r="I15607">
        <v>56505</v>
      </c>
      <c r="J15607" t="s">
        <v>237</v>
      </c>
      <c r="K15607" t="s">
        <v>17672</v>
      </c>
    </row>
    <row r="15608" spans="1:11" ht="15" customHeight="1" x14ac:dyDescent="0.2">
      <c r="A15608">
        <f>IF(IFERROR((MATCH(G15608,$G$1:$G$12712,0)),0),INDEX($A$1:$A$12712,MATCH(G15608,$G$1:$G$12712,0)),MAX($A$2:$A15607)+1)</f>
        <v>459</v>
      </c>
      <c r="B15608">
        <f t="shared" si="291"/>
        <v>459</v>
      </c>
      <c r="C15608" t="str">
        <f t="shared" si="290"/>
        <v>Port Jefferson</v>
      </c>
      <c r="D15608">
        <v>69</v>
      </c>
      <c r="E15608" t="s">
        <v>20427</v>
      </c>
      <c r="F15608" s="1" t="s">
        <v>20436</v>
      </c>
      <c r="G15608">
        <v>2517</v>
      </c>
      <c r="H15608" s="2" t="s">
        <v>1124</v>
      </c>
      <c r="I15608">
        <v>56505</v>
      </c>
      <c r="J15608" t="s">
        <v>237</v>
      </c>
      <c r="K15608" t="s">
        <v>17672</v>
      </c>
    </row>
    <row r="15609" spans="1:11" ht="15" customHeight="1" x14ac:dyDescent="0.2">
      <c r="A15609">
        <f>IF(IFERROR((MATCH(G15609,$G$1:$G$12712,0)),0),INDEX($A$1:$A$12712,MATCH(G15609,$G$1:$G$12712,0)),MAX($A$2:$A15608)+1)</f>
        <v>11568</v>
      </c>
      <c r="B15609" t="e">
        <f t="shared" si="291"/>
        <v>#N/A</v>
      </c>
      <c r="C15609" t="str">
        <f t="shared" si="290"/>
        <v>with east hampton gas turbine on pg 403-b</v>
      </c>
      <c r="D15609">
        <v>69</v>
      </c>
      <c r="E15609" t="s">
        <v>20427</v>
      </c>
      <c r="F15609" s="1" t="s">
        <v>20437</v>
      </c>
      <c r="H15609" s="2"/>
      <c r="K15609" t="s">
        <v>17672</v>
      </c>
    </row>
    <row r="15610" spans="1:11" ht="15" customHeight="1" x14ac:dyDescent="0.2">
      <c r="A15610">
        <f>IF(IFERROR((MATCH(G15610,$G$1:$G$12712,0)),0),INDEX($A$1:$A$12712,MATCH(G15610,$G$1:$G$12712,0)),MAX($A$2:$A15609)+1)</f>
        <v>11569</v>
      </c>
      <c r="B15610" t="e">
        <f t="shared" si="291"/>
        <v>#N/A</v>
      </c>
      <c r="C15610" t="str">
        <f t="shared" si="290"/>
        <v>n/a</v>
      </c>
      <c r="D15610">
        <v>277</v>
      </c>
      <c r="E15610" t="s">
        <v>20438</v>
      </c>
      <c r="F15610" s="1" t="s">
        <v>17635</v>
      </c>
      <c r="H15610" s="2"/>
      <c r="K15610" t="s">
        <v>17672</v>
      </c>
    </row>
    <row r="15611" spans="1:11" ht="15" customHeight="1" x14ac:dyDescent="0.2">
      <c r="A15611">
        <f>IF(IFERROR((MATCH(G15611,$G$1:$G$12712,0)),0),INDEX($A$1:$A$12712,MATCH(G15611,$G$1:$G$12712,0)),MAX($A$2:$A15610)+1)</f>
        <v>11570</v>
      </c>
      <c r="B15611" t="e">
        <f t="shared" si="291"/>
        <v>#N/A</v>
      </c>
      <c r="C15611" t="str">
        <f t="shared" si="290"/>
        <v>trout river hydro</v>
      </c>
      <c r="D15611">
        <v>347</v>
      </c>
      <c r="E15611" t="s">
        <v>20439</v>
      </c>
      <c r="F15611" s="1" t="s">
        <v>20440</v>
      </c>
      <c r="H15611" s="2"/>
      <c r="K15611" t="s">
        <v>17672</v>
      </c>
    </row>
    <row r="15612" spans="1:11" ht="15" customHeight="1" x14ac:dyDescent="0.2">
      <c r="A15612">
        <f>A1852</f>
        <v>1170</v>
      </c>
      <c r="B15612" t="e">
        <f t="shared" si="291"/>
        <v>#N/A</v>
      </c>
      <c r="C15612" t="str">
        <f t="shared" si="290"/>
        <v>merdosia</v>
      </c>
      <c r="D15612">
        <v>223</v>
      </c>
      <c r="E15612" t="s">
        <v>20441</v>
      </c>
      <c r="F15612" s="1" t="s">
        <v>20442</v>
      </c>
      <c r="H15612" s="2"/>
      <c r="K15612" t="s">
        <v>17672</v>
      </c>
    </row>
    <row r="15613" spans="1:11" ht="15" customHeight="1" x14ac:dyDescent="0.2">
      <c r="A15613">
        <f>IF(IFERROR((MATCH(G15613,$G$1:$G$12712,0)),0),INDEX($A$1:$A$12712,MATCH(G15613,$G$1:$G$12712,0)),MAX($A$2:$A15612)+1)</f>
        <v>11571</v>
      </c>
      <c r="B15613" t="e">
        <f t="shared" si="291"/>
        <v>#N/A</v>
      </c>
      <c r="C15613" t="str">
        <f t="shared" si="290"/>
        <v>na</v>
      </c>
      <c r="D15613">
        <v>266</v>
      </c>
      <c r="E15613" t="s">
        <v>20443</v>
      </c>
      <c r="F15613" s="1" t="s">
        <v>18388</v>
      </c>
      <c r="H15613" s="2"/>
      <c r="K15613" t="s">
        <v>17672</v>
      </c>
    </row>
    <row r="15614" spans="1:11" ht="15" customHeight="1" x14ac:dyDescent="0.2">
      <c r="A15614">
        <f>IF(IFERROR((MATCH(G15614,$G$1:$G$12712,0)),0),INDEX($A$1:$A$12712,MATCH(G15614,$G$1:$G$12712,0)),MAX($A$2:$A15613)+1)</f>
        <v>1093</v>
      </c>
      <c r="B15614">
        <f t="shared" si="291"/>
        <v>1093</v>
      </c>
      <c r="C15614" t="str">
        <f t="shared" si="290"/>
        <v>Conemaugh</v>
      </c>
      <c r="D15614">
        <v>90</v>
      </c>
      <c r="E15614" t="s">
        <v>20444</v>
      </c>
      <c r="F15614" s="1" t="s">
        <v>19684</v>
      </c>
      <c r="G15614">
        <v>3118</v>
      </c>
      <c r="H15614" s="2" t="s">
        <v>2527</v>
      </c>
      <c r="I15614">
        <v>15873</v>
      </c>
      <c r="J15614" t="s">
        <v>2528</v>
      </c>
      <c r="K15614" t="s">
        <v>17672</v>
      </c>
    </row>
    <row r="15615" spans="1:11" ht="15" customHeight="1" x14ac:dyDescent="0.2">
      <c r="A15615">
        <f>IF(IFERROR((MATCH(G15615,$G$1:$G$12712,0)),0),INDEX($A$1:$A$12712,MATCH(G15615,$G$1:$G$12712,0)),MAX($A$2:$A15614)+1)</f>
        <v>11572</v>
      </c>
      <c r="B15615" t="e">
        <f t="shared" si="291"/>
        <v>#N/A</v>
      </c>
      <c r="C15615" t="str">
        <f t="shared" si="290"/>
        <v>gt-indirect chgs.</v>
      </c>
      <c r="D15615">
        <v>90</v>
      </c>
      <c r="E15615" t="s">
        <v>20444</v>
      </c>
      <c r="F15615" s="1" t="s">
        <v>19692</v>
      </c>
      <c r="H15615" s="2"/>
      <c r="K15615" t="s">
        <v>17672</v>
      </c>
    </row>
    <row r="15616" spans="1:11" ht="15" customHeight="1" x14ac:dyDescent="0.2">
      <c r="A15616">
        <f>IF(IFERROR((MATCH(G15616,$G$1:$G$12712,0)),0),INDEX($A$1:$A$12712,MATCH(G15616,$G$1:$G$12712,0)),MAX($A$2:$A15615)+1)</f>
        <v>1153</v>
      </c>
      <c r="B15616">
        <f t="shared" si="291"/>
        <v>1153</v>
      </c>
      <c r="C15616" t="str">
        <f t="shared" si="290"/>
        <v>Keystone</v>
      </c>
      <c r="D15616">
        <v>90</v>
      </c>
      <c r="E15616" t="s">
        <v>20444</v>
      </c>
      <c r="F15616" s="1" t="s">
        <v>20445</v>
      </c>
      <c r="G15616">
        <v>3136</v>
      </c>
      <c r="H15616" s="2" t="s">
        <v>2842</v>
      </c>
      <c r="I15616">
        <v>15873</v>
      </c>
      <c r="J15616" t="s">
        <v>2528</v>
      </c>
      <c r="K15616" t="s">
        <v>17672</v>
      </c>
    </row>
    <row r="15617" spans="1:11" ht="15" customHeight="1" x14ac:dyDescent="0.2">
      <c r="A15617">
        <f>IF(IFERROR((MATCH(G15617,$G$1:$G$12712,0)),0),INDEX($A$1:$A$12712,MATCH(G15617,$G$1:$G$12712,0)),MAX($A$2:$A15616)+1)</f>
        <v>2051</v>
      </c>
      <c r="B15617">
        <f t="shared" si="291"/>
        <v>2051</v>
      </c>
      <c r="C15617" t="str">
        <f t="shared" si="290"/>
        <v>PSEG National Park Generating Station</v>
      </c>
      <c r="D15617">
        <v>90</v>
      </c>
      <c r="E15617" t="s">
        <v>20444</v>
      </c>
      <c r="F15617" s="1" t="s">
        <v>20446</v>
      </c>
      <c r="G15617">
        <v>2409</v>
      </c>
      <c r="H15617" s="2" t="s">
        <v>4580</v>
      </c>
      <c r="I15617">
        <v>15147</v>
      </c>
      <c r="J15617" t="s">
        <v>2379</v>
      </c>
      <c r="K15617" t="s">
        <v>17672</v>
      </c>
    </row>
    <row r="15618" spans="1:11" ht="15" customHeight="1" x14ac:dyDescent="0.2">
      <c r="A15618">
        <f>IF(IFERROR((MATCH(G15618,$G$1:$G$12712,0)),0),INDEX($A$1:$A$12712,MATCH(G15618,$G$1:$G$12712,0)),MAX($A$2:$A15617)+1)</f>
        <v>1216</v>
      </c>
      <c r="B15618">
        <f t="shared" si="291"/>
        <v>1216</v>
      </c>
      <c r="C15618" t="str">
        <f t="shared" ref="C15618:C15681" si="292">IF(H15618="",F15618,H15618)</f>
        <v>PSEG Sewaren Generating Station</v>
      </c>
      <c r="D15618">
        <v>90</v>
      </c>
      <c r="E15618" t="s">
        <v>20444</v>
      </c>
      <c r="F15618" s="1" t="s">
        <v>20447</v>
      </c>
      <c r="G15618">
        <v>2411</v>
      </c>
      <c r="H15618" s="2" t="s">
        <v>3148</v>
      </c>
      <c r="I15618">
        <v>15147</v>
      </c>
      <c r="J15618" t="s">
        <v>2379</v>
      </c>
      <c r="K15618" t="s">
        <v>17672</v>
      </c>
    </row>
    <row r="15619" spans="1:11" ht="15" customHeight="1" x14ac:dyDescent="0.2">
      <c r="A15619">
        <f>IF(IFERROR((MATCH(G15619,$G$1:$G$12712,0)),0),INDEX($A$1:$A$12712,MATCH(G15619,$G$1:$G$12712,0)),MAX($A$2:$A15618)+1)</f>
        <v>1216</v>
      </c>
      <c r="B15619">
        <f t="shared" si="291"/>
        <v>1216</v>
      </c>
      <c r="C15619" t="str">
        <f t="shared" si="292"/>
        <v>PSEG Sewaren Generating Station</v>
      </c>
      <c r="D15619">
        <v>90</v>
      </c>
      <c r="E15619" t="s">
        <v>20444</v>
      </c>
      <c r="F15619" s="1" t="s">
        <v>20448</v>
      </c>
      <c r="G15619">
        <v>2411</v>
      </c>
      <c r="H15619" s="2" t="s">
        <v>3148</v>
      </c>
      <c r="I15619">
        <v>15147</v>
      </c>
      <c r="J15619" t="s">
        <v>2379</v>
      </c>
      <c r="K15619" t="s">
        <v>17672</v>
      </c>
    </row>
    <row r="15620" spans="1:11" ht="15" customHeight="1" x14ac:dyDescent="0.2">
      <c r="A15620">
        <f>IF(IFERROR((MATCH(G15620,$G$1:$G$12712,0)),0),INDEX($A$1:$A$12712,MATCH(G15620,$G$1:$G$12712,0)),MAX($A$2:$A15619)+1)</f>
        <v>1136</v>
      </c>
      <c r="B15620">
        <f t="shared" si="291"/>
        <v>1136</v>
      </c>
      <c r="C15620" t="str">
        <f t="shared" si="292"/>
        <v>PSEG Hope Creek Generating Station</v>
      </c>
      <c r="D15620">
        <v>262</v>
      </c>
      <c r="E15620" t="s">
        <v>20449</v>
      </c>
      <c r="F15620" s="1" t="s">
        <v>19694</v>
      </c>
      <c r="G15620">
        <v>6118</v>
      </c>
      <c r="H15620" s="2" t="s">
        <v>2763</v>
      </c>
      <c r="I15620">
        <v>15478</v>
      </c>
      <c r="J15620" t="s">
        <v>2761</v>
      </c>
      <c r="K15620" t="s">
        <v>17672</v>
      </c>
    </row>
    <row r="15621" spans="1:11" ht="15" customHeight="1" x14ac:dyDescent="0.2">
      <c r="A15621">
        <f>IF(IFERROR((MATCH(G15621,$G$1:$G$12712,0)),0),INDEX($A$1:$A$12712,MATCH(G15621,$G$1:$G$12712,0)),MAX($A$2:$A15620)+1)</f>
        <v>1194</v>
      </c>
      <c r="B15621">
        <f t="shared" si="291"/>
        <v>1194</v>
      </c>
      <c r="C15621" t="str">
        <f t="shared" si="292"/>
        <v>Peach Bottom</v>
      </c>
      <c r="D15621">
        <v>262</v>
      </c>
      <c r="E15621" t="s">
        <v>20449</v>
      </c>
      <c r="F15621" s="1" t="s">
        <v>19715</v>
      </c>
      <c r="G15621">
        <v>3166</v>
      </c>
      <c r="H15621" s="2" t="s">
        <v>3008</v>
      </c>
      <c r="I15621">
        <v>55951</v>
      </c>
      <c r="J15621" t="s">
        <v>1160</v>
      </c>
      <c r="K15621" t="s">
        <v>17672</v>
      </c>
    </row>
    <row r="15622" spans="1:11" ht="15" customHeight="1" x14ac:dyDescent="0.2">
      <c r="A15622">
        <f>IF(IFERROR((MATCH(G15622,$G$1:$G$12712,0)),0),INDEX($A$1:$A$12712,MATCH(G15622,$G$1:$G$12712,0)),MAX($A$2:$A15621)+1)</f>
        <v>1213</v>
      </c>
      <c r="B15622">
        <f t="shared" si="291"/>
        <v>1213</v>
      </c>
      <c r="C15622" t="str">
        <f t="shared" si="292"/>
        <v>PSEG Salem Generating Station</v>
      </c>
      <c r="D15622">
        <v>262</v>
      </c>
      <c r="E15622" t="s">
        <v>20449</v>
      </c>
      <c r="F15622" s="1" t="s">
        <v>20450</v>
      </c>
      <c r="G15622">
        <v>2410</v>
      </c>
      <c r="H15622" s="2" t="s">
        <v>3132</v>
      </c>
      <c r="I15622">
        <v>15478</v>
      </c>
      <c r="J15622" t="s">
        <v>2761</v>
      </c>
      <c r="K15622" t="s">
        <v>17672</v>
      </c>
    </row>
    <row r="15623" spans="1:11" ht="15" customHeight="1" x14ac:dyDescent="0.2">
      <c r="A15623">
        <f>IF(IFERROR((MATCH(G15623,$G$1:$G$12712,0)),0),INDEX($A$1:$A$12712,MATCH(G15623,$G$1:$G$12712,0)),MAX($A$2:$A15622)+1)</f>
        <v>1213</v>
      </c>
      <c r="B15623">
        <f t="shared" si="291"/>
        <v>1213</v>
      </c>
      <c r="C15623" t="str">
        <f t="shared" si="292"/>
        <v>PSEG Salem Generating Station</v>
      </c>
      <c r="D15623">
        <v>262</v>
      </c>
      <c r="E15623" t="s">
        <v>20449</v>
      </c>
      <c r="F15623" s="1" t="s">
        <v>19717</v>
      </c>
      <c r="G15623">
        <v>2410</v>
      </c>
      <c r="H15623" s="2" t="s">
        <v>3132</v>
      </c>
      <c r="I15623">
        <v>15478</v>
      </c>
      <c r="J15623" t="s">
        <v>2761</v>
      </c>
      <c r="K15623" t="s">
        <v>17672</v>
      </c>
    </row>
    <row r="15624" spans="1:11" ht="15" customHeight="1" x14ac:dyDescent="0.2">
      <c r="A15624">
        <f>A1483</f>
        <v>1065</v>
      </c>
      <c r="B15624">
        <f t="shared" si="291"/>
        <v>3649</v>
      </c>
      <c r="C15624" t="str">
        <f t="shared" si="292"/>
        <v>Bayonne Plant Holding LLC</v>
      </c>
      <c r="D15624">
        <v>261</v>
      </c>
      <c r="E15624" t="s">
        <v>20451</v>
      </c>
      <c r="F15624" s="1" t="s">
        <v>19679</v>
      </c>
      <c r="G15624">
        <v>50497</v>
      </c>
      <c r="H15624" s="2" t="s">
        <v>6906</v>
      </c>
      <c r="I15624">
        <v>56516</v>
      </c>
      <c r="J15624" t="s">
        <v>6395</v>
      </c>
      <c r="K15624" t="s">
        <v>17672</v>
      </c>
    </row>
    <row r="15625" spans="1:11" ht="15" customHeight="1" x14ac:dyDescent="0.2">
      <c r="A15625">
        <f>A1483</f>
        <v>1065</v>
      </c>
      <c r="B15625">
        <f t="shared" si="291"/>
        <v>3649</v>
      </c>
      <c r="C15625" t="str">
        <f t="shared" si="292"/>
        <v>Bayonne Energy Center</v>
      </c>
      <c r="D15625">
        <v>261</v>
      </c>
      <c r="E15625" t="s">
        <v>20451</v>
      </c>
      <c r="F15625" s="1" t="s">
        <v>19679</v>
      </c>
      <c r="G15625">
        <v>56964</v>
      </c>
      <c r="H15625" s="2" t="s">
        <v>9486</v>
      </c>
      <c r="I15625">
        <v>56267</v>
      </c>
      <c r="J15625" t="s">
        <v>9487</v>
      </c>
      <c r="K15625" t="s">
        <v>17672</v>
      </c>
    </row>
    <row r="15626" spans="1:11" ht="15" customHeight="1" x14ac:dyDescent="0.2">
      <c r="A15626">
        <f>IF(IFERROR((MATCH(G15626,$G$1:$G$12712,0)),0),INDEX($A$1:$A$12712,MATCH(G15626,$G$1:$G$12712,0)),MAX($A$2:$A15625)+1)</f>
        <v>1065</v>
      </c>
      <c r="B15626">
        <f t="shared" si="291"/>
        <v>1065</v>
      </c>
      <c r="C15626" t="str">
        <f t="shared" si="292"/>
        <v>PSEG Bayonne Generating Station</v>
      </c>
      <c r="D15626">
        <v>261</v>
      </c>
      <c r="E15626" t="s">
        <v>20451</v>
      </c>
      <c r="F15626" s="1" t="s">
        <v>19679</v>
      </c>
      <c r="G15626">
        <v>2397</v>
      </c>
      <c r="H15626" s="2" t="s">
        <v>2381</v>
      </c>
      <c r="I15626">
        <v>15147</v>
      </c>
      <c r="J15626" t="s">
        <v>2379</v>
      </c>
      <c r="K15626" t="s">
        <v>17672</v>
      </c>
    </row>
    <row r="15627" spans="1:11" ht="15" customHeight="1" x14ac:dyDescent="0.2">
      <c r="A15627">
        <f>IF(IFERROR((MATCH(G15627,$G$1:$G$12712,0)),0),INDEX($A$1:$A$12712,MATCH(G15627,$G$1:$G$12712,0)),MAX($A$2:$A15626)+1)</f>
        <v>1153</v>
      </c>
      <c r="B15627">
        <f t="shared" si="291"/>
        <v>1153</v>
      </c>
      <c r="C15627" t="str">
        <f t="shared" si="292"/>
        <v>Keystone</v>
      </c>
      <c r="D15627">
        <v>261</v>
      </c>
      <c r="E15627" t="s">
        <v>20451</v>
      </c>
      <c r="F15627" s="1" t="s">
        <v>20452</v>
      </c>
      <c r="G15627">
        <v>3136</v>
      </c>
      <c r="H15627" s="2" t="s">
        <v>2842</v>
      </c>
      <c r="I15627">
        <v>15873</v>
      </c>
      <c r="J15627" t="s">
        <v>2528</v>
      </c>
      <c r="K15627" t="s">
        <v>17672</v>
      </c>
    </row>
    <row r="15628" spans="1:11" ht="15" customHeight="1" x14ac:dyDescent="0.2">
      <c r="A15628">
        <f>IF(IFERROR((MATCH(G15628,$G$1:$G$12712,0)),0),INDEX($A$1:$A$12712,MATCH(G15628,$G$1:$G$12712,0)),MAX($A$2:$A15627)+1)</f>
        <v>11573</v>
      </c>
      <c r="B15628" t="e">
        <f t="shared" si="291"/>
        <v>#N/A</v>
      </c>
      <c r="C15628" t="str">
        <f t="shared" si="292"/>
        <v>na</v>
      </c>
      <c r="D15628">
        <v>93</v>
      </c>
      <c r="E15628" t="s">
        <v>20453</v>
      </c>
      <c r="F15628" s="1" t="s">
        <v>18388</v>
      </c>
      <c r="H15628" s="2"/>
      <c r="K15628" t="s">
        <v>17672</v>
      </c>
    </row>
    <row r="15629" spans="1:11" ht="15" customHeight="1" x14ac:dyDescent="0.2">
      <c r="A15629">
        <f>IF(IFERROR((MATCH(G15629,$G$1:$G$12712,0)),0),INDEX($A$1:$A$12712,MATCH(G15629,$G$1:$G$12712,0)),MAX($A$2:$A15628)+1)</f>
        <v>1220</v>
      </c>
      <c r="B15629">
        <f t="shared" si="291"/>
        <v>1220</v>
      </c>
      <c r="C15629" t="str">
        <f t="shared" si="292"/>
        <v>Sixth Street</v>
      </c>
      <c r="D15629">
        <v>220</v>
      </c>
      <c r="E15629" t="s">
        <v>10414</v>
      </c>
      <c r="F15629" s="1" t="s">
        <v>18538</v>
      </c>
      <c r="G15629">
        <v>1058</v>
      </c>
      <c r="H15629" s="2" t="s">
        <v>3158</v>
      </c>
      <c r="I15629">
        <v>9417</v>
      </c>
      <c r="J15629" t="s">
        <v>269</v>
      </c>
      <c r="K15629" t="s">
        <v>17672</v>
      </c>
    </row>
    <row r="15630" spans="1:11" ht="15" customHeight="1" x14ac:dyDescent="0.2">
      <c r="A15630">
        <f>IF(IFERROR((MATCH(G15630,$G$1:$G$12712,0)),0),INDEX($A$1:$A$12712,MATCH(G15630,$G$1:$G$12712,0)),MAX($A$2:$A15629)+1)</f>
        <v>2924</v>
      </c>
      <c r="B15630">
        <f t="shared" si="291"/>
        <v>2924</v>
      </c>
      <c r="C15630" t="str">
        <f t="shared" si="292"/>
        <v>Talbot County Energy</v>
      </c>
      <c r="D15630">
        <v>96</v>
      </c>
      <c r="E15630" t="s">
        <v>20454</v>
      </c>
      <c r="F15630" s="1" t="s">
        <v>20455</v>
      </c>
      <c r="G15630">
        <v>7916</v>
      </c>
      <c r="H15630" s="2" t="s">
        <v>5708</v>
      </c>
      <c r="I15630">
        <v>13994</v>
      </c>
      <c r="J15630" t="s">
        <v>2054</v>
      </c>
      <c r="K15630" t="s">
        <v>17672</v>
      </c>
    </row>
    <row r="15631" spans="1:11" ht="15" customHeight="1" x14ac:dyDescent="0.2">
      <c r="A15631">
        <f>IF(IFERROR((MATCH(G15631,$G$1:$G$12712,0)),0),INDEX($A$1:$A$12712,MATCH(G15631,$G$1:$G$12712,0)),MAX($A$2:$A15630)+1)</f>
        <v>123</v>
      </c>
      <c r="B15631">
        <f t="shared" si="291"/>
        <v>123</v>
      </c>
      <c r="C15631" t="str">
        <f t="shared" si="292"/>
        <v>Colstrip</v>
      </c>
      <c r="D15631">
        <v>98</v>
      </c>
      <c r="E15631" t="s">
        <v>20456</v>
      </c>
      <c r="F15631" s="1" t="s">
        <v>18823</v>
      </c>
      <c r="G15631">
        <v>6076</v>
      </c>
      <c r="H15631" s="2" t="s">
        <v>370</v>
      </c>
      <c r="I15631">
        <v>15298</v>
      </c>
      <c r="J15631" t="s">
        <v>371</v>
      </c>
      <c r="K15631" t="s">
        <v>17672</v>
      </c>
    </row>
    <row r="15632" spans="1:11" ht="15" customHeight="1" x14ac:dyDescent="0.2">
      <c r="A15632">
        <f>A9868</f>
        <v>8629</v>
      </c>
      <c r="B15632" t="e">
        <f t="shared" si="291"/>
        <v>#N/A</v>
      </c>
      <c r="C15632" t="str">
        <f t="shared" si="292"/>
        <v>grant village</v>
      </c>
      <c r="D15632">
        <v>98</v>
      </c>
      <c r="E15632" t="s">
        <v>20456</v>
      </c>
      <c r="F15632" s="1" t="s">
        <v>18826</v>
      </c>
      <c r="H15632" s="2"/>
      <c r="K15632" t="s">
        <v>17672</v>
      </c>
    </row>
    <row r="15633" spans="1:11" ht="15" customHeight="1" x14ac:dyDescent="0.2">
      <c r="A15633">
        <f>IF(IFERROR((MATCH(G15633,$G$1:$G$12712,0)),0),INDEX($A$1:$A$12712,MATCH(G15633,$G$1:$G$12712,0)),MAX($A$2:$A15632)+1)</f>
        <v>1976</v>
      </c>
      <c r="B15633">
        <f t="shared" si="291"/>
        <v>1976</v>
      </c>
      <c r="C15633" t="str">
        <f t="shared" si="292"/>
        <v>Lake (WY)</v>
      </c>
      <c r="D15633">
        <v>98</v>
      </c>
      <c r="E15633" t="s">
        <v>20456</v>
      </c>
      <c r="F15633" s="1" t="s">
        <v>18833</v>
      </c>
      <c r="G15633">
        <v>7039</v>
      </c>
      <c r="H15633" s="2" t="s">
        <v>4462</v>
      </c>
      <c r="I15633">
        <v>13902</v>
      </c>
      <c r="J15633" t="s">
        <v>1310</v>
      </c>
      <c r="K15633" t="s">
        <v>17672</v>
      </c>
    </row>
    <row r="15634" spans="1:11" ht="15" customHeight="1" x14ac:dyDescent="0.2">
      <c r="A15634">
        <f>IF(IFERROR((MATCH(G15634,$G$1:$G$12712,0)),0),INDEX($A$1:$A$12712,MATCH(G15634,$G$1:$G$12712,0)),MAX($A$2:$A15633)+1)</f>
        <v>1977</v>
      </c>
      <c r="B15634">
        <f t="shared" si="291"/>
        <v>1977</v>
      </c>
      <c r="C15634" t="str">
        <f t="shared" si="292"/>
        <v>Old Faithful</v>
      </c>
      <c r="D15634">
        <v>98</v>
      </c>
      <c r="E15634" t="s">
        <v>20456</v>
      </c>
      <c r="F15634" s="1" t="s">
        <v>18839</v>
      </c>
      <c r="G15634">
        <v>2196</v>
      </c>
      <c r="H15634" s="2" t="s">
        <v>4463</v>
      </c>
      <c r="I15634">
        <v>13902</v>
      </c>
      <c r="J15634" t="s">
        <v>1310</v>
      </c>
      <c r="K15634" t="s">
        <v>17672</v>
      </c>
    </row>
    <row r="15635" spans="1:11" ht="15" customHeight="1" x14ac:dyDescent="0.2">
      <c r="A15635">
        <f>A9887</f>
        <v>8645</v>
      </c>
      <c r="B15635" t="e">
        <f t="shared" si="291"/>
        <v>#N/A</v>
      </c>
      <c r="C15635" t="str">
        <f t="shared" si="292"/>
        <v>tower falls</v>
      </c>
      <c r="D15635">
        <v>98</v>
      </c>
      <c r="E15635" t="s">
        <v>20456</v>
      </c>
      <c r="F15635" s="1" t="s">
        <v>18845</v>
      </c>
      <c r="H15635" s="2"/>
      <c r="K15635" t="s">
        <v>17672</v>
      </c>
    </row>
    <row r="15636" spans="1:11" ht="15" customHeight="1" x14ac:dyDescent="0.2">
      <c r="A15636">
        <f>A9886</f>
        <v>8644</v>
      </c>
      <c r="B15636" t="e">
        <f t="shared" si="291"/>
        <v>#N/A</v>
      </c>
      <c r="C15636" t="str">
        <f t="shared" si="292"/>
        <v>yellowstone park</v>
      </c>
      <c r="D15636">
        <v>98</v>
      </c>
      <c r="E15636" t="s">
        <v>20456</v>
      </c>
      <c r="F15636" s="1" t="s">
        <v>20457</v>
      </c>
      <c r="H15636" s="2"/>
      <c r="K15636" t="s">
        <v>17672</v>
      </c>
    </row>
    <row r="15637" spans="1:11" ht="15" customHeight="1" x14ac:dyDescent="0.2">
      <c r="A15637">
        <f>IF(IFERROR((MATCH(G15637,$G$1:$G$12712,0)),0),INDEX($A$1:$A$12712,MATCH(G15637,$G$1:$G$12712,0)),MAX($A$2:$A15636)+1)</f>
        <v>2925</v>
      </c>
      <c r="B15637">
        <f t="shared" si="291"/>
        <v>2925</v>
      </c>
      <c r="C15637" t="str">
        <f t="shared" si="292"/>
        <v>Chattahoochee Energy Facility</v>
      </c>
      <c r="D15637">
        <v>99</v>
      </c>
      <c r="E15637" t="s">
        <v>20458</v>
      </c>
      <c r="F15637" s="1" t="s">
        <v>20459</v>
      </c>
      <c r="G15637">
        <v>7917</v>
      </c>
      <c r="H15637" s="2" t="s">
        <v>5709</v>
      </c>
      <c r="I15637">
        <v>13994</v>
      </c>
      <c r="J15637" t="s">
        <v>2054</v>
      </c>
      <c r="K15637" t="s">
        <v>17672</v>
      </c>
    </row>
    <row r="15638" spans="1:11" ht="15" customHeight="1" x14ac:dyDescent="0.2">
      <c r="A15638">
        <f>IF(IFERROR((MATCH(G15638,$G$1:$G$12712,0)),0),INDEX($A$1:$A$12712,MATCH(G15638,$G$1:$G$12712,0)),MAX($A$2:$A15637)+1)</f>
        <v>11574</v>
      </c>
      <c r="B15638" t="e">
        <f t="shared" si="291"/>
        <v>#N/A</v>
      </c>
      <c r="C15638" t="str">
        <f t="shared" si="292"/>
        <v>subtotal</v>
      </c>
      <c r="D15638">
        <v>158</v>
      </c>
      <c r="E15638" t="s">
        <v>17825</v>
      </c>
      <c r="F15638" s="1" t="s">
        <v>20460</v>
      </c>
      <c r="H15638" s="2"/>
      <c r="K15638" t="s">
        <v>20461</v>
      </c>
    </row>
    <row r="15639" spans="1:11" ht="15" customHeight="1" x14ac:dyDescent="0.2">
      <c r="A15639">
        <f>IF(IFERROR((MATCH(G15639,$G$1:$G$12712,0)),0),INDEX($A$1:$A$12712,MATCH(G15639,$G$1:$G$12712,0)),MAX($A$2:$A15638)+1)</f>
        <v>11575</v>
      </c>
      <c r="B15639" t="e">
        <f t="shared" si="291"/>
        <v>#N/A</v>
      </c>
      <c r="C15639" t="str">
        <f t="shared" si="292"/>
        <v>youngs corner</v>
      </c>
      <c r="D15639">
        <v>158</v>
      </c>
      <c r="E15639" t="s">
        <v>17825</v>
      </c>
      <c r="F15639" s="1" t="s">
        <v>20462</v>
      </c>
      <c r="H15639" s="2"/>
      <c r="K15639" t="s">
        <v>20461</v>
      </c>
    </row>
    <row r="15640" spans="1:11" ht="15" customHeight="1" x14ac:dyDescent="0.2">
      <c r="A15640">
        <f>IF(IFERROR((MATCH(G15640,$G$1:$G$12712,0)),0),INDEX($A$1:$A$12712,MATCH(G15640,$G$1:$G$12712,0)),MAX($A$2:$A15639)+1)</f>
        <v>11576</v>
      </c>
      <c r="B15640" t="e">
        <f t="shared" si="291"/>
        <v>#N/A</v>
      </c>
      <c r="C15640" t="str">
        <f t="shared" si="292"/>
        <v>n/a</v>
      </c>
      <c r="D15640">
        <v>277</v>
      </c>
      <c r="E15640" t="s">
        <v>17577</v>
      </c>
      <c r="F15640" s="1" t="s">
        <v>17635</v>
      </c>
      <c r="H15640" s="2"/>
      <c r="K15640" t="s">
        <v>20461</v>
      </c>
    </row>
    <row r="15641" spans="1:11" ht="15" customHeight="1" x14ac:dyDescent="0.2">
      <c r="A15641">
        <f>IF(IFERROR((MATCH(G15641,$G$1:$G$12712,0)),0),INDEX($A$1:$A$12712,MATCH(G15641,$G$1:$G$12712,0)),MAX($A$2:$A15640)+1)</f>
        <v>648</v>
      </c>
      <c r="B15641">
        <f t="shared" si="291"/>
        <v>648</v>
      </c>
      <c r="C15641" t="str">
        <f t="shared" si="292"/>
        <v>Wygen III</v>
      </c>
      <c r="D15641">
        <v>285</v>
      </c>
      <c r="E15641" t="s">
        <v>17577</v>
      </c>
      <c r="F15641" s="1" t="s">
        <v>20463</v>
      </c>
      <c r="G15641">
        <v>56596</v>
      </c>
      <c r="H15641" s="2" t="s">
        <v>1541</v>
      </c>
      <c r="I15641">
        <v>19545</v>
      </c>
      <c r="J15641" t="s">
        <v>162</v>
      </c>
      <c r="K15641" t="s">
        <v>20461</v>
      </c>
    </row>
    <row r="15642" spans="1:11" ht="15" customHeight="1" x14ac:dyDescent="0.2">
      <c r="A15642">
        <f>IF(IFERROR((MATCH(G15642,$G$1:$G$12712,0)),0),INDEX($A$1:$A$12712,MATCH(G15642,$G$1:$G$12712,0)),MAX($A$2:$A15641)+1)</f>
        <v>650</v>
      </c>
      <c r="B15642">
        <f t="shared" si="291"/>
        <v>650</v>
      </c>
      <c r="C15642" t="str">
        <f t="shared" si="292"/>
        <v>Wyodak</v>
      </c>
      <c r="D15642">
        <v>285</v>
      </c>
      <c r="E15642" t="s">
        <v>17577</v>
      </c>
      <c r="F15642" s="1" t="s">
        <v>20464</v>
      </c>
      <c r="G15642">
        <v>6101</v>
      </c>
      <c r="H15642" s="2" t="s">
        <v>1549</v>
      </c>
      <c r="I15642">
        <v>14354</v>
      </c>
      <c r="J15642" t="s">
        <v>211</v>
      </c>
      <c r="K15642" t="s">
        <v>20461</v>
      </c>
    </row>
    <row r="15643" spans="1:11" ht="15" customHeight="1" x14ac:dyDescent="0.2">
      <c r="A15643">
        <f>IF(IFERROR((MATCH(G15643,$G$1:$G$12712,0)),0),INDEX($A$1:$A$12712,MATCH(G15643,$G$1:$G$12712,0)),MAX($A$2:$A15642)+1)</f>
        <v>11577</v>
      </c>
      <c r="B15643" t="e">
        <f t="shared" si="291"/>
        <v>#N/A</v>
      </c>
      <c r="C15643" t="str">
        <f t="shared" si="292"/>
        <v>circuit west solar</v>
      </c>
      <c r="D15643">
        <v>163</v>
      </c>
      <c r="E15643" t="s">
        <v>18213</v>
      </c>
      <c r="F15643" s="1" t="s">
        <v>20465</v>
      </c>
      <c r="H15643" s="2"/>
      <c r="K15643" t="s">
        <v>20461</v>
      </c>
    </row>
    <row r="15644" spans="1:11" ht="15" customHeight="1" x14ac:dyDescent="0.2">
      <c r="A15644">
        <f>IF(IFERROR((MATCH(G15644,$G$1:$G$12712,0)),0),INDEX($A$1:$A$12712,MATCH(G15644,$G$1:$G$12712,0)),MAX($A$2:$A15643)+1)</f>
        <v>324</v>
      </c>
      <c r="B15644">
        <f t="shared" si="291"/>
        <v>324</v>
      </c>
      <c r="C15644" t="str">
        <f t="shared" si="292"/>
        <v>W S Lee</v>
      </c>
      <c r="D15644">
        <v>170</v>
      </c>
      <c r="E15644" t="s">
        <v>18299</v>
      </c>
      <c r="F15644" s="1" t="s">
        <v>20466</v>
      </c>
      <c r="G15644">
        <v>3264</v>
      </c>
      <c r="H15644" s="2" t="s">
        <v>854</v>
      </c>
      <c r="I15644">
        <v>5416</v>
      </c>
      <c r="J15644" t="s">
        <v>65</v>
      </c>
      <c r="K15644" t="s">
        <v>20461</v>
      </c>
    </row>
    <row r="15645" spans="1:11" ht="15" customHeight="1" x14ac:dyDescent="0.2">
      <c r="A15645">
        <f>A11675</f>
        <v>10063</v>
      </c>
      <c r="B15645" t="e">
        <f t="shared" si="291"/>
        <v>#N/A</v>
      </c>
      <c r="C15645" t="str">
        <f t="shared" si="292"/>
        <v>holloman air force base (hafb)</v>
      </c>
      <c r="D15645">
        <v>186</v>
      </c>
      <c r="E15645" t="s">
        <v>17584</v>
      </c>
      <c r="F15645" s="1" t="s">
        <v>20467</v>
      </c>
      <c r="H15645" s="2"/>
      <c r="K15645" t="s">
        <v>20461</v>
      </c>
    </row>
    <row r="15646" spans="1:11" ht="15" customHeight="1" x14ac:dyDescent="0.2">
      <c r="A15646">
        <f>IF(IFERROR((MATCH(G15646,$G$1:$G$12712,0)),0),INDEX($A$1:$A$12712,MATCH(G15646,$G$1:$G$12712,0)),MAX($A$2:$A15645)+1)</f>
        <v>29</v>
      </c>
      <c r="B15646">
        <f t="shared" si="291"/>
        <v>29</v>
      </c>
      <c r="C15646" t="str">
        <f t="shared" si="292"/>
        <v>Avon Park</v>
      </c>
      <c r="D15646">
        <v>161</v>
      </c>
      <c r="E15646" t="s">
        <v>18356</v>
      </c>
      <c r="F15646" s="1" t="s">
        <v>20468</v>
      </c>
      <c r="G15646">
        <v>624</v>
      </c>
      <c r="H15646" s="2" t="s">
        <v>108</v>
      </c>
      <c r="I15646">
        <v>6455</v>
      </c>
      <c r="J15646" t="s">
        <v>78</v>
      </c>
      <c r="K15646" t="s">
        <v>20461</v>
      </c>
    </row>
    <row r="15647" spans="1:11" ht="15" customHeight="1" x14ac:dyDescent="0.2">
      <c r="A15647">
        <f>IF(IFERROR((MATCH(G15647,$G$1:$G$12712,0)),0),INDEX($A$1:$A$12712,MATCH(G15647,$G$1:$G$12712,0)),MAX($A$2:$A15646)+1)</f>
        <v>35</v>
      </c>
      <c r="B15647">
        <f t="shared" si="291"/>
        <v>35</v>
      </c>
      <c r="C15647" t="str">
        <f t="shared" si="292"/>
        <v>Bayboro</v>
      </c>
      <c r="D15647">
        <v>161</v>
      </c>
      <c r="E15647" t="s">
        <v>18356</v>
      </c>
      <c r="F15647" s="1" t="s">
        <v>20469</v>
      </c>
      <c r="G15647">
        <v>627</v>
      </c>
      <c r="H15647" s="2" t="s">
        <v>124</v>
      </c>
      <c r="I15647">
        <v>6455</v>
      </c>
      <c r="J15647" t="s">
        <v>78</v>
      </c>
      <c r="K15647" t="s">
        <v>20461</v>
      </c>
    </row>
    <row r="15648" spans="1:11" ht="15" customHeight="1" x14ac:dyDescent="0.2">
      <c r="A15648">
        <f>A11555</f>
        <v>9943</v>
      </c>
      <c r="B15648" t="e">
        <f t="shared" si="291"/>
        <v>#N/A</v>
      </c>
      <c r="C15648" t="str">
        <f t="shared" si="292"/>
        <v>citrus county cc</v>
      </c>
      <c r="D15648">
        <v>161</v>
      </c>
      <c r="E15648" t="s">
        <v>18356</v>
      </c>
      <c r="F15648" s="1" t="s">
        <v>20470</v>
      </c>
      <c r="H15648" s="2"/>
      <c r="K15648" t="s">
        <v>20461</v>
      </c>
    </row>
    <row r="15649" spans="1:11" ht="15" customHeight="1" x14ac:dyDescent="0.2">
      <c r="A15649">
        <f>IF(IFERROR((MATCH(G15649,$G$1:$G$12712,0)),0),INDEX($A$1:$A$12712,MATCH(G15649,$G$1:$G$12712,0)),MAX($A$2:$A15648)+1)</f>
        <v>152</v>
      </c>
      <c r="B15649">
        <f t="shared" si="291"/>
        <v>152</v>
      </c>
      <c r="C15649" t="str">
        <f t="shared" si="292"/>
        <v>DeBary</v>
      </c>
      <c r="D15649">
        <v>161</v>
      </c>
      <c r="E15649" t="s">
        <v>18356</v>
      </c>
      <c r="F15649" s="1" t="s">
        <v>20471</v>
      </c>
      <c r="G15649">
        <v>6046</v>
      </c>
      <c r="H15649" s="2" t="s">
        <v>456</v>
      </c>
      <c r="I15649">
        <v>6455</v>
      </c>
      <c r="J15649" t="s">
        <v>78</v>
      </c>
      <c r="K15649" t="s">
        <v>20461</v>
      </c>
    </row>
    <row r="15650" spans="1:11" ht="15" customHeight="1" x14ac:dyDescent="0.2">
      <c r="A15650">
        <f>IF(IFERROR((MATCH(G15650,$G$1:$G$12712,0)),0),INDEX($A$1:$A$12712,MATCH(G15650,$G$1:$G$12712,0)),MAX($A$2:$A15649)+1)</f>
        <v>280</v>
      </c>
      <c r="B15650">
        <f t="shared" si="291"/>
        <v>280</v>
      </c>
      <c r="C15650" t="str">
        <f t="shared" si="292"/>
        <v>Higgins</v>
      </c>
      <c r="D15650">
        <v>161</v>
      </c>
      <c r="E15650" t="s">
        <v>18356</v>
      </c>
      <c r="F15650" s="1" t="s">
        <v>20472</v>
      </c>
      <c r="G15650">
        <v>630</v>
      </c>
      <c r="H15650" s="2" t="s">
        <v>756</v>
      </c>
      <c r="I15650">
        <v>6455</v>
      </c>
      <c r="J15650" t="s">
        <v>78</v>
      </c>
      <c r="K15650" t="s">
        <v>20461</v>
      </c>
    </row>
    <row r="15651" spans="1:11" ht="15" customHeight="1" x14ac:dyDescent="0.2">
      <c r="A15651">
        <f>IF(IFERROR((MATCH(G15651,$G$1:$G$12712,0)),0),INDEX($A$1:$A$12712,MATCH(G15651,$G$1:$G$12712,0)),MAX($A$2:$A15650)+1)</f>
        <v>267</v>
      </c>
      <c r="B15651">
        <f t="shared" si="291"/>
        <v>267</v>
      </c>
      <c r="C15651" t="str">
        <f t="shared" si="292"/>
        <v>Hines Energy Complex</v>
      </c>
      <c r="D15651">
        <v>161</v>
      </c>
      <c r="E15651" t="s">
        <v>18356</v>
      </c>
      <c r="F15651" s="1" t="s">
        <v>20473</v>
      </c>
      <c r="G15651">
        <v>7302</v>
      </c>
      <c r="H15651" s="2" t="s">
        <v>730</v>
      </c>
      <c r="I15651">
        <v>6455</v>
      </c>
      <c r="J15651" t="s">
        <v>78</v>
      </c>
      <c r="K15651" t="s">
        <v>20461</v>
      </c>
    </row>
    <row r="15652" spans="1:11" ht="15" customHeight="1" x14ac:dyDescent="0.2">
      <c r="A15652">
        <f>IF(IFERROR((MATCH(G15652,$G$1:$G$12712,0)),0),INDEX($A$1:$A$12712,MATCH(G15652,$G$1:$G$12712,0)),MAX($A$2:$A15651)+1)</f>
        <v>284</v>
      </c>
      <c r="B15652">
        <f t="shared" si="291"/>
        <v>284</v>
      </c>
      <c r="C15652" t="str">
        <f t="shared" si="292"/>
        <v>Intercession City</v>
      </c>
      <c r="D15652">
        <v>161</v>
      </c>
      <c r="E15652" t="s">
        <v>18356</v>
      </c>
      <c r="F15652" s="1" t="s">
        <v>20474</v>
      </c>
      <c r="G15652">
        <v>8049</v>
      </c>
      <c r="H15652" s="2" t="s">
        <v>770</v>
      </c>
      <c r="I15652">
        <v>6455</v>
      </c>
      <c r="J15652" t="s">
        <v>78</v>
      </c>
      <c r="K15652" t="s">
        <v>20461</v>
      </c>
    </row>
    <row r="15653" spans="1:11" ht="15" customHeight="1" x14ac:dyDescent="0.2">
      <c r="A15653">
        <f>IF(IFERROR((MATCH(G15653,$G$1:$G$12712,0)),0),INDEX($A$1:$A$12712,MATCH(G15653,$G$1:$G$12712,0)),MAX($A$2:$A15652)+1)</f>
        <v>591</v>
      </c>
      <c r="B15653">
        <f t="shared" si="291"/>
        <v>591</v>
      </c>
      <c r="C15653" t="str">
        <f t="shared" si="292"/>
        <v>University of Florida</v>
      </c>
      <c r="D15653">
        <v>161</v>
      </c>
      <c r="E15653" t="s">
        <v>18356</v>
      </c>
      <c r="F15653" s="1" t="s">
        <v>20475</v>
      </c>
      <c r="G15653">
        <v>7345</v>
      </c>
      <c r="H15653" s="2" t="s">
        <v>1405</v>
      </c>
      <c r="I15653">
        <v>6455</v>
      </c>
      <c r="J15653" t="s">
        <v>78</v>
      </c>
      <c r="K15653" t="s">
        <v>20461</v>
      </c>
    </row>
    <row r="15654" spans="1:11" ht="15" customHeight="1" x14ac:dyDescent="0.2">
      <c r="A15654">
        <f>IF(IFERROR((MATCH(G15654,$G$1:$G$12712,0)),0),INDEX($A$1:$A$12712,MATCH(G15654,$G$1:$G$12712,0)),MAX($A$2:$A15653)+1)</f>
        <v>9493</v>
      </c>
      <c r="B15654">
        <f t="shared" si="291"/>
        <v>9493</v>
      </c>
      <c r="C15654" t="str">
        <f t="shared" si="292"/>
        <v>Babcock Solar Energy Center</v>
      </c>
      <c r="D15654">
        <v>247</v>
      </c>
      <c r="E15654" t="s">
        <v>13293</v>
      </c>
      <c r="F15654" s="1" t="s">
        <v>20476</v>
      </c>
      <c r="G15654">
        <v>59993</v>
      </c>
      <c r="H15654" s="2" t="s">
        <v>15367</v>
      </c>
      <c r="I15654">
        <v>6452</v>
      </c>
      <c r="J15654" t="s">
        <v>285</v>
      </c>
      <c r="K15654" t="s">
        <v>20461</v>
      </c>
    </row>
    <row r="15655" spans="1:11" ht="15" customHeight="1" x14ac:dyDescent="0.2">
      <c r="A15655">
        <f>IF(IFERROR((MATCH(G15655,$G$1:$G$12712,0)),0),INDEX($A$1:$A$12712,MATCH(G15655,$G$1:$G$12712,0)),MAX($A$2:$A15654)+1)</f>
        <v>9493</v>
      </c>
      <c r="B15655">
        <f t="shared" si="291"/>
        <v>9493</v>
      </c>
      <c r="C15655" t="str">
        <f t="shared" si="292"/>
        <v>babcock preserve</v>
      </c>
      <c r="D15655">
        <v>247</v>
      </c>
      <c r="E15655" t="s">
        <v>13293</v>
      </c>
      <c r="F15655" s="1" t="s">
        <v>20476</v>
      </c>
      <c r="G15655">
        <v>62634</v>
      </c>
      <c r="H15655" s="2" t="s">
        <v>15368</v>
      </c>
      <c r="I15655">
        <v>6452</v>
      </c>
      <c r="J15655" t="s">
        <v>15369</v>
      </c>
      <c r="K15655" t="s">
        <v>20461</v>
      </c>
    </row>
    <row r="15656" spans="1:11" ht="15" customHeight="1" x14ac:dyDescent="0.2">
      <c r="A15656">
        <f>A12286</f>
        <v>10670</v>
      </c>
      <c r="B15656">
        <f t="shared" si="291"/>
        <v>10670</v>
      </c>
      <c r="C15656" t="str">
        <f t="shared" si="292"/>
        <v>Barefoot Bay Solar Energy Center</v>
      </c>
      <c r="D15656">
        <v>247</v>
      </c>
      <c r="E15656" t="s">
        <v>13293</v>
      </c>
      <c r="F15656" s="1" t="s">
        <v>20477</v>
      </c>
      <c r="G15656">
        <v>61051</v>
      </c>
      <c r="H15656" s="2" t="s">
        <v>17044</v>
      </c>
      <c r="I15656">
        <v>6452</v>
      </c>
      <c r="J15656" t="s">
        <v>285</v>
      </c>
      <c r="K15656" t="s">
        <v>20461</v>
      </c>
    </row>
    <row r="15657" spans="1:11" ht="15" customHeight="1" x14ac:dyDescent="0.2">
      <c r="A15657">
        <f>A12266</f>
        <v>10650</v>
      </c>
      <c r="B15657">
        <f t="shared" si="291"/>
        <v>10650</v>
      </c>
      <c r="C15657" t="str">
        <f t="shared" si="292"/>
        <v>Blue Cypress Solar Energy Center</v>
      </c>
      <c r="D15657">
        <v>247</v>
      </c>
      <c r="E15657" t="s">
        <v>13293</v>
      </c>
      <c r="F15657" s="1" t="s">
        <v>20478</v>
      </c>
      <c r="G15657">
        <v>61029</v>
      </c>
      <c r="H15657" s="2" t="s">
        <v>17017</v>
      </c>
      <c r="I15657">
        <v>6452</v>
      </c>
      <c r="J15657" t="s">
        <v>285</v>
      </c>
      <c r="K15657" t="s">
        <v>20461</v>
      </c>
    </row>
    <row r="15658" spans="1:11" ht="15" customHeight="1" x14ac:dyDescent="0.2">
      <c r="A15658">
        <f>A11061</f>
        <v>9494</v>
      </c>
      <c r="B15658">
        <f t="shared" si="291"/>
        <v>9494</v>
      </c>
      <c r="C15658" t="str">
        <f t="shared" si="292"/>
        <v>Citrus Solar Energy Center</v>
      </c>
      <c r="D15658">
        <v>247</v>
      </c>
      <c r="E15658" t="s">
        <v>13293</v>
      </c>
      <c r="F15658" s="1" t="s">
        <v>20479</v>
      </c>
      <c r="G15658">
        <v>60061</v>
      </c>
      <c r="H15658" s="2" t="s">
        <v>15371</v>
      </c>
      <c r="I15658">
        <v>6452</v>
      </c>
      <c r="J15658" t="s">
        <v>285</v>
      </c>
      <c r="K15658" t="s">
        <v>20461</v>
      </c>
    </row>
    <row r="15659" spans="1:11" ht="15" customHeight="1" x14ac:dyDescent="0.2">
      <c r="A15659">
        <f>A12259</f>
        <v>10643</v>
      </c>
      <c r="B15659">
        <f t="shared" si="291"/>
        <v>10643</v>
      </c>
      <c r="C15659" t="str">
        <f t="shared" si="292"/>
        <v>Coral Farms Solar Energy Center</v>
      </c>
      <c r="D15659">
        <v>247</v>
      </c>
      <c r="E15659" t="s">
        <v>13293</v>
      </c>
      <c r="F15659" s="1" t="s">
        <v>20480</v>
      </c>
      <c r="G15659">
        <v>61022</v>
      </c>
      <c r="H15659" s="2" t="s">
        <v>17006</v>
      </c>
      <c r="I15659">
        <v>6452</v>
      </c>
      <c r="J15659" t="s">
        <v>285</v>
      </c>
      <c r="K15659" t="s">
        <v>20461</v>
      </c>
    </row>
    <row r="15660" spans="1:11" ht="15" customHeight="1" x14ac:dyDescent="0.2">
      <c r="A15660">
        <f>IF(IFERROR((MATCH(G15660,$G$1:$G$12712,0)),0),INDEX($A$1:$A$12712,MATCH(G15660,$G$1:$G$12712,0)),MAX($A$2:$A15659)+1)</f>
        <v>205</v>
      </c>
      <c r="B15660">
        <f t="shared" si="291"/>
        <v>205</v>
      </c>
      <c r="C15660" t="str">
        <f t="shared" si="292"/>
        <v>Fort Myers</v>
      </c>
      <c r="D15660">
        <v>247</v>
      </c>
      <c r="E15660" t="s">
        <v>13293</v>
      </c>
      <c r="F15660" s="1" t="s">
        <v>18364</v>
      </c>
      <c r="G15660">
        <v>612</v>
      </c>
      <c r="H15660" s="2" t="s">
        <v>589</v>
      </c>
      <c r="I15660">
        <v>6452</v>
      </c>
      <c r="J15660" t="s">
        <v>285</v>
      </c>
      <c r="K15660" t="s">
        <v>20461</v>
      </c>
    </row>
    <row r="15661" spans="1:11" ht="15" customHeight="1" x14ac:dyDescent="0.2">
      <c r="A15661">
        <f>A12261</f>
        <v>10645</v>
      </c>
      <c r="B15661">
        <f t="shared" si="291"/>
        <v>10645</v>
      </c>
      <c r="C15661" t="str">
        <f t="shared" si="292"/>
        <v>Hammock Solar</v>
      </c>
      <c r="D15661">
        <v>247</v>
      </c>
      <c r="E15661" t="s">
        <v>13293</v>
      </c>
      <c r="F15661" s="1" t="s">
        <v>20481</v>
      </c>
      <c r="G15661">
        <v>61024</v>
      </c>
      <c r="H15661" s="2" t="s">
        <v>17008</v>
      </c>
      <c r="I15661">
        <v>6452</v>
      </c>
      <c r="J15661" t="s">
        <v>285</v>
      </c>
      <c r="K15661" t="s">
        <v>20461</v>
      </c>
    </row>
    <row r="15662" spans="1:11" ht="15" customHeight="1" x14ac:dyDescent="0.2">
      <c r="A15662">
        <f>A12258</f>
        <v>10642</v>
      </c>
      <c r="B15662">
        <f t="shared" si="291"/>
        <v>10642</v>
      </c>
      <c r="C15662" t="str">
        <f t="shared" si="292"/>
        <v>Horizon Solar Energy Center</v>
      </c>
      <c r="D15662">
        <v>247</v>
      </c>
      <c r="E15662" t="s">
        <v>13293</v>
      </c>
      <c r="F15662" s="1" t="s">
        <v>20482</v>
      </c>
      <c r="G15662">
        <v>61021</v>
      </c>
      <c r="H15662" s="2" t="s">
        <v>17005</v>
      </c>
      <c r="I15662">
        <v>6452</v>
      </c>
      <c r="J15662" t="s">
        <v>285</v>
      </c>
      <c r="K15662" t="s">
        <v>20461</v>
      </c>
    </row>
    <row r="15663" spans="1:11" ht="15" customHeight="1" x14ac:dyDescent="0.2">
      <c r="A15663">
        <f>IF(IFERROR((MATCH(G15663,$G$1:$G$12712,0)),0),INDEX($A$1:$A$12712,MATCH(G15663,$G$1:$G$12712,0)),MAX($A$2:$A15662)+1)</f>
        <v>10641</v>
      </c>
      <c r="B15663">
        <f t="shared" si="291"/>
        <v>10641</v>
      </c>
      <c r="C15663" t="str">
        <f t="shared" si="292"/>
        <v>Indian River Solar Center</v>
      </c>
      <c r="D15663">
        <v>247</v>
      </c>
      <c r="E15663" t="s">
        <v>13293</v>
      </c>
      <c r="F15663" s="1" t="s">
        <v>20483</v>
      </c>
      <c r="G15663">
        <v>61020</v>
      </c>
      <c r="H15663" s="2" t="s">
        <v>17004</v>
      </c>
      <c r="I15663">
        <v>6452</v>
      </c>
      <c r="J15663" t="s">
        <v>285</v>
      </c>
      <c r="K15663" t="s">
        <v>20461</v>
      </c>
    </row>
    <row r="15664" spans="1:11" ht="15" customHeight="1" x14ac:dyDescent="0.2">
      <c r="A15664">
        <f>IF(IFERROR((MATCH(G15664,$G$1:$G$12712,0)),0),INDEX($A$1:$A$12712,MATCH(G15664,$G$1:$G$12712,0)),MAX($A$2:$A15663)+1)</f>
        <v>10671</v>
      </c>
      <c r="B15664">
        <f t="shared" si="291"/>
        <v>10671</v>
      </c>
      <c r="C15664" t="str">
        <f t="shared" si="292"/>
        <v>Loggerhead Solar Energy Center</v>
      </c>
      <c r="D15664">
        <v>247</v>
      </c>
      <c r="E15664" t="s">
        <v>13293</v>
      </c>
      <c r="F15664" s="1" t="s">
        <v>20484</v>
      </c>
      <c r="G15664">
        <v>61052</v>
      </c>
      <c r="H15664" s="2" t="s">
        <v>17045</v>
      </c>
      <c r="I15664">
        <v>6452</v>
      </c>
      <c r="J15664" t="s">
        <v>285</v>
      </c>
      <c r="K15664" t="s">
        <v>20461</v>
      </c>
    </row>
    <row r="15665" spans="1:11" ht="15" customHeight="1" x14ac:dyDescent="0.2">
      <c r="A15665">
        <f>IF(IFERROR((MATCH(G15665,$G$1:$G$12712,0)),0),INDEX($A$1:$A$12712,MATCH(G15665,$G$1:$G$12712,0)),MAX($A$2:$A15664)+1)</f>
        <v>371</v>
      </c>
      <c r="B15665">
        <f t="shared" si="291"/>
        <v>371</v>
      </c>
      <c r="C15665" t="str">
        <f t="shared" si="292"/>
        <v>Martin</v>
      </c>
      <c r="D15665">
        <v>247</v>
      </c>
      <c r="E15665" t="s">
        <v>13293</v>
      </c>
      <c r="F15665" s="1" t="s">
        <v>20485</v>
      </c>
      <c r="G15665">
        <v>6043</v>
      </c>
      <c r="H15665" s="2" t="s">
        <v>947</v>
      </c>
      <c r="I15665">
        <v>6452</v>
      </c>
      <c r="J15665" t="s">
        <v>285</v>
      </c>
      <c r="K15665" t="s">
        <v>20461</v>
      </c>
    </row>
    <row r="15666" spans="1:11" ht="15" customHeight="1" x14ac:dyDescent="0.2">
      <c r="A15666">
        <f>A557</f>
        <v>371</v>
      </c>
      <c r="B15666" t="e">
        <f t="shared" si="291"/>
        <v>#N/A</v>
      </c>
      <c r="C15666" t="str">
        <f t="shared" si="292"/>
        <v>martin solar energy</v>
      </c>
      <c r="D15666">
        <v>247</v>
      </c>
      <c r="E15666" t="s">
        <v>13293</v>
      </c>
      <c r="F15666" s="1" t="s">
        <v>20486</v>
      </c>
      <c r="H15666" s="2"/>
      <c r="K15666" t="s">
        <v>20461</v>
      </c>
    </row>
    <row r="15667" spans="1:11" ht="15" customHeight="1" x14ac:dyDescent="0.2">
      <c r="A15667">
        <f>IF(IFERROR((MATCH(G15667,$G$1:$G$12712,0)),0),INDEX($A$1:$A$12712,MATCH(G15667,$G$1:$G$12712,0)),MAX($A$2:$A15666)+1)</f>
        <v>555</v>
      </c>
      <c r="B15667">
        <f t="shared" ref="B15667:B15730" si="293">IF(COUNTIF($G$1:$G$12712,G15667&gt;0),0,INDEX($A$1:$A$12712,MATCH(G15667,$G$1:$G$12712,0)))</f>
        <v>555</v>
      </c>
      <c r="C15667" t="str">
        <f t="shared" si="292"/>
        <v>St Lucie</v>
      </c>
      <c r="D15667">
        <v>247</v>
      </c>
      <c r="E15667" t="s">
        <v>13293</v>
      </c>
      <c r="F15667" s="1" t="s">
        <v>20487</v>
      </c>
      <c r="G15667">
        <v>6045</v>
      </c>
      <c r="H15667" s="2" t="s">
        <v>1326</v>
      </c>
      <c r="I15667">
        <v>6452</v>
      </c>
      <c r="J15667" t="s">
        <v>285</v>
      </c>
      <c r="K15667" t="s">
        <v>20461</v>
      </c>
    </row>
    <row r="15668" spans="1:11" ht="15" customHeight="1" x14ac:dyDescent="0.2">
      <c r="A15668">
        <f>IF(IFERROR((MATCH(G15668,$G$1:$G$12712,0)),0),INDEX($A$1:$A$12712,MATCH(G15668,$G$1:$G$12712,0)),MAX($A$2:$A15667)+1)</f>
        <v>10669</v>
      </c>
      <c r="B15668">
        <f t="shared" si="293"/>
        <v>10669</v>
      </c>
      <c r="C15668" t="str">
        <f t="shared" si="292"/>
        <v>Wildflower Solar Energy Center</v>
      </c>
      <c r="D15668">
        <v>247</v>
      </c>
      <c r="E15668" t="s">
        <v>13293</v>
      </c>
      <c r="F15668" s="1" t="s">
        <v>20488</v>
      </c>
      <c r="G15668">
        <v>61050</v>
      </c>
      <c r="H15668" s="2" t="s">
        <v>17043</v>
      </c>
      <c r="I15668">
        <v>6452</v>
      </c>
      <c r="J15668" t="s">
        <v>285</v>
      </c>
      <c r="K15668" t="s">
        <v>20461</v>
      </c>
    </row>
    <row r="15669" spans="1:11" ht="15" customHeight="1" x14ac:dyDescent="0.2">
      <c r="A15669">
        <f>IF(IFERROR((MATCH(G15669,$G$1:$G$12712,0)),0),INDEX($A$1:$A$12712,MATCH(G15669,$G$1:$G$12712,0)),MAX($A$2:$A15668)+1)</f>
        <v>11578</v>
      </c>
      <c r="B15669" t="e">
        <f t="shared" si="293"/>
        <v>#N/A</v>
      </c>
      <c r="C15669" t="str">
        <f t="shared" si="292"/>
        <v>mclb</v>
      </c>
      <c r="D15669">
        <v>295</v>
      </c>
      <c r="E15669" t="s">
        <v>18368</v>
      </c>
      <c r="F15669" s="1" t="s">
        <v>20489</v>
      </c>
      <c r="H15669" s="2"/>
      <c r="K15669" t="s">
        <v>20461</v>
      </c>
    </row>
    <row r="15670" spans="1:11" ht="15" customHeight="1" x14ac:dyDescent="0.2">
      <c r="A15670">
        <f>IF(IFERROR((MATCH(G15670,$G$1:$G$12712,0)),0),INDEX($A$1:$A$12712,MATCH(G15670,$G$1:$G$12712,0)),MAX($A$2:$A15669)+1)</f>
        <v>11579</v>
      </c>
      <c r="B15670" t="e">
        <f t="shared" si="293"/>
        <v>#N/A</v>
      </c>
      <c r="C15670" t="str">
        <f t="shared" si="292"/>
        <v>panton battery #119</v>
      </c>
      <c r="D15670">
        <v>313</v>
      </c>
      <c r="E15670" t="s">
        <v>18391</v>
      </c>
      <c r="F15670" s="1" t="s">
        <v>20490</v>
      </c>
      <c r="H15670" s="2"/>
      <c r="K15670" t="s">
        <v>20461</v>
      </c>
    </row>
    <row r="15671" spans="1:11" ht="15" customHeight="1" x14ac:dyDescent="0.2">
      <c r="A15671">
        <f>IF(IFERROR((MATCH(G15671,$G$1:$G$12712,0)),0),INDEX($A$1:$A$12712,MATCH(G15671,$G$1:$G$12712,0)),MAX($A$2:$A15670)+1)</f>
        <v>167</v>
      </c>
      <c r="B15671">
        <f t="shared" si="293"/>
        <v>167</v>
      </c>
      <c r="C15671" t="str">
        <f t="shared" si="292"/>
        <v>Eagle Valley (IN)</v>
      </c>
      <c r="D15671">
        <v>279</v>
      </c>
      <c r="E15671" t="s">
        <v>13023</v>
      </c>
      <c r="F15671" s="1" t="s">
        <v>20491</v>
      </c>
      <c r="G15671">
        <v>991</v>
      </c>
      <c r="H15671" s="2" t="s">
        <v>491</v>
      </c>
      <c r="I15671">
        <v>9273</v>
      </c>
      <c r="J15671" t="s">
        <v>492</v>
      </c>
      <c r="K15671" t="s">
        <v>20461</v>
      </c>
    </row>
    <row r="15672" spans="1:11" ht="15" customHeight="1" x14ac:dyDescent="0.2">
      <c r="A15672">
        <f>IF(IFERROR((MATCH(G15672,$G$1:$G$12712,0)),0),INDEX($A$1:$A$12712,MATCH(G15672,$G$1:$G$12712,0)),MAX($A$2:$A15671)+1)</f>
        <v>11580</v>
      </c>
      <c r="B15672" t="e">
        <f t="shared" si="293"/>
        <v>#N/A</v>
      </c>
      <c r="C15672" t="str">
        <f t="shared" si="292"/>
        <v>business solar - archdiocese of louisville</v>
      </c>
      <c r="D15672">
        <v>209</v>
      </c>
      <c r="E15672" t="s">
        <v>18721</v>
      </c>
      <c r="F15672" s="1" t="s">
        <v>20492</v>
      </c>
      <c r="H15672" s="2"/>
      <c r="K15672" t="s">
        <v>20461</v>
      </c>
    </row>
    <row r="15673" spans="1:11" ht="15" customHeight="1" x14ac:dyDescent="0.2">
      <c r="A15673">
        <f>IF(IFERROR((MATCH(G15673,$G$1:$G$12712,0)),0),INDEX($A$1:$A$12712,MATCH(G15673,$G$1:$G$12712,0)),MAX($A$2:$A15672)+1)</f>
        <v>204</v>
      </c>
      <c r="B15673">
        <f t="shared" si="293"/>
        <v>204</v>
      </c>
      <c r="C15673" t="str">
        <f t="shared" si="292"/>
        <v>FirstEnergy Fort Martin Power Station</v>
      </c>
      <c r="D15673">
        <v>238</v>
      </c>
      <c r="E15673" t="s">
        <v>18809</v>
      </c>
      <c r="F15673" s="1" t="s">
        <v>20493</v>
      </c>
      <c r="G15673">
        <v>3943</v>
      </c>
      <c r="H15673" s="2" t="s">
        <v>586</v>
      </c>
      <c r="I15673">
        <v>12796</v>
      </c>
      <c r="J15673" t="s">
        <v>587</v>
      </c>
      <c r="K15673" t="s">
        <v>20461</v>
      </c>
    </row>
    <row r="15674" spans="1:11" ht="15" customHeight="1" x14ac:dyDescent="0.2">
      <c r="A15674">
        <f>IF(IFERROR((MATCH(G15674,$G$1:$G$12712,0)),0),INDEX($A$1:$A$12712,MATCH(G15674,$G$1:$G$12712,0)),MAX($A$2:$A15673)+1)</f>
        <v>1891</v>
      </c>
      <c r="B15674">
        <f t="shared" si="293"/>
        <v>1891</v>
      </c>
      <c r="C15674" t="str">
        <f t="shared" si="292"/>
        <v>Benson City of</v>
      </c>
      <c r="D15674">
        <v>229</v>
      </c>
      <c r="E15674" t="s">
        <v>19219</v>
      </c>
      <c r="F15674" s="1" t="s">
        <v>20494</v>
      </c>
      <c r="G15674">
        <v>1964</v>
      </c>
      <c r="H15674" s="2" t="s">
        <v>4304</v>
      </c>
      <c r="I15674">
        <v>1573</v>
      </c>
      <c r="J15674" t="s">
        <v>4305</v>
      </c>
      <c r="K15674" t="s">
        <v>20461</v>
      </c>
    </row>
    <row r="15675" spans="1:11" ht="15" customHeight="1" x14ac:dyDescent="0.2">
      <c r="A15675">
        <f>IF(IFERROR((MATCH(G15675,$G$1:$G$12712,0)),0),INDEX($A$1:$A$12712,MATCH(G15675,$G$1:$G$12712,0)),MAX($A$2:$A15674)+1)</f>
        <v>75</v>
      </c>
      <c r="B15675">
        <f t="shared" si="293"/>
        <v>75</v>
      </c>
      <c r="C15675" t="str">
        <f t="shared" si="292"/>
        <v>Black Dog</v>
      </c>
      <c r="D15675">
        <v>229</v>
      </c>
      <c r="E15675" t="s">
        <v>19219</v>
      </c>
      <c r="F15675" s="1" t="s">
        <v>20495</v>
      </c>
      <c r="G15675">
        <v>1904</v>
      </c>
      <c r="H15675" s="2" t="s">
        <v>235</v>
      </c>
      <c r="I15675">
        <v>13781</v>
      </c>
      <c r="J15675" t="s">
        <v>31</v>
      </c>
      <c r="K15675" t="s">
        <v>20461</v>
      </c>
    </row>
    <row r="15676" spans="1:11" ht="15" customHeight="1" x14ac:dyDescent="0.2">
      <c r="A15676">
        <f>IF(IFERROR((MATCH(G15676,$G$1:$G$12712,0)),0),INDEX($A$1:$A$12712,MATCH(G15676,$G$1:$G$12712,0)),MAX($A$2:$A15675)+1)</f>
        <v>786</v>
      </c>
      <c r="B15676">
        <f t="shared" si="293"/>
        <v>786</v>
      </c>
      <c r="C15676" t="str">
        <f t="shared" si="292"/>
        <v>Pleasant Valley Wind Farm</v>
      </c>
      <c r="D15676">
        <v>229</v>
      </c>
      <c r="E15676" t="s">
        <v>19219</v>
      </c>
      <c r="F15676" s="1" t="s">
        <v>20496</v>
      </c>
      <c r="G15676">
        <v>59201</v>
      </c>
      <c r="H15676" s="2" t="s">
        <v>1826</v>
      </c>
      <c r="I15676">
        <v>13781</v>
      </c>
      <c r="J15676" t="s">
        <v>31</v>
      </c>
      <c r="K15676" t="s">
        <v>20461</v>
      </c>
    </row>
    <row r="15677" spans="1:11" ht="15" customHeight="1" x14ac:dyDescent="0.2">
      <c r="A15677">
        <f>IF(IFERROR((MATCH(G15677,$G$1:$G$12712,0)),0),INDEX($A$1:$A$12712,MATCH(G15677,$G$1:$G$12712,0)),MAX($A$2:$A15676)+1)</f>
        <v>11581</v>
      </c>
      <c r="B15677" t="e">
        <f t="shared" si="293"/>
        <v>#N/A</v>
      </c>
      <c r="C15677" t="str">
        <f t="shared" si="292"/>
        <v>wind turbine</v>
      </c>
      <c r="D15677">
        <v>229</v>
      </c>
      <c r="E15677" t="s">
        <v>19219</v>
      </c>
      <c r="F15677" s="1" t="s">
        <v>20351</v>
      </c>
      <c r="H15677" s="2"/>
      <c r="K15677" t="s">
        <v>20461</v>
      </c>
    </row>
    <row r="15678" spans="1:11" ht="15" customHeight="1" x14ac:dyDescent="0.2">
      <c r="A15678">
        <f>A9887</f>
        <v>8645</v>
      </c>
      <c r="B15678" t="e">
        <f t="shared" si="293"/>
        <v>#N/A</v>
      </c>
      <c r="C15678" t="str">
        <f t="shared" si="292"/>
        <v>roosevelt (tower falls)</v>
      </c>
      <c r="D15678">
        <v>315</v>
      </c>
      <c r="E15678" t="s">
        <v>19225</v>
      </c>
      <c r="F15678" s="1" t="s">
        <v>20497</v>
      </c>
      <c r="H15678" s="2"/>
      <c r="K15678" t="s">
        <v>20461</v>
      </c>
    </row>
    <row r="15679" spans="1:11" ht="15" customHeight="1" x14ac:dyDescent="0.2">
      <c r="A15679">
        <f>IF(IFERROR((MATCH(G15679,$G$1:$G$12712,0)),0),INDEX($A$1:$A$12712,MATCH(G15679,$G$1:$G$12712,0)),MAX($A$2:$A15678)+1)</f>
        <v>6914</v>
      </c>
      <c r="B15679">
        <f t="shared" si="293"/>
        <v>6914</v>
      </c>
      <c r="C15679" t="str">
        <f t="shared" si="292"/>
        <v>Two Dot Wind Farm</v>
      </c>
      <c r="D15679">
        <v>315</v>
      </c>
      <c r="E15679" t="s">
        <v>19225</v>
      </c>
      <c r="F15679" s="1" t="s">
        <v>20498</v>
      </c>
      <c r="G15679">
        <v>59003</v>
      </c>
      <c r="H15679" s="2" t="s">
        <v>11762</v>
      </c>
      <c r="I15679">
        <v>56990</v>
      </c>
      <c r="J15679" t="s">
        <v>10172</v>
      </c>
      <c r="K15679" t="s">
        <v>20461</v>
      </c>
    </row>
    <row r="15680" spans="1:11" ht="15" customHeight="1" x14ac:dyDescent="0.2">
      <c r="A15680">
        <f>IF(IFERROR((MATCH(G15680,$G$1:$G$12712,0)),0),INDEX($A$1:$A$12712,MATCH(G15680,$G$1:$G$12712,0)),MAX($A$2:$A15679)+1)</f>
        <v>11582</v>
      </c>
      <c r="B15680" t="e">
        <f t="shared" si="293"/>
        <v>#N/A</v>
      </c>
      <c r="C15680" t="str">
        <f t="shared" si="292"/>
        <v>wildcat point</v>
      </c>
      <c r="D15680">
        <v>287</v>
      </c>
      <c r="E15680" t="s">
        <v>19279</v>
      </c>
      <c r="F15680" s="1" t="s">
        <v>20499</v>
      </c>
      <c r="H15680" s="2"/>
      <c r="K15680" t="s">
        <v>20461</v>
      </c>
    </row>
    <row r="15681" spans="1:11" ht="15" customHeight="1" x14ac:dyDescent="0.2">
      <c r="A15681">
        <f>IF(IFERROR((MATCH(G15681,$G$1:$G$12712,0)),0),INDEX($A$1:$A$12712,MATCH(G15681,$G$1:$G$12712,0)),MAX($A$2:$A15680)+1)</f>
        <v>11583</v>
      </c>
      <c r="B15681" t="e">
        <f t="shared" si="293"/>
        <v>#N/A</v>
      </c>
      <c r="C15681" t="str">
        <f t="shared" si="292"/>
        <v>tinker</v>
      </c>
      <c r="D15681">
        <v>314</v>
      </c>
      <c r="E15681" t="s">
        <v>17592</v>
      </c>
      <c r="F15681" s="1" t="s">
        <v>20500</v>
      </c>
      <c r="G15681">
        <v>63628</v>
      </c>
      <c r="H15681" s="2" t="s">
        <v>20500</v>
      </c>
      <c r="I15681">
        <v>14063</v>
      </c>
      <c r="J15681" t="s">
        <v>20501</v>
      </c>
      <c r="K15681" t="s">
        <v>20461</v>
      </c>
    </row>
    <row r="15682" spans="1:11" ht="15" customHeight="1" x14ac:dyDescent="0.2">
      <c r="A15682">
        <f>IF(IFERROR((MATCH(G15682,$G$1:$G$12712,0)),0),INDEX($A$1:$A$12712,MATCH(G15682,$G$1:$G$12712,0)),MAX($A$2:$A15681)+1)</f>
        <v>161</v>
      </c>
      <c r="B15682">
        <f t="shared" si="293"/>
        <v>161</v>
      </c>
      <c r="C15682" t="str">
        <f t="shared" ref="C15682:C15745" si="294">IF(H15682="",F15682,H15682)</f>
        <v>Diablo Canyon</v>
      </c>
      <c r="D15682">
        <v>183</v>
      </c>
      <c r="E15682" t="s">
        <v>19303</v>
      </c>
      <c r="F15682" s="1" t="s">
        <v>20502</v>
      </c>
      <c r="G15682">
        <v>6099</v>
      </c>
      <c r="H15682" s="2" t="s">
        <v>476</v>
      </c>
      <c r="I15682">
        <v>14328</v>
      </c>
      <c r="J15682" t="s">
        <v>387</v>
      </c>
      <c r="K15682" t="s">
        <v>20461</v>
      </c>
    </row>
    <row r="15683" spans="1:11" ht="15" customHeight="1" x14ac:dyDescent="0.2">
      <c r="A15683">
        <f>A12682</f>
        <v>11032</v>
      </c>
      <c r="B15683" t="e">
        <f t="shared" si="293"/>
        <v>#N/A</v>
      </c>
      <c r="C15683" t="str">
        <f t="shared" si="294"/>
        <v>ohsu</v>
      </c>
      <c r="D15683">
        <v>250</v>
      </c>
      <c r="E15683" t="s">
        <v>17630</v>
      </c>
      <c r="F15683" s="1" t="s">
        <v>20503</v>
      </c>
      <c r="H15683" s="2"/>
      <c r="K15683" t="s">
        <v>20461</v>
      </c>
    </row>
    <row r="15684" spans="1:11" ht="15" customHeight="1" x14ac:dyDescent="0.2">
      <c r="A15684">
        <f>IF(IFERROR((MATCH(G15684,$G$1:$G$12712,0)),0),INDEX($A$1:$A$12712,MATCH(G15684,$G$1:$G$12712,0)),MAX($A$2:$A15683)+1)</f>
        <v>469</v>
      </c>
      <c r="B15684">
        <f t="shared" si="293"/>
        <v>469</v>
      </c>
      <c r="C15684" t="str">
        <f t="shared" si="294"/>
        <v>Pelton</v>
      </c>
      <c r="D15684">
        <v>250</v>
      </c>
      <c r="E15684" t="s">
        <v>17630</v>
      </c>
      <c r="F15684" s="1" t="s">
        <v>20504</v>
      </c>
      <c r="G15684">
        <v>3048</v>
      </c>
      <c r="H15684" s="2" t="s">
        <v>1149</v>
      </c>
      <c r="I15684">
        <v>15248</v>
      </c>
      <c r="J15684" t="s">
        <v>131</v>
      </c>
      <c r="K15684" t="s">
        <v>20461</v>
      </c>
    </row>
    <row r="15685" spans="1:11" ht="15" customHeight="1" x14ac:dyDescent="0.2">
      <c r="A15685">
        <f>IF(IFERROR((MATCH(G15685,$G$1:$G$12712,0)),0),INDEX($A$1:$A$12712,MATCH(G15685,$G$1:$G$12712,0)),MAX($A$2:$A15684)+1)</f>
        <v>469</v>
      </c>
      <c r="B15685">
        <f t="shared" si="293"/>
        <v>469</v>
      </c>
      <c r="C15685" t="str">
        <f t="shared" si="294"/>
        <v>Pelton</v>
      </c>
      <c r="D15685">
        <v>250</v>
      </c>
      <c r="E15685" t="s">
        <v>17630</v>
      </c>
      <c r="F15685" s="1" t="s">
        <v>20505</v>
      </c>
      <c r="G15685">
        <v>3048</v>
      </c>
      <c r="H15685" s="2" t="s">
        <v>1149</v>
      </c>
      <c r="I15685">
        <v>15248</v>
      </c>
      <c r="J15685" t="s">
        <v>131</v>
      </c>
      <c r="K15685" t="s">
        <v>20461</v>
      </c>
    </row>
    <row r="15686" spans="1:11" ht="15" customHeight="1" x14ac:dyDescent="0.2">
      <c r="A15686">
        <f>IF(IFERROR((MATCH(G15686,$G$1:$G$12712,0)),0),INDEX($A$1:$A$12712,MATCH(G15686,$G$1:$G$12712,0)),MAX($A$2:$A15685)+1)</f>
        <v>1014</v>
      </c>
      <c r="B15686">
        <f t="shared" si="293"/>
        <v>1014</v>
      </c>
      <c r="C15686" t="str">
        <f t="shared" si="294"/>
        <v>Round Butte</v>
      </c>
      <c r="D15686">
        <v>250</v>
      </c>
      <c r="E15686" t="s">
        <v>17630</v>
      </c>
      <c r="F15686" s="1" t="s">
        <v>20506</v>
      </c>
      <c r="G15686">
        <v>3050</v>
      </c>
      <c r="H15686" s="2" t="s">
        <v>2231</v>
      </c>
      <c r="I15686">
        <v>15248</v>
      </c>
      <c r="J15686" t="s">
        <v>131</v>
      </c>
      <c r="K15686" t="s">
        <v>20461</v>
      </c>
    </row>
    <row r="15687" spans="1:11" ht="15" customHeight="1" x14ac:dyDescent="0.2">
      <c r="A15687">
        <f>IF(IFERROR((MATCH(G15687,$G$1:$G$12712,0)),0),INDEX($A$1:$A$12712,MATCH(G15687,$G$1:$G$12712,0)),MAX($A$2:$A15686)+1)</f>
        <v>1014</v>
      </c>
      <c r="B15687">
        <f t="shared" si="293"/>
        <v>1014</v>
      </c>
      <c r="C15687" t="str">
        <f t="shared" si="294"/>
        <v>Round Butte</v>
      </c>
      <c r="D15687">
        <v>250</v>
      </c>
      <c r="E15687" t="s">
        <v>17630</v>
      </c>
      <c r="F15687" s="1" t="s">
        <v>20507</v>
      </c>
      <c r="G15687">
        <v>3050</v>
      </c>
      <c r="H15687" s="2" t="s">
        <v>2231</v>
      </c>
      <c r="I15687">
        <v>15248</v>
      </c>
      <c r="J15687" t="s">
        <v>131</v>
      </c>
      <c r="K15687" t="s">
        <v>20461</v>
      </c>
    </row>
    <row r="15688" spans="1:11" ht="15" customHeight="1" x14ac:dyDescent="0.2">
      <c r="A15688">
        <f>IF(IFERROR((MATCH(G15688,$G$1:$G$12712,0)),0),INDEX($A$1:$A$12712,MATCH(G15688,$G$1:$G$12712,0)),MAX($A$2:$A15687)+1)</f>
        <v>10405</v>
      </c>
      <c r="B15688">
        <f t="shared" si="293"/>
        <v>10405</v>
      </c>
      <c r="C15688" t="str">
        <f t="shared" si="294"/>
        <v>Rush Creek Wind</v>
      </c>
      <c r="D15688">
        <v>227</v>
      </c>
      <c r="E15688" t="s">
        <v>17594</v>
      </c>
      <c r="F15688" s="1" t="s">
        <v>20508</v>
      </c>
      <c r="G15688">
        <v>60619</v>
      </c>
      <c r="H15688" s="2" t="s">
        <v>16666</v>
      </c>
      <c r="I15688">
        <v>15466</v>
      </c>
      <c r="J15688" t="s">
        <v>64</v>
      </c>
      <c r="K15688" t="s">
        <v>20461</v>
      </c>
    </row>
    <row r="15689" spans="1:11" ht="15" customHeight="1" x14ac:dyDescent="0.2">
      <c r="A15689">
        <f>IF(IFERROR((MATCH(G15689,$G$1:$G$12712,0)),0),INDEX($A$1:$A$12712,MATCH(G15689,$G$1:$G$12712,0)),MAX($A$2:$A15688)+1)</f>
        <v>11584</v>
      </c>
      <c r="B15689" t="e">
        <f t="shared" si="293"/>
        <v>#N/A</v>
      </c>
      <c r="C15689" t="str">
        <f t="shared" si="294"/>
        <v>wind turbine plants</v>
      </c>
      <c r="D15689">
        <v>227</v>
      </c>
      <c r="E15689" t="s">
        <v>17594</v>
      </c>
      <c r="F15689" s="1" t="s">
        <v>17629</v>
      </c>
      <c r="H15689" s="2"/>
      <c r="K15689" t="s">
        <v>20461</v>
      </c>
    </row>
    <row r="15690" spans="1:11" ht="15" customHeight="1" x14ac:dyDescent="0.2">
      <c r="A15690">
        <f>IF(IFERROR((MATCH(G15690,$G$1:$G$12712,0)),0),INDEX($A$1:$A$12712,MATCH(G15690,$G$1:$G$12712,0)),MAX($A$2:$A15689)+1)</f>
        <v>460</v>
      </c>
      <c r="B15690">
        <f t="shared" si="293"/>
        <v>460</v>
      </c>
      <c r="C15690" t="str">
        <f t="shared" si="294"/>
        <v>Northeastern</v>
      </c>
      <c r="D15690">
        <v>205</v>
      </c>
      <c r="E15690" t="s">
        <v>19665</v>
      </c>
      <c r="F15690" s="1" t="s">
        <v>20509</v>
      </c>
      <c r="G15690">
        <v>2963</v>
      </c>
      <c r="H15690" s="2" t="s">
        <v>1126</v>
      </c>
      <c r="I15690">
        <v>15474</v>
      </c>
      <c r="J15690" t="s">
        <v>393</v>
      </c>
      <c r="K15690" t="s">
        <v>20461</v>
      </c>
    </row>
    <row r="15691" spans="1:11" ht="15" customHeight="1" x14ac:dyDescent="0.2">
      <c r="A15691">
        <f>IF(IFERROR((MATCH(G15691,$G$1:$G$12712,0)),0),INDEX($A$1:$A$12712,MATCH(G15691,$G$1:$G$12712,0)),MAX($A$2:$A15690)+1)</f>
        <v>4500</v>
      </c>
      <c r="B15691">
        <f t="shared" si="293"/>
        <v>4500</v>
      </c>
      <c r="C15691" t="str">
        <f t="shared" si="294"/>
        <v>Columbia Energy Center (SC)</v>
      </c>
      <c r="D15691">
        <v>168</v>
      </c>
      <c r="E15691" t="s">
        <v>19843</v>
      </c>
      <c r="F15691" s="1" t="s">
        <v>20510</v>
      </c>
      <c r="G15691">
        <v>55386</v>
      </c>
      <c r="H15691" s="2" t="s">
        <v>8304</v>
      </c>
      <c r="I15691">
        <v>4028</v>
      </c>
      <c r="J15691" t="s">
        <v>8305</v>
      </c>
      <c r="K15691" t="s">
        <v>20461</v>
      </c>
    </row>
    <row r="15692" spans="1:11" ht="15" customHeight="1" x14ac:dyDescent="0.2">
      <c r="A15692">
        <f>A10241</f>
        <v>8829</v>
      </c>
      <c r="B15692" t="e">
        <f t="shared" si="293"/>
        <v>#N/A</v>
      </c>
      <c r="C15692" t="str">
        <f t="shared" si="294"/>
        <v>sc-redlnd13-so</v>
      </c>
      <c r="D15692">
        <v>155</v>
      </c>
      <c r="E15692" t="s">
        <v>17642</v>
      </c>
      <c r="F15692" s="1" t="s">
        <v>20511</v>
      </c>
      <c r="H15692" s="2"/>
      <c r="K15692" t="s">
        <v>20461</v>
      </c>
    </row>
    <row r="15693" spans="1:11" ht="15" customHeight="1" x14ac:dyDescent="0.2">
      <c r="A15693">
        <f>A10242</f>
        <v>8830</v>
      </c>
      <c r="B15693" t="e">
        <f t="shared" si="293"/>
        <v>#N/A</v>
      </c>
      <c r="C15693" t="str">
        <f t="shared" si="294"/>
        <v>sc-redlnd16-so</v>
      </c>
      <c r="D15693">
        <v>155</v>
      </c>
      <c r="E15693" t="s">
        <v>17642</v>
      </c>
      <c r="F15693" s="1" t="s">
        <v>20512</v>
      </c>
      <c r="H15693" s="2"/>
      <c r="K15693" t="s">
        <v>20461</v>
      </c>
    </row>
    <row r="15694" spans="1:11" ht="15" customHeight="1" x14ac:dyDescent="0.2">
      <c r="A15694">
        <f>IF(IFERROR((MATCH(G15694,$G$1:$G$12712,0)),0),INDEX($A$1:$A$12712,MATCH(G15694,$G$1:$G$12712,0)),MAX($A$2:$A15693)+1)</f>
        <v>10909</v>
      </c>
      <c r="B15694">
        <f t="shared" si="293"/>
        <v>10909</v>
      </c>
      <c r="C15694" t="str">
        <f t="shared" si="294"/>
        <v>Oak Hill Solar Array</v>
      </c>
      <c r="D15694">
        <v>242</v>
      </c>
      <c r="E15694" t="s">
        <v>19934</v>
      </c>
      <c r="F15694" s="1" t="s">
        <v>20513</v>
      </c>
      <c r="G15694">
        <v>61333</v>
      </c>
      <c r="H15694" s="2" t="s">
        <v>17406</v>
      </c>
      <c r="I15694">
        <v>17633</v>
      </c>
      <c r="J15694" t="s">
        <v>42</v>
      </c>
      <c r="K15694" t="s">
        <v>20461</v>
      </c>
    </row>
    <row r="15695" spans="1:11" ht="15" customHeight="1" x14ac:dyDescent="0.2">
      <c r="A15695">
        <f>IF(IFERROR((MATCH(G15695,$G$1:$G$12712,0)),0),INDEX($A$1:$A$12712,MATCH(G15695,$G$1:$G$12712,0)),MAX($A$2:$A15694)+1)</f>
        <v>10910</v>
      </c>
      <c r="B15695">
        <f t="shared" si="293"/>
        <v>10910</v>
      </c>
      <c r="C15695" t="str">
        <f t="shared" si="294"/>
        <v>Volkman Road Solar Array</v>
      </c>
      <c r="D15695">
        <v>242</v>
      </c>
      <c r="E15695" t="s">
        <v>19934</v>
      </c>
      <c r="F15695" s="1" t="s">
        <v>20514</v>
      </c>
      <c r="G15695">
        <v>61334</v>
      </c>
      <c r="H15695" s="2" t="s">
        <v>17407</v>
      </c>
      <c r="I15695">
        <v>17633</v>
      </c>
      <c r="J15695" t="s">
        <v>42</v>
      </c>
      <c r="K15695" t="s">
        <v>20461</v>
      </c>
    </row>
    <row r="15696" spans="1:11" ht="15" customHeight="1" x14ac:dyDescent="0.2">
      <c r="A15696">
        <f>IF(IFERROR((MATCH(G15696,$G$1:$G$12712,0)),0),INDEX($A$1:$A$12712,MATCH(G15696,$G$1:$G$12712,0)),MAX($A$2:$A15695)+1)</f>
        <v>11585</v>
      </c>
      <c r="B15696" t="e">
        <f t="shared" si="293"/>
        <v>#N/A</v>
      </c>
      <c r="C15696" t="str">
        <f t="shared" si="294"/>
        <v>balm solar</v>
      </c>
      <c r="D15696">
        <v>157</v>
      </c>
      <c r="E15696" t="s">
        <v>17597</v>
      </c>
      <c r="F15696" s="1" t="s">
        <v>20515</v>
      </c>
      <c r="G15696">
        <v>61654</v>
      </c>
      <c r="H15696" s="2" t="s">
        <v>20515</v>
      </c>
      <c r="I15696">
        <v>18454</v>
      </c>
      <c r="J15696" t="s">
        <v>20516</v>
      </c>
      <c r="K15696" t="s">
        <v>20461</v>
      </c>
    </row>
    <row r="15697" spans="1:11" ht="15" customHeight="1" x14ac:dyDescent="0.2">
      <c r="A15697">
        <f>IF(IFERROR((MATCH(G15697,$G$1:$G$12712,0)),0),INDEX($A$1:$A$12712,MATCH(G15697,$G$1:$G$12712,0)),MAX($A$2:$A15696)+1)</f>
        <v>11586</v>
      </c>
      <c r="B15697" t="e">
        <f t="shared" si="293"/>
        <v>#N/A</v>
      </c>
      <c r="C15697" t="str">
        <f t="shared" si="294"/>
        <v>na</v>
      </c>
      <c r="D15697">
        <v>157</v>
      </c>
      <c r="E15697" t="s">
        <v>17597</v>
      </c>
      <c r="F15697" s="1" t="s">
        <v>18388</v>
      </c>
      <c r="H15697" s="2"/>
      <c r="K15697" t="s">
        <v>20461</v>
      </c>
    </row>
    <row r="15698" spans="1:11" ht="15" customHeight="1" x14ac:dyDescent="0.2">
      <c r="A15698">
        <f>IF(IFERROR((MATCH(G15698,$G$1:$G$12712,0)),0),INDEX($A$1:$A$12712,MATCH(G15698,$G$1:$G$12712,0)),MAX($A$2:$A15697)+1)</f>
        <v>11587</v>
      </c>
      <c r="B15698" t="e">
        <f t="shared" si="293"/>
        <v>#N/A</v>
      </c>
      <c r="C15698" t="str">
        <f t="shared" si="294"/>
        <v>payne creek solar</v>
      </c>
      <c r="D15698">
        <v>157</v>
      </c>
      <c r="E15698" t="s">
        <v>17597</v>
      </c>
      <c r="F15698" s="1" t="s">
        <v>20517</v>
      </c>
      <c r="G15698">
        <v>61665</v>
      </c>
      <c r="H15698" s="2" t="s">
        <v>20517</v>
      </c>
      <c r="I15698">
        <v>18454</v>
      </c>
      <c r="J15698" t="s">
        <v>20516</v>
      </c>
      <c r="K15698" t="s">
        <v>20461</v>
      </c>
    </row>
    <row r="15699" spans="1:11" ht="15" customHeight="1" x14ac:dyDescent="0.2">
      <c r="A15699">
        <f>A873</f>
        <v>590</v>
      </c>
      <c r="B15699" t="e">
        <f t="shared" si="293"/>
        <v>#N/A</v>
      </c>
      <c r="C15699" t="str">
        <f t="shared" si="294"/>
        <v>units 1-3</v>
      </c>
      <c r="D15699">
        <v>282</v>
      </c>
      <c r="E15699" t="s">
        <v>19979</v>
      </c>
      <c r="F15699" s="1" t="s">
        <v>17730</v>
      </c>
      <c r="H15699" s="2"/>
      <c r="K15699" t="s">
        <v>20461</v>
      </c>
    </row>
    <row r="15700" spans="1:11" ht="15" customHeight="1" x14ac:dyDescent="0.2">
      <c r="A15700">
        <f>IF(IFERROR((MATCH(G15700,$G$1:$G$12712,0)),0),INDEX($A$1:$A$12712,MATCH(G15700,$G$1:$G$12712,0)),MAX($A$2:$A15699)+1)</f>
        <v>11588</v>
      </c>
      <c r="B15700" t="e">
        <f t="shared" si="293"/>
        <v>#N/A</v>
      </c>
      <c r="C15700" t="str">
        <f t="shared" si="294"/>
        <v>residential solar</v>
      </c>
      <c r="D15700">
        <v>257</v>
      </c>
      <c r="E15700" t="s">
        <v>17645</v>
      </c>
      <c r="F15700" s="1" t="s">
        <v>20518</v>
      </c>
      <c r="H15700" s="2"/>
      <c r="K15700" t="s">
        <v>20461</v>
      </c>
    </row>
    <row r="15701" spans="1:11" ht="15" customHeight="1" x14ac:dyDescent="0.2">
      <c r="A15701">
        <f>A11082</f>
        <v>9507</v>
      </c>
      <c r="B15701" t="e">
        <f t="shared" si="293"/>
        <v>#N/A</v>
      </c>
      <c r="C15701" t="str">
        <f t="shared" si="294"/>
        <v>solon prairie fire</v>
      </c>
      <c r="D15701">
        <v>257</v>
      </c>
      <c r="E15701" t="s">
        <v>17645</v>
      </c>
      <c r="F15701" s="1" t="s">
        <v>20519</v>
      </c>
      <c r="H15701" s="2"/>
      <c r="K15701" t="s">
        <v>20461</v>
      </c>
    </row>
    <row r="15702" spans="1:11" ht="15" customHeight="1" x14ac:dyDescent="0.2">
      <c r="A15702">
        <f>IF(IFERROR((MATCH(G15702,$G$1:$G$12712,0)),0),INDEX($A$1:$A$12712,MATCH(G15702,$G$1:$G$12712,0)),MAX($A$2:$A15701)+1)</f>
        <v>11589</v>
      </c>
      <c r="B15702" t="e">
        <f t="shared" si="293"/>
        <v>#N/A</v>
      </c>
      <c r="C15702" t="str">
        <f t="shared" si="294"/>
        <v>sundt areva solar thermal</v>
      </c>
      <c r="D15702">
        <v>257</v>
      </c>
      <c r="E15702" t="s">
        <v>17645</v>
      </c>
      <c r="F15702" s="1" t="s">
        <v>20520</v>
      </c>
      <c r="H15702" s="2"/>
      <c r="K15702" t="s">
        <v>20461</v>
      </c>
    </row>
    <row r="15703" spans="1:11" ht="15" customHeight="1" x14ac:dyDescent="0.2">
      <c r="A15703">
        <f>IF(IFERROR((MATCH(G15703,$G$1:$G$12712,0)),0),INDEX($A$1:$A$12712,MATCH(G15703,$G$1:$G$12712,0)),MAX($A$2:$A15702)+1)</f>
        <v>11590</v>
      </c>
      <c r="B15703" t="e">
        <f t="shared" si="293"/>
        <v>#N/A</v>
      </c>
      <c r="C15703" t="str">
        <f t="shared" si="294"/>
        <v>total solar operation/maintenance</v>
      </c>
      <c r="D15703">
        <v>257</v>
      </c>
      <c r="E15703" t="s">
        <v>17645</v>
      </c>
      <c r="F15703" s="1" t="s">
        <v>20521</v>
      </c>
      <c r="H15703" s="2"/>
      <c r="K15703" t="s">
        <v>20461</v>
      </c>
    </row>
    <row r="15704" spans="1:11" ht="15" customHeight="1" x14ac:dyDescent="0.2">
      <c r="A15704">
        <f>IF(IFERROR((MATCH(G15704,$G$1:$G$12712,0)),0),INDEX($A$1:$A$12712,MATCH(G15704,$G$1:$G$12712,0)),MAX($A$2:$A15703)+1)</f>
        <v>11591</v>
      </c>
      <c r="B15704" t="e">
        <f t="shared" si="293"/>
        <v>#N/A</v>
      </c>
      <c r="C15704" t="str">
        <f t="shared" si="294"/>
        <v>community solar 40</v>
      </c>
      <c r="D15704">
        <v>164</v>
      </c>
      <c r="E15704" t="s">
        <v>17600</v>
      </c>
      <c r="F15704" s="1" t="s">
        <v>20522</v>
      </c>
      <c r="H15704" s="2"/>
      <c r="K15704" t="s">
        <v>20461</v>
      </c>
    </row>
    <row r="15705" spans="1:11" ht="15" customHeight="1" x14ac:dyDescent="0.2">
      <c r="A15705">
        <f>A11644</f>
        <v>10032</v>
      </c>
      <c r="B15705" t="e">
        <f t="shared" si="293"/>
        <v>#N/A</v>
      </c>
      <c r="C15705" t="str">
        <f t="shared" si="294"/>
        <v>greensville</v>
      </c>
      <c r="D15705">
        <v>164</v>
      </c>
      <c r="E15705" t="s">
        <v>17600</v>
      </c>
      <c r="F15705" s="1" t="s">
        <v>20523</v>
      </c>
      <c r="H15705" s="2"/>
      <c r="K15705" t="s">
        <v>20461</v>
      </c>
    </row>
    <row r="15706" spans="1:11" ht="15" customHeight="1" x14ac:dyDescent="0.2">
      <c r="A15706">
        <f>IF(IFERROR((MATCH(G15706,$G$1:$G$12712,0)),0),INDEX($A$1:$A$12712,MATCH(G15706,$G$1:$G$12712,0)),MAX($A$2:$A15705)+1)</f>
        <v>10644</v>
      </c>
      <c r="B15706">
        <f t="shared" si="293"/>
        <v>10644</v>
      </c>
      <c r="C15706" t="str">
        <f t="shared" si="294"/>
        <v>Hollyfield</v>
      </c>
      <c r="D15706">
        <v>164</v>
      </c>
      <c r="E15706" t="s">
        <v>17600</v>
      </c>
      <c r="F15706" s="1" t="s">
        <v>20524</v>
      </c>
      <c r="G15706">
        <v>61023</v>
      </c>
      <c r="H15706" s="2" t="s">
        <v>17007</v>
      </c>
      <c r="I15706">
        <v>19876</v>
      </c>
      <c r="J15706" t="s">
        <v>71</v>
      </c>
      <c r="K15706" t="s">
        <v>20461</v>
      </c>
    </row>
    <row r="15707" spans="1:11" ht="15" customHeight="1" x14ac:dyDescent="0.2">
      <c r="A15707">
        <f>IF(IFERROR((MATCH(G15707,$G$1:$G$12712,0)),0),INDEX($A$1:$A$12712,MATCH(G15707,$G$1:$G$12712,0)),MAX($A$2:$A15706)+1)</f>
        <v>11592</v>
      </c>
      <c r="B15707" t="e">
        <f t="shared" si="293"/>
        <v>#N/A</v>
      </c>
      <c r="C15707" t="str">
        <f t="shared" si="294"/>
        <v>montross solar</v>
      </c>
      <c r="D15707">
        <v>164</v>
      </c>
      <c r="E15707" t="s">
        <v>17600</v>
      </c>
      <c r="F15707" s="1" t="s">
        <v>20525</v>
      </c>
      <c r="H15707" s="2"/>
      <c r="K15707" t="s">
        <v>20461</v>
      </c>
    </row>
    <row r="15708" spans="1:11" ht="15" customHeight="1" x14ac:dyDescent="0.2">
      <c r="A15708">
        <f>A11825</f>
        <v>10212</v>
      </c>
      <c r="B15708" t="e">
        <f t="shared" si="293"/>
        <v>#N/A</v>
      </c>
      <c r="C15708" t="str">
        <f t="shared" si="294"/>
        <v>pecan solar</v>
      </c>
      <c r="D15708">
        <v>164</v>
      </c>
      <c r="E15708" t="s">
        <v>17600</v>
      </c>
      <c r="F15708" s="1" t="s">
        <v>20526</v>
      </c>
      <c r="H15708" s="2"/>
      <c r="K15708" t="s">
        <v>20461</v>
      </c>
    </row>
    <row r="15709" spans="1:11" ht="15" customHeight="1" x14ac:dyDescent="0.2">
      <c r="A15709">
        <f>IF(IFERROR((MATCH(G15709,$G$1:$G$12712,0)),0),INDEX($A$1:$A$12712,MATCH(G15709,$G$1:$G$12712,0)),MAX($A$2:$A15708)+1)</f>
        <v>11593</v>
      </c>
      <c r="B15709" t="e">
        <f t="shared" si="293"/>
        <v>#N/A</v>
      </c>
      <c r="C15709" t="str">
        <f t="shared" si="294"/>
        <v>puller solar</v>
      </c>
      <c r="D15709">
        <v>164</v>
      </c>
      <c r="E15709" t="s">
        <v>17600</v>
      </c>
      <c r="F15709" s="1" t="s">
        <v>20527</v>
      </c>
      <c r="G15709">
        <v>62140</v>
      </c>
      <c r="H15709" s="2" t="s">
        <v>20527</v>
      </c>
      <c r="I15709">
        <v>58468</v>
      </c>
      <c r="J15709" t="s">
        <v>20528</v>
      </c>
      <c r="K15709" t="s">
        <v>20461</v>
      </c>
    </row>
    <row r="15710" spans="1:11" ht="15" customHeight="1" x14ac:dyDescent="0.2">
      <c r="A15710">
        <f>IF(IFERROR((MATCH(G15710,$G$1:$G$12712,0)),0),INDEX($A$1:$A$12712,MATCH(G15710,$G$1:$G$12712,0)),MAX($A$2:$A15709)+1)</f>
        <v>5322</v>
      </c>
      <c r="B15710">
        <f t="shared" si="293"/>
        <v>5322</v>
      </c>
      <c r="C15710" t="str">
        <f t="shared" si="294"/>
        <v>Forward Wind Energy Center</v>
      </c>
      <c r="D15710">
        <v>219</v>
      </c>
      <c r="E15710" t="s">
        <v>20262</v>
      </c>
      <c r="F15710" s="1" t="s">
        <v>20529</v>
      </c>
      <c r="G15710">
        <v>56942</v>
      </c>
      <c r="H15710" s="2" t="s">
        <v>9458</v>
      </c>
      <c r="I15710">
        <v>49893</v>
      </c>
      <c r="J15710" t="s">
        <v>5761</v>
      </c>
      <c r="K15710" t="s">
        <v>20461</v>
      </c>
    </row>
    <row r="15711" spans="1:11" ht="15" customHeight="1" x14ac:dyDescent="0.2">
      <c r="A15711">
        <f>IF(IFERROR((MATCH(G15711,$G$1:$G$12712,0)),0),INDEX($A$1:$A$12712,MATCH(G15711,$G$1:$G$12712,0)),MAX($A$2:$A15710)+1)</f>
        <v>5322</v>
      </c>
      <c r="B15711">
        <f t="shared" si="293"/>
        <v>5322</v>
      </c>
      <c r="C15711" t="str">
        <f t="shared" si="294"/>
        <v>Forward Wind Energy Center</v>
      </c>
      <c r="D15711">
        <v>187</v>
      </c>
      <c r="E15711" t="s">
        <v>17602</v>
      </c>
      <c r="F15711" s="1" t="s">
        <v>20530</v>
      </c>
      <c r="G15711">
        <v>56942</v>
      </c>
      <c r="H15711" s="2" t="s">
        <v>9458</v>
      </c>
      <c r="I15711">
        <v>49893</v>
      </c>
      <c r="J15711" t="s">
        <v>5761</v>
      </c>
      <c r="K15711" t="s">
        <v>20461</v>
      </c>
    </row>
    <row r="15712" spans="1:11" ht="15" customHeight="1" x14ac:dyDescent="0.2">
      <c r="A15712">
        <f>IF(IFERROR((MATCH(G15712,$G$1:$G$12712,0)),0),INDEX($A$1:$A$12712,MATCH(G15712,$G$1:$G$12712,0)),MAX($A$2:$A15711)+1)</f>
        <v>343</v>
      </c>
      <c r="B15712">
        <f t="shared" si="293"/>
        <v>343</v>
      </c>
      <c r="C15712" t="str">
        <f t="shared" si="294"/>
        <v>West Marinette</v>
      </c>
      <c r="D15712">
        <v>187</v>
      </c>
      <c r="E15712" t="s">
        <v>17602</v>
      </c>
      <c r="F15712" s="1" t="s">
        <v>20531</v>
      </c>
      <c r="G15712">
        <v>4076</v>
      </c>
      <c r="H15712" s="2" t="s">
        <v>1494</v>
      </c>
      <c r="I15712">
        <v>20860</v>
      </c>
      <c r="J15712" t="s">
        <v>465</v>
      </c>
      <c r="K15712" t="s">
        <v>20461</v>
      </c>
    </row>
    <row r="15713" spans="1:11" ht="15" customHeight="1" x14ac:dyDescent="0.2">
      <c r="A15713">
        <f>IF(IFERROR((MATCH(G15713,$G$1:$G$12712,0)),0),INDEX($A$1:$A$12712,MATCH(G15713,$G$1:$G$12712,0)),MAX($A$2:$A15712)+1)</f>
        <v>11594</v>
      </c>
      <c r="B15713" t="e">
        <f t="shared" si="293"/>
        <v>#N/A</v>
      </c>
      <c r="C15713" t="str">
        <f t="shared" si="294"/>
        <v>wrpc total</v>
      </c>
      <c r="D15713">
        <v>187</v>
      </c>
      <c r="E15713" t="s">
        <v>17602</v>
      </c>
      <c r="F15713" s="1" t="s">
        <v>20532</v>
      </c>
      <c r="H15713" s="2"/>
      <c r="K15713" t="s">
        <v>20461</v>
      </c>
    </row>
    <row r="15714" spans="1:11" ht="15" customHeight="1" x14ac:dyDescent="0.2">
      <c r="A15714">
        <f>IF(IFERROR((MATCH(G15714,$G$1:$G$12712,0)),0),INDEX($A$1:$A$12712,MATCH(G15714,$G$1:$G$12712,0)),MAX($A$2:$A15713)+1)</f>
        <v>11595</v>
      </c>
      <c r="B15714" t="e">
        <f t="shared" si="293"/>
        <v>#N/A</v>
      </c>
      <c r="C15714" t="str">
        <f t="shared" si="294"/>
        <v>(100 units @ 2.0 mw each)</v>
      </c>
      <c r="D15714">
        <v>251</v>
      </c>
      <c r="E15714" t="s">
        <v>17605</v>
      </c>
      <c r="F15714" s="1" t="s">
        <v>20533</v>
      </c>
      <c r="H15714" s="2"/>
      <c r="K15714" t="s">
        <v>20461</v>
      </c>
    </row>
    <row r="15715" spans="1:11" ht="15" customHeight="1" x14ac:dyDescent="0.2">
      <c r="A15715">
        <f>IF(IFERROR((MATCH(G15715,$G$1:$G$12712,0)),0),INDEX($A$1:$A$12712,MATCH(G15715,$G$1:$G$12712,0)),MAX($A$2:$A15714)+1)</f>
        <v>11596</v>
      </c>
      <c r="B15715" t="e">
        <f t="shared" si="293"/>
        <v>#N/A</v>
      </c>
      <c r="C15715" t="str">
        <f t="shared" si="294"/>
        <v>(170 units @ 2.0 mw each)</v>
      </c>
      <c r="D15715">
        <v>251</v>
      </c>
      <c r="E15715" t="s">
        <v>17605</v>
      </c>
      <c r="F15715" s="1" t="s">
        <v>20534</v>
      </c>
      <c r="H15715" s="2"/>
      <c r="K15715" t="s">
        <v>20461</v>
      </c>
    </row>
    <row r="15716" spans="1:11" ht="15" customHeight="1" x14ac:dyDescent="0.2">
      <c r="A15716">
        <f>IF(IFERROR((MATCH(G15716,$G$1:$G$12712,0)),0),INDEX($A$1:$A$12712,MATCH(G15716,$G$1:$G$12712,0)),MAX($A$2:$A15715)+1)</f>
        <v>11597</v>
      </c>
      <c r="B15716" t="e">
        <f t="shared" si="293"/>
        <v>#N/A</v>
      </c>
      <c r="C15716" t="str">
        <f t="shared" si="294"/>
        <v>(amounts are for the total of all 104 units)</v>
      </c>
      <c r="D15716">
        <v>251</v>
      </c>
      <c r="E15716" t="s">
        <v>17605</v>
      </c>
      <c r="F15716" s="1" t="s">
        <v>20535</v>
      </c>
      <c r="H15716" s="2"/>
      <c r="K15716" t="s">
        <v>20461</v>
      </c>
    </row>
    <row r="15717" spans="1:11" ht="15" customHeight="1" x14ac:dyDescent="0.2">
      <c r="A15717">
        <f>IF(IFERROR((MATCH(G15717,$G$1:$G$12712,0)),0),INDEX($A$1:$A$12712,MATCH(G15717,$G$1:$G$12712,0)),MAX($A$2:$A15716)+1)</f>
        <v>11598</v>
      </c>
      <c r="B15717" t="e">
        <f t="shared" si="293"/>
        <v>#N/A</v>
      </c>
      <c r="C15717" t="str">
        <f t="shared" si="294"/>
        <v>(amounts are for the total of all 125 units)</v>
      </c>
      <c r="D15717">
        <v>251</v>
      </c>
      <c r="E15717" t="s">
        <v>17605</v>
      </c>
      <c r="F15717" s="1" t="s">
        <v>20536</v>
      </c>
      <c r="H15717" s="2"/>
      <c r="K15717" t="s">
        <v>20461</v>
      </c>
    </row>
    <row r="15718" spans="1:11" ht="15" customHeight="1" x14ac:dyDescent="0.2">
      <c r="A15718">
        <f>IF(IFERROR((MATCH(G15718,$G$1:$G$12712,0)),0),INDEX($A$1:$A$12712,MATCH(G15718,$G$1:$G$12712,0)),MAX($A$2:$A15717)+1)</f>
        <v>11599</v>
      </c>
      <c r="B15718" t="e">
        <f t="shared" si="293"/>
        <v>#N/A</v>
      </c>
      <c r="C15718" t="str">
        <f t="shared" si="294"/>
        <v>(amounts are for the total of all 134 units)</v>
      </c>
      <c r="D15718">
        <v>251</v>
      </c>
      <c r="E15718" t="s">
        <v>17605</v>
      </c>
      <c r="F15718" s="1" t="s">
        <v>20537</v>
      </c>
      <c r="H15718" s="2"/>
      <c r="K15718" t="s">
        <v>20461</v>
      </c>
    </row>
    <row r="15719" spans="1:11" ht="15" customHeight="1" x14ac:dyDescent="0.2">
      <c r="A15719">
        <f>IF(IFERROR((MATCH(G15719,$G$1:$G$12712,0)),0),INDEX($A$1:$A$12712,MATCH(G15719,$G$1:$G$12712,0)),MAX($A$2:$A15718)+1)</f>
        <v>11600</v>
      </c>
      <c r="B15719" t="e">
        <f t="shared" si="293"/>
        <v>#N/A</v>
      </c>
      <c r="C15719" t="str">
        <f t="shared" si="294"/>
        <v>(amounts are for the total of all 170 units)</v>
      </c>
      <c r="D15719">
        <v>251</v>
      </c>
      <c r="E15719" t="s">
        <v>17605</v>
      </c>
      <c r="F15719" s="1" t="s">
        <v>20538</v>
      </c>
      <c r="H15719" s="2"/>
      <c r="K15719" t="s">
        <v>20461</v>
      </c>
    </row>
    <row r="15720" spans="1:11" ht="15" customHeight="1" x14ac:dyDescent="0.2">
      <c r="A15720">
        <f>IF(IFERROR((MATCH(G15720,$G$1:$G$12712,0)),0),INDEX($A$1:$A$12712,MATCH(G15720,$G$1:$G$12712,0)),MAX($A$2:$A15719)+1)</f>
        <v>11601</v>
      </c>
      <c r="B15720" t="e">
        <f t="shared" si="293"/>
        <v>#N/A</v>
      </c>
      <c r="C15720" t="str">
        <f t="shared" si="294"/>
        <v>(amounts are for the total of all 35 units)</v>
      </c>
      <c r="D15720">
        <v>251</v>
      </c>
      <c r="E15720" t="s">
        <v>17605</v>
      </c>
      <c r="F15720" s="1" t="s">
        <v>20539</v>
      </c>
      <c r="H15720" s="2"/>
      <c r="K15720" t="s">
        <v>20461</v>
      </c>
    </row>
    <row r="15721" spans="1:11" ht="15" customHeight="1" x14ac:dyDescent="0.2">
      <c r="A15721">
        <f>IF(IFERROR((MATCH(G15721,$G$1:$G$12712,0)),0),INDEX($A$1:$A$12712,MATCH(G15721,$G$1:$G$12712,0)),MAX($A$2:$A15720)+1)</f>
        <v>11602</v>
      </c>
      <c r="B15721" t="e">
        <f t="shared" si="293"/>
        <v>#N/A</v>
      </c>
      <c r="C15721" t="str">
        <f t="shared" si="294"/>
        <v>(amounts are for the total of all 84 units)</v>
      </c>
      <c r="D15721">
        <v>251</v>
      </c>
      <c r="E15721" t="s">
        <v>17605</v>
      </c>
      <c r="F15721" s="1" t="s">
        <v>20540</v>
      </c>
      <c r="H15721" s="2"/>
      <c r="K15721" t="s">
        <v>20461</v>
      </c>
    </row>
    <row r="15722" spans="1:11" ht="15" customHeight="1" x14ac:dyDescent="0.2">
      <c r="A15722">
        <f>IF(IFERROR((MATCH(G15722,$G$1:$G$12712,0)),0),INDEX($A$1:$A$12712,MATCH(G15722,$G$1:$G$12712,0)),MAX($A$2:$A15721)+1)</f>
        <v>11603</v>
      </c>
      <c r="B15722" t="e">
        <f t="shared" si="293"/>
        <v>#N/A</v>
      </c>
      <c r="C15722" t="str">
        <f t="shared" si="294"/>
        <v>10 units @ 1.62 mw each &amp; 35 units @ 1 mw each)</v>
      </c>
      <c r="D15722">
        <v>251</v>
      </c>
      <c r="E15722" t="s">
        <v>17605</v>
      </c>
      <c r="F15722" s="1" t="s">
        <v>20541</v>
      </c>
      <c r="H15722" s="2"/>
      <c r="K15722" t="s">
        <v>20461</v>
      </c>
    </row>
    <row r="15723" spans="1:11" ht="15" customHeight="1" x14ac:dyDescent="0.2">
      <c r="A15723">
        <f>IF(IFERROR((MATCH(G15723,$G$1:$G$12712,0)),0),INDEX($A$1:$A$12712,MATCH(G15723,$G$1:$G$12712,0)),MAX($A$2:$A15722)+1)</f>
        <v>11604</v>
      </c>
      <c r="B15723" t="e">
        <f t="shared" si="293"/>
        <v>#N/A</v>
      </c>
      <c r="C15723" t="str">
        <f t="shared" si="294"/>
        <v>34 units @ 1.62 mw &amp; 13 units @ 2.3 mw each)</v>
      </c>
      <c r="D15723">
        <v>251</v>
      </c>
      <c r="E15723" t="s">
        <v>17605</v>
      </c>
      <c r="F15723" s="1" t="s">
        <v>20542</v>
      </c>
      <c r="H15723" s="2"/>
      <c r="K15723" t="s">
        <v>20461</v>
      </c>
    </row>
    <row r="15724" spans="1:11" ht="15" customHeight="1" x14ac:dyDescent="0.2">
      <c r="A15724">
        <f>IF(IFERROR((MATCH(G15724,$G$1:$G$12712,0)),0),INDEX($A$1:$A$12712,MATCH(G15724,$G$1:$G$12712,0)),MAX($A$2:$A15723)+1)</f>
        <v>11605</v>
      </c>
      <c r="B15724" t="e">
        <f t="shared" si="293"/>
        <v>#N/A</v>
      </c>
      <c r="C15724" t="str">
        <f t="shared" si="294"/>
        <v>42 units @ 1.62 mw each)</v>
      </c>
      <c r="D15724">
        <v>251</v>
      </c>
      <c r="E15724" t="s">
        <v>17605</v>
      </c>
      <c r="F15724" s="1" t="s">
        <v>20543</v>
      </c>
      <c r="H15724" s="2"/>
      <c r="K15724" t="s">
        <v>20461</v>
      </c>
    </row>
    <row r="15725" spans="1:11" ht="15" customHeight="1" x14ac:dyDescent="0.2">
      <c r="A15725">
        <f>IF(IFERROR((MATCH(G15725,$G$1:$G$12712,0)),0),INDEX($A$1:$A$12712,MATCH(G15725,$G$1:$G$12712,0)),MAX($A$2:$A15724)+1)</f>
        <v>11606</v>
      </c>
      <c r="B15725" t="e">
        <f t="shared" si="293"/>
        <v>#N/A</v>
      </c>
      <c r="C15725" t="str">
        <f t="shared" si="294"/>
        <v>5 units @ 2.415 mw each)</v>
      </c>
      <c r="D15725">
        <v>251</v>
      </c>
      <c r="E15725" t="s">
        <v>17605</v>
      </c>
      <c r="F15725" s="1" t="s">
        <v>20544</v>
      </c>
      <c r="H15725" s="2"/>
      <c r="K15725" t="s">
        <v>20461</v>
      </c>
    </row>
    <row r="15726" spans="1:11" ht="15" customHeight="1" x14ac:dyDescent="0.2">
      <c r="A15726">
        <f>IF(IFERROR((MATCH(G15726,$G$1:$G$12712,0)),0),INDEX($A$1:$A$12712,MATCH(G15726,$G$1:$G$12712,0)),MAX($A$2:$A15725)+1)</f>
        <v>11607</v>
      </c>
      <c r="B15726" t="e">
        <f t="shared" si="293"/>
        <v>#N/A</v>
      </c>
      <c r="C15726" t="str">
        <f t="shared" si="294"/>
        <v>and 50 units @ 1.62 mw each)</v>
      </c>
      <c r="D15726">
        <v>251</v>
      </c>
      <c r="E15726" t="s">
        <v>17605</v>
      </c>
      <c r="F15726" s="1" t="s">
        <v>20545</v>
      </c>
      <c r="H15726" s="2"/>
      <c r="K15726" t="s">
        <v>20461</v>
      </c>
    </row>
    <row r="15727" spans="1:11" ht="15" customHeight="1" x14ac:dyDescent="0.2">
      <c r="A15727">
        <f>IF(IFERROR((MATCH(G15727,$G$1:$G$12712,0)),0),INDEX($A$1:$A$12712,MATCH(G15727,$G$1:$G$12712,0)),MAX($A$2:$A15726)+1)</f>
        <v>11608</v>
      </c>
      <c r="B15727" t="e">
        <f t="shared" si="293"/>
        <v>#N/A</v>
      </c>
      <c r="C15727" t="str">
        <f t="shared" si="294"/>
        <v>arbor hill wind farm</v>
      </c>
      <c r="D15727">
        <v>251</v>
      </c>
      <c r="E15727" t="s">
        <v>17605</v>
      </c>
      <c r="F15727" s="1" t="s">
        <v>20546</v>
      </c>
      <c r="G15727">
        <v>62132</v>
      </c>
      <c r="H15727" t="s">
        <v>20547</v>
      </c>
      <c r="I15727">
        <v>12341</v>
      </c>
      <c r="J15727" t="s">
        <v>20548</v>
      </c>
      <c r="K15727" t="s">
        <v>20461</v>
      </c>
    </row>
    <row r="15728" spans="1:11" ht="15" customHeight="1" x14ac:dyDescent="0.2">
      <c r="A15728">
        <f>IF(IFERROR((MATCH(G15728,$G$1:$G$12712,0)),0),INDEX($A$1:$A$12712,MATCH(G15728,$G$1:$G$12712,0)),MAX($A$2:$A15727)+1)</f>
        <v>10694</v>
      </c>
      <c r="B15728">
        <f t="shared" si="293"/>
        <v>10694</v>
      </c>
      <c r="C15728" t="str">
        <f t="shared" si="294"/>
        <v>Beaver Creek Wind</v>
      </c>
      <c r="D15728">
        <v>251</v>
      </c>
      <c r="E15728" t="s">
        <v>17605</v>
      </c>
      <c r="F15728" s="1" t="s">
        <v>20549</v>
      </c>
      <c r="G15728">
        <v>61079</v>
      </c>
      <c r="H15728" s="2" t="s">
        <v>17077</v>
      </c>
      <c r="I15728">
        <v>12341</v>
      </c>
      <c r="J15728" t="s">
        <v>409</v>
      </c>
      <c r="K15728" t="s">
        <v>20461</v>
      </c>
    </row>
    <row r="15729" spans="1:11" ht="15" customHeight="1" x14ac:dyDescent="0.2">
      <c r="A15729">
        <f>IF(IFERROR((MATCH(G15729,$G$1:$G$12712,0)),0),INDEX($A$1:$A$12712,MATCH(G15729,$G$1:$G$12712,0)),MAX($A$2:$A15728)+1)</f>
        <v>698</v>
      </c>
      <c r="B15729">
        <f t="shared" si="293"/>
        <v>698</v>
      </c>
      <c r="C15729" t="str">
        <f t="shared" si="294"/>
        <v>Charles City Wind Farm</v>
      </c>
      <c r="D15729">
        <v>251</v>
      </c>
      <c r="E15729" t="s">
        <v>17605</v>
      </c>
      <c r="F15729" s="1" t="s">
        <v>20550</v>
      </c>
      <c r="G15729">
        <v>56677</v>
      </c>
      <c r="H15729" s="2" t="s">
        <v>1650</v>
      </c>
      <c r="I15729">
        <v>12341</v>
      </c>
      <c r="J15729" t="s">
        <v>409</v>
      </c>
      <c r="K15729" t="s">
        <v>20461</v>
      </c>
    </row>
    <row r="15730" spans="1:11" ht="15" customHeight="1" x14ac:dyDescent="0.2">
      <c r="A15730">
        <f>IF(IFERROR((MATCH(G15730,$G$1:$G$12712,0)),0),INDEX($A$1:$A$12712,MATCH(G15730,$G$1:$G$12712,0)),MAX($A$2:$A15729)+1)</f>
        <v>11609</v>
      </c>
      <c r="B15730" t="e">
        <f t="shared" si="293"/>
        <v>#N/A</v>
      </c>
      <c r="C15730" t="str">
        <f t="shared" si="294"/>
        <v>ivester wind farm</v>
      </c>
      <c r="D15730">
        <v>251</v>
      </c>
      <c r="E15730" t="s">
        <v>17605</v>
      </c>
      <c r="F15730" s="1" t="s">
        <v>20551</v>
      </c>
      <c r="G15730">
        <v>61911</v>
      </c>
      <c r="H15730" s="2" t="s">
        <v>20552</v>
      </c>
      <c r="I15730">
        <v>12341</v>
      </c>
      <c r="J15730" t="s">
        <v>20548</v>
      </c>
      <c r="K15730" t="s">
        <v>20461</v>
      </c>
    </row>
    <row r="15731" spans="1:11" ht="15" customHeight="1" x14ac:dyDescent="0.2">
      <c r="A15731" s="2">
        <f>IF(IFERROR((MATCH(G15731,$G$1:$G$12712,0)),0),INDEX($A$1:$A$12712,MATCH(G15731,$G$1:$G$12712,0)),MAX($A$2:$A15730)+1)</f>
        <v>11610</v>
      </c>
      <c r="B15731" s="2" t="e">
        <f t="shared" ref="B15731:B15766" si="295">IF(COUNTIF($G$1:$G$12712,G15731&gt;0),0,INDEX($A$1:$A$12712,MATCH(G15731,$G$1:$G$12712,0)))</f>
        <v>#N/A</v>
      </c>
      <c r="C15731" s="2" t="str">
        <f t="shared" si="294"/>
        <v>north english</v>
      </c>
      <c r="D15731">
        <v>251</v>
      </c>
      <c r="E15731" t="s">
        <v>17605</v>
      </c>
      <c r="F15731" s="1" t="s">
        <v>20553</v>
      </c>
      <c r="G15731">
        <v>62133</v>
      </c>
      <c r="H15731" s="2" t="s">
        <v>20554</v>
      </c>
      <c r="I15731">
        <v>12341</v>
      </c>
      <c r="J15731" t="s">
        <v>20548</v>
      </c>
      <c r="K15731" t="s">
        <v>20461</v>
      </c>
    </row>
    <row r="15732" spans="1:11" ht="15" customHeight="1" x14ac:dyDescent="0.2">
      <c r="A15732">
        <f>IF(IFERROR((MATCH(G15732,$G$1:$G$12712,0)),0),INDEX($A$1:$A$12712,MATCH(G15732,$G$1:$G$12712,0)),MAX($A$2:$A15731)+1)</f>
        <v>10692</v>
      </c>
      <c r="B15732">
        <f t="shared" si="295"/>
        <v>10692</v>
      </c>
      <c r="C15732" t="str">
        <f t="shared" si="294"/>
        <v>Orient Wind Farm</v>
      </c>
      <c r="D15732">
        <v>251</v>
      </c>
      <c r="E15732" t="s">
        <v>17605</v>
      </c>
      <c r="F15732" s="1" t="s">
        <v>20555</v>
      </c>
      <c r="G15732">
        <v>61077</v>
      </c>
      <c r="H15732" s="2" t="s">
        <v>17075</v>
      </c>
      <c r="I15732">
        <v>12341</v>
      </c>
      <c r="J15732" t="s">
        <v>409</v>
      </c>
      <c r="K15732" t="s">
        <v>20461</v>
      </c>
    </row>
    <row r="15733" spans="1:11" ht="15" customHeight="1" x14ac:dyDescent="0.2">
      <c r="A15733">
        <f>IF(IFERROR((MATCH(G15733,$G$1:$G$12712,0)),0),INDEX($A$1:$A$12712,MATCH(G15733,$G$1:$G$12712,0)),MAX($A$2:$A15732)+1)</f>
        <v>787</v>
      </c>
      <c r="B15733">
        <f t="shared" si="295"/>
        <v>787</v>
      </c>
      <c r="C15733" t="str">
        <f t="shared" si="294"/>
        <v>Pomeroy Wind Farm</v>
      </c>
      <c r="D15733">
        <v>251</v>
      </c>
      <c r="E15733" t="s">
        <v>17605</v>
      </c>
      <c r="F15733" s="1" t="s">
        <v>20556</v>
      </c>
      <c r="G15733">
        <v>56501</v>
      </c>
      <c r="H15733" s="2" t="s">
        <v>1828</v>
      </c>
      <c r="I15733">
        <v>12341</v>
      </c>
      <c r="J15733" t="s">
        <v>409</v>
      </c>
      <c r="K15733" t="s">
        <v>20461</v>
      </c>
    </row>
    <row r="15734" spans="1:11" ht="15" customHeight="1" x14ac:dyDescent="0.2">
      <c r="A15734">
        <f>IF(IFERROR((MATCH(G15734,$G$1:$G$12712,0)),0),INDEX($A$1:$A$12712,MATCH(G15734,$G$1:$G$12712,0)),MAX($A$2:$A15733)+1)</f>
        <v>10522</v>
      </c>
      <c r="B15734">
        <f t="shared" si="295"/>
        <v>10522</v>
      </c>
      <c r="C15734" t="str">
        <f t="shared" si="294"/>
        <v>Prairie Wind Farm</v>
      </c>
      <c r="D15734">
        <v>251</v>
      </c>
      <c r="E15734" t="s">
        <v>17605</v>
      </c>
      <c r="F15734" s="1" t="s">
        <v>20557</v>
      </c>
      <c r="G15734">
        <v>60873</v>
      </c>
      <c r="H15734" s="2" t="s">
        <v>16834</v>
      </c>
      <c r="I15734">
        <v>12341</v>
      </c>
      <c r="J15734" t="s">
        <v>409</v>
      </c>
      <c r="K15734" t="s">
        <v>20461</v>
      </c>
    </row>
    <row r="15735" spans="1:11" ht="15" customHeight="1" x14ac:dyDescent="0.2">
      <c r="A15735">
        <f>IF(IFERROR((MATCH(G15735,$G$1:$G$12712,0)),0),INDEX($A$1:$A$12712,MATCH(G15735,$G$1:$G$12712,0)),MAX($A$2:$A15734)+1)</f>
        <v>831</v>
      </c>
      <c r="B15735">
        <f t="shared" si="295"/>
        <v>831</v>
      </c>
      <c r="C15735" t="str">
        <f t="shared" si="294"/>
        <v>Wellsburg Wind Project</v>
      </c>
      <c r="D15735">
        <v>251</v>
      </c>
      <c r="E15735" t="s">
        <v>17605</v>
      </c>
      <c r="F15735" s="1" t="s">
        <v>20558</v>
      </c>
      <c r="G15735">
        <v>58886</v>
      </c>
      <c r="H15735" s="2" t="s">
        <v>1908</v>
      </c>
      <c r="I15735">
        <v>12341</v>
      </c>
      <c r="J15735" t="s">
        <v>409</v>
      </c>
      <c r="K15735" t="s">
        <v>20461</v>
      </c>
    </row>
    <row r="15736" spans="1:11" ht="15" customHeight="1" x14ac:dyDescent="0.2">
      <c r="A15736">
        <f>IF(IFERROR((MATCH(G15736,$G$1:$G$12712,0)),0),INDEX($A$1:$A$12712,MATCH(G15736,$G$1:$G$12712,0)),MAX($A$2:$A15735)+1)</f>
        <v>180</v>
      </c>
      <c r="B15736">
        <f t="shared" si="295"/>
        <v>180</v>
      </c>
      <c r="C15736" t="str">
        <f t="shared" si="294"/>
        <v>Emery Station</v>
      </c>
      <c r="D15736">
        <v>220</v>
      </c>
      <c r="E15736" t="s">
        <v>10414</v>
      </c>
      <c r="F15736" s="1" t="s">
        <v>20559</v>
      </c>
      <c r="G15736">
        <v>8031</v>
      </c>
      <c r="H15736" s="2" t="s">
        <v>523</v>
      </c>
      <c r="I15736">
        <v>9417</v>
      </c>
      <c r="J15736" t="s">
        <v>269</v>
      </c>
      <c r="K15736" t="s">
        <v>20461</v>
      </c>
    </row>
    <row r="15737" spans="1:11" ht="15" customHeight="1" x14ac:dyDescent="0.2">
      <c r="A15737">
        <f>IF(IFERROR((MATCH(G15737,$G$1:$G$12712,0)),0),INDEX($A$1:$A$12712,MATCH(G15737,$G$1:$G$12712,0)),MAX($A$2:$A15736)+1)</f>
        <v>11611</v>
      </c>
      <c r="B15737" t="e">
        <f t="shared" si="295"/>
        <v>#N/A</v>
      </c>
      <c r="C15737" t="str">
        <f t="shared" si="294"/>
        <v>total solar operation/maintenance</v>
      </c>
      <c r="D15737">
        <v>258</v>
      </c>
      <c r="E15737" t="s">
        <v>17663</v>
      </c>
      <c r="F15737" s="1" t="s">
        <v>20521</v>
      </c>
      <c r="H15737" s="2"/>
      <c r="K15737" t="s">
        <v>20461</v>
      </c>
    </row>
    <row r="15738" spans="1:11" ht="15" customHeight="1" x14ac:dyDescent="0.2">
      <c r="A15738">
        <f>IF(IFERROR((MATCH(G15738,$G$1:$G$12712,0)),0),INDEX($A$1:$A$12712,MATCH(G15738,$G$1:$G$12712,0)),MAX($A$2:$A15737)+1)</f>
        <v>11612</v>
      </c>
      <c r="B15738" t="e">
        <f t="shared" si="295"/>
        <v>#N/A</v>
      </c>
      <c r="C15738" t="str">
        <f t="shared" si="294"/>
        <v>amherst rd, sunderland ma</v>
      </c>
      <c r="D15738">
        <v>271</v>
      </c>
      <c r="E15738" t="s">
        <v>20560</v>
      </c>
      <c r="F15738" s="1" t="s">
        <v>20561</v>
      </c>
      <c r="H15738" s="2"/>
      <c r="K15738" t="s">
        <v>20461</v>
      </c>
    </row>
    <row r="15739" spans="1:11" ht="15" customHeight="1" x14ac:dyDescent="0.2">
      <c r="A15739">
        <f>IF(IFERROR((MATCH(G15739,$G$1:$G$12712,0)),0),INDEX($A$1:$A$12712,MATCH(G15739,$G$1:$G$12712,0)),MAX($A$2:$A15738)+1)</f>
        <v>11613</v>
      </c>
      <c r="B15739" t="e">
        <f t="shared" si="295"/>
        <v>#N/A</v>
      </c>
      <c r="C15739" t="str">
        <f t="shared" si="294"/>
        <v>cadwell dr, east springfield ma</v>
      </c>
      <c r="D15739">
        <v>271</v>
      </c>
      <c r="E15739" t="s">
        <v>20560</v>
      </c>
      <c r="F15739" s="1" t="s">
        <v>20562</v>
      </c>
      <c r="H15739" s="2"/>
      <c r="K15739" t="s">
        <v>20461</v>
      </c>
    </row>
    <row r="15740" spans="1:11" ht="15" customHeight="1" x14ac:dyDescent="0.2">
      <c r="A15740">
        <f>IF(IFERROR((MATCH(G15740,$G$1:$G$12712,0)),0),INDEX($A$1:$A$12712,MATCH(G15740,$G$1:$G$12712,0)),MAX($A$2:$A15739)+1)</f>
        <v>11614</v>
      </c>
      <c r="B15740" t="e">
        <f t="shared" si="295"/>
        <v>#N/A</v>
      </c>
      <c r="C15740" t="str">
        <f t="shared" si="294"/>
        <v>chapin street, ludlow</v>
      </c>
      <c r="D15740">
        <v>271</v>
      </c>
      <c r="E15740" t="s">
        <v>20560</v>
      </c>
      <c r="F15740" s="1" t="s">
        <v>20563</v>
      </c>
      <c r="H15740" s="2"/>
      <c r="K15740" t="s">
        <v>20461</v>
      </c>
    </row>
    <row r="15741" spans="1:11" ht="15" customHeight="1" x14ac:dyDescent="0.2">
      <c r="A15741">
        <f>IF(IFERROR((MATCH(G15741,$G$1:$G$12712,0)),0),INDEX($A$1:$A$12712,MATCH(G15741,$G$1:$G$12712,0)),MAX($A$2:$A15740)+1)</f>
        <v>6616</v>
      </c>
      <c r="B15741">
        <f t="shared" si="295"/>
        <v>6616</v>
      </c>
      <c r="C15741" t="str">
        <f t="shared" si="294"/>
        <v>Cottage Street Solar Facility</v>
      </c>
      <c r="D15741">
        <v>271</v>
      </c>
      <c r="E15741" t="s">
        <v>20560</v>
      </c>
      <c r="F15741" s="1" t="s">
        <v>20564</v>
      </c>
      <c r="G15741">
        <v>58568</v>
      </c>
      <c r="H15741" s="2" t="s">
        <v>11336</v>
      </c>
      <c r="I15741">
        <v>56999</v>
      </c>
      <c r="J15741" t="s">
        <v>10195</v>
      </c>
      <c r="K15741" t="s">
        <v>20461</v>
      </c>
    </row>
    <row r="15742" spans="1:11" ht="15" customHeight="1" x14ac:dyDescent="0.2">
      <c r="A15742">
        <f>IF(IFERROR((MATCH(G15742,$G$1:$G$12712,0)),0),INDEX($A$1:$A$12712,MATCH(G15742,$G$1:$G$12712,0)),MAX($A$2:$A15741)+1)</f>
        <v>11615</v>
      </c>
      <c r="B15742" t="e">
        <f t="shared" si="295"/>
        <v>#N/A</v>
      </c>
      <c r="C15742" t="str">
        <f t="shared" si="294"/>
        <v>denslow rd, longmeadow ma</v>
      </c>
      <c r="D15742">
        <v>271</v>
      </c>
      <c r="E15742" t="s">
        <v>20560</v>
      </c>
      <c r="F15742" s="1" t="s">
        <v>20565</v>
      </c>
      <c r="H15742" s="2"/>
      <c r="K15742" t="s">
        <v>20461</v>
      </c>
    </row>
    <row r="15743" spans="1:11" ht="15" customHeight="1" x14ac:dyDescent="0.2">
      <c r="A15743">
        <f>IF(IFERROR((MATCH(G15743,$G$1:$G$12712,0)),0),INDEX($A$1:$A$12712,MATCH(G15743,$G$1:$G$12712,0)),MAX($A$2:$A15742)+1)</f>
        <v>11616</v>
      </c>
      <c r="B15743" t="e">
        <f t="shared" si="295"/>
        <v>#N/A</v>
      </c>
      <c r="C15743" t="str">
        <f t="shared" si="294"/>
        <v>duchaine blvd, bedford ma</v>
      </c>
      <c r="D15743">
        <v>271</v>
      </c>
      <c r="E15743" t="s">
        <v>20560</v>
      </c>
      <c r="F15743" s="1" t="s">
        <v>20566</v>
      </c>
      <c r="H15743" s="2"/>
      <c r="K15743" t="s">
        <v>20461</v>
      </c>
    </row>
    <row r="15744" spans="1:11" ht="15" customHeight="1" x14ac:dyDescent="0.2">
      <c r="A15744">
        <f>IF(IFERROR((MATCH(G15744,$G$1:$G$12712,0)),0),INDEX($A$1:$A$12712,MATCH(G15744,$G$1:$G$12712,0)),MAX($A$2:$A15743)+1)</f>
        <v>11617</v>
      </c>
      <c r="B15744" t="e">
        <f t="shared" si="295"/>
        <v>#N/A</v>
      </c>
      <c r="C15744" t="str">
        <f t="shared" si="294"/>
        <v>feeding hills rd, southwick ma</v>
      </c>
      <c r="D15744">
        <v>271</v>
      </c>
      <c r="E15744" t="s">
        <v>20560</v>
      </c>
      <c r="F15744" s="1" t="s">
        <v>20567</v>
      </c>
      <c r="H15744" s="2"/>
      <c r="K15744" t="s">
        <v>20461</v>
      </c>
    </row>
    <row r="15745" spans="1:11" ht="15" customHeight="1" x14ac:dyDescent="0.2">
      <c r="A15745">
        <f>A10314</f>
        <v>2578</v>
      </c>
      <c r="B15745" t="e">
        <f t="shared" si="295"/>
        <v>#N/A</v>
      </c>
      <c r="C15745" t="str">
        <f t="shared" si="294"/>
        <v>goodwin street (indian orchard), springfield ma</v>
      </c>
      <c r="D15745">
        <v>271</v>
      </c>
      <c r="E15745" t="s">
        <v>20560</v>
      </c>
      <c r="F15745" s="1" t="s">
        <v>20568</v>
      </c>
      <c r="H15745" s="2"/>
      <c r="K15745" t="s">
        <v>20461</v>
      </c>
    </row>
    <row r="15746" spans="1:11" ht="15" customHeight="1" x14ac:dyDescent="0.2">
      <c r="A15746">
        <f>IF(IFERROR((MATCH(G15746,$G$1:$G$12712,0)),0),INDEX($A$1:$A$12712,MATCH(G15746,$G$1:$G$12712,0)),MAX($A$2:$A15745)+1)</f>
        <v>11618</v>
      </c>
      <c r="B15746" t="e">
        <f t="shared" si="295"/>
        <v>#N/A</v>
      </c>
      <c r="C15746" t="str">
        <f t="shared" ref="C15746:C15809" si="296">IF(H15746="",F15746,H15746)</f>
        <v>log plain rd, greenfield ma</v>
      </c>
      <c r="D15746">
        <v>271</v>
      </c>
      <c r="E15746" t="s">
        <v>20560</v>
      </c>
      <c r="F15746" s="1" t="s">
        <v>20569</v>
      </c>
      <c r="H15746" s="2"/>
      <c r="K15746" t="s">
        <v>20461</v>
      </c>
    </row>
    <row r="15747" spans="1:11" ht="15" customHeight="1" x14ac:dyDescent="0.2">
      <c r="A15747">
        <f>IF(IFERROR((MATCH(G15747,$G$1:$G$12712,0)),0),INDEX($A$1:$A$12712,MATCH(G15747,$G$1:$G$12712,0)),MAX($A$2:$A15746)+1)</f>
        <v>11619</v>
      </c>
      <c r="B15747" t="e">
        <f t="shared" si="295"/>
        <v>#N/A</v>
      </c>
      <c r="C15747" t="str">
        <f t="shared" si="296"/>
        <v>millers falls rd, montague, ma</v>
      </c>
      <c r="D15747">
        <v>271</v>
      </c>
      <c r="E15747" t="s">
        <v>20560</v>
      </c>
      <c r="F15747" s="1" t="s">
        <v>20570</v>
      </c>
      <c r="H15747" s="2"/>
      <c r="K15747" t="s">
        <v>20461</v>
      </c>
    </row>
    <row r="15748" spans="1:11" ht="15" customHeight="1" x14ac:dyDescent="0.2">
      <c r="A15748">
        <f>IF(IFERROR((MATCH(G15748,$G$1:$G$12712,0)),0),INDEX($A$1:$A$12712,MATCH(G15748,$G$1:$G$12712,0)),MAX($A$2:$A15747)+1)</f>
        <v>11620</v>
      </c>
      <c r="B15748" t="e">
        <f t="shared" si="295"/>
        <v>#N/A</v>
      </c>
      <c r="C15748" t="str">
        <f t="shared" si="296"/>
        <v>new windsor rd, hinsdale ma</v>
      </c>
      <c r="D15748">
        <v>271</v>
      </c>
      <c r="E15748" t="s">
        <v>20560</v>
      </c>
      <c r="F15748" s="1" t="s">
        <v>20571</v>
      </c>
      <c r="H15748" s="2"/>
      <c r="K15748" t="s">
        <v>20461</v>
      </c>
    </row>
    <row r="15749" spans="1:11" ht="15" customHeight="1" x14ac:dyDescent="0.2">
      <c r="A15749">
        <f>IF(IFERROR((MATCH(G15749,$G$1:$G$12712,0)),0),INDEX($A$1:$A$12712,MATCH(G15749,$G$1:$G$12712,0)),MAX($A$2:$A15748)+1)</f>
        <v>11621</v>
      </c>
      <c r="B15749" t="e">
        <f t="shared" si="295"/>
        <v>#N/A</v>
      </c>
      <c r="C15749" t="str">
        <f t="shared" si="296"/>
        <v>partridge rd, pittsfield ma</v>
      </c>
      <c r="D15749">
        <v>271</v>
      </c>
      <c r="E15749" t="s">
        <v>20560</v>
      </c>
      <c r="F15749" s="1" t="s">
        <v>20572</v>
      </c>
      <c r="H15749" s="2"/>
      <c r="K15749" t="s">
        <v>20461</v>
      </c>
    </row>
    <row r="15750" spans="1:11" ht="15" customHeight="1" x14ac:dyDescent="0.2">
      <c r="A15750">
        <f>IF(IFERROR((MATCH(G15750,$G$1:$G$12712,0)),0),INDEX($A$1:$A$12712,MATCH(G15750,$G$1:$G$12712,0)),MAX($A$2:$A15749)+1)</f>
        <v>11622</v>
      </c>
      <c r="B15750" t="e">
        <f t="shared" si="295"/>
        <v>#N/A</v>
      </c>
      <c r="C15750" t="str">
        <f t="shared" si="296"/>
        <v>plain rd, hatfield ma</v>
      </c>
      <c r="D15750">
        <v>271</v>
      </c>
      <c r="E15750" t="s">
        <v>20560</v>
      </c>
      <c r="F15750" s="1" t="s">
        <v>20573</v>
      </c>
      <c r="H15750" s="2"/>
      <c r="K15750" t="s">
        <v>20461</v>
      </c>
    </row>
    <row r="15751" spans="1:11" ht="15" customHeight="1" x14ac:dyDescent="0.2">
      <c r="A15751">
        <f>IF(IFERROR((MATCH(G15751,$G$1:$G$12712,0)),0),INDEX($A$1:$A$12712,MATCH(G15751,$G$1:$G$12712,0)),MAX($A$2:$A15750)+1)</f>
        <v>11623</v>
      </c>
      <c r="B15751" t="e">
        <f t="shared" si="295"/>
        <v>#N/A</v>
      </c>
      <c r="C15751" t="str">
        <f t="shared" si="296"/>
        <v>roosevelt ave, springfield ma</v>
      </c>
      <c r="D15751">
        <v>271</v>
      </c>
      <c r="E15751" t="s">
        <v>20560</v>
      </c>
      <c r="F15751" s="1" t="s">
        <v>20574</v>
      </c>
      <c r="H15751" s="2"/>
      <c r="K15751" t="s">
        <v>20461</v>
      </c>
    </row>
    <row r="15752" spans="1:11" ht="15" customHeight="1" x14ac:dyDescent="0.2">
      <c r="A15752">
        <f>A6832</f>
        <v>5867</v>
      </c>
      <c r="B15752" t="e">
        <f t="shared" si="295"/>
        <v>#N/A</v>
      </c>
      <c r="C15752" t="str">
        <f t="shared" si="296"/>
        <v>silver lake, pittsfield ma</v>
      </c>
      <c r="D15752">
        <v>271</v>
      </c>
      <c r="E15752" t="s">
        <v>20560</v>
      </c>
      <c r="F15752" s="1" t="s">
        <v>20575</v>
      </c>
      <c r="H15752" s="2"/>
      <c r="K15752" t="s">
        <v>20461</v>
      </c>
    </row>
    <row r="15753" spans="1:11" ht="15" customHeight="1" x14ac:dyDescent="0.2">
      <c r="A15753">
        <f>IF(IFERROR((MATCH(G15753,$G$1:$G$12712,0)),0),INDEX($A$1:$A$12712,MATCH(G15753,$G$1:$G$12712,0)),MAX($A$2:$A15752)+1)</f>
        <v>11624</v>
      </c>
      <c r="B15753" t="e">
        <f t="shared" si="295"/>
        <v>#N/A</v>
      </c>
      <c r="C15753" t="str">
        <f t="shared" si="296"/>
        <v>station drive, westwood ma</v>
      </c>
      <c r="D15753">
        <v>271</v>
      </c>
      <c r="E15753" t="s">
        <v>20560</v>
      </c>
      <c r="F15753" s="1" t="s">
        <v>20576</v>
      </c>
      <c r="H15753" s="2"/>
      <c r="K15753" t="s">
        <v>20461</v>
      </c>
    </row>
    <row r="15754" spans="1:11" ht="15" customHeight="1" x14ac:dyDescent="0.2">
      <c r="A15754">
        <f>IF(IFERROR((MATCH(G15754,$G$1:$G$12712,0)),0),INDEX($A$1:$A$12712,MATCH(G15754,$G$1:$G$12712,0)),MAX($A$2:$A15753)+1)</f>
        <v>11625</v>
      </c>
      <c r="B15754" t="e">
        <f t="shared" si="295"/>
        <v>#N/A</v>
      </c>
      <c r="C15754" t="str">
        <f t="shared" si="296"/>
        <v>summer street, plymouth ma</v>
      </c>
      <c r="D15754">
        <v>271</v>
      </c>
      <c r="E15754" t="s">
        <v>20560</v>
      </c>
      <c r="F15754" s="1" t="s">
        <v>20577</v>
      </c>
      <c r="H15754" s="2"/>
      <c r="K15754" t="s">
        <v>20461</v>
      </c>
    </row>
    <row r="15755" spans="1:11" ht="15" customHeight="1" x14ac:dyDescent="0.2">
      <c r="A15755">
        <f>IF(IFERROR((MATCH(G15755,$G$1:$G$12712,0)),0),INDEX($A$1:$A$12712,MATCH(G15755,$G$1:$G$12712,0)),MAX($A$2:$A15754)+1)</f>
        <v>11626</v>
      </c>
      <c r="B15755" t="e">
        <f t="shared" si="295"/>
        <v>#N/A</v>
      </c>
      <c r="C15755" t="str">
        <f t="shared" si="296"/>
        <v>tobey rd, wareham ma</v>
      </c>
      <c r="D15755">
        <v>271</v>
      </c>
      <c r="E15755" t="s">
        <v>20560</v>
      </c>
      <c r="F15755" s="1" t="s">
        <v>20578</v>
      </c>
      <c r="H15755" s="2"/>
      <c r="K15755" t="s">
        <v>20461</v>
      </c>
    </row>
    <row r="15756" spans="1:11" ht="15" customHeight="1" x14ac:dyDescent="0.2">
      <c r="A15756">
        <f>IF(IFERROR((MATCH(G15756,$G$1:$G$12712,0)),0),INDEX($A$1:$A$12712,MATCH(G15756,$G$1:$G$12712,0)),MAX($A$2:$A15755)+1)</f>
        <v>11627</v>
      </c>
      <c r="B15756" t="e">
        <f t="shared" si="295"/>
        <v>#N/A</v>
      </c>
      <c r="C15756" t="str">
        <f t="shared" si="296"/>
        <v>valley rd, southhampton ma</v>
      </c>
      <c r="D15756">
        <v>271</v>
      </c>
      <c r="E15756" t="s">
        <v>20560</v>
      </c>
      <c r="F15756" s="1" t="s">
        <v>20579</v>
      </c>
      <c r="H15756" s="2"/>
      <c r="K15756" t="s">
        <v>20461</v>
      </c>
    </row>
    <row r="15757" spans="1:11" ht="15" customHeight="1" x14ac:dyDescent="0.2">
      <c r="A15757">
        <f>IF(IFERROR((MATCH(G15757,$G$1:$G$12712,0)),0),INDEX($A$1:$A$12712,MATCH(G15757,$G$1:$G$12712,0)),MAX($A$2:$A15756)+1)</f>
        <v>11628</v>
      </c>
      <c r="B15757" t="e">
        <f t="shared" si="295"/>
        <v>#N/A</v>
      </c>
      <c r="C15757" t="str">
        <f t="shared" si="296"/>
        <v>water street, lee ma</v>
      </c>
      <c r="D15757">
        <v>271</v>
      </c>
      <c r="E15757" t="s">
        <v>20560</v>
      </c>
      <c r="F15757" s="1" t="s">
        <v>20580</v>
      </c>
      <c r="H15757" s="2"/>
      <c r="K15757" t="s">
        <v>20461</v>
      </c>
    </row>
    <row r="15758" spans="1:11" ht="15" customHeight="1" x14ac:dyDescent="0.2">
      <c r="A15758">
        <f>IF(IFERROR((MATCH(G15758,$G$1:$G$12712,0)),0),INDEX($A$1:$A$12712,MATCH(G15758,$G$1:$G$12712,0)),MAX($A$2:$A15757)+1)</f>
        <v>11629</v>
      </c>
      <c r="B15758" t="e">
        <f t="shared" si="295"/>
        <v>#N/A</v>
      </c>
      <c r="C15758" t="str">
        <f t="shared" si="296"/>
        <v>windsor rd, savoy ma</v>
      </c>
      <c r="D15758">
        <v>271</v>
      </c>
      <c r="E15758" t="s">
        <v>20560</v>
      </c>
      <c r="F15758" s="1" t="s">
        <v>20581</v>
      </c>
      <c r="H15758" s="2"/>
      <c r="K15758" t="s">
        <v>20461</v>
      </c>
    </row>
    <row r="15759" spans="1:11" ht="15" customHeight="1" x14ac:dyDescent="0.2">
      <c r="A15759">
        <f>A17</f>
        <v>12</v>
      </c>
      <c r="B15759">
        <f t="shared" si="295"/>
        <v>5889</v>
      </c>
      <c r="C15759" t="str">
        <f t="shared" si="296"/>
        <v>Airport Industrial</v>
      </c>
      <c r="D15759">
        <v>309</v>
      </c>
      <c r="E15759" t="s">
        <v>20582</v>
      </c>
      <c r="F15759" s="1" t="s">
        <v>20583</v>
      </c>
      <c r="G15759">
        <v>7995</v>
      </c>
      <c r="H15759" s="2" t="s">
        <v>10233</v>
      </c>
      <c r="I15759">
        <v>56146</v>
      </c>
      <c r="J15759" t="s">
        <v>1204</v>
      </c>
      <c r="K15759" t="s">
        <v>20461</v>
      </c>
    </row>
    <row r="15760" spans="1:11" ht="15" customHeight="1" x14ac:dyDescent="0.2">
      <c r="A15760">
        <f>IF(IFERROR((MATCH(G15760,$G$1:$G$12712,0)),0),INDEX($A$1:$A$12712,MATCH(G15760,$G$1:$G$12712,0)),MAX($A$2:$A15759)+1)</f>
        <v>5889</v>
      </c>
      <c r="B15760">
        <f t="shared" si="295"/>
        <v>5889</v>
      </c>
      <c r="C15760" t="str">
        <f t="shared" si="296"/>
        <v>Airport Industrial</v>
      </c>
      <c r="D15760">
        <v>309</v>
      </c>
      <c r="E15760" t="s">
        <v>20582</v>
      </c>
      <c r="F15760" s="1" t="s">
        <v>20584</v>
      </c>
      <c r="G15760">
        <v>7995</v>
      </c>
      <c r="H15760" s="2" t="s">
        <v>10233</v>
      </c>
      <c r="I15760">
        <v>56146</v>
      </c>
      <c r="J15760" t="s">
        <v>1204</v>
      </c>
      <c r="K15760" t="s">
        <v>20461</v>
      </c>
    </row>
    <row r="15761" spans="1:11" ht="15" customHeight="1" x14ac:dyDescent="0.2">
      <c r="A15761">
        <f>IF(IFERROR((MATCH(G15761,$G$1:$G$12712,0)),0),INDEX($A$1:$A$12712,MATCH(G15761,$G$1:$G$12712,0)),MAX($A$2:$A15760)+1)</f>
        <v>499</v>
      </c>
      <c r="B15761">
        <f t="shared" si="295"/>
        <v>499</v>
      </c>
      <c r="C15761" t="str">
        <f t="shared" si="296"/>
        <v>Pueblo</v>
      </c>
      <c r="D15761">
        <v>309</v>
      </c>
      <c r="E15761" t="s">
        <v>20582</v>
      </c>
      <c r="F15761" s="1" t="s">
        <v>20585</v>
      </c>
      <c r="G15761">
        <v>460</v>
      </c>
      <c r="H15761" s="2" t="s">
        <v>1203</v>
      </c>
      <c r="I15761">
        <v>56146</v>
      </c>
      <c r="J15761" t="s">
        <v>1204</v>
      </c>
      <c r="K15761" t="s">
        <v>20461</v>
      </c>
    </row>
    <row r="15762" spans="1:11" ht="15" customHeight="1" x14ac:dyDescent="0.2">
      <c r="A15762">
        <f>IF(IFERROR((MATCH(G15762,$G$1:$G$12712,0)),0),INDEX($A$1:$A$12712,MATCH(G15762,$G$1:$G$12712,0)),MAX($A$2:$A15761)+1)</f>
        <v>510</v>
      </c>
      <c r="B15762">
        <f t="shared" si="295"/>
        <v>510</v>
      </c>
      <c r="C15762" t="str">
        <f t="shared" si="296"/>
        <v>Rocky Ford</v>
      </c>
      <c r="D15762">
        <v>309</v>
      </c>
      <c r="E15762" t="s">
        <v>20582</v>
      </c>
      <c r="F15762" s="1" t="s">
        <v>20586</v>
      </c>
      <c r="G15762">
        <v>6516</v>
      </c>
      <c r="H15762" s="2" t="s">
        <v>1233</v>
      </c>
      <c r="I15762">
        <v>56146</v>
      </c>
      <c r="J15762" t="s">
        <v>1204</v>
      </c>
      <c r="K15762" t="s">
        <v>20461</v>
      </c>
    </row>
    <row r="15763" spans="1:11" ht="15" customHeight="1" x14ac:dyDescent="0.2">
      <c r="A15763">
        <f>IF(IFERROR((MATCH(G15763,$G$1:$G$12712,0)),0),INDEX($A$1:$A$12712,MATCH(G15763,$G$1:$G$12712,0)),MAX($A$2:$A15762)+1)</f>
        <v>345</v>
      </c>
      <c r="B15763">
        <f t="shared" si="295"/>
        <v>345</v>
      </c>
      <c r="C15763" t="str">
        <f t="shared" si="296"/>
        <v>Little Gypsy</v>
      </c>
      <c r="D15763">
        <v>362</v>
      </c>
      <c r="E15763" t="s">
        <v>17612</v>
      </c>
      <c r="F15763" s="1" t="s">
        <v>20587</v>
      </c>
      <c r="G15763">
        <v>1402</v>
      </c>
      <c r="H15763" s="2" t="s">
        <v>900</v>
      </c>
      <c r="I15763">
        <v>11241</v>
      </c>
      <c r="J15763" t="s">
        <v>244</v>
      </c>
      <c r="K15763" t="s">
        <v>20461</v>
      </c>
    </row>
    <row r="15764" spans="1:11" ht="15" customHeight="1" x14ac:dyDescent="0.2">
      <c r="A15764">
        <f>A662</f>
        <v>452</v>
      </c>
      <c r="B15764">
        <f t="shared" si="295"/>
        <v>452</v>
      </c>
      <c r="C15764" t="str">
        <f t="shared" si="296"/>
        <v>Nine Mile Point</v>
      </c>
      <c r="D15764">
        <v>362</v>
      </c>
      <c r="E15764" t="s">
        <v>17612</v>
      </c>
      <c r="F15764" s="1" t="s">
        <v>20588</v>
      </c>
      <c r="G15764">
        <v>1403</v>
      </c>
      <c r="H15764" s="2" t="s">
        <v>1112</v>
      </c>
      <c r="I15764">
        <v>55951</v>
      </c>
      <c r="J15764" t="s">
        <v>244</v>
      </c>
      <c r="K15764" t="s">
        <v>20461</v>
      </c>
    </row>
    <row r="15765" spans="1:11" ht="15" customHeight="1" x14ac:dyDescent="0.2">
      <c r="A15765">
        <f>IF(IFERROR((MATCH(G15765,$G$1:$G$12712,0)),0),INDEX($A$1:$A$12712,MATCH(G15765,$G$1:$G$12712,0)),MAX($A$2:$A15764)+1)</f>
        <v>557</v>
      </c>
      <c r="B15765">
        <f t="shared" si="295"/>
        <v>557</v>
      </c>
      <c r="C15765" t="str">
        <f t="shared" si="296"/>
        <v>Sterlington</v>
      </c>
      <c r="D15765">
        <v>362</v>
      </c>
      <c r="E15765" t="s">
        <v>17612</v>
      </c>
      <c r="F15765" s="1" t="s">
        <v>20589</v>
      </c>
      <c r="G15765">
        <v>1404</v>
      </c>
      <c r="H15765" s="2" t="s">
        <v>1331</v>
      </c>
      <c r="I15765">
        <v>11241</v>
      </c>
      <c r="J15765" t="s">
        <v>244</v>
      </c>
      <c r="K15765" t="s">
        <v>20461</v>
      </c>
    </row>
    <row r="15766" spans="1:11" ht="15" customHeight="1" x14ac:dyDescent="0.2">
      <c r="A15766">
        <f>IF(IFERROR((MATCH(G15766,$G$1:$G$12712,0)),0),INDEX($A$1:$A$12712,MATCH(G15766,$G$1:$G$12712,0)),MAX($A$2:$A15765)+1)</f>
        <v>11630</v>
      </c>
      <c r="B15766" t="e">
        <f t="shared" si="295"/>
        <v>#N/A</v>
      </c>
      <c r="C15766" t="str">
        <f t="shared" si="296"/>
        <v>Unmappable Plant</v>
      </c>
      <c r="E15766" t="s">
        <v>17636</v>
      </c>
      <c r="H15766" s="2" t="s">
        <v>20590</v>
      </c>
      <c r="K15766" t="s">
        <v>20591</v>
      </c>
    </row>
    <row r="15767" spans="1:11" ht="15" customHeight="1" x14ac:dyDescent="0.2">
      <c r="A15767">
        <f>A15083</f>
        <v>11472</v>
      </c>
      <c r="C15767" t="str">
        <f t="shared" si="296"/>
        <v>winslow</v>
      </c>
      <c r="D15767">
        <v>395</v>
      </c>
      <c r="E15767" t="s">
        <v>19966</v>
      </c>
      <c r="H15767" s="2" t="s">
        <v>19968</v>
      </c>
      <c r="K15767" t="s">
        <v>20591</v>
      </c>
    </row>
    <row r="15768" spans="1:11" ht="15" customHeight="1" x14ac:dyDescent="0.2">
      <c r="A15768">
        <f>IF(IFERROR((MATCH(G15768,$G$1:$G$12712,0)),0),INDEX($A$1:$A$12712,MATCH(G15768,$G$1:$G$12712,0)),MAX($A$2:$A15767)+1)</f>
        <v>11631</v>
      </c>
      <c r="B15768" t="e">
        <f>IF(COUNTIF($G$1:$G$12712,G15768&gt;0),0,INDEX($A$1:$A$12712,MATCH(G15768,$G$1:$G$12712,0)))</f>
        <v>#N/A</v>
      </c>
      <c r="C15768" t="str">
        <f t="shared" si="296"/>
        <v>Unmappable Plant</v>
      </c>
      <c r="E15768" t="s">
        <v>17597</v>
      </c>
      <c r="H15768" s="2" t="s">
        <v>20590</v>
      </c>
      <c r="K15768" t="s">
        <v>20591</v>
      </c>
    </row>
    <row r="15769" spans="1:11" ht="15" customHeight="1" x14ac:dyDescent="0.2">
      <c r="A15769">
        <f>A628</f>
        <v>431</v>
      </c>
      <c r="C15769" t="str">
        <f t="shared" si="296"/>
        <v>Oklaunion</v>
      </c>
      <c r="D15769">
        <v>372</v>
      </c>
      <c r="E15769" t="s">
        <v>20592</v>
      </c>
      <c r="F15769" s="1" t="s">
        <v>20593</v>
      </c>
      <c r="G15769">
        <v>127</v>
      </c>
      <c r="H15769" s="2" t="s">
        <v>1066</v>
      </c>
      <c r="I15769">
        <v>15474</v>
      </c>
      <c r="J15769" t="s">
        <v>393</v>
      </c>
      <c r="K15769" t="s">
        <v>20594</v>
      </c>
    </row>
    <row r="15770" spans="1:11" ht="15" customHeight="1" x14ac:dyDescent="0.2">
      <c r="A15770">
        <f>IF(IFERROR((MATCH(G15770,$G$1:$G$12712,0)),0),INDEX($A$1:$A$12712,MATCH(G15770,$G$1:$G$12712,0)),MAX($A$2:$A15769)+1)</f>
        <v>11632</v>
      </c>
      <c r="C15770" t="str">
        <f t="shared" si="296"/>
        <v>Unmappable Plant</v>
      </c>
      <c r="D15770">
        <v>368</v>
      </c>
      <c r="E15770" t="s">
        <v>20595</v>
      </c>
      <c r="H15770" s="2" t="s">
        <v>20590</v>
      </c>
      <c r="K15770" t="s">
        <v>20594</v>
      </c>
    </row>
    <row r="15771" spans="1:11" ht="15" customHeight="1" x14ac:dyDescent="0.2">
      <c r="A15771">
        <f>A12313</f>
        <v>10697</v>
      </c>
      <c r="C15771" t="str">
        <f t="shared" si="296"/>
        <v>Luning Energy</v>
      </c>
      <c r="D15771">
        <v>241</v>
      </c>
      <c r="E15771" t="s">
        <v>20596</v>
      </c>
      <c r="F15771" s="1" t="s">
        <v>20597</v>
      </c>
      <c r="G15771">
        <v>61084</v>
      </c>
      <c r="H15771" s="2" t="s">
        <v>17080</v>
      </c>
      <c r="I15771">
        <v>59050</v>
      </c>
      <c r="J15771" t="s">
        <v>9797</v>
      </c>
      <c r="K15771" t="s">
        <v>20594</v>
      </c>
    </row>
    <row r="15772" spans="1:11" ht="15" customHeight="1" x14ac:dyDescent="0.2">
      <c r="A15772">
        <f>A906</f>
        <v>609</v>
      </c>
      <c r="C15772" t="str">
        <f t="shared" si="296"/>
        <v>trimble</v>
      </c>
      <c r="D15772">
        <v>209</v>
      </c>
      <c r="E15772" t="s">
        <v>18721</v>
      </c>
      <c r="F15772" s="1" t="s">
        <v>18724</v>
      </c>
      <c r="G15772">
        <v>55746</v>
      </c>
      <c r="H15772" s="2" t="s">
        <v>18724</v>
      </c>
      <c r="K15772" t="s">
        <v>20598</v>
      </c>
    </row>
    <row r="15773" spans="1:11" ht="15" customHeight="1" x14ac:dyDescent="0.2">
      <c r="A15773">
        <f>A906</f>
        <v>609</v>
      </c>
      <c r="C15773" t="str">
        <f t="shared" si="296"/>
        <v>trimble</v>
      </c>
      <c r="D15773">
        <v>209</v>
      </c>
      <c r="E15773" t="s">
        <v>18721</v>
      </c>
      <c r="F15773" s="1" t="s">
        <v>18725</v>
      </c>
      <c r="G15773">
        <v>55746</v>
      </c>
      <c r="H15773" s="2" t="s">
        <v>18724</v>
      </c>
      <c r="K15773" t="s">
        <v>20598</v>
      </c>
    </row>
    <row r="15774" spans="1:11" ht="15" customHeight="1" x14ac:dyDescent="0.2">
      <c r="A15774">
        <f>IF(IFERROR((MATCH(G15774,$G$1:$G$12712,0)),0),INDEX($A$1:$A$12712,MATCH(G15774,$G$1:$G$12712,0)),MAX($A$2:$A15773)+1)</f>
        <v>11633</v>
      </c>
      <c r="C15774" t="str">
        <f t="shared" si="296"/>
        <v>rowan generating facility</v>
      </c>
      <c r="D15774">
        <v>160</v>
      </c>
      <c r="E15774" t="s">
        <v>17884</v>
      </c>
      <c r="F15774" s="1" t="s">
        <v>20599</v>
      </c>
      <c r="G15774">
        <v>55530</v>
      </c>
      <c r="H15774" s="2" t="s">
        <v>20600</v>
      </c>
      <c r="K15774" t="s">
        <v>20598</v>
      </c>
    </row>
    <row r="15775" spans="1:11" ht="15" customHeight="1" x14ac:dyDescent="0.2">
      <c r="A15775">
        <f>A901</f>
        <v>607</v>
      </c>
      <c r="C15775" t="str">
        <f t="shared" si="296"/>
        <v>wabash river energy</v>
      </c>
      <c r="D15775">
        <v>169</v>
      </c>
      <c r="E15775" t="s">
        <v>2448</v>
      </c>
      <c r="F15775" s="1" t="s">
        <v>3279</v>
      </c>
      <c r="G15775">
        <v>56235</v>
      </c>
      <c r="H15775" s="2" t="s">
        <v>20601</v>
      </c>
      <c r="K15775" t="s">
        <v>20598</v>
      </c>
    </row>
    <row r="15776" spans="1:11" ht="15" customHeight="1" x14ac:dyDescent="0.2">
      <c r="A15776">
        <f>A101</f>
        <v>77</v>
      </c>
      <c r="C15776" t="str">
        <f t="shared" si="296"/>
        <v>brunswick generating station</v>
      </c>
      <c r="D15776">
        <v>160</v>
      </c>
      <c r="E15776" t="s">
        <v>17884</v>
      </c>
      <c r="F15776" s="1" t="s">
        <v>17885</v>
      </c>
      <c r="G15776">
        <v>55696</v>
      </c>
      <c r="H15776" s="2" t="s">
        <v>20602</v>
      </c>
      <c r="K15776" t="s">
        <v>20598</v>
      </c>
    </row>
    <row r="15777" spans="1:11" ht="15" customHeight="1" x14ac:dyDescent="0.2">
      <c r="A15777">
        <f>A565</f>
        <v>388</v>
      </c>
      <c r="C15777" t="str">
        <f t="shared" si="296"/>
        <v>genpower mcintosh llc</v>
      </c>
      <c r="D15777">
        <v>35</v>
      </c>
      <c r="E15777" t="s">
        <v>2434</v>
      </c>
      <c r="F15777" s="1" t="s">
        <v>2898</v>
      </c>
      <c r="G15777">
        <v>55632</v>
      </c>
      <c r="H15777" s="2" t="s">
        <v>20603</v>
      </c>
      <c r="K15777" t="s">
        <v>20598</v>
      </c>
    </row>
    <row r="15778" spans="1:11" ht="15" customHeight="1" x14ac:dyDescent="0.2">
      <c r="A15778">
        <f>A2511</f>
        <v>1587</v>
      </c>
      <c r="C15778" t="str">
        <f t="shared" si="296"/>
        <v>waukegan energy facility</v>
      </c>
      <c r="D15778">
        <v>165</v>
      </c>
      <c r="E15778" t="s">
        <v>18100</v>
      </c>
      <c r="F15778" s="1" t="s">
        <v>18124</v>
      </c>
      <c r="G15778">
        <v>55695</v>
      </c>
      <c r="H15778" s="2" t="s">
        <v>20604</v>
      </c>
      <c r="K15778" t="s">
        <v>20598</v>
      </c>
    </row>
    <row r="15779" spans="1:11" ht="15" customHeight="1" x14ac:dyDescent="0.2">
      <c r="A15779">
        <f>A6975</f>
        <v>6010</v>
      </c>
      <c r="C15779" t="str">
        <f t="shared" si="296"/>
        <v>franklin county generating station</v>
      </c>
      <c r="D15779">
        <v>220</v>
      </c>
      <c r="E15779" t="s">
        <v>10414</v>
      </c>
      <c r="F15779" s="1" t="s">
        <v>10415</v>
      </c>
      <c r="G15779">
        <v>55489</v>
      </c>
      <c r="H15779" s="2" t="s">
        <v>20605</v>
      </c>
      <c r="K15779" t="s">
        <v>20598</v>
      </c>
    </row>
    <row r="15780" spans="1:11" ht="15" customHeight="1" x14ac:dyDescent="0.2">
      <c r="A15780">
        <f>A745</f>
        <v>506</v>
      </c>
      <c r="C15780" t="str">
        <f t="shared" si="296"/>
        <v>redhawk unit 3</v>
      </c>
      <c r="D15780">
        <v>286</v>
      </c>
      <c r="E15780" t="s">
        <v>334</v>
      </c>
      <c r="F15780" s="1" t="s">
        <v>3071</v>
      </c>
      <c r="G15780">
        <v>55956</v>
      </c>
      <c r="H15780" s="2" t="s">
        <v>20606</v>
      </c>
      <c r="K15780" t="s">
        <v>20598</v>
      </c>
    </row>
    <row r="15781" spans="1:11" ht="15" customHeight="1" x14ac:dyDescent="0.2">
      <c r="A15781">
        <f>A745</f>
        <v>506</v>
      </c>
      <c r="C15781" t="str">
        <f t="shared" si="296"/>
        <v>redhawk unit 4</v>
      </c>
      <c r="D15781">
        <v>286</v>
      </c>
      <c r="E15781" t="s">
        <v>334</v>
      </c>
      <c r="F15781" s="1" t="s">
        <v>3071</v>
      </c>
      <c r="G15781">
        <v>55957</v>
      </c>
      <c r="H15781" s="2" t="s">
        <v>20607</v>
      </c>
      <c r="K15781" t="s">
        <v>20598</v>
      </c>
    </row>
    <row r="15782" spans="1:11" ht="15" customHeight="1" x14ac:dyDescent="0.2">
      <c r="A15782">
        <f>A5137</f>
        <v>4190</v>
      </c>
      <c r="C15782" t="str">
        <f t="shared" si="296"/>
        <v>neches</v>
      </c>
      <c r="D15782">
        <v>231</v>
      </c>
      <c r="E15782" t="s">
        <v>18433</v>
      </c>
      <c r="F15782" s="1" t="s">
        <v>18437</v>
      </c>
      <c r="G15782">
        <v>3458</v>
      </c>
      <c r="H15782" s="2" t="s">
        <v>20608</v>
      </c>
      <c r="K15782" t="s">
        <v>20598</v>
      </c>
    </row>
    <row r="15783" spans="1:11" ht="15" customHeight="1" x14ac:dyDescent="0.2">
      <c r="A15783">
        <f>A619</f>
        <v>426</v>
      </c>
      <c r="C15783" t="str">
        <f t="shared" si="296"/>
        <v>mount storm</v>
      </c>
      <c r="D15783">
        <v>164</v>
      </c>
      <c r="E15783" t="s">
        <v>17600</v>
      </c>
      <c r="F15783" s="1" t="s">
        <v>20101</v>
      </c>
      <c r="G15783">
        <v>56384</v>
      </c>
      <c r="H15783" s="2" t="s">
        <v>20609</v>
      </c>
      <c r="K15783" t="s">
        <v>20598</v>
      </c>
    </row>
    <row r="15784" spans="1:11" ht="15" customHeight="1" x14ac:dyDescent="0.2">
      <c r="A15784">
        <f>A1438</f>
        <v>1054</v>
      </c>
      <c r="C15784" t="str">
        <f t="shared" si="296"/>
        <v>beacon heating</v>
      </c>
      <c r="D15784">
        <v>184</v>
      </c>
      <c r="E15784" t="s">
        <v>2305</v>
      </c>
      <c r="F15784" s="1" t="s">
        <v>2306</v>
      </c>
      <c r="G15784">
        <v>1724</v>
      </c>
      <c r="H15784" s="2" t="s">
        <v>20610</v>
      </c>
      <c r="K15784" t="s">
        <v>20598</v>
      </c>
    </row>
    <row r="15785" spans="1:11" ht="15" customHeight="1" x14ac:dyDescent="0.2">
      <c r="A15785">
        <f>A1438</f>
        <v>1054</v>
      </c>
      <c r="C15785" t="str">
        <f t="shared" si="296"/>
        <v>beacon heating</v>
      </c>
      <c r="D15785">
        <v>184</v>
      </c>
      <c r="E15785" t="s">
        <v>18284</v>
      </c>
      <c r="F15785" s="1" t="s">
        <v>18285</v>
      </c>
      <c r="G15785">
        <v>1724</v>
      </c>
      <c r="H15785" s="2" t="s">
        <v>20610</v>
      </c>
      <c r="K15785" t="s">
        <v>20598</v>
      </c>
    </row>
    <row r="15786" spans="1:11" ht="15" customHeight="1" x14ac:dyDescent="0.2">
      <c r="A15786">
        <f>A3001</f>
        <v>2075</v>
      </c>
      <c r="C15786" t="str">
        <f t="shared" si="296"/>
        <v>deferiet new york</v>
      </c>
      <c r="D15786">
        <v>275</v>
      </c>
      <c r="E15786" t="s">
        <v>19007</v>
      </c>
      <c r="F15786" s="1" t="s">
        <v>19042</v>
      </c>
      <c r="G15786">
        <v>50246</v>
      </c>
      <c r="H15786" s="2" t="s">
        <v>20611</v>
      </c>
      <c r="K15786" t="s">
        <v>20598</v>
      </c>
    </row>
    <row r="15787" spans="1:11" ht="15" customHeight="1" x14ac:dyDescent="0.2">
      <c r="A15787">
        <f>IF(IFERROR((MATCH(G15787,$G$1:$G$12712,0)),0),INDEX($A$1:$A$12712,MATCH(G15787,$G$1:$G$12712,0)),MAX($A$2:$A15786)+1)</f>
        <v>11634</v>
      </c>
      <c r="C15787" t="str">
        <f t="shared" si="296"/>
        <v>rushford power plant</v>
      </c>
      <c r="D15787">
        <v>21</v>
      </c>
      <c r="E15787" t="s">
        <v>18600</v>
      </c>
      <c r="F15787" s="1" t="s">
        <v>20612</v>
      </c>
      <c r="G15787">
        <v>56103</v>
      </c>
      <c r="H15787" s="2" t="s">
        <v>20613</v>
      </c>
      <c r="K15787" t="s">
        <v>20598</v>
      </c>
    </row>
    <row r="15788" spans="1:11" ht="15" customHeight="1" x14ac:dyDescent="0.2">
      <c r="A15788">
        <f>A14186</f>
        <v>11318</v>
      </c>
      <c r="C15788" t="str">
        <f t="shared" si="296"/>
        <v>mechanicville</v>
      </c>
      <c r="D15788">
        <v>275</v>
      </c>
      <c r="E15788" t="s">
        <v>19007</v>
      </c>
      <c r="F15788" s="1" t="s">
        <v>19119</v>
      </c>
      <c r="G15788">
        <v>2584</v>
      </c>
      <c r="H15788" s="2" t="s">
        <v>20614</v>
      </c>
      <c r="K15788" t="s">
        <v>20598</v>
      </c>
    </row>
    <row r="15789" spans="1:11" ht="15" customHeight="1" x14ac:dyDescent="0.2">
      <c r="A15789">
        <f>A1673</f>
        <v>1119</v>
      </c>
      <c r="C15789" t="str">
        <f t="shared" si="296"/>
        <v>fort stockton</v>
      </c>
      <c r="D15789">
        <v>199</v>
      </c>
      <c r="E15789" t="s">
        <v>1065</v>
      </c>
      <c r="F15789" s="1" t="s">
        <v>2654</v>
      </c>
      <c r="G15789">
        <v>3520</v>
      </c>
      <c r="H15789" s="2" t="s">
        <v>20133</v>
      </c>
      <c r="K15789" t="s">
        <v>20598</v>
      </c>
    </row>
    <row r="15790" spans="1:11" ht="15" customHeight="1" x14ac:dyDescent="0.2">
      <c r="A15790">
        <f>A1673</f>
        <v>1119</v>
      </c>
      <c r="C15790" t="str">
        <f t="shared" si="296"/>
        <v>fort stockton</v>
      </c>
      <c r="D15790">
        <v>199</v>
      </c>
      <c r="E15790" t="s">
        <v>20128</v>
      </c>
      <c r="F15790" s="1" t="s">
        <v>20133</v>
      </c>
      <c r="G15790">
        <v>3520</v>
      </c>
      <c r="H15790" s="2" t="s">
        <v>20133</v>
      </c>
      <c r="K15790" t="s">
        <v>20598</v>
      </c>
    </row>
    <row r="15791" spans="1:11" ht="15" customHeight="1" x14ac:dyDescent="0.2">
      <c r="A15791">
        <f>IF(IFERROR((MATCH(G15791,$G$1:$G$12712,0)),0),INDEX($A$1:$A$12712,MATCH(G15791,$G$1:$G$12712,0)),MAX($A$2:$A15790)+1)</f>
        <v>11635</v>
      </c>
      <c r="C15791" t="str">
        <f t="shared" si="296"/>
        <v>riverside canal power company</v>
      </c>
      <c r="G15791">
        <v>334</v>
      </c>
      <c r="H15791" s="2" t="s">
        <v>20615</v>
      </c>
    </row>
    <row r="15792" spans="1:11" ht="15" customHeight="1" x14ac:dyDescent="0.2">
      <c r="A15792">
        <f>IF(IFERROR((MATCH(G15792,$G$1:$G$12712,0)),0),INDEX($A$1:$A$12712,MATCH(G15792,$G$1:$G$12712,0)),MAX($A$2:$A15791)+1)</f>
        <v>11636</v>
      </c>
      <c r="C15792" t="str">
        <f t="shared" si="296"/>
        <v>english station</v>
      </c>
      <c r="G15792">
        <v>569</v>
      </c>
      <c r="H15792" s="2" t="s">
        <v>20616</v>
      </c>
    </row>
    <row r="15793" spans="1:8" ht="15" customHeight="1" x14ac:dyDescent="0.2">
      <c r="A15793">
        <f>IF(IFERROR((MATCH(G15793,$G$1:$G$12712,0)),0),INDEX($A$1:$A$12712,MATCH(G15793,$G$1:$G$12712,0)),MAX($A$2:$A15792)+1)</f>
        <v>11637</v>
      </c>
      <c r="C15793" t="str">
        <f t="shared" si="296"/>
        <v>abibow us inc. - catawba operations</v>
      </c>
      <c r="G15793">
        <v>2440</v>
      </c>
      <c r="H15793" s="2" t="s">
        <v>20617</v>
      </c>
    </row>
    <row r="15794" spans="1:8" ht="15" customHeight="1" x14ac:dyDescent="0.2">
      <c r="A15794">
        <f>IF(IFERROR((MATCH(G15794,$G$1:$G$12712,0)),0),INDEX($A$1:$A$12712,MATCH(G15794,$G$1:$G$12712,0)),MAX($A$2:$A15793)+1)</f>
        <v>11638</v>
      </c>
      <c r="C15794" t="str">
        <f t="shared" si="296"/>
        <v>north lovington</v>
      </c>
      <c r="G15794">
        <v>2473</v>
      </c>
      <c r="H15794" s="2" t="s">
        <v>20618</v>
      </c>
    </row>
    <row r="15795" spans="1:8" ht="15" customHeight="1" x14ac:dyDescent="0.2">
      <c r="A15795">
        <f>IF(IFERROR((MATCH(G15795,$G$1:$G$12712,0)),0),INDEX($A$1:$A$12712,MATCH(G15795,$G$1:$G$12712,0)),MAX($A$2:$A15794)+1)</f>
        <v>11639</v>
      </c>
      <c r="C15795" t="str">
        <f t="shared" si="296"/>
        <v>gorge</v>
      </c>
      <c r="G15795">
        <v>2858</v>
      </c>
      <c r="H15795" s="2" t="s">
        <v>20619</v>
      </c>
    </row>
    <row r="15796" spans="1:8" ht="15" customHeight="1" x14ac:dyDescent="0.2">
      <c r="A15796">
        <f>IF(IFERROR((MATCH(G15796,$G$1:$G$12712,0)),0),INDEX($A$1:$A$12712,MATCH(G15796,$G$1:$G$12712,0)),MAX($A$2:$A15795)+1)</f>
        <v>11640</v>
      </c>
      <c r="C15796" t="str">
        <f t="shared" si="296"/>
        <v>denver city</v>
      </c>
      <c r="G15796">
        <v>3480</v>
      </c>
      <c r="H15796" s="2" t="s">
        <v>20620</v>
      </c>
    </row>
    <row r="15797" spans="1:8" ht="15" customHeight="1" x14ac:dyDescent="0.2">
      <c r="A15797">
        <f>IF(IFERROR((MATCH(G15797,$G$1:$G$12712,0)),0),INDEX($A$1:$A$12712,MATCH(G15797,$G$1:$G$12712,0)),MAX($A$2:$A15796)+1)</f>
        <v>11641</v>
      </c>
      <c r="C15797" t="str">
        <f t="shared" si="296"/>
        <v>oak creek power station</v>
      </c>
      <c r="G15797">
        <v>3523</v>
      </c>
      <c r="H15797" s="2" t="s">
        <v>20621</v>
      </c>
    </row>
    <row r="15798" spans="1:8" ht="15" customHeight="1" x14ac:dyDescent="0.2">
      <c r="A15798">
        <f>IF(IFERROR((MATCH(G15798,$G$1:$G$12712,0)),0),INDEX($A$1:$A$12712,MATCH(G15798,$G$1:$G$12712,0)),MAX($A$2:$A15797)+1)</f>
        <v>11642</v>
      </c>
      <c r="C15798" t="str">
        <f t="shared" si="296"/>
        <v>commerce</v>
      </c>
      <c r="G15798">
        <v>4036</v>
      </c>
      <c r="H15798" s="2" t="s">
        <v>20622</v>
      </c>
    </row>
    <row r="15799" spans="1:8" ht="15" customHeight="1" x14ac:dyDescent="0.2">
      <c r="A15799">
        <f>IF(IFERROR((MATCH(G15799,$G$1:$G$12712,0)),0),INDEX($A$1:$A$12712,MATCH(G15799,$G$1:$G$12712,0)),MAX($A$2:$A15798)+1)</f>
        <v>11643</v>
      </c>
      <c r="C15799" t="str">
        <f t="shared" si="296"/>
        <v>reedy creek</v>
      </c>
      <c r="G15799">
        <v>7254</v>
      </c>
      <c r="H15799" s="2" t="s">
        <v>20623</v>
      </c>
    </row>
    <row r="15800" spans="1:8" ht="15" customHeight="1" x14ac:dyDescent="0.2">
      <c r="A15800">
        <f>IF(IFERROR((MATCH(G15800,$G$1:$G$12712,0)),0),INDEX($A$1:$A$12712,MATCH(G15800,$G$1:$G$12712,0)),MAX($A$2:$A15799)+1)</f>
        <v>11644</v>
      </c>
      <c r="C15800" t="str">
        <f t="shared" si="296"/>
        <v>48th street peaking station</v>
      </c>
      <c r="G15800">
        <v>7258</v>
      </c>
      <c r="H15800" s="2" t="s">
        <v>20624</v>
      </c>
    </row>
    <row r="15801" spans="1:8" ht="15" customHeight="1" x14ac:dyDescent="0.2">
      <c r="A15801">
        <f>IF(IFERROR((MATCH(G15801,$G$1:$G$12712,0)),0),INDEX($A$1:$A$12712,MATCH(G15801,$G$1:$G$12712,0)),MAX($A$2:$A15800)+1)</f>
        <v>11645</v>
      </c>
      <c r="C15801" t="str">
        <f t="shared" si="296"/>
        <v>calpine hidalgo energy center</v>
      </c>
      <c r="G15801">
        <v>7762</v>
      </c>
      <c r="H15801" s="2" t="s">
        <v>20625</v>
      </c>
    </row>
    <row r="15802" spans="1:8" ht="15" customHeight="1" x14ac:dyDescent="0.2">
      <c r="A15802">
        <f>IF(IFERROR((MATCH(G15802,$G$1:$G$12712,0)),0),INDEX($A$1:$A$12712,MATCH(G15802,$G$1:$G$12712,0)),MAX($A$2:$A15801)+1)</f>
        <v>11646</v>
      </c>
      <c r="C15802" t="str">
        <f t="shared" si="296"/>
        <v>jasper county generating facility</v>
      </c>
      <c r="G15802">
        <v>7996</v>
      </c>
      <c r="H15802" s="2" t="s">
        <v>20626</v>
      </c>
    </row>
    <row r="15803" spans="1:8" ht="15" customHeight="1" x14ac:dyDescent="0.2">
      <c r="A15803">
        <f>IF(IFERROR((MATCH(G15803,$G$1:$G$12712,0)),0),INDEX($A$1:$A$12712,MATCH(G15803,$G$1:$G$12712,0)),MAX($A$2:$A15802)+1)</f>
        <v>11647</v>
      </c>
      <c r="C15803" t="str">
        <f t="shared" si="296"/>
        <v>donald von raesfeld</v>
      </c>
      <c r="G15803">
        <v>8058</v>
      </c>
      <c r="H15803" s="2" t="s">
        <v>20627</v>
      </c>
    </row>
    <row r="15804" spans="1:8" ht="15" customHeight="1" x14ac:dyDescent="0.2">
      <c r="A15804">
        <f>IF(IFERROR((MATCH(G15804,$G$1:$G$12712,0)),0),INDEX($A$1:$A$12712,MATCH(G15804,$G$1:$G$12712,0)),MAX($A$2:$A15803)+1)</f>
        <v>11648</v>
      </c>
      <c r="C15804" t="str">
        <f t="shared" si="296"/>
        <v>international paper, erie mill</v>
      </c>
      <c r="G15804">
        <v>10628</v>
      </c>
      <c r="H15804" s="2" t="s">
        <v>20628</v>
      </c>
    </row>
    <row r="15805" spans="1:8" ht="15" customHeight="1" x14ac:dyDescent="0.2">
      <c r="A15805">
        <f>IF(IFERROR((MATCH(G15805,$G$1:$G$12712,0)),0),INDEX($A$1:$A$12712,MATCH(G15805,$G$1:$G$12712,0)),MAX($A$2:$A15804)+1)</f>
        <v>11649</v>
      </c>
      <c r="C15805" t="str">
        <f t="shared" si="296"/>
        <v>btec new albany llc</v>
      </c>
      <c r="G15805">
        <v>13213</v>
      </c>
      <c r="H15805" s="2" t="s">
        <v>20629</v>
      </c>
    </row>
    <row r="15806" spans="1:8" ht="15" customHeight="1" x14ac:dyDescent="0.2">
      <c r="A15806">
        <f>IF(IFERROR((MATCH(G15806,$G$1:$G$12712,0)),0),INDEX($A$1:$A$12712,MATCH(G15806,$G$1:$G$12712,0)),MAX($A$2:$A15805)+1)</f>
        <v>11650</v>
      </c>
      <c r="C15806" t="str">
        <f t="shared" si="296"/>
        <v>the ohio state university</v>
      </c>
      <c r="G15806">
        <v>14013</v>
      </c>
      <c r="H15806" s="2" t="s">
        <v>20630</v>
      </c>
    </row>
    <row r="15807" spans="1:8" ht="15" customHeight="1" x14ac:dyDescent="0.2">
      <c r="A15807">
        <f>IF(IFERROR((MATCH(G15807,$G$1:$G$12712,0)),0),INDEX($A$1:$A$12712,MATCH(G15807,$G$1:$G$12712,0)),MAX($A$2:$A15806)+1)</f>
        <v>11651</v>
      </c>
      <c r="C15807" t="str">
        <f t="shared" si="296"/>
        <v>nelson industrial steam company</v>
      </c>
      <c r="G15807">
        <v>50030</v>
      </c>
      <c r="H15807" s="2" t="s">
        <v>20631</v>
      </c>
    </row>
    <row r="15808" spans="1:8" ht="15" customHeight="1" x14ac:dyDescent="0.2">
      <c r="A15808">
        <f>IF(IFERROR((MATCH(G15808,$G$1:$G$12712,0)),0),INDEX($A$1:$A$12712,MATCH(G15808,$G$1:$G$12712,0)),MAX($A$2:$A15807)+1)</f>
        <v>11652</v>
      </c>
      <c r="C15808" t="str">
        <f t="shared" si="296"/>
        <v>international paper-hudson river</v>
      </c>
      <c r="G15808">
        <v>54088</v>
      </c>
      <c r="H15808" s="2" t="s">
        <v>20632</v>
      </c>
    </row>
    <row r="15809" spans="1:10" ht="15" customHeight="1" x14ac:dyDescent="0.2">
      <c r="A15809">
        <f>IF(IFERROR((MATCH(G15809,$G$1:$G$12712,0)),0),INDEX($A$1:$A$12712,MATCH(G15809,$G$1:$G$12712,0)),MAX($A$2:$A15808)+1)</f>
        <v>11653</v>
      </c>
      <c r="C15809" t="str">
        <f t="shared" si="296"/>
        <v>indeck niles energy center</v>
      </c>
      <c r="G15809">
        <v>55460</v>
      </c>
      <c r="H15809" s="2" t="s">
        <v>20633</v>
      </c>
    </row>
    <row r="15810" spans="1:10" ht="15" customHeight="1" x14ac:dyDescent="0.2">
      <c r="A15810">
        <f>IF(IFERROR((MATCH(G15810,$G$1:$G$12712,0)),0),INDEX($A$1:$A$12712,MATCH(G15810,$G$1:$G$12712,0)),MAX($A$2:$A15809)+1)</f>
        <v>11654</v>
      </c>
      <c r="C15810" t="str">
        <f t="shared" ref="C15810:C15873" si="297">IF(H15810="",F15810,H15810)</f>
        <v>boardman power holdings llc</v>
      </c>
      <c r="G15810">
        <v>55683</v>
      </c>
      <c r="H15810" s="2" t="s">
        <v>20634</v>
      </c>
    </row>
    <row r="15811" spans="1:10" ht="15" customHeight="1" x14ac:dyDescent="0.2">
      <c r="A15811">
        <f>IF(IFERROR((MATCH(G15811,$G$1:$G$12712,0)),0),INDEX($A$1:$A$12712,MATCH(G15811,$G$1:$G$12712,0)),MAX($A$2:$A15810)+1)</f>
        <v>11655</v>
      </c>
      <c r="C15811" t="str">
        <f t="shared" si="297"/>
        <v>rattlesnake creek wind project</v>
      </c>
      <c r="G15811">
        <v>59292</v>
      </c>
      <c r="H15811" s="2" t="s">
        <v>20635</v>
      </c>
    </row>
    <row r="15812" spans="1:10" ht="15" customHeight="1" x14ac:dyDescent="0.2">
      <c r="A15812">
        <f>IF(IFERROR((MATCH(G15812,$G$1:$G$12712,0)),0),INDEX($A$1:$A$12712,MATCH(G15812,$G$1:$G$12712,0)),MAX($A$2:$A15811)+1)</f>
        <v>11656</v>
      </c>
      <c r="C15812" t="str">
        <f t="shared" si="297"/>
        <v>farmington solar farm</v>
      </c>
      <c r="G15812">
        <v>61450</v>
      </c>
      <c r="H15812" s="2" t="s">
        <v>20636</v>
      </c>
      <c r="I15812">
        <v>58822</v>
      </c>
      <c r="J15812" t="s">
        <v>20637</v>
      </c>
    </row>
    <row r="15813" spans="1:10" ht="15" customHeight="1" x14ac:dyDescent="0.2">
      <c r="A15813">
        <f>IF(IFERROR((MATCH(G15813,$G$1:$G$12712,0)),0),INDEX($A$1:$A$12712,MATCH(G15813,$G$1:$G$12712,0)),MAX($A$2:$A15812)+1)</f>
        <v>11657</v>
      </c>
      <c r="C15813" t="str">
        <f t="shared" si="297"/>
        <v>northfield holdco csg</v>
      </c>
      <c r="G15813">
        <v>61451</v>
      </c>
      <c r="H15813" s="2" t="s">
        <v>20638</v>
      </c>
    </row>
    <row r="15814" spans="1:10" ht="15" customHeight="1" x14ac:dyDescent="0.2">
      <c r="A15814">
        <f>IF(IFERROR((MATCH(G15814,$G$1:$G$12712,0)),0),INDEX($A$1:$A$12712,MATCH(G15814,$G$1:$G$12712,0)),MAX($A$2:$A15813)+1)</f>
        <v>11658</v>
      </c>
      <c r="C15814" t="str">
        <f t="shared" si="297"/>
        <v>waterford holdco csg</v>
      </c>
      <c r="G15814">
        <v>61452</v>
      </c>
      <c r="H15814" s="2" t="s">
        <v>20639</v>
      </c>
    </row>
    <row r="15815" spans="1:10" ht="15" customHeight="1" x14ac:dyDescent="0.2">
      <c r="A15815">
        <f>IF(IFERROR((MATCH(G15815,$G$1:$G$12712,0)),0),INDEX($A$1:$A$12712,MATCH(G15815,$G$1:$G$12712,0)),MAX($A$2:$A15814)+1)</f>
        <v>11659</v>
      </c>
      <c r="C15815" t="str">
        <f t="shared" si="297"/>
        <v>b.r. corcoran csg</v>
      </c>
      <c r="G15815">
        <v>61453</v>
      </c>
      <c r="H15815" s="2" t="s">
        <v>20640</v>
      </c>
    </row>
    <row r="15816" spans="1:10" ht="15" customHeight="1" x14ac:dyDescent="0.2">
      <c r="A15816">
        <f>IF(IFERROR((MATCH(G15816,$G$1:$G$12712,0)),0),INDEX($A$1:$A$12712,MATCH(G15816,$G$1:$G$12712,0)),MAX($A$2:$A15815)+1)</f>
        <v>11660</v>
      </c>
      <c r="C15816" t="str">
        <f t="shared" si="297"/>
        <v>b.r. sartell csg</v>
      </c>
      <c r="G15816">
        <v>61454</v>
      </c>
      <c r="H15816" s="2" t="s">
        <v>20641</v>
      </c>
    </row>
    <row r="15817" spans="1:10" ht="15" customHeight="1" x14ac:dyDescent="0.2">
      <c r="A15817">
        <f>IF(IFERROR((MATCH(G15817,$G$1:$G$12712,0)),0),INDEX($A$1:$A$12712,MATCH(G15817,$G$1:$G$12712,0)),MAX($A$2:$A15816)+1)</f>
        <v>11661</v>
      </c>
      <c r="C15817" t="str">
        <f t="shared" si="297"/>
        <v>b.r. sauk rapids csg</v>
      </c>
      <c r="G15817">
        <v>61455</v>
      </c>
      <c r="H15817" s="2" t="s">
        <v>20642</v>
      </c>
    </row>
    <row r="15818" spans="1:10" ht="15" customHeight="1" x14ac:dyDescent="0.2">
      <c r="A15818">
        <f>IF(IFERROR((MATCH(G15818,$G$1:$G$12712,0)),0),INDEX($A$1:$A$12712,MATCH(G15818,$G$1:$G$12712,0)),MAX($A$2:$A15817)+1)</f>
        <v>11662</v>
      </c>
      <c r="C15818" t="str">
        <f t="shared" si="297"/>
        <v>montgomery winsted csg</v>
      </c>
      <c r="G15818">
        <v>61456</v>
      </c>
      <c r="H15818" s="2" t="s">
        <v>20643</v>
      </c>
    </row>
    <row r="15819" spans="1:10" ht="15" customHeight="1" x14ac:dyDescent="0.2">
      <c r="A15819">
        <f>IF(IFERROR((MATCH(G15819,$G$1:$G$12712,0)),0),INDEX($A$1:$A$12712,MATCH(G15819,$G$1:$G$12712,0)),MAX($A$2:$A15818)+1)</f>
        <v>11663</v>
      </c>
      <c r="C15819" t="str">
        <f t="shared" si="297"/>
        <v>palmer solar center</v>
      </c>
      <c r="G15819">
        <v>61457</v>
      </c>
      <c r="H15819" s="2" t="s">
        <v>20644</v>
      </c>
    </row>
    <row r="15820" spans="1:10" ht="15" customHeight="1" x14ac:dyDescent="0.2">
      <c r="A15820">
        <f>IF(IFERROR((MATCH(G15820,$G$1:$G$12712,0)),0),INDEX($A$1:$A$12712,MATCH(G15820,$G$1:$G$12712,0)),MAX($A$2:$A15819)+1)</f>
        <v>11664</v>
      </c>
      <c r="C15820" t="str">
        <f t="shared" si="297"/>
        <v>martin solar center</v>
      </c>
      <c r="G15820">
        <v>61458</v>
      </c>
      <c r="H15820" s="2" t="s">
        <v>20645</v>
      </c>
    </row>
    <row r="15821" spans="1:10" ht="15" customHeight="1" x14ac:dyDescent="0.2">
      <c r="A15821">
        <f>IF(IFERROR((MATCH(G15821,$G$1:$G$12712,0)),0),INDEX($A$1:$A$12712,MATCH(G15821,$G$1:$G$12712,0)),MAX($A$2:$A15820)+1)</f>
        <v>11665</v>
      </c>
      <c r="C15821" t="str">
        <f t="shared" si="297"/>
        <v>georgia power at swainsboro</v>
      </c>
      <c r="G15821">
        <v>61459</v>
      </c>
      <c r="H15821" s="2" t="s">
        <v>20646</v>
      </c>
    </row>
    <row r="15822" spans="1:10" ht="15" customHeight="1" x14ac:dyDescent="0.2">
      <c r="A15822">
        <f>IF(IFERROR((MATCH(G15822,$G$1:$G$12712,0)),0),INDEX($A$1:$A$12712,MATCH(G15822,$G$1:$G$12712,0)),MAX($A$2:$A15821)+1)</f>
        <v>11666</v>
      </c>
      <c r="C15822" t="str">
        <f t="shared" si="297"/>
        <v>ios - mew phase 1</v>
      </c>
      <c r="G15822">
        <v>61460</v>
      </c>
      <c r="H15822" s="2" t="s">
        <v>20647</v>
      </c>
    </row>
    <row r="15823" spans="1:10" ht="15" customHeight="1" x14ac:dyDescent="0.2">
      <c r="A15823">
        <f>IF(IFERROR((MATCH(G15823,$G$1:$G$12712,0)),0),INDEX($A$1:$A$12712,MATCH(G15823,$G$1:$G$12712,0)),MAX($A$2:$A15822)+1)</f>
        <v>11667</v>
      </c>
      <c r="C15823" t="str">
        <f t="shared" si="297"/>
        <v>north smithfield solar power 1</v>
      </c>
      <c r="G15823">
        <v>61461</v>
      </c>
      <c r="H15823" s="2" t="s">
        <v>20648</v>
      </c>
    </row>
    <row r="15824" spans="1:10" ht="15" customHeight="1" x14ac:dyDescent="0.2">
      <c r="A15824">
        <f>IF(IFERROR((MATCH(G15824,$G$1:$G$12712,0)),0),INDEX($A$1:$A$12712,MATCH(G15824,$G$1:$G$12712,0)),MAX($A$2:$A15823)+1)</f>
        <v>11668</v>
      </c>
      <c r="C15824" t="str">
        <f t="shared" si="297"/>
        <v>sr platte solar farm</v>
      </c>
      <c r="G15824">
        <v>61462</v>
      </c>
      <c r="H15824" s="2" t="s">
        <v>20649</v>
      </c>
    </row>
    <row r="15825" spans="1:10" ht="15" customHeight="1" x14ac:dyDescent="0.2">
      <c r="A15825">
        <f>IF(IFERROR((MATCH(G15825,$G$1:$G$12712,0)),0),INDEX($A$1:$A$12712,MATCH(G15825,$G$1:$G$12712,0)),MAX($A$2:$A15824)+1)</f>
        <v>11669</v>
      </c>
      <c r="C15825" t="str">
        <f t="shared" si="297"/>
        <v>vandenberg solar project</v>
      </c>
      <c r="G15825">
        <v>61463</v>
      </c>
      <c r="H15825" s="2" t="s">
        <v>20650</v>
      </c>
    </row>
    <row r="15826" spans="1:10" ht="15" customHeight="1" x14ac:dyDescent="0.2">
      <c r="A15826">
        <f>IF(IFERROR((MATCH(G15826,$G$1:$G$12712,0)),0),INDEX($A$1:$A$12712,MATCH(G15826,$G$1:$G$12712,0)),MAX($A$2:$A15825)+1)</f>
        <v>11670</v>
      </c>
      <c r="C15826" t="str">
        <f t="shared" si="297"/>
        <v>coresite real estate 2972 stender, l.p.</v>
      </c>
      <c r="G15826">
        <v>61464</v>
      </c>
      <c r="H15826" s="2" t="s">
        <v>20651</v>
      </c>
    </row>
    <row r="15827" spans="1:10" ht="15" customHeight="1" x14ac:dyDescent="0.2">
      <c r="A15827">
        <f>IF(IFERROR((MATCH(G15827,$G$1:$G$12712,0)),0),INDEX($A$1:$A$12712,MATCH(G15827,$G$1:$G$12712,0)),MAX($A$2:$A15826)+1)</f>
        <v>11671</v>
      </c>
      <c r="C15827" t="str">
        <f t="shared" si="297"/>
        <v>igs solar i - bwi2</v>
      </c>
      <c r="G15827">
        <v>61465</v>
      </c>
      <c r="H15827" s="2" t="s">
        <v>20652</v>
      </c>
    </row>
    <row r="15828" spans="1:10" ht="15" customHeight="1" x14ac:dyDescent="0.2">
      <c r="A15828">
        <f>IF(IFERROR((MATCH(G15828,$G$1:$G$12712,0)),0),INDEX($A$1:$A$12712,MATCH(G15828,$G$1:$G$12712,0)),MAX($A$2:$A15827)+1)</f>
        <v>11672</v>
      </c>
      <c r="C15828" t="str">
        <f t="shared" si="297"/>
        <v>ios - erw9</v>
      </c>
      <c r="G15828">
        <v>61466</v>
      </c>
      <c r="H15828" s="2" t="s">
        <v>20653</v>
      </c>
    </row>
    <row r="15829" spans="1:10" ht="15" customHeight="1" x14ac:dyDescent="0.2">
      <c r="A15829">
        <f>IF(IFERROR((MATCH(G15829,$G$1:$G$12712,0)),0),INDEX($A$1:$A$12712,MATCH(G15829,$G$1:$G$12712,0)),MAX($A$2:$A15828)+1)</f>
        <v>11673</v>
      </c>
      <c r="C15829" t="str">
        <f t="shared" si="297"/>
        <v>city of lexington</v>
      </c>
      <c r="G15829">
        <v>61467</v>
      </c>
      <c r="H15829" s="2" t="s">
        <v>20654</v>
      </c>
    </row>
    <row r="15830" spans="1:10" ht="15" customHeight="1" x14ac:dyDescent="0.2">
      <c r="A15830">
        <f>IF(IFERROR((MATCH(G15830,$G$1:$G$12712,0)),0),INDEX($A$1:$A$12712,MATCH(G15830,$G$1:$G$12712,0)),MAX($A$2:$A15829)+1)</f>
        <v>11674</v>
      </c>
      <c r="C15830" t="str">
        <f t="shared" si="297"/>
        <v>valdosta prison</v>
      </c>
      <c r="G15830">
        <v>61468</v>
      </c>
      <c r="H15830" s="2" t="s">
        <v>20655</v>
      </c>
    </row>
    <row r="15831" spans="1:10" ht="15" customHeight="1" x14ac:dyDescent="0.2">
      <c r="A15831">
        <f>IF(IFERROR((MATCH(G15831,$G$1:$G$12712,0)),0),INDEX($A$1:$A$12712,MATCH(G15831,$G$1:$G$12712,0)),MAX($A$2:$A15830)+1)</f>
        <v>11675</v>
      </c>
      <c r="C15831" t="str">
        <f t="shared" si="297"/>
        <v>lichtenthal</v>
      </c>
      <c r="G15831">
        <v>61469</v>
      </c>
      <c r="H15831" s="2" t="s">
        <v>20656</v>
      </c>
    </row>
    <row r="15832" spans="1:10" ht="15" customHeight="1" x14ac:dyDescent="0.2">
      <c r="A15832">
        <f>IF(IFERROR((MATCH(G15832,$G$1:$G$12712,0)),0),INDEX($A$1:$A$12712,MATCH(G15832,$G$1:$G$12712,0)),MAX($A$2:$A15831)+1)</f>
        <v>11676</v>
      </c>
      <c r="C15832" t="str">
        <f t="shared" si="297"/>
        <v>call farms 1</v>
      </c>
      <c r="G15832">
        <v>61470</v>
      </c>
      <c r="H15832" s="2" t="s">
        <v>20657</v>
      </c>
    </row>
    <row r="15833" spans="1:10" ht="15" customHeight="1" x14ac:dyDescent="0.2">
      <c r="A15833">
        <f>IF(IFERROR((MATCH(G15833,$G$1:$G$12712,0)),0),INDEX($A$1:$A$12712,MATCH(G15833,$G$1:$G$12712,0)),MAX($A$2:$A15832)+1)</f>
        <v>11677</v>
      </c>
      <c r="C15833" t="str">
        <f t="shared" si="297"/>
        <v>call farms 3</v>
      </c>
      <c r="G15833">
        <v>61471</v>
      </c>
      <c r="H15833" s="2" t="s">
        <v>20658</v>
      </c>
    </row>
    <row r="15834" spans="1:10" ht="15" customHeight="1" x14ac:dyDescent="0.2">
      <c r="A15834">
        <f>IF(IFERROR((MATCH(G15834,$G$1:$G$12712,0)),0),INDEX($A$1:$A$12712,MATCH(G15834,$G$1:$G$12712,0)),MAX($A$2:$A15833)+1)</f>
        <v>11678</v>
      </c>
      <c r="C15834" t="str">
        <f t="shared" si="297"/>
        <v>san luis solar garden</v>
      </c>
      <c r="G15834">
        <v>61472</v>
      </c>
      <c r="H15834" s="2" t="s">
        <v>20659</v>
      </c>
    </row>
    <row r="15835" spans="1:10" ht="15" customHeight="1" x14ac:dyDescent="0.2">
      <c r="A15835">
        <f>IF(IFERROR((MATCH(G15835,$G$1:$G$12712,0)),0),INDEX($A$1:$A$12712,MATCH(G15835,$G$1:$G$12712,0)),MAX($A$2:$A15834)+1)</f>
        <v>11679</v>
      </c>
      <c r="C15835" t="str">
        <f t="shared" si="297"/>
        <v>hopewell valley high school</v>
      </c>
      <c r="G15835">
        <v>61473</v>
      </c>
      <c r="H15835" s="2" t="s">
        <v>20660</v>
      </c>
    </row>
    <row r="15836" spans="1:10" ht="15" customHeight="1" x14ac:dyDescent="0.2">
      <c r="A15836">
        <f>IF(IFERROR((MATCH(G15836,$G$1:$G$12712,0)),0),INDEX($A$1:$A$12712,MATCH(G15836,$G$1:$G$12712,0)),MAX($A$2:$A15835)+1)</f>
        <v>11680</v>
      </c>
      <c r="C15836" t="str">
        <f t="shared" si="297"/>
        <v>coresite real estate 55 s. market street</v>
      </c>
      <c r="G15836">
        <v>61474</v>
      </c>
      <c r="H15836" s="2" t="s">
        <v>20661</v>
      </c>
    </row>
    <row r="15837" spans="1:10" ht="15" customHeight="1" x14ac:dyDescent="0.2">
      <c r="A15837">
        <f>IF(IFERROR((MATCH(G15837,$G$1:$G$12712,0)),0),INDEX($A$1:$A$12712,MATCH(G15837,$G$1:$G$12712,0)),MAX($A$2:$A15836)+1)</f>
        <v>11681</v>
      </c>
      <c r="C15837" t="str">
        <f t="shared" si="297"/>
        <v>coresite real estate 1656 mccarthy, l.p.</v>
      </c>
      <c r="G15837">
        <v>61475</v>
      </c>
      <c r="H15837" s="2" t="s">
        <v>20662</v>
      </c>
    </row>
    <row r="15838" spans="1:10" ht="15" customHeight="1" x14ac:dyDescent="0.2">
      <c r="A15838">
        <f>IF(IFERROR((MATCH(G15838,$G$1:$G$12712,0)),0),INDEX($A$1:$A$12712,MATCH(G15838,$G$1:$G$12712,0)),MAX($A$2:$A15837)+1)</f>
        <v>11682</v>
      </c>
      <c r="C15838" t="str">
        <f t="shared" si="297"/>
        <v>coresite real estate 2901 coronado, l.p.</v>
      </c>
      <c r="G15838">
        <v>61476</v>
      </c>
      <c r="H15838" s="2" t="s">
        <v>20663</v>
      </c>
    </row>
    <row r="15839" spans="1:10" ht="15" customHeight="1" x14ac:dyDescent="0.2">
      <c r="A15839">
        <f>IF(IFERROR((MATCH(G15839,$G$1:$G$12712,0)),0),INDEX($A$1:$A$12712,MATCH(G15839,$G$1:$G$12712,0)),MAX($A$2:$A15838)+1)</f>
        <v>11683</v>
      </c>
      <c r="C15839" t="str">
        <f t="shared" si="297"/>
        <v>sune feely 1 csg, llc</v>
      </c>
      <c r="G15839">
        <v>61478</v>
      </c>
      <c r="H15839" s="2" t="s">
        <v>20664</v>
      </c>
      <c r="I15839">
        <v>58970</v>
      </c>
      <c r="J15839" t="s">
        <v>20665</v>
      </c>
    </row>
    <row r="15840" spans="1:10" ht="15" customHeight="1" x14ac:dyDescent="0.2">
      <c r="A15840">
        <f>IF(IFERROR((MATCH(G15840,$G$1:$G$12712,0)),0),INDEX($A$1:$A$12712,MATCH(G15840,$G$1:$G$12712,0)),MAX($A$2:$A15839)+1)</f>
        <v>11684</v>
      </c>
      <c r="C15840" t="str">
        <f t="shared" si="297"/>
        <v>coresite real estate 3032 coronado, l.p.</v>
      </c>
      <c r="G15840">
        <v>61482</v>
      </c>
      <c r="H15840" s="2" t="s">
        <v>20666</v>
      </c>
    </row>
    <row r="15841" spans="1:10" ht="15" customHeight="1" x14ac:dyDescent="0.2">
      <c r="A15841">
        <f>IF(IFERROR((MATCH(G15841,$G$1:$G$12712,0)),0),INDEX($A$1:$A$12712,MATCH(G15841,$G$1:$G$12712,0)),MAX($A$2:$A15840)+1)</f>
        <v>11685</v>
      </c>
      <c r="C15841" t="str">
        <f t="shared" si="297"/>
        <v>cottage grove csg, llc</v>
      </c>
      <c r="G15841">
        <v>61483</v>
      </c>
      <c r="H15841" s="2" t="s">
        <v>20667</v>
      </c>
      <c r="I15841">
        <v>58970</v>
      </c>
      <c r="J15841" t="s">
        <v>20665</v>
      </c>
    </row>
    <row r="15842" spans="1:10" ht="15" customHeight="1" x14ac:dyDescent="0.2">
      <c r="A15842">
        <f>IF(IFERROR((MATCH(G15842,$G$1:$G$12712,0)),0),INDEX($A$1:$A$12712,MATCH(G15842,$G$1:$G$12712,0)),MAX($A$2:$A15841)+1)</f>
        <v>11686</v>
      </c>
      <c r="C15842" t="str">
        <f t="shared" si="297"/>
        <v>fox csg, llc</v>
      </c>
      <c r="G15842">
        <v>61484</v>
      </c>
      <c r="H15842" s="2" t="s">
        <v>20668</v>
      </c>
      <c r="I15842">
        <v>58970</v>
      </c>
      <c r="J15842" t="s">
        <v>20665</v>
      </c>
    </row>
    <row r="15843" spans="1:10" ht="15" customHeight="1" x14ac:dyDescent="0.2">
      <c r="A15843">
        <f>IF(IFERROR((MATCH(G15843,$G$1:$G$12712,0)),0),INDEX($A$1:$A$12712,MATCH(G15843,$G$1:$G$12712,0)),MAX($A$2:$A15842)+1)</f>
        <v>11687</v>
      </c>
      <c r="C15843" t="str">
        <f t="shared" si="297"/>
        <v>sune stolee csg, llc</v>
      </c>
      <c r="G15843">
        <v>61485</v>
      </c>
      <c r="H15843" s="2" t="s">
        <v>20669</v>
      </c>
      <c r="I15843">
        <v>58970</v>
      </c>
      <c r="J15843" t="s">
        <v>20665</v>
      </c>
    </row>
    <row r="15844" spans="1:10" ht="15" customHeight="1" x14ac:dyDescent="0.2">
      <c r="A15844">
        <f>IF(IFERROR((MATCH(G15844,$G$1:$G$12712,0)),0),INDEX($A$1:$A$12712,MATCH(G15844,$G$1:$G$12712,0)),MAX($A$2:$A15843)+1)</f>
        <v>11688</v>
      </c>
      <c r="C15844" t="str">
        <f t="shared" si="297"/>
        <v>wyoming 2 csg, llc</v>
      </c>
      <c r="G15844">
        <v>61486</v>
      </c>
      <c r="H15844" s="2" t="s">
        <v>20670</v>
      </c>
      <c r="I15844">
        <v>58970</v>
      </c>
      <c r="J15844" t="s">
        <v>20665</v>
      </c>
    </row>
    <row r="15845" spans="1:10" ht="15" customHeight="1" x14ac:dyDescent="0.2">
      <c r="A15845">
        <f>IF(IFERROR((MATCH(G15845,$G$1:$G$12712,0)),0),INDEX($A$1:$A$12712,MATCH(G15845,$G$1:$G$12712,0)),MAX($A$2:$A15844)+1)</f>
        <v>11689</v>
      </c>
      <c r="C15845" t="str">
        <f t="shared" si="297"/>
        <v>sl babylon</v>
      </c>
      <c r="G15845">
        <v>61487</v>
      </c>
      <c r="H15845" s="2" t="s">
        <v>20671</v>
      </c>
    </row>
    <row r="15846" spans="1:10" ht="15" customHeight="1" x14ac:dyDescent="0.2">
      <c r="A15846">
        <f>IF(IFERROR((MATCH(G15846,$G$1:$G$12712,0)),0),INDEX($A$1:$A$12712,MATCH(G15846,$G$1:$G$12712,0)),MAX($A$2:$A15845)+1)</f>
        <v>11690</v>
      </c>
      <c r="C15846" t="str">
        <f t="shared" si="297"/>
        <v>nyu langone health</v>
      </c>
      <c r="G15846">
        <v>61488</v>
      </c>
      <c r="H15846" s="2" t="s">
        <v>20672</v>
      </c>
    </row>
    <row r="15847" spans="1:10" ht="15" customHeight="1" x14ac:dyDescent="0.2">
      <c r="A15847">
        <f>IF(IFERROR((MATCH(G15847,$G$1:$G$12712,0)),0),INDEX($A$1:$A$12712,MATCH(G15847,$G$1:$G$12712,0)),MAX($A$2:$A15846)+1)</f>
        <v>11691</v>
      </c>
      <c r="C15847" t="str">
        <f t="shared" si="297"/>
        <v>cameron solar</v>
      </c>
      <c r="G15847">
        <v>61489</v>
      </c>
      <c r="H15847" s="2" t="s">
        <v>20673</v>
      </c>
    </row>
    <row r="15848" spans="1:10" ht="15" customHeight="1" x14ac:dyDescent="0.2">
      <c r="A15848">
        <f>IF(IFERROR((MATCH(G15848,$G$1:$G$12712,0)),0),INDEX($A$1:$A$12712,MATCH(G15848,$G$1:$G$12712,0)),MAX($A$2:$A15847)+1)</f>
        <v>11692</v>
      </c>
      <c r="C15848" t="str">
        <f t="shared" si="297"/>
        <v>estill solar</v>
      </c>
      <c r="G15848">
        <v>61490</v>
      </c>
      <c r="H15848" s="2" t="s">
        <v>20674</v>
      </c>
    </row>
    <row r="15849" spans="1:10" ht="15" customHeight="1" x14ac:dyDescent="0.2">
      <c r="A15849">
        <f>IF(IFERROR((MATCH(G15849,$G$1:$G$12712,0)),0),INDEX($A$1:$A$12712,MATCH(G15849,$G$1:$G$12712,0)),MAX($A$2:$A15848)+1)</f>
        <v>11693</v>
      </c>
      <c r="C15849" t="str">
        <f t="shared" si="297"/>
        <v>first citizens bank</v>
      </c>
      <c r="G15849">
        <v>61491</v>
      </c>
      <c r="H15849" s="2" t="s">
        <v>20675</v>
      </c>
    </row>
    <row r="15850" spans="1:10" ht="15" customHeight="1" x14ac:dyDescent="0.2">
      <c r="A15850">
        <f>IF(IFERROR((MATCH(G15850,$G$1:$G$12712,0)),0),INDEX($A$1:$A$12712,MATCH(G15850,$G$1:$G$12712,0)),MAX($A$2:$A15849)+1)</f>
        <v>11694</v>
      </c>
      <c r="C15850" t="str">
        <f t="shared" si="297"/>
        <v>harvest moon renewable energy company</v>
      </c>
      <c r="G15850">
        <v>61493</v>
      </c>
      <c r="H15850" s="2" t="s">
        <v>20676</v>
      </c>
    </row>
    <row r="15851" spans="1:10" ht="15" customHeight="1" x14ac:dyDescent="0.2">
      <c r="A15851">
        <f>IF(IFERROR((MATCH(G15851,$G$1:$G$12712,0)),0),INDEX($A$1:$A$12712,MATCH(G15851,$G$1:$G$12712,0)),MAX($A$2:$A15850)+1)</f>
        <v>11695</v>
      </c>
      <c r="C15851" t="str">
        <f t="shared" si="297"/>
        <v>none</v>
      </c>
      <c r="G15851">
        <v>61494</v>
      </c>
      <c r="H15851" s="2" t="s">
        <v>20677</v>
      </c>
    </row>
    <row r="15852" spans="1:10" ht="15" customHeight="1" x14ac:dyDescent="0.2">
      <c r="A15852">
        <f>IF(IFERROR((MATCH(G15852,$G$1:$G$12712,0)),0),INDEX($A$1:$A$12712,MATCH(G15852,$G$1:$G$12712,0)),MAX($A$2:$A15851)+1)</f>
        <v>11696</v>
      </c>
      <c r="C15852" t="str">
        <f t="shared" si="297"/>
        <v>carver gladden csg</v>
      </c>
      <c r="G15852">
        <v>61495</v>
      </c>
      <c r="H15852" s="2" t="s">
        <v>20678</v>
      </c>
    </row>
    <row r="15853" spans="1:10" ht="15" customHeight="1" x14ac:dyDescent="0.2">
      <c r="A15853">
        <f>IF(IFERROR((MATCH(G15853,$G$1:$G$12712,0)),0),INDEX($A$1:$A$12712,MATCH(G15853,$G$1:$G$12712,0)),MAX($A$2:$A15852)+1)</f>
        <v>11697</v>
      </c>
      <c r="C15853" t="str">
        <f t="shared" si="297"/>
        <v>adams solar center</v>
      </c>
      <c r="G15853">
        <v>61496</v>
      </c>
      <c r="H15853" s="2" t="s">
        <v>20679</v>
      </c>
    </row>
    <row r="15854" spans="1:10" ht="15" customHeight="1" x14ac:dyDescent="0.2">
      <c r="A15854">
        <f>IF(IFERROR((MATCH(G15854,$G$1:$G$12712,0)),0),INDEX($A$1:$A$12712,MATCH(G15854,$G$1:$G$12712,0)),MAX($A$2:$A15853)+1)</f>
        <v>11698</v>
      </c>
      <c r="C15854" t="str">
        <f t="shared" si="297"/>
        <v>elbe solar center</v>
      </c>
      <c r="G15854">
        <v>61497</v>
      </c>
      <c r="H15854" s="2" t="s">
        <v>20680</v>
      </c>
    </row>
    <row r="15855" spans="1:10" ht="15" customHeight="1" x14ac:dyDescent="0.2">
      <c r="A15855">
        <f>IF(IFERROR((MATCH(G15855,$G$1:$G$12712,0)),0),INDEX($A$1:$A$12712,MATCH(G15855,$G$1:$G$12712,0)),MAX($A$2:$A15854)+1)</f>
        <v>11699</v>
      </c>
      <c r="C15855" t="str">
        <f t="shared" si="297"/>
        <v>hampton solar 2</v>
      </c>
      <c r="G15855">
        <v>61498</v>
      </c>
      <c r="H15855" s="2" t="s">
        <v>20681</v>
      </c>
    </row>
    <row r="15856" spans="1:10" ht="15" customHeight="1" x14ac:dyDescent="0.2">
      <c r="A15856">
        <f>IF(IFERROR((MATCH(G15856,$G$1:$G$12712,0)),0),INDEX($A$1:$A$12712,MATCH(G15856,$G$1:$G$12712,0)),MAX($A$2:$A15855)+1)</f>
        <v>11700</v>
      </c>
      <c r="C15856" t="str">
        <f t="shared" si="297"/>
        <v>ced foster</v>
      </c>
      <c r="G15856">
        <v>61499</v>
      </c>
      <c r="H15856" s="2" t="s">
        <v>20682</v>
      </c>
      <c r="I15856">
        <v>56769</v>
      </c>
      <c r="J15856" t="s">
        <v>20683</v>
      </c>
    </row>
    <row r="15857" spans="1:10" ht="15" customHeight="1" x14ac:dyDescent="0.2">
      <c r="A15857">
        <f>IF(IFERROR((MATCH(G15857,$G$1:$G$12712,0)),0),INDEX($A$1:$A$12712,MATCH(G15857,$G$1:$G$12712,0)),MAX($A$2:$A15856)+1)</f>
        <v>11701</v>
      </c>
      <c r="C15857" t="str">
        <f t="shared" si="297"/>
        <v>porter way community solar garden</v>
      </c>
      <c r="G15857">
        <v>61500</v>
      </c>
      <c r="H15857" s="2" t="s">
        <v>20684</v>
      </c>
    </row>
    <row r="15858" spans="1:10" ht="15" customHeight="1" x14ac:dyDescent="0.2">
      <c r="A15858">
        <f>IF(IFERROR((MATCH(G15858,$G$1:$G$12712,0)),0),INDEX($A$1:$A$12712,MATCH(G15858,$G$1:$G$12712,0)),MAX($A$2:$A15857)+1)</f>
        <v>11702</v>
      </c>
      <c r="C15858" t="str">
        <f t="shared" si="297"/>
        <v>abec #2 dba west-star dairy</v>
      </c>
      <c r="G15858">
        <v>61501</v>
      </c>
      <c r="H15858" s="2" t="s">
        <v>20685</v>
      </c>
    </row>
    <row r="15859" spans="1:10" ht="15" customHeight="1" x14ac:dyDescent="0.2">
      <c r="A15859">
        <f>IF(IFERROR((MATCH(G15859,$G$1:$G$12712,0)),0),INDEX($A$1:$A$12712,MATCH(G15859,$G$1:$G$12712,0)),MAX($A$2:$A15858)+1)</f>
        <v>11703</v>
      </c>
      <c r="C15859" t="str">
        <f t="shared" si="297"/>
        <v>abec #3 dba lakeview dairy</v>
      </c>
      <c r="G15859">
        <v>61502</v>
      </c>
      <c r="H15859" s="2" t="s">
        <v>20686</v>
      </c>
    </row>
    <row r="15860" spans="1:10" ht="15" customHeight="1" x14ac:dyDescent="0.2">
      <c r="A15860">
        <f>IF(IFERROR((MATCH(G15860,$G$1:$G$12712,0)),0),INDEX($A$1:$A$12712,MATCH(G15860,$G$1:$G$12712,0)),MAX($A$2:$A15859)+1)</f>
        <v>11704</v>
      </c>
      <c r="C15860" t="str">
        <f t="shared" si="297"/>
        <v>abec #4 dba ce&amp;s dairy</v>
      </c>
      <c r="G15860">
        <v>61503</v>
      </c>
      <c r="H15860" s="2" t="s">
        <v>20687</v>
      </c>
    </row>
    <row r="15861" spans="1:10" ht="15" customHeight="1" x14ac:dyDescent="0.2">
      <c r="A15861">
        <f>IF(IFERROR((MATCH(G15861,$G$1:$G$12712,0)),0),INDEX($A$1:$A$12712,MATCH(G15861,$G$1:$G$12712,0)),MAX($A$2:$A15860)+1)</f>
        <v>11705</v>
      </c>
      <c r="C15861" t="str">
        <f t="shared" si="297"/>
        <v>rjc i csg</v>
      </c>
      <c r="G15861">
        <v>61504</v>
      </c>
      <c r="H15861" s="2" t="s">
        <v>20688</v>
      </c>
    </row>
    <row r="15862" spans="1:10" ht="15" customHeight="1" x14ac:dyDescent="0.2">
      <c r="A15862">
        <f>IF(IFERROR((MATCH(G15862,$G$1:$G$12712,0)),0),INDEX($A$1:$A$12712,MATCH(G15862,$G$1:$G$12712,0)),MAX($A$2:$A15861)+1)</f>
        <v>11706</v>
      </c>
      <c r="C15862" t="str">
        <f t="shared" si="297"/>
        <v>huneke i csg</v>
      </c>
      <c r="G15862">
        <v>61505</v>
      </c>
      <c r="H15862" s="2" t="s">
        <v>20689</v>
      </c>
    </row>
    <row r="15863" spans="1:10" ht="15" customHeight="1" x14ac:dyDescent="0.2">
      <c r="A15863">
        <f>IF(IFERROR((MATCH(G15863,$G$1:$G$12712,0)),0),INDEX($A$1:$A$12712,MATCH(G15863,$G$1:$G$12712,0)),MAX($A$2:$A15862)+1)</f>
        <v>11707</v>
      </c>
      <c r="C15863" t="str">
        <f t="shared" si="297"/>
        <v>krause csg</v>
      </c>
      <c r="G15863">
        <v>61506</v>
      </c>
      <c r="H15863" s="2" t="s">
        <v>20690</v>
      </c>
    </row>
    <row r="15864" spans="1:10" ht="15" customHeight="1" x14ac:dyDescent="0.2">
      <c r="A15864">
        <f>IF(IFERROR((MATCH(G15864,$G$1:$G$12712,0)),0),INDEX($A$1:$A$12712,MATCH(G15864,$G$1:$G$12712,0)),MAX($A$2:$A15863)+1)</f>
        <v>11708</v>
      </c>
      <c r="C15864" t="str">
        <f t="shared" si="297"/>
        <v>dg new jersey solar rls logistics</v>
      </c>
      <c r="G15864">
        <v>61507</v>
      </c>
      <c r="H15864" s="2" t="s">
        <v>20691</v>
      </c>
    </row>
    <row r="15865" spans="1:10" ht="15" customHeight="1" x14ac:dyDescent="0.2">
      <c r="A15865">
        <f>IF(IFERROR((MATCH(G15865,$G$1:$G$12712,0)),0),INDEX($A$1:$A$12712,MATCH(G15865,$G$1:$G$12712,0)),MAX($A$2:$A15864)+1)</f>
        <v>11709</v>
      </c>
      <c r="C15865" t="str">
        <f t="shared" si="297"/>
        <v>provo power plant</v>
      </c>
      <c r="G15865">
        <v>61508</v>
      </c>
      <c r="H15865" s="2" t="s">
        <v>20692</v>
      </c>
    </row>
    <row r="15866" spans="1:10" ht="15" customHeight="1" x14ac:dyDescent="0.2">
      <c r="A15866">
        <f>IF(IFERROR((MATCH(G15866,$G$1:$G$12712,0)),0),INDEX($A$1:$A$12712,MATCH(G15866,$G$1:$G$12712,0)),MAX($A$2:$A15865)+1)</f>
        <v>11710</v>
      </c>
      <c r="C15866" t="str">
        <f t="shared" si="297"/>
        <v>monroe county sites a &amp; b</v>
      </c>
      <c r="G15866">
        <v>61509</v>
      </c>
      <c r="H15866" s="2" t="s">
        <v>20693</v>
      </c>
    </row>
    <row r="15867" spans="1:10" ht="15" customHeight="1" x14ac:dyDescent="0.2">
      <c r="A15867">
        <f>IF(IFERROR((MATCH(G15867,$G$1:$G$12712,0)),0),INDEX($A$1:$A$12712,MATCH(G15867,$G$1:$G$12712,0)),MAX($A$2:$A15866)+1)</f>
        <v>11711</v>
      </c>
      <c r="C15867" t="str">
        <f t="shared" si="297"/>
        <v>monroe county sites c, d, &amp; e</v>
      </c>
      <c r="G15867">
        <v>61510</v>
      </c>
      <c r="H15867" s="2" t="s">
        <v>20694</v>
      </c>
    </row>
    <row r="15868" spans="1:10" ht="15" customHeight="1" x14ac:dyDescent="0.2">
      <c r="A15868">
        <f>IF(IFERROR((MATCH(G15868,$G$1:$G$12712,0)),0),INDEX($A$1:$A$12712,MATCH(G15868,$G$1:$G$12712,0)),MAX($A$2:$A15867)+1)</f>
        <v>11712</v>
      </c>
      <c r="C15868" t="str">
        <f t="shared" si="297"/>
        <v>burt county wind</v>
      </c>
      <c r="G15868">
        <v>61511</v>
      </c>
      <c r="H15868" s="2" t="s">
        <v>20695</v>
      </c>
      <c r="I15868">
        <v>56769</v>
      </c>
      <c r="J15868" t="s">
        <v>20683</v>
      </c>
    </row>
    <row r="15869" spans="1:10" ht="15" customHeight="1" x14ac:dyDescent="0.2">
      <c r="A15869">
        <f>IF(IFERROR((MATCH(G15869,$G$1:$G$12712,0)),0),INDEX($A$1:$A$12712,MATCH(G15869,$G$1:$G$12712,0)),MAX($A$2:$A15868)+1)</f>
        <v>11713</v>
      </c>
      <c r="C15869" t="str">
        <f t="shared" si="297"/>
        <v>bullock solar, llc</v>
      </c>
      <c r="G15869">
        <v>61512</v>
      </c>
      <c r="H15869" s="2" t="s">
        <v>20696</v>
      </c>
    </row>
    <row r="15870" spans="1:10" ht="15" customHeight="1" x14ac:dyDescent="0.2">
      <c r="A15870">
        <f>IF(IFERROR((MATCH(G15870,$G$1:$G$12712,0)),0),INDEX($A$1:$A$12712,MATCH(G15870,$G$1:$G$12712,0)),MAX($A$2:$A15869)+1)</f>
        <v>11714</v>
      </c>
      <c r="C15870" t="str">
        <f t="shared" si="297"/>
        <v>marlin solar</v>
      </c>
      <c r="G15870">
        <v>61513</v>
      </c>
      <c r="H15870" s="2" t="s">
        <v>20697</v>
      </c>
    </row>
    <row r="15871" spans="1:10" ht="15" customHeight="1" x14ac:dyDescent="0.2">
      <c r="A15871">
        <f>IF(IFERROR((MATCH(G15871,$G$1:$G$12712,0)),0),INDEX($A$1:$A$12712,MATCH(G15871,$G$1:$G$12712,0)),MAX($A$2:$A15870)+1)</f>
        <v>11715</v>
      </c>
      <c r="C15871" t="str">
        <f t="shared" si="297"/>
        <v>north gainesville solar</v>
      </c>
      <c r="G15871">
        <v>61514</v>
      </c>
      <c r="H15871" s="2" t="s">
        <v>20698</v>
      </c>
    </row>
    <row r="15872" spans="1:10" ht="15" customHeight="1" x14ac:dyDescent="0.2">
      <c r="A15872">
        <f>IF(IFERROR((MATCH(G15872,$G$1:$G$12712,0)),0),INDEX($A$1:$A$12712,MATCH(G15872,$G$1:$G$12712,0)),MAX($A$2:$A15871)+1)</f>
        <v>11716</v>
      </c>
      <c r="C15872" t="str">
        <f t="shared" si="297"/>
        <v>dg camden llc holtec</v>
      </c>
      <c r="G15872">
        <v>61515</v>
      </c>
      <c r="H15872" s="2" t="s">
        <v>20699</v>
      </c>
    </row>
    <row r="15873" spans="1:8" ht="15" customHeight="1" x14ac:dyDescent="0.2">
      <c r="A15873">
        <f>IF(IFERROR((MATCH(G15873,$G$1:$G$12712,0)),0),INDEX($A$1:$A$12712,MATCH(G15873,$G$1:$G$12712,0)),MAX($A$2:$A15872)+1)</f>
        <v>11717</v>
      </c>
      <c r="C15873" t="str">
        <f t="shared" si="297"/>
        <v>school sisters csg</v>
      </c>
      <c r="G15873">
        <v>61516</v>
      </c>
      <c r="H15873" s="2" t="s">
        <v>20700</v>
      </c>
    </row>
    <row r="15874" spans="1:8" ht="15" customHeight="1" x14ac:dyDescent="0.2">
      <c r="A15874">
        <f>IF(IFERROR((MATCH(G15874,$G$1:$G$12712,0)),0),INDEX($A$1:$A$12712,MATCH(G15874,$G$1:$G$12712,0)),MAX($A$2:$A15873)+1)</f>
        <v>11718</v>
      </c>
      <c r="C15874" t="str">
        <f t="shared" ref="C15874:C15937" si="298">IF(H15874="",F15874,H15874)</f>
        <v>candlewood solar</v>
      </c>
      <c r="G15874">
        <v>61517</v>
      </c>
      <c r="H15874" s="2" t="s">
        <v>20701</v>
      </c>
    </row>
    <row r="15875" spans="1:8" ht="15" customHeight="1" x14ac:dyDescent="0.2">
      <c r="A15875">
        <f>IF(IFERROR((MATCH(G15875,$G$1:$G$12712,0)),0),INDEX($A$1:$A$12712,MATCH(G15875,$G$1:$G$12712,0)),MAX($A$2:$A15874)+1)</f>
        <v>11719</v>
      </c>
      <c r="C15875" t="str">
        <f t="shared" si="298"/>
        <v>301 chestnut solar ng</v>
      </c>
      <c r="G15875">
        <v>61518</v>
      </c>
      <c r="H15875" s="2" t="s">
        <v>20702</v>
      </c>
    </row>
    <row r="15876" spans="1:8" ht="15" customHeight="1" x14ac:dyDescent="0.2">
      <c r="A15876">
        <f>IF(IFERROR((MATCH(G15876,$G$1:$G$12712,0)),0),INDEX($A$1:$A$12712,MATCH(G15876,$G$1:$G$12712,0)),MAX($A$2:$A15875)+1)</f>
        <v>11720</v>
      </c>
      <c r="C15876" t="str">
        <f t="shared" si="298"/>
        <v>baker point</v>
      </c>
      <c r="G15876">
        <v>61519</v>
      </c>
      <c r="H15876" s="2" t="s">
        <v>20703</v>
      </c>
    </row>
    <row r="15877" spans="1:8" ht="15" customHeight="1" x14ac:dyDescent="0.2">
      <c r="A15877">
        <f>IF(IFERROR((MATCH(G15877,$G$1:$G$12712,0)),0),INDEX($A$1:$A$12712,MATCH(G15877,$G$1:$G$12712,0)),MAX($A$2:$A15876)+1)</f>
        <v>11721</v>
      </c>
      <c r="C15877" t="str">
        <f t="shared" si="298"/>
        <v>rosewood solar</v>
      </c>
      <c r="G15877">
        <v>61520</v>
      </c>
      <c r="H15877" s="2" t="s">
        <v>20704</v>
      </c>
    </row>
    <row r="15878" spans="1:8" ht="15" customHeight="1" x14ac:dyDescent="0.2">
      <c r="A15878">
        <f>IF(IFERROR((MATCH(G15878,$G$1:$G$12712,0)),0),INDEX($A$1:$A$12712,MATCH(G15878,$G$1:$G$12712,0)),MAX($A$2:$A15877)+1)</f>
        <v>11722</v>
      </c>
      <c r="C15878" t="str">
        <f t="shared" si="298"/>
        <v>swamp fox solar</v>
      </c>
      <c r="G15878">
        <v>61521</v>
      </c>
      <c r="H15878" s="2" t="s">
        <v>20705</v>
      </c>
    </row>
    <row r="15879" spans="1:8" ht="15" customHeight="1" x14ac:dyDescent="0.2">
      <c r="A15879">
        <f>IF(IFERROR((MATCH(G15879,$G$1:$G$12712,0)),0),INDEX($A$1:$A$12712,MATCH(G15879,$G$1:$G$12712,0)),MAX($A$2:$A15878)+1)</f>
        <v>11723</v>
      </c>
      <c r="C15879" t="str">
        <f t="shared" si="298"/>
        <v>champion solar</v>
      </c>
      <c r="G15879">
        <v>61522</v>
      </c>
      <c r="H15879" s="2" t="s">
        <v>20706</v>
      </c>
    </row>
    <row r="15880" spans="1:8" ht="15" customHeight="1" x14ac:dyDescent="0.2">
      <c r="A15880">
        <f>IF(IFERROR((MATCH(G15880,$G$1:$G$12712,0)),0),INDEX($A$1:$A$12712,MATCH(G15880,$G$1:$G$12712,0)),MAX($A$2:$A15879)+1)</f>
        <v>11724</v>
      </c>
      <c r="C15880" t="str">
        <f t="shared" si="298"/>
        <v>haley solar</v>
      </c>
      <c r="G15880">
        <v>61523</v>
      </c>
      <c r="H15880" s="2" t="s">
        <v>20707</v>
      </c>
    </row>
    <row r="15881" spans="1:8" ht="15" customHeight="1" x14ac:dyDescent="0.2">
      <c r="A15881">
        <f>IF(IFERROR((MATCH(G15881,$G$1:$G$12712,0)),0),INDEX($A$1:$A$12712,MATCH(G15881,$G$1:$G$12712,0)),MAX($A$2:$A15880)+1)</f>
        <v>11725</v>
      </c>
      <c r="C15881" t="str">
        <f t="shared" si="298"/>
        <v>whitewright solar</v>
      </c>
      <c r="G15881">
        <v>61524</v>
      </c>
      <c r="H15881" s="2" t="s">
        <v>20708</v>
      </c>
    </row>
    <row r="15882" spans="1:8" ht="15" customHeight="1" x14ac:dyDescent="0.2">
      <c r="A15882">
        <f>IF(IFERROR((MATCH(G15882,$G$1:$G$12712,0)),0),INDEX($A$1:$A$12712,MATCH(G15882,$G$1:$G$12712,0)),MAX($A$2:$A15881)+1)</f>
        <v>11726</v>
      </c>
      <c r="C15882" t="str">
        <f t="shared" si="298"/>
        <v>abd farms</v>
      </c>
      <c r="G15882">
        <v>61525</v>
      </c>
      <c r="H15882" s="2" t="s">
        <v>20709</v>
      </c>
    </row>
    <row r="15883" spans="1:8" ht="15" customHeight="1" x14ac:dyDescent="0.2">
      <c r="A15883">
        <f>IF(IFERROR((MATCH(G15883,$G$1:$G$12712,0)),0),INDEX($A$1:$A$12712,MATCH(G15883,$G$1:$G$12712,0)),MAX($A$2:$A15882)+1)</f>
        <v>11727</v>
      </c>
      <c r="C15883" t="str">
        <f t="shared" si="298"/>
        <v>antanavica solar</v>
      </c>
      <c r="G15883">
        <v>61526</v>
      </c>
      <c r="H15883" s="2" t="s">
        <v>20710</v>
      </c>
    </row>
    <row r="15884" spans="1:8" ht="15" customHeight="1" x14ac:dyDescent="0.2">
      <c r="A15884">
        <f>IF(IFERROR((MATCH(G15884,$G$1:$G$12712,0)),0),INDEX($A$1:$A$12712,MATCH(G15884,$G$1:$G$12712,0)),MAX($A$2:$A15883)+1)</f>
        <v>11728</v>
      </c>
      <c r="C15884" t="str">
        <f t="shared" si="298"/>
        <v>bakatsias solar</v>
      </c>
      <c r="G15884">
        <v>61527</v>
      </c>
      <c r="H15884" s="2" t="s">
        <v>20711</v>
      </c>
    </row>
    <row r="15885" spans="1:8" ht="15" customHeight="1" x14ac:dyDescent="0.2">
      <c r="A15885">
        <f>IF(IFERROR((MATCH(G15885,$G$1:$G$12712,0)),0),INDEX($A$1:$A$12712,MATCH(G15885,$G$1:$G$12712,0)),MAX($A$2:$A15884)+1)</f>
        <v>11729</v>
      </c>
      <c r="C15885" t="str">
        <f t="shared" si="298"/>
        <v>bayboro solar farm</v>
      </c>
      <c r="G15885">
        <v>61528</v>
      </c>
      <c r="H15885" s="2" t="s">
        <v>20712</v>
      </c>
    </row>
    <row r="15886" spans="1:8" ht="15" customHeight="1" x14ac:dyDescent="0.2">
      <c r="A15886">
        <f>IF(IFERROR((MATCH(G15886,$G$1:$G$12712,0)),0),INDEX($A$1:$A$12712,MATCH(G15886,$G$1:$G$12712,0)),MAX($A$2:$A15885)+1)</f>
        <v>11730</v>
      </c>
      <c r="C15886" t="str">
        <f t="shared" si="298"/>
        <v>estill solar ii</v>
      </c>
      <c r="G15886">
        <v>61529</v>
      </c>
      <c r="H15886" s="2" t="s">
        <v>20713</v>
      </c>
    </row>
    <row r="15887" spans="1:8" ht="15" customHeight="1" x14ac:dyDescent="0.2">
      <c r="A15887">
        <f>IF(IFERROR((MATCH(G15887,$G$1:$G$12712,0)),0),INDEX($A$1:$A$12712,MATCH(G15887,$G$1:$G$12712,0)),MAX($A$2:$A15886)+1)</f>
        <v>11731</v>
      </c>
      <c r="C15887" t="str">
        <f t="shared" si="298"/>
        <v>gaston solar i - sc</v>
      </c>
      <c r="G15887">
        <v>61530</v>
      </c>
      <c r="H15887" s="2" t="s">
        <v>20714</v>
      </c>
    </row>
    <row r="15888" spans="1:8" ht="15" customHeight="1" x14ac:dyDescent="0.2">
      <c r="A15888">
        <f>IF(IFERROR((MATCH(G15888,$G$1:$G$12712,0)),0),INDEX($A$1:$A$12712,MATCH(G15888,$G$1:$G$12712,0)),MAX($A$2:$A15887)+1)</f>
        <v>11732</v>
      </c>
      <c r="C15888" t="str">
        <f t="shared" si="298"/>
        <v>island grove solar</v>
      </c>
      <c r="G15888">
        <v>61531</v>
      </c>
      <c r="H15888" s="2" t="s">
        <v>20715</v>
      </c>
    </row>
    <row r="15889" spans="1:8" ht="15" customHeight="1" x14ac:dyDescent="0.2">
      <c r="A15889">
        <f>IF(IFERROR((MATCH(G15889,$G$1:$G$12712,0)),0),INDEX($A$1:$A$12712,MATCH(G15889,$G$1:$G$12712,0)),MAX($A$2:$A15888)+1)</f>
        <v>11733</v>
      </c>
      <c r="C15889" t="str">
        <f t="shared" si="298"/>
        <v>leon solar</v>
      </c>
      <c r="G15889">
        <v>61532</v>
      </c>
      <c r="H15889" s="2" t="s">
        <v>20716</v>
      </c>
    </row>
    <row r="15890" spans="1:8" ht="15" customHeight="1" x14ac:dyDescent="0.2">
      <c r="A15890">
        <f>IF(IFERROR((MATCH(G15890,$G$1:$G$12712,0)),0),INDEX($A$1:$A$12712,MATCH(G15890,$G$1:$G$12712,0)),MAX($A$2:$A15889)+1)</f>
        <v>11734</v>
      </c>
      <c r="C15890" t="str">
        <f t="shared" si="298"/>
        <v>mustang solar</v>
      </c>
      <c r="G15890">
        <v>61533</v>
      </c>
      <c r="H15890" s="2" t="s">
        <v>20717</v>
      </c>
    </row>
    <row r="15891" spans="1:8" ht="15" customHeight="1" x14ac:dyDescent="0.2">
      <c r="A15891">
        <f>IF(IFERROR((MATCH(G15891,$G$1:$G$12712,0)),0),INDEX($A$1:$A$12712,MATCH(G15891,$G$1:$G$12712,0)),MAX($A$2:$A15890)+1)</f>
        <v>11735</v>
      </c>
      <c r="C15891" t="str">
        <f t="shared" si="298"/>
        <v>old caroleen solar farm</v>
      </c>
      <c r="G15891">
        <v>61534</v>
      </c>
      <c r="H15891" s="2" t="s">
        <v>20718</v>
      </c>
    </row>
    <row r="15892" spans="1:8" ht="15" customHeight="1" x14ac:dyDescent="0.2">
      <c r="A15892">
        <f>IF(IFERROR((MATCH(G15892,$G$1:$G$12712,0)),0),INDEX($A$1:$A$12712,MATCH(G15892,$G$1:$G$12712,0)),MAX($A$2:$A15891)+1)</f>
        <v>11736</v>
      </c>
      <c r="C15892" t="str">
        <f t="shared" si="298"/>
        <v>statesville solar</v>
      </c>
      <c r="G15892">
        <v>61535</v>
      </c>
      <c r="H15892" s="2" t="s">
        <v>20719</v>
      </c>
    </row>
    <row r="15893" spans="1:8" ht="15" customHeight="1" x14ac:dyDescent="0.2">
      <c r="A15893">
        <f>IF(IFERROR((MATCH(G15893,$G$1:$G$12712,0)),0),INDEX($A$1:$A$12712,MATCH(G15893,$G$1:$G$12712,0)),MAX($A$2:$A15892)+1)</f>
        <v>11737</v>
      </c>
      <c r="C15893" t="str">
        <f t="shared" si="298"/>
        <v>wakefield solar</v>
      </c>
      <c r="G15893">
        <v>61536</v>
      </c>
      <c r="H15893" s="2" t="s">
        <v>20720</v>
      </c>
    </row>
    <row r="15894" spans="1:8" ht="15" customHeight="1" x14ac:dyDescent="0.2">
      <c r="A15894">
        <f>IF(IFERROR((MATCH(G15894,$G$1:$G$12712,0)),0),INDEX($A$1:$A$12712,MATCH(G15894,$G$1:$G$12712,0)),MAX($A$2:$A15893)+1)</f>
        <v>11738</v>
      </c>
      <c r="C15894" t="str">
        <f t="shared" si="298"/>
        <v>weston landfill solar</v>
      </c>
      <c r="G15894">
        <v>61537</v>
      </c>
      <c r="H15894" s="2" t="s">
        <v>20721</v>
      </c>
    </row>
    <row r="15895" spans="1:8" ht="15" customHeight="1" x14ac:dyDescent="0.2">
      <c r="A15895">
        <f>IF(IFERROR((MATCH(G15895,$G$1:$G$12712,0)),0),INDEX($A$1:$A$12712,MATCH(G15895,$G$1:$G$12712,0)),MAX($A$2:$A15894)+1)</f>
        <v>11739</v>
      </c>
      <c r="C15895" t="str">
        <f t="shared" si="298"/>
        <v>braintree landfill solar</v>
      </c>
      <c r="G15895">
        <v>61538</v>
      </c>
      <c r="H15895" s="2" t="s">
        <v>20722</v>
      </c>
    </row>
    <row r="15896" spans="1:8" ht="15" customHeight="1" x14ac:dyDescent="0.2">
      <c r="A15896">
        <f>IF(IFERROR((MATCH(G15896,$G$1:$G$12712,0)),0),INDEX($A$1:$A$12712,MATCH(G15896,$G$1:$G$12712,0)),MAX($A$2:$A15895)+1)</f>
        <v>11740</v>
      </c>
      <c r="C15896" t="str">
        <f t="shared" si="298"/>
        <v>geld solar farm</v>
      </c>
      <c r="G15896">
        <v>61539</v>
      </c>
      <c r="H15896" s="2" t="s">
        <v>20723</v>
      </c>
    </row>
    <row r="15897" spans="1:8" ht="15" customHeight="1" x14ac:dyDescent="0.2">
      <c r="A15897">
        <f>IF(IFERROR((MATCH(G15897,$G$1:$G$12712,0)),0),INDEX($A$1:$A$12712,MATCH(G15897,$G$1:$G$12712,0)),MAX($A$2:$A15896)+1)</f>
        <v>11741</v>
      </c>
      <c r="C15897" t="str">
        <f t="shared" si="298"/>
        <v>fort hays state university wind farm</v>
      </c>
      <c r="G15897">
        <v>61540</v>
      </c>
      <c r="H15897" s="2" t="s">
        <v>20724</v>
      </c>
    </row>
    <row r="15898" spans="1:8" ht="15" customHeight="1" x14ac:dyDescent="0.2">
      <c r="A15898">
        <f>IF(IFERROR((MATCH(G15898,$G$1:$G$12712,0)),0),INDEX($A$1:$A$12712,MATCH(G15898,$G$1:$G$12712,0)),MAX($A$2:$A15897)+1)</f>
        <v>11742</v>
      </c>
      <c r="C15898" t="str">
        <f t="shared" si="298"/>
        <v>town of rocky hill</v>
      </c>
      <c r="G15898">
        <v>61541</v>
      </c>
      <c r="H15898" s="2" t="s">
        <v>20725</v>
      </c>
    </row>
    <row r="15899" spans="1:8" ht="15" customHeight="1" x14ac:dyDescent="0.2">
      <c r="A15899">
        <f>IF(IFERROR((MATCH(G15899,$G$1:$G$12712,0)),0),INDEX($A$1:$A$12712,MATCH(G15899,$G$1:$G$12712,0)),MAX($A$2:$A15898)+1)</f>
        <v>11743</v>
      </c>
      <c r="C15899" t="str">
        <f t="shared" si="298"/>
        <v>popesun csg, llc</v>
      </c>
      <c r="G15899">
        <v>61542</v>
      </c>
      <c r="H15899" s="2" t="s">
        <v>20726</v>
      </c>
    </row>
    <row r="15900" spans="1:8" ht="15" customHeight="1" x14ac:dyDescent="0.2">
      <c r="A15900">
        <f>IF(IFERROR((MATCH(G15900,$G$1:$G$12712,0)),0),INDEX($A$1:$A$12712,MATCH(G15900,$G$1:$G$12712,0)),MAX($A$2:$A15899)+1)</f>
        <v>11744</v>
      </c>
      <c r="C15900" t="str">
        <f t="shared" si="298"/>
        <v>cf novel solar csg gardens five, llc</v>
      </c>
      <c r="G15900">
        <v>61543</v>
      </c>
      <c r="H15900" s="2" t="s">
        <v>20727</v>
      </c>
    </row>
    <row r="15901" spans="1:8" ht="15" customHeight="1" x14ac:dyDescent="0.2">
      <c r="A15901">
        <f>IF(IFERROR((MATCH(G15901,$G$1:$G$12712,0)),0),INDEX($A$1:$A$12712,MATCH(G15901,$G$1:$G$12712,0)),MAX($A$2:$A15900)+1)</f>
        <v>11745</v>
      </c>
      <c r="C15901" t="str">
        <f t="shared" si="298"/>
        <v>lesun csg, llc</v>
      </c>
      <c r="G15901">
        <v>61544</v>
      </c>
      <c r="H15901" s="2" t="s">
        <v>20728</v>
      </c>
    </row>
    <row r="15902" spans="1:8" ht="15" customHeight="1" x14ac:dyDescent="0.2">
      <c r="A15902">
        <f>IF(IFERROR((MATCH(G15902,$G$1:$G$12712,0)),0),INDEX($A$1:$A$12712,MATCH(G15902,$G$1:$G$12712,0)),MAX($A$2:$A15901)+1)</f>
        <v>11746</v>
      </c>
      <c r="C15902" t="str">
        <f t="shared" si="298"/>
        <v>none</v>
      </c>
      <c r="G15902">
        <v>61545</v>
      </c>
      <c r="H15902" s="2" t="s">
        <v>20677</v>
      </c>
    </row>
    <row r="15903" spans="1:8" ht="15" customHeight="1" x14ac:dyDescent="0.2">
      <c r="A15903">
        <f>IF(IFERROR((MATCH(G15903,$G$1:$G$12712,0)),0),INDEX($A$1:$A$12712,MATCH(G15903,$G$1:$G$12712,0)),MAX($A$2:$A15902)+1)</f>
        <v>11747</v>
      </c>
      <c r="C15903" t="str">
        <f t="shared" si="298"/>
        <v>wrightsun csg, llc</v>
      </c>
      <c r="G15903">
        <v>61547</v>
      </c>
      <c r="H15903" s="2" t="s">
        <v>20729</v>
      </c>
    </row>
    <row r="15904" spans="1:8" ht="15" customHeight="1" x14ac:dyDescent="0.2">
      <c r="A15904">
        <f>IF(IFERROR((MATCH(G15904,$G$1:$G$12712,0)),0),INDEX($A$1:$A$12712,MATCH(G15904,$G$1:$G$12712,0)),MAX($A$2:$A15903)+1)</f>
        <v>11748</v>
      </c>
      <c r="C15904" t="str">
        <f t="shared" si="298"/>
        <v>cf novel solar csg gardens seven, llc</v>
      </c>
      <c r="G15904">
        <v>61548</v>
      </c>
      <c r="H15904" s="2" t="s">
        <v>20730</v>
      </c>
    </row>
    <row r="15905" spans="1:10" ht="15" customHeight="1" x14ac:dyDescent="0.2">
      <c r="A15905">
        <f>IF(IFERROR((MATCH(G15905,$G$1:$G$12712,0)),0),INDEX($A$1:$A$12712,MATCH(G15905,$G$1:$G$12712,0)),MAX($A$2:$A15904)+1)</f>
        <v>11749</v>
      </c>
      <c r="C15905" t="str">
        <f t="shared" si="298"/>
        <v>none</v>
      </c>
      <c r="G15905">
        <v>61550</v>
      </c>
      <c r="H15905" s="2" t="s">
        <v>20677</v>
      </c>
    </row>
    <row r="15906" spans="1:10" ht="15" customHeight="1" x14ac:dyDescent="0.2">
      <c r="A15906">
        <f>IF(IFERROR((MATCH(G15906,$G$1:$G$12712,0)),0),INDEX($A$1:$A$12712,MATCH(G15906,$G$1:$G$12712,0)),MAX($A$2:$A15905)+1)</f>
        <v>11750</v>
      </c>
      <c r="C15906" t="str">
        <f t="shared" si="298"/>
        <v>good samaritan hospital</v>
      </c>
      <c r="G15906">
        <v>61551</v>
      </c>
      <c r="H15906" s="2" t="s">
        <v>20731</v>
      </c>
    </row>
    <row r="15907" spans="1:10" ht="15" customHeight="1" x14ac:dyDescent="0.2">
      <c r="A15907">
        <f>IF(IFERROR((MATCH(G15907,$G$1:$G$12712,0)),0),INDEX($A$1:$A$12712,MATCH(G15907,$G$1:$G$12712,0)),MAX($A$2:$A15906)+1)</f>
        <v>11751</v>
      </c>
      <c r="C15907" t="str">
        <f t="shared" si="298"/>
        <v>fort detrick solar pv</v>
      </c>
      <c r="G15907">
        <v>61552</v>
      </c>
      <c r="H15907" s="2" t="s">
        <v>20732</v>
      </c>
    </row>
    <row r="15908" spans="1:10" ht="15" customHeight="1" x14ac:dyDescent="0.2">
      <c r="A15908">
        <f>IF(IFERROR((MATCH(G15908,$G$1:$G$12712,0)),0),INDEX($A$1:$A$12712,MATCH(G15908,$G$1:$G$12712,0)),MAX($A$2:$A15907)+1)</f>
        <v>11752</v>
      </c>
      <c r="C15908" t="str">
        <f t="shared" si="298"/>
        <v>none</v>
      </c>
      <c r="G15908">
        <v>61553</v>
      </c>
      <c r="H15908" s="2" t="s">
        <v>20677</v>
      </c>
    </row>
    <row r="15909" spans="1:10" ht="15" customHeight="1" x14ac:dyDescent="0.2">
      <c r="A15909">
        <f>IF(IFERROR((MATCH(G15909,$G$1:$G$12712,0)),0),INDEX($A$1:$A$12712,MATCH(G15909,$G$1:$G$12712,0)),MAX($A$2:$A15908)+1)</f>
        <v>11753</v>
      </c>
      <c r="C15909" t="str">
        <f t="shared" si="298"/>
        <v>comer solar</v>
      </c>
      <c r="G15909">
        <v>61554</v>
      </c>
      <c r="H15909" s="2" t="s">
        <v>20733</v>
      </c>
      <c r="I15909">
        <v>7140</v>
      </c>
      <c r="J15909" t="s">
        <v>20734</v>
      </c>
    </row>
    <row r="15910" spans="1:10" ht="15" customHeight="1" x14ac:dyDescent="0.2">
      <c r="A15910">
        <f>IF(IFERROR((MATCH(G15910,$G$1:$G$12712,0)),0),INDEX($A$1:$A$12712,MATCH(G15910,$G$1:$G$12712,0)),MAX($A$2:$A15909)+1)</f>
        <v>11754</v>
      </c>
      <c r="C15910" t="str">
        <f t="shared" si="298"/>
        <v>none</v>
      </c>
      <c r="G15910">
        <v>61555</v>
      </c>
      <c r="H15910" s="2" t="s">
        <v>20677</v>
      </c>
    </row>
    <row r="15911" spans="1:10" ht="15" customHeight="1" x14ac:dyDescent="0.2">
      <c r="A15911">
        <f>IF(IFERROR((MATCH(G15911,$G$1:$G$12712,0)),0),INDEX($A$1:$A$12712,MATCH(G15911,$G$1:$G$12712,0)),MAX($A$2:$A15910)+1)</f>
        <v>11755</v>
      </c>
      <c r="C15911" t="str">
        <f t="shared" si="298"/>
        <v>facebook 1 solar energy center</v>
      </c>
      <c r="G15911">
        <v>61556</v>
      </c>
      <c r="H15911" s="2" t="s">
        <v>20735</v>
      </c>
    </row>
    <row r="15912" spans="1:10" ht="15" customHeight="1" x14ac:dyDescent="0.2">
      <c r="A15912">
        <f>IF(IFERROR((MATCH(G15912,$G$1:$G$12712,0)),0),INDEX($A$1:$A$12712,MATCH(G15912,$G$1:$G$12712,0)),MAX($A$2:$A15911)+1)</f>
        <v>11756</v>
      </c>
      <c r="C15912" t="str">
        <f t="shared" si="298"/>
        <v>facebook 2 solar energy center</v>
      </c>
      <c r="G15912">
        <v>61557</v>
      </c>
      <c r="H15912" s="2" t="s">
        <v>20736</v>
      </c>
    </row>
    <row r="15913" spans="1:10" ht="15" customHeight="1" x14ac:dyDescent="0.2">
      <c r="A15913">
        <f>IF(IFERROR((MATCH(G15913,$G$1:$G$12712,0)),0),INDEX($A$1:$A$12712,MATCH(G15913,$G$1:$G$12712,0)),MAX($A$2:$A15912)+1)</f>
        <v>11757</v>
      </c>
      <c r="C15913" t="str">
        <f t="shared" si="298"/>
        <v>facebook 3 solar energy center</v>
      </c>
      <c r="G15913">
        <v>61558</v>
      </c>
      <c r="H15913" s="2" t="s">
        <v>20737</v>
      </c>
    </row>
    <row r="15914" spans="1:10" ht="15" customHeight="1" x14ac:dyDescent="0.2">
      <c r="A15914">
        <f>IF(IFERROR((MATCH(G15914,$G$1:$G$12712,0)),0),INDEX($A$1:$A$12712,MATCH(G15914,$G$1:$G$12712,0)),MAX($A$2:$A15913)+1)</f>
        <v>11758</v>
      </c>
      <c r="C15914" t="str">
        <f t="shared" si="298"/>
        <v>woodline solar</v>
      </c>
      <c r="G15914">
        <v>61559</v>
      </c>
      <c r="H15914" s="2" t="s">
        <v>20738</v>
      </c>
    </row>
    <row r="15915" spans="1:10" ht="15" customHeight="1" x14ac:dyDescent="0.2">
      <c r="A15915">
        <f>IF(IFERROR((MATCH(G15915,$G$1:$G$12712,0)),0),INDEX($A$1:$A$12712,MATCH(G15915,$G$1:$G$12712,0)),MAX($A$2:$A15914)+1)</f>
        <v>11759</v>
      </c>
      <c r="C15915" t="str">
        <f t="shared" si="298"/>
        <v>eagle point solar</v>
      </c>
      <c r="G15915">
        <v>61560</v>
      </c>
      <c r="H15915" s="2" t="s">
        <v>20739</v>
      </c>
    </row>
    <row r="15916" spans="1:10" ht="15" customHeight="1" x14ac:dyDescent="0.2">
      <c r="A15916">
        <f>IF(IFERROR((MATCH(G15916,$G$1:$G$12712,0)),0),INDEX($A$1:$A$12712,MATCH(G15916,$G$1:$G$12712,0)),MAX($A$2:$A15915)+1)</f>
        <v>11760</v>
      </c>
      <c r="C15916" t="str">
        <f t="shared" si="298"/>
        <v>bladen solar</v>
      </c>
      <c r="G15916">
        <v>61561</v>
      </c>
      <c r="H15916" s="2" t="s">
        <v>20740</v>
      </c>
    </row>
    <row r="15917" spans="1:10" ht="15" customHeight="1" x14ac:dyDescent="0.2">
      <c r="A15917">
        <f>IF(IFERROR((MATCH(G15917,$G$1:$G$12712,0)),0),INDEX($A$1:$A$12712,MATCH(G15917,$G$1:$G$12712,0)),MAX($A$2:$A15916)+1)</f>
        <v>11761</v>
      </c>
      <c r="C15917" t="str">
        <f t="shared" si="298"/>
        <v>falmouth landfill solar</v>
      </c>
      <c r="G15917">
        <v>61562</v>
      </c>
      <c r="H15917" s="2" t="s">
        <v>20741</v>
      </c>
      <c r="I15917">
        <v>58871</v>
      </c>
      <c r="J15917" t="s">
        <v>20742</v>
      </c>
    </row>
    <row r="15918" spans="1:10" ht="15" customHeight="1" x14ac:dyDescent="0.2">
      <c r="A15918">
        <f>IF(IFERROR((MATCH(G15918,$G$1:$G$12712,0)),0),INDEX($A$1:$A$12712,MATCH(G15918,$G$1:$G$12712,0)),MAX($A$2:$A15917)+1)</f>
        <v>11762</v>
      </c>
      <c r="C15918" t="str">
        <f t="shared" si="298"/>
        <v>denver metro solar</v>
      </c>
      <c r="G15918">
        <v>61563</v>
      </c>
      <c r="H15918" s="2" t="s">
        <v>20743</v>
      </c>
    </row>
    <row r="15919" spans="1:10" ht="15" customHeight="1" x14ac:dyDescent="0.2">
      <c r="A15919">
        <f>IF(IFERROR((MATCH(G15919,$G$1:$G$12712,0)),0),INDEX($A$1:$A$12712,MATCH(G15919,$G$1:$G$12712,0)),MAX($A$2:$A15918)+1)</f>
        <v>11763</v>
      </c>
      <c r="C15919" t="str">
        <f t="shared" si="298"/>
        <v>upland prairie</v>
      </c>
      <c r="G15919">
        <v>61564</v>
      </c>
      <c r="H15919" s="2" t="s">
        <v>20744</v>
      </c>
      <c r="I15919">
        <v>9417</v>
      </c>
      <c r="J15919" t="s">
        <v>20745</v>
      </c>
    </row>
    <row r="15920" spans="1:10" ht="15" customHeight="1" x14ac:dyDescent="0.2">
      <c r="A15920">
        <f>IF(IFERROR((MATCH(G15920,$G$1:$G$12712,0)),0),INDEX($A$1:$A$12712,MATCH(G15920,$G$1:$G$12712,0)),MAX($A$2:$A15919)+1)</f>
        <v>11764</v>
      </c>
      <c r="C15920" t="str">
        <f t="shared" si="298"/>
        <v>english farms</v>
      </c>
      <c r="G15920">
        <v>61565</v>
      </c>
      <c r="H15920" s="2" t="s">
        <v>20746</v>
      </c>
      <c r="I15920">
        <v>9417</v>
      </c>
      <c r="J15920" t="s">
        <v>20745</v>
      </c>
    </row>
    <row r="15921" spans="1:10" ht="15" customHeight="1" x14ac:dyDescent="0.2">
      <c r="A15921">
        <f>IF(IFERROR((MATCH(G15921,$G$1:$G$12712,0)),0),INDEX($A$1:$A$12712,MATCH(G15921,$G$1:$G$12712,0)),MAX($A$2:$A15920)+1)</f>
        <v>11765</v>
      </c>
      <c r="C15921" t="str">
        <f t="shared" si="298"/>
        <v>el dorado springs solar farm</v>
      </c>
      <c r="G15921">
        <v>61566</v>
      </c>
      <c r="H15921" s="2" t="s">
        <v>20747</v>
      </c>
      <c r="I15921">
        <v>58822</v>
      </c>
      <c r="J15921" t="s">
        <v>20637</v>
      </c>
    </row>
    <row r="15922" spans="1:10" ht="15" customHeight="1" x14ac:dyDescent="0.2">
      <c r="A15922">
        <f>IF(IFERROR((MATCH(G15922,$G$1:$G$12712,0)),0),INDEX($A$1:$A$12712,MATCH(G15922,$G$1:$G$12712,0)),MAX($A$2:$A15921)+1)</f>
        <v>11766</v>
      </c>
      <c r="C15922" t="str">
        <f t="shared" si="298"/>
        <v>woodhull hospital</v>
      </c>
      <c r="G15922">
        <v>61567</v>
      </c>
      <c r="H15922" s="2" t="s">
        <v>20748</v>
      </c>
    </row>
    <row r="15923" spans="1:10" ht="15" customHeight="1" x14ac:dyDescent="0.2">
      <c r="A15923">
        <f>IF(IFERROR((MATCH(G15923,$G$1:$G$12712,0)),0),INDEX($A$1:$A$12712,MATCH(G15923,$G$1:$G$12712,0)),MAX($A$2:$A15922)+1)</f>
        <v>11767</v>
      </c>
      <c r="C15923" t="str">
        <f t="shared" si="298"/>
        <v>the allen hospital</v>
      </c>
      <c r="G15923">
        <v>61568</v>
      </c>
      <c r="H15923" s="2" t="s">
        <v>20749</v>
      </c>
    </row>
    <row r="15924" spans="1:10" ht="15" customHeight="1" x14ac:dyDescent="0.2">
      <c r="A15924">
        <f>IF(IFERROR((MATCH(G15924,$G$1:$G$12712,0)),0),INDEX($A$1:$A$12712,MATCH(G15924,$G$1:$G$12712,0)),MAX($A$2:$A15923)+1)</f>
        <v>11768</v>
      </c>
      <c r="C15924" t="str">
        <f t="shared" si="298"/>
        <v>mount sinai beth israel</v>
      </c>
      <c r="G15924">
        <v>61569</v>
      </c>
      <c r="H15924" s="2" t="s">
        <v>20750</v>
      </c>
    </row>
    <row r="15925" spans="1:10" ht="15" customHeight="1" x14ac:dyDescent="0.2">
      <c r="A15925">
        <f>IF(IFERROR((MATCH(G15925,$G$1:$G$12712,0)),0),INDEX($A$1:$A$12712,MATCH(G15925,$G$1:$G$12712,0)),MAX($A$2:$A15924)+1)</f>
        <v>11769</v>
      </c>
      <c r="C15925" t="str">
        <f t="shared" si="298"/>
        <v>veseli community solar garden</v>
      </c>
      <c r="G15925">
        <v>61570</v>
      </c>
      <c r="H15925" s="2" t="s">
        <v>20751</v>
      </c>
    </row>
    <row r="15926" spans="1:10" ht="15" customHeight="1" x14ac:dyDescent="0.2">
      <c r="A15926">
        <f>IF(IFERROR((MATCH(G15926,$G$1:$G$12712,0)),0),INDEX($A$1:$A$12712,MATCH(G15926,$G$1:$G$12712,0)),MAX($A$2:$A15925)+1)</f>
        <v>11770</v>
      </c>
      <c r="C15926" t="str">
        <f t="shared" si="298"/>
        <v>new germany community solar garden</v>
      </c>
      <c r="G15926">
        <v>61571</v>
      </c>
      <c r="H15926" s="2" t="s">
        <v>20752</v>
      </c>
    </row>
    <row r="15927" spans="1:10" ht="15" customHeight="1" x14ac:dyDescent="0.2">
      <c r="A15927">
        <f>IF(IFERROR((MATCH(G15927,$G$1:$G$12712,0)),0),INDEX($A$1:$A$12712,MATCH(G15927,$G$1:$G$12712,0)),MAX($A$2:$A15926)+1)</f>
        <v>11771</v>
      </c>
      <c r="C15927" t="str">
        <f t="shared" si="298"/>
        <v>lake waconia community solar garden</v>
      </c>
      <c r="G15927">
        <v>61572</v>
      </c>
      <c r="H15927" s="2" t="s">
        <v>20753</v>
      </c>
    </row>
    <row r="15928" spans="1:10" ht="15" customHeight="1" x14ac:dyDescent="0.2">
      <c r="A15928">
        <f>IF(IFERROR((MATCH(G15928,$G$1:$G$12712,0)),0),INDEX($A$1:$A$12712,MATCH(G15928,$G$1:$G$12712,0)),MAX($A$2:$A15927)+1)</f>
        <v>11772</v>
      </c>
      <c r="C15928" t="str">
        <f t="shared" si="298"/>
        <v>lake waconia iv community solar garden</v>
      </c>
      <c r="G15928">
        <v>61573</v>
      </c>
      <c r="H15928" s="2" t="s">
        <v>20754</v>
      </c>
    </row>
    <row r="15929" spans="1:10" ht="15" customHeight="1" x14ac:dyDescent="0.2">
      <c r="A15929">
        <f>IF(IFERROR((MATCH(G15929,$G$1:$G$12712,0)),0),INDEX($A$1:$A$12712,MATCH(G15929,$G$1:$G$12712,0)),MAX($A$2:$A15928)+1)</f>
        <v>11773</v>
      </c>
      <c r="C15929" t="str">
        <f t="shared" si="298"/>
        <v>zumbro community solar garden</v>
      </c>
      <c r="G15929">
        <v>61574</v>
      </c>
      <c r="H15929" s="2" t="s">
        <v>20755</v>
      </c>
    </row>
    <row r="15930" spans="1:10" ht="15" customHeight="1" x14ac:dyDescent="0.2">
      <c r="A15930">
        <f>IF(IFERROR((MATCH(G15930,$G$1:$G$12712,0)),0),INDEX($A$1:$A$12712,MATCH(G15930,$G$1:$G$12712,0)),MAX($A$2:$A15929)+1)</f>
        <v>11774</v>
      </c>
      <c r="C15930" t="str">
        <f t="shared" si="298"/>
        <v>anheuser-busch baldwinsville</v>
      </c>
      <c r="G15930">
        <v>61575</v>
      </c>
      <c r="H15930" s="2" t="s">
        <v>20756</v>
      </c>
    </row>
    <row r="15931" spans="1:10" ht="15" customHeight="1" x14ac:dyDescent="0.2">
      <c r="A15931">
        <f>IF(IFERROR((MATCH(G15931,$G$1:$G$12712,0)),0),INDEX($A$1:$A$12712,MATCH(G15931,$G$1:$G$12712,0)),MAX($A$2:$A15930)+1)</f>
        <v>11775</v>
      </c>
      <c r="C15931" t="str">
        <f t="shared" si="298"/>
        <v>columbia university - johnson farms</v>
      </c>
      <c r="G15931">
        <v>61576</v>
      </c>
      <c r="H15931" s="2" t="s">
        <v>20757</v>
      </c>
    </row>
    <row r="15932" spans="1:10" ht="15" customHeight="1" x14ac:dyDescent="0.2">
      <c r="A15932">
        <f>IF(IFERROR((MATCH(G15932,$G$1:$G$12712,0)),0),INDEX($A$1:$A$12712,MATCH(G15932,$G$1:$G$12712,0)),MAX($A$2:$A15931)+1)</f>
        <v>11776</v>
      </c>
      <c r="C15932" t="str">
        <f t="shared" si="298"/>
        <v>time warner cable enterprises - martino</v>
      </c>
      <c r="G15932">
        <v>61577</v>
      </c>
      <c r="H15932" s="2" t="s">
        <v>20758</v>
      </c>
    </row>
    <row r="15933" spans="1:10" ht="15" customHeight="1" x14ac:dyDescent="0.2">
      <c r="A15933">
        <f>IF(IFERROR((MATCH(G15933,$G$1:$G$12712,0)),0),INDEX($A$1:$A$12712,MATCH(G15933,$G$1:$G$12712,0)),MAX($A$2:$A15932)+1)</f>
        <v>11777</v>
      </c>
      <c r="C15933" t="str">
        <f t="shared" si="298"/>
        <v>columbia university - minisink</v>
      </c>
      <c r="G15933">
        <v>61578</v>
      </c>
      <c r="H15933" s="2" t="s">
        <v>20759</v>
      </c>
    </row>
    <row r="15934" spans="1:10" ht="15" customHeight="1" x14ac:dyDescent="0.2">
      <c r="A15934">
        <f>IF(IFERROR((MATCH(G15934,$G$1:$G$12712,0)),0),INDEX($A$1:$A$12712,MATCH(G15934,$G$1:$G$12712,0)),MAX($A$2:$A15933)+1)</f>
        <v>11778</v>
      </c>
      <c r="C15934" t="str">
        <f t="shared" si="298"/>
        <v>st. lawerence university - sutton</v>
      </c>
      <c r="G15934">
        <v>61579</v>
      </c>
      <c r="H15934" s="2" t="s">
        <v>20760</v>
      </c>
    </row>
    <row r="15935" spans="1:10" ht="15" customHeight="1" x14ac:dyDescent="0.2">
      <c r="A15935">
        <f>IF(IFERROR((MATCH(G15935,$G$1:$G$12712,0)),0),INDEX($A$1:$A$12712,MATCH(G15935,$G$1:$G$12712,0)),MAX($A$2:$A15934)+1)</f>
        <v>11779</v>
      </c>
      <c r="C15935" t="str">
        <f t="shared" si="298"/>
        <v>tumbleweed solar, llc</v>
      </c>
      <c r="G15935">
        <v>61580</v>
      </c>
      <c r="H15935" s="2" t="s">
        <v>20761</v>
      </c>
      <c r="I15935">
        <v>59462</v>
      </c>
      <c r="J15935" t="s">
        <v>20762</v>
      </c>
    </row>
    <row r="15936" spans="1:10" ht="15" customHeight="1" x14ac:dyDescent="0.2">
      <c r="A15936">
        <f>IF(IFERROR((MATCH(G15936,$G$1:$G$12712,0)),0),INDEX($A$1:$A$12712,MATCH(G15936,$G$1:$G$12712,0)),MAX($A$2:$A15935)+1)</f>
        <v>11780</v>
      </c>
      <c r="C15936" t="str">
        <f t="shared" si="298"/>
        <v>davis lane solar, llc</v>
      </c>
      <c r="G15936">
        <v>61581</v>
      </c>
      <c r="H15936" s="2" t="s">
        <v>20763</v>
      </c>
      <c r="I15936">
        <v>59462</v>
      </c>
      <c r="J15936" t="s">
        <v>20762</v>
      </c>
    </row>
    <row r="15937" spans="1:10" ht="15" customHeight="1" x14ac:dyDescent="0.2">
      <c r="A15937">
        <f>IF(IFERROR((MATCH(G15937,$G$1:$G$12712,0)),0),INDEX($A$1:$A$12712,MATCH(G15937,$G$1:$G$12712,0)),MAX($A$2:$A15936)+1)</f>
        <v>11781</v>
      </c>
      <c r="C15937" t="str">
        <f t="shared" si="298"/>
        <v>voyager wind ii</v>
      </c>
      <c r="G15937">
        <v>61582</v>
      </c>
      <c r="H15937" s="2" t="s">
        <v>20764</v>
      </c>
      <c r="I15937">
        <v>2770</v>
      </c>
      <c r="J15937" t="s">
        <v>20765</v>
      </c>
    </row>
    <row r="15938" spans="1:10" ht="15" customHeight="1" x14ac:dyDescent="0.2">
      <c r="A15938">
        <f>IF(IFERROR((MATCH(G15938,$G$1:$G$12712,0)),0),INDEX($A$1:$A$12712,MATCH(G15938,$G$1:$G$12712,0)),MAX($A$2:$A15937)+1)</f>
        <v>11782</v>
      </c>
      <c r="C15938" t="str">
        <f t="shared" ref="C15938:C16001" si="299">IF(H15938="",F15938,H15938)</f>
        <v>voyager wind iii</v>
      </c>
      <c r="G15938">
        <v>61583</v>
      </c>
      <c r="H15938" s="2" t="s">
        <v>20766</v>
      </c>
      <c r="I15938">
        <v>2770</v>
      </c>
      <c r="J15938" t="s">
        <v>20765</v>
      </c>
    </row>
    <row r="15939" spans="1:10" ht="15" customHeight="1" x14ac:dyDescent="0.2">
      <c r="A15939">
        <f>IF(IFERROR((MATCH(G15939,$G$1:$G$12712,0)),0),INDEX($A$1:$A$12712,MATCH(G15939,$G$1:$G$12712,0)),MAX($A$2:$A15938)+1)</f>
        <v>11783</v>
      </c>
      <c r="C15939" t="str">
        <f t="shared" si="299"/>
        <v>voyager wind iv</v>
      </c>
      <c r="G15939">
        <v>61584</v>
      </c>
      <c r="H15939" s="2" t="s">
        <v>20767</v>
      </c>
      <c r="I15939">
        <v>2770</v>
      </c>
      <c r="J15939" t="s">
        <v>20765</v>
      </c>
    </row>
    <row r="15940" spans="1:10" ht="15" customHeight="1" x14ac:dyDescent="0.2">
      <c r="A15940">
        <f>IF(IFERROR((MATCH(G15940,$G$1:$G$12712,0)),0),INDEX($A$1:$A$12712,MATCH(G15940,$G$1:$G$12712,0)),MAX($A$2:$A15939)+1)</f>
        <v>11784</v>
      </c>
      <c r="C15940" t="str">
        <f t="shared" si="299"/>
        <v>scandia csg</v>
      </c>
      <c r="G15940">
        <v>61585</v>
      </c>
      <c r="H15940" s="2" t="s">
        <v>20768</v>
      </c>
    </row>
    <row r="15941" spans="1:10" ht="15" customHeight="1" x14ac:dyDescent="0.2">
      <c r="A15941">
        <f>IF(IFERROR((MATCH(G15941,$G$1:$G$12712,0)),0),INDEX($A$1:$A$12712,MATCH(G15941,$G$1:$G$12712,0)),MAX($A$2:$A15940)+1)</f>
        <v>11785</v>
      </c>
      <c r="C15941" t="str">
        <f t="shared" si="299"/>
        <v>none</v>
      </c>
      <c r="G15941">
        <v>61586</v>
      </c>
      <c r="H15941" s="2" t="s">
        <v>20677</v>
      </c>
    </row>
    <row r="15942" spans="1:10" ht="15" customHeight="1" x14ac:dyDescent="0.2">
      <c r="A15942">
        <f>IF(IFERROR((MATCH(G15942,$G$1:$G$12712,0)),0),INDEX($A$1:$A$12712,MATCH(G15942,$G$1:$G$12712,0)),MAX($A$2:$A15941)+1)</f>
        <v>11786</v>
      </c>
      <c r="C15942" t="str">
        <f t="shared" si="299"/>
        <v>none</v>
      </c>
      <c r="G15942">
        <v>61587</v>
      </c>
      <c r="H15942" s="2" t="s">
        <v>20677</v>
      </c>
    </row>
    <row r="15943" spans="1:10" ht="15" customHeight="1" x14ac:dyDescent="0.2">
      <c r="A15943">
        <f>IF(IFERROR((MATCH(G15943,$G$1:$G$12712,0)),0),INDEX($A$1:$A$12712,MATCH(G15943,$G$1:$G$12712,0)),MAX($A$2:$A15942)+1)</f>
        <v>11787</v>
      </c>
      <c r="C15943" t="str">
        <f t="shared" si="299"/>
        <v>independence ii solar farm</v>
      </c>
      <c r="G15943">
        <v>61588</v>
      </c>
      <c r="H15943" s="2" t="s">
        <v>20769</v>
      </c>
      <c r="I15943">
        <v>58822</v>
      </c>
      <c r="J15943" t="s">
        <v>20637</v>
      </c>
    </row>
    <row r="15944" spans="1:10" ht="15" customHeight="1" x14ac:dyDescent="0.2">
      <c r="A15944">
        <f>IF(IFERROR((MATCH(G15944,$G$1:$G$12712,0)),0),INDEX($A$1:$A$12712,MATCH(G15944,$G$1:$G$12712,0)),MAX($A$2:$A15943)+1)</f>
        <v>11788</v>
      </c>
      <c r="C15944" t="str">
        <f t="shared" si="299"/>
        <v>ul advanced wind turbine test facility</v>
      </c>
      <c r="G15944">
        <v>61589</v>
      </c>
      <c r="H15944" s="2" t="s">
        <v>20770</v>
      </c>
    </row>
    <row r="15945" spans="1:10" ht="15" customHeight="1" x14ac:dyDescent="0.2">
      <c r="A15945">
        <f>IF(IFERROR((MATCH(G15945,$G$1:$G$12712,0)),0),INDEX($A$1:$A$12712,MATCH(G15945,$G$1:$G$12712,0)),MAX($A$2:$A15944)+1)</f>
        <v>11789</v>
      </c>
      <c r="C15945" t="str">
        <f t="shared" si="299"/>
        <v>nrg dg foxborough elm csg</v>
      </c>
      <c r="G15945">
        <v>61590</v>
      </c>
      <c r="H15945" s="2" t="s">
        <v>20771</v>
      </c>
    </row>
    <row r="15946" spans="1:10" ht="15" customHeight="1" x14ac:dyDescent="0.2">
      <c r="A15946">
        <f>IF(IFERROR((MATCH(G15946,$G$1:$G$12712,0)),0),INDEX($A$1:$A$12712,MATCH(G15946,$G$1:$G$12712,0)),MAX($A$2:$A15945)+1)</f>
        <v>11790</v>
      </c>
      <c r="C15946" t="str">
        <f t="shared" si="299"/>
        <v>town of foxborough - landfill (srec ii) csg</v>
      </c>
      <c r="G15946">
        <v>61591</v>
      </c>
      <c r="H15946" s="2" t="s">
        <v>20772</v>
      </c>
    </row>
    <row r="15947" spans="1:10" ht="15" customHeight="1" x14ac:dyDescent="0.2">
      <c r="A15947">
        <f>IF(IFERROR((MATCH(G15947,$G$1:$G$12712,0)),0),INDEX($A$1:$A$12712,MATCH(G15947,$G$1:$G$12712,0)),MAX($A$2:$A15946)+1)</f>
        <v>11791</v>
      </c>
      <c r="C15947" t="str">
        <f t="shared" si="299"/>
        <v>cody road wind farm</v>
      </c>
      <c r="G15947">
        <v>61592</v>
      </c>
      <c r="H15947" s="2" t="s">
        <v>20773</v>
      </c>
    </row>
    <row r="15948" spans="1:10" ht="15" customHeight="1" x14ac:dyDescent="0.2">
      <c r="A15948">
        <f>IF(IFERROR((MATCH(G15948,$G$1:$G$12712,0)),0),INDEX($A$1:$A$12712,MATCH(G15948,$G$1:$G$12712,0)),MAX($A$2:$A15947)+1)</f>
        <v>11792</v>
      </c>
      <c r="C15948" t="str">
        <f t="shared" si="299"/>
        <v>westmont 301</v>
      </c>
      <c r="G15948">
        <v>61593</v>
      </c>
      <c r="H15948" s="2" t="s">
        <v>20774</v>
      </c>
    </row>
    <row r="15949" spans="1:10" ht="15" customHeight="1" x14ac:dyDescent="0.2">
      <c r="A15949">
        <f>IF(IFERROR((MATCH(G15949,$G$1:$G$12712,0)),0),INDEX($A$1:$A$12712,MATCH(G15949,$G$1:$G$12712,0)),MAX($A$2:$A15948)+1)</f>
        <v>11793</v>
      </c>
      <c r="C15949" t="str">
        <f t="shared" si="299"/>
        <v>westmont 401</v>
      </c>
      <c r="G15949">
        <v>61594</v>
      </c>
      <c r="H15949" s="2" t="s">
        <v>20775</v>
      </c>
    </row>
    <row r="15950" spans="1:10" ht="15" customHeight="1" x14ac:dyDescent="0.2">
      <c r="A15950">
        <f>IF(IFERROR((MATCH(G15950,$G$1:$G$12712,0)),0),INDEX($A$1:$A$12712,MATCH(G15950,$G$1:$G$12712,0)),MAX($A$2:$A15949)+1)</f>
        <v>11794</v>
      </c>
      <c r="C15950" t="str">
        <f t="shared" si="299"/>
        <v>flambeau solar partners</v>
      </c>
      <c r="G15950">
        <v>61595</v>
      </c>
      <c r="H15950" s="2" t="s">
        <v>20776</v>
      </c>
    </row>
    <row r="15951" spans="1:10" ht="15" customHeight="1" x14ac:dyDescent="0.2">
      <c r="A15951">
        <f>IF(IFERROR((MATCH(G15951,$G$1:$G$12712,0)),0),INDEX($A$1:$A$12712,MATCH(G15951,$G$1:$G$12712,0)),MAX($A$2:$A15950)+1)</f>
        <v>11795</v>
      </c>
      <c r="C15951" t="str">
        <f t="shared" si="299"/>
        <v>citizens agawam landfill solar</v>
      </c>
      <c r="G15951">
        <v>61596</v>
      </c>
      <c r="H15951" s="2" t="s">
        <v>20777</v>
      </c>
      <c r="I15951">
        <v>58871</v>
      </c>
      <c r="J15951" t="s">
        <v>20742</v>
      </c>
    </row>
    <row r="15952" spans="1:10" ht="15" customHeight="1" x14ac:dyDescent="0.2">
      <c r="A15952">
        <f>IF(IFERROR((MATCH(G15952,$G$1:$G$12712,0)),0),INDEX($A$1:$A$12712,MATCH(G15952,$G$1:$G$12712,0)),MAX($A$2:$A15951)+1)</f>
        <v>11796</v>
      </c>
      <c r="C15952" t="str">
        <f t="shared" si="299"/>
        <v>norton landfill solar</v>
      </c>
      <c r="G15952">
        <v>61597</v>
      </c>
      <c r="H15952" s="2" t="s">
        <v>20778</v>
      </c>
      <c r="I15952">
        <v>58871</v>
      </c>
      <c r="J15952" t="s">
        <v>20742</v>
      </c>
    </row>
    <row r="15953" spans="1:10" ht="15" customHeight="1" x14ac:dyDescent="0.2">
      <c r="A15953">
        <f>IF(IFERROR((MATCH(G15953,$G$1:$G$12712,0)),0),INDEX($A$1:$A$12712,MATCH(G15953,$G$1:$G$12712,0)),MAX($A$2:$A15952)+1)</f>
        <v>11797</v>
      </c>
      <c r="C15953" t="str">
        <f t="shared" si="299"/>
        <v>tyngsborough solar</v>
      </c>
      <c r="G15953">
        <v>61598</v>
      </c>
      <c r="H15953" s="2" t="s">
        <v>20779</v>
      </c>
      <c r="I15953">
        <v>58871</v>
      </c>
      <c r="J15953" t="s">
        <v>20742</v>
      </c>
    </row>
    <row r="15954" spans="1:10" ht="15" customHeight="1" x14ac:dyDescent="0.2">
      <c r="A15954">
        <f>IF(IFERROR((MATCH(G15954,$G$1:$G$12712,0)),0),INDEX($A$1:$A$12712,MATCH(G15954,$G$1:$G$12712,0)),MAX($A$2:$A15953)+1)</f>
        <v>11798</v>
      </c>
      <c r="C15954" t="str">
        <f t="shared" si="299"/>
        <v>new road solar, llc</v>
      </c>
      <c r="G15954">
        <v>61599</v>
      </c>
      <c r="H15954" s="2" t="s">
        <v>20780</v>
      </c>
      <c r="I15954">
        <v>56990</v>
      </c>
      <c r="J15954" t="s">
        <v>20781</v>
      </c>
    </row>
    <row r="15955" spans="1:10" ht="15" customHeight="1" x14ac:dyDescent="0.2">
      <c r="A15955">
        <f>IF(IFERROR((MATCH(G15955,$G$1:$G$12712,0)),0),INDEX($A$1:$A$12712,MATCH(G15955,$G$1:$G$12712,0)),MAX($A$2:$A15954)+1)</f>
        <v>11799</v>
      </c>
      <c r="C15955" t="str">
        <f t="shared" si="299"/>
        <v>old bridge solar farm</v>
      </c>
      <c r="G15955">
        <v>61600</v>
      </c>
      <c r="H15955" s="2" t="s">
        <v>20782</v>
      </c>
      <c r="I15955">
        <v>56990</v>
      </c>
      <c r="J15955" t="s">
        <v>20781</v>
      </c>
    </row>
    <row r="15956" spans="1:10" ht="15" customHeight="1" x14ac:dyDescent="0.2">
      <c r="A15956">
        <f>IF(IFERROR((MATCH(G15956,$G$1:$G$12712,0)),0),INDEX($A$1:$A$12712,MATCH(G15956,$G$1:$G$12712,0)),MAX($A$2:$A15955)+1)</f>
        <v>11800</v>
      </c>
      <c r="C15956" t="str">
        <f t="shared" si="299"/>
        <v>raritan solar - 53 highway</v>
      </c>
      <c r="G15956">
        <v>61601</v>
      </c>
      <c r="H15956" s="2" t="s">
        <v>20783</v>
      </c>
      <c r="I15956">
        <v>56990</v>
      </c>
      <c r="J15956" t="s">
        <v>20781</v>
      </c>
    </row>
    <row r="15957" spans="1:10" ht="15" customHeight="1" x14ac:dyDescent="0.2">
      <c r="A15957">
        <f>IF(IFERROR((MATCH(G15957,$G$1:$G$12712,0)),0),INDEX($A$1:$A$12712,MATCH(G15957,$G$1:$G$12712,0)),MAX($A$2:$A15956)+1)</f>
        <v>11801</v>
      </c>
      <c r="C15957" t="str">
        <f t="shared" si="299"/>
        <v>ced chicopee solar</v>
      </c>
      <c r="G15957">
        <v>61602</v>
      </c>
      <c r="H15957" s="2" t="s">
        <v>20784</v>
      </c>
      <c r="I15957">
        <v>56769</v>
      </c>
      <c r="J15957" t="s">
        <v>20683</v>
      </c>
    </row>
    <row r="15958" spans="1:10" ht="15" customHeight="1" x14ac:dyDescent="0.2">
      <c r="A15958">
        <f>IF(IFERROR((MATCH(G15958,$G$1:$G$12712,0)),0),INDEX($A$1:$A$12712,MATCH(G15958,$G$1:$G$12712,0)),MAX($A$2:$A15957)+1)</f>
        <v>11802</v>
      </c>
      <c r="C15958" t="str">
        <f t="shared" si="299"/>
        <v>umass</v>
      </c>
      <c r="G15958">
        <v>61603</v>
      </c>
      <c r="H15958" s="2" t="s">
        <v>20785</v>
      </c>
      <c r="I15958">
        <v>56769</v>
      </c>
      <c r="J15958" t="s">
        <v>20683</v>
      </c>
    </row>
    <row r="15959" spans="1:10" ht="15" customHeight="1" x14ac:dyDescent="0.2">
      <c r="A15959">
        <f>IF(IFERROR((MATCH(G15959,$G$1:$G$12712,0)),0),INDEX($A$1:$A$12712,MATCH(G15959,$G$1:$G$12712,0)),MAX($A$2:$A15958)+1)</f>
        <v>11803</v>
      </c>
      <c r="C15959" t="str">
        <f t="shared" si="299"/>
        <v>camden csd solar array</v>
      </c>
      <c r="G15959">
        <v>61604</v>
      </c>
      <c r="H15959" s="2" t="s">
        <v>20786</v>
      </c>
    </row>
    <row r="15960" spans="1:10" ht="15" customHeight="1" x14ac:dyDescent="0.2">
      <c r="A15960">
        <f>IF(IFERROR((MATCH(G15960,$G$1:$G$12712,0)),0),INDEX($A$1:$A$12712,MATCH(G15960,$G$1:$G$12712,0)),MAX($A$2:$A15959)+1)</f>
        <v>11804</v>
      </c>
      <c r="C15960" t="str">
        <f t="shared" si="299"/>
        <v>san luis valley solar array</v>
      </c>
      <c r="G15960">
        <v>61605</v>
      </c>
      <c r="H15960" s="2" t="s">
        <v>20787</v>
      </c>
    </row>
    <row r="15961" spans="1:10" ht="15" customHeight="1" x14ac:dyDescent="0.2">
      <c r="A15961">
        <f>IF(IFERROR((MATCH(G15961,$G$1:$G$12712,0)),0),INDEX($A$1:$A$12712,MATCH(G15961,$G$1:$G$12712,0)),MAX($A$2:$A15960)+1)</f>
        <v>11805</v>
      </c>
      <c r="C15961" t="str">
        <f t="shared" si="299"/>
        <v>vilas solar array</v>
      </c>
      <c r="G15961">
        <v>61606</v>
      </c>
      <c r="H15961" s="2" t="s">
        <v>20788</v>
      </c>
    </row>
    <row r="15962" spans="1:10" ht="15" customHeight="1" x14ac:dyDescent="0.2">
      <c r="A15962">
        <f>IF(IFERROR((MATCH(G15962,$G$1:$G$12712,0)),0),INDEX($A$1:$A$12712,MATCH(G15962,$G$1:$G$12712,0)),MAX($A$2:$A15961)+1)</f>
        <v>11806</v>
      </c>
      <c r="C15962" t="str">
        <f t="shared" si="299"/>
        <v>stenner creek solar</v>
      </c>
      <c r="G15962">
        <v>61607</v>
      </c>
      <c r="H15962" s="2" t="s">
        <v>20789</v>
      </c>
    </row>
    <row r="15963" spans="1:10" ht="15" customHeight="1" x14ac:dyDescent="0.2">
      <c r="A15963">
        <f>IF(IFERROR((MATCH(G15963,$G$1:$G$12712,0)),0),INDEX($A$1:$A$12712,MATCH(G15963,$G$1:$G$12712,0)),MAX($A$2:$A15962)+1)</f>
        <v>11807</v>
      </c>
      <c r="C15963" t="str">
        <f t="shared" si="299"/>
        <v>montgomery county solar</v>
      </c>
      <c r="G15963">
        <v>61608</v>
      </c>
      <c r="H15963" s="2" t="s">
        <v>20790</v>
      </c>
    </row>
    <row r="15964" spans="1:10" ht="15" customHeight="1" x14ac:dyDescent="0.2">
      <c r="A15964">
        <f>IF(IFERROR((MATCH(G15964,$G$1:$G$12712,0)),0),INDEX($A$1:$A$12712,MATCH(G15964,$G$1:$G$12712,0)),MAX($A$2:$A15963)+1)</f>
        <v>11808</v>
      </c>
      <c r="C15964" t="str">
        <f t="shared" si="299"/>
        <v>heartland divide wind project, llc</v>
      </c>
      <c r="G15964">
        <v>61609</v>
      </c>
      <c r="H15964" s="2" t="s">
        <v>20791</v>
      </c>
    </row>
    <row r="15965" spans="1:10" ht="15" customHeight="1" x14ac:dyDescent="0.2">
      <c r="A15965">
        <f>IF(IFERROR((MATCH(G15965,$G$1:$G$12712,0)),0),INDEX($A$1:$A$12712,MATCH(G15965,$G$1:$G$12712,0)),MAX($A$2:$A15964)+1)</f>
        <v>11809</v>
      </c>
      <c r="C15965" t="str">
        <f t="shared" si="299"/>
        <v>nc 102 project llc</v>
      </c>
      <c r="G15965">
        <v>61610</v>
      </c>
      <c r="H15965" s="2" t="s">
        <v>20792</v>
      </c>
    </row>
    <row r="15966" spans="1:10" ht="15" customHeight="1" x14ac:dyDescent="0.2">
      <c r="A15966">
        <f>IF(IFERROR((MATCH(G15966,$G$1:$G$12712,0)),0),INDEX($A$1:$A$12712,MATCH(G15966,$G$1:$G$12712,0)),MAX($A$2:$A15965)+1)</f>
        <v>11810</v>
      </c>
      <c r="C15966" t="str">
        <f t="shared" si="299"/>
        <v>techren</v>
      </c>
      <c r="G15966">
        <v>61611</v>
      </c>
      <c r="H15966" s="2" t="s">
        <v>20793</v>
      </c>
    </row>
    <row r="15967" spans="1:10" ht="15" customHeight="1" x14ac:dyDescent="0.2">
      <c r="A15967">
        <f>IF(IFERROR((MATCH(G15967,$G$1:$G$12712,0)),0),INDEX($A$1:$A$12712,MATCH(G15967,$G$1:$G$12712,0)),MAX($A$2:$A15966)+1)</f>
        <v>11811</v>
      </c>
      <c r="C15967" t="str">
        <f t="shared" si="299"/>
        <v>wed kingstown solar i, llc - west</v>
      </c>
      <c r="G15967">
        <v>61612</v>
      </c>
      <c r="H15967" s="2" t="s">
        <v>20794</v>
      </c>
    </row>
    <row r="15968" spans="1:10" ht="15" customHeight="1" x14ac:dyDescent="0.2">
      <c r="A15968">
        <f>IF(IFERROR((MATCH(G15968,$G$1:$G$12712,0)),0),INDEX($A$1:$A$12712,MATCH(G15968,$G$1:$G$12712,0)),MAX($A$2:$A15967)+1)</f>
        <v>11812</v>
      </c>
      <c r="C15968" t="str">
        <f t="shared" si="299"/>
        <v>wed stilson solar</v>
      </c>
      <c r="G15968">
        <v>61613</v>
      </c>
      <c r="H15968" s="2" t="s">
        <v>20795</v>
      </c>
    </row>
    <row r="15969" spans="1:10" ht="15" customHeight="1" x14ac:dyDescent="0.2">
      <c r="A15969">
        <f>IF(IFERROR((MATCH(G15969,$G$1:$G$12712,0)),0),INDEX($A$1:$A$12712,MATCH(G15969,$G$1:$G$12712,0)),MAX($A$2:$A15968)+1)</f>
        <v>11813</v>
      </c>
      <c r="C15969" t="str">
        <f t="shared" si="299"/>
        <v>cyril</v>
      </c>
      <c r="G15969">
        <v>61614</v>
      </c>
      <c r="H15969" s="2" t="s">
        <v>20796</v>
      </c>
      <c r="I15969">
        <v>20447</v>
      </c>
      <c r="J15969" t="s">
        <v>20797</v>
      </c>
    </row>
    <row r="15970" spans="1:10" ht="15" customHeight="1" x14ac:dyDescent="0.2">
      <c r="A15970">
        <f>IF(IFERROR((MATCH(G15970,$G$1:$G$12712,0)),0),INDEX($A$1:$A$12712,MATCH(G15970,$G$1:$G$12712,0)),MAX($A$2:$A15969)+1)</f>
        <v>11814</v>
      </c>
      <c r="C15970" t="str">
        <f t="shared" si="299"/>
        <v>hinton</v>
      </c>
      <c r="G15970">
        <v>61615</v>
      </c>
      <c r="H15970" s="2" t="s">
        <v>20798</v>
      </c>
      <c r="I15970">
        <v>20447</v>
      </c>
      <c r="J15970" t="s">
        <v>20797</v>
      </c>
    </row>
    <row r="15971" spans="1:10" ht="15" customHeight="1" x14ac:dyDescent="0.2">
      <c r="A15971">
        <f>IF(IFERROR((MATCH(G15971,$G$1:$G$12712,0)),0),INDEX($A$1:$A$12712,MATCH(G15971,$G$1:$G$12712,0)),MAX($A$2:$A15970)+1)</f>
        <v>11815</v>
      </c>
      <c r="C15971" t="str">
        <f t="shared" si="299"/>
        <v>marietta</v>
      </c>
      <c r="G15971">
        <v>61616</v>
      </c>
      <c r="H15971" s="2" t="s">
        <v>20799</v>
      </c>
      <c r="I15971">
        <v>20447</v>
      </c>
      <c r="J15971" t="s">
        <v>20797</v>
      </c>
    </row>
    <row r="15972" spans="1:10" ht="15" customHeight="1" x14ac:dyDescent="0.2">
      <c r="A15972">
        <f>IF(IFERROR((MATCH(G15972,$G$1:$G$12712,0)),0),INDEX($A$1:$A$12712,MATCH(G15972,$G$1:$G$12712,0)),MAX($A$2:$A15971)+1)</f>
        <v>11816</v>
      </c>
      <c r="C15972" t="str">
        <f t="shared" si="299"/>
        <v>pine ridge</v>
      </c>
      <c r="G15972">
        <v>61617</v>
      </c>
      <c r="H15972" s="2" t="s">
        <v>20800</v>
      </c>
      <c r="I15972">
        <v>20447</v>
      </c>
      <c r="J15972" t="s">
        <v>20797</v>
      </c>
    </row>
    <row r="15973" spans="1:10" ht="15" customHeight="1" x14ac:dyDescent="0.2">
      <c r="A15973">
        <f>IF(IFERROR((MATCH(G15973,$G$1:$G$12712,0)),0),INDEX($A$1:$A$12712,MATCH(G15973,$G$1:$G$12712,0)),MAX($A$2:$A15972)+1)</f>
        <v>11817</v>
      </c>
      <c r="C15973" t="str">
        <f t="shared" si="299"/>
        <v>tuttle</v>
      </c>
      <c r="G15973">
        <v>61618</v>
      </c>
      <c r="H15973" s="2" t="s">
        <v>20801</v>
      </c>
      <c r="I15973">
        <v>20447</v>
      </c>
      <c r="J15973" t="s">
        <v>20797</v>
      </c>
    </row>
    <row r="15974" spans="1:10" ht="15" customHeight="1" x14ac:dyDescent="0.2">
      <c r="A15974">
        <f>IF(IFERROR((MATCH(G15974,$G$1:$G$12712,0)),0),INDEX($A$1:$A$12712,MATCH(G15974,$G$1:$G$12712,0)),MAX($A$2:$A15973)+1)</f>
        <v>11818</v>
      </c>
      <c r="C15974" t="str">
        <f t="shared" si="299"/>
        <v>cdcr (ca) - solano state prison</v>
      </c>
      <c r="G15974">
        <v>61619</v>
      </c>
      <c r="H15974" s="2" t="s">
        <v>20802</v>
      </c>
    </row>
    <row r="15975" spans="1:10" ht="15" customHeight="1" x14ac:dyDescent="0.2">
      <c r="A15975">
        <f>IF(IFERROR((MATCH(G15975,$G$1:$G$12712,0)),0),INDEX($A$1:$A$12712,MATCH(G15975,$G$1:$G$12712,0)),MAX($A$2:$A15974)+1)</f>
        <v>11819</v>
      </c>
      <c r="C15975" t="str">
        <f t="shared" si="299"/>
        <v>cdcr (ca) - corcoran state prison</v>
      </c>
      <c r="G15975">
        <v>61620</v>
      </c>
      <c r="H15975" s="2" t="s">
        <v>20803</v>
      </c>
    </row>
    <row r="15976" spans="1:10" ht="15" customHeight="1" x14ac:dyDescent="0.2">
      <c r="A15976">
        <f>IF(IFERROR((MATCH(G15976,$G$1:$G$12712,0)),0),INDEX($A$1:$A$12712,MATCH(G15976,$G$1:$G$12712,0)),MAX($A$2:$A15975)+1)</f>
        <v>11820</v>
      </c>
      <c r="C15976" t="str">
        <f t="shared" si="299"/>
        <v>cdcr (ca) - wasco state prison</v>
      </c>
      <c r="G15976">
        <v>61621</v>
      </c>
      <c r="H15976" s="2" t="s">
        <v>20804</v>
      </c>
    </row>
    <row r="15977" spans="1:10" ht="15" customHeight="1" x14ac:dyDescent="0.2">
      <c r="A15977">
        <f>IF(IFERROR((MATCH(G15977,$G$1:$G$12712,0)),0),INDEX($A$1:$A$12712,MATCH(G15977,$G$1:$G$12712,0)),MAX($A$2:$A15976)+1)</f>
        <v>11821</v>
      </c>
      <c r="C15977" t="str">
        <f t="shared" si="299"/>
        <v>wed kingstown solar i - east array</v>
      </c>
      <c r="G15977">
        <v>61622</v>
      </c>
      <c r="H15977" s="2" t="s">
        <v>20805</v>
      </c>
    </row>
    <row r="15978" spans="1:10" ht="15" customHeight="1" x14ac:dyDescent="0.2">
      <c r="A15978">
        <f>IF(IFERROR((MATCH(G15978,$G$1:$G$12712,0)),0),INDEX($A$1:$A$12712,MATCH(G15978,$G$1:$G$12712,0)),MAX($A$2:$A15977)+1)</f>
        <v>11822</v>
      </c>
      <c r="C15978" t="str">
        <f t="shared" si="299"/>
        <v>west moore solar</v>
      </c>
      <c r="G15978">
        <v>61624</v>
      </c>
      <c r="H15978" s="2" t="s">
        <v>20806</v>
      </c>
    </row>
    <row r="15979" spans="1:10" ht="15" customHeight="1" x14ac:dyDescent="0.2">
      <c r="A15979">
        <f>IF(IFERROR((MATCH(G15979,$G$1:$G$12712,0)),0),INDEX($A$1:$A$12712,MATCH(G15979,$G$1:$G$12712,0)),MAX($A$2:$A15978)+1)</f>
        <v>11823</v>
      </c>
      <c r="C15979" t="str">
        <f t="shared" si="299"/>
        <v>west moore solar ii</v>
      </c>
      <c r="G15979">
        <v>61625</v>
      </c>
      <c r="H15979" s="2" t="s">
        <v>20807</v>
      </c>
    </row>
    <row r="15980" spans="1:10" ht="15" customHeight="1" x14ac:dyDescent="0.2">
      <c r="A15980">
        <f>IF(IFERROR((MATCH(G15980,$G$1:$G$12712,0)),0),INDEX($A$1:$A$12712,MATCH(G15980,$G$1:$G$12712,0)),MAX($A$2:$A15979)+1)</f>
        <v>11824</v>
      </c>
      <c r="C15980" t="str">
        <f t="shared" si="299"/>
        <v>dundas solar holdings llc csg</v>
      </c>
      <c r="G15980">
        <v>61626</v>
      </c>
      <c r="H15980" s="2" t="s">
        <v>20808</v>
      </c>
    </row>
    <row r="15981" spans="1:10" ht="15" customHeight="1" x14ac:dyDescent="0.2">
      <c r="A15981">
        <f>IF(IFERROR((MATCH(G15981,$G$1:$G$12712,0)),0),INDEX($A$1:$A$12712,MATCH(G15981,$G$1:$G$12712,0)),MAX($A$2:$A15980)+1)</f>
        <v>11825</v>
      </c>
      <c r="C15981" t="str">
        <f t="shared" si="299"/>
        <v>waterville solar holdings llc</v>
      </c>
      <c r="G15981">
        <v>61627</v>
      </c>
      <c r="H15981" s="2" t="s">
        <v>20809</v>
      </c>
    </row>
    <row r="15982" spans="1:10" ht="15" customHeight="1" x14ac:dyDescent="0.2">
      <c r="A15982">
        <f>IF(IFERROR((MATCH(G15982,$G$1:$G$12712,0)),0),INDEX($A$1:$A$12712,MATCH(G15982,$G$1:$G$12712,0)),MAX($A$2:$A15981)+1)</f>
        <v>11826</v>
      </c>
      <c r="C15982" t="str">
        <f t="shared" si="299"/>
        <v>kilroy solar</v>
      </c>
      <c r="G15982">
        <v>61628</v>
      </c>
      <c r="H15982" s="2" t="s">
        <v>20810</v>
      </c>
    </row>
    <row r="15983" spans="1:10" ht="15" customHeight="1" x14ac:dyDescent="0.2">
      <c r="A15983">
        <f>IF(IFERROR((MATCH(G15983,$G$1:$G$12712,0)),0),INDEX($A$1:$A$12712,MATCH(G15983,$G$1:$G$12712,0)),MAX($A$2:$A15982)+1)</f>
        <v>11827</v>
      </c>
      <c r="C15983" t="str">
        <f t="shared" si="299"/>
        <v>none</v>
      </c>
      <c r="G15983">
        <v>61629</v>
      </c>
      <c r="H15983" s="2" t="s">
        <v>20677</v>
      </c>
    </row>
    <row r="15984" spans="1:10" ht="15" customHeight="1" x14ac:dyDescent="0.2">
      <c r="A15984">
        <f>IF(IFERROR((MATCH(G15984,$G$1:$G$12712,0)),0),INDEX($A$1:$A$12712,MATCH(G15984,$G$1:$G$12712,0)),MAX($A$2:$A15983)+1)</f>
        <v>11828</v>
      </c>
      <c r="C15984" t="str">
        <f t="shared" si="299"/>
        <v>william g mennen sports solar</v>
      </c>
      <c r="G15984">
        <v>61630</v>
      </c>
      <c r="H15984" s="2" t="s">
        <v>20811</v>
      </c>
    </row>
    <row r="15985" spans="1:10" ht="15" customHeight="1" x14ac:dyDescent="0.2">
      <c r="A15985">
        <f>IF(IFERROR((MATCH(G15985,$G$1:$G$12712,0)),0),INDEX($A$1:$A$12712,MATCH(G15985,$G$1:$G$12712,0)),MAX($A$2:$A15984)+1)</f>
        <v>11829</v>
      </c>
      <c r="C15985" t="str">
        <f t="shared" si="299"/>
        <v>chiloquin solar, llc</v>
      </c>
      <c r="G15985">
        <v>61631</v>
      </c>
      <c r="H15985" s="2" t="s">
        <v>20812</v>
      </c>
      <c r="I15985">
        <v>59462</v>
      </c>
      <c r="J15985" t="s">
        <v>20762</v>
      </c>
    </row>
    <row r="15986" spans="1:10" ht="15" customHeight="1" x14ac:dyDescent="0.2">
      <c r="A15986">
        <f>IF(IFERROR((MATCH(G15986,$G$1:$G$12712,0)),0),INDEX($A$1:$A$12712,MATCH(G15986,$G$1:$G$12712,0)),MAX($A$2:$A15985)+1)</f>
        <v>11830</v>
      </c>
      <c r="C15986" t="str">
        <f t="shared" si="299"/>
        <v>golden renewable energy, llc</v>
      </c>
      <c r="G15986">
        <v>61632</v>
      </c>
      <c r="H15986" s="2" t="s">
        <v>20813</v>
      </c>
    </row>
    <row r="15987" spans="1:10" ht="15" customHeight="1" x14ac:dyDescent="0.2">
      <c r="A15987">
        <f>IF(IFERROR((MATCH(G15987,$G$1:$G$12712,0)),0),INDEX($A$1:$A$12712,MATCH(G15987,$G$1:$G$12712,0)),MAX($A$2:$A15986)+1)</f>
        <v>11831</v>
      </c>
      <c r="C15987" t="str">
        <f t="shared" si="299"/>
        <v>none</v>
      </c>
      <c r="G15987">
        <v>61633</v>
      </c>
      <c r="H15987" s="2" t="s">
        <v>20677</v>
      </c>
    </row>
    <row r="15988" spans="1:10" ht="15" customHeight="1" x14ac:dyDescent="0.2">
      <c r="A15988">
        <f>IF(IFERROR((MATCH(G15988,$G$1:$G$12712,0)),0),INDEX($A$1:$A$12712,MATCH(G15988,$G$1:$G$12712,0)),MAX($A$2:$A15987)+1)</f>
        <v>11832</v>
      </c>
      <c r="C15988" t="str">
        <f t="shared" si="299"/>
        <v>none</v>
      </c>
      <c r="G15988">
        <v>61634</v>
      </c>
      <c r="H15988" s="2" t="s">
        <v>20677</v>
      </c>
    </row>
    <row r="15989" spans="1:10" ht="15" customHeight="1" x14ac:dyDescent="0.2">
      <c r="A15989">
        <f>IF(IFERROR((MATCH(G15989,$G$1:$G$12712,0)),0),INDEX($A$1:$A$12712,MATCH(G15989,$G$1:$G$12712,0)),MAX($A$2:$A15988)+1)</f>
        <v>11833</v>
      </c>
      <c r="C15989" t="str">
        <f t="shared" si="299"/>
        <v>none</v>
      </c>
      <c r="G15989">
        <v>61635</v>
      </c>
      <c r="H15989" s="2" t="s">
        <v>20677</v>
      </c>
    </row>
    <row r="15990" spans="1:10" ht="15" customHeight="1" x14ac:dyDescent="0.2">
      <c r="A15990">
        <f>IF(IFERROR((MATCH(G15990,$G$1:$G$12712,0)),0),INDEX($A$1:$A$12712,MATCH(G15990,$G$1:$G$12712,0)),MAX($A$2:$A15989)+1)</f>
        <v>11834</v>
      </c>
      <c r="C15990" t="str">
        <f t="shared" si="299"/>
        <v>none</v>
      </c>
      <c r="G15990">
        <v>61636</v>
      </c>
      <c r="H15990" s="2" t="s">
        <v>20677</v>
      </c>
    </row>
    <row r="15991" spans="1:10" ht="15" customHeight="1" x14ac:dyDescent="0.2">
      <c r="A15991">
        <f>IF(IFERROR((MATCH(G15991,$G$1:$G$12712,0)),0),INDEX($A$1:$A$12712,MATCH(G15991,$G$1:$G$12712,0)),MAX($A$2:$A15990)+1)</f>
        <v>11835</v>
      </c>
      <c r="C15991" t="str">
        <f t="shared" si="299"/>
        <v>denison solar array</v>
      </c>
      <c r="G15991">
        <v>61637</v>
      </c>
      <c r="H15991" s="2" t="s">
        <v>20814</v>
      </c>
    </row>
    <row r="15992" spans="1:10" ht="15" customHeight="1" x14ac:dyDescent="0.2">
      <c r="A15992">
        <f>IF(IFERROR((MATCH(G15992,$G$1:$G$12712,0)),0),INDEX($A$1:$A$12712,MATCH(G15992,$G$1:$G$12712,0)),MAX($A$2:$A15991)+1)</f>
        <v>11836</v>
      </c>
      <c r="C15992" t="str">
        <f t="shared" si="299"/>
        <v>turtle creek wind farm llc</v>
      </c>
      <c r="G15992">
        <v>61638</v>
      </c>
      <c r="H15992" s="2" t="s">
        <v>20815</v>
      </c>
    </row>
    <row r="15993" spans="1:10" ht="15" customHeight="1" x14ac:dyDescent="0.2">
      <c r="A15993">
        <f>IF(IFERROR((MATCH(G15993,$G$1:$G$12712,0)),0),INDEX($A$1:$A$12712,MATCH(G15993,$G$1:$G$12712,0)),MAX($A$2:$A15992)+1)</f>
        <v>11837</v>
      </c>
      <c r="C15993" t="str">
        <f t="shared" si="299"/>
        <v>texon hydroelectric project</v>
      </c>
      <c r="G15993">
        <v>61640</v>
      </c>
      <c r="H15993" s="2" t="s">
        <v>20816</v>
      </c>
    </row>
    <row r="15994" spans="1:10" ht="15" customHeight="1" x14ac:dyDescent="0.2">
      <c r="A15994">
        <f>IF(IFERROR((MATCH(G15994,$G$1:$G$12712,0)),0),INDEX($A$1:$A$12712,MATCH(G15994,$G$1:$G$12712,0)),MAX($A$2:$A15993)+1)</f>
        <v>11838</v>
      </c>
      <c r="C15994" t="str">
        <f t="shared" si="299"/>
        <v>denton energy center</v>
      </c>
      <c r="G15994">
        <v>61643</v>
      </c>
      <c r="H15994" s="2" t="s">
        <v>20817</v>
      </c>
      <c r="I15994">
        <v>5063</v>
      </c>
      <c r="J15994" t="s">
        <v>20818</v>
      </c>
    </row>
    <row r="15995" spans="1:10" ht="15" customHeight="1" x14ac:dyDescent="0.2">
      <c r="A15995">
        <f>IF(IFERROR((MATCH(G15995,$G$1:$G$12712,0)),0),INDEX($A$1:$A$12712,MATCH(G15995,$G$1:$G$12712,0)),MAX($A$2:$A15994)+1)</f>
        <v>11839</v>
      </c>
      <c r="C15995" t="str">
        <f t="shared" si="299"/>
        <v>august wind farm</v>
      </c>
      <c r="G15995">
        <v>61644</v>
      </c>
      <c r="H15995" s="2" t="s">
        <v>20819</v>
      </c>
    </row>
    <row r="15996" spans="1:10" ht="15" customHeight="1" x14ac:dyDescent="0.2">
      <c r="A15996">
        <f>IF(IFERROR((MATCH(G15996,$G$1:$G$12712,0)),0),INDEX($A$1:$A$12712,MATCH(G15996,$G$1:$G$12712,0)),MAX($A$2:$A15995)+1)</f>
        <v>11840</v>
      </c>
      <c r="C15996" t="str">
        <f t="shared" si="299"/>
        <v>altair community solar garden</v>
      </c>
      <c r="G15996">
        <v>61645</v>
      </c>
      <c r="H15996" s="2" t="s">
        <v>20820</v>
      </c>
    </row>
    <row r="15997" spans="1:10" ht="15" customHeight="1" x14ac:dyDescent="0.2">
      <c r="A15997">
        <f>IF(IFERROR((MATCH(G15997,$G$1:$G$12712,0)),0),INDEX($A$1:$A$12712,MATCH(G15997,$G$1:$G$12712,0)),MAX($A$2:$A15996)+1)</f>
        <v>11841</v>
      </c>
      <c r="C15997" t="str">
        <f t="shared" si="299"/>
        <v>la3 west baton rouge solar facility</v>
      </c>
      <c r="G15997">
        <v>61646</v>
      </c>
      <c r="H15997" s="2" t="s">
        <v>20821</v>
      </c>
    </row>
    <row r="15998" spans="1:10" ht="15" customHeight="1" x14ac:dyDescent="0.2">
      <c r="A15998">
        <f>IF(IFERROR((MATCH(G15998,$G$1:$G$12712,0)),0),INDEX($A$1:$A$12712,MATCH(G15998,$G$1:$G$12712,0)),MAX($A$2:$A15997)+1)</f>
        <v>11842</v>
      </c>
      <c r="C15998" t="str">
        <f t="shared" si="299"/>
        <v>new orleans solar power plant</v>
      </c>
      <c r="G15998">
        <v>61647</v>
      </c>
      <c r="H15998" s="2" t="s">
        <v>20822</v>
      </c>
      <c r="I15998">
        <v>13478</v>
      </c>
      <c r="J15998" t="s">
        <v>20823</v>
      </c>
    </row>
    <row r="15999" spans="1:10" ht="15" customHeight="1" x14ac:dyDescent="0.2">
      <c r="A15999">
        <f>IF(IFERROR((MATCH(G15999,$G$1:$G$12712,0)),0),INDEX($A$1:$A$12712,MATCH(G15999,$G$1:$G$12712,0)),MAX($A$2:$A15998)+1)</f>
        <v>11843</v>
      </c>
      <c r="C15999" t="str">
        <f t="shared" si="299"/>
        <v>robins air force base solar</v>
      </c>
      <c r="G15999">
        <v>61648</v>
      </c>
      <c r="H15999" s="2" t="s">
        <v>20824</v>
      </c>
      <c r="I15999">
        <v>7140</v>
      </c>
      <c r="J15999" t="s">
        <v>20734</v>
      </c>
    </row>
    <row r="16000" spans="1:10" ht="15" customHeight="1" x14ac:dyDescent="0.2">
      <c r="A16000">
        <f>IF(IFERROR((MATCH(G16000,$G$1:$G$12712,0)),0),INDEX($A$1:$A$12712,MATCH(G16000,$G$1:$G$12712,0)),MAX($A$2:$A15999)+1)</f>
        <v>11844</v>
      </c>
      <c r="C16000" t="str">
        <f t="shared" si="299"/>
        <v>blazing star 2 wind farm</v>
      </c>
      <c r="G16000">
        <v>61650</v>
      </c>
      <c r="H16000" s="2" t="s">
        <v>20825</v>
      </c>
    </row>
    <row r="16001" spans="1:10" ht="15" customHeight="1" x14ac:dyDescent="0.2">
      <c r="A16001">
        <f>IF(IFERROR((MATCH(G16001,$G$1:$G$12712,0)),0),INDEX($A$1:$A$12712,MATCH(G16001,$G$1:$G$12712,0)),MAX($A$2:$A16000)+1)</f>
        <v>11845</v>
      </c>
      <c r="C16001" t="str">
        <f t="shared" si="299"/>
        <v>capricornus community solar garden</v>
      </c>
      <c r="G16001">
        <v>61651</v>
      </c>
      <c r="H16001" s="2" t="s">
        <v>20826</v>
      </c>
    </row>
    <row r="16002" spans="1:10" ht="15" customHeight="1" x14ac:dyDescent="0.2">
      <c r="A16002">
        <f>IF(IFERROR((MATCH(G16002,$G$1:$G$12712,0)),0),INDEX($A$1:$A$12712,MATCH(G16002,$G$1:$G$12712,0)),MAX($A$2:$A16001)+1)</f>
        <v>11846</v>
      </c>
      <c r="C16002" t="str">
        <f t="shared" ref="C16002:C16065" si="300">IF(H16002="",F16002,H16002)</f>
        <v>fiber recovery, inc.</v>
      </c>
      <c r="G16002">
        <v>61652</v>
      </c>
      <c r="H16002" s="2" t="s">
        <v>20827</v>
      </c>
    </row>
    <row r="16003" spans="1:10" ht="15" customHeight="1" x14ac:dyDescent="0.2">
      <c r="A16003">
        <f>IF(IFERROR((MATCH(G16003,$G$1:$G$12712,0)),0),INDEX($A$1:$A$12712,MATCH(G16003,$G$1:$G$12712,0)),MAX($A$2:$A16002)+1)</f>
        <v>11847</v>
      </c>
      <c r="C16003" t="str">
        <f t="shared" si="300"/>
        <v>alafia solar</v>
      </c>
      <c r="G16003">
        <v>61653</v>
      </c>
      <c r="H16003" s="2" t="s">
        <v>20828</v>
      </c>
      <c r="I16003">
        <v>18454</v>
      </c>
      <c r="J16003" t="s">
        <v>20516</v>
      </c>
    </row>
    <row r="16004" spans="1:10" ht="15" customHeight="1" x14ac:dyDescent="0.2">
      <c r="A16004">
        <f>IF(IFERROR((MATCH(G16004,$G$1:$G$12712,0)),0),INDEX($A$1:$A$12712,MATCH(G16004,$G$1:$G$12712,0)),MAX($A$2:$A16003)+1)</f>
        <v>11848</v>
      </c>
      <c r="C16004" t="str">
        <f t="shared" si="300"/>
        <v>bonnie mine solar</v>
      </c>
      <c r="G16004">
        <v>61655</v>
      </c>
      <c r="H16004" s="2" t="s">
        <v>20829</v>
      </c>
      <c r="I16004">
        <v>18454</v>
      </c>
      <c r="J16004" t="s">
        <v>20516</v>
      </c>
    </row>
    <row r="16005" spans="1:10" ht="15" customHeight="1" x14ac:dyDescent="0.2">
      <c r="A16005">
        <f>IF(IFERROR((MATCH(G16005,$G$1:$G$12712,0)),0),INDEX($A$1:$A$12712,MATCH(G16005,$G$1:$G$12712,0)),MAX($A$2:$A16004)+1)</f>
        <v>11849</v>
      </c>
      <c r="C16005" t="str">
        <f t="shared" si="300"/>
        <v>grange hall solar</v>
      </c>
      <c r="G16005">
        <v>61656</v>
      </c>
      <c r="H16005" s="2" t="s">
        <v>20830</v>
      </c>
      <c r="I16005">
        <v>18454</v>
      </c>
      <c r="J16005" t="s">
        <v>20516</v>
      </c>
    </row>
    <row r="16006" spans="1:10" ht="15" customHeight="1" x14ac:dyDescent="0.2">
      <c r="A16006">
        <f>IF(IFERROR((MATCH(G16006,$G$1:$G$12712,0)),0),INDEX($A$1:$A$12712,MATCH(G16006,$G$1:$G$12712,0)),MAX($A$2:$A16005)+1)</f>
        <v>11850</v>
      </c>
      <c r="C16006" t="str">
        <f t="shared" si="300"/>
        <v>lake hancock solar</v>
      </c>
      <c r="G16006">
        <v>61657</v>
      </c>
      <c r="H16006" s="2" t="s">
        <v>20831</v>
      </c>
      <c r="I16006">
        <v>18454</v>
      </c>
      <c r="J16006" t="s">
        <v>20516</v>
      </c>
    </row>
    <row r="16007" spans="1:10" ht="15" customHeight="1" x14ac:dyDescent="0.2">
      <c r="A16007">
        <f>IF(IFERROR((MATCH(G16007,$G$1:$G$12712,0)),0),INDEX($A$1:$A$12712,MATCH(G16007,$G$1:$G$12712,0)),MAX($A$2:$A16006)+1)</f>
        <v>11851</v>
      </c>
      <c r="C16007" t="str">
        <f t="shared" si="300"/>
        <v>cougar solar, llc</v>
      </c>
      <c r="G16007">
        <v>61658</v>
      </c>
      <c r="H16007" s="2" t="s">
        <v>20832</v>
      </c>
    </row>
    <row r="16008" spans="1:10" ht="15" customHeight="1" x14ac:dyDescent="0.2">
      <c r="A16008">
        <f>IF(IFERROR((MATCH(G16008,$G$1:$G$12712,0)),0),INDEX($A$1:$A$12712,MATCH(G16008,$G$1:$G$12712,0)),MAX($A$2:$A16007)+1)</f>
        <v>11852</v>
      </c>
      <c r="C16008" t="str">
        <f t="shared" si="300"/>
        <v>whirlpool corp-greenville wind farm</v>
      </c>
      <c r="G16008">
        <v>61660</v>
      </c>
      <c r="H16008" s="2" t="s">
        <v>20833</v>
      </c>
    </row>
    <row r="16009" spans="1:10" ht="15" customHeight="1" x14ac:dyDescent="0.2">
      <c r="A16009">
        <f>IF(IFERROR((MATCH(G16009,$G$1:$G$12712,0)),0),INDEX($A$1:$A$12712,MATCH(G16009,$G$1:$G$12712,0)),MAX($A$2:$A16008)+1)</f>
        <v>11853</v>
      </c>
      <c r="C16009" t="str">
        <f t="shared" si="300"/>
        <v>vista energy storage system</v>
      </c>
      <c r="G16009">
        <v>61661</v>
      </c>
      <c r="H16009" s="2" t="s">
        <v>20834</v>
      </c>
    </row>
    <row r="16010" spans="1:10" ht="15" customHeight="1" x14ac:dyDescent="0.2">
      <c r="A16010">
        <f>IF(IFERROR((MATCH(G16010,$G$1:$G$12712,0)),0),INDEX($A$1:$A$12712,MATCH(G16010,$G$1:$G$12712,0)),MAX($A$2:$A16009)+1)</f>
        <v>11854</v>
      </c>
      <c r="C16010" t="str">
        <f t="shared" si="300"/>
        <v>carrizozo solar</v>
      </c>
      <c r="G16010">
        <v>61662</v>
      </c>
      <c r="H16010" s="2" t="s">
        <v>20835</v>
      </c>
    </row>
    <row r="16011" spans="1:10" ht="15" customHeight="1" x14ac:dyDescent="0.2">
      <c r="A16011">
        <f>IF(IFERROR((MATCH(G16011,$G$1:$G$12712,0)),0),INDEX($A$1:$A$12712,MATCH(G16011,$G$1:$G$12712,0)),MAX($A$2:$A16010)+1)</f>
        <v>11855</v>
      </c>
      <c r="C16011" t="str">
        <f t="shared" si="300"/>
        <v>lithia solar</v>
      </c>
      <c r="G16011">
        <v>61663</v>
      </c>
      <c r="H16011" s="2" t="s">
        <v>20836</v>
      </c>
      <c r="I16011">
        <v>18454</v>
      </c>
      <c r="J16011" t="s">
        <v>20516</v>
      </c>
    </row>
    <row r="16012" spans="1:10" ht="15" customHeight="1" x14ac:dyDescent="0.2">
      <c r="A16012">
        <f>IF(IFERROR((MATCH(G16012,$G$1:$G$12712,0)),0),INDEX($A$1:$A$12712,MATCH(G16012,$G$1:$G$12712,0)),MAX($A$2:$A16011)+1)</f>
        <v>11856</v>
      </c>
      <c r="C16012" t="str">
        <f t="shared" si="300"/>
        <v>mountain view solar (fl)</v>
      </c>
      <c r="G16012">
        <v>61664</v>
      </c>
      <c r="H16012" s="2" t="s">
        <v>20837</v>
      </c>
      <c r="I16012">
        <v>18454</v>
      </c>
      <c r="J16012" t="s">
        <v>20516</v>
      </c>
    </row>
    <row r="16013" spans="1:10" ht="15" customHeight="1" x14ac:dyDescent="0.2">
      <c r="A16013">
        <f>IF(IFERROR((MATCH(G16013,$G$1:$G$12712,0)),0),INDEX($A$1:$A$12712,MATCH(G16013,$G$1:$G$12712,0)),MAX($A$2:$A16012)+1)</f>
        <v>11857</v>
      </c>
      <c r="C16013" t="str">
        <f t="shared" si="300"/>
        <v>peace creek solar</v>
      </c>
      <c r="G16013">
        <v>61666</v>
      </c>
      <c r="H16013" s="2" t="s">
        <v>20838</v>
      </c>
      <c r="I16013">
        <v>18454</v>
      </c>
      <c r="J16013" t="s">
        <v>20516</v>
      </c>
    </row>
    <row r="16014" spans="1:10" ht="15" customHeight="1" x14ac:dyDescent="0.2">
      <c r="A16014">
        <f>IF(IFERROR((MATCH(G16014,$G$1:$G$12712,0)),0),INDEX($A$1:$A$12712,MATCH(G16014,$G$1:$G$12712,0)),MAX($A$2:$A16013)+1)</f>
        <v>11858</v>
      </c>
      <c r="C16014" t="str">
        <f t="shared" si="300"/>
        <v>wimauma solar</v>
      </c>
      <c r="G16014">
        <v>61667</v>
      </c>
      <c r="H16014" s="2" t="s">
        <v>20839</v>
      </c>
      <c r="I16014">
        <v>18454</v>
      </c>
      <c r="J16014" t="s">
        <v>20516</v>
      </c>
    </row>
    <row r="16015" spans="1:10" ht="15" customHeight="1" x14ac:dyDescent="0.2">
      <c r="A16015">
        <f>IF(IFERROR((MATCH(G16015,$G$1:$G$12712,0)),0),INDEX($A$1:$A$12712,MATCH(G16015,$G$1:$G$12712,0)),MAX($A$2:$A16014)+1)</f>
        <v>11859</v>
      </c>
      <c r="C16015" t="str">
        <f t="shared" si="300"/>
        <v>creston ridge ii, llc</v>
      </c>
      <c r="G16015">
        <v>61668</v>
      </c>
      <c r="H16015" s="2" t="s">
        <v>20840</v>
      </c>
    </row>
    <row r="16016" spans="1:10" ht="15" customHeight="1" x14ac:dyDescent="0.2">
      <c r="A16016">
        <f>IF(IFERROR((MATCH(G16016,$G$1:$G$12712,0)),0),INDEX($A$1:$A$12712,MATCH(G16016,$G$1:$G$12712,0)),MAX($A$2:$A16015)+1)</f>
        <v>11860</v>
      </c>
      <c r="C16016" t="str">
        <f t="shared" si="300"/>
        <v>scandia community solar garden</v>
      </c>
      <c r="G16016">
        <v>61669</v>
      </c>
      <c r="H16016" s="2" t="s">
        <v>20841</v>
      </c>
    </row>
    <row r="16017" spans="1:10" ht="15" customHeight="1" x14ac:dyDescent="0.2">
      <c r="A16017">
        <f>IF(IFERROR((MATCH(G16017,$G$1:$G$12712,0)),0),INDEX($A$1:$A$12712,MATCH(G16017,$G$1:$G$12712,0)),MAX($A$2:$A16016)+1)</f>
        <v>11861</v>
      </c>
      <c r="C16017" t="str">
        <f t="shared" si="300"/>
        <v>rjc ii community solar garden</v>
      </c>
      <c r="G16017">
        <v>61670</v>
      </c>
      <c r="H16017" s="2" t="s">
        <v>20842</v>
      </c>
    </row>
    <row r="16018" spans="1:10" ht="15" customHeight="1" x14ac:dyDescent="0.2">
      <c r="A16018">
        <f>IF(IFERROR((MATCH(G16018,$G$1:$G$12712,0)),0),INDEX($A$1:$A$12712,MATCH(G16018,$G$1:$G$12712,0)),MAX($A$2:$A16017)+1)</f>
        <v>11862</v>
      </c>
      <c r="C16018" t="str">
        <f t="shared" si="300"/>
        <v>betcher community solar garden</v>
      </c>
      <c r="G16018">
        <v>61671</v>
      </c>
      <c r="H16018" s="2" t="s">
        <v>20843</v>
      </c>
    </row>
    <row r="16019" spans="1:10" ht="15" customHeight="1" x14ac:dyDescent="0.2">
      <c r="A16019">
        <f>IF(IFERROR((MATCH(G16019,$G$1:$G$12712,0)),0),INDEX($A$1:$A$12712,MATCH(G16019,$G$1:$G$12712,0)),MAX($A$2:$A16018)+1)</f>
        <v>11863</v>
      </c>
      <c r="C16019" t="str">
        <f t="shared" si="300"/>
        <v>sherburne community solar</v>
      </c>
      <c r="G16019">
        <v>61672</v>
      </c>
      <c r="H16019" s="2" t="s">
        <v>20844</v>
      </c>
    </row>
    <row r="16020" spans="1:10" ht="15" customHeight="1" x14ac:dyDescent="0.2">
      <c r="A16020">
        <f>IF(IFERROR((MATCH(G16020,$G$1:$G$12712,0)),0),INDEX($A$1:$A$12712,MATCH(G16020,$G$1:$G$12712,0)),MAX($A$2:$A16019)+1)</f>
        <v>11864</v>
      </c>
      <c r="C16020" t="str">
        <f t="shared" si="300"/>
        <v>arkwright summit wind farm llc</v>
      </c>
      <c r="G16020">
        <v>61673</v>
      </c>
      <c r="H16020" s="2" t="s">
        <v>20845</v>
      </c>
    </row>
    <row r="16021" spans="1:10" ht="15" customHeight="1" x14ac:dyDescent="0.2">
      <c r="A16021">
        <f>IF(IFERROR((MATCH(G16021,$G$1:$G$12712,0)),0),INDEX($A$1:$A$12712,MATCH(G16021,$G$1:$G$12712,0)),MAX($A$2:$A16020)+1)</f>
        <v>11865</v>
      </c>
      <c r="C16021" t="str">
        <f t="shared" si="300"/>
        <v>wildcat ranch wind project</v>
      </c>
      <c r="G16021">
        <v>61674</v>
      </c>
      <c r="H16021" s="2" t="s">
        <v>20846</v>
      </c>
    </row>
    <row r="16022" spans="1:10" ht="15" customHeight="1" x14ac:dyDescent="0.2">
      <c r="A16022">
        <f>IF(IFERROR((MATCH(G16022,$G$1:$G$12712,0)),0),INDEX($A$1:$A$12712,MATCH(G16022,$G$1:$G$12712,0)),MAX($A$2:$A16021)+1)</f>
        <v>11866</v>
      </c>
      <c r="C16022" t="str">
        <f t="shared" si="300"/>
        <v>ncsu ccup cogeneration plant</v>
      </c>
      <c r="G16022">
        <v>61675</v>
      </c>
      <c r="H16022" s="2" t="s">
        <v>20847</v>
      </c>
    </row>
    <row r="16023" spans="1:10" ht="15" customHeight="1" x14ac:dyDescent="0.2">
      <c r="A16023">
        <f>IF(IFERROR((MATCH(G16023,$G$1:$G$12712,0)),0),INDEX($A$1:$A$12712,MATCH(G16023,$G$1:$G$12712,0)),MAX($A$2:$A16022)+1)</f>
        <v>11867</v>
      </c>
      <c r="C16023" t="str">
        <f t="shared" si="300"/>
        <v>ncsu cates cogeneration plant</v>
      </c>
      <c r="G16023">
        <v>61676</v>
      </c>
      <c r="H16023" s="2" t="s">
        <v>20848</v>
      </c>
    </row>
    <row r="16024" spans="1:10" ht="15" customHeight="1" x14ac:dyDescent="0.2">
      <c r="A16024">
        <f>IF(IFERROR((MATCH(G16024,$G$1:$G$12712,0)),0),INDEX($A$1:$A$12712,MATCH(G16024,$G$1:$G$12712,0)),MAX($A$2:$A16023)+1)</f>
        <v>11868</v>
      </c>
      <c r="C16024" t="str">
        <f t="shared" si="300"/>
        <v>perennial windfarm</v>
      </c>
      <c r="G16024">
        <v>61677</v>
      </c>
      <c r="H16024" s="2" t="s">
        <v>20849</v>
      </c>
    </row>
    <row r="16025" spans="1:10" ht="15" customHeight="1" x14ac:dyDescent="0.2">
      <c r="A16025">
        <f>IF(IFERROR((MATCH(G16025,$G$1:$G$12712,0)),0),INDEX($A$1:$A$12712,MATCH(G16025,$G$1:$G$12712,0)),MAX($A$2:$A16024)+1)</f>
        <v>11869</v>
      </c>
      <c r="C16025" t="str">
        <f t="shared" si="300"/>
        <v>pinal central energy center</v>
      </c>
      <c r="G16025">
        <v>61678</v>
      </c>
      <c r="H16025" s="2" t="s">
        <v>20850</v>
      </c>
    </row>
    <row r="16026" spans="1:10" ht="15" customHeight="1" x14ac:dyDescent="0.2">
      <c r="A16026">
        <f>IF(IFERROR((MATCH(G16026,$G$1:$G$12712,0)),0),INDEX($A$1:$A$12712,MATCH(G16026,$G$1:$G$12712,0)),MAX($A$2:$A16025)+1)</f>
        <v>11870</v>
      </c>
      <c r="C16026" t="str">
        <f t="shared" si="300"/>
        <v>cox battery energy storage</v>
      </c>
      <c r="G16026">
        <v>61679</v>
      </c>
      <c r="H16026" s="2" t="s">
        <v>20851</v>
      </c>
      <c r="I16026">
        <v>17833</v>
      </c>
      <c r="J16026" t="s">
        <v>20852</v>
      </c>
    </row>
    <row r="16027" spans="1:10" ht="15" customHeight="1" x14ac:dyDescent="0.2">
      <c r="A16027">
        <f>IF(IFERROR((MATCH(G16027,$G$1:$G$12712,0)),0),INDEX($A$1:$A$12712,MATCH(G16027,$G$1:$G$12712,0)),MAX($A$2:$A16026)+1)</f>
        <v>11871</v>
      </c>
      <c r="C16027" t="str">
        <f t="shared" si="300"/>
        <v>tatanka wi</v>
      </c>
      <c r="G16027">
        <v>61680</v>
      </c>
      <c r="H16027" s="2" t="s">
        <v>20853</v>
      </c>
    </row>
    <row r="16028" spans="1:10" ht="15" customHeight="1" x14ac:dyDescent="0.2">
      <c r="A16028">
        <f>IF(IFERROR((MATCH(G16028,$G$1:$G$12712,0)),0),INDEX($A$1:$A$12712,MATCH(G16028,$G$1:$G$12712,0)),MAX($A$2:$A16027)+1)</f>
        <v>11872</v>
      </c>
      <c r="C16028" t="str">
        <f t="shared" si="300"/>
        <v>middle daisy</v>
      </c>
      <c r="G16028">
        <v>61681</v>
      </c>
      <c r="H16028" s="2" t="s">
        <v>20854</v>
      </c>
    </row>
    <row r="16029" spans="1:10" ht="15" customHeight="1" x14ac:dyDescent="0.2">
      <c r="A16029">
        <f>IF(IFERROR((MATCH(G16029,$G$1:$G$12712,0)),0),INDEX($A$1:$A$12712,MATCH(G16029,$G$1:$G$12712,0)),MAX($A$2:$A16028)+1)</f>
        <v>11873</v>
      </c>
      <c r="C16029" t="str">
        <f t="shared" si="300"/>
        <v>usg 1</v>
      </c>
      <c r="G16029">
        <v>61682</v>
      </c>
      <c r="H16029" s="2" t="s">
        <v>20855</v>
      </c>
      <c r="I16029">
        <v>60059</v>
      </c>
      <c r="J16029" t="s">
        <v>20856</v>
      </c>
    </row>
    <row r="16030" spans="1:10" ht="15" customHeight="1" x14ac:dyDescent="0.2">
      <c r="A16030">
        <f>IF(IFERROR((MATCH(G16030,$G$1:$G$12712,0)),0),INDEX($A$1:$A$12712,MATCH(G16030,$G$1:$G$12712,0)),MAX($A$2:$A16029)+1)</f>
        <v>11874</v>
      </c>
      <c r="C16030" t="str">
        <f t="shared" si="300"/>
        <v>usg 2</v>
      </c>
      <c r="G16030">
        <v>61683</v>
      </c>
      <c r="H16030" s="2" t="s">
        <v>20857</v>
      </c>
      <c r="I16030">
        <v>60059</v>
      </c>
      <c r="J16030" t="s">
        <v>20856</v>
      </c>
    </row>
    <row r="16031" spans="1:10" ht="15" customHeight="1" x14ac:dyDescent="0.2">
      <c r="A16031">
        <f>IF(IFERROR((MATCH(G16031,$G$1:$G$12712,0)),0),INDEX($A$1:$A$12712,MATCH(G16031,$G$1:$G$12712,0)),MAX($A$2:$A16030)+1)</f>
        <v>11875</v>
      </c>
      <c r="C16031" t="str">
        <f t="shared" si="300"/>
        <v>klawock power generation station</v>
      </c>
      <c r="G16031">
        <v>61684</v>
      </c>
      <c r="H16031" s="2" t="s">
        <v>20858</v>
      </c>
      <c r="I16031">
        <v>219</v>
      </c>
      <c r="J16031" t="s">
        <v>20859</v>
      </c>
    </row>
    <row r="16032" spans="1:10" ht="15" customHeight="1" x14ac:dyDescent="0.2">
      <c r="A16032">
        <f>IF(IFERROR((MATCH(G16032,$G$1:$G$12712,0)),0),INDEX($A$1:$A$12712,MATCH(G16032,$G$1:$G$12712,0)),MAX($A$2:$A16031)+1)</f>
        <v>11876</v>
      </c>
      <c r="C16032" t="str">
        <f t="shared" si="300"/>
        <v>slana generating station</v>
      </c>
      <c r="G16032">
        <v>61685</v>
      </c>
      <c r="H16032" s="2" t="s">
        <v>20860</v>
      </c>
      <c r="I16032">
        <v>219</v>
      </c>
      <c r="J16032" t="s">
        <v>20859</v>
      </c>
    </row>
    <row r="16033" spans="1:10" ht="15" customHeight="1" x14ac:dyDescent="0.2">
      <c r="A16033">
        <f>IF(IFERROR((MATCH(G16033,$G$1:$G$12712,0)),0),INDEX($A$1:$A$12712,MATCH(G16033,$G$1:$G$12712,0)),MAX($A$2:$A16032)+1)</f>
        <v>11877</v>
      </c>
      <c r="C16033" t="str">
        <f t="shared" si="300"/>
        <v>johnson 1 community solar</v>
      </c>
      <c r="G16033">
        <v>61686</v>
      </c>
      <c r="H16033" s="2" t="s">
        <v>20861</v>
      </c>
    </row>
    <row r="16034" spans="1:10" ht="15" customHeight="1" x14ac:dyDescent="0.2">
      <c r="A16034">
        <f>IF(IFERROR((MATCH(G16034,$G$1:$G$12712,0)),0),INDEX($A$1:$A$12712,MATCH(G16034,$G$1:$G$12712,0)),MAX($A$2:$A16033)+1)</f>
        <v>11878</v>
      </c>
      <c r="C16034" t="str">
        <f t="shared" si="300"/>
        <v>plum creek</v>
      </c>
      <c r="G16034">
        <v>61687</v>
      </c>
      <c r="H16034" s="2" t="s">
        <v>20862</v>
      </c>
    </row>
    <row r="16035" spans="1:10" ht="15" customHeight="1" x14ac:dyDescent="0.2">
      <c r="A16035">
        <f>IF(IFERROR((MATCH(G16035,$G$1:$G$12712,0)),0),INDEX($A$1:$A$12712,MATCH(G16035,$G$1:$G$12712,0)),MAX($A$2:$A16034)+1)</f>
        <v>11879</v>
      </c>
      <c r="C16035" t="str">
        <f t="shared" si="300"/>
        <v>north gooding main hydro</v>
      </c>
      <c r="G16035">
        <v>61688</v>
      </c>
      <c r="H16035" s="2" t="s">
        <v>20863</v>
      </c>
    </row>
    <row r="16036" spans="1:10" ht="15" customHeight="1" x14ac:dyDescent="0.2">
      <c r="A16036">
        <f>IF(IFERROR((MATCH(G16036,$G$1:$G$12712,0)),0),INDEX($A$1:$A$12712,MATCH(G16036,$G$1:$G$12712,0)),MAX($A$2:$A16035)+1)</f>
        <v>11880</v>
      </c>
      <c r="C16036" t="str">
        <f t="shared" si="300"/>
        <v>grimm community solar</v>
      </c>
      <c r="G16036">
        <v>61689</v>
      </c>
      <c r="H16036" s="2" t="s">
        <v>20864</v>
      </c>
    </row>
    <row r="16037" spans="1:10" ht="15" customHeight="1" x14ac:dyDescent="0.2">
      <c r="A16037">
        <f>IF(IFERROR((MATCH(G16037,$G$1:$G$12712,0)),0),INDEX($A$1:$A$12712,MATCH(G16037,$G$1:$G$12712,0)),MAX($A$2:$A16036)+1)</f>
        <v>11881</v>
      </c>
      <c r="C16037" t="str">
        <f t="shared" si="300"/>
        <v>foreman's hill community solar</v>
      </c>
      <c r="G16037">
        <v>61690</v>
      </c>
      <c r="H16037" s="2" t="s">
        <v>20865</v>
      </c>
    </row>
    <row r="16038" spans="1:10" ht="15" customHeight="1" x14ac:dyDescent="0.2">
      <c r="A16038">
        <f>IF(IFERROR((MATCH(G16038,$G$1:$G$12712,0)),0),INDEX($A$1:$A$12712,MATCH(G16038,$G$1:$G$12712,0)),MAX($A$2:$A16037)+1)</f>
        <v>11882</v>
      </c>
      <c r="C16038" t="str">
        <f t="shared" si="300"/>
        <v>depot solar center, llc</v>
      </c>
      <c r="G16038">
        <v>61691</v>
      </c>
      <c r="H16038" s="2" t="s">
        <v>20866</v>
      </c>
    </row>
    <row r="16039" spans="1:10" ht="15" customHeight="1" x14ac:dyDescent="0.2">
      <c r="A16039">
        <f>IF(IFERROR((MATCH(G16039,$G$1:$G$12712,0)),0),INDEX($A$1:$A$12712,MATCH(G16039,$G$1:$G$12712,0)),MAX($A$2:$A16038)+1)</f>
        <v>11883</v>
      </c>
      <c r="C16039" t="str">
        <f t="shared" si="300"/>
        <v>ivc solar</v>
      </c>
      <c r="G16039">
        <v>61692</v>
      </c>
      <c r="H16039" s="2" t="s">
        <v>20867</v>
      </c>
      <c r="I16039">
        <v>60059</v>
      </c>
      <c r="J16039" t="s">
        <v>20856</v>
      </c>
    </row>
    <row r="16040" spans="1:10" ht="15" customHeight="1" x14ac:dyDescent="0.2">
      <c r="A16040">
        <f>IF(IFERROR((MATCH(G16040,$G$1:$G$12712,0)),0),INDEX($A$1:$A$12712,MATCH(G16040,$G$1:$G$12712,0)),MAX($A$2:$A16039)+1)</f>
        <v>11884</v>
      </c>
      <c r="C16040" t="str">
        <f t="shared" si="300"/>
        <v>buckleberry solar</v>
      </c>
      <c r="G16040">
        <v>61693</v>
      </c>
      <c r="H16040" s="2" t="s">
        <v>20868</v>
      </c>
    </row>
    <row r="16041" spans="1:10" ht="15" customHeight="1" x14ac:dyDescent="0.2">
      <c r="A16041">
        <f>IF(IFERROR((MATCH(G16041,$G$1:$G$12712,0)),0),INDEX($A$1:$A$12712,MATCH(G16041,$G$1:$G$12712,0)),MAX($A$2:$A16040)+1)</f>
        <v>11885</v>
      </c>
      <c r="C16041" t="str">
        <f t="shared" si="300"/>
        <v>lockheed martin solar</v>
      </c>
      <c r="G16041">
        <v>61694</v>
      </c>
      <c r="H16041" s="2" t="s">
        <v>20869</v>
      </c>
    </row>
    <row r="16042" spans="1:10" ht="15" customHeight="1" x14ac:dyDescent="0.2">
      <c r="A16042">
        <f>IF(IFERROR((MATCH(G16042,$G$1:$G$12712,0)),0),INDEX($A$1:$A$12712,MATCH(G16042,$G$1:$G$12712,0)),MAX($A$2:$A16041)+1)</f>
        <v>11886</v>
      </c>
      <c r="C16042" t="str">
        <f t="shared" si="300"/>
        <v>johnson ii community solar</v>
      </c>
      <c r="G16042">
        <v>61695</v>
      </c>
      <c r="H16042" s="2" t="s">
        <v>20870</v>
      </c>
    </row>
    <row r="16043" spans="1:10" ht="15" customHeight="1" x14ac:dyDescent="0.2">
      <c r="A16043">
        <f>IF(IFERROR((MATCH(G16043,$G$1:$G$12712,0)),0),INDEX($A$1:$A$12712,MATCH(G16043,$G$1:$G$12712,0)),MAX($A$2:$A16042)+1)</f>
        <v>11887</v>
      </c>
      <c r="C16043" t="str">
        <f t="shared" si="300"/>
        <v>twiggs solar</v>
      </c>
      <c r="G16043">
        <v>61696</v>
      </c>
      <c r="H16043" s="2" t="s">
        <v>20871</v>
      </c>
      <c r="I16043">
        <v>59745</v>
      </c>
      <c r="J16043" t="s">
        <v>20872</v>
      </c>
    </row>
    <row r="16044" spans="1:10" ht="15" customHeight="1" x14ac:dyDescent="0.2">
      <c r="A16044">
        <f>IF(IFERROR((MATCH(G16044,$G$1:$G$12712,0)),0),INDEX($A$1:$A$12712,MATCH(G16044,$G$1:$G$12712,0)),MAX($A$2:$A16043)+1)</f>
        <v>11888</v>
      </c>
      <c r="C16044" t="str">
        <f t="shared" si="300"/>
        <v>ivory solar</v>
      </c>
      <c r="G16044">
        <v>61697</v>
      </c>
      <c r="H16044" s="2" t="s">
        <v>20873</v>
      </c>
      <c r="I16044">
        <v>58489</v>
      </c>
      <c r="J16044" t="s">
        <v>20874</v>
      </c>
    </row>
    <row r="16045" spans="1:10" ht="15" customHeight="1" x14ac:dyDescent="0.2">
      <c r="A16045">
        <f>IF(IFERROR((MATCH(G16045,$G$1:$G$12712,0)),0),INDEX($A$1:$A$12712,MATCH(G16045,$G$1:$G$12712,0)),MAX($A$2:$A16044)+1)</f>
        <v>11889</v>
      </c>
      <c r="C16045" t="str">
        <f t="shared" si="300"/>
        <v>folsom sp and csp sacramento</v>
      </c>
      <c r="G16045">
        <v>61698</v>
      </c>
      <c r="H16045" s="2" t="s">
        <v>20875</v>
      </c>
      <c r="I16045">
        <v>58970</v>
      </c>
      <c r="J16045" t="s">
        <v>20665</v>
      </c>
    </row>
    <row r="16046" spans="1:10" ht="15" customHeight="1" x14ac:dyDescent="0.2">
      <c r="A16046">
        <f>IF(IFERROR((MATCH(G16046,$G$1:$G$12712,0)),0),INDEX($A$1:$A$12712,MATCH(G16046,$G$1:$G$12712,0)),MAX($A$2:$A16045)+1)</f>
        <v>11890</v>
      </c>
      <c r="C16046" t="str">
        <f t="shared" si="300"/>
        <v>otarre solar park</v>
      </c>
      <c r="G16046">
        <v>61699</v>
      </c>
      <c r="H16046" s="2" t="s">
        <v>20876</v>
      </c>
    </row>
    <row r="16047" spans="1:10" ht="15" customHeight="1" x14ac:dyDescent="0.2">
      <c r="A16047">
        <f>IF(IFERROR((MATCH(G16047,$G$1:$G$12712,0)),0),INDEX($A$1:$A$12712,MATCH(G16047,$G$1:$G$12712,0)),MAX($A$2:$A16046)+1)</f>
        <v>11891</v>
      </c>
      <c r="C16047" t="str">
        <f t="shared" si="300"/>
        <v>powerfin kingsbery</v>
      </c>
      <c r="G16047">
        <v>61700</v>
      </c>
      <c r="H16047" s="2" t="s">
        <v>20877</v>
      </c>
    </row>
    <row r="16048" spans="1:10" ht="15" customHeight="1" x14ac:dyDescent="0.2">
      <c r="A16048">
        <f>IF(IFERROR((MATCH(G16048,$G$1:$G$12712,0)),0),INDEX($A$1:$A$12712,MATCH(G16048,$G$1:$G$12712,0)),MAX($A$2:$A16047)+1)</f>
        <v>11892</v>
      </c>
      <c r="C16048" t="str">
        <f t="shared" si="300"/>
        <v>greater new bedford lfg utiliz. facility</v>
      </c>
      <c r="G16048">
        <v>61702</v>
      </c>
      <c r="H16048" s="2" t="s">
        <v>20878</v>
      </c>
    </row>
    <row r="16049" spans="1:8" ht="15" customHeight="1" x14ac:dyDescent="0.2">
      <c r="A16049">
        <f>IF(IFERROR((MATCH(G16049,$G$1:$G$12712,0)),0),INDEX($A$1:$A$12712,MATCH(G16049,$G$1:$G$12712,0)),MAX($A$2:$A16048)+1)</f>
        <v>11893</v>
      </c>
      <c r="C16049" t="str">
        <f t="shared" si="300"/>
        <v>sikorsky aircraft chp</v>
      </c>
      <c r="G16049">
        <v>61703</v>
      </c>
      <c r="H16049" s="2" t="s">
        <v>20879</v>
      </c>
    </row>
    <row r="16050" spans="1:8" ht="15" customHeight="1" x14ac:dyDescent="0.2">
      <c r="A16050">
        <f>IF(IFERROR((MATCH(G16050,$G$1:$G$12712,0)),0),INDEX($A$1:$A$12712,MATCH(G16050,$G$1:$G$12712,0)),MAX($A$2:$A16049)+1)</f>
        <v>11894</v>
      </c>
      <c r="C16050" t="str">
        <f t="shared" si="300"/>
        <v>aquila community solar</v>
      </c>
      <c r="G16050">
        <v>61704</v>
      </c>
      <c r="H16050" s="2" t="s">
        <v>20880</v>
      </c>
    </row>
    <row r="16051" spans="1:8" ht="15" customHeight="1" x14ac:dyDescent="0.2">
      <c r="A16051">
        <f>IF(IFERROR((MATCH(G16051,$G$1:$G$12712,0)),0),INDEX($A$1:$A$12712,MATCH(G16051,$G$1:$G$12712,0)),MAX($A$2:$A16050)+1)</f>
        <v>11895</v>
      </c>
      <c r="C16051" t="str">
        <f t="shared" si="300"/>
        <v>arcturus community solar</v>
      </c>
      <c r="G16051">
        <v>61705</v>
      </c>
      <c r="H16051" s="2" t="s">
        <v>20881</v>
      </c>
    </row>
    <row r="16052" spans="1:8" ht="15" customHeight="1" x14ac:dyDescent="0.2">
      <c r="A16052">
        <f>IF(IFERROR((MATCH(G16052,$G$1:$G$12712,0)),0),INDEX($A$1:$A$12712,MATCH(G16052,$G$1:$G$12712,0)),MAX($A$2:$A16051)+1)</f>
        <v>11896</v>
      </c>
      <c r="C16052" t="str">
        <f t="shared" si="300"/>
        <v>auriga community solar</v>
      </c>
      <c r="G16052">
        <v>61706</v>
      </c>
      <c r="H16052" s="2" t="s">
        <v>20882</v>
      </c>
    </row>
    <row r="16053" spans="1:8" ht="15" customHeight="1" x14ac:dyDescent="0.2">
      <c r="A16053">
        <f>IF(IFERROR((MATCH(G16053,$G$1:$G$12712,0)),0),INDEX($A$1:$A$12712,MATCH(G16053,$G$1:$G$12712,0)),MAX($A$2:$A16052)+1)</f>
        <v>11897</v>
      </c>
      <c r="C16053" t="str">
        <f t="shared" si="300"/>
        <v>canopus community solar</v>
      </c>
      <c r="G16053">
        <v>61707</v>
      </c>
      <c r="H16053" s="2" t="s">
        <v>20883</v>
      </c>
    </row>
    <row r="16054" spans="1:8" ht="15" customHeight="1" x14ac:dyDescent="0.2">
      <c r="A16054">
        <f>IF(IFERROR((MATCH(G16054,$G$1:$G$12712,0)),0),INDEX($A$1:$A$12712,MATCH(G16054,$G$1:$G$12712,0)),MAX($A$2:$A16053)+1)</f>
        <v>11898</v>
      </c>
      <c r="C16054" t="str">
        <f t="shared" si="300"/>
        <v>sagitta community solar</v>
      </c>
      <c r="G16054">
        <v>61708</v>
      </c>
      <c r="H16054" s="2" t="s">
        <v>20884</v>
      </c>
    </row>
    <row r="16055" spans="1:8" ht="15" customHeight="1" x14ac:dyDescent="0.2">
      <c r="A16055">
        <f>IF(IFERROR((MATCH(G16055,$G$1:$G$12712,0)),0),INDEX($A$1:$A$12712,MATCH(G16055,$G$1:$G$12712,0)),MAX($A$2:$A16054)+1)</f>
        <v>11899</v>
      </c>
      <c r="C16055" t="str">
        <f t="shared" si="300"/>
        <v>libra community solar</v>
      </c>
      <c r="G16055">
        <v>61709</v>
      </c>
      <c r="H16055" s="2" t="s">
        <v>20885</v>
      </c>
    </row>
    <row r="16056" spans="1:8" ht="15" customHeight="1" x14ac:dyDescent="0.2">
      <c r="A16056">
        <f>IF(IFERROR((MATCH(G16056,$G$1:$G$12712,0)),0),INDEX($A$1:$A$12712,MATCH(G16056,$G$1:$G$12712,0)),MAX($A$2:$A16055)+1)</f>
        <v>11900</v>
      </c>
      <c r="C16056" t="str">
        <f t="shared" si="300"/>
        <v>aquarius community solar</v>
      </c>
      <c r="G16056">
        <v>61710</v>
      </c>
      <c r="H16056" s="2" t="s">
        <v>20886</v>
      </c>
    </row>
    <row r="16057" spans="1:8" ht="15" customHeight="1" x14ac:dyDescent="0.2">
      <c r="A16057">
        <f>IF(IFERROR((MATCH(G16057,$G$1:$G$12712,0)),0),INDEX($A$1:$A$12712,MATCH(G16057,$G$1:$G$12712,0)),MAX($A$2:$A16056)+1)</f>
        <v>11901</v>
      </c>
      <c r="C16057" t="str">
        <f t="shared" si="300"/>
        <v>cassiopeia community solar</v>
      </c>
      <c r="G16057">
        <v>61711</v>
      </c>
      <c r="H16057" s="2" t="s">
        <v>20887</v>
      </c>
    </row>
    <row r="16058" spans="1:8" ht="15" customHeight="1" x14ac:dyDescent="0.2">
      <c r="A16058">
        <f>IF(IFERROR((MATCH(G16058,$G$1:$G$12712,0)),0),INDEX($A$1:$A$12712,MATCH(G16058,$G$1:$G$12712,0)),MAX($A$2:$A16057)+1)</f>
        <v>11902</v>
      </c>
      <c r="C16058" t="str">
        <f t="shared" si="300"/>
        <v>crux community solar</v>
      </c>
      <c r="G16058">
        <v>61712</v>
      </c>
      <c r="H16058" s="2" t="s">
        <v>20888</v>
      </c>
    </row>
    <row r="16059" spans="1:8" ht="15" customHeight="1" x14ac:dyDescent="0.2">
      <c r="A16059">
        <f>IF(IFERROR((MATCH(G16059,$G$1:$G$12712,0)),0),INDEX($A$1:$A$12712,MATCH(G16059,$G$1:$G$12712,0)),MAX($A$2:$A16058)+1)</f>
        <v>11903</v>
      </c>
      <c r="C16059" t="str">
        <f t="shared" si="300"/>
        <v>leo community solar</v>
      </c>
      <c r="G16059">
        <v>61713</v>
      </c>
      <c r="H16059" s="2" t="s">
        <v>20889</v>
      </c>
    </row>
    <row r="16060" spans="1:8" ht="15" customHeight="1" x14ac:dyDescent="0.2">
      <c r="A16060">
        <f>IF(IFERROR((MATCH(G16060,$G$1:$G$12712,0)),0),INDEX($A$1:$A$12712,MATCH(G16060,$G$1:$G$12712,0)),MAX($A$2:$A16059)+1)</f>
        <v>11904</v>
      </c>
      <c r="C16060" t="str">
        <f t="shared" si="300"/>
        <v>hydra community solar</v>
      </c>
      <c r="G16060">
        <v>61714</v>
      </c>
      <c r="H16060" s="2" t="s">
        <v>20890</v>
      </c>
    </row>
    <row r="16061" spans="1:8" ht="15" customHeight="1" x14ac:dyDescent="0.2">
      <c r="A16061">
        <f>IF(IFERROR((MATCH(G16061,$G$1:$G$12712,0)),0),INDEX($A$1:$A$12712,MATCH(G16061,$G$1:$G$12712,0)),MAX($A$2:$A16060)+1)</f>
        <v>11905</v>
      </c>
      <c r="C16061" t="str">
        <f t="shared" si="300"/>
        <v>deneb community solar</v>
      </c>
      <c r="G16061">
        <v>61715</v>
      </c>
      <c r="H16061" s="2" t="s">
        <v>20891</v>
      </c>
    </row>
    <row r="16062" spans="1:8" ht="15" customHeight="1" x14ac:dyDescent="0.2">
      <c r="A16062">
        <f>IF(IFERROR((MATCH(G16062,$G$1:$G$12712,0)),0),INDEX($A$1:$A$12712,MATCH(G16062,$G$1:$G$12712,0)),MAX($A$2:$A16061)+1)</f>
        <v>11906</v>
      </c>
      <c r="C16062" t="str">
        <f t="shared" si="300"/>
        <v>kaus community solar</v>
      </c>
      <c r="G16062">
        <v>61716</v>
      </c>
      <c r="H16062" s="2" t="s">
        <v>20892</v>
      </c>
    </row>
    <row r="16063" spans="1:8" ht="15" customHeight="1" x14ac:dyDescent="0.2">
      <c r="A16063">
        <f>IF(IFERROR((MATCH(G16063,$G$1:$G$12712,0)),0),INDEX($A$1:$A$12712,MATCH(G16063,$G$1:$G$12712,0)),MAX($A$2:$A16062)+1)</f>
        <v>11907</v>
      </c>
      <c r="C16063" t="str">
        <f t="shared" si="300"/>
        <v>ire solar i, llc</v>
      </c>
      <c r="G16063">
        <v>61717</v>
      </c>
      <c r="H16063" s="2" t="s">
        <v>20893</v>
      </c>
    </row>
    <row r="16064" spans="1:8" ht="15" customHeight="1" x14ac:dyDescent="0.2">
      <c r="A16064">
        <f>IF(IFERROR((MATCH(G16064,$G$1:$G$12712,0)),0),INDEX($A$1:$A$12712,MATCH(G16064,$G$1:$G$12712,0)),MAX($A$2:$A16063)+1)</f>
        <v>11908</v>
      </c>
      <c r="C16064" t="str">
        <f t="shared" si="300"/>
        <v>aerolease</v>
      </c>
      <c r="G16064">
        <v>61718</v>
      </c>
      <c r="H16064" s="2" t="s">
        <v>20894</v>
      </c>
    </row>
    <row r="16065" spans="1:10" ht="15" customHeight="1" x14ac:dyDescent="0.2">
      <c r="A16065">
        <f>IF(IFERROR((MATCH(G16065,$G$1:$G$12712,0)),0),INDEX($A$1:$A$12712,MATCH(G16065,$G$1:$G$12712,0)),MAX($A$2:$A16064)+1)</f>
        <v>11909</v>
      </c>
      <c r="C16065" t="str">
        <f t="shared" si="300"/>
        <v>none</v>
      </c>
      <c r="G16065">
        <v>61719</v>
      </c>
      <c r="H16065" s="2" t="s">
        <v>20677</v>
      </c>
    </row>
    <row r="16066" spans="1:10" ht="15" customHeight="1" x14ac:dyDescent="0.2">
      <c r="A16066">
        <f>IF(IFERROR((MATCH(G16066,$G$1:$G$12712,0)),0),INDEX($A$1:$A$12712,MATCH(G16066,$G$1:$G$12712,0)),MAX($A$2:$A16065)+1)</f>
        <v>11910</v>
      </c>
      <c r="C16066" t="str">
        <f t="shared" ref="C16066:C16129" si="301">IF(H16066="",F16066,H16066)</f>
        <v>none</v>
      </c>
      <c r="G16066">
        <v>61720</v>
      </c>
      <c r="H16066" s="2" t="s">
        <v>20677</v>
      </c>
    </row>
    <row r="16067" spans="1:10" ht="15" customHeight="1" x14ac:dyDescent="0.2">
      <c r="A16067">
        <f>IF(IFERROR((MATCH(G16067,$G$1:$G$12712,0)),0),INDEX($A$1:$A$12712,MATCH(G16067,$G$1:$G$12712,0)),MAX($A$2:$A16066)+1)</f>
        <v>11911</v>
      </c>
      <c r="C16067" t="str">
        <f t="shared" si="301"/>
        <v>hebt wla 1</v>
      </c>
      <c r="G16067">
        <v>61721</v>
      </c>
      <c r="H16067" s="2" t="s">
        <v>20895</v>
      </c>
    </row>
    <row r="16068" spans="1:10" ht="15" customHeight="1" x14ac:dyDescent="0.2">
      <c r="A16068">
        <f>IF(IFERROR((MATCH(G16068,$G$1:$G$12712,0)),0),INDEX($A$1:$A$12712,MATCH(G16068,$G$1:$G$12712,0)),MAX($A$2:$A16067)+1)</f>
        <v>11912</v>
      </c>
      <c r="C16068" t="str">
        <f t="shared" si="301"/>
        <v>hebt irvine 1</v>
      </c>
      <c r="G16068">
        <v>61722</v>
      </c>
      <c r="H16068" s="2" t="s">
        <v>20896</v>
      </c>
    </row>
    <row r="16069" spans="1:10" ht="15" customHeight="1" x14ac:dyDescent="0.2">
      <c r="A16069">
        <f>IF(IFERROR((MATCH(G16069,$G$1:$G$12712,0)),0),INDEX($A$1:$A$12712,MATCH(G16069,$G$1:$G$12712,0)),MAX($A$2:$A16068)+1)</f>
        <v>11913</v>
      </c>
      <c r="C16069" t="str">
        <f t="shared" si="301"/>
        <v>hebt irvine 2</v>
      </c>
      <c r="G16069">
        <v>61723</v>
      </c>
      <c r="H16069" s="2" t="s">
        <v>20897</v>
      </c>
    </row>
    <row r="16070" spans="1:10" ht="15" customHeight="1" x14ac:dyDescent="0.2">
      <c r="A16070">
        <f>IF(IFERROR((MATCH(G16070,$G$1:$G$12712,0)),0),INDEX($A$1:$A$12712,MATCH(G16070,$G$1:$G$12712,0)),MAX($A$2:$A16069)+1)</f>
        <v>11914</v>
      </c>
      <c r="C16070" t="str">
        <f t="shared" si="301"/>
        <v>none</v>
      </c>
      <c r="G16070">
        <v>61724</v>
      </c>
      <c r="H16070" s="2" t="s">
        <v>20677</v>
      </c>
    </row>
    <row r="16071" spans="1:10" ht="15" customHeight="1" x14ac:dyDescent="0.2">
      <c r="A16071">
        <f>IF(IFERROR((MATCH(G16071,$G$1:$G$12712,0)),0),INDEX($A$1:$A$12712,MATCH(G16071,$G$1:$G$12712,0)),MAX($A$2:$A16070)+1)</f>
        <v>11915</v>
      </c>
      <c r="C16071" t="str">
        <f t="shared" si="301"/>
        <v>madison county</v>
      </c>
      <c r="G16071">
        <v>61725</v>
      </c>
      <c r="H16071" s="2" t="s">
        <v>20898</v>
      </c>
    </row>
    <row r="16072" spans="1:10" ht="15" customHeight="1" x14ac:dyDescent="0.2">
      <c r="A16072">
        <f>IF(IFERROR((MATCH(G16072,$G$1:$G$12712,0)),0),INDEX($A$1:$A$12712,MATCH(G16072,$G$1:$G$12712,0)),MAX($A$2:$A16071)+1)</f>
        <v>11916</v>
      </c>
      <c r="C16072" t="str">
        <f t="shared" si="301"/>
        <v>onyx - pembroke landfill solar</v>
      </c>
      <c r="G16072">
        <v>61726</v>
      </c>
      <c r="H16072" s="2" t="s">
        <v>20899</v>
      </c>
    </row>
    <row r="16073" spans="1:10" ht="15" customHeight="1" x14ac:dyDescent="0.2">
      <c r="A16073">
        <f>IF(IFERROR((MATCH(G16073,$G$1:$G$12712,0)),0),INDEX($A$1:$A$12712,MATCH(G16073,$G$1:$G$12712,0)),MAX($A$2:$A16072)+1)</f>
        <v>11917</v>
      </c>
      <c r="C16073" t="str">
        <f t="shared" si="301"/>
        <v>none</v>
      </c>
      <c r="G16073">
        <v>61727</v>
      </c>
      <c r="H16073" s="2" t="s">
        <v>20677</v>
      </c>
    </row>
    <row r="16074" spans="1:10" ht="15" customHeight="1" x14ac:dyDescent="0.2">
      <c r="A16074">
        <f>IF(IFERROR((MATCH(G16074,$G$1:$G$12712,0)),0),INDEX($A$1:$A$12712,MATCH(G16074,$G$1:$G$12712,0)),MAX($A$2:$A16073)+1)</f>
        <v>11918</v>
      </c>
      <c r="C16074" t="str">
        <f t="shared" si="301"/>
        <v>barrett farm solar - phase i</v>
      </c>
      <c r="G16074">
        <v>61728</v>
      </c>
      <c r="H16074" s="2" t="s">
        <v>20900</v>
      </c>
    </row>
    <row r="16075" spans="1:10" ht="15" customHeight="1" x14ac:dyDescent="0.2">
      <c r="A16075">
        <f>IF(IFERROR((MATCH(G16075,$G$1:$G$12712,0)),0),INDEX($A$1:$A$12712,MATCH(G16075,$G$1:$G$12712,0)),MAX($A$2:$A16074)+1)</f>
        <v>11919</v>
      </c>
      <c r="C16075" t="str">
        <f t="shared" si="301"/>
        <v>richmond solar site 2</v>
      </c>
      <c r="G16075">
        <v>61729</v>
      </c>
      <c r="H16075" s="2" t="s">
        <v>20901</v>
      </c>
      <c r="I16075">
        <v>9234</v>
      </c>
      <c r="J16075" t="s">
        <v>20902</v>
      </c>
    </row>
    <row r="16076" spans="1:10" ht="15" customHeight="1" x14ac:dyDescent="0.2">
      <c r="A16076">
        <f>IF(IFERROR((MATCH(G16076,$G$1:$G$12712,0)),0),INDEX($A$1:$A$12712,MATCH(G16076,$G$1:$G$12712,0)),MAX($A$2:$A16075)+1)</f>
        <v>11920</v>
      </c>
      <c r="C16076" t="str">
        <f t="shared" si="301"/>
        <v>ma solar storage 1</v>
      </c>
      <c r="G16076">
        <v>61730</v>
      </c>
      <c r="H16076" s="2" t="s">
        <v>20903</v>
      </c>
      <c r="I16076">
        <v>58764</v>
      </c>
      <c r="J16076" t="s">
        <v>20904</v>
      </c>
    </row>
    <row r="16077" spans="1:10" ht="15" customHeight="1" x14ac:dyDescent="0.2">
      <c r="A16077">
        <f>IF(IFERROR((MATCH(G16077,$G$1:$G$12712,0)),0),INDEX($A$1:$A$12712,MATCH(G16077,$G$1:$G$12712,0)),MAX($A$2:$A16076)+1)</f>
        <v>11921</v>
      </c>
      <c r="C16077" t="str">
        <f t="shared" si="301"/>
        <v>solten plainville 6000, llc</v>
      </c>
      <c r="G16077">
        <v>61731</v>
      </c>
      <c r="H16077" s="2" t="s">
        <v>20905</v>
      </c>
    </row>
    <row r="16078" spans="1:10" ht="15" customHeight="1" x14ac:dyDescent="0.2">
      <c r="A16078">
        <f>IF(IFERROR((MATCH(G16078,$G$1:$G$12712,0)),0),INDEX($A$1:$A$12712,MATCH(G16078,$G$1:$G$12712,0)),MAX($A$2:$A16077)+1)</f>
        <v>11922</v>
      </c>
      <c r="C16078" t="str">
        <f t="shared" si="301"/>
        <v>randolph</v>
      </c>
      <c r="G16078">
        <v>61732</v>
      </c>
      <c r="H16078" s="2" t="s">
        <v>20906</v>
      </c>
    </row>
    <row r="16079" spans="1:10" ht="15" customHeight="1" x14ac:dyDescent="0.2">
      <c r="A16079">
        <f>IF(IFERROR((MATCH(G16079,$G$1:$G$12712,0)),0),INDEX($A$1:$A$12712,MATCH(G16079,$G$1:$G$12712,0)),MAX($A$2:$A16078)+1)</f>
        <v>11923</v>
      </c>
      <c r="C16079" t="str">
        <f t="shared" si="301"/>
        <v>haywood solar</v>
      </c>
      <c r="G16079">
        <v>61733</v>
      </c>
      <c r="H16079" s="2" t="s">
        <v>20907</v>
      </c>
    </row>
    <row r="16080" spans="1:10" ht="15" customHeight="1" x14ac:dyDescent="0.2">
      <c r="A16080">
        <f>IF(IFERROR((MATCH(G16080,$G$1:$G$12712,0)),0),INDEX($A$1:$A$12712,MATCH(G16080,$G$1:$G$12712,0)),MAX($A$2:$A16079)+1)</f>
        <v>11924</v>
      </c>
      <c r="C16080" t="str">
        <f t="shared" si="301"/>
        <v>seneca nation cattaraugus wind turbine</v>
      </c>
      <c r="G16080">
        <v>61734</v>
      </c>
      <c r="H16080" s="2" t="s">
        <v>20908</v>
      </c>
    </row>
    <row r="16081" spans="1:10" ht="15" customHeight="1" x14ac:dyDescent="0.2">
      <c r="A16081">
        <f>IF(IFERROR((MATCH(G16081,$G$1:$G$12712,0)),0),INDEX($A$1:$A$12712,MATCH(G16081,$G$1:$G$12712,0)),MAX($A$2:$A16080)+1)</f>
        <v>11925</v>
      </c>
      <c r="C16081" t="str">
        <f t="shared" si="301"/>
        <v>hilltopper wind project</v>
      </c>
      <c r="G16081">
        <v>61735</v>
      </c>
      <c r="H16081" s="2" t="s">
        <v>20909</v>
      </c>
    </row>
    <row r="16082" spans="1:10" ht="15" customHeight="1" x14ac:dyDescent="0.2">
      <c r="A16082">
        <f>IF(IFERROR((MATCH(G16082,$G$1:$G$12712,0)),0),INDEX($A$1:$A$12712,MATCH(G16082,$G$1:$G$12712,0)),MAX($A$2:$A16081)+1)</f>
        <v>11926</v>
      </c>
      <c r="C16082" t="str">
        <f t="shared" si="301"/>
        <v>woods hill solar</v>
      </c>
      <c r="G16082">
        <v>61736</v>
      </c>
      <c r="H16082" s="2" t="s">
        <v>20910</v>
      </c>
    </row>
    <row r="16083" spans="1:10" ht="15" customHeight="1" x14ac:dyDescent="0.2">
      <c r="A16083">
        <f>IF(IFERROR((MATCH(G16083,$G$1:$G$12712,0)),0),INDEX($A$1:$A$12712,MATCH(G16083,$G$1:$G$12712,0)),MAX($A$2:$A16082)+1)</f>
        <v>11927</v>
      </c>
      <c r="C16083" t="str">
        <f t="shared" si="301"/>
        <v>navy yard peaker station</v>
      </c>
      <c r="G16083">
        <v>61737</v>
      </c>
      <c r="H16083" s="2" t="s">
        <v>20911</v>
      </c>
    </row>
    <row r="16084" spans="1:10" ht="15" customHeight="1" x14ac:dyDescent="0.2">
      <c r="A16084">
        <f>IF(IFERROR((MATCH(G16084,$G$1:$G$12712,0)),0),INDEX($A$1:$A$12712,MATCH(G16084,$G$1:$G$12712,0)),MAX($A$2:$A16083)+1)</f>
        <v>11928</v>
      </c>
      <c r="C16084" t="str">
        <f t="shared" si="301"/>
        <v>gwcc pv solar farm</v>
      </c>
      <c r="G16084">
        <v>61738</v>
      </c>
      <c r="H16084" s="2" t="s">
        <v>20912</v>
      </c>
    </row>
    <row r="16085" spans="1:10" ht="15" customHeight="1" x14ac:dyDescent="0.2">
      <c r="A16085">
        <f>IF(IFERROR((MATCH(G16085,$G$1:$G$12712,0)),0),INDEX($A$1:$A$12712,MATCH(G16085,$G$1:$G$12712,0)),MAX($A$2:$A16084)+1)</f>
        <v>11929</v>
      </c>
      <c r="C16085" t="str">
        <f t="shared" si="301"/>
        <v>lockheed martin rms syracuse</v>
      </c>
      <c r="G16085">
        <v>61739</v>
      </c>
      <c r="H16085" s="2" t="s">
        <v>20913</v>
      </c>
    </row>
    <row r="16086" spans="1:10" ht="15" customHeight="1" x14ac:dyDescent="0.2">
      <c r="A16086">
        <f>IF(IFERROR((MATCH(G16086,$G$1:$G$12712,0)),0),INDEX($A$1:$A$12712,MATCH(G16086,$G$1:$G$12712,0)),MAX($A$2:$A16085)+1)</f>
        <v>11930</v>
      </c>
      <c r="C16086" t="str">
        <f t="shared" si="301"/>
        <v>gratis road solar facility</v>
      </c>
      <c r="G16086">
        <v>61740</v>
      </c>
      <c r="H16086" s="2" t="s">
        <v>20914</v>
      </c>
    </row>
    <row r="16087" spans="1:10" ht="15" customHeight="1" x14ac:dyDescent="0.2">
      <c r="A16087">
        <f>IF(IFERROR((MATCH(G16087,$G$1:$G$12712,0)),0),INDEX($A$1:$A$12712,MATCH(G16087,$G$1:$G$12712,0)),MAX($A$2:$A16086)+1)</f>
        <v>11931</v>
      </c>
      <c r="C16087" t="str">
        <f t="shared" si="301"/>
        <v>kingsberry energy storage system</v>
      </c>
      <c r="G16087">
        <v>61741</v>
      </c>
      <c r="H16087" s="2" t="s">
        <v>20915</v>
      </c>
      <c r="I16087">
        <v>1015</v>
      </c>
      <c r="J16087" t="s">
        <v>20916</v>
      </c>
    </row>
    <row r="16088" spans="1:10" ht="15" customHeight="1" x14ac:dyDescent="0.2">
      <c r="A16088">
        <f>IF(IFERROR((MATCH(G16088,$G$1:$G$12712,0)),0),INDEX($A$1:$A$12712,MATCH(G16088,$G$1:$G$12712,0)),MAX($A$2:$A16087)+1)</f>
        <v>11932</v>
      </c>
      <c r="C16088" t="str">
        <f t="shared" si="301"/>
        <v>system control center</v>
      </c>
      <c r="G16088">
        <v>61742</v>
      </c>
      <c r="H16088" s="2" t="s">
        <v>20917</v>
      </c>
      <c r="I16088">
        <v>1015</v>
      </c>
      <c r="J16088" t="s">
        <v>20916</v>
      </c>
    </row>
    <row r="16089" spans="1:10" ht="15" customHeight="1" x14ac:dyDescent="0.2">
      <c r="A16089">
        <f>IF(IFERROR((MATCH(G16089,$G$1:$G$12712,0)),0),INDEX($A$1:$A$12712,MATCH(G16089,$G$1:$G$12712,0)),MAX($A$2:$A16088)+1)</f>
        <v>11933</v>
      </c>
      <c r="C16089" t="str">
        <f t="shared" si="301"/>
        <v>naval sub base new london fuel cell</v>
      </c>
      <c r="G16089">
        <v>61743</v>
      </c>
      <c r="H16089" s="2" t="s">
        <v>20918</v>
      </c>
      <c r="I16089">
        <v>60195</v>
      </c>
      <c r="J16089" t="s">
        <v>20919</v>
      </c>
    </row>
    <row r="16090" spans="1:10" ht="15" customHeight="1" x14ac:dyDescent="0.2">
      <c r="A16090">
        <f>IF(IFERROR((MATCH(G16090,$G$1:$G$12712,0)),0),INDEX($A$1:$A$12712,MATCH(G16090,$G$1:$G$12712,0)),MAX($A$2:$A16089)+1)</f>
        <v>11934</v>
      </c>
      <c r="C16090" t="str">
        <f t="shared" si="301"/>
        <v>l'oreal solar - florence</v>
      </c>
      <c r="G16090">
        <v>61744</v>
      </c>
      <c r="H16090" s="2" t="s">
        <v>20920</v>
      </c>
      <c r="I16090">
        <v>57210</v>
      </c>
      <c r="J16090" t="s">
        <v>20921</v>
      </c>
    </row>
    <row r="16091" spans="1:10" ht="15" customHeight="1" x14ac:dyDescent="0.2">
      <c r="A16091">
        <f>IF(IFERROR((MATCH(G16091,$G$1:$G$12712,0)),0),INDEX($A$1:$A$12712,MATCH(G16091,$G$1:$G$12712,0)),MAX($A$2:$A16090)+1)</f>
        <v>11935</v>
      </c>
      <c r="C16091" t="str">
        <f t="shared" si="301"/>
        <v>aurora county wind</v>
      </c>
      <c r="G16091">
        <v>61745</v>
      </c>
      <c r="H16091" s="2" t="s">
        <v>20922</v>
      </c>
      <c r="I16091">
        <v>56769</v>
      </c>
      <c r="J16091" t="s">
        <v>20683</v>
      </c>
    </row>
    <row r="16092" spans="1:10" ht="15" customHeight="1" x14ac:dyDescent="0.2">
      <c r="A16092">
        <f>IF(IFERROR((MATCH(G16092,$G$1:$G$12712,0)),0),INDEX($A$1:$A$12712,MATCH(G16092,$G$1:$G$12712,0)),MAX($A$2:$A16091)+1)</f>
        <v>11936</v>
      </c>
      <c r="C16092" t="str">
        <f t="shared" si="301"/>
        <v>brule county wind</v>
      </c>
      <c r="G16092">
        <v>61746</v>
      </c>
      <c r="H16092" s="2" t="s">
        <v>20923</v>
      </c>
      <c r="I16092">
        <v>56769</v>
      </c>
      <c r="J16092" t="s">
        <v>20683</v>
      </c>
    </row>
    <row r="16093" spans="1:10" ht="15" customHeight="1" x14ac:dyDescent="0.2">
      <c r="A16093">
        <f>IF(IFERROR((MATCH(G16093,$G$1:$G$12712,0)),0),INDEX($A$1:$A$12712,MATCH(G16093,$G$1:$G$12712,0)),MAX($A$2:$A16092)+1)</f>
        <v>11937</v>
      </c>
      <c r="C16093" t="str">
        <f t="shared" si="301"/>
        <v>foxtail wind, llc</v>
      </c>
      <c r="G16093">
        <v>61747</v>
      </c>
      <c r="H16093" s="2" t="s">
        <v>20924</v>
      </c>
    </row>
    <row r="16094" spans="1:10" ht="15" customHeight="1" x14ac:dyDescent="0.2">
      <c r="A16094">
        <f>IF(IFERROR((MATCH(G16094,$G$1:$G$12712,0)),0),INDEX($A$1:$A$12712,MATCH(G16094,$G$1:$G$12712,0)),MAX($A$2:$A16093)+1)</f>
        <v>11938</v>
      </c>
      <c r="C16094" t="str">
        <f t="shared" si="301"/>
        <v>southern current one, llc</v>
      </c>
      <c r="G16094">
        <v>61748</v>
      </c>
      <c r="H16094" s="2" t="s">
        <v>20925</v>
      </c>
    </row>
    <row r="16095" spans="1:10" ht="15" customHeight="1" x14ac:dyDescent="0.2">
      <c r="A16095">
        <f>IF(IFERROR((MATCH(G16095,$G$1:$G$12712,0)),0),INDEX($A$1:$A$12712,MATCH(G16095,$G$1:$G$12712,0)),MAX($A$2:$A16094)+1)</f>
        <v>11939</v>
      </c>
      <c r="C16095" t="str">
        <f t="shared" si="301"/>
        <v>tom bevill lock and dam hydroelectric</v>
      </c>
      <c r="G16095">
        <v>61749</v>
      </c>
      <c r="H16095" s="2" t="s">
        <v>20926</v>
      </c>
    </row>
    <row r="16096" spans="1:10" ht="15" customHeight="1" x14ac:dyDescent="0.2">
      <c r="A16096">
        <f>IF(IFERROR((MATCH(G16096,$G$1:$G$12712,0)),0),INDEX($A$1:$A$12712,MATCH(G16096,$G$1:$G$12712,0)),MAX($A$2:$A16095)+1)</f>
        <v>11940</v>
      </c>
      <c r="C16096" t="str">
        <f t="shared" si="301"/>
        <v>wistaria ranch solar</v>
      </c>
      <c r="G16096">
        <v>61750</v>
      </c>
      <c r="H16096" s="2" t="s">
        <v>20927</v>
      </c>
      <c r="I16096">
        <v>56769</v>
      </c>
      <c r="J16096" t="s">
        <v>20683</v>
      </c>
    </row>
    <row r="16097" spans="1:10" ht="15" customHeight="1" x14ac:dyDescent="0.2">
      <c r="A16097">
        <f>IF(IFERROR((MATCH(G16097,$G$1:$G$12712,0)),0),INDEX($A$1:$A$12712,MATCH(G16097,$G$1:$G$12712,0)),MAX($A$2:$A16096)+1)</f>
        <v>11941</v>
      </c>
      <c r="C16097" t="str">
        <f t="shared" si="301"/>
        <v>rotor clip</v>
      </c>
      <c r="G16097">
        <v>61751</v>
      </c>
      <c r="H16097" s="2" t="s">
        <v>20928</v>
      </c>
    </row>
    <row r="16098" spans="1:10" ht="15" customHeight="1" x14ac:dyDescent="0.2">
      <c r="A16098">
        <f>IF(IFERROR((MATCH(G16098,$G$1:$G$12712,0)),0),INDEX($A$1:$A$12712,MATCH(G16098,$G$1:$G$12712,0)),MAX($A$2:$A16097)+1)</f>
        <v>11942</v>
      </c>
      <c r="C16098" t="str">
        <f t="shared" si="301"/>
        <v>quincy ii solar garden</v>
      </c>
      <c r="G16098">
        <v>61752</v>
      </c>
      <c r="H16098" s="2" t="s">
        <v>20929</v>
      </c>
    </row>
    <row r="16099" spans="1:10" ht="15" customHeight="1" x14ac:dyDescent="0.2">
      <c r="A16099">
        <f>IF(IFERROR((MATCH(G16099,$G$1:$G$12712,0)),0),INDEX($A$1:$A$12712,MATCH(G16099,$G$1:$G$12712,0)),MAX($A$2:$A16098)+1)</f>
        <v>11943</v>
      </c>
      <c r="C16099" t="str">
        <f t="shared" si="301"/>
        <v>imboden solar garden</v>
      </c>
      <c r="G16099">
        <v>61753</v>
      </c>
      <c r="H16099" s="2" t="s">
        <v>20930</v>
      </c>
    </row>
    <row r="16100" spans="1:10" ht="15" customHeight="1" x14ac:dyDescent="0.2">
      <c r="A16100">
        <f>IF(IFERROR((MATCH(G16100,$G$1:$G$12712,0)),0),INDEX($A$1:$A$12712,MATCH(G16100,$G$1:$G$12712,0)),MAX($A$2:$A16099)+1)</f>
        <v>11944</v>
      </c>
      <c r="C16100" t="str">
        <f t="shared" si="301"/>
        <v>sunselect1</v>
      </c>
      <c r="G16100">
        <v>61754</v>
      </c>
      <c r="H16100" s="2" t="s">
        <v>20931</v>
      </c>
    </row>
    <row r="16101" spans="1:10" ht="15" customHeight="1" x14ac:dyDescent="0.2">
      <c r="A16101">
        <f>IF(IFERROR((MATCH(G16101,$G$1:$G$12712,0)),0),INDEX($A$1:$A$12712,MATCH(G16101,$G$1:$G$12712,0)),MAX($A$2:$A16100)+1)</f>
        <v>11945</v>
      </c>
      <c r="C16101" t="str">
        <f t="shared" si="301"/>
        <v>east acres solar ng, llc</v>
      </c>
      <c r="G16101">
        <v>61755</v>
      </c>
      <c r="H16101" s="2" t="s">
        <v>20932</v>
      </c>
      <c r="I16101">
        <v>59254</v>
      </c>
      <c r="J16101" t="s">
        <v>20933</v>
      </c>
    </row>
    <row r="16102" spans="1:10" ht="15" customHeight="1" x14ac:dyDescent="0.2">
      <c r="A16102">
        <f>IF(IFERROR((MATCH(G16102,$G$1:$G$12712,0)),0),INDEX($A$1:$A$12712,MATCH(G16102,$G$1:$G$12712,0)),MAX($A$2:$A16101)+1)</f>
        <v>11946</v>
      </c>
      <c r="C16102" t="str">
        <f t="shared" si="301"/>
        <v>meadow lake wind farm vi llc</v>
      </c>
      <c r="G16102">
        <v>61756</v>
      </c>
      <c r="H16102" s="2" t="s">
        <v>20934</v>
      </c>
    </row>
    <row r="16103" spans="1:10" ht="15" customHeight="1" x14ac:dyDescent="0.2">
      <c r="A16103">
        <f>IF(IFERROR((MATCH(G16103,$G$1:$G$12712,0)),0),INDEX($A$1:$A$12712,MATCH(G16103,$G$1:$G$12712,0)),MAX($A$2:$A16102)+1)</f>
        <v>11947</v>
      </c>
      <c r="C16103" t="str">
        <f t="shared" si="301"/>
        <v>gaston county renewable energy center</v>
      </c>
      <c r="G16103">
        <v>61758</v>
      </c>
      <c r="H16103" s="2" t="s">
        <v>20935</v>
      </c>
    </row>
    <row r="16104" spans="1:10" ht="15" customHeight="1" x14ac:dyDescent="0.2">
      <c r="A16104">
        <f>IF(IFERROR((MATCH(G16104,$G$1:$G$12712,0)),0),INDEX($A$1:$A$12712,MATCH(G16104,$G$1:$G$12712,0)),MAX($A$2:$A16103)+1)</f>
        <v>11948</v>
      </c>
      <c r="C16104" t="str">
        <f t="shared" si="301"/>
        <v>covington solar farm</v>
      </c>
      <c r="G16104">
        <v>61759</v>
      </c>
      <c r="H16104" s="2" t="s">
        <v>20936</v>
      </c>
      <c r="I16104">
        <v>14063</v>
      </c>
      <c r="J16104" t="s">
        <v>20501</v>
      </c>
    </row>
    <row r="16105" spans="1:10" ht="15" customHeight="1" x14ac:dyDescent="0.2">
      <c r="A16105">
        <f>IF(IFERROR((MATCH(G16105,$G$1:$G$12712,0)),0),INDEX($A$1:$A$12712,MATCH(G16105,$G$1:$G$12712,0)),MAX($A$2:$A16104)+1)</f>
        <v>11949</v>
      </c>
      <c r="C16105" t="str">
        <f t="shared" si="301"/>
        <v>c4gt</v>
      </c>
      <c r="G16105">
        <v>61760</v>
      </c>
      <c r="H16105" s="2" t="s">
        <v>20937</v>
      </c>
    </row>
    <row r="16106" spans="1:10" ht="15" customHeight="1" x14ac:dyDescent="0.2">
      <c r="A16106">
        <f>IF(IFERROR((MATCH(G16106,$G$1:$G$12712,0)),0),INDEX($A$1:$A$12712,MATCH(G16106,$G$1:$G$12712,0)),MAX($A$2:$A16105)+1)</f>
        <v>11950</v>
      </c>
      <c r="C16106" t="str">
        <f t="shared" si="301"/>
        <v>douglas county forest products</v>
      </c>
      <c r="G16106">
        <v>61761</v>
      </c>
      <c r="H16106" s="2" t="s">
        <v>20938</v>
      </c>
    </row>
    <row r="16107" spans="1:10" ht="15" customHeight="1" x14ac:dyDescent="0.2">
      <c r="A16107">
        <f>IF(IFERROR((MATCH(G16107,$G$1:$G$12712,0)),0),INDEX($A$1:$A$12712,MATCH(G16107,$G$1:$G$12712,0)),MAX($A$2:$A16106)+1)</f>
        <v>11951</v>
      </c>
      <c r="C16107" t="str">
        <f t="shared" si="301"/>
        <v>none</v>
      </c>
      <c r="G16107">
        <v>61762</v>
      </c>
      <c r="H16107" s="2" t="s">
        <v>20677</v>
      </c>
    </row>
    <row r="16108" spans="1:10" ht="15" customHeight="1" x14ac:dyDescent="0.2">
      <c r="A16108">
        <f>IF(IFERROR((MATCH(G16108,$G$1:$G$12712,0)),0),INDEX($A$1:$A$12712,MATCH(G16108,$G$1:$G$12712,0)),MAX($A$2:$A16107)+1)</f>
        <v>11952</v>
      </c>
      <c r="C16108" t="str">
        <f t="shared" si="301"/>
        <v>sunshine gateway solar energy center</v>
      </c>
      <c r="G16108">
        <v>61763</v>
      </c>
      <c r="H16108" s="2" t="s">
        <v>20939</v>
      </c>
      <c r="I16108">
        <v>6452</v>
      </c>
      <c r="J16108" t="s">
        <v>15369</v>
      </c>
    </row>
    <row r="16109" spans="1:10" ht="15" customHeight="1" x14ac:dyDescent="0.2">
      <c r="A16109">
        <f>IF(IFERROR((MATCH(G16109,$G$1:$G$12712,0)),0),INDEX($A$1:$A$12712,MATCH(G16109,$G$1:$G$12712,0)),MAX($A$2:$A16108)+1)</f>
        <v>11953</v>
      </c>
      <c r="C16109" t="str">
        <f t="shared" si="301"/>
        <v>gore mountain solar ii</v>
      </c>
      <c r="G16109">
        <v>61764</v>
      </c>
      <c r="H16109" s="2" t="s">
        <v>20940</v>
      </c>
    </row>
    <row r="16110" spans="1:10" ht="15" customHeight="1" x14ac:dyDescent="0.2">
      <c r="A16110">
        <f>IF(IFERROR((MATCH(G16110,$G$1:$G$12712,0)),0),INDEX($A$1:$A$12712,MATCH(G16110,$G$1:$G$12712,0)),MAX($A$2:$A16109)+1)</f>
        <v>11954</v>
      </c>
      <c r="C16110" t="str">
        <f t="shared" si="301"/>
        <v>hgs solar i</v>
      </c>
      <c r="G16110">
        <v>61765</v>
      </c>
      <c r="H16110" s="2" t="s">
        <v>20941</v>
      </c>
    </row>
    <row r="16111" spans="1:10" ht="15" customHeight="1" x14ac:dyDescent="0.2">
      <c r="A16111">
        <f>IF(IFERROR((MATCH(G16111,$G$1:$G$12712,0)),0),INDEX($A$1:$A$12712,MATCH(G16111,$G$1:$G$12712,0)),MAX($A$2:$A16110)+1)</f>
        <v>11955</v>
      </c>
      <c r="C16111" t="str">
        <f t="shared" si="301"/>
        <v>miami dade solar energy center</v>
      </c>
      <c r="G16111">
        <v>61766</v>
      </c>
      <c r="H16111" s="2" t="s">
        <v>20942</v>
      </c>
      <c r="I16111">
        <v>6452</v>
      </c>
      <c r="J16111" t="s">
        <v>15369</v>
      </c>
    </row>
    <row r="16112" spans="1:10" ht="15" customHeight="1" x14ac:dyDescent="0.2">
      <c r="A16112">
        <f>IF(IFERROR((MATCH(G16112,$G$1:$G$12712,0)),0),INDEX($A$1:$A$12712,MATCH(G16112,$G$1:$G$12712,0)),MAX($A$2:$A16111)+1)</f>
        <v>11956</v>
      </c>
      <c r="C16112" t="str">
        <f t="shared" si="301"/>
        <v>pioneer trail solar energy center</v>
      </c>
      <c r="G16112">
        <v>61767</v>
      </c>
      <c r="H16112" s="2" t="s">
        <v>20943</v>
      </c>
      <c r="I16112">
        <v>6452</v>
      </c>
      <c r="J16112" t="s">
        <v>15369</v>
      </c>
    </row>
    <row r="16113" spans="1:10" ht="15" customHeight="1" x14ac:dyDescent="0.2">
      <c r="A16113">
        <f>IF(IFERROR((MATCH(G16113,$G$1:$G$12712,0)),0),INDEX($A$1:$A$12712,MATCH(G16113,$G$1:$G$12712,0)),MAX($A$2:$A16112)+1)</f>
        <v>11957</v>
      </c>
      <c r="C16113" t="str">
        <f t="shared" si="301"/>
        <v>interstate solar energy center</v>
      </c>
      <c r="G16113">
        <v>61768</v>
      </c>
      <c r="H16113" s="2" t="s">
        <v>20944</v>
      </c>
      <c r="I16113">
        <v>6452</v>
      </c>
      <c r="J16113" t="s">
        <v>15369</v>
      </c>
    </row>
    <row r="16114" spans="1:10" ht="15" customHeight="1" x14ac:dyDescent="0.2">
      <c r="A16114">
        <f>IF(IFERROR((MATCH(G16114,$G$1:$G$12712,0)),0),INDEX($A$1:$A$12712,MATCH(G16114,$G$1:$G$12712,0)),MAX($A$2:$A16113)+1)</f>
        <v>11958</v>
      </c>
      <c r="C16114" t="str">
        <f t="shared" si="301"/>
        <v>syncarpha hancock i csg</v>
      </c>
      <c r="G16114">
        <v>61769</v>
      </c>
      <c r="H16114" s="2" t="s">
        <v>20945</v>
      </c>
    </row>
    <row r="16115" spans="1:10" ht="15" customHeight="1" x14ac:dyDescent="0.2">
      <c r="A16115">
        <f>IF(IFERROR((MATCH(G16115,$G$1:$G$12712,0)),0),INDEX($A$1:$A$12712,MATCH(G16115,$G$1:$G$12712,0)),MAX($A$2:$A16114)+1)</f>
        <v>11959</v>
      </c>
      <c r="C16115" t="str">
        <f t="shared" si="301"/>
        <v>syncarpha hancock ii csg</v>
      </c>
      <c r="G16115">
        <v>61770</v>
      </c>
      <c r="H16115" s="2" t="s">
        <v>20946</v>
      </c>
    </row>
    <row r="16116" spans="1:10" ht="15" customHeight="1" x14ac:dyDescent="0.2">
      <c r="A16116">
        <f>IF(IFERROR((MATCH(G16116,$G$1:$G$12712,0)),0),INDEX($A$1:$A$12712,MATCH(G16116,$G$1:$G$12712,0)),MAX($A$2:$A16115)+1)</f>
        <v>11960</v>
      </c>
      <c r="C16116" t="str">
        <f t="shared" si="301"/>
        <v>syncarpha hancock iii csg</v>
      </c>
      <c r="G16116">
        <v>61771</v>
      </c>
      <c r="H16116" s="2" t="s">
        <v>20947</v>
      </c>
    </row>
    <row r="16117" spans="1:10" ht="15" customHeight="1" x14ac:dyDescent="0.2">
      <c r="A16117">
        <f>IF(IFERROR((MATCH(G16117,$G$1:$G$12712,0)),0),INDEX($A$1:$A$12712,MATCH(G16117,$G$1:$G$12712,0)),MAX($A$2:$A16116)+1)</f>
        <v>11961</v>
      </c>
      <c r="C16117" t="str">
        <f t="shared" si="301"/>
        <v>palmas wind, llc</v>
      </c>
      <c r="G16117">
        <v>61773</v>
      </c>
      <c r="H16117" s="2" t="s">
        <v>20948</v>
      </c>
      <c r="I16117">
        <v>55918</v>
      </c>
      <c r="J16117" t="s">
        <v>20949</v>
      </c>
    </row>
    <row r="16118" spans="1:10" ht="15" customHeight="1" x14ac:dyDescent="0.2">
      <c r="A16118">
        <f>IF(IFERROR((MATCH(G16118,$G$1:$G$12712,0)),0),INDEX($A$1:$A$12712,MATCH(G16118,$G$1:$G$12712,0)),MAX($A$2:$A16117)+1)</f>
        <v>11962</v>
      </c>
      <c r="C16118" t="str">
        <f t="shared" si="301"/>
        <v>none</v>
      </c>
      <c r="G16118">
        <v>61774</v>
      </c>
      <c r="H16118" s="2" t="s">
        <v>20677</v>
      </c>
    </row>
    <row r="16119" spans="1:10" ht="15" customHeight="1" x14ac:dyDescent="0.2">
      <c r="A16119">
        <f>IF(IFERROR((MATCH(G16119,$G$1:$G$12712,0)),0),INDEX($A$1:$A$12712,MATCH(G16119,$G$1:$G$12712,0)),MAX($A$2:$A16118)+1)</f>
        <v>11963</v>
      </c>
      <c r="C16119" t="str">
        <f t="shared" si="301"/>
        <v>town of otis wind energy project</v>
      </c>
      <c r="G16119">
        <v>61775</v>
      </c>
      <c r="H16119" s="2" t="s">
        <v>20950</v>
      </c>
    </row>
    <row r="16120" spans="1:10" ht="15" customHeight="1" x14ac:dyDescent="0.2">
      <c r="A16120">
        <f>IF(IFERROR((MATCH(G16120,$G$1:$G$12712,0)),0),INDEX($A$1:$A$12712,MATCH(G16120,$G$1:$G$12712,0)),MAX($A$2:$A16119)+1)</f>
        <v>11964</v>
      </c>
      <c r="C16120" t="str">
        <f t="shared" si="301"/>
        <v>midway wind, llc</v>
      </c>
      <c r="G16120">
        <v>61776</v>
      </c>
      <c r="H16120" s="2" t="s">
        <v>20951</v>
      </c>
    </row>
    <row r="16121" spans="1:10" ht="15" customHeight="1" x14ac:dyDescent="0.2">
      <c r="A16121">
        <f>IF(IFERROR((MATCH(G16121,$G$1:$G$12712,0)),0),INDEX($A$1:$A$12712,MATCH(G16121,$G$1:$G$12712,0)),MAX($A$2:$A16120)+1)</f>
        <v>11965</v>
      </c>
      <c r="C16121" t="str">
        <f t="shared" si="301"/>
        <v>brevard</v>
      </c>
      <c r="G16121">
        <v>61777</v>
      </c>
      <c r="H16121" s="2" t="s">
        <v>20952</v>
      </c>
    </row>
    <row r="16122" spans="1:10" ht="15" customHeight="1" x14ac:dyDescent="0.2">
      <c r="A16122">
        <f>IF(IFERROR((MATCH(G16122,$G$1:$G$12712,0)),0),INDEX($A$1:$A$12712,MATCH(G16122,$G$1:$G$12712,0)),MAX($A$2:$A16121)+1)</f>
        <v>11966</v>
      </c>
      <c r="C16122" t="str">
        <f t="shared" si="301"/>
        <v>north 301 solar</v>
      </c>
      <c r="G16122">
        <v>61778</v>
      </c>
      <c r="H16122" s="2" t="s">
        <v>20953</v>
      </c>
    </row>
    <row r="16123" spans="1:10" ht="15" customHeight="1" x14ac:dyDescent="0.2">
      <c r="A16123">
        <f>IF(IFERROR((MATCH(G16123,$G$1:$G$12712,0)),0),INDEX($A$1:$A$12712,MATCH(G16123,$G$1:$G$12712,0)),MAX($A$2:$A16122)+1)</f>
        <v>11967</v>
      </c>
      <c r="C16123" t="str">
        <f t="shared" si="301"/>
        <v>hernando</v>
      </c>
      <c r="G16123">
        <v>61779</v>
      </c>
      <c r="H16123" s="2" t="s">
        <v>20954</v>
      </c>
    </row>
    <row r="16124" spans="1:10" ht="15" customHeight="1" x14ac:dyDescent="0.2">
      <c r="A16124">
        <f>IF(IFERROR((MATCH(G16124,$G$1:$G$12712,0)),0),INDEX($A$1:$A$12712,MATCH(G16124,$G$1:$G$12712,0)),MAX($A$2:$A16123)+1)</f>
        <v>11968</v>
      </c>
      <c r="C16124" t="str">
        <f t="shared" si="301"/>
        <v>seminole energy</v>
      </c>
      <c r="G16124">
        <v>61780</v>
      </c>
      <c r="H16124" s="2" t="s">
        <v>20955</v>
      </c>
    </row>
    <row r="16125" spans="1:10" ht="15" customHeight="1" x14ac:dyDescent="0.2">
      <c r="A16125">
        <f>IF(IFERROR((MATCH(G16125,$G$1:$G$12712,0)),0),INDEX($A$1:$A$12712,MATCH(G16125,$G$1:$G$12712,0)),MAX($A$2:$A16124)+1)</f>
        <v>11969</v>
      </c>
      <c r="C16125" t="str">
        <f t="shared" si="301"/>
        <v>edenton solar</v>
      </c>
      <c r="G16125">
        <v>61781</v>
      </c>
      <c r="H16125" s="2" t="s">
        <v>20956</v>
      </c>
    </row>
    <row r="16126" spans="1:10" ht="15" customHeight="1" x14ac:dyDescent="0.2">
      <c r="A16126">
        <f>IF(IFERROR((MATCH(G16126,$G$1:$G$12712,0)),0),INDEX($A$1:$A$12712,MATCH(G16126,$G$1:$G$12712,0)),MAX($A$2:$A16125)+1)</f>
        <v>11970</v>
      </c>
      <c r="C16126" t="str">
        <f t="shared" si="301"/>
        <v>live oak wind project</v>
      </c>
      <c r="G16126">
        <v>61782</v>
      </c>
      <c r="H16126" s="2" t="s">
        <v>20957</v>
      </c>
      <c r="I16126">
        <v>56201</v>
      </c>
      <c r="J16126" t="s">
        <v>20958</v>
      </c>
    </row>
    <row r="16127" spans="1:10" ht="15" customHeight="1" x14ac:dyDescent="0.2">
      <c r="A16127">
        <f>IF(IFERROR((MATCH(G16127,$G$1:$G$12712,0)),0),INDEX($A$1:$A$12712,MATCH(G16127,$G$1:$G$12712,0)),MAX($A$2:$A16126)+1)</f>
        <v>11971</v>
      </c>
      <c r="C16127" t="str">
        <f t="shared" si="301"/>
        <v>new mexico community solar facility</v>
      </c>
      <c r="G16127">
        <v>61783</v>
      </c>
      <c r="H16127" s="2" t="s">
        <v>20959</v>
      </c>
      <c r="I16127">
        <v>5701</v>
      </c>
      <c r="J16127" t="s">
        <v>20960</v>
      </c>
    </row>
    <row r="16128" spans="1:10" ht="15" customHeight="1" x14ac:dyDescent="0.2">
      <c r="A16128">
        <f>IF(IFERROR((MATCH(G16128,$G$1:$G$12712,0)),0),INDEX($A$1:$A$12712,MATCH(G16128,$G$1:$G$12712,0)),MAX($A$2:$A16127)+1)</f>
        <v>11972</v>
      </c>
      <c r="C16128" t="str">
        <f t="shared" si="301"/>
        <v>upstream wind energy llc</v>
      </c>
      <c r="G16128">
        <v>61784</v>
      </c>
      <c r="H16128" s="2" t="s">
        <v>20961</v>
      </c>
      <c r="I16128">
        <v>49893</v>
      </c>
      <c r="J16128" t="s">
        <v>11655</v>
      </c>
    </row>
    <row r="16129" spans="1:10" ht="15" customHeight="1" x14ac:dyDescent="0.2">
      <c r="A16129">
        <f>IF(IFERROR((MATCH(G16129,$G$1:$G$12712,0)),0),INDEX($A$1:$A$12712,MATCH(G16129,$G$1:$G$12712,0)),MAX($A$2:$A16128)+1)</f>
        <v>11973</v>
      </c>
      <c r="C16129" t="str">
        <f t="shared" si="301"/>
        <v>trinity college fuel cell</v>
      </c>
      <c r="G16129">
        <v>61786</v>
      </c>
      <c r="H16129" s="2" t="s">
        <v>20962</v>
      </c>
    </row>
    <row r="16130" spans="1:10" ht="15" customHeight="1" x14ac:dyDescent="0.2">
      <c r="A16130">
        <f>IF(IFERROR((MATCH(G16130,$G$1:$G$12712,0)),0),INDEX($A$1:$A$12712,MATCH(G16130,$G$1:$G$12712,0)),MAX($A$2:$A16129)+1)</f>
        <v>11974</v>
      </c>
      <c r="C16130" t="str">
        <f t="shared" ref="C16130:C16193" si="302">IF(H16130="",F16130,H16130)</f>
        <v>bishop hill iii</v>
      </c>
      <c r="G16130">
        <v>61787</v>
      </c>
      <c r="H16130" s="2" t="s">
        <v>20963</v>
      </c>
      <c r="I16130">
        <v>49893</v>
      </c>
      <c r="J16130" t="s">
        <v>11655</v>
      </c>
    </row>
    <row r="16131" spans="1:10" ht="15" customHeight="1" x14ac:dyDescent="0.2">
      <c r="A16131">
        <f>IF(IFERROR((MATCH(G16131,$G$1:$G$12712,0)),0),INDEX($A$1:$A$12712,MATCH(G16131,$G$1:$G$12712,0)),MAX($A$2:$A16130)+1)</f>
        <v>11975</v>
      </c>
      <c r="C16131" t="str">
        <f t="shared" si="302"/>
        <v>hilltop power</v>
      </c>
      <c r="G16131">
        <v>61788</v>
      </c>
      <c r="H16131" s="2" t="s">
        <v>20964</v>
      </c>
    </row>
    <row r="16132" spans="1:10" ht="15" customHeight="1" x14ac:dyDescent="0.2">
      <c r="A16132">
        <f>IF(IFERROR((MATCH(G16132,$G$1:$G$12712,0)),0),INDEX($A$1:$A$12712,MATCH(G16132,$G$1:$G$12712,0)),MAX($A$2:$A16131)+1)</f>
        <v>11976</v>
      </c>
      <c r="C16132" t="str">
        <f t="shared" si="302"/>
        <v>diamond vista wind project, llc</v>
      </c>
      <c r="G16132">
        <v>61789</v>
      </c>
      <c r="H16132" s="2" t="s">
        <v>20965</v>
      </c>
    </row>
    <row r="16133" spans="1:10" ht="15" customHeight="1" x14ac:dyDescent="0.2">
      <c r="A16133">
        <f>IF(IFERROR((MATCH(G16133,$G$1:$G$12712,0)),0),INDEX($A$1:$A$12712,MATCH(G16133,$G$1:$G$12712,0)),MAX($A$2:$A16132)+1)</f>
        <v>11977</v>
      </c>
      <c r="C16133" t="str">
        <f t="shared" si="302"/>
        <v>shaw creek solar, llc</v>
      </c>
      <c r="G16133">
        <v>61790</v>
      </c>
      <c r="H16133" s="2" t="s">
        <v>20966</v>
      </c>
      <c r="I16133">
        <v>56622</v>
      </c>
      <c r="J16133" t="s">
        <v>20967</v>
      </c>
    </row>
    <row r="16134" spans="1:10" ht="15" customHeight="1" x14ac:dyDescent="0.2">
      <c r="A16134">
        <f>IF(IFERROR((MATCH(G16134,$G$1:$G$12712,0)),0),INDEX($A$1:$A$12712,MATCH(G16134,$G$1:$G$12712,0)),MAX($A$2:$A16133)+1)</f>
        <v>11978</v>
      </c>
      <c r="C16134" t="str">
        <f t="shared" si="302"/>
        <v>stage gulch solar</v>
      </c>
      <c r="G16134">
        <v>61791</v>
      </c>
      <c r="H16134" s="2" t="s">
        <v>20968</v>
      </c>
    </row>
    <row r="16135" spans="1:10" ht="15" customHeight="1" x14ac:dyDescent="0.2">
      <c r="A16135">
        <f>IF(IFERROR((MATCH(G16135,$G$1:$G$12712,0)),0),INDEX($A$1:$A$12712,MATCH(G16135,$G$1:$G$12712,0)),MAX($A$2:$A16134)+1)</f>
        <v>11979</v>
      </c>
      <c r="C16135" t="str">
        <f t="shared" si="302"/>
        <v>lavio solar</v>
      </c>
      <c r="G16135">
        <v>61792</v>
      </c>
      <c r="H16135" s="2" t="s">
        <v>20969</v>
      </c>
    </row>
    <row r="16136" spans="1:10" ht="15" customHeight="1" x14ac:dyDescent="0.2">
      <c r="A16136">
        <f>IF(IFERROR((MATCH(G16136,$G$1:$G$12712,0)),0),INDEX($A$1:$A$12712,MATCH(G16136,$G$1:$G$12712,0)),MAX($A$2:$A16135)+1)</f>
        <v>11980</v>
      </c>
      <c r="C16136" t="str">
        <f t="shared" si="302"/>
        <v>heyer csg</v>
      </c>
      <c r="G16136">
        <v>61793</v>
      </c>
      <c r="H16136" s="2" t="s">
        <v>20970</v>
      </c>
    </row>
    <row r="16137" spans="1:10" ht="15" customHeight="1" x14ac:dyDescent="0.2">
      <c r="A16137">
        <f>IF(IFERROR((MATCH(G16137,$G$1:$G$12712,0)),0),INDEX($A$1:$A$12712,MATCH(G16137,$G$1:$G$12712,0)),MAX($A$2:$A16136)+1)</f>
        <v>11981</v>
      </c>
      <c r="C16137" t="str">
        <f t="shared" si="302"/>
        <v>gateway solar</v>
      </c>
      <c r="G16137">
        <v>61794</v>
      </c>
      <c r="H16137" s="2" t="s">
        <v>20971</v>
      </c>
    </row>
    <row r="16138" spans="1:10" ht="15" customHeight="1" x14ac:dyDescent="0.2">
      <c r="A16138">
        <f>IF(IFERROR((MATCH(G16138,$G$1:$G$12712,0)),0),INDEX($A$1:$A$12712,MATCH(G16138,$G$1:$G$12712,0)),MAX($A$2:$A16137)+1)</f>
        <v>11982</v>
      </c>
      <c r="C16138" t="str">
        <f t="shared" si="302"/>
        <v>pacific union college bess</v>
      </c>
      <c r="G16138">
        <v>61795</v>
      </c>
      <c r="H16138" s="2" t="s">
        <v>20972</v>
      </c>
    </row>
    <row r="16139" spans="1:10" ht="15" customHeight="1" x14ac:dyDescent="0.2">
      <c r="A16139">
        <f>IF(IFERROR((MATCH(G16139,$G$1:$G$12712,0)),0),INDEX($A$1:$A$12712,MATCH(G16139,$G$1:$G$12712,0)),MAX($A$2:$A16138)+1)</f>
        <v>11983</v>
      </c>
      <c r="C16139" t="str">
        <f t="shared" si="302"/>
        <v>legore bridge solar center</v>
      </c>
      <c r="G16139">
        <v>61796</v>
      </c>
      <c r="H16139" s="2" t="s">
        <v>20973</v>
      </c>
    </row>
    <row r="16140" spans="1:10" ht="15" customHeight="1" x14ac:dyDescent="0.2">
      <c r="A16140">
        <f>IF(IFERROR((MATCH(G16140,$G$1:$G$12712,0)),0),INDEX($A$1:$A$12712,MATCH(G16140,$G$1:$G$12712,0)),MAX($A$2:$A16139)+1)</f>
        <v>11984</v>
      </c>
      <c r="C16140" t="str">
        <f t="shared" si="302"/>
        <v>mason dixon solar center</v>
      </c>
      <c r="G16140">
        <v>61797</v>
      </c>
      <c r="H16140" s="2" t="s">
        <v>20974</v>
      </c>
    </row>
    <row r="16141" spans="1:10" ht="15" customHeight="1" x14ac:dyDescent="0.2">
      <c r="A16141">
        <f>IF(IFERROR((MATCH(G16141,$G$1:$G$12712,0)),0),INDEX($A$1:$A$12712,MATCH(G16141,$G$1:$G$12712,0)),MAX($A$2:$A16140)+1)</f>
        <v>11985</v>
      </c>
      <c r="C16141" t="str">
        <f t="shared" si="302"/>
        <v>prairie sky solar farm</v>
      </c>
      <c r="G16141">
        <v>61798</v>
      </c>
      <c r="H16141" s="2" t="s">
        <v>20975</v>
      </c>
      <c r="I16141">
        <v>9961</v>
      </c>
      <c r="J16141" t="s">
        <v>20976</v>
      </c>
    </row>
    <row r="16142" spans="1:10" ht="15" customHeight="1" x14ac:dyDescent="0.2">
      <c r="A16142">
        <f>IF(IFERROR((MATCH(G16142,$G$1:$G$12712,0)),0),INDEX($A$1:$A$12712,MATCH(G16142,$G$1:$G$12712,0)),MAX($A$2:$A16141)+1)</f>
        <v>11986</v>
      </c>
      <c r="C16142" t="str">
        <f t="shared" si="302"/>
        <v>rensselaer solar site 2</v>
      </c>
      <c r="G16142">
        <v>61799</v>
      </c>
      <c r="H16142" s="2" t="s">
        <v>20977</v>
      </c>
      <c r="I16142">
        <v>9234</v>
      </c>
      <c r="J16142" t="s">
        <v>20902</v>
      </c>
    </row>
    <row r="16143" spans="1:10" ht="15" customHeight="1" x14ac:dyDescent="0.2">
      <c r="A16143">
        <f>IF(IFERROR((MATCH(G16143,$G$1:$G$12712,0)),0),INDEX($A$1:$A$12712,MATCH(G16143,$G$1:$G$12712,0)),MAX($A$2:$A16142)+1)</f>
        <v>11987</v>
      </c>
      <c r="C16143" t="str">
        <f t="shared" si="302"/>
        <v>dg amp solar smyrna</v>
      </c>
      <c r="G16143">
        <v>61800</v>
      </c>
      <c r="H16143" s="2" t="s">
        <v>20978</v>
      </c>
    </row>
    <row r="16144" spans="1:10" ht="15" customHeight="1" x14ac:dyDescent="0.2">
      <c r="A16144">
        <f>IF(IFERROR((MATCH(G16144,$G$1:$G$12712,0)),0),INDEX($A$1:$A$12712,MATCH(G16144,$G$1:$G$12712,0)),MAX($A$2:$A16143)+1)</f>
        <v>11988</v>
      </c>
      <c r="C16144" t="str">
        <f t="shared" si="302"/>
        <v>cascade energy storage, llc</v>
      </c>
      <c r="G16144">
        <v>61801</v>
      </c>
      <c r="H16144" s="2" t="s">
        <v>20979</v>
      </c>
      <c r="I16144">
        <v>59380</v>
      </c>
      <c r="J16144" t="s">
        <v>20980</v>
      </c>
    </row>
    <row r="16145" spans="1:10" ht="15" customHeight="1" x14ac:dyDescent="0.2">
      <c r="A16145">
        <f>IF(IFERROR((MATCH(G16145,$G$1:$G$12712,0)),0),INDEX($A$1:$A$12712,MATCH(G16145,$G$1:$G$12712,0)),MAX($A$2:$A16144)+1)</f>
        <v>11989</v>
      </c>
      <c r="C16145" t="str">
        <f t="shared" si="302"/>
        <v>kingston energy storage, llc</v>
      </c>
      <c r="G16145">
        <v>61802</v>
      </c>
      <c r="H16145" s="2" t="s">
        <v>20981</v>
      </c>
      <c r="I16145">
        <v>59380</v>
      </c>
      <c r="J16145" t="s">
        <v>20980</v>
      </c>
    </row>
    <row r="16146" spans="1:10" ht="15" customHeight="1" x14ac:dyDescent="0.2">
      <c r="A16146">
        <f>IF(IFERROR((MATCH(G16146,$G$1:$G$12712,0)),0),INDEX($A$1:$A$12712,MATCH(G16146,$G$1:$G$12712,0)),MAX($A$2:$A16145)+1)</f>
        <v>11990</v>
      </c>
      <c r="C16146" t="str">
        <f t="shared" si="302"/>
        <v>sierra energy storage, llc</v>
      </c>
      <c r="G16146">
        <v>61803</v>
      </c>
      <c r="H16146" s="2" t="s">
        <v>20982</v>
      </c>
      <c r="I16146">
        <v>59380</v>
      </c>
      <c r="J16146" t="s">
        <v>20980</v>
      </c>
    </row>
    <row r="16147" spans="1:10" ht="15" customHeight="1" x14ac:dyDescent="0.2">
      <c r="A16147">
        <f>IF(IFERROR((MATCH(G16147,$G$1:$G$12712,0)),0),INDEX($A$1:$A$12712,MATCH(G16147,$G$1:$G$12712,0)),MAX($A$2:$A16146)+1)</f>
        <v>11991</v>
      </c>
      <c r="C16147" t="str">
        <f t="shared" si="302"/>
        <v>city of rochester solar</v>
      </c>
      <c r="G16147">
        <v>61804</v>
      </c>
      <c r="H16147" s="2" t="s">
        <v>20983</v>
      </c>
    </row>
    <row r="16148" spans="1:10" ht="15" customHeight="1" x14ac:dyDescent="0.2">
      <c r="A16148">
        <f>IF(IFERROR((MATCH(G16148,$G$1:$G$12712,0)),0),INDEX($A$1:$A$12712,MATCH(G16148,$G$1:$G$12712,0)),MAX($A$2:$A16147)+1)</f>
        <v>11992</v>
      </c>
      <c r="C16148" t="str">
        <f t="shared" si="302"/>
        <v>dg amp solar piqua staunton</v>
      </c>
      <c r="G16148">
        <v>61805</v>
      </c>
      <c r="H16148" s="2" t="s">
        <v>20984</v>
      </c>
    </row>
    <row r="16149" spans="1:10" ht="15" customHeight="1" x14ac:dyDescent="0.2">
      <c r="A16149">
        <f>IF(IFERROR((MATCH(G16149,$G$1:$G$12712,0)),0),INDEX($A$1:$A$12712,MATCH(G16149,$G$1:$G$12712,0)),MAX($A$2:$A16148)+1)</f>
        <v>11993</v>
      </c>
      <c r="C16149" t="str">
        <f t="shared" si="302"/>
        <v>hamilton solar power plant</v>
      </c>
      <c r="G16149">
        <v>61807</v>
      </c>
      <c r="H16149" s="2" t="s">
        <v>20985</v>
      </c>
      <c r="I16149">
        <v>6455</v>
      </c>
      <c r="J16149" t="s">
        <v>20986</v>
      </c>
    </row>
    <row r="16150" spans="1:10" ht="15" customHeight="1" x14ac:dyDescent="0.2">
      <c r="A16150">
        <f>IF(IFERROR((MATCH(G16150,$G$1:$G$12712,0)),0),INDEX($A$1:$A$12712,MATCH(G16150,$G$1:$G$12712,0)),MAX($A$2:$A16149)+1)</f>
        <v>11994</v>
      </c>
      <c r="C16150" t="str">
        <f t="shared" si="302"/>
        <v>egp stillwater solar pv ii, llc</v>
      </c>
      <c r="G16150">
        <v>61809</v>
      </c>
      <c r="H16150" s="2" t="s">
        <v>20987</v>
      </c>
    </row>
    <row r="16151" spans="1:10" ht="15" customHeight="1" x14ac:dyDescent="0.2">
      <c r="A16151">
        <f>IF(IFERROR((MATCH(G16151,$G$1:$G$12712,0)),0),INDEX($A$1:$A$12712,MATCH(G16151,$G$1:$G$12712,0)),MAX($A$2:$A16150)+1)</f>
        <v>11995</v>
      </c>
      <c r="C16151" t="str">
        <f t="shared" si="302"/>
        <v>chisum</v>
      </c>
      <c r="G16151">
        <v>61810</v>
      </c>
      <c r="H16151" s="2" t="s">
        <v>20988</v>
      </c>
    </row>
    <row r="16152" spans="1:10" ht="15" customHeight="1" x14ac:dyDescent="0.2">
      <c r="A16152">
        <f>IF(IFERROR((MATCH(G16152,$G$1:$G$12712,0)),0),INDEX($A$1:$A$12712,MATCH(G16152,$G$1:$G$12712,0)),MAX($A$2:$A16151)+1)</f>
        <v>11996</v>
      </c>
      <c r="C16152" t="str">
        <f t="shared" si="302"/>
        <v>titan solar</v>
      </c>
      <c r="G16152">
        <v>61811</v>
      </c>
      <c r="H16152" s="2" t="s">
        <v>20989</v>
      </c>
    </row>
    <row r="16153" spans="1:10" ht="15" customHeight="1" x14ac:dyDescent="0.2">
      <c r="A16153">
        <f>IF(IFERROR((MATCH(G16153,$G$1:$G$12712,0)),0),INDEX($A$1:$A$12712,MATCH(G16153,$G$1:$G$12712,0)),MAX($A$2:$A16152)+1)</f>
        <v>11997</v>
      </c>
      <c r="C16153" t="str">
        <f t="shared" si="302"/>
        <v>summit lake wind energy project</v>
      </c>
      <c r="G16153">
        <v>61812</v>
      </c>
      <c r="H16153" s="2" t="s">
        <v>20990</v>
      </c>
    </row>
    <row r="16154" spans="1:10" ht="15" customHeight="1" x14ac:dyDescent="0.2">
      <c r="A16154">
        <f>IF(IFERROR((MATCH(G16154,$G$1:$G$12712,0)),0),INDEX($A$1:$A$12712,MATCH(G16154,$G$1:$G$12712,0)),MAX($A$2:$A16153)+1)</f>
        <v>11998</v>
      </c>
      <c r="C16154" t="str">
        <f t="shared" si="302"/>
        <v>ranchland solar, llc</v>
      </c>
      <c r="G16154">
        <v>61813</v>
      </c>
      <c r="H16154" s="2" t="s">
        <v>20991</v>
      </c>
    </row>
    <row r="16155" spans="1:10" ht="15" customHeight="1" x14ac:dyDescent="0.2">
      <c r="A16155">
        <f>IF(IFERROR((MATCH(G16155,$G$1:$G$12712,0)),0),INDEX($A$1:$A$12712,MATCH(G16155,$G$1:$G$12712,0)),MAX($A$2:$A16154)+1)</f>
        <v>11999</v>
      </c>
      <c r="C16155" t="str">
        <f t="shared" si="302"/>
        <v>kearsarge concord ii</v>
      </c>
      <c r="G16155">
        <v>61814</v>
      </c>
      <c r="H16155" s="2" t="s">
        <v>20992</v>
      </c>
    </row>
    <row r="16156" spans="1:10" ht="15" customHeight="1" x14ac:dyDescent="0.2">
      <c r="A16156">
        <f>IF(IFERROR((MATCH(G16156,$G$1:$G$12712,0)),0),INDEX($A$1:$A$12712,MATCH(G16156,$G$1:$G$12712,0)),MAX($A$2:$A16155)+1)</f>
        <v>12000</v>
      </c>
      <c r="C16156" t="str">
        <f t="shared" si="302"/>
        <v>kearsarge granby</v>
      </c>
      <c r="G16156">
        <v>61815</v>
      </c>
      <c r="H16156" s="2" t="s">
        <v>20993</v>
      </c>
    </row>
    <row r="16157" spans="1:10" ht="15" customHeight="1" x14ac:dyDescent="0.2">
      <c r="A16157">
        <f>IF(IFERROR((MATCH(G16157,$G$1:$G$12712,0)),0),INDEX($A$1:$A$12712,MATCH(G16157,$G$1:$G$12712,0)),MAX($A$2:$A16156)+1)</f>
        <v>12001</v>
      </c>
      <c r="C16157" t="str">
        <f t="shared" si="302"/>
        <v>ikea oak creek rooftop pv system</v>
      </c>
      <c r="G16157">
        <v>61816</v>
      </c>
      <c r="H16157" s="2" t="s">
        <v>20994</v>
      </c>
      <c r="I16157">
        <v>57389</v>
      </c>
      <c r="J16157" t="s">
        <v>20995</v>
      </c>
    </row>
    <row r="16158" spans="1:10" ht="15" customHeight="1" x14ac:dyDescent="0.2">
      <c r="A16158">
        <f>IF(IFERROR((MATCH(G16158,$G$1:$G$12712,0)),0),INDEX($A$1:$A$12712,MATCH(G16158,$G$1:$G$12712,0)),MAX($A$2:$A16157)+1)</f>
        <v>12002</v>
      </c>
      <c r="C16158" t="str">
        <f t="shared" si="302"/>
        <v>none</v>
      </c>
      <c r="G16158">
        <v>61817</v>
      </c>
      <c r="H16158" s="2" t="s">
        <v>20677</v>
      </c>
    </row>
    <row r="16159" spans="1:10" ht="15" customHeight="1" x14ac:dyDescent="0.2">
      <c r="A16159">
        <f>IF(IFERROR((MATCH(G16159,$G$1:$G$12712,0)),0),INDEX($A$1:$A$12712,MATCH(G16159,$G$1:$G$12712,0)),MAX($A$2:$A16158)+1)</f>
        <v>12003</v>
      </c>
      <c r="C16159" t="str">
        <f t="shared" si="302"/>
        <v>dg amp solar brewster</v>
      </c>
      <c r="G16159">
        <v>61818</v>
      </c>
      <c r="H16159" s="2" t="s">
        <v>20996</v>
      </c>
    </row>
    <row r="16160" spans="1:10" ht="15" customHeight="1" x14ac:dyDescent="0.2">
      <c r="A16160">
        <f>IF(IFERROR((MATCH(G16160,$G$1:$G$12712,0)),0),INDEX($A$1:$A$12712,MATCH(G16160,$G$1:$G$12712,0)),MAX($A$2:$A16159)+1)</f>
        <v>12004</v>
      </c>
      <c r="C16160" t="str">
        <f t="shared" si="302"/>
        <v>ikea conshohocken rooftop pv system</v>
      </c>
      <c r="G16160">
        <v>61819</v>
      </c>
      <c r="H16160" s="2" t="s">
        <v>20997</v>
      </c>
      <c r="I16160">
        <v>57389</v>
      </c>
      <c r="J16160" t="s">
        <v>20995</v>
      </c>
    </row>
    <row r="16161" spans="1:10" ht="15" customHeight="1" x14ac:dyDescent="0.2">
      <c r="A16161">
        <f>IF(IFERROR((MATCH(G16161,$G$1:$G$12712,0)),0),INDEX($A$1:$A$12712,MATCH(G16161,$G$1:$G$12712,0)),MAX($A$2:$A16160)+1)</f>
        <v>12005</v>
      </c>
      <c r="C16161" t="str">
        <f t="shared" si="302"/>
        <v>ikea new haven rooftop pv &amp; fuel cell</v>
      </c>
      <c r="G16161">
        <v>61820</v>
      </c>
      <c r="H16161" s="2" t="s">
        <v>20998</v>
      </c>
      <c r="I16161">
        <v>57389</v>
      </c>
      <c r="J16161" t="s">
        <v>20995</v>
      </c>
    </row>
    <row r="16162" spans="1:10" ht="15" customHeight="1" x14ac:dyDescent="0.2">
      <c r="A16162">
        <f>IF(IFERROR((MATCH(G16162,$G$1:$G$12712,0)),0),INDEX($A$1:$A$12712,MATCH(G16162,$G$1:$G$12712,0)),MAX($A$2:$A16161)+1)</f>
        <v>12006</v>
      </c>
      <c r="C16162" t="str">
        <f t="shared" si="302"/>
        <v>ikea jacksonville rooftop pv system</v>
      </c>
      <c r="G16162">
        <v>61821</v>
      </c>
      <c r="H16162" s="2" t="s">
        <v>20999</v>
      </c>
      <c r="I16162">
        <v>57389</v>
      </c>
      <c r="J16162" t="s">
        <v>20995</v>
      </c>
    </row>
    <row r="16163" spans="1:10" ht="15" customHeight="1" x14ac:dyDescent="0.2">
      <c r="A16163">
        <f>IF(IFERROR((MATCH(G16163,$G$1:$G$12712,0)),0),INDEX($A$1:$A$12712,MATCH(G16163,$G$1:$G$12712,0)),MAX($A$2:$A16162)+1)</f>
        <v>12007</v>
      </c>
      <c r="C16163" t="str">
        <f t="shared" si="302"/>
        <v>princeton energy center, llc</v>
      </c>
      <c r="G16163">
        <v>61822</v>
      </c>
      <c r="H16163" s="2" t="s">
        <v>21000</v>
      </c>
    </row>
    <row r="16164" spans="1:10" ht="15" customHeight="1" x14ac:dyDescent="0.2">
      <c r="A16164">
        <f>IF(IFERROR((MATCH(G16164,$G$1:$G$12712,0)),0),INDEX($A$1:$A$12712,MATCH(G16164,$G$1:$G$12712,0)),MAX($A$2:$A16163)+1)</f>
        <v>12008</v>
      </c>
      <c r="C16164" t="str">
        <f t="shared" si="302"/>
        <v>harvest wind energy project</v>
      </c>
      <c r="G16164">
        <v>61823</v>
      </c>
      <c r="H16164" s="2" t="s">
        <v>21001</v>
      </c>
    </row>
    <row r="16165" spans="1:10" ht="15" customHeight="1" x14ac:dyDescent="0.2">
      <c r="A16165">
        <f>IF(IFERROR((MATCH(G16165,$G$1:$G$12712,0)),0),INDEX($A$1:$A$12712,MATCH(G16165,$G$1:$G$12712,0)),MAX($A$2:$A16164)+1)</f>
        <v>12009</v>
      </c>
      <c r="C16165" t="str">
        <f t="shared" si="302"/>
        <v>none</v>
      </c>
      <c r="G16165">
        <v>61824</v>
      </c>
      <c r="H16165" s="2" t="s">
        <v>20677</v>
      </c>
    </row>
    <row r="16166" spans="1:10" ht="15" customHeight="1" x14ac:dyDescent="0.2">
      <c r="A16166">
        <f>IF(IFERROR((MATCH(G16166,$G$1:$G$12712,0)),0),INDEX($A$1:$A$12712,MATCH(G16166,$G$1:$G$12712,0)),MAX($A$2:$A16165)+1)</f>
        <v>12010</v>
      </c>
      <c r="C16166" t="str">
        <f t="shared" si="302"/>
        <v>dignity - siena campus</v>
      </c>
      <c r="G16166">
        <v>61825</v>
      </c>
      <c r="H16166" s="2" t="s">
        <v>21002</v>
      </c>
    </row>
    <row r="16167" spans="1:10" ht="15" customHeight="1" x14ac:dyDescent="0.2">
      <c r="A16167">
        <f>A10274</f>
        <v>8854</v>
      </c>
      <c r="C16167" t="str">
        <f t="shared" si="302"/>
        <v>o'fallon renewable energy center</v>
      </c>
      <c r="G16167">
        <v>61826</v>
      </c>
      <c r="H16167" s="2" t="s">
        <v>21003</v>
      </c>
    </row>
    <row r="16168" spans="1:10" ht="15" customHeight="1" x14ac:dyDescent="0.2">
      <c r="A16168">
        <f>IF(IFERROR((MATCH(G16168,$G$1:$G$12712,0)),0),INDEX($A$1:$A$12712,MATCH(G16168,$G$1:$G$12712,0)),MAX($A$2:$A16167)+1)</f>
        <v>12011</v>
      </c>
      <c r="C16168" t="str">
        <f t="shared" si="302"/>
        <v>dayton cutoff solar</v>
      </c>
      <c r="G16168">
        <v>61827</v>
      </c>
      <c r="H16168" s="2" t="s">
        <v>21004</v>
      </c>
    </row>
    <row r="16169" spans="1:10" ht="15" customHeight="1" x14ac:dyDescent="0.2">
      <c r="A16169">
        <f>IF(IFERROR((MATCH(G16169,$G$1:$G$12712,0)),0),INDEX($A$1:$A$12712,MATCH(G16169,$G$1:$G$12712,0)),MAX($A$2:$A16168)+1)</f>
        <v>12012</v>
      </c>
      <c r="C16169" t="str">
        <f t="shared" si="302"/>
        <v>valley creek solar</v>
      </c>
      <c r="G16169">
        <v>61828</v>
      </c>
      <c r="H16169" s="2" t="s">
        <v>21005</v>
      </c>
    </row>
    <row r="16170" spans="1:10" ht="15" customHeight="1" x14ac:dyDescent="0.2">
      <c r="A16170">
        <f>IF(IFERROR((MATCH(G16170,$G$1:$G$12712,0)),0),INDEX($A$1:$A$12712,MATCH(G16170,$G$1:$G$12712,0)),MAX($A$2:$A16169)+1)</f>
        <v>12013</v>
      </c>
      <c r="C16170" t="str">
        <f t="shared" si="302"/>
        <v>silverton solar</v>
      </c>
      <c r="G16170">
        <v>61829</v>
      </c>
      <c r="H16170" s="2" t="s">
        <v>21006</v>
      </c>
    </row>
    <row r="16171" spans="1:10" ht="15" customHeight="1" x14ac:dyDescent="0.2">
      <c r="A16171">
        <f>IF(IFERROR((MATCH(G16171,$G$1:$G$12712,0)),0),INDEX($A$1:$A$12712,MATCH(G16171,$G$1:$G$12712,0)),MAX($A$2:$A16170)+1)</f>
        <v>12014</v>
      </c>
      <c r="C16171" t="str">
        <f t="shared" si="302"/>
        <v>sheep solar</v>
      </c>
      <c r="G16171">
        <v>61830</v>
      </c>
      <c r="H16171" s="2" t="s">
        <v>21007</v>
      </c>
    </row>
    <row r="16172" spans="1:10" ht="15" customHeight="1" x14ac:dyDescent="0.2">
      <c r="A16172">
        <f>IF(IFERROR((MATCH(G16172,$G$1:$G$12712,0)),0),INDEX($A$1:$A$12712,MATCH(G16172,$G$1:$G$12712,0)),MAX($A$2:$A16171)+1)</f>
        <v>12015</v>
      </c>
      <c r="C16172" t="str">
        <f t="shared" si="302"/>
        <v>colton solar</v>
      </c>
      <c r="G16172">
        <v>61831</v>
      </c>
      <c r="H16172" s="2" t="s">
        <v>21008</v>
      </c>
    </row>
    <row r="16173" spans="1:10" ht="15" customHeight="1" x14ac:dyDescent="0.2">
      <c r="A16173">
        <f>IF(IFERROR((MATCH(G16173,$G$1:$G$12712,0)),0),INDEX($A$1:$A$12712,MATCH(G16173,$G$1:$G$12712,0)),MAX($A$2:$A16172)+1)</f>
        <v>12016</v>
      </c>
      <c r="C16173" t="str">
        <f t="shared" si="302"/>
        <v>interstate solar</v>
      </c>
      <c r="G16173">
        <v>61832</v>
      </c>
      <c r="H16173" s="2" t="s">
        <v>21009</v>
      </c>
    </row>
    <row r="16174" spans="1:10" ht="15" customHeight="1" x14ac:dyDescent="0.2">
      <c r="A16174">
        <f>IF(IFERROR((MATCH(G16174,$G$1:$G$12712,0)),0),INDEX($A$1:$A$12712,MATCH(G16174,$G$1:$G$12712,0)),MAX($A$2:$A16173)+1)</f>
        <v>12017</v>
      </c>
      <c r="C16174" t="str">
        <f t="shared" si="302"/>
        <v>freedom solar</v>
      </c>
      <c r="G16174">
        <v>61833</v>
      </c>
      <c r="H16174" s="2" t="s">
        <v>21010</v>
      </c>
    </row>
    <row r="16175" spans="1:10" ht="15" customHeight="1" x14ac:dyDescent="0.2">
      <c r="A16175">
        <f>IF(IFERROR((MATCH(G16175,$G$1:$G$12712,0)),0),INDEX($A$1:$A$12712,MATCH(G16175,$G$1:$G$12712,0)),MAX($A$2:$A16174)+1)</f>
        <v>12018</v>
      </c>
      <c r="C16175" t="str">
        <f t="shared" si="302"/>
        <v>soboba community solar project</v>
      </c>
      <c r="G16175">
        <v>61834</v>
      </c>
      <c r="H16175" s="2" t="s">
        <v>21011</v>
      </c>
    </row>
    <row r="16176" spans="1:10" ht="15" customHeight="1" x14ac:dyDescent="0.2">
      <c r="A16176">
        <f>IF(IFERROR((MATCH(G16176,$G$1:$G$12712,0)),0),INDEX($A$1:$A$12712,MATCH(G16176,$G$1:$G$12712,0)),MAX($A$2:$A16175)+1)</f>
        <v>12019</v>
      </c>
      <c r="C16176" t="str">
        <f t="shared" si="302"/>
        <v>grand ronde solar</v>
      </c>
      <c r="G16176">
        <v>61835</v>
      </c>
      <c r="H16176" s="2" t="s">
        <v>21012</v>
      </c>
    </row>
    <row r="16177" spans="1:10" ht="15" customHeight="1" x14ac:dyDescent="0.2">
      <c r="A16177">
        <f>IF(IFERROR((MATCH(G16177,$G$1:$G$12712,0)),0),INDEX($A$1:$A$12712,MATCH(G16177,$G$1:$G$12712,0)),MAX($A$2:$A16176)+1)</f>
        <v>12020</v>
      </c>
      <c r="C16177" t="str">
        <f t="shared" si="302"/>
        <v>minco wind iv, llc</v>
      </c>
      <c r="G16177">
        <v>61836</v>
      </c>
      <c r="H16177" s="2" t="s">
        <v>21013</v>
      </c>
    </row>
    <row r="16178" spans="1:10" ht="15" customHeight="1" x14ac:dyDescent="0.2">
      <c r="A16178">
        <f>IF(IFERROR((MATCH(G16178,$G$1:$G$12712,0)),0),INDEX($A$1:$A$12712,MATCH(G16178,$G$1:$G$12712,0)),MAX($A$2:$A16177)+1)</f>
        <v>12021</v>
      </c>
      <c r="C16178" t="str">
        <f t="shared" si="302"/>
        <v>minco wind v, llc</v>
      </c>
      <c r="G16178">
        <v>61837</v>
      </c>
      <c r="H16178" s="2" t="s">
        <v>21014</v>
      </c>
    </row>
    <row r="16179" spans="1:10" ht="15" customHeight="1" x14ac:dyDescent="0.2">
      <c r="A16179">
        <f>IF(IFERROR((MATCH(G16179,$G$1:$G$12712,0)),0),INDEX($A$1:$A$12712,MATCH(G16179,$G$1:$G$12712,0)),MAX($A$2:$A16178)+1)</f>
        <v>12022</v>
      </c>
      <c r="C16179" t="str">
        <f t="shared" si="302"/>
        <v>cleveland thermal</v>
      </c>
      <c r="G16179">
        <v>61838</v>
      </c>
      <c r="H16179" s="2" t="s">
        <v>21015</v>
      </c>
    </row>
    <row r="16180" spans="1:10" ht="15" customHeight="1" x14ac:dyDescent="0.2">
      <c r="A16180">
        <f>IF(IFERROR((MATCH(G16180,$G$1:$G$12712,0)),0),INDEX($A$1:$A$12712,MATCH(G16180,$G$1:$G$12712,0)),MAX($A$2:$A16179)+1)</f>
        <v>12023</v>
      </c>
      <c r="C16180" t="str">
        <f t="shared" si="302"/>
        <v>fecc solar benton</v>
      </c>
      <c r="G16180">
        <v>61839</v>
      </c>
      <c r="H16180" s="2" t="s">
        <v>21016</v>
      </c>
    </row>
    <row r="16181" spans="1:10" ht="15" customHeight="1" x14ac:dyDescent="0.2">
      <c r="A16181">
        <f>IF(IFERROR((MATCH(G16181,$G$1:$G$12712,0)),0),INDEX($A$1:$A$12712,MATCH(G16181,$G$1:$G$12712,0)),MAX($A$2:$A16180)+1)</f>
        <v>12024</v>
      </c>
      <c r="C16181" t="str">
        <f t="shared" si="302"/>
        <v>hope farm solar, llc</v>
      </c>
      <c r="G16181">
        <v>61840</v>
      </c>
      <c r="H16181" s="2" t="s">
        <v>21017</v>
      </c>
    </row>
    <row r="16182" spans="1:10" ht="15" customHeight="1" x14ac:dyDescent="0.2">
      <c r="A16182">
        <f>IF(IFERROR((MATCH(G16182,$G$1:$G$12712,0)),0),INDEX($A$1:$A$12712,MATCH(G16182,$G$1:$G$12712,0)),MAX($A$2:$A16181)+1)</f>
        <v>12025</v>
      </c>
      <c r="C16182" t="str">
        <f t="shared" si="302"/>
        <v>scituate ri solar, llc</v>
      </c>
      <c r="G16182">
        <v>61841</v>
      </c>
      <c r="H16182" s="2" t="s">
        <v>21018</v>
      </c>
    </row>
    <row r="16183" spans="1:10" ht="15" customHeight="1" x14ac:dyDescent="0.2">
      <c r="A16183">
        <f>IF(IFERROR((MATCH(G16183,$G$1:$G$12712,0)),0),INDEX($A$1:$A$12712,MATCH(G16183,$G$1:$G$12712,0)),MAX($A$2:$A16182)+1)</f>
        <v>12026</v>
      </c>
      <c r="C16183" t="str">
        <f t="shared" si="302"/>
        <v>sun farm vi, llc</v>
      </c>
      <c r="G16183">
        <v>61842</v>
      </c>
      <c r="H16183" s="2" t="s">
        <v>21019</v>
      </c>
      <c r="I16183">
        <v>60025</v>
      </c>
      <c r="J16183" t="s">
        <v>21020</v>
      </c>
    </row>
    <row r="16184" spans="1:10" ht="15" customHeight="1" x14ac:dyDescent="0.2">
      <c r="A16184">
        <f>IF(IFERROR((MATCH(G16184,$G$1:$G$12712,0)),0),INDEX($A$1:$A$12712,MATCH(G16184,$G$1:$G$12712,0)),MAX($A$2:$A16183)+1)</f>
        <v>12027</v>
      </c>
      <c r="C16184" t="str">
        <f t="shared" si="302"/>
        <v>seaworld aquatica</v>
      </c>
      <c r="G16184">
        <v>61843</v>
      </c>
      <c r="H16184" s="2" t="s">
        <v>21021</v>
      </c>
    </row>
    <row r="16185" spans="1:10" ht="15" customHeight="1" x14ac:dyDescent="0.2">
      <c r="A16185">
        <f>IF(IFERROR((MATCH(G16185,$G$1:$G$12712,0)),0),INDEX($A$1:$A$12712,MATCH(G16185,$G$1:$G$12712,0)),MAX($A$2:$A16184)+1)</f>
        <v>12028</v>
      </c>
      <c r="C16185" t="str">
        <f t="shared" si="302"/>
        <v>brush solar center</v>
      </c>
      <c r="G16185">
        <v>61844</v>
      </c>
      <c r="H16185" s="2" t="s">
        <v>21022</v>
      </c>
    </row>
    <row r="16186" spans="1:10" ht="15" customHeight="1" x14ac:dyDescent="0.2">
      <c r="A16186">
        <f>IF(IFERROR((MATCH(G16186,$G$1:$G$12712,0)),0),INDEX($A$1:$A$12712,MATCH(G16186,$G$1:$G$12712,0)),MAX($A$2:$A16185)+1)</f>
        <v>12029</v>
      </c>
      <c r="C16186" t="str">
        <f t="shared" si="302"/>
        <v>bolthouse farms fuel cell</v>
      </c>
      <c r="G16186">
        <v>61845</v>
      </c>
      <c r="H16186" s="2" t="s">
        <v>21023</v>
      </c>
    </row>
    <row r="16187" spans="1:10" ht="15" customHeight="1" x14ac:dyDescent="0.2">
      <c r="A16187">
        <f>IF(IFERROR((MATCH(G16187,$G$1:$G$12712,0)),0),INDEX($A$1:$A$12712,MATCH(G16187,$G$1:$G$12712,0)),MAX($A$2:$A16186)+1)</f>
        <v>12030</v>
      </c>
      <c r="C16187" t="str">
        <f t="shared" si="302"/>
        <v>tulare wwtp biomat fuel cell</v>
      </c>
      <c r="G16187">
        <v>61846</v>
      </c>
      <c r="H16187" s="2" t="s">
        <v>21024</v>
      </c>
    </row>
    <row r="16188" spans="1:10" ht="15" customHeight="1" x14ac:dyDescent="0.2">
      <c r="A16188">
        <f>IF(IFERROR((MATCH(G16188,$G$1:$G$12712,0)),0),INDEX($A$1:$A$12712,MATCH(G16188,$G$1:$G$12712,0)),MAX($A$2:$A16187)+1)</f>
        <v>12031</v>
      </c>
      <c r="C16188" t="str">
        <f t="shared" si="302"/>
        <v>broadalbin</v>
      </c>
      <c r="G16188">
        <v>61847</v>
      </c>
      <c r="H16188" s="2" t="s">
        <v>21025</v>
      </c>
    </row>
    <row r="16189" spans="1:10" ht="15" customHeight="1" x14ac:dyDescent="0.2">
      <c r="A16189">
        <f>IF(IFERROR((MATCH(G16189,$G$1:$G$12712,0)),0),INDEX($A$1:$A$12712,MATCH(G16189,$G$1:$G$12712,0)),MAX($A$2:$A16188)+1)</f>
        <v>12032</v>
      </c>
      <c r="C16189" t="str">
        <f t="shared" si="302"/>
        <v>pyco industries, inc. wind farm</v>
      </c>
      <c r="G16189">
        <v>61848</v>
      </c>
      <c r="H16189" s="2" t="s">
        <v>21026</v>
      </c>
    </row>
    <row r="16190" spans="1:10" ht="15" customHeight="1" x14ac:dyDescent="0.2">
      <c r="A16190">
        <f>IF(IFERROR((MATCH(G16190,$G$1:$G$12712,0)),0),INDEX($A$1:$A$12712,MATCH(G16190,$G$1:$G$12712,0)),MAX($A$2:$A16189)+1)</f>
        <v>12033</v>
      </c>
      <c r="C16190" t="str">
        <f t="shared" si="302"/>
        <v>danville</v>
      </c>
      <c r="G16190">
        <v>61849</v>
      </c>
      <c r="H16190" s="2" t="s">
        <v>21027</v>
      </c>
      <c r="I16190">
        <v>57081</v>
      </c>
      <c r="J16190" t="s">
        <v>21028</v>
      </c>
    </row>
    <row r="16191" spans="1:10" ht="15" customHeight="1" x14ac:dyDescent="0.2">
      <c r="A16191">
        <f>IF(IFERROR((MATCH(G16191,$G$1:$G$12712,0)),0),INDEX($A$1:$A$12712,MATCH(G16191,$G$1:$G$12712,0)),MAX($A$2:$A16190)+1)</f>
        <v>12034</v>
      </c>
      <c r="C16191" t="str">
        <f t="shared" si="302"/>
        <v>amana society service company</v>
      </c>
      <c r="G16191">
        <v>61850</v>
      </c>
      <c r="H16191" s="2" t="s">
        <v>21029</v>
      </c>
    </row>
    <row r="16192" spans="1:10" ht="15" customHeight="1" x14ac:dyDescent="0.2">
      <c r="A16192">
        <f>IF(IFERROR((MATCH(G16192,$G$1:$G$12712,0)),0),INDEX($A$1:$A$12712,MATCH(G16192,$G$1:$G$12712,0)),MAX($A$2:$A16191)+1)</f>
        <v>12035</v>
      </c>
      <c r="C16192" t="str">
        <f t="shared" si="302"/>
        <v>campbell industrial park bess</v>
      </c>
      <c r="G16192">
        <v>61851</v>
      </c>
      <c r="H16192" s="2" t="s">
        <v>21030</v>
      </c>
      <c r="I16192">
        <v>19547</v>
      </c>
      <c r="J16192" t="s">
        <v>21031</v>
      </c>
    </row>
    <row r="16193" spans="1:10" ht="15" customHeight="1" x14ac:dyDescent="0.2">
      <c r="A16193">
        <f>IF(IFERROR((MATCH(G16193,$G$1:$G$12712,0)),0),INDEX($A$1:$A$12712,MATCH(G16193,$G$1:$G$12712,0)),MAX($A$2:$A16192)+1)</f>
        <v>12036</v>
      </c>
      <c r="C16193" t="str">
        <f t="shared" si="302"/>
        <v>eagle shadow mountain solar farm</v>
      </c>
      <c r="G16193">
        <v>61852</v>
      </c>
      <c r="H16193" s="2" t="s">
        <v>21032</v>
      </c>
    </row>
    <row r="16194" spans="1:10" ht="15" customHeight="1" x14ac:dyDescent="0.2">
      <c r="A16194">
        <f>IF(IFERROR((MATCH(G16194,$G$1:$G$12712,0)),0),INDEX($A$1:$A$12712,MATCH(G16194,$G$1:$G$12712,0)),MAX($A$2:$A16193)+1)</f>
        <v>12037</v>
      </c>
      <c r="C16194" t="str">
        <f t="shared" ref="C16194:C16257" si="303">IF(H16194="",F16194,H16194)</f>
        <v>jordanelle dam hydroelectric project</v>
      </c>
      <c r="G16194">
        <v>61853</v>
      </c>
      <c r="H16194" s="2" t="s">
        <v>21033</v>
      </c>
    </row>
    <row r="16195" spans="1:10" ht="15" customHeight="1" x14ac:dyDescent="0.2">
      <c r="A16195">
        <f>IF(IFERROR((MATCH(G16195,$G$1:$G$12712,0)),0),INDEX($A$1:$A$12712,MATCH(G16195,$G$1:$G$12712,0)),MAX($A$2:$A16194)+1)</f>
        <v>12038</v>
      </c>
      <c r="C16195" t="str">
        <f t="shared" si="303"/>
        <v>baker city solar</v>
      </c>
      <c r="G16195">
        <v>61854</v>
      </c>
      <c r="H16195" s="2" t="s">
        <v>21034</v>
      </c>
    </row>
    <row r="16196" spans="1:10" ht="15" customHeight="1" x14ac:dyDescent="0.2">
      <c r="A16196">
        <f>IF(IFERROR((MATCH(G16196,$G$1:$G$12712,0)),0),INDEX($A$1:$A$12712,MATCH(G16196,$G$1:$G$12712,0)),MAX($A$2:$A16195)+1)</f>
        <v>12039</v>
      </c>
      <c r="C16196" t="str">
        <f t="shared" si="303"/>
        <v>morgan solar center</v>
      </c>
      <c r="G16196">
        <v>61855</v>
      </c>
      <c r="H16196" s="2" t="s">
        <v>21035</v>
      </c>
    </row>
    <row r="16197" spans="1:10" ht="15" customHeight="1" x14ac:dyDescent="0.2">
      <c r="A16197">
        <f>IF(IFERROR((MATCH(G16197,$G$1:$G$12712,0)),0),INDEX($A$1:$A$12712,MATCH(G16197,$G$1:$G$12712,0)),MAX($A$2:$A16196)+1)</f>
        <v>12040</v>
      </c>
      <c r="C16197" t="str">
        <f t="shared" si="303"/>
        <v>vale solar center</v>
      </c>
      <c r="G16197">
        <v>61856</v>
      </c>
      <c r="H16197" s="2" t="s">
        <v>21036</v>
      </c>
    </row>
    <row r="16198" spans="1:10" ht="15" customHeight="1" x14ac:dyDescent="0.2">
      <c r="A16198">
        <f>IF(IFERROR((MATCH(G16198,$G$1:$G$12712,0)),0),INDEX($A$1:$A$12712,MATCH(G16198,$G$1:$G$12712,0)),MAX($A$2:$A16197)+1)</f>
        <v>12041</v>
      </c>
      <c r="C16198" t="str">
        <f t="shared" si="303"/>
        <v>toray plastic america's chp plant</v>
      </c>
      <c r="G16198">
        <v>61857</v>
      </c>
      <c r="H16198" s="2" t="s">
        <v>21037</v>
      </c>
    </row>
    <row r="16199" spans="1:10" ht="15" customHeight="1" x14ac:dyDescent="0.2">
      <c r="A16199">
        <f>IF(IFERROR((MATCH(G16199,$G$1:$G$12712,0)),0),INDEX($A$1:$A$12712,MATCH(G16199,$G$1:$G$12712,0)),MAX($A$2:$A16198)+1)</f>
        <v>12042</v>
      </c>
      <c r="C16199" t="str">
        <f t="shared" si="303"/>
        <v>stillwater wind, llc</v>
      </c>
      <c r="G16199">
        <v>61858</v>
      </c>
      <c r="H16199" s="2" t="s">
        <v>21038</v>
      </c>
      <c r="I16199">
        <v>56545</v>
      </c>
      <c r="J16199" t="s">
        <v>21039</v>
      </c>
    </row>
    <row r="16200" spans="1:10" ht="15" customHeight="1" x14ac:dyDescent="0.2">
      <c r="A16200">
        <f>IF(IFERROR((MATCH(G16200,$G$1:$G$12712,0)),0),INDEX($A$1:$A$12712,MATCH(G16200,$G$1:$G$12712,0)),MAX($A$2:$A16199)+1)</f>
        <v>12043</v>
      </c>
      <c r="C16200" t="str">
        <f t="shared" si="303"/>
        <v>crazy mountain wind llc</v>
      </c>
      <c r="G16200">
        <v>61859</v>
      </c>
      <c r="H16200" s="2" t="s">
        <v>21040</v>
      </c>
      <c r="I16200">
        <v>56545</v>
      </c>
      <c r="J16200" t="s">
        <v>21039</v>
      </c>
    </row>
    <row r="16201" spans="1:10" ht="15" customHeight="1" x14ac:dyDescent="0.2">
      <c r="A16201">
        <f>IF(IFERROR((MATCH(G16201,$G$1:$G$12712,0)),0),INDEX($A$1:$A$12712,MATCH(G16201,$G$1:$G$12712,0)),MAX($A$2:$A16200)+1)</f>
        <v>12044</v>
      </c>
      <c r="C16201" t="str">
        <f t="shared" si="303"/>
        <v>ontario solar center</v>
      </c>
      <c r="G16201">
        <v>61860</v>
      </c>
      <c r="H16201" s="2" t="s">
        <v>21041</v>
      </c>
    </row>
    <row r="16202" spans="1:10" ht="15" customHeight="1" x14ac:dyDescent="0.2">
      <c r="A16202">
        <f>IF(IFERROR((MATCH(G16202,$G$1:$G$12712,0)),0),INDEX($A$1:$A$12712,MATCH(G16202,$G$1:$G$12712,0)),MAX($A$2:$A16201)+1)</f>
        <v>12045</v>
      </c>
      <c r="C16202" t="str">
        <f t="shared" si="303"/>
        <v>aes es gilbert</v>
      </c>
      <c r="G16202">
        <v>61861</v>
      </c>
      <c r="H16202" s="2" t="s">
        <v>21042</v>
      </c>
    </row>
    <row r="16203" spans="1:10" ht="15" customHeight="1" x14ac:dyDescent="0.2">
      <c r="A16203">
        <f>IF(IFERROR((MATCH(G16203,$G$1:$G$12712,0)),0),INDEX($A$1:$A$12712,MATCH(G16203,$G$1:$G$12712,0)),MAX($A$2:$A16202)+1)</f>
        <v>12046</v>
      </c>
      <c r="C16203" t="str">
        <f t="shared" si="303"/>
        <v>dignity - san martin</v>
      </c>
      <c r="G16203">
        <v>61862</v>
      </c>
      <c r="H16203" s="2" t="s">
        <v>21043</v>
      </c>
    </row>
    <row r="16204" spans="1:10" ht="15" customHeight="1" x14ac:dyDescent="0.2">
      <c r="A16204">
        <f>IF(IFERROR((MATCH(G16204,$G$1:$G$12712,0)),0),INDEX($A$1:$A$12712,MATCH(G16204,$G$1:$G$12712,0)),MAX($A$2:$A16203)+1)</f>
        <v>12047</v>
      </c>
      <c r="C16204" t="str">
        <f t="shared" si="303"/>
        <v>duanesburg</v>
      </c>
      <c r="G16204">
        <v>61863</v>
      </c>
      <c r="H16204" s="2" t="s">
        <v>21044</v>
      </c>
    </row>
    <row r="16205" spans="1:10" ht="15" customHeight="1" x14ac:dyDescent="0.2">
      <c r="A16205">
        <f>IF(IFERROR((MATCH(G16205,$G$1:$G$12712,0)),0),INDEX($A$1:$A$12712,MATCH(G16205,$G$1:$G$12712,0)),MAX($A$2:$A16204)+1)</f>
        <v>12048</v>
      </c>
      <c r="C16205" t="str">
        <f t="shared" si="303"/>
        <v>dix solar, l.l.c</v>
      </c>
      <c r="G16205">
        <v>61864</v>
      </c>
      <c r="H16205" s="2" t="s">
        <v>21045</v>
      </c>
    </row>
    <row r="16206" spans="1:10" ht="15" customHeight="1" x14ac:dyDescent="0.2">
      <c r="A16206">
        <f>IF(IFERROR((MATCH(G16206,$G$1:$G$12712,0)),0),INDEX($A$1:$A$12712,MATCH(G16206,$G$1:$G$12712,0)),MAX($A$2:$A16205)+1)</f>
        <v>12049</v>
      </c>
      <c r="C16206" t="str">
        <f t="shared" si="303"/>
        <v>rio bravo windpower, llc</v>
      </c>
      <c r="G16206">
        <v>61865</v>
      </c>
      <c r="H16206" s="2" t="s">
        <v>21046</v>
      </c>
    </row>
    <row r="16207" spans="1:10" ht="15" customHeight="1" x14ac:dyDescent="0.2">
      <c r="A16207">
        <f>IF(IFERROR((MATCH(G16207,$G$1:$G$12712,0)),0),INDEX($A$1:$A$12712,MATCH(G16207,$G$1:$G$12712,0)),MAX($A$2:$A16206)+1)</f>
        <v>12050</v>
      </c>
      <c r="C16207" t="str">
        <f t="shared" si="303"/>
        <v>wildhorse mountain wind facility</v>
      </c>
      <c r="G16207">
        <v>61866</v>
      </c>
      <c r="H16207" s="2" t="s">
        <v>21047</v>
      </c>
      <c r="I16207">
        <v>17650</v>
      </c>
      <c r="J16207" t="s">
        <v>21048</v>
      </c>
    </row>
    <row r="16208" spans="1:10" ht="15" customHeight="1" x14ac:dyDescent="0.2">
      <c r="A16208">
        <f>IF(IFERROR((MATCH(G16208,$G$1:$G$12712,0)),0),INDEX($A$1:$A$12712,MATCH(G16208,$G$1:$G$12712,0)),MAX($A$2:$A16207)+1)</f>
        <v>12051</v>
      </c>
      <c r="C16208" t="str">
        <f t="shared" si="303"/>
        <v>bovine</v>
      </c>
      <c r="G16208">
        <v>61867</v>
      </c>
      <c r="H16208" s="2" t="s">
        <v>21049</v>
      </c>
    </row>
    <row r="16209" spans="1:8" ht="15" customHeight="1" x14ac:dyDescent="0.2">
      <c r="A16209">
        <f>IF(IFERROR((MATCH(G16209,$G$1:$G$12712,0)),0),INDEX($A$1:$A$12712,MATCH(G16209,$G$1:$G$12712,0)),MAX($A$2:$A16208)+1)</f>
        <v>12052</v>
      </c>
      <c r="C16209" t="str">
        <f t="shared" si="303"/>
        <v>bronson</v>
      </c>
      <c r="G16209">
        <v>61868</v>
      </c>
      <c r="H16209" s="2" t="s">
        <v>21050</v>
      </c>
    </row>
    <row r="16210" spans="1:8" ht="15" customHeight="1" x14ac:dyDescent="0.2">
      <c r="A16210">
        <f>IF(IFERROR((MATCH(G16210,$G$1:$G$12712,0)),0),INDEX($A$1:$A$12712,MATCH(G16210,$G$1:$G$12712,0)),MAX($A$2:$A16209)+1)</f>
        <v>12053</v>
      </c>
      <c r="C16210" t="str">
        <f t="shared" si="303"/>
        <v>scenic hill solar iii</v>
      </c>
      <c r="G16210">
        <v>61869</v>
      </c>
      <c r="H16210" s="2" t="s">
        <v>21051</v>
      </c>
    </row>
    <row r="16211" spans="1:8" ht="15" customHeight="1" x14ac:dyDescent="0.2">
      <c r="A16211">
        <f>IF(IFERROR((MATCH(G16211,$G$1:$G$12712,0)),0),INDEX($A$1:$A$12712,MATCH(G16211,$G$1:$G$12712,0)),MAX($A$2:$A16210)+1)</f>
        <v>12054</v>
      </c>
      <c r="C16211" t="str">
        <f t="shared" si="303"/>
        <v>none</v>
      </c>
      <c r="G16211">
        <v>61870</v>
      </c>
      <c r="H16211" s="2" t="s">
        <v>20677</v>
      </c>
    </row>
    <row r="16212" spans="1:8" ht="15" customHeight="1" x14ac:dyDescent="0.2">
      <c r="A16212">
        <f>IF(IFERROR((MATCH(G16212,$G$1:$G$12712,0)),0),INDEX($A$1:$A$12712,MATCH(G16212,$G$1:$G$12712,0)),MAX($A$2:$A16211)+1)</f>
        <v>12055</v>
      </c>
      <c r="C16212" t="str">
        <f t="shared" si="303"/>
        <v>sterling solar (tx)</v>
      </c>
      <c r="G16212">
        <v>61871</v>
      </c>
      <c r="H16212" s="2" t="s">
        <v>21052</v>
      </c>
    </row>
    <row r="16213" spans="1:8" ht="15" customHeight="1" x14ac:dyDescent="0.2">
      <c r="A16213">
        <f>IF(IFERROR((MATCH(G16213,$G$1:$G$12712,0)),0),INDEX($A$1:$A$12712,MATCH(G16213,$G$1:$G$12712,0)),MAX($A$2:$A16212)+1)</f>
        <v>12056</v>
      </c>
      <c r="C16213" t="str">
        <f t="shared" si="303"/>
        <v>lampwick</v>
      </c>
      <c r="G16213">
        <v>61872</v>
      </c>
      <c r="H16213" s="2" t="s">
        <v>21053</v>
      </c>
    </row>
    <row r="16214" spans="1:8" ht="15" customHeight="1" x14ac:dyDescent="0.2">
      <c r="A16214">
        <f>IF(IFERROR((MATCH(G16214,$G$1:$G$12712,0)),0),INDEX($A$1:$A$12712,MATCH(G16214,$G$1:$G$12712,0)),MAX($A$2:$A16213)+1)</f>
        <v>12057</v>
      </c>
      <c r="C16214" t="str">
        <f t="shared" si="303"/>
        <v>yellow jacket</v>
      </c>
      <c r="G16214">
        <v>61873</v>
      </c>
      <c r="H16214" s="2" t="s">
        <v>21054</v>
      </c>
    </row>
    <row r="16215" spans="1:8" ht="15" customHeight="1" x14ac:dyDescent="0.2">
      <c r="A16215">
        <f>IF(IFERROR((MATCH(G16215,$G$1:$G$12712,0)),0),INDEX($A$1:$A$12712,MATCH(G16215,$G$1:$G$12712,0)),MAX($A$2:$A16214)+1)</f>
        <v>12058</v>
      </c>
      <c r="C16215" t="str">
        <f t="shared" si="303"/>
        <v>eddy ii</v>
      </c>
      <c r="G16215">
        <v>61874</v>
      </c>
      <c r="H16215" s="2" t="s">
        <v>21055</v>
      </c>
    </row>
    <row r="16216" spans="1:8" ht="15" customHeight="1" x14ac:dyDescent="0.2">
      <c r="A16216">
        <f>IF(IFERROR((MATCH(G16216,$G$1:$G$12712,0)),0),INDEX($A$1:$A$12712,MATCH(G16216,$G$1:$G$12712,0)),MAX($A$2:$A16215)+1)</f>
        <v>12059</v>
      </c>
      <c r="C16216" t="str">
        <f t="shared" si="303"/>
        <v>cascade solar (tx)</v>
      </c>
      <c r="G16216">
        <v>61875</v>
      </c>
      <c r="H16216" s="2" t="s">
        <v>21056</v>
      </c>
    </row>
    <row r="16217" spans="1:8" ht="15" customHeight="1" x14ac:dyDescent="0.2">
      <c r="A16217">
        <f>IF(IFERROR((MATCH(G16217,$G$1:$G$12712,0)),0),INDEX($A$1:$A$12712,MATCH(G16217,$G$1:$G$12712,0)),MAX($A$2:$A16216)+1)</f>
        <v>12060</v>
      </c>
      <c r="C16217" t="str">
        <f t="shared" si="303"/>
        <v>persimmon creek wind farm 1, llc</v>
      </c>
      <c r="G16217">
        <v>61876</v>
      </c>
      <c r="H16217" s="2" t="s">
        <v>21057</v>
      </c>
    </row>
    <row r="16218" spans="1:8" ht="15" customHeight="1" x14ac:dyDescent="0.2">
      <c r="A16218">
        <f>IF(IFERROR((MATCH(G16218,$G$1:$G$12712,0)),0),INDEX($A$1:$A$12712,MATCH(G16218,$G$1:$G$12712,0)),MAX($A$2:$A16217)+1)</f>
        <v>12061</v>
      </c>
      <c r="C16218" t="str">
        <f t="shared" si="303"/>
        <v>hanover solar, llc</v>
      </c>
      <c r="G16218">
        <v>61877</v>
      </c>
      <c r="H16218" s="2" t="s">
        <v>21058</v>
      </c>
    </row>
    <row r="16219" spans="1:8" ht="15" customHeight="1" x14ac:dyDescent="0.2">
      <c r="A16219">
        <f>IF(IFERROR((MATCH(G16219,$G$1:$G$12712,0)),0),INDEX($A$1:$A$12712,MATCH(G16219,$G$1:$G$12712,0)),MAX($A$2:$A16218)+1)</f>
        <v>12062</v>
      </c>
      <c r="C16219" t="str">
        <f t="shared" si="303"/>
        <v>john a logan college solar</v>
      </c>
      <c r="G16219">
        <v>61878</v>
      </c>
      <c r="H16219" s="2" t="s">
        <v>21059</v>
      </c>
    </row>
    <row r="16220" spans="1:8" ht="15" customHeight="1" x14ac:dyDescent="0.2">
      <c r="A16220">
        <f>IF(IFERROR((MATCH(G16220,$G$1:$G$12712,0)),0),INDEX($A$1:$A$12712,MATCH(G16220,$G$1:$G$12712,0)),MAX($A$2:$A16219)+1)</f>
        <v>12063</v>
      </c>
      <c r="C16220" t="str">
        <f t="shared" si="303"/>
        <v>bartow solar energy llc</v>
      </c>
      <c r="G16220">
        <v>61879</v>
      </c>
      <c r="H16220" s="2" t="s">
        <v>21060</v>
      </c>
    </row>
    <row r="16221" spans="1:8" ht="15" customHeight="1" x14ac:dyDescent="0.2">
      <c r="A16221">
        <f>IF(IFERROR((MATCH(G16221,$G$1:$G$12712,0)),0),INDEX($A$1:$A$12712,MATCH(G16221,$G$1:$G$12712,0)),MAX($A$2:$A16220)+1)</f>
        <v>12064</v>
      </c>
      <c r="C16221" t="str">
        <f t="shared" si="303"/>
        <v>morning view</v>
      </c>
      <c r="G16221">
        <v>61881</v>
      </c>
      <c r="H16221" s="2" t="s">
        <v>21061</v>
      </c>
    </row>
    <row r="16222" spans="1:8" ht="15" customHeight="1" x14ac:dyDescent="0.2">
      <c r="A16222">
        <f>IF(IFERROR((MATCH(G16222,$G$1:$G$12712,0)),0),INDEX($A$1:$A$12712,MATCH(G16222,$G$1:$G$12712,0)),MAX($A$2:$A16221)+1)</f>
        <v>12065</v>
      </c>
      <c r="C16222" t="str">
        <f t="shared" si="303"/>
        <v>copperfield</v>
      </c>
      <c r="G16222">
        <v>61882</v>
      </c>
      <c r="H16222" s="2" t="s">
        <v>21062</v>
      </c>
    </row>
    <row r="16223" spans="1:8" ht="15" customHeight="1" x14ac:dyDescent="0.2">
      <c r="A16223">
        <f>IF(IFERROR((MATCH(G16223,$G$1:$G$12712,0)),0),INDEX($A$1:$A$12712,MATCH(G16223,$G$1:$G$12712,0)),MAX($A$2:$A16222)+1)</f>
        <v>12066</v>
      </c>
      <c r="C16223" t="str">
        <f t="shared" si="303"/>
        <v>hopewell friends</v>
      </c>
      <c r="G16223">
        <v>61883</v>
      </c>
      <c r="H16223" s="2" t="s">
        <v>21063</v>
      </c>
    </row>
    <row r="16224" spans="1:8" ht="15" customHeight="1" x14ac:dyDescent="0.2">
      <c r="A16224">
        <f>IF(IFERROR((MATCH(G16224,$G$1:$G$12712,0)),0),INDEX($A$1:$A$12712,MATCH(G16224,$G$1:$G$12712,0)),MAX($A$2:$A16223)+1)</f>
        <v>12067</v>
      </c>
      <c r="C16224" t="str">
        <f t="shared" si="303"/>
        <v>kearney nppd solar project</v>
      </c>
      <c r="G16224">
        <v>61884</v>
      </c>
      <c r="H16224" s="2" t="s">
        <v>21064</v>
      </c>
    </row>
    <row r="16225" spans="1:10" ht="15" customHeight="1" x14ac:dyDescent="0.2">
      <c r="A16225">
        <f>IF(IFERROR((MATCH(G16225,$G$1:$G$12712,0)),0),INDEX($A$1:$A$12712,MATCH(G16225,$G$1:$G$12712,0)),MAX($A$2:$A16224)+1)</f>
        <v>12068</v>
      </c>
      <c r="C16225" t="str">
        <f t="shared" si="303"/>
        <v>staunton</v>
      </c>
      <c r="G16225">
        <v>61885</v>
      </c>
      <c r="H16225" s="2" t="s">
        <v>21065</v>
      </c>
    </row>
    <row r="16226" spans="1:10" ht="15" customHeight="1" x14ac:dyDescent="0.2">
      <c r="A16226">
        <f>IF(IFERROR((MATCH(G16226,$G$1:$G$12712,0)),0),INDEX($A$1:$A$12712,MATCH(G16226,$G$1:$G$12712,0)),MAX($A$2:$A16225)+1)</f>
        <v>12069</v>
      </c>
      <c r="C16226" t="str">
        <f t="shared" si="303"/>
        <v>bar d</v>
      </c>
      <c r="G16226">
        <v>61886</v>
      </c>
      <c r="H16226" s="2" t="s">
        <v>21066</v>
      </c>
    </row>
    <row r="16227" spans="1:10" ht="15" customHeight="1" x14ac:dyDescent="0.2">
      <c r="A16227">
        <f>IF(IFERROR((MATCH(G16227,$G$1:$G$12712,0)),0),INDEX($A$1:$A$12712,MATCH(G16227,$G$1:$G$12712,0)),MAX($A$2:$A16226)+1)</f>
        <v>12070</v>
      </c>
      <c r="C16227" t="str">
        <f t="shared" si="303"/>
        <v>fort bliss (dea epic)</v>
      </c>
      <c r="G16227">
        <v>61887</v>
      </c>
      <c r="H16227" s="2" t="s">
        <v>21067</v>
      </c>
      <c r="I16227">
        <v>60146</v>
      </c>
      <c r="J16227" t="s">
        <v>21068</v>
      </c>
    </row>
    <row r="16228" spans="1:10" ht="15" customHeight="1" x14ac:dyDescent="0.2">
      <c r="A16228">
        <f>IF(IFERROR((MATCH(G16228,$G$1:$G$12712,0)),0),INDEX($A$1:$A$12712,MATCH(G16228,$G$1:$G$12712,0)),MAX($A$2:$A16227)+1)</f>
        <v>12071</v>
      </c>
      <c r="C16228" t="str">
        <f t="shared" si="303"/>
        <v>johnstown</v>
      </c>
      <c r="G16228">
        <v>61888</v>
      </c>
      <c r="H16228" s="2" t="s">
        <v>21069</v>
      </c>
    </row>
    <row r="16229" spans="1:10" ht="15" customHeight="1" x14ac:dyDescent="0.2">
      <c r="A16229">
        <f>IF(IFERROR((MATCH(G16229,$G$1:$G$12712,0)),0),INDEX($A$1:$A$12712,MATCH(G16229,$G$1:$G$12712,0)),MAX($A$2:$A16228)+1)</f>
        <v>12072</v>
      </c>
      <c r="C16229" t="str">
        <f t="shared" si="303"/>
        <v>sholes wind energy center</v>
      </c>
      <c r="G16229">
        <v>61889</v>
      </c>
      <c r="H16229" s="2" t="s">
        <v>21070</v>
      </c>
    </row>
    <row r="16230" spans="1:10" ht="15" customHeight="1" x14ac:dyDescent="0.2">
      <c r="A16230">
        <f>IF(IFERROR((MATCH(G16230,$G$1:$G$12712,0)),0),INDEX($A$1:$A$12712,MATCH(G16230,$G$1:$G$12712,0)),MAX($A$2:$A16229)+1)</f>
        <v>12073</v>
      </c>
      <c r="C16230" t="str">
        <f t="shared" si="303"/>
        <v>stryker 22, l.l.c.</v>
      </c>
      <c r="G16230">
        <v>61891</v>
      </c>
      <c r="H16230" s="2" t="s">
        <v>21071</v>
      </c>
    </row>
    <row r="16231" spans="1:10" ht="15" customHeight="1" x14ac:dyDescent="0.2">
      <c r="A16231">
        <f>IF(IFERROR((MATCH(G16231,$G$1:$G$12712,0)),0),INDEX($A$1:$A$12712,MATCH(G16231,$G$1:$G$12712,0)),MAX($A$2:$A16230)+1)</f>
        <v>12074</v>
      </c>
      <c r="C16231" t="str">
        <f t="shared" si="303"/>
        <v>plumsted 537 llc</v>
      </c>
      <c r="G16231">
        <v>61892</v>
      </c>
      <c r="H16231" s="2" t="s">
        <v>21072</v>
      </c>
    </row>
    <row r="16232" spans="1:10" ht="15" customHeight="1" x14ac:dyDescent="0.2">
      <c r="A16232">
        <f>IF(IFERROR((MATCH(G16232,$G$1:$G$12712,0)),0),INDEX($A$1:$A$12712,MATCH(G16232,$G$1:$G$12712,0)),MAX($A$2:$A16231)+1)</f>
        <v>12075</v>
      </c>
      <c r="C16232" t="str">
        <f t="shared" si="303"/>
        <v>bnb camden solar</v>
      </c>
      <c r="G16232">
        <v>61893</v>
      </c>
      <c r="H16232" s="2" t="s">
        <v>21073</v>
      </c>
    </row>
    <row r="16233" spans="1:10" ht="15" customHeight="1" x14ac:dyDescent="0.2">
      <c r="A16233">
        <f>IF(IFERROR((MATCH(G16233,$G$1:$G$12712,0)),0),INDEX($A$1:$A$12712,MATCH(G16233,$G$1:$G$12712,0)),MAX($A$2:$A16232)+1)</f>
        <v>12076</v>
      </c>
      <c r="C16233" t="str">
        <f t="shared" si="303"/>
        <v>national raisin</v>
      </c>
      <c r="G16233">
        <v>61894</v>
      </c>
      <c r="H16233" s="2" t="s">
        <v>21074</v>
      </c>
    </row>
    <row r="16234" spans="1:10" ht="15" customHeight="1" x14ac:dyDescent="0.2">
      <c r="A16234">
        <f>IF(IFERROR((MATCH(G16234,$G$1:$G$12712,0)),0),INDEX($A$1:$A$12712,MATCH(G16234,$G$1:$G$12712,0)),MAX($A$2:$A16233)+1)</f>
        <v>12077</v>
      </c>
      <c r="C16234" t="str">
        <f t="shared" si="303"/>
        <v>toyota hq plan</v>
      </c>
      <c r="G16234">
        <v>61895</v>
      </c>
      <c r="H16234" s="2" t="s">
        <v>21075</v>
      </c>
    </row>
    <row r="16235" spans="1:10" ht="15" customHeight="1" x14ac:dyDescent="0.2">
      <c r="A16235">
        <f>IF(IFERROR((MATCH(G16235,$G$1:$G$12712,0)),0),INDEX($A$1:$A$12712,MATCH(G16235,$G$1:$G$12712,0)),MAX($A$2:$A16234)+1)</f>
        <v>12078</v>
      </c>
      <c r="C16235" t="str">
        <f t="shared" si="303"/>
        <v>solean solar project</v>
      </c>
      <c r="G16235">
        <v>61898</v>
      </c>
      <c r="H16235" s="2" t="s">
        <v>21076</v>
      </c>
      <c r="I16235">
        <v>59474</v>
      </c>
      <c r="J16235" t="s">
        <v>21077</v>
      </c>
    </row>
    <row r="16236" spans="1:10" ht="15" customHeight="1" x14ac:dyDescent="0.2">
      <c r="A16236">
        <f>IF(IFERROR((MATCH(G16236,$G$1:$G$12712,0)),0),INDEX($A$1:$A$12712,MATCH(G16236,$G$1:$G$12712,0)),MAX($A$2:$A16235)+1)</f>
        <v>12079</v>
      </c>
      <c r="C16236" t="str">
        <f t="shared" si="303"/>
        <v>lincoln ave solar project</v>
      </c>
      <c r="G16236">
        <v>61899</v>
      </c>
      <c r="H16236" s="2" t="s">
        <v>21078</v>
      </c>
    </row>
    <row r="16237" spans="1:10" ht="15" customHeight="1" x14ac:dyDescent="0.2">
      <c r="A16237">
        <f>IF(IFERROR((MATCH(G16237,$G$1:$G$12712,0)),0),INDEX($A$1:$A$12712,MATCH(G16237,$G$1:$G$12712,0)),MAX($A$2:$A16236)+1)</f>
        <v>12080</v>
      </c>
      <c r="C16237" t="str">
        <f t="shared" si="303"/>
        <v>blydenburgh solar project</v>
      </c>
      <c r="G16237">
        <v>61900</v>
      </c>
      <c r="H16237" s="2" t="s">
        <v>21079</v>
      </c>
    </row>
    <row r="16238" spans="1:10" ht="15" customHeight="1" x14ac:dyDescent="0.2">
      <c r="A16238">
        <f>IF(IFERROR((MATCH(G16238,$G$1:$G$12712,0)),0),INDEX($A$1:$A$12712,MATCH(G16238,$G$1:$G$12712,0)),MAX($A$2:$A16237)+1)</f>
        <v>12081</v>
      </c>
      <c r="C16238" t="str">
        <f t="shared" si="303"/>
        <v>redstone arsenal</v>
      </c>
      <c r="G16238">
        <v>61901</v>
      </c>
      <c r="H16238" s="2" t="s">
        <v>21080</v>
      </c>
    </row>
    <row r="16239" spans="1:10" ht="15" customHeight="1" x14ac:dyDescent="0.2">
      <c r="A16239">
        <f>IF(IFERROR((MATCH(G16239,$G$1:$G$12712,0)),0),INDEX($A$1:$A$12712,MATCH(G16239,$G$1:$G$12712,0)),MAX($A$2:$A16238)+1)</f>
        <v>12082</v>
      </c>
      <c r="C16239" t="str">
        <f t="shared" si="303"/>
        <v>holtsville solar project</v>
      </c>
      <c r="G16239">
        <v>61902</v>
      </c>
      <c r="H16239" s="2" t="s">
        <v>21081</v>
      </c>
    </row>
    <row r="16240" spans="1:10" ht="15" customHeight="1" x14ac:dyDescent="0.2">
      <c r="A16240">
        <f>IF(IFERROR((MATCH(G16240,$G$1:$G$12712,0)),0),INDEX($A$1:$A$12712,MATCH(G16240,$G$1:$G$12712,0)),MAX($A$2:$A16239)+1)</f>
        <v>12083</v>
      </c>
      <c r="C16240" t="str">
        <f t="shared" si="303"/>
        <v>sharon springs</v>
      </c>
      <c r="G16240">
        <v>61903</v>
      </c>
      <c r="H16240" s="2" t="s">
        <v>21082</v>
      </c>
    </row>
    <row r="16241" spans="1:10" ht="15" customHeight="1" x14ac:dyDescent="0.2">
      <c r="A16241">
        <f>IF(IFERROR((MATCH(G16241,$G$1:$G$12712,0)),0),INDEX($A$1:$A$12712,MATCH(G16241,$G$1:$G$12712,0)),MAX($A$2:$A16240)+1)</f>
        <v>12084</v>
      </c>
      <c r="C16241" t="str">
        <f t="shared" si="303"/>
        <v>amsterdam north</v>
      </c>
      <c r="G16241">
        <v>61904</v>
      </c>
      <c r="H16241" s="2" t="s">
        <v>21083</v>
      </c>
    </row>
    <row r="16242" spans="1:10" ht="15" customHeight="1" x14ac:dyDescent="0.2">
      <c r="A16242">
        <f>IF(IFERROR((MATCH(G16242,$G$1:$G$12712,0)),0),INDEX($A$1:$A$12712,MATCH(G16242,$G$1:$G$12712,0)),MAX($A$2:$A16241)+1)</f>
        <v>12085</v>
      </c>
      <c r="C16242" t="str">
        <f t="shared" si="303"/>
        <v>amsterdam south</v>
      </c>
      <c r="G16242">
        <v>61905</v>
      </c>
      <c r="H16242" s="2" t="s">
        <v>21084</v>
      </c>
    </row>
    <row r="16243" spans="1:10" ht="15" customHeight="1" x14ac:dyDescent="0.2">
      <c r="A16243">
        <f>IF(IFERROR((MATCH(G16243,$G$1:$G$12712,0)),0),INDEX($A$1:$A$12712,MATCH(G16243,$G$1:$G$12712,0)),MAX($A$2:$A16242)+1)</f>
        <v>12086</v>
      </c>
      <c r="C16243" t="str">
        <f t="shared" si="303"/>
        <v>phoebe solar</v>
      </c>
      <c r="G16243">
        <v>61906</v>
      </c>
      <c r="H16243" s="2" t="s">
        <v>21085</v>
      </c>
    </row>
    <row r="16244" spans="1:10" ht="15" customHeight="1" x14ac:dyDescent="0.2">
      <c r="A16244">
        <f>IF(IFERROR((MATCH(G16244,$G$1:$G$12712,0)),0),INDEX($A$1:$A$12712,MATCH(G16244,$G$1:$G$12712,0)),MAX($A$2:$A16243)+1)</f>
        <v>12087</v>
      </c>
      <c r="C16244" t="str">
        <f t="shared" si="303"/>
        <v>springfield solar project</v>
      </c>
      <c r="G16244">
        <v>61907</v>
      </c>
      <c r="H16244" s="2" t="s">
        <v>21086</v>
      </c>
      <c r="I16244">
        <v>56990</v>
      </c>
      <c r="J16244" t="s">
        <v>20781</v>
      </c>
    </row>
    <row r="16245" spans="1:10" ht="15" customHeight="1" x14ac:dyDescent="0.2">
      <c r="A16245">
        <f>IF(IFERROR((MATCH(G16245,$G$1:$G$12712,0)),0),INDEX($A$1:$A$12712,MATCH(G16245,$G$1:$G$12712,0)),MAX($A$2:$A16244)+1)</f>
        <v>12088</v>
      </c>
      <c r="C16245" t="str">
        <f t="shared" si="303"/>
        <v>stratford solar center, llc</v>
      </c>
      <c r="G16245">
        <v>61908</v>
      </c>
      <c r="H16245" s="2" t="s">
        <v>21087</v>
      </c>
    </row>
    <row r="16246" spans="1:10" ht="15" customHeight="1" x14ac:dyDescent="0.2">
      <c r="A16246">
        <f>IF(IFERROR((MATCH(G16246,$G$1:$G$12712,0)),0),INDEX($A$1:$A$12712,MATCH(G16246,$G$1:$G$12712,0)),MAX($A$2:$A16245)+1)</f>
        <v>12089</v>
      </c>
      <c r="C16246" t="str">
        <f t="shared" si="303"/>
        <v>parkview battery</v>
      </c>
      <c r="G16246">
        <v>61909</v>
      </c>
      <c r="H16246" s="2" t="s">
        <v>21088</v>
      </c>
      <c r="I16246">
        <v>4254</v>
      </c>
      <c r="J16246" t="s">
        <v>21089</v>
      </c>
    </row>
    <row r="16247" spans="1:10" ht="15" customHeight="1" x14ac:dyDescent="0.2">
      <c r="A16247">
        <f>IF(IFERROR((MATCH(G16247,$G$1:$G$12712,0)),0),INDEX($A$1:$A$12712,MATCH(G16247,$G$1:$G$12712,0)),MAX($A$2:$A16246)+1)</f>
        <v>12090</v>
      </c>
      <c r="C16247" t="str">
        <f t="shared" si="303"/>
        <v>yeoman creek</v>
      </c>
      <c r="G16247">
        <v>61910</v>
      </c>
      <c r="H16247" s="2" t="s">
        <v>21090</v>
      </c>
      <c r="I16247">
        <v>59474</v>
      </c>
      <c r="J16247" t="s">
        <v>21077</v>
      </c>
    </row>
    <row r="16248" spans="1:10" ht="15" customHeight="1" x14ac:dyDescent="0.2">
      <c r="A16248">
        <f>IF(IFERROR((MATCH(G16248,$G$1:$G$12712,0)),0),INDEX($A$1:$A$12712,MATCH(G16248,$G$1:$G$12712,0)),MAX($A$2:$A16247)+1)</f>
        <v>12091</v>
      </c>
      <c r="C16248" t="str">
        <f t="shared" si="303"/>
        <v>mcginness hills 3</v>
      </c>
      <c r="G16248">
        <v>61912</v>
      </c>
      <c r="H16248" s="2" t="s">
        <v>21091</v>
      </c>
      <c r="I16248">
        <v>34691</v>
      </c>
      <c r="J16248" t="s">
        <v>21092</v>
      </c>
    </row>
    <row r="16249" spans="1:10" ht="15" customHeight="1" x14ac:dyDescent="0.2">
      <c r="A16249">
        <f>IF(IFERROR((MATCH(G16249,$G$1:$G$12712,0)),0),INDEX($A$1:$A$12712,MATCH(G16249,$G$1:$G$12712,0)),MAX($A$2:$A16248)+1)</f>
        <v>12092</v>
      </c>
      <c r="C16249" t="str">
        <f t="shared" si="303"/>
        <v>punkin center battery storage</v>
      </c>
      <c r="G16249">
        <v>61913</v>
      </c>
      <c r="H16249" s="2" t="s">
        <v>21093</v>
      </c>
      <c r="I16249">
        <v>803</v>
      </c>
      <c r="J16249" t="s">
        <v>21094</v>
      </c>
    </row>
    <row r="16250" spans="1:10" ht="15" customHeight="1" x14ac:dyDescent="0.2">
      <c r="A16250">
        <f>IF(IFERROR((MATCH(G16250,$G$1:$G$12712,0)),0),INDEX($A$1:$A$12712,MATCH(G16250,$G$1:$G$12712,0)),MAX($A$2:$A16249)+1)</f>
        <v>12093</v>
      </c>
      <c r="C16250" t="str">
        <f t="shared" si="303"/>
        <v>susquehanna university solar</v>
      </c>
      <c r="G16250">
        <v>61914</v>
      </c>
      <c r="H16250" s="2" t="s">
        <v>21095</v>
      </c>
      <c r="I16250">
        <v>57081</v>
      </c>
      <c r="J16250" t="s">
        <v>21028</v>
      </c>
    </row>
    <row r="16251" spans="1:10" ht="15" customHeight="1" x14ac:dyDescent="0.2">
      <c r="A16251">
        <f>IF(IFERROR((MATCH(G16251,$G$1:$G$12712,0)),0),INDEX($A$1:$A$12712,MATCH(G16251,$G$1:$G$12712,0)),MAX($A$2:$A16250)+1)</f>
        <v>12094</v>
      </c>
      <c r="C16251" t="str">
        <f t="shared" si="303"/>
        <v>bowie state solar</v>
      </c>
      <c r="G16251">
        <v>61915</v>
      </c>
      <c r="H16251" s="2" t="s">
        <v>21096</v>
      </c>
      <c r="I16251">
        <v>57081</v>
      </c>
      <c r="J16251" t="s">
        <v>21028</v>
      </c>
    </row>
    <row r="16252" spans="1:10" ht="15" customHeight="1" x14ac:dyDescent="0.2">
      <c r="A16252">
        <f>IF(IFERROR((MATCH(G16252,$G$1:$G$12712,0)),0),INDEX($A$1:$A$12712,MATCH(G16252,$G$1:$G$12712,0)),MAX($A$2:$A16251)+1)</f>
        <v>12095</v>
      </c>
      <c r="C16252" t="str">
        <f t="shared" si="303"/>
        <v>pegasus wind</v>
      </c>
      <c r="G16252">
        <v>61916</v>
      </c>
      <c r="H16252" s="2" t="s">
        <v>21097</v>
      </c>
    </row>
    <row r="16253" spans="1:10" ht="15" customHeight="1" x14ac:dyDescent="0.2">
      <c r="A16253">
        <f>IF(IFERROR((MATCH(G16253,$G$1:$G$12712,0)),0),INDEX($A$1:$A$12712,MATCH(G16253,$G$1:$G$12712,0)),MAX($A$2:$A16252)+1)</f>
        <v>12096</v>
      </c>
      <c r="C16253" t="str">
        <f t="shared" si="303"/>
        <v>none</v>
      </c>
      <c r="G16253">
        <v>61917</v>
      </c>
      <c r="H16253" s="2" t="s">
        <v>20677</v>
      </c>
    </row>
    <row r="16254" spans="1:10" ht="15" customHeight="1" x14ac:dyDescent="0.2">
      <c r="A16254">
        <f>IF(IFERROR((MATCH(G16254,$G$1:$G$12712,0)),0),INDEX($A$1:$A$12712,MATCH(G16254,$G$1:$G$12712,0)),MAX($A$2:$A16253)+1)</f>
        <v>12097</v>
      </c>
      <c r="C16254" t="str">
        <f t="shared" si="303"/>
        <v>blackville solar farm, llc</v>
      </c>
      <c r="G16254">
        <v>61918</v>
      </c>
      <c r="H16254" s="2" t="s">
        <v>21098</v>
      </c>
    </row>
    <row r="16255" spans="1:10" ht="15" customHeight="1" x14ac:dyDescent="0.2">
      <c r="A16255">
        <f>IF(IFERROR((MATCH(G16255,$G$1:$G$12712,0)),0),INDEX($A$1:$A$12712,MATCH(G16255,$G$1:$G$12712,0)),MAX($A$2:$A16254)+1)</f>
        <v>12098</v>
      </c>
      <c r="C16255" t="str">
        <f t="shared" si="303"/>
        <v>none</v>
      </c>
      <c r="G16255">
        <v>61919</v>
      </c>
      <c r="H16255" s="2" t="s">
        <v>20677</v>
      </c>
    </row>
    <row r="16256" spans="1:10" ht="15" customHeight="1" x14ac:dyDescent="0.2">
      <c r="A16256">
        <f>IF(IFERROR((MATCH(G16256,$G$1:$G$12712,0)),0),INDEX($A$1:$A$12712,MATCH(G16256,$G$1:$G$12712,0)),MAX($A$2:$A16255)+1)</f>
        <v>12099</v>
      </c>
      <c r="C16256" t="str">
        <f t="shared" si="303"/>
        <v>galloway solar farm</v>
      </c>
      <c r="G16256">
        <v>61920</v>
      </c>
      <c r="H16256" s="2" t="s">
        <v>21099</v>
      </c>
    </row>
    <row r="16257" spans="1:10" ht="15" customHeight="1" x14ac:dyDescent="0.2">
      <c r="A16257">
        <f>IF(IFERROR((MATCH(G16257,$G$1:$G$12712,0)),0),INDEX($A$1:$A$12712,MATCH(G16257,$G$1:$G$12712,0)),MAX($A$2:$A16256)+1)</f>
        <v>12100</v>
      </c>
      <c r="C16257" t="str">
        <f t="shared" si="303"/>
        <v>tahoka wind</v>
      </c>
      <c r="G16257">
        <v>61921</v>
      </c>
      <c r="H16257" s="2" t="s">
        <v>21100</v>
      </c>
    </row>
    <row r="16258" spans="1:10" ht="15" customHeight="1" x14ac:dyDescent="0.2">
      <c r="A16258">
        <f>IF(IFERROR((MATCH(G16258,$G$1:$G$12712,0)),0),INDEX($A$1:$A$12712,MATCH(G16258,$G$1:$G$12712,0)),MAX($A$2:$A16257)+1)</f>
        <v>12101</v>
      </c>
      <c r="C16258" t="str">
        <f t="shared" ref="C16258:C16321" si="304">IF(H16258="",F16258,H16258)</f>
        <v>sunlight beacon</v>
      </c>
      <c r="G16258">
        <v>61922</v>
      </c>
      <c r="H16258" s="2" t="s">
        <v>21101</v>
      </c>
      <c r="I16258">
        <v>59474</v>
      </c>
      <c r="J16258" t="s">
        <v>21077</v>
      </c>
    </row>
    <row r="16259" spans="1:10" ht="15" customHeight="1" x14ac:dyDescent="0.2">
      <c r="A16259">
        <f>IF(IFERROR((MATCH(G16259,$G$1:$G$12712,0)),0),INDEX($A$1:$A$12712,MATCH(G16259,$G$1:$G$12712,0)),MAX($A$2:$A16258)+1)</f>
        <v>12102</v>
      </c>
      <c r="C16259" t="str">
        <f t="shared" si="304"/>
        <v>viridity energy solutions acua</v>
      </c>
      <c r="G16259">
        <v>61923</v>
      </c>
      <c r="H16259" s="2" t="s">
        <v>21102</v>
      </c>
    </row>
    <row r="16260" spans="1:10" ht="15" customHeight="1" x14ac:dyDescent="0.2">
      <c r="A16260">
        <f>IF(IFERROR((MATCH(G16260,$G$1:$G$12712,0)),0),INDEX($A$1:$A$12712,MATCH(G16260,$G$1:$G$12712,0)),MAX($A$2:$A16259)+1)</f>
        <v>12103</v>
      </c>
      <c r="C16260" t="str">
        <f t="shared" si="304"/>
        <v>cumblerland land holdings, llc</v>
      </c>
      <c r="G16260">
        <v>61924</v>
      </c>
      <c r="H16260" s="2" t="s">
        <v>21103</v>
      </c>
    </row>
    <row r="16261" spans="1:10" ht="15" customHeight="1" x14ac:dyDescent="0.2">
      <c r="A16261">
        <f>IF(IFERROR((MATCH(G16261,$G$1:$G$12712,0)),0),INDEX($A$1:$A$12712,MATCH(G16261,$G$1:$G$12712,0)),MAX($A$2:$A16260)+1)</f>
        <v>12104</v>
      </c>
      <c r="C16261" t="str">
        <f t="shared" si="304"/>
        <v>casa mesa wind energy center</v>
      </c>
      <c r="G16261">
        <v>61925</v>
      </c>
      <c r="H16261" s="2" t="s">
        <v>21104</v>
      </c>
    </row>
    <row r="16262" spans="1:10" ht="15" customHeight="1" x14ac:dyDescent="0.2">
      <c r="A16262">
        <f>IF(IFERROR((MATCH(G16262,$G$1:$G$12712,0)),0),INDEX($A$1:$A$12712,MATCH(G16262,$G$1:$G$12712,0)),MAX($A$2:$A16261)+1)</f>
        <v>12105</v>
      </c>
      <c r="C16262" t="str">
        <f t="shared" si="304"/>
        <v>armadillo flats wind project, llc</v>
      </c>
      <c r="G16262">
        <v>61926</v>
      </c>
      <c r="H16262" s="2" t="s">
        <v>21105</v>
      </c>
    </row>
    <row r="16263" spans="1:10" ht="15" customHeight="1" x14ac:dyDescent="0.2">
      <c r="A16263">
        <f>IF(IFERROR((MATCH(G16263,$G$1:$G$12712,0)),0),INDEX($A$1:$A$12712,MATCH(G16263,$G$1:$G$12712,0)),MAX($A$2:$A16262)+1)</f>
        <v>12106</v>
      </c>
      <c r="C16263" t="str">
        <f t="shared" si="304"/>
        <v>georgia-pacific taylorsville plywood</v>
      </c>
      <c r="G16263">
        <v>61927</v>
      </c>
      <c r="H16263" s="2" t="s">
        <v>21106</v>
      </c>
    </row>
    <row r="16264" spans="1:10" ht="15" customHeight="1" x14ac:dyDescent="0.2">
      <c r="A16264">
        <f>IF(IFERROR((MATCH(G16264,$G$1:$G$12712,0)),0),INDEX($A$1:$A$12712,MATCH(G16264,$G$1:$G$12712,0)),MAX($A$2:$A16263)+1)</f>
        <v>12107</v>
      </c>
      <c r="C16264" t="str">
        <f t="shared" si="304"/>
        <v>saint albans solar</v>
      </c>
      <c r="G16264">
        <v>61928</v>
      </c>
      <c r="H16264" s="2" t="s">
        <v>21107</v>
      </c>
    </row>
    <row r="16265" spans="1:10" ht="15" customHeight="1" x14ac:dyDescent="0.2">
      <c r="A16265">
        <f>IF(IFERROR((MATCH(G16265,$G$1:$G$12712,0)),0),INDEX($A$1:$A$12712,MATCH(G16265,$G$1:$G$12712,0)),MAX($A$2:$A16264)+1)</f>
        <v>12108</v>
      </c>
      <c r="C16265" t="str">
        <f t="shared" si="304"/>
        <v>techren solar ii llc</v>
      </c>
      <c r="G16265">
        <v>61930</v>
      </c>
      <c r="H16265" s="2" t="s">
        <v>21108</v>
      </c>
    </row>
    <row r="16266" spans="1:10" ht="15" customHeight="1" x14ac:dyDescent="0.2">
      <c r="A16266">
        <f>IF(IFERROR((MATCH(G16266,$G$1:$G$12712,0)),0),INDEX($A$1:$A$12712,MATCH(G16266,$G$1:$G$12712,0)),MAX($A$2:$A16265)+1)</f>
        <v>12109</v>
      </c>
      <c r="C16266" t="str">
        <f t="shared" si="304"/>
        <v>techren solar iii llc</v>
      </c>
      <c r="G16266">
        <v>61931</v>
      </c>
      <c r="H16266" s="2" t="s">
        <v>21109</v>
      </c>
    </row>
    <row r="16267" spans="1:10" ht="15" customHeight="1" x14ac:dyDescent="0.2">
      <c r="A16267">
        <f>IF(IFERROR((MATCH(G16267,$G$1:$G$12712,0)),0),INDEX($A$1:$A$12712,MATCH(G16267,$G$1:$G$12712,0)),MAX($A$2:$A16266)+1)</f>
        <v>12110</v>
      </c>
      <c r="C16267" t="str">
        <f t="shared" si="304"/>
        <v>techren solar iv llc</v>
      </c>
      <c r="G16267">
        <v>61932</v>
      </c>
      <c r="H16267" s="2" t="s">
        <v>21110</v>
      </c>
    </row>
    <row r="16268" spans="1:10" ht="15" customHeight="1" x14ac:dyDescent="0.2">
      <c r="A16268">
        <f>IF(IFERROR((MATCH(G16268,$G$1:$G$12712,0)),0),INDEX($A$1:$A$12712,MATCH(G16268,$G$1:$G$12712,0)),MAX($A$2:$A16267)+1)</f>
        <v>12111</v>
      </c>
      <c r="C16268" t="str">
        <f t="shared" si="304"/>
        <v>adams nielson solar</v>
      </c>
      <c r="G16268">
        <v>61933</v>
      </c>
      <c r="H16268" s="2" t="s">
        <v>21111</v>
      </c>
    </row>
    <row r="16269" spans="1:10" ht="15" customHeight="1" x14ac:dyDescent="0.2">
      <c r="A16269">
        <f>IF(IFERROR((MATCH(G16269,$G$1:$G$12712,0)),0),INDEX($A$1:$A$12712,MATCH(G16269,$G$1:$G$12712,0)),MAX($A$2:$A16268)+1)</f>
        <v>12112</v>
      </c>
      <c r="C16269" t="str">
        <f t="shared" si="304"/>
        <v>wha southbridge solar park</v>
      </c>
      <c r="G16269">
        <v>61934</v>
      </c>
      <c r="H16269" s="2" t="s">
        <v>21112</v>
      </c>
    </row>
    <row r="16270" spans="1:10" ht="15" customHeight="1" x14ac:dyDescent="0.2">
      <c r="A16270">
        <f>IF(IFERROR((MATCH(G16270,$G$1:$G$12712,0)),0),INDEX($A$1:$A$12712,MATCH(G16270,$G$1:$G$12712,0)),MAX($A$2:$A16269)+1)</f>
        <v>12113</v>
      </c>
      <c r="C16270" t="str">
        <f t="shared" si="304"/>
        <v>1634 solar</v>
      </c>
      <c r="G16270">
        <v>61935</v>
      </c>
      <c r="H16270" s="2" t="s">
        <v>21113</v>
      </c>
    </row>
    <row r="16271" spans="1:10" ht="15" customHeight="1" x14ac:dyDescent="0.2">
      <c r="A16271">
        <f>IF(IFERROR((MATCH(G16271,$G$1:$G$12712,0)),0),INDEX($A$1:$A$12712,MATCH(G16271,$G$1:$G$12712,0)),MAX($A$2:$A16270)+1)</f>
        <v>12114</v>
      </c>
      <c r="C16271" t="str">
        <f t="shared" si="304"/>
        <v>abbot solar</v>
      </c>
      <c r="G16271">
        <v>61936</v>
      </c>
      <c r="H16271" s="2" t="s">
        <v>21114</v>
      </c>
    </row>
    <row r="16272" spans="1:10" ht="15" customHeight="1" x14ac:dyDescent="0.2">
      <c r="A16272">
        <f>IF(IFERROR((MATCH(G16272,$G$1:$G$12712,0)),0),INDEX($A$1:$A$12712,MATCH(G16272,$G$1:$G$12712,0)),MAX($A$2:$A16271)+1)</f>
        <v>12115</v>
      </c>
      <c r="C16272" t="str">
        <f t="shared" si="304"/>
        <v>ace solar</v>
      </c>
      <c r="G16272">
        <v>61937</v>
      </c>
      <c r="H16272" s="2" t="s">
        <v>21115</v>
      </c>
      <c r="I16272">
        <v>60163</v>
      </c>
      <c r="J16272" t="s">
        <v>21116</v>
      </c>
    </row>
    <row r="16273" spans="1:10" ht="15" customHeight="1" x14ac:dyDescent="0.2">
      <c r="A16273">
        <f>IF(IFERROR((MATCH(G16273,$G$1:$G$12712,0)),0),INDEX($A$1:$A$12712,MATCH(G16273,$G$1:$G$12712,0)),MAX($A$2:$A16272)+1)</f>
        <v>12116</v>
      </c>
      <c r="C16273" t="str">
        <f t="shared" si="304"/>
        <v>bani solar</v>
      </c>
      <c r="G16273">
        <v>61938</v>
      </c>
      <c r="H16273" s="2" t="s">
        <v>21117</v>
      </c>
    </row>
    <row r="16274" spans="1:10" ht="15" customHeight="1" x14ac:dyDescent="0.2">
      <c r="A16274">
        <f>IF(IFERROR((MATCH(G16274,$G$1:$G$12712,0)),0),INDEX($A$1:$A$12712,MATCH(G16274,$G$1:$G$12712,0)),MAX($A$2:$A16273)+1)</f>
        <v>12117</v>
      </c>
      <c r="C16274" t="str">
        <f t="shared" si="304"/>
        <v>blacktip solar</v>
      </c>
      <c r="G16274">
        <v>61939</v>
      </c>
      <c r="H16274" s="2" t="s">
        <v>21118</v>
      </c>
    </row>
    <row r="16275" spans="1:10" ht="15" customHeight="1" x14ac:dyDescent="0.2">
      <c r="A16275">
        <f>IF(IFERROR((MATCH(G16275,$G$1:$G$12712,0)),0),INDEX($A$1:$A$12712,MATCH(G16275,$G$1:$G$12712,0)),MAX($A$2:$A16274)+1)</f>
        <v>12118</v>
      </c>
      <c r="C16275" t="str">
        <f t="shared" si="304"/>
        <v>bloom solar</v>
      </c>
      <c r="G16275">
        <v>61940</v>
      </c>
      <c r="H16275" s="2" t="s">
        <v>21119</v>
      </c>
    </row>
    <row r="16276" spans="1:10" ht="15" customHeight="1" x14ac:dyDescent="0.2">
      <c r="A16276">
        <f>IF(IFERROR((MATCH(G16276,$G$1:$G$12712,0)),0),INDEX($A$1:$A$12712,MATCH(G16276,$G$1:$G$12712,0)),MAX($A$2:$A16275)+1)</f>
        <v>12119</v>
      </c>
      <c r="C16276" t="str">
        <f t="shared" si="304"/>
        <v>bond solar</v>
      </c>
      <c r="G16276">
        <v>61941</v>
      </c>
      <c r="H16276" s="2" t="s">
        <v>21120</v>
      </c>
    </row>
    <row r="16277" spans="1:10" ht="15" customHeight="1" x14ac:dyDescent="0.2">
      <c r="A16277">
        <f>IF(IFERROR((MATCH(G16277,$G$1:$G$12712,0)),0),INDEX($A$1:$A$12712,MATCH(G16277,$G$1:$G$12712,0)),MAX($A$2:$A16276)+1)</f>
        <v>12120</v>
      </c>
      <c r="C16277" t="str">
        <f t="shared" si="304"/>
        <v>gary solar</v>
      </c>
      <c r="G16277">
        <v>61942</v>
      </c>
      <c r="H16277" s="2" t="s">
        <v>21121</v>
      </c>
    </row>
    <row r="16278" spans="1:10" ht="15" customHeight="1" x14ac:dyDescent="0.2">
      <c r="A16278">
        <f>IF(IFERROR((MATCH(G16278,$G$1:$G$12712,0)),0),INDEX($A$1:$A$12712,MATCH(G16278,$G$1:$G$12712,0)),MAX($A$2:$A16277)+1)</f>
        <v>12121</v>
      </c>
      <c r="C16278" t="str">
        <f t="shared" si="304"/>
        <v>goldenrod solar</v>
      </c>
      <c r="G16278">
        <v>61943</v>
      </c>
      <c r="H16278" s="2" t="s">
        <v>21122</v>
      </c>
    </row>
    <row r="16279" spans="1:10" ht="15" customHeight="1" x14ac:dyDescent="0.2">
      <c r="A16279">
        <f>IF(IFERROR((MATCH(G16279,$G$1:$G$12712,0)),0),INDEX($A$1:$A$12712,MATCH(G16279,$G$1:$G$12712,0)),MAX($A$2:$A16278)+1)</f>
        <v>12122</v>
      </c>
      <c r="C16279" t="str">
        <f t="shared" si="304"/>
        <v>jessamine solar</v>
      </c>
      <c r="G16279">
        <v>61944</v>
      </c>
      <c r="H16279" s="2" t="s">
        <v>21123</v>
      </c>
    </row>
    <row r="16280" spans="1:10" ht="15" customHeight="1" x14ac:dyDescent="0.2">
      <c r="A16280">
        <f>IF(IFERROR((MATCH(G16280,$G$1:$G$12712,0)),0),INDEX($A$1:$A$12712,MATCH(G16280,$G$1:$G$12712,0)),MAX($A$2:$A16279)+1)</f>
        <v>12123</v>
      </c>
      <c r="C16280" t="str">
        <f t="shared" si="304"/>
        <v>pelzer solar i</v>
      </c>
      <c r="G16280">
        <v>61945</v>
      </c>
      <c r="H16280" s="2" t="s">
        <v>21124</v>
      </c>
    </row>
    <row r="16281" spans="1:10" ht="15" customHeight="1" x14ac:dyDescent="0.2">
      <c r="A16281">
        <f>IF(IFERROR((MATCH(G16281,$G$1:$G$12712,0)),0),INDEX($A$1:$A$12712,MATCH(G16281,$G$1:$G$12712,0)),MAX($A$2:$A16280)+1)</f>
        <v>12124</v>
      </c>
      <c r="C16281" t="str">
        <f t="shared" si="304"/>
        <v>redwing solar</v>
      </c>
      <c r="G16281">
        <v>61946</v>
      </c>
      <c r="H16281" s="2" t="s">
        <v>21125</v>
      </c>
      <c r="I16281">
        <v>60163</v>
      </c>
      <c r="J16281" t="s">
        <v>21116</v>
      </c>
    </row>
    <row r="16282" spans="1:10" ht="15" customHeight="1" x14ac:dyDescent="0.2">
      <c r="A16282">
        <f>IF(IFERROR((MATCH(G16282,$G$1:$G$12712,0)),0),INDEX($A$1:$A$12712,MATCH(G16282,$G$1:$G$12712,0)),MAX($A$2:$A16281)+1)</f>
        <v>12125</v>
      </c>
      <c r="C16282" t="str">
        <f t="shared" si="304"/>
        <v>river solar</v>
      </c>
      <c r="G16282">
        <v>61947</v>
      </c>
      <c r="H16282" s="2" t="s">
        <v>21126</v>
      </c>
    </row>
    <row r="16283" spans="1:10" ht="15" customHeight="1" x14ac:dyDescent="0.2">
      <c r="A16283">
        <f>IF(IFERROR((MATCH(G16283,$G$1:$G$12712,0)),0),INDEX($A$1:$A$12712,MATCH(G16283,$G$1:$G$12712,0)),MAX($A$2:$A16282)+1)</f>
        <v>12126</v>
      </c>
      <c r="C16283" t="str">
        <f t="shared" si="304"/>
        <v>sapphire solar</v>
      </c>
      <c r="G16283">
        <v>61948</v>
      </c>
      <c r="H16283" s="2" t="s">
        <v>21127</v>
      </c>
    </row>
    <row r="16284" spans="1:10" ht="15" customHeight="1" x14ac:dyDescent="0.2">
      <c r="A16284">
        <f>IF(IFERROR((MATCH(G16284,$G$1:$G$12712,0)),0),INDEX($A$1:$A$12712,MATCH(G16284,$G$1:$G$12712,0)),MAX($A$2:$A16283)+1)</f>
        <v>12127</v>
      </c>
      <c r="C16284" t="str">
        <f t="shared" si="304"/>
        <v>south solar</v>
      </c>
      <c r="G16284">
        <v>61949</v>
      </c>
      <c r="H16284" s="2" t="s">
        <v>21128</v>
      </c>
    </row>
    <row r="16285" spans="1:10" ht="15" customHeight="1" x14ac:dyDescent="0.2">
      <c r="A16285">
        <f>IF(IFERROR((MATCH(G16285,$G$1:$G$12712,0)),0),INDEX($A$1:$A$12712,MATCH(G16285,$G$1:$G$12712,0)),MAX($A$2:$A16284)+1)</f>
        <v>12128</v>
      </c>
      <c r="C16285" t="str">
        <f t="shared" si="304"/>
        <v>vincent solar</v>
      </c>
      <c r="G16285">
        <v>61950</v>
      </c>
      <c r="H16285" s="2" t="s">
        <v>21129</v>
      </c>
    </row>
    <row r="16286" spans="1:10" ht="15" customHeight="1" x14ac:dyDescent="0.2">
      <c r="A16286">
        <f>IF(IFERROR((MATCH(G16286,$G$1:$G$12712,0)),0),INDEX($A$1:$A$12712,MATCH(G16286,$G$1:$G$12712,0)),MAX($A$2:$A16285)+1)</f>
        <v>12129</v>
      </c>
      <c r="C16286" t="str">
        <f t="shared" si="304"/>
        <v>watauga solar</v>
      </c>
      <c r="G16286">
        <v>61951</v>
      </c>
      <c r="H16286" s="2" t="s">
        <v>21130</v>
      </c>
    </row>
    <row r="16287" spans="1:10" ht="15" customHeight="1" x14ac:dyDescent="0.2">
      <c r="A16287">
        <f>IF(IFERROR((MATCH(G16287,$G$1:$G$12712,0)),0),INDEX($A$1:$A$12712,MATCH(G16287,$G$1:$G$12712,0)),MAX($A$2:$A16286)+1)</f>
        <v>12130</v>
      </c>
      <c r="C16287" t="str">
        <f t="shared" si="304"/>
        <v>whitt solar</v>
      </c>
      <c r="G16287">
        <v>61952</v>
      </c>
      <c r="H16287" s="2" t="s">
        <v>21131</v>
      </c>
    </row>
    <row r="16288" spans="1:10" ht="15" customHeight="1" x14ac:dyDescent="0.2">
      <c r="A16288">
        <f>IF(IFERROR((MATCH(G16288,$G$1:$G$12712,0)),0),INDEX($A$1:$A$12712,MATCH(G16288,$G$1:$G$12712,0)),MAX($A$2:$A16287)+1)</f>
        <v>12131</v>
      </c>
      <c r="C16288" t="str">
        <f t="shared" si="304"/>
        <v>willis solar</v>
      </c>
      <c r="G16288">
        <v>61953</v>
      </c>
      <c r="H16288" s="2" t="s">
        <v>21132</v>
      </c>
    </row>
    <row r="16289" spans="1:10" ht="15" customHeight="1" x14ac:dyDescent="0.2">
      <c r="A16289">
        <f>IF(IFERROR((MATCH(G16289,$G$1:$G$12712,0)),0),INDEX($A$1:$A$12712,MATCH(G16289,$G$1:$G$12712,0)),MAX($A$2:$A16288)+1)</f>
        <v>12132</v>
      </c>
      <c r="C16289" t="str">
        <f t="shared" si="304"/>
        <v>delta solar power i</v>
      </c>
      <c r="G16289">
        <v>61954</v>
      </c>
      <c r="H16289" s="2" t="s">
        <v>21133</v>
      </c>
    </row>
    <row r="16290" spans="1:10" ht="15" customHeight="1" x14ac:dyDescent="0.2">
      <c r="A16290">
        <f>IF(IFERROR((MATCH(G16290,$G$1:$G$12712,0)),0),INDEX($A$1:$A$12712,MATCH(G16290,$G$1:$G$12712,0)),MAX($A$2:$A16289)+1)</f>
        <v>12133</v>
      </c>
      <c r="C16290" t="str">
        <f t="shared" si="304"/>
        <v>delta solar power ii</v>
      </c>
      <c r="G16290">
        <v>61955</v>
      </c>
      <c r="H16290" s="2" t="s">
        <v>21134</v>
      </c>
    </row>
    <row r="16291" spans="1:10" ht="15" customHeight="1" x14ac:dyDescent="0.2">
      <c r="A16291">
        <f>IF(IFERROR((MATCH(G16291,$G$1:$G$12712,0)),0),INDEX($A$1:$A$12712,MATCH(G16291,$G$1:$G$12712,0)),MAX($A$2:$A16290)+1)</f>
        <v>12134</v>
      </c>
      <c r="C16291" t="str">
        <f t="shared" si="304"/>
        <v>mcrd parris island pv</v>
      </c>
      <c r="G16291">
        <v>61956</v>
      </c>
      <c r="H16291" s="2" t="s">
        <v>21135</v>
      </c>
      <c r="I16291">
        <v>60146</v>
      </c>
      <c r="J16291" t="s">
        <v>21068</v>
      </c>
    </row>
    <row r="16292" spans="1:10" ht="15" customHeight="1" x14ac:dyDescent="0.2">
      <c r="A16292">
        <f>IF(IFERROR((MATCH(G16292,$G$1:$G$12712,0)),0),INDEX($A$1:$A$12712,MATCH(G16292,$G$1:$G$12712,0)),MAX($A$2:$A16291)+1)</f>
        <v>12135</v>
      </c>
      <c r="C16292" t="str">
        <f t="shared" si="304"/>
        <v>pratt wind, llc</v>
      </c>
      <c r="G16292">
        <v>61957</v>
      </c>
      <c r="H16292" s="2" t="s">
        <v>21136</v>
      </c>
    </row>
    <row r="16293" spans="1:10" ht="15" customHeight="1" x14ac:dyDescent="0.2">
      <c r="A16293">
        <f>IF(IFERROR((MATCH(G16293,$G$1:$G$12712,0)),0),INDEX($A$1:$A$12712,MATCH(G16293,$G$1:$G$12712,0)),MAX($A$2:$A16292)+1)</f>
        <v>12136</v>
      </c>
      <c r="C16293" t="str">
        <f t="shared" si="304"/>
        <v>broadalbin-perth solar</v>
      </c>
      <c r="G16293">
        <v>61958</v>
      </c>
      <c r="H16293" s="2" t="s">
        <v>21137</v>
      </c>
    </row>
    <row r="16294" spans="1:10" ht="15" customHeight="1" x14ac:dyDescent="0.2">
      <c r="A16294">
        <f>IF(IFERROR((MATCH(G16294,$G$1:$G$12712,0)),0),INDEX($A$1:$A$12712,MATCH(G16294,$G$1:$G$12712,0)),MAX($A$2:$A16293)+1)</f>
        <v>12137</v>
      </c>
      <c r="C16294" t="str">
        <f t="shared" si="304"/>
        <v>none</v>
      </c>
      <c r="G16294">
        <v>61959</v>
      </c>
      <c r="H16294" s="2" t="s">
        <v>20677</v>
      </c>
    </row>
    <row r="16295" spans="1:10" ht="15" customHeight="1" x14ac:dyDescent="0.2">
      <c r="A16295">
        <f>IF(IFERROR((MATCH(G16295,$G$1:$G$12712,0)),0),INDEX($A$1:$A$12712,MATCH(G16295,$G$1:$G$12712,0)),MAX($A$2:$A16294)+1)</f>
        <v>12138</v>
      </c>
      <c r="C16295" t="str">
        <f t="shared" si="304"/>
        <v>atood ii</v>
      </c>
      <c r="G16295">
        <v>61960</v>
      </c>
      <c r="H16295" s="2" t="s">
        <v>21138</v>
      </c>
    </row>
    <row r="16296" spans="1:10" ht="15" customHeight="1" x14ac:dyDescent="0.2">
      <c r="A16296">
        <f>IF(IFERROR((MATCH(G16296,$G$1:$G$12712,0)),0),INDEX($A$1:$A$12712,MATCH(G16296,$G$1:$G$12712,0)),MAX($A$2:$A16295)+1)</f>
        <v>12139</v>
      </c>
      <c r="C16296" t="str">
        <f t="shared" si="304"/>
        <v>gaston ii</v>
      </c>
      <c r="G16296">
        <v>61961</v>
      </c>
      <c r="H16296" s="2" t="s">
        <v>21139</v>
      </c>
    </row>
    <row r="16297" spans="1:10" ht="15" customHeight="1" x14ac:dyDescent="0.2">
      <c r="A16297">
        <f>IF(IFERROR((MATCH(G16297,$G$1:$G$12712,0)),0),INDEX($A$1:$A$12712,MATCH(G16297,$G$1:$G$12712,0)),MAX($A$2:$A16296)+1)</f>
        <v>12140</v>
      </c>
      <c r="C16297" t="str">
        <f t="shared" si="304"/>
        <v>holstein 1 solar farm</v>
      </c>
      <c r="G16297">
        <v>61962</v>
      </c>
      <c r="H16297" s="2" t="s">
        <v>21140</v>
      </c>
    </row>
    <row r="16298" spans="1:10" ht="15" customHeight="1" x14ac:dyDescent="0.2">
      <c r="A16298">
        <f>IF(IFERROR((MATCH(G16298,$G$1:$G$12712,0)),0),INDEX($A$1:$A$12712,MATCH(G16298,$G$1:$G$12712,0)),MAX($A$2:$A16297)+1)</f>
        <v>12141</v>
      </c>
      <c r="C16298" t="str">
        <f t="shared" si="304"/>
        <v>quakertown solar farm, llc</v>
      </c>
      <c r="G16298">
        <v>61965</v>
      </c>
      <c r="H16298" s="2" t="s">
        <v>21141</v>
      </c>
      <c r="I16298">
        <v>56990</v>
      </c>
      <c r="J16298" t="s">
        <v>20781</v>
      </c>
    </row>
    <row r="16299" spans="1:10" ht="15" customHeight="1" x14ac:dyDescent="0.2">
      <c r="A16299">
        <f>IF(IFERROR((MATCH(G16299,$G$1:$G$12712,0)),0),INDEX($A$1:$A$12712,MATCH(G16299,$G$1:$G$12712,0)),MAX($A$2:$A16298)+1)</f>
        <v>12142</v>
      </c>
      <c r="C16299" t="str">
        <f t="shared" si="304"/>
        <v>victoria port power ii llc</v>
      </c>
      <c r="G16299">
        <v>61966</v>
      </c>
      <c r="H16299" s="2" t="s">
        <v>21142</v>
      </c>
    </row>
    <row r="16300" spans="1:10" ht="15" customHeight="1" x14ac:dyDescent="0.2">
      <c r="A16300">
        <f>IF(IFERROR((MATCH(G16300,$G$1:$G$12712,0)),0),INDEX($A$1:$A$12712,MATCH(G16300,$G$1:$G$12712,0)),MAX($A$2:$A16299)+1)</f>
        <v>12143</v>
      </c>
      <c r="C16300" t="str">
        <f t="shared" si="304"/>
        <v>norton solar farm</v>
      </c>
      <c r="G16300">
        <v>61967</v>
      </c>
      <c r="H16300" s="2" t="s">
        <v>21143</v>
      </c>
    </row>
    <row r="16301" spans="1:10" ht="15" customHeight="1" x14ac:dyDescent="0.2">
      <c r="A16301">
        <f>IF(IFERROR((MATCH(G16301,$G$1:$G$12712,0)),0),INDEX($A$1:$A$12712,MATCH(G16301,$G$1:$G$12712,0)),MAX($A$2:$A16300)+1)</f>
        <v>12144</v>
      </c>
      <c r="C16301" t="str">
        <f t="shared" si="304"/>
        <v>chisago holdco llc, csg</v>
      </c>
      <c r="G16301">
        <v>61968</v>
      </c>
      <c r="H16301" s="2" t="s">
        <v>21144</v>
      </c>
    </row>
    <row r="16302" spans="1:10" ht="15" customHeight="1" x14ac:dyDescent="0.2">
      <c r="A16302">
        <f>IF(IFERROR((MATCH(G16302,$G$1:$G$12712,0)),0),INDEX($A$1:$A$12712,MATCH(G16302,$G$1:$G$12712,0)),MAX($A$2:$A16301)+1)</f>
        <v>12145</v>
      </c>
      <c r="C16302" t="str">
        <f t="shared" si="304"/>
        <v>torrecillas wind energy, llc</v>
      </c>
      <c r="G16302">
        <v>61969</v>
      </c>
      <c r="H16302" s="2" t="s">
        <v>21145</v>
      </c>
    </row>
    <row r="16303" spans="1:10" ht="15" customHeight="1" x14ac:dyDescent="0.2">
      <c r="A16303">
        <f>IF(IFERROR((MATCH(G16303,$G$1:$G$12712,0)),0),INDEX($A$1:$A$12712,MATCH(G16303,$G$1:$G$12712,0)),MAX($A$2:$A16302)+1)</f>
        <v>12146</v>
      </c>
      <c r="C16303" t="str">
        <f t="shared" si="304"/>
        <v>blue summit ii wind, llc</v>
      </c>
      <c r="G16303">
        <v>61970</v>
      </c>
      <c r="H16303" s="2" t="s">
        <v>21146</v>
      </c>
    </row>
    <row r="16304" spans="1:10" ht="15" customHeight="1" x14ac:dyDescent="0.2">
      <c r="A16304">
        <f>IF(IFERROR((MATCH(G16304,$G$1:$G$12712,0)),0),INDEX($A$1:$A$12712,MATCH(G16304,$G$1:$G$12712,0)),MAX($A$2:$A16303)+1)</f>
        <v>12147</v>
      </c>
      <c r="C16304" t="str">
        <f t="shared" si="304"/>
        <v>corcoran csg</v>
      </c>
      <c r="G16304">
        <v>61971</v>
      </c>
      <c r="H16304" s="2" t="s">
        <v>21147</v>
      </c>
      <c r="I16304">
        <v>60281</v>
      </c>
      <c r="J16304" t="s">
        <v>21148</v>
      </c>
    </row>
    <row r="16305" spans="1:10" ht="15" customHeight="1" x14ac:dyDescent="0.2">
      <c r="A16305">
        <f>IF(IFERROR((MATCH(G16305,$G$1:$G$12712,0)),0),INDEX($A$1:$A$12712,MATCH(G16305,$G$1:$G$12712,0)),MAX($A$2:$A16304)+1)</f>
        <v>12148</v>
      </c>
      <c r="C16305" t="str">
        <f t="shared" si="304"/>
        <v>richardson solar ii</v>
      </c>
      <c r="G16305">
        <v>61972</v>
      </c>
      <c r="H16305" s="2" t="s">
        <v>21149</v>
      </c>
    </row>
    <row r="16306" spans="1:10" ht="15" customHeight="1" x14ac:dyDescent="0.2">
      <c r="A16306">
        <f>IF(IFERROR((MATCH(G16306,$G$1:$G$12712,0)),0),INDEX($A$1:$A$12712,MATCH(G16306,$G$1:$G$12712,0)),MAX($A$2:$A16305)+1)</f>
        <v>12149</v>
      </c>
      <c r="C16306" t="str">
        <f t="shared" si="304"/>
        <v>blackville solar ii</v>
      </c>
      <c r="G16306">
        <v>61973</v>
      </c>
      <c r="H16306" s="2" t="s">
        <v>21150</v>
      </c>
    </row>
    <row r="16307" spans="1:10" ht="15" customHeight="1" x14ac:dyDescent="0.2">
      <c r="A16307">
        <f>IF(IFERROR((MATCH(G16307,$G$1:$G$12712,0)),0),INDEX($A$1:$A$12712,MATCH(G16307,$G$1:$G$12712,0)),MAX($A$2:$A16306)+1)</f>
        <v>12150</v>
      </c>
      <c r="C16307" t="str">
        <f t="shared" si="304"/>
        <v>diamond solar ii</v>
      </c>
      <c r="G16307">
        <v>61974</v>
      </c>
      <c r="H16307" s="2" t="s">
        <v>21151</v>
      </c>
    </row>
    <row r="16308" spans="1:10" ht="15" customHeight="1" x14ac:dyDescent="0.2">
      <c r="A16308">
        <f>IF(IFERROR((MATCH(G16308,$G$1:$G$12712,0)),0),INDEX($A$1:$A$12712,MATCH(G16308,$G$1:$G$12712,0)),MAX($A$2:$A16307)+1)</f>
        <v>12151</v>
      </c>
      <c r="C16308" t="str">
        <f t="shared" si="304"/>
        <v>edison solar ii</v>
      </c>
      <c r="G16308">
        <v>61975</v>
      </c>
      <c r="H16308" s="2" t="s">
        <v>21152</v>
      </c>
    </row>
    <row r="16309" spans="1:10" ht="15" customHeight="1" x14ac:dyDescent="0.2">
      <c r="A16309">
        <f>IF(IFERROR((MATCH(G16309,$G$1:$G$12712,0)),0),INDEX($A$1:$A$12712,MATCH(G16309,$G$1:$G$12712,0)),MAX($A$2:$A16308)+1)</f>
        <v>12152</v>
      </c>
      <c r="C16309" t="str">
        <f t="shared" si="304"/>
        <v>peony solar</v>
      </c>
      <c r="G16309">
        <v>61976</v>
      </c>
      <c r="H16309" s="2" t="s">
        <v>21153</v>
      </c>
    </row>
    <row r="16310" spans="1:10" ht="15" customHeight="1" x14ac:dyDescent="0.2">
      <c r="A16310">
        <f>IF(IFERROR((MATCH(G16310,$G$1:$G$12712,0)),0),INDEX($A$1:$A$12712,MATCH(G16310,$G$1:$G$12712,0)),MAX($A$2:$A16309)+1)</f>
        <v>12153</v>
      </c>
      <c r="C16310" t="str">
        <f t="shared" si="304"/>
        <v>cornillie</v>
      </c>
      <c r="G16310">
        <v>61977</v>
      </c>
      <c r="H16310" s="2" t="s">
        <v>21154</v>
      </c>
      <c r="I16310">
        <v>57081</v>
      </c>
      <c r="J16310" t="s">
        <v>21028</v>
      </c>
    </row>
    <row r="16311" spans="1:10" ht="15" customHeight="1" x14ac:dyDescent="0.2">
      <c r="A16311">
        <f>IF(IFERROR((MATCH(G16311,$G$1:$G$12712,0)),0),INDEX($A$1:$A$12712,MATCH(G16311,$G$1:$G$12712,0)),MAX($A$2:$A16310)+1)</f>
        <v>12154</v>
      </c>
      <c r="C16311" t="str">
        <f t="shared" si="304"/>
        <v>pinesage</v>
      </c>
      <c r="G16311">
        <v>61978</v>
      </c>
      <c r="H16311" s="2" t="s">
        <v>21155</v>
      </c>
    </row>
    <row r="16312" spans="1:10" ht="15" customHeight="1" x14ac:dyDescent="0.2">
      <c r="A16312">
        <f>IF(IFERROR((MATCH(G16312,$G$1:$G$12712,0)),0),INDEX($A$1:$A$12712,MATCH(G16312,$G$1:$G$12712,0)),MAX($A$2:$A16311)+1)</f>
        <v>12155</v>
      </c>
      <c r="C16312" t="str">
        <f t="shared" si="304"/>
        <v>syncarpha prinsburg csg (ledeboer)</v>
      </c>
      <c r="G16312">
        <v>61979</v>
      </c>
      <c r="H16312" s="2" t="s">
        <v>21156</v>
      </c>
    </row>
    <row r="16313" spans="1:10" ht="15" customHeight="1" x14ac:dyDescent="0.2">
      <c r="A16313">
        <f>IF(IFERROR((MATCH(G16313,$G$1:$G$12712,0)),0),INDEX($A$1:$A$12712,MATCH(G16313,$G$1:$G$12712,0)),MAX($A$2:$A16312)+1)</f>
        <v>12156</v>
      </c>
      <c r="C16313" t="str">
        <f t="shared" si="304"/>
        <v>syncarpha clara city csg i (stamer)</v>
      </c>
      <c r="G16313">
        <v>61980</v>
      </c>
      <c r="H16313" s="2" t="s">
        <v>21157</v>
      </c>
    </row>
    <row r="16314" spans="1:10" ht="15" customHeight="1" x14ac:dyDescent="0.2">
      <c r="A16314">
        <f>IF(IFERROR((MATCH(G16314,$G$1:$G$12712,0)),0),INDEX($A$1:$A$12712,MATCH(G16314,$G$1:$G$12712,0)),MAX($A$2:$A16313)+1)</f>
        <v>12157</v>
      </c>
      <c r="C16314" t="str">
        <f t="shared" si="304"/>
        <v>columbia solar power plant</v>
      </c>
      <c r="G16314">
        <v>61982</v>
      </c>
      <c r="H16314" s="2" t="s">
        <v>21158</v>
      </c>
      <c r="I16314">
        <v>6455</v>
      </c>
      <c r="J16314" t="s">
        <v>20986</v>
      </c>
    </row>
    <row r="16315" spans="1:10" ht="15" customHeight="1" x14ac:dyDescent="0.2">
      <c r="A16315">
        <f>IF(IFERROR((MATCH(G16315,$G$1:$G$12712,0)),0),INDEX($A$1:$A$12712,MATCH(G16315,$G$1:$G$12712,0)),MAX($A$2:$A16314)+1)</f>
        <v>12158</v>
      </c>
      <c r="C16315" t="str">
        <f t="shared" si="304"/>
        <v>cottage grove project csg</v>
      </c>
      <c r="G16315">
        <v>61983</v>
      </c>
      <c r="H16315" s="2" t="s">
        <v>21159</v>
      </c>
    </row>
    <row r="16316" spans="1:10" ht="15" customHeight="1" x14ac:dyDescent="0.2">
      <c r="A16316">
        <f>IF(IFERROR((MATCH(G16316,$G$1:$G$12712,0)),0),INDEX($A$1:$A$12712,MATCH(G16316,$G$1:$G$12712,0)),MAX($A$2:$A16315)+1)</f>
        <v>12159</v>
      </c>
      <c r="C16316" t="str">
        <f t="shared" si="304"/>
        <v>solomon forks wind project, llc</v>
      </c>
      <c r="G16316">
        <v>61984</v>
      </c>
      <c r="H16316" s="2" t="s">
        <v>21160</v>
      </c>
      <c r="I16316">
        <v>56201</v>
      </c>
      <c r="J16316" t="s">
        <v>20958</v>
      </c>
    </row>
    <row r="16317" spans="1:10" ht="15" customHeight="1" x14ac:dyDescent="0.2">
      <c r="A16317">
        <f>IF(IFERROR((MATCH(G16317,$G$1:$G$12712,0)),0),INDEX($A$1:$A$12712,MATCH(G16317,$G$1:$G$12712,0)),MAX($A$2:$A16316)+1)</f>
        <v>12160</v>
      </c>
      <c r="C16317" t="str">
        <f t="shared" si="304"/>
        <v>colonial trail west</v>
      </c>
      <c r="G16317">
        <v>61985</v>
      </c>
      <c r="H16317" s="2" t="s">
        <v>21161</v>
      </c>
      <c r="I16317">
        <v>58468</v>
      </c>
      <c r="J16317" t="s">
        <v>20528</v>
      </c>
    </row>
    <row r="16318" spans="1:10" ht="15" customHeight="1" x14ac:dyDescent="0.2">
      <c r="A16318">
        <f>IF(IFERROR((MATCH(G16318,$G$1:$G$12712,0)),0),INDEX($A$1:$A$12712,MATCH(G16318,$G$1:$G$12712,0)),MAX($A$2:$A16317)+1)</f>
        <v>12161</v>
      </c>
      <c r="C16318" t="str">
        <f t="shared" si="304"/>
        <v>spring grove i</v>
      </c>
      <c r="G16318">
        <v>61986</v>
      </c>
      <c r="H16318" s="2" t="s">
        <v>21162</v>
      </c>
      <c r="I16318">
        <v>58468</v>
      </c>
      <c r="J16318" t="s">
        <v>20528</v>
      </c>
    </row>
    <row r="16319" spans="1:10" ht="15" customHeight="1" x14ac:dyDescent="0.2">
      <c r="A16319">
        <f>IF(IFERROR((MATCH(G16319,$G$1:$G$12712,0)),0),INDEX($A$1:$A$12712,MATCH(G16319,$G$1:$G$12712,0)),MAX($A$2:$A16318)+1)</f>
        <v>12162</v>
      </c>
      <c r="C16319" t="str">
        <f t="shared" si="304"/>
        <v>west loch solar one</v>
      </c>
      <c r="G16319">
        <v>61987</v>
      </c>
      <c r="H16319" s="2" t="s">
        <v>21163</v>
      </c>
      <c r="I16319">
        <v>19547</v>
      </c>
      <c r="J16319" t="s">
        <v>21031</v>
      </c>
    </row>
    <row r="16320" spans="1:10" ht="15" customHeight="1" x14ac:dyDescent="0.2">
      <c r="A16320">
        <f>IF(IFERROR((MATCH(G16320,$G$1:$G$12712,0)),0),INDEX($A$1:$A$12712,MATCH(G16320,$G$1:$G$12712,0)),MAX($A$2:$A16319)+1)</f>
        <v>12163</v>
      </c>
      <c r="C16320" t="str">
        <f t="shared" si="304"/>
        <v>citrus ridge solar</v>
      </c>
      <c r="G16320">
        <v>61988</v>
      </c>
      <c r="H16320" s="2" t="s">
        <v>21164</v>
      </c>
    </row>
    <row r="16321" spans="1:8" ht="15" customHeight="1" x14ac:dyDescent="0.2">
      <c r="A16321">
        <f>IF(IFERROR((MATCH(G16321,$G$1:$G$12712,0)),0),INDEX($A$1:$A$12712,MATCH(G16321,$G$1:$G$12712,0)),MAX($A$2:$A16320)+1)</f>
        <v>12164</v>
      </c>
      <c r="C16321" t="str">
        <f t="shared" si="304"/>
        <v>pacific ethanol madera solar array</v>
      </c>
      <c r="G16321">
        <v>61989</v>
      </c>
      <c r="H16321" s="2" t="s">
        <v>21165</v>
      </c>
    </row>
    <row r="16322" spans="1:8" ht="15" customHeight="1" x14ac:dyDescent="0.2">
      <c r="A16322">
        <f>IF(IFERROR((MATCH(G16322,$G$1:$G$12712,0)),0),INDEX($A$1:$A$12712,MATCH(G16322,$G$1:$G$12712,0)),MAX($A$2:$A16321)+1)</f>
        <v>12165</v>
      </c>
      <c r="C16322" t="str">
        <f t="shared" ref="C16322:C16385" si="305">IF(H16322="",F16322,H16322)</f>
        <v>tac-distributed energy resource int.</v>
      </c>
      <c r="G16322">
        <v>61990</v>
      </c>
      <c r="H16322" s="2" t="s">
        <v>21166</v>
      </c>
    </row>
    <row r="16323" spans="1:8" ht="15" customHeight="1" x14ac:dyDescent="0.2">
      <c r="A16323">
        <f>IF(IFERROR((MATCH(G16323,$G$1:$G$12712,0)),0),INDEX($A$1:$A$12712,MATCH(G16323,$G$1:$G$12712,0)),MAX($A$2:$A16322)+1)</f>
        <v>12166</v>
      </c>
      <c r="C16323" t="str">
        <f t="shared" si="305"/>
        <v>pioneer solar (co), llc</v>
      </c>
      <c r="G16323">
        <v>61991</v>
      </c>
      <c r="H16323" s="2" t="s">
        <v>21167</v>
      </c>
    </row>
    <row r="16324" spans="1:8" ht="15" customHeight="1" x14ac:dyDescent="0.2">
      <c r="A16324">
        <f>IF(IFERROR((MATCH(G16324,$G$1:$G$12712,0)),0),INDEX($A$1:$A$12712,MATCH(G16324,$G$1:$G$12712,0)),MAX($A$2:$A16323)+1)</f>
        <v>12167</v>
      </c>
      <c r="C16324" t="str">
        <f t="shared" si="305"/>
        <v>pisces community solar garden</v>
      </c>
      <c r="G16324">
        <v>61992</v>
      </c>
      <c r="H16324" s="2" t="s">
        <v>21168</v>
      </c>
    </row>
    <row r="16325" spans="1:8" ht="15" customHeight="1" x14ac:dyDescent="0.2">
      <c r="A16325">
        <f>IF(IFERROR((MATCH(G16325,$G$1:$G$12712,0)),0),INDEX($A$1:$A$12712,MATCH(G16325,$G$1:$G$12712,0)),MAX($A$2:$A16324)+1)</f>
        <v>12168</v>
      </c>
      <c r="C16325" t="str">
        <f t="shared" si="305"/>
        <v>gavilan district college solar project</v>
      </c>
      <c r="G16325">
        <v>61993</v>
      </c>
      <c r="H16325" s="2" t="s">
        <v>21169</v>
      </c>
    </row>
    <row r="16326" spans="1:8" ht="15" customHeight="1" x14ac:dyDescent="0.2">
      <c r="A16326">
        <f>IF(IFERROR((MATCH(G16326,$G$1:$G$12712,0)),0),INDEX($A$1:$A$12712,MATCH(G16326,$G$1:$G$12712,0)),MAX($A$2:$A16325)+1)</f>
        <v>12169</v>
      </c>
      <c r="C16326" t="str">
        <f t="shared" si="305"/>
        <v>sagittarius community solar gardens llc</v>
      </c>
      <c r="G16326">
        <v>61994</v>
      </c>
      <c r="H16326" s="2" t="s">
        <v>21170</v>
      </c>
    </row>
    <row r="16327" spans="1:8" ht="15" customHeight="1" x14ac:dyDescent="0.2">
      <c r="A16327">
        <f>IF(IFERROR((MATCH(G16327,$G$1:$G$12712,0)),0),INDEX($A$1:$A$12712,MATCH(G16327,$G$1:$G$12712,0)),MAX($A$2:$A16326)+1)</f>
        <v>12170</v>
      </c>
      <c r="C16327" t="str">
        <f t="shared" si="305"/>
        <v>uc merced solar</v>
      </c>
      <c r="G16327">
        <v>61995</v>
      </c>
      <c r="H16327" s="2" t="s">
        <v>21171</v>
      </c>
    </row>
    <row r="16328" spans="1:8" ht="15" customHeight="1" x14ac:dyDescent="0.2">
      <c r="A16328">
        <f>IF(IFERROR((MATCH(G16328,$G$1:$G$12712,0)),0),INDEX($A$1:$A$12712,MATCH(G16328,$G$1:$G$12712,0)),MAX($A$2:$A16327)+1)</f>
        <v>12171</v>
      </c>
      <c r="C16328" t="str">
        <f t="shared" si="305"/>
        <v>rankin solar center, llc</v>
      </c>
      <c r="G16328">
        <v>61996</v>
      </c>
      <c r="H16328" s="2" t="s">
        <v>21172</v>
      </c>
    </row>
    <row r="16329" spans="1:8" ht="15" customHeight="1" x14ac:dyDescent="0.2">
      <c r="A16329">
        <f>IF(IFERROR((MATCH(G16329,$G$1:$G$12712,0)),0),INDEX($A$1:$A$12712,MATCH(G16329,$G$1:$G$12712,0)),MAX($A$2:$A16328)+1)</f>
        <v>12172</v>
      </c>
      <c r="C16329" t="str">
        <f t="shared" si="305"/>
        <v>uss big lake 1 solar csg</v>
      </c>
      <c r="G16329">
        <v>61997</v>
      </c>
      <c r="H16329" s="2" t="s">
        <v>21173</v>
      </c>
    </row>
    <row r="16330" spans="1:8" ht="15" customHeight="1" x14ac:dyDescent="0.2">
      <c r="A16330">
        <f>IF(IFERROR((MATCH(G16330,$G$1:$G$12712,0)),0),INDEX($A$1:$A$12712,MATCH(G16330,$G$1:$G$12712,0)),MAX($A$2:$A16329)+1)</f>
        <v>12173</v>
      </c>
      <c r="C16330" t="str">
        <f t="shared" si="305"/>
        <v>uss good solar csg</v>
      </c>
      <c r="G16330">
        <v>61998</v>
      </c>
      <c r="H16330" s="2" t="s">
        <v>21174</v>
      </c>
    </row>
    <row r="16331" spans="1:8" ht="15" customHeight="1" x14ac:dyDescent="0.2">
      <c r="A16331">
        <f>IF(IFERROR((MATCH(G16331,$G$1:$G$12712,0)),0),INDEX($A$1:$A$12712,MATCH(G16331,$G$1:$G$12712,0)),MAX($A$2:$A16330)+1)</f>
        <v>12174</v>
      </c>
      <c r="C16331" t="str">
        <f t="shared" si="305"/>
        <v>uss kasch solar csg</v>
      </c>
      <c r="G16331">
        <v>61999</v>
      </c>
      <c r="H16331" s="2" t="s">
        <v>21175</v>
      </c>
    </row>
    <row r="16332" spans="1:8" ht="15" customHeight="1" x14ac:dyDescent="0.2">
      <c r="A16332">
        <f>IF(IFERROR((MATCH(G16332,$G$1:$G$12712,0)),0),INDEX($A$1:$A$12712,MATCH(G16332,$G$1:$G$12712,0)),MAX($A$2:$A16331)+1)</f>
        <v>12175</v>
      </c>
      <c r="C16332" t="str">
        <f t="shared" si="305"/>
        <v>uss rockpoint solar csg</v>
      </c>
      <c r="G16332">
        <v>62000</v>
      </c>
      <c r="H16332" s="2" t="s">
        <v>21176</v>
      </c>
    </row>
    <row r="16333" spans="1:8" ht="15" customHeight="1" x14ac:dyDescent="0.2">
      <c r="A16333">
        <f>IF(IFERROR((MATCH(G16333,$G$1:$G$12712,0)),0),INDEX($A$1:$A$12712,MATCH(G16333,$G$1:$G$12712,0)),MAX($A$2:$A16332)+1)</f>
        <v>12176</v>
      </c>
      <c r="C16333" t="str">
        <f t="shared" si="305"/>
        <v>the bank of new york</v>
      </c>
      <c r="G16333">
        <v>62001</v>
      </c>
      <c r="H16333" s="2" t="s">
        <v>21177</v>
      </c>
    </row>
    <row r="16334" spans="1:8" ht="15" customHeight="1" x14ac:dyDescent="0.2">
      <c r="A16334">
        <f>IF(IFERROR((MATCH(G16334,$G$1:$G$12712,0)),0),INDEX($A$1:$A$12712,MATCH(G16334,$G$1:$G$12712,0)),MAX($A$2:$A16333)+1)</f>
        <v>12177</v>
      </c>
      <c r="C16334" t="str">
        <f t="shared" si="305"/>
        <v>brooklyn hospital center</v>
      </c>
      <c r="G16334">
        <v>62002</v>
      </c>
      <c r="H16334" s="2" t="s">
        <v>21178</v>
      </c>
    </row>
    <row r="16335" spans="1:8" ht="15" customHeight="1" x14ac:dyDescent="0.2">
      <c r="A16335">
        <f>IF(IFERROR((MATCH(G16335,$G$1:$G$12712,0)),0),INDEX($A$1:$A$12712,MATCH(G16335,$G$1:$G$12712,0)),MAX($A$2:$A16334)+1)</f>
        <v>12178</v>
      </c>
      <c r="C16335" t="str">
        <f t="shared" si="305"/>
        <v>saint catherine of siena medical center</v>
      </c>
      <c r="G16335">
        <v>62003</v>
      </c>
      <c r="H16335" s="2" t="s">
        <v>21179</v>
      </c>
    </row>
    <row r="16336" spans="1:8" ht="15" customHeight="1" x14ac:dyDescent="0.2">
      <c r="A16336">
        <f>IF(IFERROR((MATCH(G16336,$G$1:$G$12712,0)),0),INDEX($A$1:$A$12712,MATCH(G16336,$G$1:$G$12712,0)),MAX($A$2:$A16335)+1)</f>
        <v>12179</v>
      </c>
      <c r="C16336" t="str">
        <f t="shared" si="305"/>
        <v>san pablo raceway</v>
      </c>
      <c r="G16336">
        <v>62004</v>
      </c>
      <c r="H16336" s="2" t="s">
        <v>21180</v>
      </c>
    </row>
    <row r="16337" spans="1:10" ht="15" customHeight="1" x14ac:dyDescent="0.2">
      <c r="A16337">
        <f>IF(IFERROR((MATCH(G16337,$G$1:$G$12712,0)),0),INDEX($A$1:$A$12712,MATCH(G16337,$G$1:$G$12712,0)),MAX($A$2:$A16336)+1)</f>
        <v>12180</v>
      </c>
      <c r="C16337" t="str">
        <f t="shared" si="305"/>
        <v>gibbon solar</v>
      </c>
      <c r="G16337">
        <v>62010</v>
      </c>
      <c r="H16337" s="2" t="s">
        <v>21181</v>
      </c>
    </row>
    <row r="16338" spans="1:10" ht="15" customHeight="1" x14ac:dyDescent="0.2">
      <c r="A16338">
        <f>IF(IFERROR((MATCH(G16338,$G$1:$G$12712,0)),0),INDEX($A$1:$A$12712,MATCH(G16338,$G$1:$G$12712,0)),MAX($A$2:$A16337)+1)</f>
        <v>12181</v>
      </c>
      <c r="C16338" t="str">
        <f t="shared" si="305"/>
        <v>richmond spider solar</v>
      </c>
      <c r="G16338">
        <v>62011</v>
      </c>
      <c r="H16338" s="2" t="s">
        <v>21182</v>
      </c>
    </row>
    <row r="16339" spans="1:10" ht="15" customHeight="1" x14ac:dyDescent="0.2">
      <c r="A16339">
        <f>IF(IFERROR((MATCH(G16339,$G$1:$G$12712,0)),0),INDEX($A$1:$A$12712,MATCH(G16339,$G$1:$G$12712,0)),MAX($A$2:$A16338)+1)</f>
        <v>12182</v>
      </c>
      <c r="C16339" t="str">
        <f t="shared" si="305"/>
        <v>pleinmont solar 1</v>
      </c>
      <c r="G16339">
        <v>62012</v>
      </c>
      <c r="H16339" s="2" t="s">
        <v>21183</v>
      </c>
    </row>
    <row r="16340" spans="1:10" ht="15" customHeight="1" x14ac:dyDescent="0.2">
      <c r="A16340">
        <f>IF(IFERROR((MATCH(G16340,$G$1:$G$12712,0)),0),INDEX($A$1:$A$12712,MATCH(G16340,$G$1:$G$12712,0)),MAX($A$2:$A16339)+1)</f>
        <v>12183</v>
      </c>
      <c r="C16340" t="str">
        <f t="shared" si="305"/>
        <v>pleinmont solar 2</v>
      </c>
      <c r="G16340">
        <v>62013</v>
      </c>
      <c r="H16340" s="2" t="s">
        <v>21184</v>
      </c>
    </row>
    <row r="16341" spans="1:10" ht="15" customHeight="1" x14ac:dyDescent="0.2">
      <c r="A16341">
        <f>IF(IFERROR((MATCH(G16341,$G$1:$G$12712,0)),0),INDEX($A$1:$A$12712,MATCH(G16341,$G$1:$G$12712,0)),MAX($A$2:$A16340)+1)</f>
        <v>12184</v>
      </c>
      <c r="C16341" t="str">
        <f t="shared" si="305"/>
        <v>highlander solar station 1</v>
      </c>
      <c r="G16341">
        <v>62014</v>
      </c>
      <c r="H16341" s="2" t="s">
        <v>21185</v>
      </c>
    </row>
    <row r="16342" spans="1:10" ht="15" customHeight="1" x14ac:dyDescent="0.2">
      <c r="A16342">
        <f>IF(IFERROR((MATCH(G16342,$G$1:$G$12712,0)),0),INDEX($A$1:$A$12712,MATCH(G16342,$G$1:$G$12712,0)),MAX($A$2:$A16341)+1)</f>
        <v>12185</v>
      </c>
      <c r="C16342" t="str">
        <f t="shared" si="305"/>
        <v>mustang two</v>
      </c>
      <c r="G16342">
        <v>62015</v>
      </c>
      <c r="H16342" s="2" t="s">
        <v>21186</v>
      </c>
    </row>
    <row r="16343" spans="1:10" ht="15" customHeight="1" x14ac:dyDescent="0.2">
      <c r="A16343">
        <f>IF(IFERROR((MATCH(G16343,$G$1:$G$12712,0)),0),INDEX($A$1:$A$12712,MATCH(G16343,$G$1:$G$12712,0)),MAX($A$2:$A16342)+1)</f>
        <v>12186</v>
      </c>
      <c r="C16343" t="str">
        <f t="shared" si="305"/>
        <v>uc riverside lots 30 &amp; 32</v>
      </c>
      <c r="G16343">
        <v>62016</v>
      </c>
      <c r="H16343" s="2" t="s">
        <v>21187</v>
      </c>
    </row>
    <row r="16344" spans="1:10" ht="15" customHeight="1" x14ac:dyDescent="0.2">
      <c r="A16344">
        <f>IF(IFERROR((MATCH(G16344,$G$1:$G$12712,0)),0),INDEX($A$1:$A$12712,MATCH(G16344,$G$1:$G$12712,0)),MAX($A$2:$A16343)+1)</f>
        <v>12187</v>
      </c>
      <c r="C16344" t="str">
        <f t="shared" si="305"/>
        <v>riverhead solar farm</v>
      </c>
      <c r="G16344">
        <v>62017</v>
      </c>
      <c r="H16344" s="2" t="s">
        <v>21188</v>
      </c>
    </row>
    <row r="16345" spans="1:10" ht="15" customHeight="1" x14ac:dyDescent="0.2">
      <c r="A16345">
        <f>IF(IFERROR((MATCH(G16345,$G$1:$G$12712,0)),0),INDEX($A$1:$A$12712,MATCH(G16345,$G$1:$G$12712,0)),MAX($A$2:$A16344)+1)</f>
        <v>12188</v>
      </c>
      <c r="C16345" t="str">
        <f t="shared" si="305"/>
        <v>page solar</v>
      </c>
      <c r="G16345">
        <v>62018</v>
      </c>
      <c r="H16345" s="2" t="s">
        <v>21189</v>
      </c>
    </row>
    <row r="16346" spans="1:10" ht="15" customHeight="1" x14ac:dyDescent="0.2">
      <c r="A16346">
        <f>IF(IFERROR((MATCH(G16346,$G$1:$G$12712,0)),0),INDEX($A$1:$A$12712,MATCH(G16346,$G$1:$G$12712,0)),MAX($A$2:$A16345)+1)</f>
        <v>12189</v>
      </c>
      <c r="C16346" t="str">
        <f t="shared" si="305"/>
        <v>holsum irish dairy</v>
      </c>
      <c r="G16346">
        <v>62019</v>
      </c>
      <c r="H16346" s="2" t="s">
        <v>21190</v>
      </c>
    </row>
    <row r="16347" spans="1:10" ht="15" customHeight="1" x14ac:dyDescent="0.2">
      <c r="A16347">
        <f>IF(IFERROR((MATCH(G16347,$G$1:$G$12712,0)),0),INDEX($A$1:$A$12712,MATCH(G16347,$G$1:$G$12712,0)),MAX($A$2:$A16346)+1)</f>
        <v>12190</v>
      </c>
      <c r="C16347" t="str">
        <f t="shared" si="305"/>
        <v>stanford campus solar</v>
      </c>
      <c r="G16347">
        <v>62020</v>
      </c>
      <c r="H16347" s="2" t="s">
        <v>21191</v>
      </c>
    </row>
    <row r="16348" spans="1:10" ht="15" customHeight="1" x14ac:dyDescent="0.2">
      <c r="A16348">
        <f>IF(IFERROR((MATCH(G16348,$G$1:$G$12712,0)),0),INDEX($A$1:$A$12712,MATCH(G16348,$G$1:$G$12712,0)),MAX($A$2:$A16347)+1)</f>
        <v>12191</v>
      </c>
      <c r="C16348" t="str">
        <f t="shared" si="305"/>
        <v>franklin solar</v>
      </c>
      <c r="G16348">
        <v>62021</v>
      </c>
      <c r="H16348" s="2" t="s">
        <v>21192</v>
      </c>
      <c r="I16348">
        <v>58135</v>
      </c>
      <c r="J16348" t="s">
        <v>21193</v>
      </c>
    </row>
    <row r="16349" spans="1:10" ht="15" customHeight="1" x14ac:dyDescent="0.2">
      <c r="A16349">
        <f>IF(IFERROR((MATCH(G16349,$G$1:$G$12712,0)),0),INDEX($A$1:$A$12712,MATCH(G16349,$G$1:$G$12712,0)),MAX($A$2:$A16348)+1)</f>
        <v>12192</v>
      </c>
      <c r="C16349" t="str">
        <f t="shared" si="305"/>
        <v>lincoln land energy center</v>
      </c>
      <c r="G16349">
        <v>62022</v>
      </c>
      <c r="H16349" s="2" t="s">
        <v>21194</v>
      </c>
    </row>
    <row r="16350" spans="1:10" ht="15" customHeight="1" x14ac:dyDescent="0.2">
      <c r="A16350">
        <f>IF(IFERROR((MATCH(G16350,$G$1:$G$12712,0)),0),INDEX($A$1:$A$12712,MATCH(G16350,$G$1:$G$12712,0)),MAX($A$2:$A16349)+1)</f>
        <v>12193</v>
      </c>
      <c r="C16350" t="str">
        <f t="shared" si="305"/>
        <v>wilson solar</v>
      </c>
      <c r="G16350">
        <v>62023</v>
      </c>
      <c r="H16350" s="2" t="s">
        <v>21195</v>
      </c>
      <c r="I16350">
        <v>58135</v>
      </c>
      <c r="J16350" t="s">
        <v>21193</v>
      </c>
    </row>
    <row r="16351" spans="1:10" ht="15" customHeight="1" x14ac:dyDescent="0.2">
      <c r="A16351">
        <f>IF(IFERROR((MATCH(G16351,$G$1:$G$12712,0)),0),INDEX($A$1:$A$12712,MATCH(G16351,$G$1:$G$12712,0)),MAX($A$2:$A16350)+1)</f>
        <v>12194</v>
      </c>
      <c r="C16351" t="str">
        <f t="shared" si="305"/>
        <v>jefferson solar</v>
      </c>
      <c r="G16351">
        <v>62024</v>
      </c>
      <c r="H16351" s="2" t="s">
        <v>21196</v>
      </c>
      <c r="I16351">
        <v>58135</v>
      </c>
      <c r="J16351" t="s">
        <v>21193</v>
      </c>
    </row>
    <row r="16352" spans="1:10" ht="15" customHeight="1" x14ac:dyDescent="0.2">
      <c r="A16352">
        <f>IF(IFERROR((MATCH(G16352,$G$1:$G$12712,0)),0),INDEX($A$1:$A$12712,MATCH(G16352,$G$1:$G$12712,0)),MAX($A$2:$A16351)+1)</f>
        <v>12195</v>
      </c>
      <c r="C16352" t="str">
        <f t="shared" si="305"/>
        <v>hamilton solar</v>
      </c>
      <c r="G16352">
        <v>62025</v>
      </c>
      <c r="H16352" s="2" t="s">
        <v>21197</v>
      </c>
      <c r="I16352">
        <v>58135</v>
      </c>
      <c r="J16352" t="s">
        <v>21193</v>
      </c>
    </row>
    <row r="16353" spans="1:10" ht="15" customHeight="1" x14ac:dyDescent="0.2">
      <c r="A16353">
        <f>IF(IFERROR((MATCH(G16353,$G$1:$G$12712,0)),0),INDEX($A$1:$A$12712,MATCH(G16353,$G$1:$G$12712,0)),MAX($A$2:$A16352)+1)</f>
        <v>12196</v>
      </c>
      <c r="C16353" t="str">
        <f t="shared" si="305"/>
        <v>adams solar</v>
      </c>
      <c r="G16353">
        <v>62026</v>
      </c>
      <c r="H16353" s="2" t="s">
        <v>21198</v>
      </c>
      <c r="I16353">
        <v>58135</v>
      </c>
      <c r="J16353" t="s">
        <v>21193</v>
      </c>
    </row>
    <row r="16354" spans="1:10" ht="15" customHeight="1" x14ac:dyDescent="0.2">
      <c r="A16354">
        <f>IF(IFERROR((MATCH(G16354,$G$1:$G$12712,0)),0),INDEX($A$1:$A$12712,MATCH(G16354,$G$1:$G$12712,0)),MAX($A$2:$A16353)+1)</f>
        <v>12197</v>
      </c>
      <c r="C16354" t="str">
        <f t="shared" si="305"/>
        <v>caldwell wastewater treatment plant</v>
      </c>
      <c r="G16354">
        <v>62027</v>
      </c>
      <c r="H16354" s="2" t="s">
        <v>21199</v>
      </c>
    </row>
    <row r="16355" spans="1:10" ht="15" customHeight="1" x14ac:dyDescent="0.2">
      <c r="A16355">
        <f>IF(IFERROR((MATCH(G16355,$G$1:$G$12712,0)),0),INDEX($A$1:$A$12712,MATCH(G16355,$G$1:$G$12712,0)),MAX($A$2:$A16354)+1)</f>
        <v>12198</v>
      </c>
      <c r="C16355" t="str">
        <f t="shared" si="305"/>
        <v>csu long beach lots 7 &amp; 14</v>
      </c>
      <c r="G16355">
        <v>62028</v>
      </c>
      <c r="H16355" s="2" t="s">
        <v>21200</v>
      </c>
    </row>
    <row r="16356" spans="1:10" ht="15" customHeight="1" x14ac:dyDescent="0.2">
      <c r="A16356">
        <f>IF(IFERROR((MATCH(G16356,$G$1:$G$12712,0)),0),INDEX($A$1:$A$12712,MATCH(G16356,$G$1:$G$12712,0)),MAX($A$2:$A16355)+1)</f>
        <v>12199</v>
      </c>
      <c r="C16356" t="str">
        <f t="shared" si="305"/>
        <v>enfield community solar</v>
      </c>
      <c r="G16356">
        <v>62029</v>
      </c>
      <c r="H16356" s="2" t="s">
        <v>21201</v>
      </c>
    </row>
    <row r="16357" spans="1:10" ht="15" customHeight="1" x14ac:dyDescent="0.2">
      <c r="A16357">
        <f>IF(IFERROR((MATCH(G16357,$G$1:$G$12712,0)),0),INDEX($A$1:$A$12712,MATCH(G16357,$G$1:$G$12712,0)),MAX($A$2:$A16356)+1)</f>
        <v>12200</v>
      </c>
      <c r="C16357" t="str">
        <f t="shared" si="305"/>
        <v>nautilus lindstrom solar csg</v>
      </c>
      <c r="G16357">
        <v>62030</v>
      </c>
      <c r="H16357" s="2" t="s">
        <v>21202</v>
      </c>
    </row>
    <row r="16358" spans="1:10" ht="15" customHeight="1" x14ac:dyDescent="0.2">
      <c r="A16358">
        <f>IF(IFERROR((MATCH(G16358,$G$1:$G$12712,0)),0),INDEX($A$1:$A$12712,MATCH(G16358,$G$1:$G$12712,0)),MAX($A$2:$A16357)+1)</f>
        <v>12201</v>
      </c>
      <c r="C16358" t="str">
        <f t="shared" si="305"/>
        <v>nautilus saint cloud solar csg</v>
      </c>
      <c r="G16358">
        <v>62031</v>
      </c>
      <c r="H16358" s="2" t="s">
        <v>21203</v>
      </c>
    </row>
    <row r="16359" spans="1:10" ht="15" customHeight="1" x14ac:dyDescent="0.2">
      <c r="A16359">
        <f>IF(IFERROR((MATCH(G16359,$G$1:$G$12712,0)),0),INDEX($A$1:$A$12712,MATCH(G16359,$G$1:$G$12712,0)),MAX($A$2:$A16358)+1)</f>
        <v>12202</v>
      </c>
      <c r="C16359" t="str">
        <f t="shared" si="305"/>
        <v>nautilus winsted solar csg</v>
      </c>
      <c r="G16359">
        <v>62032</v>
      </c>
      <c r="H16359" s="2" t="s">
        <v>21204</v>
      </c>
    </row>
    <row r="16360" spans="1:10" ht="15" customHeight="1" x14ac:dyDescent="0.2">
      <c r="A16360">
        <f>IF(IFERROR((MATCH(G16360,$G$1:$G$12712,0)),0),INDEX($A$1:$A$12712,MATCH(G16360,$G$1:$G$12712,0)),MAX($A$2:$A16359)+1)</f>
        <v>12203</v>
      </c>
      <c r="C16360" t="str">
        <f t="shared" si="305"/>
        <v>baer road csg</v>
      </c>
      <c r="G16360">
        <v>62034</v>
      </c>
      <c r="H16360" s="2" t="s">
        <v>21205</v>
      </c>
    </row>
    <row r="16361" spans="1:10" ht="15" customHeight="1" x14ac:dyDescent="0.2">
      <c r="A16361">
        <f>IF(IFERROR((MATCH(G16361,$G$1:$G$12712,0)),0),INDEX($A$1:$A$12712,MATCH(G16361,$G$1:$G$12712,0)),MAX($A$2:$A16360)+1)</f>
        <v>12204</v>
      </c>
      <c r="C16361" t="str">
        <f t="shared" si="305"/>
        <v>glaciers edge wind project</v>
      </c>
      <c r="G16361">
        <v>62035</v>
      </c>
      <c r="H16361" s="2" t="s">
        <v>21206</v>
      </c>
    </row>
    <row r="16362" spans="1:10" ht="15" customHeight="1" x14ac:dyDescent="0.2">
      <c r="A16362">
        <f>IF(IFERROR((MATCH(G16362,$G$1:$G$12712,0)),0),INDEX($A$1:$A$12712,MATCH(G16362,$G$1:$G$12712,0)),MAX($A$2:$A16361)+1)</f>
        <v>12205</v>
      </c>
      <c r="C16362" t="str">
        <f t="shared" si="305"/>
        <v>sartell holdco csg</v>
      </c>
      <c r="G16362">
        <v>62036</v>
      </c>
      <c r="H16362" s="2" t="s">
        <v>21207</v>
      </c>
    </row>
    <row r="16363" spans="1:10" ht="15" customHeight="1" x14ac:dyDescent="0.2">
      <c r="A16363">
        <f>IF(IFERROR((MATCH(G16363,$G$1:$G$12712,0)),0),INDEX($A$1:$A$12712,MATCH(G16363,$G$1:$G$12712,0)),MAX($A$2:$A16362)+1)</f>
        <v>12206</v>
      </c>
      <c r="C16363" t="str">
        <f t="shared" si="305"/>
        <v>rollingstone holdco csg</v>
      </c>
      <c r="G16363">
        <v>62037</v>
      </c>
      <c r="H16363" s="2" t="s">
        <v>21208</v>
      </c>
    </row>
    <row r="16364" spans="1:10" ht="15" customHeight="1" x14ac:dyDescent="0.2">
      <c r="A16364">
        <f>IF(IFERROR((MATCH(G16364,$G$1:$G$12712,0)),0),INDEX($A$1:$A$12712,MATCH(G16364,$G$1:$G$12712,0)),MAX($A$2:$A16363)+1)</f>
        <v>12207</v>
      </c>
      <c r="C16364" t="str">
        <f t="shared" si="305"/>
        <v>santa rita east</v>
      </c>
      <c r="G16364">
        <v>62038</v>
      </c>
      <c r="H16364" s="2" t="s">
        <v>21209</v>
      </c>
      <c r="I16364">
        <v>49893</v>
      </c>
      <c r="J16364" t="s">
        <v>11655</v>
      </c>
    </row>
    <row r="16365" spans="1:10" ht="15" customHeight="1" x14ac:dyDescent="0.2">
      <c r="A16365">
        <f>IF(IFERROR((MATCH(G16365,$G$1:$G$12712,0)),0),INDEX($A$1:$A$12712,MATCH(G16365,$G$1:$G$12712,0)),MAX($A$2:$A16364)+1)</f>
        <v>12208</v>
      </c>
      <c r="C16365" t="str">
        <f t="shared" si="305"/>
        <v>santa rosa junior college petaluma solar</v>
      </c>
      <c r="G16365">
        <v>62039</v>
      </c>
      <c r="H16365" s="2" t="s">
        <v>21210</v>
      </c>
    </row>
    <row r="16366" spans="1:10" ht="15" customHeight="1" x14ac:dyDescent="0.2">
      <c r="A16366">
        <f>IF(IFERROR((MATCH(G16366,$G$1:$G$12712,0)),0),INDEX($A$1:$A$12712,MATCH(G16366,$G$1:$G$12712,0)),MAX($A$2:$A16365)+1)</f>
        <v>12209</v>
      </c>
      <c r="C16366" t="str">
        <f t="shared" si="305"/>
        <v>becker solar csg</v>
      </c>
      <c r="G16366">
        <v>62040</v>
      </c>
      <c r="H16366" s="2" t="s">
        <v>21211</v>
      </c>
      <c r="I16366">
        <v>60117</v>
      </c>
      <c r="J16366" t="s">
        <v>21212</v>
      </c>
    </row>
    <row r="16367" spans="1:10" ht="15" customHeight="1" x14ac:dyDescent="0.2">
      <c r="A16367">
        <f>IF(IFERROR((MATCH(G16367,$G$1:$G$12712,0)),0),INDEX($A$1:$A$12712,MATCH(G16367,$G$1:$G$12712,0)),MAX($A$2:$A16366)+1)</f>
        <v>12210</v>
      </c>
      <c r="C16367" t="str">
        <f t="shared" si="305"/>
        <v>cuyahoga county landfill</v>
      </c>
      <c r="G16367">
        <v>62041</v>
      </c>
      <c r="H16367" s="2" t="s">
        <v>21213</v>
      </c>
    </row>
    <row r="16368" spans="1:10" ht="15" customHeight="1" x14ac:dyDescent="0.2">
      <c r="A16368">
        <f>IF(IFERROR((MATCH(G16368,$G$1:$G$12712,0)),0),INDEX($A$1:$A$12712,MATCH(G16368,$G$1:$G$12712,0)),MAX($A$2:$A16367)+1)</f>
        <v>12211</v>
      </c>
      <c r="C16368" t="str">
        <f t="shared" si="305"/>
        <v>uss solar rapids csg</v>
      </c>
      <c r="G16368">
        <v>62042</v>
      </c>
      <c r="H16368" s="2" t="s">
        <v>21214</v>
      </c>
    </row>
    <row r="16369" spans="1:10" ht="15" customHeight="1" x14ac:dyDescent="0.2">
      <c r="A16369">
        <f>IF(IFERROR((MATCH(G16369,$G$1:$G$12712,0)),0),INDEX($A$1:$A$12712,MATCH(G16369,$G$1:$G$12712,0)),MAX($A$2:$A16368)+1)</f>
        <v>12212</v>
      </c>
      <c r="C16369" t="str">
        <f t="shared" si="305"/>
        <v>first baptist church of glenarden</v>
      </c>
      <c r="G16369">
        <v>62043</v>
      </c>
      <c r="H16369" s="2" t="s">
        <v>21215</v>
      </c>
    </row>
    <row r="16370" spans="1:10" ht="15" customHeight="1" x14ac:dyDescent="0.2">
      <c r="A16370">
        <f>IF(IFERROR((MATCH(G16370,$G$1:$G$12712,0)),0),INDEX($A$1:$A$12712,MATCH(G16370,$G$1:$G$12712,0)),MAX($A$2:$A16369)+1)</f>
        <v>12213</v>
      </c>
      <c r="C16370" t="str">
        <f t="shared" si="305"/>
        <v>uss solar dawn csg</v>
      </c>
      <c r="G16370">
        <v>62044</v>
      </c>
      <c r="H16370" s="2" t="s">
        <v>21216</v>
      </c>
    </row>
    <row r="16371" spans="1:10" ht="15" customHeight="1" x14ac:dyDescent="0.2">
      <c r="A16371">
        <f>IF(IFERROR((MATCH(G16371,$G$1:$G$12712,0)),0),INDEX($A$1:$A$12712,MATCH(G16371,$G$1:$G$12712,0)),MAX($A$2:$A16370)+1)</f>
        <v>12214</v>
      </c>
      <c r="C16371" t="str">
        <f t="shared" si="305"/>
        <v>uss norelius solar csg</v>
      </c>
      <c r="G16371">
        <v>62045</v>
      </c>
      <c r="H16371" s="2" t="s">
        <v>21217</v>
      </c>
    </row>
    <row r="16372" spans="1:10" ht="15" customHeight="1" x14ac:dyDescent="0.2">
      <c r="A16372">
        <f>IF(IFERROR((MATCH(G16372,$G$1:$G$12712,0)),0),INDEX($A$1:$A$12712,MATCH(G16372,$G$1:$G$12712,0)),MAX($A$2:$A16371)+1)</f>
        <v>12215</v>
      </c>
      <c r="C16372" t="str">
        <f t="shared" si="305"/>
        <v>uss nillie corn solar csg</v>
      </c>
      <c r="G16372">
        <v>62046</v>
      </c>
      <c r="H16372" s="2" t="s">
        <v>21218</v>
      </c>
    </row>
    <row r="16373" spans="1:10" ht="15" customHeight="1" x14ac:dyDescent="0.2">
      <c r="A16373">
        <f>IF(IFERROR((MATCH(G16373,$G$1:$G$12712,0)),0),INDEX($A$1:$A$12712,MATCH(G16373,$G$1:$G$12712,0)),MAX($A$2:$A16372)+1)</f>
        <v>12216</v>
      </c>
      <c r="C16373" t="str">
        <f t="shared" si="305"/>
        <v>uss jj solar csg</v>
      </c>
      <c r="G16373">
        <v>62047</v>
      </c>
      <c r="H16373" s="2" t="s">
        <v>21219</v>
      </c>
    </row>
    <row r="16374" spans="1:10" ht="15" customHeight="1" x14ac:dyDescent="0.2">
      <c r="A16374">
        <f>IF(IFERROR((MATCH(G16374,$G$1:$G$12712,0)),0),INDEX($A$1:$A$12712,MATCH(G16374,$G$1:$G$12712,0)),MAX($A$2:$A16373)+1)</f>
        <v>12217</v>
      </c>
      <c r="C16374" t="str">
        <f t="shared" si="305"/>
        <v>uss dubhe solar csg</v>
      </c>
      <c r="G16374">
        <v>62048</v>
      </c>
      <c r="H16374" s="2" t="s">
        <v>21220</v>
      </c>
    </row>
    <row r="16375" spans="1:10" ht="15" customHeight="1" x14ac:dyDescent="0.2">
      <c r="A16375">
        <f>IF(IFERROR((MATCH(G16375,$G$1:$G$12712,0)),0),INDEX($A$1:$A$12712,MATCH(G16375,$G$1:$G$12712,0)),MAX($A$2:$A16374)+1)</f>
        <v>12218</v>
      </c>
      <c r="C16375" t="str">
        <f t="shared" si="305"/>
        <v>uss brockway solar csg</v>
      </c>
      <c r="G16375">
        <v>62049</v>
      </c>
      <c r="H16375" s="2" t="s">
        <v>21221</v>
      </c>
    </row>
    <row r="16376" spans="1:10" ht="15" customHeight="1" x14ac:dyDescent="0.2">
      <c r="A16376">
        <f>IF(IFERROR((MATCH(G16376,$G$1:$G$12712,0)),0),INDEX($A$1:$A$12712,MATCH(G16376,$G$1:$G$12712,0)),MAX($A$2:$A16375)+1)</f>
        <v>12219</v>
      </c>
      <c r="C16376" t="str">
        <f t="shared" si="305"/>
        <v>kingsbrook jewish medical center</v>
      </c>
      <c r="G16376">
        <v>62050</v>
      </c>
      <c r="H16376" s="2" t="s">
        <v>21222</v>
      </c>
    </row>
    <row r="16377" spans="1:10" ht="15" customHeight="1" x14ac:dyDescent="0.2">
      <c r="A16377">
        <f>IF(IFERROR((MATCH(G16377,$G$1:$G$12712,0)),0),INDEX($A$1:$A$12712,MATCH(G16377,$G$1:$G$12712,0)),MAX($A$2:$A16376)+1)</f>
        <v>12220</v>
      </c>
      <c r="C16377" t="str">
        <f t="shared" si="305"/>
        <v>st johns riverside hospital</v>
      </c>
      <c r="G16377">
        <v>62051</v>
      </c>
      <c r="H16377" s="2" t="s">
        <v>21223</v>
      </c>
    </row>
    <row r="16378" spans="1:10" ht="15" customHeight="1" x14ac:dyDescent="0.2">
      <c r="A16378">
        <f>IF(IFERROR((MATCH(G16378,$G$1:$G$12712,0)),0),INDEX($A$1:$A$12712,MATCH(G16378,$G$1:$G$12712,0)),MAX($A$2:$A16377)+1)</f>
        <v>12221</v>
      </c>
      <c r="C16378" t="str">
        <f t="shared" si="305"/>
        <v>citizens imperial solar</v>
      </c>
      <c r="G16378">
        <v>62052</v>
      </c>
      <c r="H16378" s="2" t="s">
        <v>21224</v>
      </c>
      <c r="I16378">
        <v>58871</v>
      </c>
      <c r="J16378" t="s">
        <v>20742</v>
      </c>
    </row>
    <row r="16379" spans="1:10" ht="15" customHeight="1" x14ac:dyDescent="0.2">
      <c r="A16379">
        <f>IF(IFERROR((MATCH(G16379,$G$1:$G$12712,0)),0),INDEX($A$1:$A$12712,MATCH(G16379,$G$1:$G$12712,0)),MAX($A$2:$A16378)+1)</f>
        <v>12222</v>
      </c>
      <c r="C16379" t="str">
        <f t="shared" si="305"/>
        <v>syncarpha dodge 1 csg</v>
      </c>
      <c r="G16379">
        <v>62053</v>
      </c>
      <c r="H16379" s="2" t="s">
        <v>21225</v>
      </c>
    </row>
    <row r="16380" spans="1:10" ht="15" customHeight="1" x14ac:dyDescent="0.2">
      <c r="A16380">
        <f>IF(IFERROR((MATCH(G16380,$G$1:$G$12712,0)),0),INDEX($A$1:$A$12712,MATCH(G16380,$G$1:$G$12712,0)),MAX($A$2:$A16379)+1)</f>
        <v>12223</v>
      </c>
      <c r="C16380" t="str">
        <f t="shared" si="305"/>
        <v>alpha value solar</v>
      </c>
      <c r="G16380">
        <v>62054</v>
      </c>
      <c r="H16380" s="2" t="s">
        <v>21226</v>
      </c>
    </row>
    <row r="16381" spans="1:10" ht="15" customHeight="1" x14ac:dyDescent="0.2">
      <c r="A16381">
        <f>IF(IFERROR((MATCH(G16381,$G$1:$G$12712,0)),0),INDEX($A$1:$A$12712,MATCH(G16381,$G$1:$G$12712,0)),MAX($A$2:$A16380)+1)</f>
        <v>12224</v>
      </c>
      <c r="C16381" t="str">
        <f t="shared" si="305"/>
        <v>wareham solar pv</v>
      </c>
      <c r="G16381">
        <v>62055</v>
      </c>
      <c r="H16381" s="2" t="s">
        <v>21227</v>
      </c>
    </row>
    <row r="16382" spans="1:10" ht="15" customHeight="1" x14ac:dyDescent="0.2">
      <c r="A16382">
        <f>IF(IFERROR((MATCH(G16382,$G$1:$G$12712,0)),0),INDEX($A$1:$A$12712,MATCH(G16382,$G$1:$G$12712,0)),MAX($A$2:$A16381)+1)</f>
        <v>12225</v>
      </c>
      <c r="C16382" t="str">
        <f t="shared" si="305"/>
        <v>lancaster</v>
      </c>
      <c r="G16382">
        <v>62056</v>
      </c>
      <c r="H16382" s="2" t="s">
        <v>21228</v>
      </c>
    </row>
    <row r="16383" spans="1:10" ht="15" customHeight="1" x14ac:dyDescent="0.2">
      <c r="A16383">
        <f>IF(IFERROR((MATCH(G16383,$G$1:$G$12712,0)),0),INDEX($A$1:$A$12712,MATCH(G16383,$G$1:$G$12712,0)),MAX($A$2:$A16382)+1)</f>
        <v>12226</v>
      </c>
      <c r="C16383" t="str">
        <f t="shared" si="305"/>
        <v>hazlehurst iii</v>
      </c>
      <c r="G16383">
        <v>62057</v>
      </c>
      <c r="H16383" s="2" t="s">
        <v>21229</v>
      </c>
    </row>
    <row r="16384" spans="1:10" ht="15" customHeight="1" x14ac:dyDescent="0.2">
      <c r="A16384">
        <f>IF(IFERROR((MATCH(G16384,$G$1:$G$12712,0)),0),INDEX($A$1:$A$12712,MATCH(G16384,$G$1:$G$12712,0)),MAX($A$2:$A16383)+1)</f>
        <v>12227</v>
      </c>
      <c r="C16384" t="str">
        <f t="shared" si="305"/>
        <v>sr terrell</v>
      </c>
      <c r="G16384">
        <v>62058</v>
      </c>
      <c r="H16384" s="2" t="s">
        <v>21230</v>
      </c>
    </row>
    <row r="16385" spans="1:8" ht="15" customHeight="1" x14ac:dyDescent="0.2">
      <c r="A16385">
        <f>IF(IFERROR((MATCH(G16385,$G$1:$G$12712,0)),0),INDEX($A$1:$A$12712,MATCH(G16385,$G$1:$G$12712,0)),MAX($A$2:$A16384)+1)</f>
        <v>12228</v>
      </c>
      <c r="C16385" t="str">
        <f t="shared" si="305"/>
        <v>east longmeadow solar pv</v>
      </c>
      <c r="G16385">
        <v>62059</v>
      </c>
      <c r="H16385" s="2" t="s">
        <v>21231</v>
      </c>
    </row>
    <row r="16386" spans="1:8" ht="15" customHeight="1" x14ac:dyDescent="0.2">
      <c r="A16386">
        <f>IF(IFERROR((MATCH(G16386,$G$1:$G$12712,0)),0),INDEX($A$1:$A$12712,MATCH(G16386,$G$1:$G$12712,0)),MAX($A$2:$A16385)+1)</f>
        <v>12229</v>
      </c>
      <c r="C16386" t="str">
        <f t="shared" ref="C16386:C16449" si="306">IF(H16386="",F16386,H16386)</f>
        <v>hampton mn gre</v>
      </c>
      <c r="G16386">
        <v>62060</v>
      </c>
      <c r="H16386" s="2" t="s">
        <v>21232</v>
      </c>
    </row>
    <row r="16387" spans="1:8" ht="15" customHeight="1" x14ac:dyDescent="0.2">
      <c r="A16387">
        <f>IF(IFERROR((MATCH(G16387,$G$1:$G$12712,0)),0),INDEX($A$1:$A$12712,MATCH(G16387,$G$1:$G$12712,0)),MAX($A$2:$A16386)+1)</f>
        <v>12230</v>
      </c>
      <c r="C16387" t="str">
        <f t="shared" si="306"/>
        <v>anoka county mn conx</v>
      </c>
      <c r="G16387">
        <v>62061</v>
      </c>
      <c r="H16387" s="2" t="s">
        <v>21233</v>
      </c>
    </row>
    <row r="16388" spans="1:8" ht="15" customHeight="1" x14ac:dyDescent="0.2">
      <c r="A16388">
        <f>IF(IFERROR((MATCH(G16388,$G$1:$G$12712,0)),0),INDEX($A$1:$A$12712,MATCH(G16388,$G$1:$G$12712,0)),MAX($A$2:$A16387)+1)</f>
        <v>12231</v>
      </c>
      <c r="C16388" t="str">
        <f t="shared" si="306"/>
        <v>athens mn conx</v>
      </c>
      <c r="G16388">
        <v>62062</v>
      </c>
      <c r="H16388" s="2" t="s">
        <v>21234</v>
      </c>
    </row>
    <row r="16389" spans="1:8" ht="15" customHeight="1" x14ac:dyDescent="0.2">
      <c r="A16389">
        <f>IF(IFERROR((MATCH(G16389,$G$1:$G$12712,0)),0),INDEX($A$1:$A$12712,MATCH(G16389,$G$1:$G$12712,0)),MAX($A$2:$A16388)+1)</f>
        <v>12232</v>
      </c>
      <c r="C16389" t="str">
        <f t="shared" si="306"/>
        <v>greenfield solar pv</v>
      </c>
      <c r="G16389">
        <v>62063</v>
      </c>
      <c r="H16389" s="2" t="s">
        <v>21235</v>
      </c>
    </row>
    <row r="16390" spans="1:8" ht="15" customHeight="1" x14ac:dyDescent="0.2">
      <c r="A16390">
        <f>IF(IFERROR((MATCH(G16390,$G$1:$G$12712,0)),0),INDEX($A$1:$A$12712,MATCH(G16390,$G$1:$G$12712,0)),MAX($A$2:$A16389)+1)</f>
        <v>12233</v>
      </c>
      <c r="C16390" t="str">
        <f t="shared" si="306"/>
        <v>hinsdale solar pv</v>
      </c>
      <c r="G16390">
        <v>62064</v>
      </c>
      <c r="H16390" s="2" t="s">
        <v>21236</v>
      </c>
    </row>
    <row r="16391" spans="1:8" ht="15" customHeight="1" x14ac:dyDescent="0.2">
      <c r="A16391">
        <f>IF(IFERROR((MATCH(G16391,$G$1:$G$12712,0)),0),INDEX($A$1:$A$12712,MATCH(G16391,$G$1:$G$12712,0)),MAX($A$2:$A16390)+1)</f>
        <v>12234</v>
      </c>
      <c r="C16391" t="str">
        <f t="shared" si="306"/>
        <v>savoy solar pv</v>
      </c>
      <c r="G16391">
        <v>62065</v>
      </c>
      <c r="H16391" s="2" t="s">
        <v>21237</v>
      </c>
    </row>
    <row r="16392" spans="1:8" ht="15" customHeight="1" x14ac:dyDescent="0.2">
      <c r="A16392">
        <f>IF(IFERROR((MATCH(G16392,$G$1:$G$12712,0)),0),INDEX($A$1:$A$12712,MATCH(G16392,$G$1:$G$12712,0)),MAX($A$2:$A16391)+1)</f>
        <v>12235</v>
      </c>
      <c r="C16392" t="str">
        <f t="shared" si="306"/>
        <v>southampton solar pv</v>
      </c>
      <c r="G16392">
        <v>62066</v>
      </c>
      <c r="H16392" s="2" t="s">
        <v>21238</v>
      </c>
    </row>
    <row r="16393" spans="1:8" ht="15" customHeight="1" x14ac:dyDescent="0.2">
      <c r="A16393">
        <f>IF(IFERROR((MATCH(G16393,$G$1:$G$12712,0)),0),INDEX($A$1:$A$12712,MATCH(G16393,$G$1:$G$12712,0)),MAX($A$2:$A16392)+1)</f>
        <v>12236</v>
      </c>
      <c r="C16393" t="str">
        <f t="shared" si="306"/>
        <v>urtica solar project</v>
      </c>
      <c r="G16393">
        <v>62067</v>
      </c>
      <c r="H16393" s="2" t="s">
        <v>21239</v>
      </c>
    </row>
    <row r="16394" spans="1:8" ht="15" customHeight="1" x14ac:dyDescent="0.2">
      <c r="A16394">
        <f>IF(IFERROR((MATCH(G16394,$G$1:$G$12712,0)),0),INDEX($A$1:$A$12712,MATCH(G16394,$G$1:$G$12712,0)),MAX($A$2:$A16393)+1)</f>
        <v>12237</v>
      </c>
      <c r="C16394" t="str">
        <f t="shared" si="306"/>
        <v>typha solar project</v>
      </c>
      <c r="G16394">
        <v>62068</v>
      </c>
      <c r="H16394" s="2" t="s">
        <v>21240</v>
      </c>
    </row>
    <row r="16395" spans="1:8" ht="15" customHeight="1" x14ac:dyDescent="0.2">
      <c r="A16395">
        <f>IF(IFERROR((MATCH(G16395,$G$1:$G$12712,0)),0),INDEX($A$1:$A$12712,MATCH(G16395,$G$1:$G$12712,0)),MAX($A$2:$A16394)+1)</f>
        <v>12238</v>
      </c>
      <c r="C16395" t="str">
        <f t="shared" si="306"/>
        <v>penstemon solar project</v>
      </c>
      <c r="G16395">
        <v>62069</v>
      </c>
      <c r="H16395" s="2" t="s">
        <v>21241</v>
      </c>
    </row>
    <row r="16396" spans="1:8" ht="15" customHeight="1" x14ac:dyDescent="0.2">
      <c r="A16396">
        <f>IF(IFERROR((MATCH(G16396,$G$1:$G$12712,0)),0),INDEX($A$1:$A$12712,MATCH(G16396,$G$1:$G$12712,0)),MAX($A$2:$A16395)+1)</f>
        <v>12239</v>
      </c>
      <c r="C16396" t="str">
        <f t="shared" si="306"/>
        <v>fumaria solar project</v>
      </c>
      <c r="G16396">
        <v>62070</v>
      </c>
      <c r="H16396" s="2" t="s">
        <v>21242</v>
      </c>
    </row>
    <row r="16397" spans="1:8" ht="15" customHeight="1" x14ac:dyDescent="0.2">
      <c r="A16397">
        <f>IF(IFERROR((MATCH(G16397,$G$1:$G$12712,0)),0),INDEX($A$1:$A$12712,MATCH(G16397,$G$1:$G$12712,0)),MAX($A$2:$A16396)+1)</f>
        <v>12240</v>
      </c>
      <c r="C16397" t="str">
        <f t="shared" si="306"/>
        <v>camas solar project</v>
      </c>
      <c r="G16397">
        <v>62071</v>
      </c>
      <c r="H16397" s="2" t="s">
        <v>21243</v>
      </c>
    </row>
    <row r="16398" spans="1:8" ht="15" customHeight="1" x14ac:dyDescent="0.2">
      <c r="A16398">
        <f>IF(IFERROR((MATCH(G16398,$G$1:$G$12712,0)),0),INDEX($A$1:$A$12712,MATCH(G16398,$G$1:$G$12712,0)),MAX($A$2:$A16397)+1)</f>
        <v>12241</v>
      </c>
      <c r="C16398" t="str">
        <f t="shared" si="306"/>
        <v>springfield solar pv</v>
      </c>
      <c r="G16398">
        <v>62072</v>
      </c>
      <c r="H16398" s="2" t="s">
        <v>21244</v>
      </c>
    </row>
    <row r="16399" spans="1:8" ht="15" customHeight="1" x14ac:dyDescent="0.2">
      <c r="A16399">
        <f>IF(IFERROR((MATCH(G16399,$G$1:$G$12712,0)),0),INDEX($A$1:$A$12712,MATCH(G16399,$G$1:$G$12712,0)),MAX($A$2:$A16398)+1)</f>
        <v>12242</v>
      </c>
      <c r="C16399" t="str">
        <f t="shared" si="306"/>
        <v>hampden solar pv</v>
      </c>
      <c r="G16399">
        <v>62073</v>
      </c>
      <c r="H16399" s="2" t="s">
        <v>21245</v>
      </c>
    </row>
    <row r="16400" spans="1:8" ht="15" customHeight="1" x14ac:dyDescent="0.2">
      <c r="A16400">
        <f>IF(IFERROR((MATCH(G16400,$G$1:$G$12712,0)),0),INDEX($A$1:$A$12712,MATCH(G16400,$G$1:$G$12712,0)),MAX($A$2:$A16399)+1)</f>
        <v>12243</v>
      </c>
      <c r="C16400" t="str">
        <f t="shared" si="306"/>
        <v>bd of educ of queen anne's cnty, cnty hs</v>
      </c>
      <c r="G16400">
        <v>62074</v>
      </c>
      <c r="H16400" s="2" t="s">
        <v>21246</v>
      </c>
    </row>
    <row r="16401" spans="1:10" ht="15" customHeight="1" x14ac:dyDescent="0.2">
      <c r="A16401">
        <f>IF(IFERROR((MATCH(G16401,$G$1:$G$12712,0)),0),INDEX($A$1:$A$12712,MATCH(G16401,$G$1:$G$12712,0)),MAX($A$2:$A16400)+1)</f>
        <v>12244</v>
      </c>
      <c r="C16401" t="str">
        <f t="shared" si="306"/>
        <v>pima community college</v>
      </c>
      <c r="G16401">
        <v>62075</v>
      </c>
      <c r="H16401" s="2" t="s">
        <v>21247</v>
      </c>
    </row>
    <row r="16402" spans="1:10" ht="15" customHeight="1" x14ac:dyDescent="0.2">
      <c r="A16402">
        <f>IF(IFERROR((MATCH(G16402,$G$1:$G$12712,0)),0),INDEX($A$1:$A$12712,MATCH(G16402,$G$1:$G$12712,0)),MAX($A$2:$A16401)+1)</f>
        <v>12245</v>
      </c>
      <c r="C16402" t="str">
        <f t="shared" si="306"/>
        <v>town of branford</v>
      </c>
      <c r="G16402">
        <v>62076</v>
      </c>
      <c r="H16402" s="2" t="s">
        <v>21248</v>
      </c>
    </row>
    <row r="16403" spans="1:10" ht="15" customHeight="1" x14ac:dyDescent="0.2">
      <c r="A16403">
        <f>IF(IFERROR((MATCH(G16403,$G$1:$G$12712,0)),0),INDEX($A$1:$A$12712,MATCH(G16403,$G$1:$G$12712,0)),MAX($A$2:$A16402)+1)</f>
        <v>12246</v>
      </c>
      <c r="C16403" t="str">
        <f t="shared" si="306"/>
        <v>blue shld of cal- el dorado hlls mtr b</v>
      </c>
      <c r="G16403">
        <v>62077</v>
      </c>
      <c r="H16403" s="2" t="s">
        <v>21249</v>
      </c>
    </row>
    <row r="16404" spans="1:10" ht="15" customHeight="1" x14ac:dyDescent="0.2">
      <c r="A16404">
        <f>IF(IFERROR((MATCH(G16404,$G$1:$G$12712,0)),0),INDEX($A$1:$A$12712,MATCH(G16404,$G$1:$G$12712,0)),MAX($A$2:$A16403)+1)</f>
        <v>12247</v>
      </c>
      <c r="C16404" t="str">
        <f t="shared" si="306"/>
        <v>whispering willow north</v>
      </c>
      <c r="G16404">
        <v>62079</v>
      </c>
      <c r="H16404" s="2" t="s">
        <v>21250</v>
      </c>
      <c r="I16404">
        <v>9417</v>
      </c>
      <c r="J16404" t="s">
        <v>20745</v>
      </c>
    </row>
    <row r="16405" spans="1:10" ht="15" customHeight="1" x14ac:dyDescent="0.2">
      <c r="A16405">
        <f>IF(IFERROR((MATCH(G16405,$G$1:$G$12712,0)),0),INDEX($A$1:$A$12712,MATCH(G16405,$G$1:$G$12712,0)),MAX($A$2:$A16404)+1)</f>
        <v>12248</v>
      </c>
      <c r="C16405" t="str">
        <f t="shared" si="306"/>
        <v>richland</v>
      </c>
      <c r="G16405">
        <v>62080</v>
      </c>
      <c r="H16405" s="2" t="s">
        <v>20037</v>
      </c>
      <c r="I16405">
        <v>9417</v>
      </c>
      <c r="J16405" t="s">
        <v>20745</v>
      </c>
    </row>
    <row r="16406" spans="1:10" ht="15" customHeight="1" x14ac:dyDescent="0.2">
      <c r="A16406">
        <f>IF(IFERROR((MATCH(G16406,$G$1:$G$12712,0)),0),INDEX($A$1:$A$12712,MATCH(G16406,$G$1:$G$12712,0)),MAX($A$2:$A16405)+1)</f>
        <v>12249</v>
      </c>
      <c r="C16406" t="str">
        <f t="shared" si="306"/>
        <v>golden plains</v>
      </c>
      <c r="G16406">
        <v>62081</v>
      </c>
      <c r="H16406" s="2" t="s">
        <v>21251</v>
      </c>
      <c r="I16406">
        <v>9417</v>
      </c>
      <c r="J16406" t="s">
        <v>20745</v>
      </c>
    </row>
    <row r="16407" spans="1:10" ht="15" customHeight="1" x14ac:dyDescent="0.2">
      <c r="A16407">
        <f>IF(IFERROR((MATCH(G16407,$G$1:$G$12712,0)),0),INDEX($A$1:$A$12712,MATCH(G16407,$G$1:$G$12712,0)),MAX($A$2:$A16406)+1)</f>
        <v>12250</v>
      </c>
      <c r="C16407" t="str">
        <f t="shared" si="306"/>
        <v>southwick solar pv</v>
      </c>
      <c r="G16407">
        <v>62082</v>
      </c>
      <c r="H16407" s="2" t="s">
        <v>21252</v>
      </c>
    </row>
    <row r="16408" spans="1:10" ht="15" customHeight="1" x14ac:dyDescent="0.2">
      <c r="A16408">
        <f>IF(IFERROR((MATCH(G16408,$G$1:$G$12712,0)),0),INDEX($A$1:$A$12712,MATCH(G16408,$G$1:$G$12712,0)),MAX($A$2:$A16407)+1)</f>
        <v>12251</v>
      </c>
      <c r="C16408" t="str">
        <f t="shared" si="306"/>
        <v>becker solar 2 csg</v>
      </c>
      <c r="G16408">
        <v>62084</v>
      </c>
      <c r="H16408" s="2" t="s">
        <v>21253</v>
      </c>
      <c r="I16408">
        <v>60117</v>
      </c>
      <c r="J16408" t="s">
        <v>21212</v>
      </c>
    </row>
    <row r="16409" spans="1:10" ht="15" customHeight="1" x14ac:dyDescent="0.2">
      <c r="A16409">
        <f>IF(IFERROR((MATCH(G16409,$G$1:$G$12712,0)),0),INDEX($A$1:$A$12712,MATCH(G16409,$G$1:$G$12712,0)),MAX($A$2:$A16408)+1)</f>
        <v>12252</v>
      </c>
      <c r="C16409" t="str">
        <f t="shared" si="306"/>
        <v>becker solar 3 csg</v>
      </c>
      <c r="G16409">
        <v>62085</v>
      </c>
      <c r="H16409" s="2" t="s">
        <v>21254</v>
      </c>
      <c r="I16409">
        <v>60117</v>
      </c>
      <c r="J16409" t="s">
        <v>21212</v>
      </c>
    </row>
    <row r="16410" spans="1:10" ht="15" customHeight="1" x14ac:dyDescent="0.2">
      <c r="A16410">
        <f>IF(IFERROR((MATCH(G16410,$G$1:$G$12712,0)),0),INDEX($A$1:$A$12712,MATCH(G16410,$G$1:$G$12712,0)),MAX($A$2:$A16409)+1)</f>
        <v>12253</v>
      </c>
      <c r="C16410" t="str">
        <f t="shared" si="306"/>
        <v>becker solar 4 csg</v>
      </c>
      <c r="G16410">
        <v>62086</v>
      </c>
      <c r="H16410" s="2" t="s">
        <v>21255</v>
      </c>
      <c r="I16410">
        <v>60117</v>
      </c>
      <c r="J16410" t="s">
        <v>21212</v>
      </c>
    </row>
    <row r="16411" spans="1:10" ht="15" customHeight="1" x14ac:dyDescent="0.2">
      <c r="A16411">
        <f>IF(IFERROR((MATCH(G16411,$G$1:$G$12712,0)),0),INDEX($A$1:$A$12712,MATCH(G16411,$G$1:$G$12712,0)),MAX($A$2:$A16410)+1)</f>
        <v>12254</v>
      </c>
      <c r="C16411" t="str">
        <f t="shared" si="306"/>
        <v>becker solar 5 csg</v>
      </c>
      <c r="G16411">
        <v>62087</v>
      </c>
      <c r="H16411" s="2" t="s">
        <v>21256</v>
      </c>
      <c r="I16411">
        <v>60117</v>
      </c>
      <c r="J16411" t="s">
        <v>21212</v>
      </c>
    </row>
    <row r="16412" spans="1:10" ht="15" customHeight="1" x14ac:dyDescent="0.2">
      <c r="A16412">
        <f>IF(IFERROR((MATCH(G16412,$G$1:$G$12712,0)),0),INDEX($A$1:$A$12712,MATCH(G16412,$G$1:$G$12712,0)),MAX($A$2:$A16411)+1)</f>
        <v>12255</v>
      </c>
      <c r="C16412" t="str">
        <f t="shared" si="306"/>
        <v>schultz csg</v>
      </c>
      <c r="G16412">
        <v>62088</v>
      </c>
      <c r="H16412" s="2" t="s">
        <v>21257</v>
      </c>
    </row>
    <row r="16413" spans="1:10" ht="15" customHeight="1" x14ac:dyDescent="0.2">
      <c r="A16413">
        <f>IF(IFERROR((MATCH(G16413,$G$1:$G$12712,0)),0),INDEX($A$1:$A$12712,MATCH(G16413,$G$1:$G$12712,0)),MAX($A$2:$A16412)+1)</f>
        <v>12256</v>
      </c>
      <c r="C16413" t="str">
        <f t="shared" si="306"/>
        <v>panda solar nc 1, llc</v>
      </c>
      <c r="G16413">
        <v>62089</v>
      </c>
      <c r="H16413" s="2" t="s">
        <v>21258</v>
      </c>
    </row>
    <row r="16414" spans="1:10" ht="15" customHeight="1" x14ac:dyDescent="0.2">
      <c r="A16414">
        <f>IF(IFERROR((MATCH(G16414,$G$1:$G$12712,0)),0),INDEX($A$1:$A$12712,MATCH(G16414,$G$1:$G$12712,0)),MAX($A$2:$A16413)+1)</f>
        <v>12257</v>
      </c>
      <c r="C16414" t="str">
        <f t="shared" si="306"/>
        <v>sunderland solar pv</v>
      </c>
      <c r="G16414">
        <v>62090</v>
      </c>
      <c r="H16414" s="2" t="s">
        <v>21259</v>
      </c>
    </row>
    <row r="16415" spans="1:10" ht="15" customHeight="1" x14ac:dyDescent="0.2">
      <c r="A16415">
        <f>IF(IFERROR((MATCH(G16415,$G$1:$G$12712,0)),0),INDEX($A$1:$A$12712,MATCH(G16415,$G$1:$G$12712,0)),MAX($A$2:$A16414)+1)</f>
        <v>12258</v>
      </c>
      <c r="C16415" t="str">
        <f t="shared" si="306"/>
        <v>hatfield solar pv</v>
      </c>
      <c r="G16415">
        <v>62091</v>
      </c>
      <c r="H16415" s="2" t="s">
        <v>21260</v>
      </c>
    </row>
    <row r="16416" spans="1:10" ht="15" customHeight="1" x14ac:dyDescent="0.2">
      <c r="A16416">
        <f>IF(IFERROR((MATCH(G16416,$G$1:$G$12712,0)),0),INDEX($A$1:$A$12712,MATCH(G16416,$G$1:$G$12712,0)),MAX($A$2:$A16415)+1)</f>
        <v>12259</v>
      </c>
      <c r="C16416" t="str">
        <f t="shared" si="306"/>
        <v>montague site 36-grosolar</v>
      </c>
      <c r="G16416">
        <v>62092</v>
      </c>
      <c r="H16416" s="2" t="s">
        <v>21261</v>
      </c>
    </row>
    <row r="16417" spans="1:10" ht="15" customHeight="1" x14ac:dyDescent="0.2">
      <c r="A16417">
        <f>IF(IFERROR((MATCH(G16417,$G$1:$G$12712,0)),0),INDEX($A$1:$A$12712,MATCH(G16417,$G$1:$G$12712,0)),MAX($A$2:$A16416)+1)</f>
        <v>12260</v>
      </c>
      <c r="C16417" t="str">
        <f t="shared" si="306"/>
        <v>east springfield solar pv</v>
      </c>
      <c r="G16417">
        <v>62093</v>
      </c>
      <c r="H16417" s="2" t="s">
        <v>21262</v>
      </c>
    </row>
    <row r="16418" spans="1:10" ht="15" customHeight="1" x14ac:dyDescent="0.2">
      <c r="A16418">
        <f>IF(IFERROR((MATCH(G16418,$G$1:$G$12712,0)),0),INDEX($A$1:$A$12712,MATCH(G16418,$G$1:$G$12712,0)),MAX($A$2:$A16417)+1)</f>
        <v>12261</v>
      </c>
      <c r="C16418" t="str">
        <f t="shared" si="306"/>
        <v>quarter horse solar</v>
      </c>
      <c r="G16418">
        <v>62095</v>
      </c>
      <c r="H16418" s="2" t="s">
        <v>21263</v>
      </c>
    </row>
    <row r="16419" spans="1:10" ht="15" customHeight="1" x14ac:dyDescent="0.2">
      <c r="A16419">
        <f>IF(IFERROR((MATCH(G16419,$G$1:$G$12712,0)),0),INDEX($A$1:$A$12712,MATCH(G16419,$G$1:$G$12712,0)),MAX($A$2:$A16418)+1)</f>
        <v>12262</v>
      </c>
      <c r="C16419" t="str">
        <f t="shared" si="306"/>
        <v>atkinson solar ii</v>
      </c>
      <c r="G16419">
        <v>62096</v>
      </c>
      <c r="H16419" s="2" t="s">
        <v>21264</v>
      </c>
    </row>
    <row r="16420" spans="1:10" ht="15" customHeight="1" x14ac:dyDescent="0.2">
      <c r="A16420">
        <f>IF(IFERROR((MATCH(G16420,$G$1:$G$12712,0)),0),INDEX($A$1:$A$12712,MATCH(G16420,$G$1:$G$12712,0)),MAX($A$2:$A16419)+1)</f>
        <v>12263</v>
      </c>
      <c r="C16420" t="str">
        <f t="shared" si="306"/>
        <v>ludlow site 72 - conti</v>
      </c>
      <c r="G16420">
        <v>62097</v>
      </c>
      <c r="H16420" s="2" t="s">
        <v>21265</v>
      </c>
    </row>
    <row r="16421" spans="1:10" ht="15" customHeight="1" x14ac:dyDescent="0.2">
      <c r="A16421">
        <f>IF(IFERROR((MATCH(G16421,$G$1:$G$12712,0)),0),INDEX($A$1:$A$12712,MATCH(G16421,$G$1:$G$12712,0)),MAX($A$2:$A16420)+1)</f>
        <v>12264</v>
      </c>
      <c r="C16421" t="str">
        <f t="shared" si="306"/>
        <v>tiller csg</v>
      </c>
      <c r="G16421">
        <v>62098</v>
      </c>
      <c r="H16421" s="2" t="s">
        <v>21266</v>
      </c>
    </row>
    <row r="16422" spans="1:10" ht="15" customHeight="1" x14ac:dyDescent="0.2">
      <c r="A16422">
        <f>IF(IFERROR((MATCH(G16422,$G$1:$G$12712,0)),0),INDEX($A$1:$A$12712,MATCH(G16422,$G$1:$G$12712,0)),MAX($A$2:$A16421)+1)</f>
        <v>12265</v>
      </c>
      <c r="C16422" t="str">
        <f t="shared" si="306"/>
        <v>hammer csg</v>
      </c>
      <c r="G16422">
        <v>62099</v>
      </c>
      <c r="H16422" s="2" t="s">
        <v>21267</v>
      </c>
    </row>
    <row r="16423" spans="1:10" ht="15" customHeight="1" x14ac:dyDescent="0.2">
      <c r="A16423">
        <f>IF(IFERROR((MATCH(G16423,$G$1:$G$12712,0)),0),INDEX($A$1:$A$12712,MATCH(G16423,$G$1:$G$12712,0)),MAX($A$2:$A16422)+1)</f>
        <v>12266</v>
      </c>
      <c r="C16423" t="str">
        <f t="shared" si="306"/>
        <v>warrenton i solar</v>
      </c>
      <c r="G16423">
        <v>62100</v>
      </c>
      <c r="H16423" s="2" t="s">
        <v>21268</v>
      </c>
    </row>
    <row r="16424" spans="1:10" ht="15" customHeight="1" x14ac:dyDescent="0.2">
      <c r="A16424">
        <f>IF(IFERROR((MATCH(G16424,$G$1:$G$12712,0)),0),INDEX($A$1:$A$12712,MATCH(G16424,$G$1:$G$12712,0)),MAX($A$2:$A16423)+1)</f>
        <v>12267</v>
      </c>
      <c r="C16424" t="str">
        <f t="shared" si="306"/>
        <v>bladenboro solar 2</v>
      </c>
      <c r="G16424">
        <v>62101</v>
      </c>
      <c r="H16424" s="2" t="s">
        <v>21269</v>
      </c>
    </row>
    <row r="16425" spans="1:10" ht="15" customHeight="1" x14ac:dyDescent="0.2">
      <c r="A16425">
        <f>IF(IFERROR((MATCH(G16425,$G$1:$G$12712,0)),0),INDEX($A$1:$A$12712,MATCH(G16425,$G$1:$G$12712,0)),MAX($A$2:$A16424)+1)</f>
        <v>12268</v>
      </c>
      <c r="C16425" t="str">
        <f t="shared" si="306"/>
        <v>sadiebrook nc solar</v>
      </c>
      <c r="G16425">
        <v>62102</v>
      </c>
      <c r="H16425" s="2" t="s">
        <v>21270</v>
      </c>
    </row>
    <row r="16426" spans="1:10" ht="15" customHeight="1" x14ac:dyDescent="0.2">
      <c r="A16426">
        <f>IF(IFERROR((MATCH(G16426,$G$1:$G$12712,0)),0),INDEX($A$1:$A$12712,MATCH(G16426,$G$1:$G$12712,0)),MAX($A$2:$A16425)+1)</f>
        <v>12269</v>
      </c>
      <c r="C16426" t="str">
        <f t="shared" si="306"/>
        <v>kossuth</v>
      </c>
      <c r="G16426">
        <v>62103</v>
      </c>
      <c r="H16426" s="2" t="s">
        <v>21271</v>
      </c>
      <c r="I16426">
        <v>20856</v>
      </c>
      <c r="J16426" t="s">
        <v>21272</v>
      </c>
    </row>
    <row r="16427" spans="1:10" ht="15" customHeight="1" x14ac:dyDescent="0.2">
      <c r="A16427">
        <f>IF(IFERROR((MATCH(G16427,$G$1:$G$12712,0)),0),INDEX($A$1:$A$12712,MATCH(G16427,$G$1:$G$12712,0)),MAX($A$2:$A16426)+1)</f>
        <v>12270</v>
      </c>
      <c r="C16427" t="str">
        <f t="shared" si="306"/>
        <v>lane solar</v>
      </c>
      <c r="G16427">
        <v>62104</v>
      </c>
      <c r="H16427" s="2" t="s">
        <v>21273</v>
      </c>
    </row>
    <row r="16428" spans="1:10" ht="15" customHeight="1" x14ac:dyDescent="0.2">
      <c r="A16428">
        <f>IF(IFERROR((MATCH(G16428,$G$1:$G$12712,0)),0),INDEX($A$1:$A$12712,MATCH(G16428,$G$1:$G$12712,0)),MAX($A$2:$A16427)+1)</f>
        <v>12271</v>
      </c>
      <c r="C16428" t="str">
        <f t="shared" si="306"/>
        <v>monticello project csg</v>
      </c>
      <c r="G16428">
        <v>62105</v>
      </c>
      <c r="H16428" s="2" t="s">
        <v>21274</v>
      </c>
    </row>
    <row r="16429" spans="1:10" ht="15" customHeight="1" x14ac:dyDescent="0.2">
      <c r="A16429">
        <f>IF(IFERROR((MATCH(G16429,$G$1:$G$12712,0)),0),INDEX($A$1:$A$12712,MATCH(G16429,$G$1:$G$12712,0)),MAX($A$2:$A16428)+1)</f>
        <v>12272</v>
      </c>
      <c r="C16429" t="str">
        <f t="shared" si="306"/>
        <v>wed green hill, llc</v>
      </c>
      <c r="G16429">
        <v>62106</v>
      </c>
      <c r="H16429" s="2" t="s">
        <v>21275</v>
      </c>
    </row>
    <row r="16430" spans="1:10" ht="15" customHeight="1" x14ac:dyDescent="0.2">
      <c r="A16430">
        <f>IF(IFERROR((MATCH(G16430,$G$1:$G$12712,0)),0),INDEX($A$1:$A$12712,MATCH(G16430,$G$1:$G$12712,0)),MAX($A$2:$A16429)+1)</f>
        <v>12273</v>
      </c>
      <c r="C16430" t="str">
        <f t="shared" si="306"/>
        <v>wed plainfield ii, llc</v>
      </c>
      <c r="G16430">
        <v>62107</v>
      </c>
      <c r="H16430" s="2" t="s">
        <v>21276</v>
      </c>
    </row>
    <row r="16431" spans="1:10" ht="15" customHeight="1" x14ac:dyDescent="0.2">
      <c r="A16431">
        <f>IF(IFERROR((MATCH(G16431,$G$1:$G$12712,0)),0),INDEX($A$1:$A$12712,MATCH(G16431,$G$1:$G$12712,0)),MAX($A$2:$A16430)+1)</f>
        <v>12274</v>
      </c>
      <c r="C16431" t="str">
        <f t="shared" si="306"/>
        <v>wed plainfield iii, llc</v>
      </c>
      <c r="G16431">
        <v>62108</v>
      </c>
      <c r="H16431" s="2" t="s">
        <v>21277</v>
      </c>
    </row>
    <row r="16432" spans="1:10" ht="15" customHeight="1" x14ac:dyDescent="0.2">
      <c r="A16432">
        <f>IF(IFERROR((MATCH(G16432,$G$1:$G$12712,0)),0),INDEX($A$1:$A$12712,MATCH(G16432,$G$1:$G$12712,0)),MAX($A$2:$A16431)+1)</f>
        <v>12275</v>
      </c>
      <c r="C16432" t="str">
        <f t="shared" si="306"/>
        <v>wed plainfield, llc</v>
      </c>
      <c r="G16432">
        <v>62109</v>
      </c>
      <c r="H16432" s="2" t="s">
        <v>21278</v>
      </c>
    </row>
    <row r="16433" spans="1:8" ht="15" customHeight="1" x14ac:dyDescent="0.2">
      <c r="A16433">
        <f>IF(IFERROR((MATCH(G16433,$G$1:$G$12712,0)),0),INDEX($A$1:$A$12712,MATCH(G16433,$G$1:$G$12712,0)),MAX($A$2:$A16432)+1)</f>
        <v>12276</v>
      </c>
      <c r="C16433" t="str">
        <f t="shared" si="306"/>
        <v>wed shun i, llc</v>
      </c>
      <c r="G16433">
        <v>62110</v>
      </c>
      <c r="H16433" s="2" t="s">
        <v>21279</v>
      </c>
    </row>
    <row r="16434" spans="1:8" ht="15" customHeight="1" x14ac:dyDescent="0.2">
      <c r="A16434">
        <f>IF(IFERROR((MATCH(G16434,$G$1:$G$12712,0)),0),INDEX($A$1:$A$12712,MATCH(G16434,$G$1:$G$12712,0)),MAX($A$2:$A16433)+1)</f>
        <v>12277</v>
      </c>
      <c r="C16434" t="str">
        <f t="shared" si="306"/>
        <v>wed shun ii, llc</v>
      </c>
      <c r="G16434">
        <v>62111</v>
      </c>
      <c r="H16434" s="2" t="s">
        <v>21280</v>
      </c>
    </row>
    <row r="16435" spans="1:8" ht="15" customHeight="1" x14ac:dyDescent="0.2">
      <c r="A16435">
        <f>IF(IFERROR((MATCH(G16435,$G$1:$G$12712,0)),0),INDEX($A$1:$A$12712,MATCH(G16435,$G$1:$G$12712,0)),MAX($A$2:$A16434)+1)</f>
        <v>12278</v>
      </c>
      <c r="C16435" t="str">
        <f t="shared" si="306"/>
        <v>wed shun iii, llc</v>
      </c>
      <c r="G16435">
        <v>62112</v>
      </c>
      <c r="H16435" s="2" t="s">
        <v>21281</v>
      </c>
    </row>
    <row r="16436" spans="1:8" ht="15" customHeight="1" x14ac:dyDescent="0.2">
      <c r="A16436">
        <f>IF(IFERROR((MATCH(G16436,$G$1:$G$12712,0)),0),INDEX($A$1:$A$12712,MATCH(G16436,$G$1:$G$12712,0)),MAX($A$2:$A16435)+1)</f>
        <v>12279</v>
      </c>
      <c r="C16436" t="str">
        <f t="shared" si="306"/>
        <v>strauss wind farm</v>
      </c>
      <c r="G16436">
        <v>62113</v>
      </c>
      <c r="H16436" s="2" t="s">
        <v>21282</v>
      </c>
    </row>
    <row r="16437" spans="1:8" ht="15" customHeight="1" x14ac:dyDescent="0.2">
      <c r="A16437">
        <f>IF(IFERROR((MATCH(G16437,$G$1:$G$12712,0)),0),INDEX($A$1:$A$12712,MATCH(G16437,$G$1:$G$12712,0)),MAX($A$2:$A16436)+1)</f>
        <v>12280</v>
      </c>
      <c r="C16437" t="str">
        <f t="shared" si="306"/>
        <v>roseville solar</v>
      </c>
      <c r="G16437">
        <v>62114</v>
      </c>
      <c r="H16437" s="2" t="s">
        <v>21283</v>
      </c>
    </row>
    <row r="16438" spans="1:8" ht="15" customHeight="1" x14ac:dyDescent="0.2">
      <c r="A16438">
        <f>IF(IFERROR((MATCH(G16438,$G$1:$G$12712,0)),0),INDEX($A$1:$A$12712,MATCH(G16438,$G$1:$G$12712,0)),MAX($A$2:$A16437)+1)</f>
        <v>12281</v>
      </c>
      <c r="C16438" t="str">
        <f t="shared" si="306"/>
        <v>aes alamitos energy center</v>
      </c>
      <c r="G16438">
        <v>62115</v>
      </c>
      <c r="H16438" s="2" t="s">
        <v>21284</v>
      </c>
    </row>
    <row r="16439" spans="1:8" ht="15" customHeight="1" x14ac:dyDescent="0.2">
      <c r="A16439">
        <f>IF(IFERROR((MATCH(G16439,$G$1:$G$12712,0)),0),INDEX($A$1:$A$12712,MATCH(G16439,$G$1:$G$12712,0)),MAX($A$2:$A16438)+1)</f>
        <v>12282</v>
      </c>
      <c r="C16439" t="str">
        <f t="shared" si="306"/>
        <v>beloit memorial hospital power plant</v>
      </c>
      <c r="G16439">
        <v>62117</v>
      </c>
      <c r="H16439" s="2" t="s">
        <v>21285</v>
      </c>
    </row>
    <row r="16440" spans="1:8" ht="15" customHeight="1" x14ac:dyDescent="0.2">
      <c r="A16440">
        <f>IF(IFERROR((MATCH(G16440,$G$1:$G$12712,0)),0),INDEX($A$1:$A$12712,MATCH(G16440,$G$1:$G$12712,0)),MAX($A$2:$A16439)+1)</f>
        <v>12283</v>
      </c>
      <c r="C16440" t="str">
        <f t="shared" si="306"/>
        <v>wed gw solar, llc</v>
      </c>
      <c r="G16440">
        <v>62118</v>
      </c>
      <c r="H16440" s="2" t="s">
        <v>21286</v>
      </c>
    </row>
    <row r="16441" spans="1:8" ht="15" customHeight="1" x14ac:dyDescent="0.2">
      <c r="A16441">
        <f>IF(IFERROR((MATCH(G16441,$G$1:$G$12712,0)),0),INDEX($A$1:$A$12712,MATCH(G16441,$G$1:$G$12712,0)),MAX($A$2:$A16440)+1)</f>
        <v>12284</v>
      </c>
      <c r="C16441" t="str">
        <f t="shared" si="306"/>
        <v>university park solar</v>
      </c>
      <c r="G16441">
        <v>62119</v>
      </c>
      <c r="H16441" s="2" t="s">
        <v>21287</v>
      </c>
    </row>
    <row r="16442" spans="1:8" ht="15" customHeight="1" x14ac:dyDescent="0.2">
      <c r="A16442">
        <f>IF(IFERROR((MATCH(G16442,$G$1:$G$12712,0)),0),INDEX($A$1:$A$12712,MATCH(G16442,$G$1:$G$12712,0)),MAX($A$2:$A16441)+1)</f>
        <v>12285</v>
      </c>
      <c r="C16442" t="str">
        <f t="shared" si="306"/>
        <v>panda solar nc 2, llc</v>
      </c>
      <c r="G16442">
        <v>62120</v>
      </c>
      <c r="H16442" s="2" t="s">
        <v>21288</v>
      </c>
    </row>
    <row r="16443" spans="1:8" ht="15" customHeight="1" x14ac:dyDescent="0.2">
      <c r="A16443">
        <f>IF(IFERROR((MATCH(G16443,$G$1:$G$12712,0)),0),INDEX($A$1:$A$12712,MATCH(G16443,$G$1:$G$12712,0)),MAX($A$2:$A16442)+1)</f>
        <v>12286</v>
      </c>
      <c r="C16443" t="str">
        <f t="shared" si="306"/>
        <v>panda solar nc 3, llc</v>
      </c>
      <c r="G16443">
        <v>62121</v>
      </c>
      <c r="H16443" s="2" t="s">
        <v>21289</v>
      </c>
    </row>
    <row r="16444" spans="1:8" ht="15" customHeight="1" x14ac:dyDescent="0.2">
      <c r="A16444">
        <f>IF(IFERROR((MATCH(G16444,$G$1:$G$12712,0)),0),INDEX($A$1:$A$12712,MATCH(G16444,$G$1:$G$12712,0)),MAX($A$2:$A16443)+1)</f>
        <v>12287</v>
      </c>
      <c r="C16444" t="str">
        <f t="shared" si="306"/>
        <v>panda solar nc 4, llc</v>
      </c>
      <c r="G16444">
        <v>62122</v>
      </c>
      <c r="H16444" s="2" t="s">
        <v>21290</v>
      </c>
    </row>
    <row r="16445" spans="1:8" ht="15" customHeight="1" x14ac:dyDescent="0.2">
      <c r="A16445">
        <f>IF(IFERROR((MATCH(G16445,$G$1:$G$12712,0)),0),INDEX($A$1:$A$12712,MATCH(G16445,$G$1:$G$12712,0)),MAX($A$2:$A16444)+1)</f>
        <v>12288</v>
      </c>
      <c r="C16445" t="str">
        <f t="shared" si="306"/>
        <v>panda solar nc 5, llc</v>
      </c>
      <c r="G16445">
        <v>62123</v>
      </c>
      <c r="H16445" s="2" t="s">
        <v>21291</v>
      </c>
    </row>
    <row r="16446" spans="1:8" ht="15" customHeight="1" x14ac:dyDescent="0.2">
      <c r="A16446">
        <f>IF(IFERROR((MATCH(G16446,$G$1:$G$12712,0)),0),INDEX($A$1:$A$12712,MATCH(G16446,$G$1:$G$12712,0)),MAX($A$2:$A16445)+1)</f>
        <v>12289</v>
      </c>
      <c r="C16446" t="str">
        <f t="shared" si="306"/>
        <v>panda solar nc 6, llc</v>
      </c>
      <c r="G16446">
        <v>62124</v>
      </c>
      <c r="H16446" s="2" t="s">
        <v>21292</v>
      </c>
    </row>
    <row r="16447" spans="1:8" ht="15" customHeight="1" x14ac:dyDescent="0.2">
      <c r="A16447">
        <f>IF(IFERROR((MATCH(G16447,$G$1:$G$12712,0)),0),INDEX($A$1:$A$12712,MATCH(G16447,$G$1:$G$12712,0)),MAX($A$2:$A16446)+1)</f>
        <v>12290</v>
      </c>
      <c r="C16447" t="str">
        <f t="shared" si="306"/>
        <v>panda solar nc 7, llc</v>
      </c>
      <c r="G16447">
        <v>62125</v>
      </c>
      <c r="H16447" s="2" t="s">
        <v>21293</v>
      </c>
    </row>
    <row r="16448" spans="1:8" ht="15" customHeight="1" x14ac:dyDescent="0.2">
      <c r="A16448">
        <f>IF(IFERROR((MATCH(G16448,$G$1:$G$12712,0)),0),INDEX($A$1:$A$12712,MATCH(G16448,$G$1:$G$12712,0)),MAX($A$2:$A16447)+1)</f>
        <v>12291</v>
      </c>
      <c r="C16448" t="str">
        <f t="shared" si="306"/>
        <v>panda solar nc 8, llc</v>
      </c>
      <c r="G16448">
        <v>62126</v>
      </c>
      <c r="H16448" s="2" t="s">
        <v>21294</v>
      </c>
    </row>
    <row r="16449" spans="1:10" ht="15" customHeight="1" x14ac:dyDescent="0.2">
      <c r="A16449">
        <f>IF(IFERROR((MATCH(G16449,$G$1:$G$12712,0)),0),INDEX($A$1:$A$12712,MATCH(G16449,$G$1:$G$12712,0)),MAX($A$2:$A16448)+1)</f>
        <v>12292</v>
      </c>
      <c r="C16449" t="str">
        <f t="shared" si="306"/>
        <v>panda solar nc 9, llc</v>
      </c>
      <c r="G16449">
        <v>62127</v>
      </c>
      <c r="H16449" s="2" t="s">
        <v>21295</v>
      </c>
    </row>
    <row r="16450" spans="1:10" ht="15" customHeight="1" x14ac:dyDescent="0.2">
      <c r="A16450">
        <f>IF(IFERROR((MATCH(G16450,$G$1:$G$12712,0)),0),INDEX($A$1:$A$12712,MATCH(G16450,$G$1:$G$12712,0)),MAX($A$2:$A16449)+1)</f>
        <v>12293</v>
      </c>
      <c r="C16450" t="str">
        <f t="shared" ref="C16450:C16513" si="307">IF(H16450="",F16450,H16450)</f>
        <v>panda solar nc 10, llc</v>
      </c>
      <c r="G16450">
        <v>62128</v>
      </c>
      <c r="H16450" s="2" t="s">
        <v>21296</v>
      </c>
    </row>
    <row r="16451" spans="1:10" ht="15" customHeight="1" x14ac:dyDescent="0.2">
      <c r="A16451">
        <f>IF(IFERROR((MATCH(G16451,$G$1:$G$12712,0)),0),INDEX($A$1:$A$12712,MATCH(G16451,$G$1:$G$12712,0)),MAX($A$2:$A16450)+1)</f>
        <v>12294</v>
      </c>
      <c r="C16451" t="str">
        <f t="shared" si="307"/>
        <v>panda solar nc 11, llc</v>
      </c>
      <c r="G16451">
        <v>62129</v>
      </c>
      <c r="H16451" s="2" t="s">
        <v>21297</v>
      </c>
    </row>
    <row r="16452" spans="1:10" ht="15" customHeight="1" x14ac:dyDescent="0.2">
      <c r="A16452">
        <f>IF(IFERROR((MATCH(G16452,$G$1:$G$12712,0)),0),INDEX($A$1:$A$12712,MATCH(G16452,$G$1:$G$12712,0)),MAX($A$2:$A16451)+1)</f>
        <v>12295</v>
      </c>
      <c r="C16452" t="str">
        <f t="shared" si="307"/>
        <v>roseman</v>
      </c>
      <c r="G16452">
        <v>62130</v>
      </c>
      <c r="H16452" s="2" t="s">
        <v>21298</v>
      </c>
    </row>
    <row r="16453" spans="1:10" ht="15" customHeight="1" x14ac:dyDescent="0.2">
      <c r="A16453">
        <f>IF(IFERROR((MATCH(G16453,$G$1:$G$12712,0)),0),INDEX($A$1:$A$12712,MATCH(G16453,$G$1:$G$12712,0)),MAX($A$2:$A16452)+1)</f>
        <v>12296</v>
      </c>
      <c r="C16453" t="str">
        <f t="shared" si="307"/>
        <v>red toad 4451 buffalo road, llc</v>
      </c>
      <c r="G16453">
        <v>62131</v>
      </c>
      <c r="H16453" s="2" t="s">
        <v>21299</v>
      </c>
    </row>
    <row r="16454" spans="1:10" ht="15" customHeight="1" x14ac:dyDescent="0.2">
      <c r="A16454">
        <f>A12310</f>
        <v>10694</v>
      </c>
      <c r="C16454" t="str">
        <f t="shared" si="307"/>
        <v>beaver creek ii wind</v>
      </c>
      <c r="G16454">
        <v>62134</v>
      </c>
      <c r="H16454" s="2" t="s">
        <v>21300</v>
      </c>
      <c r="I16454">
        <v>12341</v>
      </c>
      <c r="J16454" t="s">
        <v>20548</v>
      </c>
    </row>
    <row r="16455" spans="1:10" ht="15" customHeight="1" x14ac:dyDescent="0.2">
      <c r="A16455">
        <f>IF(IFERROR((MATCH(G16455,$G$1:$G$12712,0)),0),INDEX($A$1:$A$12712,MATCH(G16455,$G$1:$G$12712,0)),MAX($A$2:$A16454)+1)</f>
        <v>12297</v>
      </c>
      <c r="C16455" t="str">
        <f t="shared" si="307"/>
        <v>palmer</v>
      </c>
      <c r="G16455">
        <v>62135</v>
      </c>
      <c r="H16455" s="2" t="s">
        <v>21301</v>
      </c>
    </row>
    <row r="16456" spans="1:10" ht="15" customHeight="1" x14ac:dyDescent="0.2">
      <c r="A16456">
        <f>IF(IFERROR((MATCH(G16456,$G$1:$G$12712,0)),0),INDEX($A$1:$A$12712,MATCH(G16456,$G$1:$G$12712,0)),MAX($A$2:$A16455)+1)</f>
        <v>12298</v>
      </c>
      <c r="C16456" t="str">
        <f t="shared" si="307"/>
        <v>arthur solar, llc</v>
      </c>
      <c r="G16456">
        <v>62136</v>
      </c>
      <c r="H16456" s="2" t="s">
        <v>21302</v>
      </c>
    </row>
    <row r="16457" spans="1:10" ht="15" customHeight="1" x14ac:dyDescent="0.2">
      <c r="A16457">
        <f>IF(IFERROR((MATCH(G16457,$G$1:$G$12712,0)),0),INDEX($A$1:$A$12712,MATCH(G16457,$G$1:$G$12712,0)),MAX($A$2:$A16456)+1)</f>
        <v>12299</v>
      </c>
      <c r="C16457" t="str">
        <f t="shared" si="307"/>
        <v>eichtens ii csg</v>
      </c>
      <c r="G16457">
        <v>62137</v>
      </c>
      <c r="H16457" s="2" t="s">
        <v>21303</v>
      </c>
      <c r="I16457">
        <v>57081</v>
      </c>
      <c r="J16457" t="s">
        <v>21028</v>
      </c>
    </row>
    <row r="16458" spans="1:10" ht="15" customHeight="1" x14ac:dyDescent="0.2">
      <c r="A16458">
        <f>IF(IFERROR((MATCH(G16458,$G$1:$G$12712,0)),0),INDEX($A$1:$A$12712,MATCH(G16458,$G$1:$G$12712,0)),MAX($A$2:$A16457)+1)</f>
        <v>12300</v>
      </c>
      <c r="C16458" t="str">
        <f t="shared" si="307"/>
        <v>barone csg</v>
      </c>
      <c r="G16458">
        <v>62138</v>
      </c>
      <c r="H16458" s="2" t="s">
        <v>21304</v>
      </c>
      <c r="I16458">
        <v>57081</v>
      </c>
      <c r="J16458" t="s">
        <v>21028</v>
      </c>
    </row>
    <row r="16459" spans="1:10" ht="15" customHeight="1" x14ac:dyDescent="0.2">
      <c r="A16459">
        <f>IF(IFERROR((MATCH(G16459,$G$1:$G$12712,0)),0),INDEX($A$1:$A$12712,MATCH(G16459,$G$1:$G$12712,0)),MAX($A$2:$A16458)+1)</f>
        <v>12301</v>
      </c>
      <c r="C16459" t="str">
        <f t="shared" si="307"/>
        <v>huneke ii csg</v>
      </c>
      <c r="G16459">
        <v>62139</v>
      </c>
      <c r="H16459" s="2" t="s">
        <v>21305</v>
      </c>
      <c r="I16459">
        <v>57081</v>
      </c>
      <c r="J16459" t="s">
        <v>21028</v>
      </c>
    </row>
    <row r="16460" spans="1:10" ht="15" customHeight="1" x14ac:dyDescent="0.2">
      <c r="A16460">
        <f>IF(IFERROR((MATCH(G16460,$G$1:$G$12712,0)),0),INDEX($A$1:$A$12712,MATCH(G16460,$G$1:$G$12712,0)),MAX($A$2:$A16459)+1)</f>
        <v>12302</v>
      </c>
      <c r="C16460" t="str">
        <f t="shared" si="307"/>
        <v>rambler</v>
      </c>
      <c r="G16460">
        <v>62141</v>
      </c>
      <c r="H16460" s="2" t="s">
        <v>21306</v>
      </c>
    </row>
    <row r="16461" spans="1:10" ht="15" customHeight="1" x14ac:dyDescent="0.2">
      <c r="A16461">
        <f>IF(IFERROR((MATCH(G16461,$G$1:$G$12712,0)),0),INDEX($A$1:$A$12712,MATCH(G16461,$G$1:$G$12712,0)),MAX($A$2:$A16460)+1)</f>
        <v>12303</v>
      </c>
      <c r="C16461" t="str">
        <f t="shared" si="307"/>
        <v>amadeus wind farm</v>
      </c>
      <c r="G16461">
        <v>62142</v>
      </c>
      <c r="H16461" s="2" t="s">
        <v>21307</v>
      </c>
    </row>
    <row r="16462" spans="1:10" ht="15" customHeight="1" x14ac:dyDescent="0.2">
      <c r="A16462">
        <f>IF(IFERROR((MATCH(G16462,$G$1:$G$12712,0)),0),INDEX($A$1:$A$12712,MATCH(G16462,$G$1:$G$12712,0)),MAX($A$2:$A16461)+1)</f>
        <v>12304</v>
      </c>
      <c r="C16462" t="str">
        <f t="shared" si="307"/>
        <v>msc-greycloud01 community solar</v>
      </c>
      <c r="G16462">
        <v>62143</v>
      </c>
      <c r="H16462" s="2" t="s">
        <v>21308</v>
      </c>
    </row>
    <row r="16463" spans="1:10" ht="15" customHeight="1" x14ac:dyDescent="0.2">
      <c r="A16463">
        <f>IF(IFERROR((MATCH(G16463,$G$1:$G$12712,0)),0),INDEX($A$1:$A$12712,MATCH(G16463,$G$1:$G$12712,0)),MAX($A$2:$A16462)+1)</f>
        <v>12305</v>
      </c>
      <c r="C16463" t="str">
        <f t="shared" si="307"/>
        <v>msc-scandia01 csg</v>
      </c>
      <c r="G16463">
        <v>62144</v>
      </c>
      <c r="H16463" s="2" t="s">
        <v>21309</v>
      </c>
    </row>
    <row r="16464" spans="1:10" ht="15" customHeight="1" x14ac:dyDescent="0.2">
      <c r="A16464">
        <f>IF(IFERROR((MATCH(G16464,$G$1:$G$12712,0)),0),INDEX($A$1:$A$12712,MATCH(G16464,$G$1:$G$12712,0)),MAX($A$2:$A16463)+1)</f>
        <v>12306</v>
      </c>
      <c r="C16464" t="str">
        <f t="shared" si="307"/>
        <v>minisink solar 1 llc</v>
      </c>
      <c r="G16464">
        <v>62145</v>
      </c>
      <c r="H16464" s="2" t="s">
        <v>21310</v>
      </c>
    </row>
    <row r="16465" spans="1:10" ht="15" customHeight="1" x14ac:dyDescent="0.2">
      <c r="A16465">
        <f>IF(IFERROR((MATCH(G16465,$G$1:$G$12712,0)),0),INDEX($A$1:$A$12712,MATCH(G16465,$G$1:$G$12712,0)),MAX($A$2:$A16464)+1)</f>
        <v>12307</v>
      </c>
      <c r="C16465" t="str">
        <f t="shared" si="307"/>
        <v>minisink community solar 2 llc</v>
      </c>
      <c r="G16465">
        <v>62146</v>
      </c>
      <c r="H16465" s="2" t="s">
        <v>21311</v>
      </c>
    </row>
    <row r="16466" spans="1:10" ht="15" customHeight="1" x14ac:dyDescent="0.2">
      <c r="A16466">
        <f>IF(IFERROR((MATCH(G16466,$G$1:$G$12712,0)),0),INDEX($A$1:$A$12712,MATCH(G16466,$G$1:$G$12712,0)),MAX($A$2:$A16465)+1)</f>
        <v>12308</v>
      </c>
      <c r="C16466" t="str">
        <f t="shared" si="307"/>
        <v>kce ny 1</v>
      </c>
      <c r="G16466">
        <v>62147</v>
      </c>
      <c r="H16466" s="2" t="s">
        <v>21312</v>
      </c>
    </row>
    <row r="16467" spans="1:10" ht="15" customHeight="1" x14ac:dyDescent="0.2">
      <c r="A16467">
        <f>IF(IFERROR((MATCH(G16467,$G$1:$G$12712,0)),0),INDEX($A$1:$A$12712,MATCH(G16467,$G$1:$G$12712,0)),MAX($A$2:$A16466)+1)</f>
        <v>12309</v>
      </c>
      <c r="C16467" t="str">
        <f t="shared" si="307"/>
        <v>goose lake mn dpc-gm</v>
      </c>
      <c r="G16467">
        <v>62148</v>
      </c>
      <c r="H16467" s="2" t="s">
        <v>21313</v>
      </c>
    </row>
    <row r="16468" spans="1:10" ht="15" customHeight="1" x14ac:dyDescent="0.2">
      <c r="A16468">
        <f>IF(IFERROR((MATCH(G16468,$G$1:$G$12712,0)),0),INDEX($A$1:$A$12712,MATCH(G16468,$G$1:$G$12712,0)),MAX($A$2:$A16467)+1)</f>
        <v>12310</v>
      </c>
      <c r="C16468" t="str">
        <f t="shared" si="307"/>
        <v>syncarpha eagle nest</v>
      </c>
      <c r="G16468">
        <v>62149</v>
      </c>
      <c r="H16468" s="2" t="s">
        <v>21314</v>
      </c>
    </row>
    <row r="16469" spans="1:10" ht="15" customHeight="1" x14ac:dyDescent="0.2">
      <c r="A16469">
        <f>IF(IFERROR((MATCH(G16469,$G$1:$G$12712,0)),0),INDEX($A$1:$A$12712,MATCH(G16469,$G$1:$G$12712,0)),MAX($A$2:$A16468)+1)</f>
        <v>12311</v>
      </c>
      <c r="C16469" t="str">
        <f t="shared" si="307"/>
        <v>chaffey college rancho cucamonga campus</v>
      </c>
      <c r="G16469">
        <v>62150</v>
      </c>
      <c r="H16469" s="2" t="s">
        <v>21315</v>
      </c>
    </row>
    <row r="16470" spans="1:10" ht="15" customHeight="1" x14ac:dyDescent="0.2">
      <c r="A16470">
        <f>IF(IFERROR((MATCH(G16470,$G$1:$G$12712,0)),0),INDEX($A$1:$A$12712,MATCH(G16470,$G$1:$G$12712,0)),MAX($A$2:$A16469)+1)</f>
        <v>12312</v>
      </c>
      <c r="C16470" t="str">
        <f t="shared" si="307"/>
        <v>clif bar bakery of twin falls</v>
      </c>
      <c r="G16470">
        <v>62151</v>
      </c>
      <c r="H16470" s="2" t="s">
        <v>21316</v>
      </c>
      <c r="I16470">
        <v>57449</v>
      </c>
      <c r="J16470" t="s">
        <v>21317</v>
      </c>
    </row>
    <row r="16471" spans="1:10" ht="15" customHeight="1" x14ac:dyDescent="0.2">
      <c r="A16471">
        <f>IF(IFERROR((MATCH(G16471,$G$1:$G$12712,0)),0),INDEX($A$1:$A$12712,MATCH(G16471,$G$1:$G$12712,0)),MAX($A$2:$A16470)+1)</f>
        <v>12313</v>
      </c>
      <c r="C16471" t="str">
        <f t="shared" si="307"/>
        <v>ikea live oak rooftop pv system</v>
      </c>
      <c r="G16471">
        <v>62152</v>
      </c>
      <c r="H16471" s="2" t="s">
        <v>21318</v>
      </c>
      <c r="I16471">
        <v>57389</v>
      </c>
      <c r="J16471" t="s">
        <v>20995</v>
      </c>
    </row>
    <row r="16472" spans="1:10" ht="15" customHeight="1" x14ac:dyDescent="0.2">
      <c r="A16472">
        <f>IF(IFERROR((MATCH(G16472,$G$1:$G$12712,0)),0),INDEX($A$1:$A$12712,MATCH(G16472,$G$1:$G$12712,0)),MAX($A$2:$A16471)+1)</f>
        <v>12314</v>
      </c>
      <c r="C16472" t="str">
        <f t="shared" si="307"/>
        <v>kelly bridge road community solar farm</v>
      </c>
      <c r="G16472">
        <v>62154</v>
      </c>
      <c r="H16472" s="2" t="s">
        <v>21319</v>
      </c>
    </row>
    <row r="16473" spans="1:10" ht="15" customHeight="1" x14ac:dyDescent="0.2">
      <c r="A16473">
        <f>IF(IFERROR((MATCH(G16473,$G$1:$G$12712,0)),0),INDEX($A$1:$A$12712,MATCH(G16473,$G$1:$G$12712,0)),MAX($A$2:$A16472)+1)</f>
        <v>12315</v>
      </c>
      <c r="C16473" t="str">
        <f t="shared" si="307"/>
        <v>hospital rd community solar farm</v>
      </c>
      <c r="G16473">
        <v>62155</v>
      </c>
      <c r="H16473" s="2" t="s">
        <v>21320</v>
      </c>
    </row>
    <row r="16474" spans="1:10" ht="15" customHeight="1" x14ac:dyDescent="0.2">
      <c r="A16474">
        <f>IF(IFERROR((MATCH(G16474,$G$1:$G$12712,0)),0),INDEX($A$1:$A$12712,MATCH(G16474,$G$1:$G$12712,0)),MAX($A$2:$A16473)+1)</f>
        <v>12316</v>
      </c>
      <c r="C16474" t="str">
        <f t="shared" si="307"/>
        <v>pool brook rd community solar farm</v>
      </c>
      <c r="G16474">
        <v>62156</v>
      </c>
      <c r="H16474" s="2" t="s">
        <v>21321</v>
      </c>
    </row>
    <row r="16475" spans="1:10" ht="15" customHeight="1" x14ac:dyDescent="0.2">
      <c r="A16475">
        <f>IF(IFERROR((MATCH(G16475,$G$1:$G$12712,0)),0),INDEX($A$1:$A$12712,MATCH(G16475,$G$1:$G$12712,0)),MAX($A$2:$A16474)+1)</f>
        <v>12317</v>
      </c>
      <c r="C16475" t="str">
        <f t="shared" si="307"/>
        <v>breesport road community solar farm</v>
      </c>
      <c r="G16475">
        <v>62157</v>
      </c>
      <c r="H16475" s="2" t="s">
        <v>21322</v>
      </c>
    </row>
    <row r="16476" spans="1:10" ht="15" customHeight="1" x14ac:dyDescent="0.2">
      <c r="A16476">
        <f>IF(IFERROR((MATCH(G16476,$G$1:$G$12712,0)),0),INDEX($A$1:$A$12712,MATCH(G16476,$G$1:$G$12712,0)),MAX($A$2:$A16475)+1)</f>
        <v>12318</v>
      </c>
      <c r="C16476" t="str">
        <f t="shared" si="307"/>
        <v>sacket lake rd #1 community solar farm</v>
      </c>
      <c r="G16476">
        <v>62158</v>
      </c>
      <c r="H16476" s="2" t="s">
        <v>21323</v>
      </c>
    </row>
    <row r="16477" spans="1:10" ht="15" customHeight="1" x14ac:dyDescent="0.2">
      <c r="A16477">
        <f>IF(IFERROR((MATCH(G16477,$G$1:$G$12712,0)),0),INDEX($A$1:$A$12712,MATCH(G16477,$G$1:$G$12712,0)),MAX($A$2:$A16476)+1)</f>
        <v>12319</v>
      </c>
      <c r="C16477" t="str">
        <f t="shared" si="307"/>
        <v>sacket lake rd #2 community solar farm</v>
      </c>
      <c r="G16477">
        <v>62159</v>
      </c>
      <c r="H16477" s="2" t="s">
        <v>21324</v>
      </c>
    </row>
    <row r="16478" spans="1:10" ht="15" customHeight="1" x14ac:dyDescent="0.2">
      <c r="A16478">
        <f>IF(IFERROR((MATCH(G16478,$G$1:$G$12712,0)),0),INDEX($A$1:$A$12712,MATCH(G16478,$G$1:$G$12712,0)),MAX($A$2:$A16477)+1)</f>
        <v>12320</v>
      </c>
      <c r="C16478" t="str">
        <f t="shared" si="307"/>
        <v>turner rd community solar project</v>
      </c>
      <c r="G16478">
        <v>62160</v>
      </c>
      <c r="H16478" s="2" t="s">
        <v>21325</v>
      </c>
    </row>
    <row r="16479" spans="1:10" ht="15" customHeight="1" x14ac:dyDescent="0.2">
      <c r="A16479">
        <f>IF(IFERROR((MATCH(G16479,$G$1:$G$12712,0)),0),INDEX($A$1:$A$12712,MATCH(G16479,$G$1:$G$12712,0)),MAX($A$2:$A16478)+1)</f>
        <v>12321</v>
      </c>
      <c r="C16479" t="str">
        <f t="shared" si="307"/>
        <v>galactic wind</v>
      </c>
      <c r="G16479">
        <v>62161</v>
      </c>
      <c r="H16479" s="2" t="s">
        <v>21326</v>
      </c>
    </row>
    <row r="16480" spans="1:10" ht="15" customHeight="1" x14ac:dyDescent="0.2">
      <c r="A16480">
        <f>IF(IFERROR((MATCH(G16480,$G$1:$G$12712,0)),0),INDEX($A$1:$A$12712,MATCH(G16480,$G$1:$G$12712,0)),MAX($A$2:$A16479)+1)</f>
        <v>12322</v>
      </c>
      <c r="C16480" t="str">
        <f t="shared" si="307"/>
        <v>4710 hosting</v>
      </c>
      <c r="G16480">
        <v>62162</v>
      </c>
      <c r="H16480" s="2" t="s">
        <v>21327</v>
      </c>
    </row>
    <row r="16481" spans="1:10" ht="15" customHeight="1" x14ac:dyDescent="0.2">
      <c r="A16481">
        <f>IF(IFERROR((MATCH(G16481,$G$1:$G$12712,0)),0),INDEX($A$1:$A$12712,MATCH(G16481,$G$1:$G$12712,0)),MAX($A$2:$A16480)+1)</f>
        <v>12323</v>
      </c>
      <c r="C16481" t="str">
        <f t="shared" si="307"/>
        <v>meridian iii</v>
      </c>
      <c r="G16481">
        <v>62163</v>
      </c>
      <c r="H16481" s="2" t="s">
        <v>21328</v>
      </c>
    </row>
    <row r="16482" spans="1:10" ht="15" customHeight="1" x14ac:dyDescent="0.2">
      <c r="A16482">
        <f>IF(IFERROR((MATCH(G16482,$G$1:$G$12712,0)),0),INDEX($A$1:$A$12712,MATCH(G16482,$G$1:$G$12712,0)),MAX($A$2:$A16481)+1)</f>
        <v>12324</v>
      </c>
      <c r="C16482" t="str">
        <f t="shared" si="307"/>
        <v>meridian ii</v>
      </c>
      <c r="G16482">
        <v>62164</v>
      </c>
      <c r="H16482" s="2" t="s">
        <v>21329</v>
      </c>
    </row>
    <row r="16483" spans="1:10" ht="15" customHeight="1" x14ac:dyDescent="0.2">
      <c r="A16483">
        <f>IF(IFERROR((MATCH(G16483,$G$1:$G$12712,0)),0),INDEX($A$1:$A$12712,MATCH(G16483,$G$1:$G$12712,0)),MAX($A$2:$A16482)+1)</f>
        <v>12325</v>
      </c>
      <c r="C16483" t="str">
        <f t="shared" si="307"/>
        <v>snipesville</v>
      </c>
      <c r="G16483">
        <v>62165</v>
      </c>
      <c r="H16483" s="2" t="s">
        <v>21330</v>
      </c>
    </row>
    <row r="16484" spans="1:10" ht="15" customHeight="1" x14ac:dyDescent="0.2">
      <c r="A16484">
        <f>IF(IFERROR((MATCH(G16484,$G$1:$G$12712,0)),0),INDEX($A$1:$A$12712,MATCH(G16484,$G$1:$G$12712,0)),MAX($A$2:$A16483)+1)</f>
        <v>12326</v>
      </c>
      <c r="C16484" t="str">
        <f t="shared" si="307"/>
        <v>county home solar llc</v>
      </c>
      <c r="G16484">
        <v>62167</v>
      </c>
      <c r="H16484" s="2" t="s">
        <v>21331</v>
      </c>
    </row>
    <row r="16485" spans="1:10" ht="15" customHeight="1" x14ac:dyDescent="0.2">
      <c r="A16485">
        <f>IF(IFERROR((MATCH(G16485,$G$1:$G$12712,0)),0),INDEX($A$1:$A$12712,MATCH(G16485,$G$1:$G$12712,0)),MAX($A$2:$A16484)+1)</f>
        <v>12327</v>
      </c>
      <c r="C16485" t="str">
        <f t="shared" si="307"/>
        <v>church road solar llc</v>
      </c>
      <c r="G16485">
        <v>62168</v>
      </c>
      <c r="H16485" s="2" t="s">
        <v>21332</v>
      </c>
    </row>
    <row r="16486" spans="1:10" ht="15" customHeight="1" x14ac:dyDescent="0.2">
      <c r="A16486">
        <f>IF(IFERROR((MATCH(G16486,$G$1:$G$12712,0)),0),INDEX($A$1:$A$12712,MATCH(G16486,$G$1:$G$12712,0)),MAX($A$2:$A16485)+1)</f>
        <v>12328</v>
      </c>
      <c r="C16486" t="str">
        <f t="shared" si="307"/>
        <v>boring solar llc</v>
      </c>
      <c r="G16486">
        <v>62169</v>
      </c>
      <c r="H16486" s="2" t="s">
        <v>21333</v>
      </c>
    </row>
    <row r="16487" spans="1:10" ht="15" customHeight="1" x14ac:dyDescent="0.2">
      <c r="A16487">
        <f>IF(IFERROR((MATCH(G16487,$G$1:$G$12712,0)),0),INDEX($A$1:$A$12712,MATCH(G16487,$G$1:$G$12712,0)),MAX($A$2:$A16486)+1)</f>
        <v>12329</v>
      </c>
      <c r="C16487" t="str">
        <f t="shared" si="307"/>
        <v>ballston solar llc</v>
      </c>
      <c r="G16487">
        <v>62170</v>
      </c>
      <c r="H16487" s="2" t="s">
        <v>21334</v>
      </c>
    </row>
    <row r="16488" spans="1:10" ht="15" customHeight="1" x14ac:dyDescent="0.2">
      <c r="A16488">
        <f>IF(IFERROR((MATCH(G16488,$G$1:$G$12712,0)),0),INDEX($A$1:$A$12712,MATCH(G16488,$G$1:$G$12712,0)),MAX($A$2:$A16487)+1)</f>
        <v>12330</v>
      </c>
      <c r="C16488" t="str">
        <f t="shared" si="307"/>
        <v>labish solar llc</v>
      </c>
      <c r="G16488">
        <v>62171</v>
      </c>
      <c r="H16488" s="2" t="s">
        <v>21335</v>
      </c>
    </row>
    <row r="16489" spans="1:10" ht="15" customHeight="1" x14ac:dyDescent="0.2">
      <c r="A16489">
        <f>IF(IFERROR((MATCH(G16489,$G$1:$G$12712,0)),0),INDEX($A$1:$A$12712,MATCH(G16489,$G$1:$G$12712,0)),MAX($A$2:$A16488)+1)</f>
        <v>12331</v>
      </c>
      <c r="C16489" t="str">
        <f t="shared" si="307"/>
        <v>birch</v>
      </c>
      <c r="G16489">
        <v>62172</v>
      </c>
      <c r="H16489" s="2" t="s">
        <v>21336</v>
      </c>
    </row>
    <row r="16490" spans="1:10" ht="15" customHeight="1" x14ac:dyDescent="0.2">
      <c r="A16490">
        <f>IF(IFERROR((MATCH(G16490,$G$1:$G$12712,0)),0),INDEX($A$1:$A$12712,MATCH(G16490,$G$1:$G$12712,0)),MAX($A$2:$A16489)+1)</f>
        <v>12332</v>
      </c>
      <c r="C16490" t="str">
        <f t="shared" si="307"/>
        <v>sr jonesborough</v>
      </c>
      <c r="G16490">
        <v>62173</v>
      </c>
      <c r="H16490" s="2" t="s">
        <v>21337</v>
      </c>
    </row>
    <row r="16491" spans="1:10" ht="15" customHeight="1" x14ac:dyDescent="0.2">
      <c r="A16491">
        <f>IF(IFERROR((MATCH(G16491,$G$1:$G$12712,0)),0),INDEX($A$1:$A$12712,MATCH(G16491,$G$1:$G$12712,0)),MAX($A$2:$A16490)+1)</f>
        <v>12333</v>
      </c>
      <c r="C16491" t="str">
        <f t="shared" si="307"/>
        <v>maimonides medical center</v>
      </c>
      <c r="G16491">
        <v>62174</v>
      </c>
      <c r="H16491" s="2" t="s">
        <v>21338</v>
      </c>
    </row>
    <row r="16492" spans="1:10" ht="15" customHeight="1" x14ac:dyDescent="0.2">
      <c r="A16492">
        <f>IF(IFERROR((MATCH(G16492,$G$1:$G$12712,0)),0),INDEX($A$1:$A$12712,MATCH(G16492,$G$1:$G$12712,0)),MAX($A$2:$A16491)+1)</f>
        <v>12334</v>
      </c>
      <c r="C16492" t="str">
        <f t="shared" si="307"/>
        <v>diablo energy storage</v>
      </c>
      <c r="G16492">
        <v>62175</v>
      </c>
      <c r="H16492" s="2" t="s">
        <v>21339</v>
      </c>
    </row>
    <row r="16493" spans="1:10" ht="15" customHeight="1" x14ac:dyDescent="0.2">
      <c r="A16493">
        <f>IF(IFERROR((MATCH(G16493,$G$1:$G$12712,0)),0),INDEX($A$1:$A$12712,MATCH(G16493,$G$1:$G$12712,0)),MAX($A$2:$A16492)+1)</f>
        <v>12335</v>
      </c>
      <c r="C16493" t="str">
        <f t="shared" si="307"/>
        <v>berry nmw cogens</v>
      </c>
      <c r="G16493">
        <v>62176</v>
      </c>
      <c r="H16493" s="2" t="s">
        <v>21340</v>
      </c>
      <c r="I16493">
        <v>1569</v>
      </c>
      <c r="J16493" t="s">
        <v>21341</v>
      </c>
    </row>
    <row r="16494" spans="1:10" ht="15" customHeight="1" x14ac:dyDescent="0.2">
      <c r="A16494">
        <f>IF(IFERROR((MATCH(G16494,$G$1:$G$12712,0)),0),INDEX($A$1:$A$12712,MATCH(G16494,$G$1:$G$12712,0)),MAX($A$2:$A16493)+1)</f>
        <v>12336</v>
      </c>
      <c r="C16494" t="str">
        <f t="shared" si="307"/>
        <v>desert harvest, llc</v>
      </c>
      <c r="G16494">
        <v>62177</v>
      </c>
      <c r="H16494" s="2" t="s">
        <v>21342</v>
      </c>
    </row>
    <row r="16495" spans="1:10" ht="15" customHeight="1" x14ac:dyDescent="0.2">
      <c r="A16495">
        <f>IF(IFERROR((MATCH(G16495,$G$1:$G$12712,0)),0),INDEX($A$1:$A$12712,MATCH(G16495,$G$1:$G$12712,0)),MAX($A$2:$A16494)+1)</f>
        <v>12337</v>
      </c>
      <c r="C16495" t="str">
        <f t="shared" si="307"/>
        <v>ashley solar (sc)</v>
      </c>
      <c r="G16495">
        <v>62179</v>
      </c>
      <c r="H16495" s="2" t="s">
        <v>21343</v>
      </c>
    </row>
    <row r="16496" spans="1:10" ht="15" customHeight="1" x14ac:dyDescent="0.2">
      <c r="A16496">
        <f>IF(IFERROR((MATCH(G16496,$G$1:$G$12712,0)),0),INDEX($A$1:$A$12712,MATCH(G16496,$G$1:$G$12712,0)),MAX($A$2:$A16495)+1)</f>
        <v>12338</v>
      </c>
      <c r="C16496" t="str">
        <f t="shared" si="307"/>
        <v>atlantic solar</v>
      </c>
      <c r="G16496">
        <v>62180</v>
      </c>
      <c r="H16496" s="2" t="s">
        <v>21344</v>
      </c>
    </row>
    <row r="16497" spans="1:10" ht="15" customHeight="1" x14ac:dyDescent="0.2">
      <c r="A16497">
        <f>IF(IFERROR((MATCH(G16497,$G$1:$G$12712,0)),0),INDEX($A$1:$A$12712,MATCH(G16497,$G$1:$G$12712,0)),MAX($A$2:$A16496)+1)</f>
        <v>12339</v>
      </c>
      <c r="C16497" t="str">
        <f t="shared" si="307"/>
        <v>b &amp; k solar</v>
      </c>
      <c r="G16497">
        <v>62181</v>
      </c>
      <c r="H16497" s="2" t="s">
        <v>21345</v>
      </c>
    </row>
    <row r="16498" spans="1:10" ht="15" customHeight="1" x14ac:dyDescent="0.2">
      <c r="A16498">
        <f>IF(IFERROR((MATCH(G16498,$G$1:$G$12712,0)),0),INDEX($A$1:$A$12712,MATCH(G16498,$G$1:$G$12712,0)),MAX($A$2:$A16497)+1)</f>
        <v>12340</v>
      </c>
      <c r="C16498" t="str">
        <f t="shared" si="307"/>
        <v>battle solar</v>
      </c>
      <c r="G16498">
        <v>62182</v>
      </c>
      <c r="H16498" s="2" t="s">
        <v>21346</v>
      </c>
    </row>
    <row r="16499" spans="1:10" ht="15" customHeight="1" x14ac:dyDescent="0.2">
      <c r="A16499">
        <f>IF(IFERROR((MATCH(G16499,$G$1:$G$12712,0)),0),INDEX($A$1:$A$12712,MATCH(G16499,$G$1:$G$12712,0)),MAX($A$2:$A16498)+1)</f>
        <v>12341</v>
      </c>
      <c r="C16499" t="str">
        <f t="shared" si="307"/>
        <v>bell solar</v>
      </c>
      <c r="G16499">
        <v>62183</v>
      </c>
      <c r="H16499" s="2" t="s">
        <v>21347</v>
      </c>
    </row>
    <row r="16500" spans="1:10" ht="15" customHeight="1" x14ac:dyDescent="0.2">
      <c r="A16500">
        <f>IF(IFERROR((MATCH(G16500,$G$1:$G$12712,0)),0),INDEX($A$1:$A$12712,MATCH(G16500,$G$1:$G$12712,0)),MAX($A$2:$A16499)+1)</f>
        <v>12342</v>
      </c>
      <c r="C16500" t="str">
        <f t="shared" si="307"/>
        <v>big fork solar</v>
      </c>
      <c r="G16500">
        <v>62184</v>
      </c>
      <c r="H16500" s="2" t="s">
        <v>21348</v>
      </c>
    </row>
    <row r="16501" spans="1:10" ht="15" customHeight="1" x14ac:dyDescent="0.2">
      <c r="A16501">
        <f>IF(IFERROR((MATCH(G16501,$G$1:$G$12712,0)),0),INDEX($A$1:$A$12712,MATCH(G16501,$G$1:$G$12712,0)),MAX($A$2:$A16500)+1)</f>
        <v>12343</v>
      </c>
      <c r="C16501" t="str">
        <f t="shared" si="307"/>
        <v>birch solar</v>
      </c>
      <c r="G16501">
        <v>62185</v>
      </c>
      <c r="H16501" s="2" t="s">
        <v>21349</v>
      </c>
    </row>
    <row r="16502" spans="1:10" ht="15" customHeight="1" x14ac:dyDescent="0.2">
      <c r="A16502">
        <f>IF(IFERROR((MATCH(G16502,$G$1:$G$12712,0)),0),INDEX($A$1:$A$12712,MATCH(G16502,$G$1:$G$12712,0)),MAX($A$2:$A16501)+1)</f>
        <v>12344</v>
      </c>
      <c r="C16502" t="str">
        <f t="shared" si="307"/>
        <v>chapman solar</v>
      </c>
      <c r="G16502">
        <v>62186</v>
      </c>
      <c r="H16502" s="2" t="s">
        <v>21350</v>
      </c>
    </row>
    <row r="16503" spans="1:10" ht="15" customHeight="1" x14ac:dyDescent="0.2">
      <c r="A16503">
        <f>IF(IFERROR((MATCH(G16503,$G$1:$G$12712,0)),0),INDEX($A$1:$A$12712,MATCH(G16503,$G$1:$G$12712,0)),MAX($A$2:$A16502)+1)</f>
        <v>12345</v>
      </c>
      <c r="C16503" t="str">
        <f t="shared" si="307"/>
        <v>clark solar</v>
      </c>
      <c r="G16503">
        <v>62187</v>
      </c>
      <c r="H16503" s="2" t="s">
        <v>21351</v>
      </c>
    </row>
    <row r="16504" spans="1:10" ht="15" customHeight="1" x14ac:dyDescent="0.2">
      <c r="A16504">
        <f>IF(IFERROR((MATCH(G16504,$G$1:$G$12712,0)),0),INDEX($A$1:$A$12712,MATCH(G16504,$G$1:$G$12712,0)),MAX($A$2:$A16503)+1)</f>
        <v>12346</v>
      </c>
      <c r="C16504" t="str">
        <f t="shared" si="307"/>
        <v>colleton solar</v>
      </c>
      <c r="G16504">
        <v>62188</v>
      </c>
      <c r="H16504" s="2" t="s">
        <v>21352</v>
      </c>
    </row>
    <row r="16505" spans="1:10" ht="15" customHeight="1" x14ac:dyDescent="0.2">
      <c r="A16505">
        <f>IF(IFERROR((MATCH(G16505,$G$1:$G$12712,0)),0),INDEX($A$1:$A$12712,MATCH(G16505,$G$1:$G$12712,0)),MAX($A$2:$A16504)+1)</f>
        <v>12347</v>
      </c>
      <c r="C16505" t="str">
        <f t="shared" si="307"/>
        <v>collins farm solar</v>
      </c>
      <c r="G16505">
        <v>62189</v>
      </c>
      <c r="H16505" s="2" t="s">
        <v>21353</v>
      </c>
    </row>
    <row r="16506" spans="1:10" ht="15" customHeight="1" x14ac:dyDescent="0.2">
      <c r="A16506">
        <f>IF(IFERROR((MATCH(G16506,$G$1:$G$12712,0)),0),INDEX($A$1:$A$12712,MATCH(G16506,$G$1:$G$12712,0)),MAX($A$2:$A16505)+1)</f>
        <v>12348</v>
      </c>
      <c r="C16506" t="str">
        <f t="shared" si="307"/>
        <v>crossroads solar</v>
      </c>
      <c r="G16506">
        <v>62190</v>
      </c>
      <c r="H16506" s="2" t="s">
        <v>21354</v>
      </c>
    </row>
    <row r="16507" spans="1:10" ht="15" customHeight="1" x14ac:dyDescent="0.2">
      <c r="A16507">
        <f>IF(IFERROR((MATCH(G16507,$G$1:$G$12712,0)),0),INDEX($A$1:$A$12712,MATCH(G16507,$G$1:$G$12712,0)),MAX($A$2:$A16506)+1)</f>
        <v>12349</v>
      </c>
      <c r="C16507" t="str">
        <f t="shared" si="307"/>
        <v>cnmec solar energy center</v>
      </c>
      <c r="G16507">
        <v>62191</v>
      </c>
      <c r="H16507" s="2" t="s">
        <v>21355</v>
      </c>
    </row>
    <row r="16508" spans="1:10" ht="15" customHeight="1" x14ac:dyDescent="0.2">
      <c r="A16508">
        <f>IF(IFERROR((MATCH(G16508,$G$1:$G$12712,0)),0),INDEX($A$1:$A$12712,MATCH(G16508,$G$1:$G$12712,0)),MAX($A$2:$A16507)+1)</f>
        <v>12350</v>
      </c>
      <c r="C16508" t="str">
        <f t="shared" si="307"/>
        <v>blue water energy center</v>
      </c>
      <c r="G16508">
        <v>62192</v>
      </c>
      <c r="H16508" s="2" t="s">
        <v>21356</v>
      </c>
      <c r="I16508">
        <v>5109</v>
      </c>
      <c r="J16508" t="s">
        <v>18284</v>
      </c>
    </row>
    <row r="16509" spans="1:10" ht="15" customHeight="1" x14ac:dyDescent="0.2">
      <c r="A16509">
        <f>IF(IFERROR((MATCH(G16509,$G$1:$G$12712,0)),0),INDEX($A$1:$A$12712,MATCH(G16509,$G$1:$G$12712,0)),MAX($A$2:$A16508)+1)</f>
        <v>12351</v>
      </c>
      <c r="C16509" t="str">
        <f t="shared" si="307"/>
        <v>winegar csg</v>
      </c>
      <c r="G16509">
        <v>62193</v>
      </c>
      <c r="H16509" s="2" t="s">
        <v>21357</v>
      </c>
      <c r="I16509">
        <v>57081</v>
      </c>
      <c r="J16509" t="s">
        <v>21028</v>
      </c>
    </row>
    <row r="16510" spans="1:10" ht="15" customHeight="1" x14ac:dyDescent="0.2">
      <c r="A16510">
        <f>IF(IFERROR((MATCH(G16510,$G$1:$G$12712,0)),0),INDEX($A$1:$A$12712,MATCH(G16510,$G$1:$G$12712,0)),MAX($A$2:$A16509)+1)</f>
        <v>12352</v>
      </c>
      <c r="C16510" t="str">
        <f t="shared" si="307"/>
        <v>bolduan csg</v>
      </c>
      <c r="G16510">
        <v>62194</v>
      </c>
      <c r="H16510" s="2" t="s">
        <v>21358</v>
      </c>
      <c r="I16510">
        <v>57081</v>
      </c>
      <c r="J16510" t="s">
        <v>21028</v>
      </c>
    </row>
    <row r="16511" spans="1:10" ht="15" customHeight="1" x14ac:dyDescent="0.2">
      <c r="A16511">
        <f>IF(IFERROR((MATCH(G16511,$G$1:$G$12712,0)),0),INDEX($A$1:$A$12712,MATCH(G16511,$G$1:$G$12712,0)),MAX($A$2:$A16510)+1)</f>
        <v>12353</v>
      </c>
      <c r="C16511" t="str">
        <f t="shared" si="307"/>
        <v>guse csg</v>
      </c>
      <c r="G16511">
        <v>62195</v>
      </c>
      <c r="H16511" s="2" t="s">
        <v>21359</v>
      </c>
      <c r="I16511">
        <v>57081</v>
      </c>
      <c r="J16511" t="s">
        <v>21028</v>
      </c>
    </row>
    <row r="16512" spans="1:10" ht="15" customHeight="1" x14ac:dyDescent="0.2">
      <c r="A16512">
        <f>IF(IFERROR((MATCH(G16512,$G$1:$G$12712,0)),0),INDEX($A$1:$A$12712,MATCH(G16512,$G$1:$G$12712,0)),MAX($A$2:$A16511)+1)</f>
        <v>12354</v>
      </c>
      <c r="C16512" t="str">
        <f t="shared" si="307"/>
        <v>hadley 2 solar, llc</v>
      </c>
      <c r="G16512">
        <v>62196</v>
      </c>
      <c r="H16512" s="2" t="s">
        <v>21360</v>
      </c>
    </row>
    <row r="16513" spans="1:10" ht="15" customHeight="1" x14ac:dyDescent="0.2">
      <c r="A16513">
        <f>IF(IFERROR((MATCH(G16513,$G$1:$G$12712,0)),0),INDEX($A$1:$A$12712,MATCH(G16513,$G$1:$G$12712,0)),MAX($A$2:$A16512)+1)</f>
        <v>12355</v>
      </c>
      <c r="C16513" t="str">
        <f t="shared" si="307"/>
        <v>east bridgewater solar</v>
      </c>
      <c r="G16513">
        <v>62197</v>
      </c>
      <c r="H16513" s="2" t="s">
        <v>21361</v>
      </c>
    </row>
    <row r="16514" spans="1:10" ht="15" customHeight="1" x14ac:dyDescent="0.2">
      <c r="A16514">
        <f>IF(IFERROR((MATCH(G16514,$G$1:$G$12712,0)),0),INDEX($A$1:$A$12712,MATCH(G16514,$G$1:$G$12712,0)),MAX($A$2:$A16513)+1)</f>
        <v>12356</v>
      </c>
      <c r="C16514" t="str">
        <f t="shared" ref="C16514:C16577" si="308">IF(H16514="",F16514,H16514)</f>
        <v>griffin road solar, llc</v>
      </c>
      <c r="G16514">
        <v>62198</v>
      </c>
      <c r="H16514" s="2" t="s">
        <v>21362</v>
      </c>
    </row>
    <row r="16515" spans="1:10" ht="15" customHeight="1" x14ac:dyDescent="0.2">
      <c r="A16515">
        <f>IF(IFERROR((MATCH(G16515,$G$1:$G$12712,0)),0),INDEX($A$1:$A$12712,MATCH(G16515,$G$1:$G$12712,0)),MAX($A$2:$A16514)+1)</f>
        <v>12357</v>
      </c>
      <c r="C16515" t="str">
        <f t="shared" si="308"/>
        <v>ashby solar, llc</v>
      </c>
      <c r="G16515">
        <v>62199</v>
      </c>
      <c r="H16515" s="2" t="s">
        <v>21363</v>
      </c>
    </row>
    <row r="16516" spans="1:10" ht="15" customHeight="1" x14ac:dyDescent="0.2">
      <c r="A16516">
        <f>IF(IFERROR((MATCH(G16516,$G$1:$G$12712,0)),0),INDEX($A$1:$A$12712,MATCH(G16516,$G$1:$G$12712,0)),MAX($A$2:$A16515)+1)</f>
        <v>12358</v>
      </c>
      <c r="C16516" t="str">
        <f t="shared" si="308"/>
        <v>hillcrest solar</v>
      </c>
      <c r="G16516">
        <v>62200</v>
      </c>
      <c r="H16516" s="2" t="s">
        <v>21364</v>
      </c>
    </row>
    <row r="16517" spans="1:10" ht="15" customHeight="1" x14ac:dyDescent="0.2">
      <c r="A16517">
        <f>IF(IFERROR((MATCH(G16517,$G$1:$G$12712,0)),0),INDEX($A$1:$A$12712,MATCH(G16517,$G$1:$G$12712,0)),MAX($A$2:$A16516)+1)</f>
        <v>12359</v>
      </c>
      <c r="C16517" t="str">
        <f t="shared" si="308"/>
        <v>dudley solar</v>
      </c>
      <c r="G16517">
        <v>62201</v>
      </c>
      <c r="H16517" s="2" t="s">
        <v>21365</v>
      </c>
    </row>
    <row r="16518" spans="1:10" ht="15" customHeight="1" x14ac:dyDescent="0.2">
      <c r="A16518">
        <f>IF(IFERROR((MATCH(G16518,$G$1:$G$12712,0)),0),INDEX($A$1:$A$12712,MATCH(G16518,$G$1:$G$12712,0)),MAX($A$2:$A16517)+1)</f>
        <v>12360</v>
      </c>
      <c r="C16518" t="str">
        <f t="shared" si="308"/>
        <v>williamsburg</v>
      </c>
      <c r="G16518">
        <v>62202</v>
      </c>
      <c r="H16518" s="2" t="s">
        <v>21366</v>
      </c>
    </row>
    <row r="16519" spans="1:10" ht="15" customHeight="1" x14ac:dyDescent="0.2">
      <c r="A16519">
        <f>IF(IFERROR((MATCH(G16519,$G$1:$G$12712,0)),0),INDEX($A$1:$A$12712,MATCH(G16519,$G$1:$G$12712,0)),MAX($A$2:$A16518)+1)</f>
        <v>12361</v>
      </c>
      <c r="C16519" t="str">
        <f t="shared" si="308"/>
        <v>monson solar, llc</v>
      </c>
      <c r="G16519">
        <v>62203</v>
      </c>
      <c r="H16519" s="2" t="s">
        <v>21367</v>
      </c>
    </row>
    <row r="16520" spans="1:10" ht="15" customHeight="1" x14ac:dyDescent="0.2">
      <c r="A16520">
        <f>IF(IFERROR((MATCH(G16520,$G$1:$G$12712,0)),0),INDEX($A$1:$A$12712,MATCH(G16520,$G$1:$G$12712,0)),MAX($A$2:$A16519)+1)</f>
        <v>12362</v>
      </c>
      <c r="C16520" t="str">
        <f t="shared" si="308"/>
        <v>red toad 5840 buffalo road, llc</v>
      </c>
      <c r="G16520">
        <v>62204</v>
      </c>
      <c r="H16520" s="2" t="s">
        <v>21368</v>
      </c>
    </row>
    <row r="16521" spans="1:10" ht="15" customHeight="1" x14ac:dyDescent="0.2">
      <c r="A16521">
        <f>IF(IFERROR((MATCH(G16521,$G$1:$G$12712,0)),0),INDEX($A$1:$A$12712,MATCH(G16521,$G$1:$G$12712,0)),MAX($A$2:$A16520)+1)</f>
        <v>12363</v>
      </c>
      <c r="C16521" t="str">
        <f t="shared" si="308"/>
        <v>nickelson solar, llc</v>
      </c>
      <c r="G16521">
        <v>62205</v>
      </c>
      <c r="H16521" s="2" t="s">
        <v>21369</v>
      </c>
    </row>
    <row r="16522" spans="1:10" ht="15" customHeight="1" x14ac:dyDescent="0.2">
      <c r="A16522">
        <f>IF(IFERROR((MATCH(G16522,$G$1:$G$12712,0)),0),INDEX($A$1:$A$12712,MATCH(G16522,$G$1:$G$12712,0)),MAX($A$2:$A16521)+1)</f>
        <v>12364</v>
      </c>
      <c r="C16522" t="str">
        <f t="shared" si="308"/>
        <v>hibiscus solar energy center</v>
      </c>
      <c r="G16522">
        <v>62206</v>
      </c>
      <c r="H16522" s="2" t="s">
        <v>21370</v>
      </c>
      <c r="I16522">
        <v>6452</v>
      </c>
      <c r="J16522" t="s">
        <v>15369</v>
      </c>
    </row>
    <row r="16523" spans="1:10" ht="15" customHeight="1" x14ac:dyDescent="0.2">
      <c r="A16523">
        <f>IF(IFERROR((MATCH(G16523,$G$1:$G$12712,0)),0),INDEX($A$1:$A$12712,MATCH(G16523,$G$1:$G$12712,0)),MAX($A$2:$A16522)+1)</f>
        <v>12365</v>
      </c>
      <c r="C16523" t="str">
        <f t="shared" si="308"/>
        <v>reloj del sol wind farm</v>
      </c>
      <c r="G16523">
        <v>62207</v>
      </c>
      <c r="H16523" s="2" t="s">
        <v>21371</v>
      </c>
    </row>
    <row r="16524" spans="1:10" ht="15" customHeight="1" x14ac:dyDescent="0.2">
      <c r="A16524">
        <f>IF(IFERROR((MATCH(G16524,$G$1:$G$12712,0)),0),INDEX($A$1:$A$12712,MATCH(G16524,$G$1:$G$12712,0)),MAX($A$2:$A16523)+1)</f>
        <v>12366</v>
      </c>
      <c r="C16524" t="str">
        <f t="shared" si="308"/>
        <v>nist solar</v>
      </c>
      <c r="G16524">
        <v>62208</v>
      </c>
      <c r="H16524" s="2" t="s">
        <v>21372</v>
      </c>
    </row>
    <row r="16525" spans="1:10" ht="15" customHeight="1" x14ac:dyDescent="0.2">
      <c r="A16525">
        <f>IF(IFERROR((MATCH(G16525,$G$1:$G$12712,0)),0),INDEX($A$1:$A$12712,MATCH(G16525,$G$1:$G$12712,0)),MAX($A$2:$A16524)+1)</f>
        <v>12367</v>
      </c>
      <c r="C16525" t="str">
        <f t="shared" si="308"/>
        <v>randolph csg pv1-5</v>
      </c>
      <c r="G16525">
        <v>62209</v>
      </c>
      <c r="H16525" s="2" t="s">
        <v>21373</v>
      </c>
      <c r="I16525">
        <v>58970</v>
      </c>
      <c r="J16525" t="s">
        <v>20665</v>
      </c>
    </row>
    <row r="16526" spans="1:10" ht="15" customHeight="1" x14ac:dyDescent="0.2">
      <c r="A16526">
        <f>IF(IFERROR((MATCH(G16526,$G$1:$G$12712,0)),0),INDEX($A$1:$A$12712,MATCH(G16526,$G$1:$G$12712,0)),MAX($A$2:$A16525)+1)</f>
        <v>12368</v>
      </c>
      <c r="C16526" t="str">
        <f t="shared" si="308"/>
        <v>felton csg pv1-5</v>
      </c>
      <c r="G16526">
        <v>62210</v>
      </c>
      <c r="H16526" s="2" t="s">
        <v>21374</v>
      </c>
      <c r="I16526">
        <v>58970</v>
      </c>
      <c r="J16526" t="s">
        <v>20665</v>
      </c>
    </row>
    <row r="16527" spans="1:10" ht="15" customHeight="1" x14ac:dyDescent="0.2">
      <c r="A16527">
        <f>IF(IFERROR((MATCH(G16527,$G$1:$G$12712,0)),0),INDEX($A$1:$A$12712,MATCH(G16527,$G$1:$G$12712,0)),MAX($A$2:$A16526)+1)</f>
        <v>12369</v>
      </c>
      <c r="C16527" t="str">
        <f t="shared" si="308"/>
        <v>denmark solar</v>
      </c>
      <c r="G16527">
        <v>62211</v>
      </c>
      <c r="H16527" s="2" t="s">
        <v>21375</v>
      </c>
    </row>
    <row r="16528" spans="1:10" ht="15" customHeight="1" x14ac:dyDescent="0.2">
      <c r="A16528">
        <f>IF(IFERROR((MATCH(G16528,$G$1:$G$12712,0)),0),INDEX($A$1:$A$12712,MATCH(G16528,$G$1:$G$12712,0)),MAX($A$2:$A16527)+1)</f>
        <v>12370</v>
      </c>
      <c r="C16528" t="str">
        <f t="shared" si="308"/>
        <v>fairfield solar</v>
      </c>
      <c r="G16528">
        <v>62212</v>
      </c>
      <c r="H16528" s="2" t="s">
        <v>21376</v>
      </c>
    </row>
    <row r="16529" spans="1:10" ht="15" customHeight="1" x14ac:dyDescent="0.2">
      <c r="A16529">
        <f>IF(IFERROR((MATCH(G16529,$G$1:$G$12712,0)),0),INDEX($A$1:$A$12712,MATCH(G16529,$G$1:$G$12712,0)),MAX($A$2:$A16528)+1)</f>
        <v>12371</v>
      </c>
      <c r="C16529" t="str">
        <f t="shared" si="308"/>
        <v>fishwater solar</v>
      </c>
      <c r="G16529">
        <v>62213</v>
      </c>
      <c r="H16529" s="2" t="s">
        <v>21377</v>
      </c>
    </row>
    <row r="16530" spans="1:10" ht="15" customHeight="1" x14ac:dyDescent="0.2">
      <c r="A16530">
        <f>IF(IFERROR((MATCH(G16530,$G$1:$G$12712,0)),0),INDEX($A$1:$A$12712,MATCH(G16530,$G$1:$G$12712,0)),MAX($A$2:$A16529)+1)</f>
        <v>12372</v>
      </c>
      <c r="C16530" t="str">
        <f t="shared" si="308"/>
        <v>flip solar</v>
      </c>
      <c r="G16530">
        <v>62214</v>
      </c>
      <c r="H16530" s="2" t="s">
        <v>21378</v>
      </c>
    </row>
    <row r="16531" spans="1:10" ht="15" customHeight="1" x14ac:dyDescent="0.2">
      <c r="A16531">
        <f>IF(IFERROR((MATCH(G16531,$G$1:$G$12712,0)),0),INDEX($A$1:$A$12712,MATCH(G16531,$G$1:$G$12712,0)),MAX($A$2:$A16530)+1)</f>
        <v>12373</v>
      </c>
      <c r="C16531" t="str">
        <f t="shared" si="308"/>
        <v>foreman solar</v>
      </c>
      <c r="G16531">
        <v>62215</v>
      </c>
      <c r="H16531" s="2" t="s">
        <v>21379</v>
      </c>
    </row>
    <row r="16532" spans="1:10" ht="15" customHeight="1" x14ac:dyDescent="0.2">
      <c r="A16532">
        <f>IF(IFERROR((MATCH(G16532,$G$1:$G$12712,0)),0),INDEX($A$1:$A$12712,MATCH(G16532,$G$1:$G$12712,0)),MAX($A$2:$A16531)+1)</f>
        <v>12374</v>
      </c>
      <c r="C16532" t="str">
        <f t="shared" si="308"/>
        <v>gaines solar</v>
      </c>
      <c r="G16532">
        <v>62216</v>
      </c>
      <c r="H16532" s="2" t="s">
        <v>21380</v>
      </c>
    </row>
    <row r="16533" spans="1:10" ht="15" customHeight="1" x14ac:dyDescent="0.2">
      <c r="A16533">
        <f>IF(IFERROR((MATCH(G16533,$G$1:$G$12712,0)),0),INDEX($A$1:$A$12712,MATCH(G16533,$G$1:$G$12712,0)),MAX($A$2:$A16532)+1)</f>
        <v>12375</v>
      </c>
      <c r="C16533" t="str">
        <f t="shared" si="308"/>
        <v>geb solar</v>
      </c>
      <c r="G16533">
        <v>62217</v>
      </c>
      <c r="H16533" s="2" t="s">
        <v>21381</v>
      </c>
    </row>
    <row r="16534" spans="1:10" ht="15" customHeight="1" x14ac:dyDescent="0.2">
      <c r="A16534">
        <f>IF(IFERROR((MATCH(G16534,$G$1:$G$12712,0)),0),INDEX($A$1:$A$12712,MATCH(G16534,$G$1:$G$12712,0)),MAX($A$2:$A16533)+1)</f>
        <v>12376</v>
      </c>
      <c r="C16534" t="str">
        <f t="shared" si="308"/>
        <v>gedosch solar ii</v>
      </c>
      <c r="G16534">
        <v>62218</v>
      </c>
      <c r="H16534" s="2" t="s">
        <v>21382</v>
      </c>
    </row>
    <row r="16535" spans="1:10" ht="15" customHeight="1" x14ac:dyDescent="0.2">
      <c r="A16535">
        <f>IF(IFERROR((MATCH(G16535,$G$1:$G$12712,0)),0),INDEX($A$1:$A$12712,MATCH(G16535,$G$1:$G$12712,0)),MAX($A$2:$A16534)+1)</f>
        <v>12377</v>
      </c>
      <c r="C16535" t="str">
        <f t="shared" si="308"/>
        <v>ashburnham energy storage project</v>
      </c>
      <c r="G16535">
        <v>62219</v>
      </c>
      <c r="H16535" s="2" t="s">
        <v>21383</v>
      </c>
      <c r="I16535">
        <v>11806</v>
      </c>
      <c r="J16535" t="s">
        <v>21384</v>
      </c>
    </row>
    <row r="16536" spans="1:10" ht="15" customHeight="1" x14ac:dyDescent="0.2">
      <c r="A16536">
        <f>IF(IFERROR((MATCH(G16536,$G$1:$G$12712,0)),0),INDEX($A$1:$A$12712,MATCH(G16536,$G$1:$G$12712,0)),MAX($A$2:$A16535)+1)</f>
        <v>12378</v>
      </c>
      <c r="C16536" t="str">
        <f t="shared" si="308"/>
        <v>east fork wind project, llc</v>
      </c>
      <c r="G16536">
        <v>62220</v>
      </c>
      <c r="H16536" s="2" t="s">
        <v>21385</v>
      </c>
      <c r="I16536">
        <v>56201</v>
      </c>
      <c r="J16536" t="s">
        <v>20958</v>
      </c>
    </row>
    <row r="16537" spans="1:10" ht="15" customHeight="1" x14ac:dyDescent="0.2">
      <c r="A16537">
        <f>IF(IFERROR((MATCH(G16537,$G$1:$G$12712,0)),0),INDEX($A$1:$A$12712,MATCH(G16537,$G$1:$G$12712,0)),MAX($A$2:$A16536)+1)</f>
        <v>12379</v>
      </c>
      <c r="C16537" t="str">
        <f t="shared" si="308"/>
        <v>culpepper solar</v>
      </c>
      <c r="G16537">
        <v>62221</v>
      </c>
      <c r="H16537" s="2" t="s">
        <v>21386</v>
      </c>
    </row>
    <row r="16538" spans="1:10" ht="15" customHeight="1" x14ac:dyDescent="0.2">
      <c r="A16538">
        <f>IF(IFERROR((MATCH(G16538,$G$1:$G$12712,0)),0),INDEX($A$1:$A$12712,MATCH(G16538,$G$1:$G$12712,0)),MAX($A$2:$A16537)+1)</f>
        <v>12380</v>
      </c>
      <c r="C16538" t="str">
        <f t="shared" si="308"/>
        <v>dadswell solar</v>
      </c>
      <c r="G16538">
        <v>62222</v>
      </c>
      <c r="H16538" s="2" t="s">
        <v>21387</v>
      </c>
    </row>
    <row r="16539" spans="1:10" ht="15" customHeight="1" x14ac:dyDescent="0.2">
      <c r="A16539">
        <f>IF(IFERROR((MATCH(G16539,$G$1:$G$12712,0)),0),INDEX($A$1:$A$12712,MATCH(G16539,$G$1:$G$12712,0)),MAX($A$2:$A16538)+1)</f>
        <v>12381</v>
      </c>
      <c r="C16539" t="str">
        <f t="shared" si="308"/>
        <v>warren solar farm llc</v>
      </c>
      <c r="G16539">
        <v>62223</v>
      </c>
      <c r="H16539" s="2" t="s">
        <v>21388</v>
      </c>
    </row>
    <row r="16540" spans="1:10" ht="15" customHeight="1" x14ac:dyDescent="0.2">
      <c r="A16540">
        <f>IF(IFERROR((MATCH(G16540,$G$1:$G$12712,0)),0),INDEX($A$1:$A$12712,MATCH(G16540,$G$1:$G$12712,0)),MAX($A$2:$A16539)+1)</f>
        <v>12382</v>
      </c>
      <c r="C16540" t="str">
        <f t="shared" si="308"/>
        <v>oak leaf solar xxvii llc</v>
      </c>
      <c r="G16540">
        <v>62224</v>
      </c>
      <c r="H16540" s="2" t="s">
        <v>21389</v>
      </c>
      <c r="I16540">
        <v>60025</v>
      </c>
      <c r="J16540" t="s">
        <v>21020</v>
      </c>
    </row>
    <row r="16541" spans="1:10" ht="15" customHeight="1" x14ac:dyDescent="0.2">
      <c r="A16541">
        <f>IF(IFERROR((MATCH(G16541,$G$1:$G$12712,0)),0),INDEX($A$1:$A$12712,MATCH(G16541,$G$1:$G$12712,0)),MAX($A$2:$A16540)+1)</f>
        <v>12383</v>
      </c>
      <c r="C16541" t="str">
        <f t="shared" si="308"/>
        <v>hunterdon health system solar project</v>
      </c>
      <c r="G16541">
        <v>62225</v>
      </c>
      <c r="H16541" s="2" t="s">
        <v>21390</v>
      </c>
    </row>
    <row r="16542" spans="1:10" ht="15" customHeight="1" x14ac:dyDescent="0.2">
      <c r="A16542">
        <f>IF(IFERROR((MATCH(G16542,$G$1:$G$12712,0)),0),INDEX($A$1:$A$12712,MATCH(G16542,$G$1:$G$12712,0)),MAX($A$2:$A16541)+1)</f>
        <v>12384</v>
      </c>
      <c r="C16542" t="str">
        <f t="shared" si="308"/>
        <v>westminster renewables, llc</v>
      </c>
      <c r="G16542">
        <v>62226</v>
      </c>
      <c r="H16542" s="2" t="s">
        <v>21391</v>
      </c>
    </row>
    <row r="16543" spans="1:10" ht="15" customHeight="1" x14ac:dyDescent="0.2">
      <c r="A16543">
        <f>IF(IFERROR((MATCH(G16543,$G$1:$G$12712,0)),0),INDEX($A$1:$A$12712,MATCH(G16543,$G$1:$G$12712,0)),MAX($A$2:$A16542)+1)</f>
        <v>12385</v>
      </c>
      <c r="C16543" t="str">
        <f t="shared" si="308"/>
        <v>seymour hills wind project, llc</v>
      </c>
      <c r="G16543">
        <v>62227</v>
      </c>
      <c r="H16543" s="2" t="s">
        <v>21392</v>
      </c>
      <c r="I16543">
        <v>56201</v>
      </c>
      <c r="J16543" t="s">
        <v>20958</v>
      </c>
    </row>
    <row r="16544" spans="1:10" ht="15" customHeight="1" x14ac:dyDescent="0.2">
      <c r="A16544">
        <f>IF(IFERROR((MATCH(G16544,$G$1:$G$12712,0)),0),INDEX($A$1:$A$12712,MATCH(G16544,$G$1:$G$12712,0)),MAX($A$2:$A16543)+1)</f>
        <v>12386</v>
      </c>
      <c r="C16544" t="str">
        <f t="shared" si="308"/>
        <v>otis elevator company solar</v>
      </c>
      <c r="G16544">
        <v>62228</v>
      </c>
      <c r="H16544" s="2" t="s">
        <v>21393</v>
      </c>
    </row>
    <row r="16545" spans="1:10" ht="15" customHeight="1" x14ac:dyDescent="0.2">
      <c r="A16545">
        <f>IF(IFERROR((MATCH(G16545,$G$1:$G$12712,0)),0),INDEX($A$1:$A$12712,MATCH(G16545,$G$1:$G$12712,0)),MAX($A$2:$A16544)+1)</f>
        <v>12387</v>
      </c>
      <c r="C16545" t="str">
        <f t="shared" si="308"/>
        <v>holliday solar i</v>
      </c>
      <c r="G16545">
        <v>62229</v>
      </c>
      <c r="H16545" s="2" t="s">
        <v>21394</v>
      </c>
    </row>
    <row r="16546" spans="1:10" ht="15" customHeight="1" x14ac:dyDescent="0.2">
      <c r="A16546">
        <f>IF(IFERROR((MATCH(G16546,$G$1:$G$12712,0)),0),INDEX($A$1:$A$12712,MATCH(G16546,$G$1:$G$12712,0)),MAX($A$2:$A16545)+1)</f>
        <v>12388</v>
      </c>
      <c r="C16546" t="str">
        <f t="shared" si="308"/>
        <v>indigo solar</v>
      </c>
      <c r="G16546">
        <v>62230</v>
      </c>
      <c r="H16546" s="2" t="s">
        <v>21395</v>
      </c>
    </row>
    <row r="16547" spans="1:10" ht="15" customHeight="1" x14ac:dyDescent="0.2">
      <c r="A16547">
        <f>IF(IFERROR((MATCH(G16547,$G$1:$G$12712,0)),0),INDEX($A$1:$A$12712,MATCH(G16547,$G$1:$G$12712,0)),MAX($A$2:$A16546)+1)</f>
        <v>12389</v>
      </c>
      <c r="C16547" t="str">
        <f t="shared" si="308"/>
        <v>ion solar</v>
      </c>
      <c r="G16547">
        <v>62231</v>
      </c>
      <c r="H16547" s="2" t="s">
        <v>21396</v>
      </c>
    </row>
    <row r="16548" spans="1:10" ht="15" customHeight="1" x14ac:dyDescent="0.2">
      <c r="A16548">
        <f>IF(IFERROR((MATCH(G16548,$G$1:$G$12712,0)),0),INDEX($A$1:$A$12712,MATCH(G16548,$G$1:$G$12712,0)),MAX($A$2:$A16547)+1)</f>
        <v>12390</v>
      </c>
      <c r="C16548" t="str">
        <f t="shared" si="308"/>
        <v>jackson solar</v>
      </c>
      <c r="G16548">
        <v>62232</v>
      </c>
      <c r="H16548" s="2" t="s">
        <v>21397</v>
      </c>
    </row>
    <row r="16549" spans="1:10" ht="15" customHeight="1" x14ac:dyDescent="0.2">
      <c r="A16549">
        <f>IF(IFERROR((MATCH(G16549,$G$1:$G$12712,0)),0),INDEX($A$1:$A$12712,MATCH(G16549,$G$1:$G$12712,0)),MAX($A$2:$A16548)+1)</f>
        <v>12391</v>
      </c>
      <c r="C16549" t="str">
        <f t="shared" si="308"/>
        <v>jefferson solar</v>
      </c>
      <c r="G16549">
        <v>62233</v>
      </c>
      <c r="H16549" s="2" t="s">
        <v>21196</v>
      </c>
    </row>
    <row r="16550" spans="1:10" ht="15" customHeight="1" x14ac:dyDescent="0.2">
      <c r="A16550">
        <f>IF(IFERROR((MATCH(G16550,$G$1:$G$12712,0)),0),INDEX($A$1:$A$12712,MATCH(G16550,$G$1:$G$12712,0)),MAX($A$2:$A16549)+1)</f>
        <v>12392</v>
      </c>
      <c r="C16550" t="str">
        <f t="shared" si="308"/>
        <v>juniper solar</v>
      </c>
      <c r="G16550">
        <v>62234</v>
      </c>
      <c r="H16550" s="2" t="s">
        <v>21398</v>
      </c>
    </row>
    <row r="16551" spans="1:10" ht="15" customHeight="1" x14ac:dyDescent="0.2">
      <c r="A16551">
        <f>IF(IFERROR((MATCH(G16551,$G$1:$G$12712,0)),0),INDEX($A$1:$A$12712,MATCH(G16551,$G$1:$G$12712,0)),MAX($A$2:$A16550)+1)</f>
        <v>12393</v>
      </c>
      <c r="C16551" t="str">
        <f t="shared" si="308"/>
        <v>lone star solar</v>
      </c>
      <c r="G16551">
        <v>62235</v>
      </c>
      <c r="H16551" s="2" t="s">
        <v>21399</v>
      </c>
    </row>
    <row r="16552" spans="1:10" ht="15" customHeight="1" x14ac:dyDescent="0.2">
      <c r="A16552">
        <f>IF(IFERROR((MATCH(G16552,$G$1:$G$12712,0)),0),INDEX($A$1:$A$12712,MATCH(G16552,$G$1:$G$12712,0)),MAX($A$2:$A16551)+1)</f>
        <v>12394</v>
      </c>
      <c r="C16552" t="str">
        <f t="shared" si="308"/>
        <v>luz solar</v>
      </c>
      <c r="G16552">
        <v>62236</v>
      </c>
      <c r="H16552" s="2" t="s">
        <v>21400</v>
      </c>
    </row>
    <row r="16553" spans="1:10" ht="15" customHeight="1" x14ac:dyDescent="0.2">
      <c r="A16553">
        <f>IF(IFERROR((MATCH(G16553,$G$1:$G$12712,0)),0),INDEX($A$1:$A$12712,MATCH(G16553,$G$1:$G$12712,0)),MAX($A$2:$A16552)+1)</f>
        <v>12395</v>
      </c>
      <c r="C16553" t="str">
        <f t="shared" si="308"/>
        <v>madison solar</v>
      </c>
      <c r="G16553">
        <v>62237</v>
      </c>
      <c r="H16553" s="2" t="s">
        <v>21401</v>
      </c>
    </row>
    <row r="16554" spans="1:10" ht="15" customHeight="1" x14ac:dyDescent="0.2">
      <c r="A16554">
        <f>IF(IFERROR((MATCH(G16554,$G$1:$G$12712,0)),0),INDEX($A$1:$A$12712,MATCH(G16554,$G$1:$G$12712,0)),MAX($A$2:$A16553)+1)</f>
        <v>12396</v>
      </c>
      <c r="C16554" t="str">
        <f t="shared" si="308"/>
        <v>marshall solar</v>
      </c>
      <c r="G16554">
        <v>62238</v>
      </c>
      <c r="H16554" s="2" t="s">
        <v>21402</v>
      </c>
    </row>
    <row r="16555" spans="1:10" ht="15" customHeight="1" x14ac:dyDescent="0.2">
      <c r="A16555">
        <f>IF(IFERROR((MATCH(G16555,$G$1:$G$12712,0)),0),INDEX($A$1:$A$12712,MATCH(G16555,$G$1:$G$12712,0)),MAX($A$2:$A16554)+1)</f>
        <v>12397</v>
      </c>
      <c r="C16555" t="str">
        <f t="shared" si="308"/>
        <v>oak leaf solar xxx llc (csg)</v>
      </c>
      <c r="G16555">
        <v>62239</v>
      </c>
      <c r="H16555" s="2" t="s">
        <v>21403</v>
      </c>
      <c r="I16555">
        <v>60025</v>
      </c>
      <c r="J16555" t="s">
        <v>21020</v>
      </c>
    </row>
    <row r="16556" spans="1:10" ht="15" customHeight="1" x14ac:dyDescent="0.2">
      <c r="A16556">
        <f>IF(IFERROR((MATCH(G16556,$G$1:$G$12712,0)),0),INDEX($A$1:$A$12712,MATCH(G16556,$G$1:$G$12712,0)),MAX($A$2:$A16555)+1)</f>
        <v>12398</v>
      </c>
      <c r="C16556" t="str">
        <f t="shared" si="308"/>
        <v>burgaw solar, llc</v>
      </c>
      <c r="G16556">
        <v>62240</v>
      </c>
      <c r="H16556" s="2" t="s">
        <v>21404</v>
      </c>
    </row>
    <row r="16557" spans="1:10" ht="15" customHeight="1" x14ac:dyDescent="0.2">
      <c r="A16557">
        <f>IF(IFERROR((MATCH(G16557,$G$1:$G$12712,0)),0),INDEX($A$1:$A$12712,MATCH(G16557,$G$1:$G$12712,0)),MAX($A$2:$A16556)+1)</f>
        <v>12399</v>
      </c>
      <c r="C16557" t="str">
        <f t="shared" si="308"/>
        <v>norwest energy 9 llc</v>
      </c>
      <c r="G16557">
        <v>62241</v>
      </c>
      <c r="H16557" s="2" t="s">
        <v>21405</v>
      </c>
    </row>
    <row r="16558" spans="1:10" ht="15" customHeight="1" x14ac:dyDescent="0.2">
      <c r="A16558">
        <f>IF(IFERROR((MATCH(G16558,$G$1:$G$12712,0)),0),INDEX($A$1:$A$12712,MATCH(G16558,$G$1:$G$12712,0)),MAX($A$2:$A16557)+1)</f>
        <v>12400</v>
      </c>
      <c r="C16558" t="str">
        <f t="shared" si="308"/>
        <v>county of san diego sbrc</v>
      </c>
      <c r="G16558">
        <v>62242</v>
      </c>
      <c r="H16558" s="2" t="s">
        <v>21406</v>
      </c>
    </row>
    <row r="16559" spans="1:10" ht="15" customHeight="1" x14ac:dyDescent="0.2">
      <c r="A16559">
        <f>IF(IFERROR((MATCH(G16559,$G$1:$G$12712,0)),0),INDEX($A$1:$A$12712,MATCH(G16559,$G$1:$G$12712,0)),MAX($A$2:$A16558)+1)</f>
        <v>12401</v>
      </c>
      <c r="C16559" t="str">
        <f t="shared" si="308"/>
        <v>oak leaf solar xxi (csg)</v>
      </c>
      <c r="G16559">
        <v>62243</v>
      </c>
      <c r="H16559" s="2" t="s">
        <v>21407</v>
      </c>
      <c r="I16559">
        <v>60025</v>
      </c>
      <c r="J16559" t="s">
        <v>21020</v>
      </c>
    </row>
    <row r="16560" spans="1:10" ht="15" customHeight="1" x14ac:dyDescent="0.2">
      <c r="A16560">
        <f>IF(IFERROR((MATCH(G16560,$G$1:$G$12712,0)),0),INDEX($A$1:$A$12712,MATCH(G16560,$G$1:$G$12712,0)),MAX($A$2:$A16559)+1)</f>
        <v>12402</v>
      </c>
      <c r="C16560" t="str">
        <f t="shared" si="308"/>
        <v>oak leaf solar xxxi llc (csg)</v>
      </c>
      <c r="G16560">
        <v>62244</v>
      </c>
      <c r="H16560" s="2" t="s">
        <v>21408</v>
      </c>
      <c r="I16560">
        <v>60025</v>
      </c>
      <c r="J16560" t="s">
        <v>21020</v>
      </c>
    </row>
    <row r="16561" spans="1:10" ht="15" customHeight="1" x14ac:dyDescent="0.2">
      <c r="A16561">
        <f>IF(IFERROR((MATCH(G16561,$G$1:$G$12712,0)),0),INDEX($A$1:$A$12712,MATCH(G16561,$G$1:$G$12712,0)),MAX($A$2:$A16560)+1)</f>
        <v>12403</v>
      </c>
      <c r="C16561" t="str">
        <f t="shared" si="308"/>
        <v>oak leaf solar xxv llc (csg)</v>
      </c>
      <c r="G16561">
        <v>62245</v>
      </c>
      <c r="H16561" s="2" t="s">
        <v>21409</v>
      </c>
      <c r="I16561">
        <v>60025</v>
      </c>
      <c r="J16561" t="s">
        <v>21020</v>
      </c>
    </row>
    <row r="16562" spans="1:10" ht="15" customHeight="1" x14ac:dyDescent="0.2">
      <c r="A16562">
        <f>IF(IFERROR((MATCH(G16562,$G$1:$G$12712,0)),0),INDEX($A$1:$A$12712,MATCH(G16562,$G$1:$G$12712,0)),MAX($A$2:$A16561)+1)</f>
        <v>12404</v>
      </c>
      <c r="C16562" t="str">
        <f t="shared" si="308"/>
        <v>target woodland solar project</v>
      </c>
      <c r="G16562">
        <v>62246</v>
      </c>
      <c r="H16562" s="2" t="s">
        <v>21410</v>
      </c>
    </row>
    <row r="16563" spans="1:10" ht="15" customHeight="1" x14ac:dyDescent="0.2">
      <c r="A16563">
        <f>IF(IFERROR((MATCH(G16563,$G$1:$G$12712,0)),0),INDEX($A$1:$A$12712,MATCH(G16563,$G$1:$G$12712,0)),MAX($A$2:$A16562)+1)</f>
        <v>12405</v>
      </c>
      <c r="C16563" t="str">
        <f t="shared" si="308"/>
        <v>prevailing wind park</v>
      </c>
      <c r="G16563">
        <v>62247</v>
      </c>
      <c r="H16563" s="2" t="s">
        <v>21411</v>
      </c>
    </row>
    <row r="16564" spans="1:10" ht="15" customHeight="1" x14ac:dyDescent="0.2">
      <c r="A16564">
        <f>IF(IFERROR((MATCH(G16564,$G$1:$G$12712,0)),0),INDEX($A$1:$A$12712,MATCH(G16564,$G$1:$G$12712,0)),MAX($A$2:$A16563)+1)</f>
        <v>12406</v>
      </c>
      <c r="C16564" t="str">
        <f t="shared" si="308"/>
        <v>arrow canyon solar</v>
      </c>
      <c r="G16564">
        <v>62248</v>
      </c>
      <c r="H16564" s="2" t="s">
        <v>21412</v>
      </c>
    </row>
    <row r="16565" spans="1:10" ht="15" customHeight="1" x14ac:dyDescent="0.2">
      <c r="A16565">
        <f>IF(IFERROR((MATCH(G16565,$G$1:$G$12712,0)),0),INDEX($A$1:$A$12712,MATCH(G16565,$G$1:$G$12712,0)),MAX($A$2:$A16564)+1)</f>
        <v>12407</v>
      </c>
      <c r="C16565" t="str">
        <f t="shared" si="308"/>
        <v>misae solar</v>
      </c>
      <c r="G16565">
        <v>62249</v>
      </c>
      <c r="H16565" s="2" t="s">
        <v>21413</v>
      </c>
    </row>
    <row r="16566" spans="1:10" ht="15" customHeight="1" x14ac:dyDescent="0.2">
      <c r="A16566">
        <f>IF(IFERROR((MATCH(G16566,$G$1:$G$12712,0)),0),INDEX($A$1:$A$12712,MATCH(G16566,$G$1:$G$12712,0)),MAX($A$2:$A16565)+1)</f>
        <v>12408</v>
      </c>
      <c r="C16566" t="str">
        <f t="shared" si="308"/>
        <v>nyc-hh-new bellevue hospital</v>
      </c>
      <c r="G16566">
        <v>62250</v>
      </c>
      <c r="H16566" s="2" t="s">
        <v>21414</v>
      </c>
    </row>
    <row r="16567" spans="1:10" ht="15" customHeight="1" x14ac:dyDescent="0.2">
      <c r="A16567">
        <f>IF(IFERROR((MATCH(G16567,$G$1:$G$12712,0)),0),INDEX($A$1:$A$12712,MATCH(G16567,$G$1:$G$12712,0)),MAX($A$2:$A16566)+1)</f>
        <v>12409</v>
      </c>
      <c r="C16567" t="str">
        <f t="shared" si="308"/>
        <v>oak leaf solar xxxii (csg)</v>
      </c>
      <c r="G16567">
        <v>62251</v>
      </c>
      <c r="H16567" s="2" t="s">
        <v>21415</v>
      </c>
      <c r="I16567">
        <v>60025</v>
      </c>
      <c r="J16567" t="s">
        <v>21020</v>
      </c>
    </row>
    <row r="16568" spans="1:10" ht="15" customHeight="1" x14ac:dyDescent="0.2">
      <c r="A16568">
        <f>IF(IFERROR((MATCH(G16568,$G$1:$G$12712,0)),0),INDEX($A$1:$A$12712,MATCH(G16568,$G$1:$G$12712,0)),MAX($A$2:$A16567)+1)</f>
        <v>12410</v>
      </c>
      <c r="C16568" t="str">
        <f t="shared" si="308"/>
        <v>oak leaf solar xxii llc (csg)</v>
      </c>
      <c r="G16568">
        <v>62252</v>
      </c>
      <c r="H16568" s="2" t="s">
        <v>21416</v>
      </c>
      <c r="I16568">
        <v>60025</v>
      </c>
      <c r="J16568" t="s">
        <v>21020</v>
      </c>
    </row>
    <row r="16569" spans="1:10" ht="15" customHeight="1" x14ac:dyDescent="0.2">
      <c r="A16569">
        <f>IF(IFERROR((MATCH(G16569,$G$1:$G$12712,0)),0),INDEX($A$1:$A$12712,MATCH(G16569,$G$1:$G$12712,0)),MAX($A$2:$A16568)+1)</f>
        <v>12411</v>
      </c>
      <c r="C16569" t="str">
        <f t="shared" si="308"/>
        <v>oak leaf solar xxiv llc (csg)</v>
      </c>
      <c r="G16569">
        <v>62253</v>
      </c>
      <c r="H16569" s="2" t="s">
        <v>21417</v>
      </c>
      <c r="I16569">
        <v>60025</v>
      </c>
      <c r="J16569" t="s">
        <v>21020</v>
      </c>
    </row>
    <row r="16570" spans="1:10" ht="15" customHeight="1" x14ac:dyDescent="0.2">
      <c r="A16570">
        <f>IF(IFERROR((MATCH(G16570,$G$1:$G$12712,0)),0),INDEX($A$1:$A$12712,MATCH(G16570,$G$1:$G$12712,0)),MAX($A$2:$A16569)+1)</f>
        <v>12412</v>
      </c>
      <c r="C16570" t="str">
        <f t="shared" si="308"/>
        <v>oak leaf solar xxvi llc</v>
      </c>
      <c r="G16570">
        <v>62254</v>
      </c>
      <c r="H16570" s="2" t="s">
        <v>21418</v>
      </c>
      <c r="I16570">
        <v>60025</v>
      </c>
      <c r="J16570" t="s">
        <v>21020</v>
      </c>
    </row>
    <row r="16571" spans="1:10" ht="15" customHeight="1" x14ac:dyDescent="0.2">
      <c r="A16571">
        <f>IF(IFERROR((MATCH(G16571,$G$1:$G$12712,0)),0),INDEX($A$1:$A$12712,MATCH(G16571,$G$1:$G$12712,0)),MAX($A$2:$A16570)+1)</f>
        <v>12413</v>
      </c>
      <c r="C16571" t="str">
        <f t="shared" si="308"/>
        <v>oak leaf solar xxviii llc (csg)</v>
      </c>
      <c r="G16571">
        <v>62255</v>
      </c>
      <c r="H16571" s="2" t="s">
        <v>21419</v>
      </c>
      <c r="I16571">
        <v>60025</v>
      </c>
      <c r="J16571" t="s">
        <v>21020</v>
      </c>
    </row>
    <row r="16572" spans="1:10" ht="15" customHeight="1" x14ac:dyDescent="0.2">
      <c r="A16572">
        <f>IF(IFERROR((MATCH(G16572,$G$1:$G$12712,0)),0),INDEX($A$1:$A$12712,MATCH(G16572,$G$1:$G$12712,0)),MAX($A$2:$A16571)+1)</f>
        <v>12414</v>
      </c>
      <c r="C16572" t="str">
        <f t="shared" si="308"/>
        <v>oak leaf solar xxiii llc (csg)</v>
      </c>
      <c r="G16572">
        <v>62256</v>
      </c>
      <c r="H16572" s="2" t="s">
        <v>21420</v>
      </c>
      <c r="I16572">
        <v>60025</v>
      </c>
      <c r="J16572" t="s">
        <v>21020</v>
      </c>
    </row>
    <row r="16573" spans="1:10" ht="15" customHeight="1" x14ac:dyDescent="0.2">
      <c r="A16573">
        <f>IF(IFERROR((MATCH(G16573,$G$1:$G$12712,0)),0),INDEX($A$1:$A$12712,MATCH(G16573,$G$1:$G$12712,0)),MAX($A$2:$A16572)+1)</f>
        <v>12415</v>
      </c>
      <c r="C16573" t="str">
        <f t="shared" si="308"/>
        <v>station 9 energy storage system</v>
      </c>
      <c r="G16573">
        <v>62257</v>
      </c>
      <c r="H16573" s="2" t="s">
        <v>21421</v>
      </c>
      <c r="I16573">
        <v>2144</v>
      </c>
      <c r="J16573" t="s">
        <v>21422</v>
      </c>
    </row>
    <row r="16574" spans="1:10" ht="15" customHeight="1" x14ac:dyDescent="0.2">
      <c r="A16574">
        <f>IF(IFERROR((MATCH(G16574,$G$1:$G$12712,0)),0),INDEX($A$1:$A$12712,MATCH(G16574,$G$1:$G$12712,0)),MAX($A$2:$A16573)+1)</f>
        <v>12416</v>
      </c>
      <c r="C16574" t="str">
        <f t="shared" si="308"/>
        <v>mesteno</v>
      </c>
      <c r="G16574">
        <v>62258</v>
      </c>
      <c r="H16574" s="2" t="s">
        <v>21423</v>
      </c>
    </row>
    <row r="16575" spans="1:10" ht="15" customHeight="1" x14ac:dyDescent="0.2">
      <c r="A16575">
        <f>IF(IFERROR((MATCH(G16575,$G$1:$G$12712,0)),0),INDEX($A$1:$A$12712,MATCH(G16575,$G$1:$G$12712,0)),MAX($A$2:$A16574)+1)</f>
        <v>12417</v>
      </c>
      <c r="C16575" t="str">
        <f t="shared" si="308"/>
        <v>ranchero wind farm llc</v>
      </c>
      <c r="G16575">
        <v>62259</v>
      </c>
      <c r="H16575" s="2" t="s">
        <v>21424</v>
      </c>
    </row>
    <row r="16576" spans="1:10" ht="15" customHeight="1" x14ac:dyDescent="0.2">
      <c r="A16576">
        <f>IF(IFERROR((MATCH(G16576,$G$1:$G$12712,0)),0),INDEX($A$1:$A$12712,MATCH(G16576,$G$1:$G$12712,0)),MAX($A$2:$A16575)+1)</f>
        <v>12418</v>
      </c>
      <c r="C16576" t="str">
        <f t="shared" si="308"/>
        <v>trout creek solar</v>
      </c>
      <c r="G16576">
        <v>62260</v>
      </c>
      <c r="H16576" s="2" t="s">
        <v>21425</v>
      </c>
    </row>
    <row r="16577" spans="1:10" ht="15" customHeight="1" x14ac:dyDescent="0.2">
      <c r="A16577">
        <f>IF(IFERROR((MATCH(G16577,$G$1:$G$12712,0)),0),INDEX($A$1:$A$12712,MATCH(G16577,$G$1:$G$12712,0)),MAX($A$2:$A16576)+1)</f>
        <v>12419</v>
      </c>
      <c r="C16577" t="str">
        <f t="shared" si="308"/>
        <v>alabama ledge wind farm llc</v>
      </c>
      <c r="G16577">
        <v>62261</v>
      </c>
      <c r="H16577" s="2" t="s">
        <v>21426</v>
      </c>
    </row>
    <row r="16578" spans="1:10" ht="15" customHeight="1" x14ac:dyDescent="0.2">
      <c r="A16578">
        <f>IF(IFERROR((MATCH(G16578,$G$1:$G$12712,0)),0),INDEX($A$1:$A$12712,MATCH(G16578,$G$1:$G$12712,0)),MAX($A$2:$A16577)+1)</f>
        <v>12420</v>
      </c>
      <c r="C16578" t="str">
        <f t="shared" ref="C16578:C16641" si="309">IF(H16578="",F16578,H16578)</f>
        <v>rolling upland wind farm llc</v>
      </c>
      <c r="G16578">
        <v>62262</v>
      </c>
      <c r="H16578" s="2" t="s">
        <v>21427</v>
      </c>
    </row>
    <row r="16579" spans="1:10" ht="15" customHeight="1" x14ac:dyDescent="0.2">
      <c r="A16579">
        <f>IF(IFERROR((MATCH(G16579,$G$1:$G$12712,0)),0),INDEX($A$1:$A$12712,MATCH(G16579,$G$1:$G$12712,0)),MAX($A$2:$A16578)+1)</f>
        <v>12421</v>
      </c>
      <c r="C16579" t="str">
        <f t="shared" si="309"/>
        <v>saddle mountain east wind farm</v>
      </c>
      <c r="G16579">
        <v>62263</v>
      </c>
      <c r="H16579" s="2" t="s">
        <v>21428</v>
      </c>
    </row>
    <row r="16580" spans="1:10" ht="15" customHeight="1" x14ac:dyDescent="0.2">
      <c r="A16580">
        <f>IF(IFERROR((MATCH(G16580,$G$1:$G$12712,0)),0),INDEX($A$1:$A$12712,MATCH(G16580,$G$1:$G$12712,0)),MAX($A$2:$A16579)+1)</f>
        <v>12422</v>
      </c>
      <c r="C16580" t="str">
        <f t="shared" si="309"/>
        <v>pittsfield 44 - m&amp;w pv</v>
      </c>
      <c r="G16580">
        <v>62264</v>
      </c>
      <c r="H16580" s="2" t="s">
        <v>21429</v>
      </c>
    </row>
    <row r="16581" spans="1:10" ht="15" customHeight="1" x14ac:dyDescent="0.2">
      <c r="A16581">
        <f>IF(IFERROR((MATCH(G16581,$G$1:$G$12712,0)),0),INDEX($A$1:$A$12712,MATCH(G16581,$G$1:$G$12712,0)),MAX($A$2:$A16580)+1)</f>
        <v>12423</v>
      </c>
      <c r="C16581" t="str">
        <f t="shared" si="309"/>
        <v>lee site 31 solar</v>
      </c>
      <c r="G16581">
        <v>62265</v>
      </c>
      <c r="H16581" s="2" t="s">
        <v>21430</v>
      </c>
    </row>
    <row r="16582" spans="1:10" ht="15" customHeight="1" x14ac:dyDescent="0.2">
      <c r="A16582">
        <f>IF(IFERROR((MATCH(G16582,$G$1:$G$12712,0)),0),INDEX($A$1:$A$12712,MATCH(G16582,$G$1:$G$12712,0)),MAX($A$2:$A16581)+1)</f>
        <v>12424</v>
      </c>
      <c r="C16582" t="str">
        <f t="shared" si="309"/>
        <v>plymouth solar</v>
      </c>
      <c r="G16582">
        <v>62266</v>
      </c>
      <c r="H16582" s="2" t="s">
        <v>21431</v>
      </c>
    </row>
    <row r="16583" spans="1:10" ht="15" customHeight="1" x14ac:dyDescent="0.2">
      <c r="A16583">
        <f>IF(IFERROR((MATCH(G16583,$G$1:$G$12712,0)),0),INDEX($A$1:$A$12712,MATCH(G16583,$G$1:$G$12712,0)),MAX($A$2:$A16582)+1)</f>
        <v>12425</v>
      </c>
      <c r="C16583" t="str">
        <f t="shared" si="309"/>
        <v>held solar project</v>
      </c>
      <c r="G16583">
        <v>62267</v>
      </c>
      <c r="H16583" s="2" t="s">
        <v>21432</v>
      </c>
    </row>
    <row r="16584" spans="1:10" ht="15" customHeight="1" x14ac:dyDescent="0.2">
      <c r="A16584">
        <f>IF(IFERROR((MATCH(G16584,$G$1:$G$12712,0)),0),INDEX($A$1:$A$12712,MATCH(G16584,$G$1:$G$12712,0)),MAX($A$2:$A16583)+1)</f>
        <v>12426</v>
      </c>
      <c r="C16584" t="str">
        <f t="shared" si="309"/>
        <v>norwest energy 4, llc</v>
      </c>
      <c r="G16584">
        <v>62268</v>
      </c>
      <c r="H16584" s="2" t="s">
        <v>21433</v>
      </c>
    </row>
    <row r="16585" spans="1:10" ht="15" customHeight="1" x14ac:dyDescent="0.2">
      <c r="A16585">
        <f>IF(IFERROR((MATCH(G16585,$G$1:$G$12712,0)),0),INDEX($A$1:$A$12712,MATCH(G16585,$G$1:$G$12712,0)),MAX($A$2:$A16584)+1)</f>
        <v>12427</v>
      </c>
      <c r="C16585" t="str">
        <f t="shared" si="309"/>
        <v>stoneray power partners, llc</v>
      </c>
      <c r="G16585">
        <v>62269</v>
      </c>
      <c r="H16585" s="2" t="s">
        <v>21434</v>
      </c>
      <c r="I16585">
        <v>57170</v>
      </c>
      <c r="J16585" t="s">
        <v>21435</v>
      </c>
    </row>
    <row r="16586" spans="1:10" ht="15" customHeight="1" x14ac:dyDescent="0.2">
      <c r="A16586">
        <f>IF(IFERROR((MATCH(G16586,$G$1:$G$12712,0)),0),INDEX($A$1:$A$12712,MATCH(G16586,$G$1:$G$12712,0)),MAX($A$2:$A16585)+1)</f>
        <v>12428</v>
      </c>
      <c r="C16586" t="str">
        <f t="shared" si="309"/>
        <v>westchester county medical center</v>
      </c>
      <c r="G16586">
        <v>62270</v>
      </c>
      <c r="H16586" s="2" t="s">
        <v>21436</v>
      </c>
    </row>
    <row r="16587" spans="1:10" ht="15" customHeight="1" x14ac:dyDescent="0.2">
      <c r="A16587">
        <f>IF(IFERROR((MATCH(G16587,$G$1:$G$12712,0)),0),INDEX($A$1:$A$12712,MATCH(G16587,$G$1:$G$12712,0)),MAX($A$2:$A16586)+1)</f>
        <v>12429</v>
      </c>
      <c r="C16587" t="str">
        <f t="shared" si="309"/>
        <v>nyph-queens</v>
      </c>
      <c r="G16587">
        <v>62271</v>
      </c>
      <c r="H16587" s="2" t="s">
        <v>21437</v>
      </c>
    </row>
    <row r="16588" spans="1:10" ht="15" customHeight="1" x14ac:dyDescent="0.2">
      <c r="A16588">
        <f>IF(IFERROR((MATCH(G16588,$G$1:$G$12712,0)),0),INDEX($A$1:$A$12712,MATCH(G16588,$G$1:$G$12712,0)),MAX($A$2:$A16587)+1)</f>
        <v>12430</v>
      </c>
      <c r="C16588" t="str">
        <f t="shared" si="309"/>
        <v>bly solar center</v>
      </c>
      <c r="G16588">
        <v>62272</v>
      </c>
      <c r="H16588" s="2" t="s">
        <v>21438</v>
      </c>
    </row>
    <row r="16589" spans="1:10" ht="15" customHeight="1" x14ac:dyDescent="0.2">
      <c r="A16589">
        <f>IF(IFERROR((MATCH(G16589,$G$1:$G$12712,0)),0),INDEX($A$1:$A$12712,MATCH(G16589,$G$1:$G$12712,0)),MAX($A$2:$A16588)+1)</f>
        <v>12431</v>
      </c>
      <c r="C16589" t="str">
        <f t="shared" si="309"/>
        <v>hecate energy columbia county solar</v>
      </c>
      <c r="G16589">
        <v>62273</v>
      </c>
      <c r="H16589" s="2" t="s">
        <v>21439</v>
      </c>
    </row>
    <row r="16590" spans="1:10" ht="15" customHeight="1" x14ac:dyDescent="0.2">
      <c r="A16590">
        <f>IF(IFERROR((MATCH(G16590,$G$1:$G$12712,0)),0),INDEX($A$1:$A$12712,MATCH(G16590,$G$1:$G$12712,0)),MAX($A$2:$A16589)+1)</f>
        <v>12432</v>
      </c>
      <c r="C16590" t="str">
        <f t="shared" si="309"/>
        <v>liberty hs solar project</v>
      </c>
      <c r="G16590">
        <v>62274</v>
      </c>
      <c r="H16590" s="2" t="s">
        <v>21440</v>
      </c>
    </row>
    <row r="16591" spans="1:10" ht="15" customHeight="1" x14ac:dyDescent="0.2">
      <c r="A16591">
        <f>IF(IFERROR((MATCH(G16591,$G$1:$G$12712,0)),0),INDEX($A$1:$A$12712,MATCH(G16591,$G$1:$G$12712,0)),MAX($A$2:$A16590)+1)</f>
        <v>12433</v>
      </c>
      <c r="C16591" t="str">
        <f t="shared" si="309"/>
        <v>frontier hs solar project</v>
      </c>
      <c r="G16591">
        <v>62275</v>
      </c>
      <c r="H16591" s="2" t="s">
        <v>21441</v>
      </c>
    </row>
    <row r="16592" spans="1:10" ht="15" customHeight="1" x14ac:dyDescent="0.2">
      <c r="A16592">
        <f>IF(IFERROR((MATCH(G16592,$G$1:$G$12712,0)),0),INDEX($A$1:$A$12712,MATCH(G16592,$G$1:$G$12712,0)),MAX($A$2:$A16591)+1)</f>
        <v>12434</v>
      </c>
      <c r="C16592" t="str">
        <f t="shared" si="309"/>
        <v>martin east solar</v>
      </c>
      <c r="G16592">
        <v>62276</v>
      </c>
      <c r="H16592" s="2" t="s">
        <v>21442</v>
      </c>
    </row>
    <row r="16593" spans="1:10" ht="15" customHeight="1" x14ac:dyDescent="0.2">
      <c r="A16593">
        <f>IF(IFERROR((MATCH(G16593,$G$1:$G$12712,0)),0),INDEX($A$1:$A$12712,MATCH(G16593,$G$1:$G$12712,0)),MAX($A$2:$A16592)+1)</f>
        <v>12435</v>
      </c>
      <c r="C16593" t="str">
        <f t="shared" si="309"/>
        <v>martin west solar</v>
      </c>
      <c r="G16593">
        <v>62277</v>
      </c>
      <c r="H16593" s="2" t="s">
        <v>21443</v>
      </c>
    </row>
    <row r="16594" spans="1:10" ht="15" customHeight="1" x14ac:dyDescent="0.2">
      <c r="A16594">
        <f>IF(IFERROR((MATCH(G16594,$G$1:$G$12712,0)),0),INDEX($A$1:$A$12712,MATCH(G16594,$G$1:$G$12712,0)),MAX($A$2:$A16593)+1)</f>
        <v>12436</v>
      </c>
      <c r="C16594" t="str">
        <f t="shared" si="309"/>
        <v>mcclain solar</v>
      </c>
      <c r="G16594">
        <v>62278</v>
      </c>
      <c r="H16594" s="2" t="s">
        <v>21444</v>
      </c>
    </row>
    <row r="16595" spans="1:10" ht="15" customHeight="1" x14ac:dyDescent="0.2">
      <c r="A16595">
        <f>IF(IFERROR((MATCH(G16595,$G$1:$G$12712,0)),0),INDEX($A$1:$A$12712,MATCH(G16595,$G$1:$G$12712,0)),MAX($A$2:$A16594)+1)</f>
        <v>12437</v>
      </c>
      <c r="C16595" t="str">
        <f t="shared" si="309"/>
        <v>mccormick solar</v>
      </c>
      <c r="G16595">
        <v>62279</v>
      </c>
      <c r="H16595" s="2" t="s">
        <v>21445</v>
      </c>
    </row>
    <row r="16596" spans="1:10" ht="15" customHeight="1" x14ac:dyDescent="0.2">
      <c r="A16596">
        <f>IF(IFERROR((MATCH(G16596,$G$1:$G$12712,0)),0),INDEX($A$1:$A$12712,MATCH(G16596,$G$1:$G$12712,0)),MAX($A$2:$A16595)+1)</f>
        <v>12438</v>
      </c>
      <c r="C16596" t="str">
        <f t="shared" si="309"/>
        <v>melsam solar</v>
      </c>
      <c r="G16596">
        <v>62280</v>
      </c>
      <c r="H16596" s="2" t="s">
        <v>21446</v>
      </c>
    </row>
    <row r="16597" spans="1:10" ht="15" customHeight="1" x14ac:dyDescent="0.2">
      <c r="A16597">
        <f>IF(IFERROR((MATCH(G16597,$G$1:$G$12712,0)),0),INDEX($A$1:$A$12712,MATCH(G16597,$G$1:$G$12712,0)),MAX($A$2:$A16596)+1)</f>
        <v>12439</v>
      </c>
      <c r="C16597" t="str">
        <f t="shared" si="309"/>
        <v>middleton solar</v>
      </c>
      <c r="G16597">
        <v>62281</v>
      </c>
      <c r="H16597" s="2" t="s">
        <v>21447</v>
      </c>
    </row>
    <row r="16598" spans="1:10" ht="15" customHeight="1" x14ac:dyDescent="0.2">
      <c r="A16598">
        <f>IF(IFERROR((MATCH(G16598,$G$1:$G$12712,0)),0),INDEX($A$1:$A$12712,MATCH(G16598,$G$1:$G$12712,0)),MAX($A$2:$A16597)+1)</f>
        <v>12440</v>
      </c>
      <c r="C16598" t="str">
        <f t="shared" si="309"/>
        <v>pee dee solar i</v>
      </c>
      <c r="G16598">
        <v>62282</v>
      </c>
      <c r="H16598" s="2" t="s">
        <v>21448</v>
      </c>
    </row>
    <row r="16599" spans="1:10" ht="15" customHeight="1" x14ac:dyDescent="0.2">
      <c r="A16599">
        <f>IF(IFERROR((MATCH(G16599,$G$1:$G$12712,0)),0),INDEX($A$1:$A$12712,MATCH(G16599,$G$1:$G$12712,0)),MAX($A$2:$A16598)+1)</f>
        <v>12441</v>
      </c>
      <c r="C16599" t="str">
        <f t="shared" si="309"/>
        <v>pee dee solar ii</v>
      </c>
      <c r="G16599">
        <v>62283</v>
      </c>
      <c r="H16599" s="2" t="s">
        <v>21449</v>
      </c>
    </row>
    <row r="16600" spans="1:10" ht="15" customHeight="1" x14ac:dyDescent="0.2">
      <c r="A16600">
        <f>IF(IFERROR((MATCH(G16600,$G$1:$G$12712,0)),0),INDEX($A$1:$A$12712,MATCH(G16600,$G$1:$G$12712,0)),MAX($A$2:$A16599)+1)</f>
        <v>12442</v>
      </c>
      <c r="C16600" t="str">
        <f t="shared" si="309"/>
        <v>power solar</v>
      </c>
      <c r="G16600">
        <v>62284</v>
      </c>
      <c r="H16600" s="2" t="s">
        <v>21450</v>
      </c>
    </row>
    <row r="16601" spans="1:10" ht="15" customHeight="1" x14ac:dyDescent="0.2">
      <c r="A16601">
        <f>IF(IFERROR((MATCH(G16601,$G$1:$G$12712,0)),0),INDEX($A$1:$A$12712,MATCH(G16601,$G$1:$G$12712,0)),MAX($A$2:$A16600)+1)</f>
        <v>12443</v>
      </c>
      <c r="C16601" t="str">
        <f t="shared" si="309"/>
        <v>martin central solar</v>
      </c>
      <c r="G16601">
        <v>62285</v>
      </c>
      <c r="H16601" s="2" t="s">
        <v>21451</v>
      </c>
    </row>
    <row r="16602" spans="1:10" ht="15" customHeight="1" x14ac:dyDescent="0.2">
      <c r="A16602">
        <f>IF(IFERROR((MATCH(G16602,$G$1:$G$12712,0)),0),INDEX($A$1:$A$12712,MATCH(G16602,$G$1:$G$12712,0)),MAX($A$2:$A16601)+1)</f>
        <v>12444</v>
      </c>
      <c r="C16602" t="str">
        <f t="shared" si="309"/>
        <v>xebec 1</v>
      </c>
      <c r="G16602">
        <v>62286</v>
      </c>
      <c r="H16602" s="2" t="s">
        <v>21452</v>
      </c>
    </row>
    <row r="16603" spans="1:10" ht="15" customHeight="1" x14ac:dyDescent="0.2">
      <c r="A16603">
        <f>IF(IFERROR((MATCH(G16603,$G$1:$G$12712,0)),0),INDEX($A$1:$A$12712,MATCH(G16603,$G$1:$G$12712,0)),MAX($A$2:$A16602)+1)</f>
        <v>12445</v>
      </c>
      <c r="C16603" t="str">
        <f t="shared" si="309"/>
        <v>francisco st. solar</v>
      </c>
      <c r="G16603">
        <v>62287</v>
      </c>
      <c r="H16603" s="2" t="s">
        <v>21453</v>
      </c>
    </row>
    <row r="16604" spans="1:10" ht="15" customHeight="1" x14ac:dyDescent="0.2">
      <c r="A16604">
        <f>IF(IFERROR((MATCH(G16604,$G$1:$G$12712,0)),0),INDEX($A$1:$A$12712,MATCH(G16604,$G$1:$G$12712,0)),MAX($A$2:$A16603)+1)</f>
        <v>12446</v>
      </c>
      <c r="C16604" t="str">
        <f t="shared" si="309"/>
        <v>valentine solar, llc</v>
      </c>
      <c r="G16604">
        <v>62288</v>
      </c>
      <c r="H16604" s="2" t="s">
        <v>21454</v>
      </c>
      <c r="I16604">
        <v>57170</v>
      </c>
      <c r="J16604" t="s">
        <v>21435</v>
      </c>
    </row>
    <row r="16605" spans="1:10" ht="15" customHeight="1" x14ac:dyDescent="0.2">
      <c r="A16605">
        <f>IF(IFERROR((MATCH(G16605,$G$1:$G$12712,0)),0),INDEX($A$1:$A$12712,MATCH(G16605,$G$1:$G$12712,0)),MAX($A$2:$A16604)+1)</f>
        <v>12447</v>
      </c>
      <c r="C16605" t="str">
        <f t="shared" si="309"/>
        <v>dearborn energy center</v>
      </c>
      <c r="D16605">
        <v>184</v>
      </c>
      <c r="E16605" t="s">
        <v>18284</v>
      </c>
      <c r="F16605" s="3" t="s">
        <v>21455</v>
      </c>
      <c r="G16605">
        <v>62289</v>
      </c>
      <c r="H16605" s="2" t="s">
        <v>21456</v>
      </c>
      <c r="I16605">
        <v>5109</v>
      </c>
      <c r="J16605" t="s">
        <v>18284</v>
      </c>
    </row>
    <row r="16606" spans="1:10" ht="15" customHeight="1" x14ac:dyDescent="0.2">
      <c r="A16606">
        <f>IF(IFERROR((MATCH(G16606,$G$1:$G$12712,0)),0),INDEX($A$1:$A$12712,MATCH(G16606,$G$1:$G$12712,0)),MAX($A$2:$A16605)+1)</f>
        <v>12448</v>
      </c>
      <c r="C16606" t="str">
        <f t="shared" si="309"/>
        <v>polaris wind park</v>
      </c>
      <c r="G16606">
        <v>62290</v>
      </c>
      <c r="H16606" s="2" t="s">
        <v>21457</v>
      </c>
      <c r="I16606">
        <v>5109</v>
      </c>
      <c r="J16606" t="s">
        <v>18284</v>
      </c>
    </row>
    <row r="16607" spans="1:10" ht="15" customHeight="1" x14ac:dyDescent="0.2">
      <c r="A16607">
        <f>IF(IFERROR((MATCH(G16607,$G$1:$G$12712,0)),0),INDEX($A$1:$A$12712,MATCH(G16607,$G$1:$G$12712,0)),MAX($A$2:$A16606)+1)</f>
        <v>12449</v>
      </c>
      <c r="C16607" t="str">
        <f t="shared" si="309"/>
        <v>palmer's creek wind farm, llc</v>
      </c>
      <c r="G16607">
        <v>62291</v>
      </c>
      <c r="H16607" s="2" t="s">
        <v>21458</v>
      </c>
    </row>
    <row r="16608" spans="1:10" ht="15" customHeight="1" x14ac:dyDescent="0.2">
      <c r="A16608">
        <f>IF(IFERROR((MATCH(G16608,$G$1:$G$12712,0)),0),INDEX($A$1:$A$12712,MATCH(G16608,$G$1:$G$12712,0)),MAX($A$2:$A16607)+1)</f>
        <v>12450</v>
      </c>
      <c r="C16608" t="str">
        <f t="shared" si="309"/>
        <v>pruger solar i</v>
      </c>
      <c r="G16608">
        <v>62292</v>
      </c>
      <c r="H16608" s="2" t="s">
        <v>21459</v>
      </c>
    </row>
    <row r="16609" spans="1:10" ht="15" customHeight="1" x14ac:dyDescent="0.2">
      <c r="A16609">
        <f>IF(IFERROR((MATCH(G16609,$G$1:$G$12712,0)),0),INDEX($A$1:$A$12712,MATCH(G16609,$G$1:$G$12712,0)),MAX($A$2:$A16608)+1)</f>
        <v>12451</v>
      </c>
      <c r="C16609" t="str">
        <f t="shared" si="309"/>
        <v>pruger solar ii</v>
      </c>
      <c r="G16609">
        <v>62293</v>
      </c>
      <c r="H16609" s="2" t="s">
        <v>21460</v>
      </c>
    </row>
    <row r="16610" spans="1:10" ht="15" customHeight="1" x14ac:dyDescent="0.2">
      <c r="A16610">
        <f>IF(IFERROR((MATCH(G16610,$G$1:$G$12712,0)),0),INDEX($A$1:$A$12712,MATCH(G16610,$G$1:$G$12712,0)),MAX($A$2:$A16609)+1)</f>
        <v>12452</v>
      </c>
      <c r="C16610" t="str">
        <f t="shared" si="309"/>
        <v>pruger solar iii</v>
      </c>
      <c r="G16610">
        <v>62294</v>
      </c>
      <c r="H16610" s="2" t="s">
        <v>21461</v>
      </c>
    </row>
    <row r="16611" spans="1:10" ht="15" customHeight="1" x14ac:dyDescent="0.2">
      <c r="A16611">
        <f>IF(IFERROR((MATCH(G16611,$G$1:$G$12712,0)),0),INDEX($A$1:$A$12712,MATCH(G16611,$G$1:$G$12712,0)),MAX($A$2:$A16610)+1)</f>
        <v>12453</v>
      </c>
      <c r="C16611" t="str">
        <f t="shared" si="309"/>
        <v>rollins solar</v>
      </c>
      <c r="G16611">
        <v>62295</v>
      </c>
      <c r="H16611" s="2" t="s">
        <v>21462</v>
      </c>
    </row>
    <row r="16612" spans="1:10" ht="15" customHeight="1" x14ac:dyDescent="0.2">
      <c r="A16612">
        <f>IF(IFERROR((MATCH(G16612,$G$1:$G$12712,0)),0),INDEX($A$1:$A$12712,MATCH(G16612,$G$1:$G$12712,0)),MAX($A$2:$A16611)+1)</f>
        <v>12454</v>
      </c>
      <c r="C16612" t="str">
        <f t="shared" si="309"/>
        <v>ross solar</v>
      </c>
      <c r="G16612">
        <v>62296</v>
      </c>
      <c r="H16612" s="2" t="s">
        <v>21463</v>
      </c>
    </row>
    <row r="16613" spans="1:10" ht="15" customHeight="1" x14ac:dyDescent="0.2">
      <c r="A16613">
        <f>IF(IFERROR((MATCH(G16613,$G$1:$G$12712,0)),0),INDEX($A$1:$A$12712,MATCH(G16613,$G$1:$G$12712,0)),MAX($A$2:$A16612)+1)</f>
        <v>12455</v>
      </c>
      <c r="C16613" t="str">
        <f t="shared" si="309"/>
        <v>rutledge solar</v>
      </c>
      <c r="G16613">
        <v>62297</v>
      </c>
      <c r="H16613" s="2" t="s">
        <v>21464</v>
      </c>
    </row>
    <row r="16614" spans="1:10" ht="15" customHeight="1" x14ac:dyDescent="0.2">
      <c r="A16614">
        <f>IF(IFERROR((MATCH(G16614,$G$1:$G$12712,0)),0),INDEX($A$1:$A$12712,MATCH(G16614,$G$1:$G$12712,0)),MAX($A$2:$A16613)+1)</f>
        <v>12456</v>
      </c>
      <c r="C16614" t="str">
        <f t="shared" si="309"/>
        <v>sandifer solar</v>
      </c>
      <c r="G16614">
        <v>62298</v>
      </c>
      <c r="H16614" s="2" t="s">
        <v>21465</v>
      </c>
    </row>
    <row r="16615" spans="1:10" ht="15" customHeight="1" x14ac:dyDescent="0.2">
      <c r="A16615">
        <f>IF(IFERROR((MATCH(G16615,$G$1:$G$12712,0)),0),INDEX($A$1:$A$12712,MATCH(G16615,$G$1:$G$12712,0)),MAX($A$2:$A16614)+1)</f>
        <v>12457</v>
      </c>
      <c r="C16615" t="str">
        <f t="shared" si="309"/>
        <v>quest solar</v>
      </c>
      <c r="G16615">
        <v>62299</v>
      </c>
      <c r="H16615" s="2" t="s">
        <v>21466</v>
      </c>
    </row>
    <row r="16616" spans="1:10" ht="15" customHeight="1" x14ac:dyDescent="0.2">
      <c r="A16616">
        <f>IF(IFERROR((MATCH(G16616,$G$1:$G$12712,0)),0),INDEX($A$1:$A$12712,MATCH(G16616,$G$1:$G$12712,0)),MAX($A$2:$A16615)+1)</f>
        <v>12458</v>
      </c>
      <c r="C16616" t="str">
        <f t="shared" si="309"/>
        <v>richmond nmca</v>
      </c>
      <c r="G16616">
        <v>62301</v>
      </c>
      <c r="H16616" s="2" t="s">
        <v>21467</v>
      </c>
    </row>
    <row r="16617" spans="1:10" ht="15" customHeight="1" x14ac:dyDescent="0.2">
      <c r="A16617">
        <f>IF(IFERROR((MATCH(G16617,$G$1:$G$12712,0)),0),INDEX($A$1:$A$12712,MATCH(G16617,$G$1:$G$12712,0)),MAX($A$2:$A16616)+1)</f>
        <v>12459</v>
      </c>
      <c r="C16617" t="str">
        <f t="shared" si="309"/>
        <v>founders homestead farms solar</v>
      </c>
      <c r="G16617">
        <v>62302</v>
      </c>
      <c r="H16617" s="2" t="s">
        <v>21468</v>
      </c>
    </row>
    <row r="16618" spans="1:10" ht="15" customHeight="1" x14ac:dyDescent="0.2">
      <c r="A16618">
        <f>IF(IFERROR((MATCH(G16618,$G$1:$G$12712,0)),0),INDEX($A$1:$A$12712,MATCH(G16618,$G$1:$G$12712,0)),MAX($A$2:$A16617)+1)</f>
        <v>12460</v>
      </c>
      <c r="C16618" t="str">
        <f t="shared" si="309"/>
        <v>mattas farms</v>
      </c>
      <c r="G16618">
        <v>62303</v>
      </c>
      <c r="H16618" s="2" t="s">
        <v>21469</v>
      </c>
    </row>
    <row r="16619" spans="1:10" ht="15" customHeight="1" x14ac:dyDescent="0.2">
      <c r="A16619">
        <f>IF(IFERROR((MATCH(G16619,$G$1:$G$12712,0)),0),INDEX($A$1:$A$12712,MATCH(G16619,$G$1:$G$12712,0)),MAX($A$2:$A16618)+1)</f>
        <v>12461</v>
      </c>
      <c r="C16619" t="str">
        <f t="shared" si="309"/>
        <v>woodleaf solar facility</v>
      </c>
      <c r="G16619">
        <v>62304</v>
      </c>
      <c r="H16619" s="2" t="s">
        <v>21470</v>
      </c>
      <c r="I16619">
        <v>5416</v>
      </c>
      <c r="J16619" t="s">
        <v>18299</v>
      </c>
    </row>
    <row r="16620" spans="1:10" ht="15" customHeight="1" x14ac:dyDescent="0.2">
      <c r="A16620">
        <f>IF(IFERROR((MATCH(G16620,$G$1:$G$12712,0)),0),INDEX($A$1:$A$12712,MATCH(G16620,$G$1:$G$12712,0)),MAX($A$2:$A16619)+1)</f>
        <v>12462</v>
      </c>
      <c r="C16620" t="str">
        <f t="shared" si="309"/>
        <v>tipton solar park</v>
      </c>
      <c r="G16620">
        <v>62305</v>
      </c>
      <c r="H16620" s="2" t="s">
        <v>21471</v>
      </c>
      <c r="I16620">
        <v>9234</v>
      </c>
      <c r="J16620" t="s">
        <v>20902</v>
      </c>
    </row>
    <row r="16621" spans="1:10" ht="15" customHeight="1" x14ac:dyDescent="0.2">
      <c r="A16621">
        <f>IF(IFERROR((MATCH(G16621,$G$1:$G$12712,0)),0),INDEX($A$1:$A$12712,MATCH(G16621,$G$1:$G$12712,0)),MAX($A$2:$A16620)+1)</f>
        <v>12463</v>
      </c>
      <c r="C16621" t="str">
        <f t="shared" si="309"/>
        <v>iff union beach project</v>
      </c>
      <c r="G16621">
        <v>62306</v>
      </c>
      <c r="H16621" s="2" t="s">
        <v>21472</v>
      </c>
      <c r="I16621">
        <v>56990</v>
      </c>
      <c r="J16621" t="s">
        <v>20781</v>
      </c>
    </row>
    <row r="16622" spans="1:10" ht="15" customHeight="1" x14ac:dyDescent="0.2">
      <c r="A16622">
        <f>IF(IFERROR((MATCH(G16622,$G$1:$G$12712,0)),0),INDEX($A$1:$A$12712,MATCH(G16622,$G$1:$G$12712,0)),MAX($A$2:$A16621)+1)</f>
        <v>12464</v>
      </c>
      <c r="C16622" t="str">
        <f t="shared" si="309"/>
        <v>scarlet solar</v>
      </c>
      <c r="G16622">
        <v>62307</v>
      </c>
      <c r="H16622" s="2" t="s">
        <v>21473</v>
      </c>
    </row>
    <row r="16623" spans="1:10" ht="15" customHeight="1" x14ac:dyDescent="0.2">
      <c r="A16623">
        <f>IF(IFERROR((MATCH(G16623,$G$1:$G$12712,0)),0),INDEX($A$1:$A$12712,MATCH(G16623,$G$1:$G$12712,0)),MAX($A$2:$A16622)+1)</f>
        <v>12465</v>
      </c>
      <c r="C16623" t="str">
        <f t="shared" si="309"/>
        <v>shem solar</v>
      </c>
      <c r="G16623">
        <v>62308</v>
      </c>
      <c r="H16623" s="2" t="s">
        <v>21474</v>
      </c>
    </row>
    <row r="16624" spans="1:10" ht="15" customHeight="1" x14ac:dyDescent="0.2">
      <c r="A16624">
        <f>IF(IFERROR((MATCH(G16624,$G$1:$G$12712,0)),0),INDEX($A$1:$A$12712,MATCH(G16624,$G$1:$G$12712,0)),MAX($A$2:$A16623)+1)</f>
        <v>12466</v>
      </c>
      <c r="C16624" t="str">
        <f t="shared" si="309"/>
        <v>shining sun solar</v>
      </c>
      <c r="G16624">
        <v>62309</v>
      </c>
      <c r="H16624" s="2" t="s">
        <v>21475</v>
      </c>
    </row>
    <row r="16625" spans="1:10" ht="15" customHeight="1" x14ac:dyDescent="0.2">
      <c r="A16625">
        <f>IF(IFERROR((MATCH(G16625,$G$1:$G$12712,0)),0),INDEX($A$1:$A$12712,MATCH(G16625,$G$1:$G$12712,0)),MAX($A$2:$A16624)+1)</f>
        <v>12467</v>
      </c>
      <c r="C16625" t="str">
        <f t="shared" si="309"/>
        <v>shorthorn solar</v>
      </c>
      <c r="G16625">
        <v>62310</v>
      </c>
      <c r="H16625" s="2" t="s">
        <v>21476</v>
      </c>
    </row>
    <row r="16626" spans="1:10" ht="15" customHeight="1" x14ac:dyDescent="0.2">
      <c r="A16626">
        <f>IF(IFERROR((MATCH(G16626,$G$1:$G$12712,0)),0),INDEX($A$1:$A$12712,MATCH(G16626,$G$1:$G$12712,0)),MAX($A$2:$A16625)+1)</f>
        <v>12468</v>
      </c>
      <c r="C16626" t="str">
        <f t="shared" si="309"/>
        <v>snoopy solar</v>
      </c>
      <c r="G16626">
        <v>62311</v>
      </c>
      <c r="H16626" s="2" t="s">
        <v>21477</v>
      </c>
    </row>
    <row r="16627" spans="1:10" ht="15" customHeight="1" x14ac:dyDescent="0.2">
      <c r="A16627">
        <f>IF(IFERROR((MATCH(G16627,$G$1:$G$12712,0)),0),INDEX($A$1:$A$12712,MATCH(G16627,$G$1:$G$12712,0)),MAX($A$2:$A16626)+1)</f>
        <v>12469</v>
      </c>
      <c r="C16627" t="str">
        <f t="shared" si="309"/>
        <v>southard solar</v>
      </c>
      <c r="G16627">
        <v>62312</v>
      </c>
      <c r="H16627" s="2" t="s">
        <v>21478</v>
      </c>
    </row>
    <row r="16628" spans="1:10" ht="15" customHeight="1" x14ac:dyDescent="0.2">
      <c r="A16628">
        <f>IF(IFERROR((MATCH(G16628,$G$1:$G$12712,0)),0),INDEX($A$1:$A$12712,MATCH(G16628,$G$1:$G$12712,0)),MAX($A$2:$A16627)+1)</f>
        <v>12470</v>
      </c>
      <c r="C16628" t="str">
        <f t="shared" si="309"/>
        <v>stamey solar</v>
      </c>
      <c r="G16628">
        <v>62313</v>
      </c>
      <c r="H16628" s="2" t="s">
        <v>21479</v>
      </c>
    </row>
    <row r="16629" spans="1:10" ht="15" customHeight="1" x14ac:dyDescent="0.2">
      <c r="A16629">
        <f>IF(IFERROR((MATCH(G16629,$G$1:$G$12712,0)),0),INDEX($A$1:$A$12712,MATCH(G16629,$G$1:$G$12712,0)),MAX($A$2:$A16628)+1)</f>
        <v>12471</v>
      </c>
      <c r="C16629" t="str">
        <f t="shared" si="309"/>
        <v>tarpon solar i</v>
      </c>
      <c r="G16629">
        <v>62314</v>
      </c>
      <c r="H16629" s="2" t="s">
        <v>21480</v>
      </c>
    </row>
    <row r="16630" spans="1:10" ht="15" customHeight="1" x14ac:dyDescent="0.2">
      <c r="A16630">
        <f>IF(IFERROR((MATCH(G16630,$G$1:$G$12712,0)),0),INDEX($A$1:$A$12712,MATCH(G16630,$G$1:$G$12712,0)),MAX($A$2:$A16629)+1)</f>
        <v>12472</v>
      </c>
      <c r="C16630" t="str">
        <f t="shared" si="309"/>
        <v>tedder solar</v>
      </c>
      <c r="G16630">
        <v>62315</v>
      </c>
      <c r="H16630" s="2" t="s">
        <v>21481</v>
      </c>
    </row>
    <row r="16631" spans="1:10" ht="15" customHeight="1" x14ac:dyDescent="0.2">
      <c r="A16631">
        <f>IF(IFERROR((MATCH(G16631,$G$1:$G$12712,0)),0),INDEX($A$1:$A$12712,MATCH(G16631,$G$1:$G$12712,0)),MAX($A$2:$A16630)+1)</f>
        <v>12473</v>
      </c>
      <c r="C16631" t="str">
        <f t="shared" si="309"/>
        <v>ten governors solar</v>
      </c>
      <c r="G16631">
        <v>62316</v>
      </c>
      <c r="H16631" s="2" t="s">
        <v>21482</v>
      </c>
    </row>
    <row r="16632" spans="1:10" ht="15" customHeight="1" x14ac:dyDescent="0.2">
      <c r="A16632">
        <f>IF(IFERROR((MATCH(G16632,$G$1:$G$12712,0)),0),INDEX($A$1:$A$12712,MATCH(G16632,$G$1:$G$12712,0)),MAX($A$2:$A16631)+1)</f>
        <v>12474</v>
      </c>
      <c r="C16632" t="str">
        <f t="shared" si="309"/>
        <v>collard holdings solar</v>
      </c>
      <c r="G16632">
        <v>62317</v>
      </c>
      <c r="H16632" s="2" t="s">
        <v>21483</v>
      </c>
    </row>
    <row r="16633" spans="1:10" ht="15" customHeight="1" x14ac:dyDescent="0.2">
      <c r="A16633">
        <f>IF(IFERROR((MATCH(G16633,$G$1:$G$12712,0)),0),INDEX($A$1:$A$12712,MATCH(G16633,$G$1:$G$12712,0)),MAX($A$2:$A16632)+1)</f>
        <v>12475</v>
      </c>
      <c r="C16633" t="str">
        <f t="shared" si="309"/>
        <v>pawcatuck solar center, llc</v>
      </c>
      <c r="G16633">
        <v>62318</v>
      </c>
      <c r="H16633" s="2" t="s">
        <v>21484</v>
      </c>
    </row>
    <row r="16634" spans="1:10" ht="15" customHeight="1" x14ac:dyDescent="0.2">
      <c r="A16634">
        <f>IF(IFERROR((MATCH(G16634,$G$1:$G$12712,0)),0),INDEX($A$1:$A$12712,MATCH(G16634,$G$1:$G$12712,0)),MAX($A$2:$A16633)+1)</f>
        <v>12476</v>
      </c>
      <c r="C16634" t="str">
        <f t="shared" si="309"/>
        <v>western sugar cooperative - billings</v>
      </c>
      <c r="G16634">
        <v>62319</v>
      </c>
      <c r="H16634" s="2" t="s">
        <v>21485</v>
      </c>
    </row>
    <row r="16635" spans="1:10" ht="15" customHeight="1" x14ac:dyDescent="0.2">
      <c r="A16635">
        <f>IF(IFERROR((MATCH(G16635,$G$1:$G$12712,0)),0),INDEX($A$1:$A$12712,MATCH(G16635,$G$1:$G$12712,0)),MAX($A$2:$A16634)+1)</f>
        <v>12477</v>
      </c>
      <c r="C16635" t="str">
        <f t="shared" si="309"/>
        <v>antelope expansion 1b</v>
      </c>
      <c r="G16635">
        <v>62320</v>
      </c>
      <c r="H16635" s="2" t="s">
        <v>21486</v>
      </c>
    </row>
    <row r="16636" spans="1:10" ht="15" customHeight="1" x14ac:dyDescent="0.2">
      <c r="A16636">
        <f>IF(IFERROR((MATCH(G16636,$G$1:$G$12712,0)),0),INDEX($A$1:$A$12712,MATCH(G16636,$G$1:$G$12712,0)),MAX($A$2:$A16635)+1)</f>
        <v>12478</v>
      </c>
      <c r="C16636" t="str">
        <f t="shared" si="309"/>
        <v>cedar falls solar farm</v>
      </c>
      <c r="G16636">
        <v>62321</v>
      </c>
      <c r="H16636" s="2" t="s">
        <v>21487</v>
      </c>
    </row>
    <row r="16637" spans="1:10" ht="15" customHeight="1" x14ac:dyDescent="0.2">
      <c r="A16637">
        <f>IF(IFERROR((MATCH(G16637,$G$1:$G$12712,0)),0),INDEX($A$1:$A$12712,MATCH(G16637,$G$1:$G$12712,0)),MAX($A$2:$A16636)+1)</f>
        <v>12479</v>
      </c>
      <c r="C16637" t="str">
        <f t="shared" si="309"/>
        <v>macy's md joppa solar project</v>
      </c>
      <c r="G16637">
        <v>62323</v>
      </c>
      <c r="H16637" s="2" t="s">
        <v>21488</v>
      </c>
    </row>
    <row r="16638" spans="1:10" ht="15" customHeight="1" x14ac:dyDescent="0.2">
      <c r="A16638">
        <f>IF(IFERROR((MATCH(G16638,$G$1:$G$12712,0)),0),INDEX($A$1:$A$12712,MATCH(G16638,$G$1:$G$12712,0)),MAX($A$2:$A16637)+1)</f>
        <v>12480</v>
      </c>
      <c r="C16638" t="str">
        <f t="shared" si="309"/>
        <v>dynamic - walpole</v>
      </c>
      <c r="G16638">
        <v>62324</v>
      </c>
      <c r="H16638" s="2" t="s">
        <v>21489</v>
      </c>
    </row>
    <row r="16639" spans="1:10" ht="15" customHeight="1" x14ac:dyDescent="0.2">
      <c r="A16639">
        <f>IF(IFERROR((MATCH(G16639,$G$1:$G$12712,0)),0),INDEX($A$1:$A$12712,MATCH(G16639,$G$1:$G$12712,0)),MAX($A$2:$A16638)+1)</f>
        <v>12481</v>
      </c>
      <c r="C16639" t="str">
        <f t="shared" si="309"/>
        <v>46 meadowlands parkway</v>
      </c>
      <c r="G16639">
        <v>62325</v>
      </c>
      <c r="H16639" s="2" t="s">
        <v>21490</v>
      </c>
      <c r="I16639">
        <v>60268</v>
      </c>
      <c r="J16639" t="s">
        <v>21491</v>
      </c>
    </row>
    <row r="16640" spans="1:10" ht="15" customHeight="1" x14ac:dyDescent="0.2">
      <c r="A16640">
        <f>IF(IFERROR((MATCH(G16640,$G$1:$G$12712,0)),0),INDEX($A$1:$A$12712,MATCH(G16640,$G$1:$G$12712,0)),MAX($A$2:$A16639)+1)</f>
        <v>12482</v>
      </c>
      <c r="C16640" t="str">
        <f t="shared" si="309"/>
        <v>77 metro way</v>
      </c>
      <c r="G16640">
        <v>62326</v>
      </c>
      <c r="H16640" s="2" t="s">
        <v>21492</v>
      </c>
      <c r="I16640">
        <v>60268</v>
      </c>
      <c r="J16640" t="s">
        <v>21491</v>
      </c>
    </row>
    <row r="16641" spans="1:10" ht="15" customHeight="1" x14ac:dyDescent="0.2">
      <c r="A16641">
        <f>IF(IFERROR((MATCH(G16641,$G$1:$G$12712,0)),0),INDEX($A$1:$A$12712,MATCH(G16641,$G$1:$G$12712,0)),MAX($A$2:$A16640)+1)</f>
        <v>12483</v>
      </c>
      <c r="C16641" t="str">
        <f t="shared" si="309"/>
        <v>synergen panorama, llc csg</v>
      </c>
      <c r="G16641">
        <v>62327</v>
      </c>
      <c r="H16641" s="2" t="s">
        <v>21493</v>
      </c>
    </row>
    <row r="16642" spans="1:10" ht="15" customHeight="1" x14ac:dyDescent="0.2">
      <c r="A16642">
        <f>IF(IFERROR((MATCH(G16642,$G$1:$G$12712,0)),0),INDEX($A$1:$A$12712,MATCH(G16642,$G$1:$G$12712,0)),MAX($A$2:$A16641)+1)</f>
        <v>12484</v>
      </c>
      <c r="C16642" t="str">
        <f t="shared" ref="C16642:C16705" si="310">IF(H16642="",F16642,H16642)</f>
        <v>mill pond solar, llc</v>
      </c>
      <c r="G16642">
        <v>62328</v>
      </c>
      <c r="H16642" s="2" t="s">
        <v>21494</v>
      </c>
      <c r="I16642">
        <v>60025</v>
      </c>
      <c r="J16642" t="s">
        <v>21020</v>
      </c>
    </row>
    <row r="16643" spans="1:10" ht="15" customHeight="1" x14ac:dyDescent="0.2">
      <c r="A16643">
        <f>IF(IFERROR((MATCH(G16643,$G$1:$G$12712,0)),0),INDEX($A$1:$A$12712,MATCH(G16643,$G$1:$G$12712,0)),MAX($A$2:$A16642)+1)</f>
        <v>12485</v>
      </c>
      <c r="C16643" t="str">
        <f t="shared" si="310"/>
        <v>jamesville road solar, llc</v>
      </c>
      <c r="G16643">
        <v>62329</v>
      </c>
      <c r="H16643" s="2" t="s">
        <v>21495</v>
      </c>
      <c r="I16643">
        <v>60025</v>
      </c>
      <c r="J16643" t="s">
        <v>21020</v>
      </c>
    </row>
    <row r="16644" spans="1:10" ht="15" customHeight="1" x14ac:dyDescent="0.2">
      <c r="A16644">
        <f>IF(IFERROR((MATCH(G16644,$G$1:$G$12712,0)),0),INDEX($A$1:$A$12712,MATCH(G16644,$G$1:$G$12712,0)),MAX($A$2:$A16643)+1)</f>
        <v>12486</v>
      </c>
      <c r="C16644" t="str">
        <f t="shared" si="310"/>
        <v>camden dam solar, llc</v>
      </c>
      <c r="G16644">
        <v>62330</v>
      </c>
      <c r="H16644" s="2" t="s">
        <v>21496</v>
      </c>
      <c r="I16644">
        <v>60025</v>
      </c>
      <c r="J16644" t="s">
        <v>21020</v>
      </c>
    </row>
    <row r="16645" spans="1:10" ht="15" customHeight="1" x14ac:dyDescent="0.2">
      <c r="A16645">
        <f>IF(IFERROR((MATCH(G16645,$G$1:$G$12712,0)),0),INDEX($A$1:$A$12712,MATCH(G16645,$G$1:$G$12712,0)),MAX($A$2:$A16644)+1)</f>
        <v>12487</v>
      </c>
      <c r="C16645" t="str">
        <f t="shared" si="310"/>
        <v>sol phoenix</v>
      </c>
      <c r="G16645">
        <v>62331</v>
      </c>
      <c r="H16645" s="2" t="s">
        <v>21497</v>
      </c>
      <c r="I16645">
        <v>60025</v>
      </c>
      <c r="J16645" t="s">
        <v>21020</v>
      </c>
    </row>
    <row r="16646" spans="1:10" ht="15" customHeight="1" x14ac:dyDescent="0.2">
      <c r="A16646">
        <f>IF(IFERROR((MATCH(G16646,$G$1:$G$12712,0)),0),INDEX($A$1:$A$12712,MATCH(G16646,$G$1:$G$12712,0)),MAX($A$2:$A16645)+1)</f>
        <v>12488</v>
      </c>
      <c r="C16646" t="str">
        <f t="shared" si="310"/>
        <v>blue star</v>
      </c>
      <c r="G16646">
        <v>62332</v>
      </c>
      <c r="H16646" s="2" t="s">
        <v>21498</v>
      </c>
      <c r="I16646">
        <v>60025</v>
      </c>
      <c r="J16646" t="s">
        <v>21020</v>
      </c>
    </row>
    <row r="16647" spans="1:10" ht="15" customHeight="1" x14ac:dyDescent="0.2">
      <c r="A16647">
        <f>IF(IFERROR((MATCH(G16647,$G$1:$G$12712,0)),0),INDEX($A$1:$A$12712,MATCH(G16647,$G$1:$G$12712,0)),MAX($A$2:$A16646)+1)</f>
        <v>12489</v>
      </c>
      <c r="C16647" t="str">
        <f t="shared" si="310"/>
        <v>polk county renewables, llc</v>
      </c>
      <c r="G16647">
        <v>62333</v>
      </c>
      <c r="H16647" s="2" t="s">
        <v>21499</v>
      </c>
    </row>
    <row r="16648" spans="1:10" ht="15" customHeight="1" x14ac:dyDescent="0.2">
      <c r="A16648">
        <f>IF(IFERROR((MATCH(G16648,$G$1:$G$12712,0)),0),INDEX($A$1:$A$12712,MATCH(G16648,$G$1:$G$12712,0)),MAX($A$2:$A16647)+1)</f>
        <v>12490</v>
      </c>
      <c r="C16648" t="str">
        <f t="shared" si="310"/>
        <v>uss hockey pad solar csg</v>
      </c>
      <c r="G16648">
        <v>62334</v>
      </c>
      <c r="H16648" s="2" t="s">
        <v>21500</v>
      </c>
    </row>
    <row r="16649" spans="1:10" ht="15" customHeight="1" x14ac:dyDescent="0.2">
      <c r="A16649">
        <f>IF(IFERROR((MATCH(G16649,$G$1:$G$12712,0)),0),INDEX($A$1:$A$12712,MATCH(G16649,$G$1:$G$12712,0)),MAX($A$2:$A16648)+1)</f>
        <v>12491</v>
      </c>
      <c r="C16649" t="str">
        <f t="shared" si="310"/>
        <v>uss centerfield solar csg</v>
      </c>
      <c r="G16649">
        <v>62335</v>
      </c>
      <c r="H16649" s="2" t="s">
        <v>21501</v>
      </c>
    </row>
    <row r="16650" spans="1:10" ht="15" customHeight="1" x14ac:dyDescent="0.2">
      <c r="A16650">
        <f>IF(IFERROR((MATCH(G16650,$G$1:$G$12712,0)),0),INDEX($A$1:$A$12712,MATCH(G16650,$G$1:$G$12712,0)),MAX($A$2:$A16649)+1)</f>
        <v>12492</v>
      </c>
      <c r="C16650" t="str">
        <f t="shared" si="310"/>
        <v>uss webster solar csg</v>
      </c>
      <c r="G16650">
        <v>62336</v>
      </c>
      <c r="H16650" s="2" t="s">
        <v>21502</v>
      </c>
    </row>
    <row r="16651" spans="1:10" ht="15" customHeight="1" x14ac:dyDescent="0.2">
      <c r="A16651">
        <f>IF(IFERROR((MATCH(G16651,$G$1:$G$12712,0)),0),INDEX($A$1:$A$12712,MATCH(G16651,$G$1:$G$12712,0)),MAX($A$2:$A16650)+1)</f>
        <v>12493</v>
      </c>
      <c r="C16651" t="str">
        <f t="shared" si="310"/>
        <v>uss lake patterson solar csg</v>
      </c>
      <c r="G16651">
        <v>62337</v>
      </c>
      <c r="H16651" s="2" t="s">
        <v>21503</v>
      </c>
    </row>
    <row r="16652" spans="1:10" ht="15" customHeight="1" x14ac:dyDescent="0.2">
      <c r="A16652">
        <f>IF(IFERROR((MATCH(G16652,$G$1:$G$12712,0)),0),INDEX($A$1:$A$12712,MATCH(G16652,$G$1:$G$12712,0)),MAX($A$2:$A16651)+1)</f>
        <v>12494</v>
      </c>
      <c r="C16652" t="str">
        <f t="shared" si="310"/>
        <v>uss rapidan solar csg</v>
      </c>
      <c r="G16652">
        <v>62338</v>
      </c>
      <c r="H16652" s="2" t="s">
        <v>21504</v>
      </c>
    </row>
    <row r="16653" spans="1:10" ht="15" customHeight="1" x14ac:dyDescent="0.2">
      <c r="A16653">
        <f>IF(IFERROR((MATCH(G16653,$G$1:$G$12712,0)),0),INDEX($A$1:$A$12712,MATCH(G16653,$G$1:$G$12712,0)),MAX($A$2:$A16652)+1)</f>
        <v>12495</v>
      </c>
      <c r="C16653" t="str">
        <f t="shared" si="310"/>
        <v>uss kost trail solar csg</v>
      </c>
      <c r="G16653">
        <v>62339</v>
      </c>
      <c r="H16653" s="2" t="s">
        <v>21505</v>
      </c>
    </row>
    <row r="16654" spans="1:10" ht="15" customHeight="1" x14ac:dyDescent="0.2">
      <c r="A16654">
        <f>IF(IFERROR((MATCH(G16654,$G$1:$G$12712,0)),0),INDEX($A$1:$A$12712,MATCH(G16654,$G$1:$G$12712,0)),MAX($A$2:$A16653)+1)</f>
        <v>12496</v>
      </c>
      <c r="C16654" t="str">
        <f t="shared" si="310"/>
        <v>turkey hill solar i</v>
      </c>
      <c r="G16654">
        <v>62341</v>
      </c>
      <c r="H16654" s="2" t="s">
        <v>21506</v>
      </c>
    </row>
    <row r="16655" spans="1:10" ht="15" customHeight="1" x14ac:dyDescent="0.2">
      <c r="A16655">
        <f>IF(IFERROR((MATCH(G16655,$G$1:$G$12712,0)),0),INDEX($A$1:$A$12712,MATCH(G16655,$G$1:$G$12712,0)),MAX($A$2:$A16654)+1)</f>
        <v>12497</v>
      </c>
      <c r="C16655" t="str">
        <f t="shared" si="310"/>
        <v>washington solar (sc)</v>
      </c>
      <c r="G16655">
        <v>62342</v>
      </c>
      <c r="H16655" s="2" t="s">
        <v>21507</v>
      </c>
    </row>
    <row r="16656" spans="1:10" ht="15" customHeight="1" x14ac:dyDescent="0.2">
      <c r="A16656">
        <f>IF(IFERROR((MATCH(G16656,$G$1:$G$12712,0)),0),INDEX($A$1:$A$12712,MATCH(G16656,$G$1:$G$12712,0)),MAX($A$2:$A16655)+1)</f>
        <v>12498</v>
      </c>
      <c r="C16656" t="str">
        <f t="shared" si="310"/>
        <v>ulmer solar</v>
      </c>
      <c r="G16656">
        <v>62343</v>
      </c>
      <c r="H16656" s="2" t="s">
        <v>21508</v>
      </c>
    </row>
    <row r="16657" spans="1:10" ht="15" customHeight="1" x14ac:dyDescent="0.2">
      <c r="A16657">
        <f>IF(IFERROR((MATCH(G16657,$G$1:$G$12712,0)),0),INDEX($A$1:$A$12712,MATCH(G16657,$G$1:$G$12712,0)),MAX($A$2:$A16656)+1)</f>
        <v>12499</v>
      </c>
      <c r="C16657" t="str">
        <f t="shared" si="310"/>
        <v>washington solar ii (sc)</v>
      </c>
      <c r="G16657">
        <v>62344</v>
      </c>
      <c r="H16657" s="2" t="s">
        <v>21509</v>
      </c>
    </row>
    <row r="16658" spans="1:10" ht="15" customHeight="1" x14ac:dyDescent="0.2">
      <c r="A16658">
        <f>IF(IFERROR((MATCH(G16658,$G$1:$G$12712,0)),0),INDEX($A$1:$A$12712,MATCH(G16658,$G$1:$G$12712,0)),MAX($A$2:$A16657)+1)</f>
        <v>12500</v>
      </c>
      <c r="C16658" t="str">
        <f t="shared" si="310"/>
        <v>wayfair solar</v>
      </c>
      <c r="G16658">
        <v>62345</v>
      </c>
      <c r="H16658" s="2" t="s">
        <v>21510</v>
      </c>
    </row>
    <row r="16659" spans="1:10" ht="15" customHeight="1" x14ac:dyDescent="0.2">
      <c r="A16659">
        <f>IF(IFERROR((MATCH(G16659,$G$1:$G$12712,0)),0),INDEX($A$1:$A$12712,MATCH(G16659,$G$1:$G$12712,0)),MAX($A$2:$A16658)+1)</f>
        <v>12501</v>
      </c>
      <c r="C16659" t="str">
        <f t="shared" si="310"/>
        <v>trask east solar</v>
      </c>
      <c r="G16659">
        <v>62346</v>
      </c>
      <c r="H16659" s="2" t="s">
        <v>21511</v>
      </c>
    </row>
    <row r="16660" spans="1:10" ht="15" customHeight="1" x14ac:dyDescent="0.2">
      <c r="A16660">
        <f>IF(IFERROR((MATCH(G16660,$G$1:$G$12712,0)),0),INDEX($A$1:$A$12712,MATCH(G16660,$G$1:$G$12712,0)),MAX($A$2:$A16659)+1)</f>
        <v>12502</v>
      </c>
      <c r="C16660" t="str">
        <f t="shared" si="310"/>
        <v>weaver solar</v>
      </c>
      <c r="G16660">
        <v>62347</v>
      </c>
      <c r="H16660" s="2" t="s">
        <v>21512</v>
      </c>
    </row>
    <row r="16661" spans="1:10" ht="15" customHeight="1" x14ac:dyDescent="0.2">
      <c r="A16661">
        <f>IF(IFERROR((MATCH(G16661,$G$1:$G$12712,0)),0),INDEX($A$1:$A$12712,MATCH(G16661,$G$1:$G$12712,0)),MAX($A$2:$A16660)+1)</f>
        <v>12503</v>
      </c>
      <c r="C16661" t="str">
        <f t="shared" si="310"/>
        <v>webster solar</v>
      </c>
      <c r="G16661">
        <v>62348</v>
      </c>
      <c r="H16661" s="2" t="s">
        <v>21513</v>
      </c>
    </row>
    <row r="16662" spans="1:10" ht="15" customHeight="1" x14ac:dyDescent="0.2">
      <c r="A16662">
        <f>IF(IFERROR((MATCH(G16662,$G$1:$G$12712,0)),0),INDEX($A$1:$A$12712,MATCH(G16662,$G$1:$G$12712,0)),MAX($A$2:$A16661)+1)</f>
        <v>12504</v>
      </c>
      <c r="C16662" t="str">
        <f t="shared" si="310"/>
        <v>topaz solar (sc)</v>
      </c>
      <c r="G16662">
        <v>62349</v>
      </c>
      <c r="H16662" s="2" t="s">
        <v>21514</v>
      </c>
    </row>
    <row r="16663" spans="1:10" ht="15" customHeight="1" x14ac:dyDescent="0.2">
      <c r="A16663">
        <f>IF(IFERROR((MATCH(G16663,$G$1:$G$12712,0)),0),INDEX($A$1:$A$12712,MATCH(G16663,$G$1:$G$12712,0)),MAX($A$2:$A16662)+1)</f>
        <v>12505</v>
      </c>
      <c r="C16663" t="str">
        <f t="shared" si="310"/>
        <v>wsw solar</v>
      </c>
      <c r="G16663">
        <v>62350</v>
      </c>
      <c r="H16663" s="2" t="s">
        <v>21515</v>
      </c>
    </row>
    <row r="16664" spans="1:10" ht="15" customHeight="1" x14ac:dyDescent="0.2">
      <c r="A16664">
        <f>IF(IFERROR((MATCH(G16664,$G$1:$G$12712,0)),0),INDEX($A$1:$A$12712,MATCH(G16664,$G$1:$G$12712,0)),MAX($A$2:$A16663)+1)</f>
        <v>12506</v>
      </c>
      <c r="C16664" t="str">
        <f t="shared" si="310"/>
        <v>wysong solar</v>
      </c>
      <c r="G16664">
        <v>62351</v>
      </c>
      <c r="H16664" s="2" t="s">
        <v>21516</v>
      </c>
    </row>
    <row r="16665" spans="1:10" ht="15" customHeight="1" x14ac:dyDescent="0.2">
      <c r="A16665">
        <f>IF(IFERROR((MATCH(G16665,$G$1:$G$12712,0)),0),INDEX($A$1:$A$12712,MATCH(G16665,$G$1:$G$12712,0)),MAX($A$2:$A16664)+1)</f>
        <v>12507</v>
      </c>
      <c r="C16665" t="str">
        <f t="shared" si="310"/>
        <v>thomas solar</v>
      </c>
      <c r="G16665">
        <v>62352</v>
      </c>
      <c r="H16665" s="2" t="s">
        <v>21517</v>
      </c>
    </row>
    <row r="16666" spans="1:10" ht="15" customHeight="1" x14ac:dyDescent="0.2">
      <c r="A16666">
        <f>IF(IFERROR((MATCH(G16666,$G$1:$G$12712,0)),0),INDEX($A$1:$A$12712,MATCH(G16666,$G$1:$G$12712,0)),MAX($A$2:$A16665)+1)</f>
        <v>12508</v>
      </c>
      <c r="C16666" t="str">
        <f t="shared" si="310"/>
        <v>yemassee solar</v>
      </c>
      <c r="G16666">
        <v>62353</v>
      </c>
      <c r="H16666" s="2" t="s">
        <v>21518</v>
      </c>
    </row>
    <row r="16667" spans="1:10" ht="15" customHeight="1" x14ac:dyDescent="0.2">
      <c r="A16667">
        <f>IF(IFERROR((MATCH(G16667,$G$1:$G$12712,0)),0),INDEX($A$1:$A$12712,MATCH(G16667,$G$1:$G$12712,0)),MAX($A$2:$A16666)+1)</f>
        <v>12509</v>
      </c>
      <c r="C16667" t="str">
        <f t="shared" si="310"/>
        <v>york solar</v>
      </c>
      <c r="G16667">
        <v>62354</v>
      </c>
      <c r="H16667" s="2" t="s">
        <v>21519</v>
      </c>
    </row>
    <row r="16668" spans="1:10" ht="15" customHeight="1" x14ac:dyDescent="0.2">
      <c r="A16668">
        <f>IF(IFERROR((MATCH(G16668,$G$1:$G$12712,0)),0),INDEX($A$1:$A$12712,MATCH(G16668,$G$1:$G$12712,0)),MAX($A$2:$A16667)+1)</f>
        <v>12510</v>
      </c>
      <c r="C16668" t="str">
        <f t="shared" si="310"/>
        <v>ikea norfolk rooftop pv system</v>
      </c>
      <c r="G16668">
        <v>62355</v>
      </c>
      <c r="H16668" s="2" t="s">
        <v>21520</v>
      </c>
      <c r="I16668">
        <v>57389</v>
      </c>
      <c r="J16668" t="s">
        <v>20995</v>
      </c>
    </row>
    <row r="16669" spans="1:10" ht="15" customHeight="1" x14ac:dyDescent="0.2">
      <c r="A16669">
        <f>IF(IFERROR((MATCH(G16669,$G$1:$G$12712,0)),0),INDEX($A$1:$A$12712,MATCH(G16669,$G$1:$G$12712,0)),MAX($A$2:$A16668)+1)</f>
        <v>12511</v>
      </c>
      <c r="C16669" t="str">
        <f t="shared" si="310"/>
        <v>lockett windfarm</v>
      </c>
      <c r="G16669">
        <v>62356</v>
      </c>
      <c r="H16669" s="2" t="s">
        <v>21521</v>
      </c>
    </row>
    <row r="16670" spans="1:10" ht="15" customHeight="1" x14ac:dyDescent="0.2">
      <c r="A16670">
        <f>IF(IFERROR((MATCH(G16670,$G$1:$G$12712,0)),0),INDEX($A$1:$A$12712,MATCH(G16670,$G$1:$G$12712,0)),MAX($A$2:$A16669)+1)</f>
        <v>12512</v>
      </c>
      <c r="C16670" t="str">
        <f t="shared" si="310"/>
        <v>gloversville landfill solar</v>
      </c>
      <c r="G16670">
        <v>62357</v>
      </c>
      <c r="H16670" s="2" t="s">
        <v>21522</v>
      </c>
    </row>
    <row r="16671" spans="1:10" ht="15" customHeight="1" x14ac:dyDescent="0.2">
      <c r="A16671">
        <f>IF(IFERROR((MATCH(G16671,$G$1:$G$12712,0)),0),INDEX($A$1:$A$12712,MATCH(G16671,$G$1:$G$12712,0)),MAX($A$2:$A16670)+1)</f>
        <v>12513</v>
      </c>
      <c r="C16671" t="str">
        <f t="shared" si="310"/>
        <v>uss king 2 csg</v>
      </c>
      <c r="G16671">
        <v>62358</v>
      </c>
      <c r="H16671" s="2" t="s">
        <v>21523</v>
      </c>
    </row>
    <row r="16672" spans="1:10" ht="15" customHeight="1" x14ac:dyDescent="0.2">
      <c r="A16672">
        <f>IF(IFERROR((MATCH(G16672,$G$1:$G$12712,0)),0),INDEX($A$1:$A$12712,MATCH(G16672,$G$1:$G$12712,0)),MAX($A$2:$A16671)+1)</f>
        <v>12514</v>
      </c>
      <c r="C16672" t="str">
        <f t="shared" si="310"/>
        <v>uss eggo solar csg</v>
      </c>
      <c r="G16672">
        <v>62359</v>
      </c>
      <c r="H16672" s="2" t="s">
        <v>21524</v>
      </c>
    </row>
    <row r="16673" spans="1:8" ht="15" customHeight="1" x14ac:dyDescent="0.2">
      <c r="A16673">
        <f>IF(IFERROR((MATCH(G16673,$G$1:$G$12712,0)),0),INDEX($A$1:$A$12712,MATCH(G16673,$G$1:$G$12712,0)),MAX($A$2:$A16672)+1)</f>
        <v>12515</v>
      </c>
      <c r="C16673" t="str">
        <f t="shared" si="310"/>
        <v>uss dvl solar csg</v>
      </c>
      <c r="G16673">
        <v>62360</v>
      </c>
      <c r="H16673" s="2" t="s">
        <v>21525</v>
      </c>
    </row>
    <row r="16674" spans="1:8" ht="15" customHeight="1" x14ac:dyDescent="0.2">
      <c r="A16674">
        <f>IF(IFERROR((MATCH(G16674,$G$1:$G$12712,0)),0),INDEX($A$1:$A$12712,MATCH(G16674,$G$1:$G$12712,0)),MAX($A$2:$A16673)+1)</f>
        <v>12516</v>
      </c>
      <c r="C16674" t="str">
        <f t="shared" si="310"/>
        <v>uss brude solar csg</v>
      </c>
      <c r="G16674">
        <v>62361</v>
      </c>
      <c r="H16674" s="2" t="s">
        <v>21526</v>
      </c>
    </row>
    <row r="16675" spans="1:8" ht="15" customHeight="1" x14ac:dyDescent="0.2">
      <c r="A16675">
        <f>IF(IFERROR((MATCH(G16675,$G$1:$G$12712,0)),0),INDEX($A$1:$A$12712,MATCH(G16675,$G$1:$G$12712,0)),MAX($A$2:$A16674)+1)</f>
        <v>12517</v>
      </c>
      <c r="C16675" t="str">
        <f t="shared" si="310"/>
        <v>uss east hauer watt csg</v>
      </c>
      <c r="G16675">
        <v>62362</v>
      </c>
      <c r="H16675" s="2" t="s">
        <v>21527</v>
      </c>
    </row>
    <row r="16676" spans="1:8" ht="15" customHeight="1" x14ac:dyDescent="0.2">
      <c r="A16676">
        <f>IF(IFERROR((MATCH(G16676,$G$1:$G$12712,0)),0),INDEX($A$1:$A$12712,MATCH(G16676,$G$1:$G$12712,0)),MAX($A$2:$A16675)+1)</f>
        <v>12518</v>
      </c>
      <c r="C16676" t="str">
        <f t="shared" si="310"/>
        <v>barre solar iii llc</v>
      </c>
      <c r="G16676">
        <v>62363</v>
      </c>
      <c r="H16676" s="2" t="s">
        <v>21528</v>
      </c>
    </row>
    <row r="16677" spans="1:8" ht="15" customHeight="1" x14ac:dyDescent="0.2">
      <c r="A16677">
        <f>IF(IFERROR((MATCH(G16677,$G$1:$G$12712,0)),0),INDEX($A$1:$A$12712,MATCH(G16677,$G$1:$G$12712,0)),MAX($A$2:$A16676)+1)</f>
        <v>12519</v>
      </c>
      <c r="C16677" t="str">
        <f t="shared" si="310"/>
        <v>nobles 2 wind project</v>
      </c>
      <c r="G16677">
        <v>62364</v>
      </c>
      <c r="H16677" s="2" t="s">
        <v>21529</v>
      </c>
    </row>
    <row r="16678" spans="1:8" ht="15" customHeight="1" x14ac:dyDescent="0.2">
      <c r="A16678">
        <f>IF(IFERROR((MATCH(G16678,$G$1:$G$12712,0)),0),INDEX($A$1:$A$12712,MATCH(G16678,$G$1:$G$12712,0)),MAX($A$2:$A16677)+1)</f>
        <v>12520</v>
      </c>
      <c r="C16678" t="str">
        <f t="shared" si="310"/>
        <v>wright kirby 1-5 csg</v>
      </c>
      <c r="G16678">
        <v>62365</v>
      </c>
      <c r="H16678" s="2" t="s">
        <v>21530</v>
      </c>
    </row>
    <row r="16679" spans="1:8" ht="15" customHeight="1" x14ac:dyDescent="0.2">
      <c r="A16679">
        <f>IF(IFERROR((MATCH(G16679,$G$1:$G$12712,0)),0),INDEX($A$1:$A$12712,MATCH(G16679,$G$1:$G$12712,0)),MAX($A$2:$A16678)+1)</f>
        <v>12521</v>
      </c>
      <c r="C16679" t="str">
        <f t="shared" si="310"/>
        <v>nyp-lower manhattan hospital</v>
      </c>
      <c r="G16679">
        <v>62366</v>
      </c>
      <c r="H16679" s="2" t="s">
        <v>21531</v>
      </c>
    </row>
    <row r="16680" spans="1:8" ht="15" customHeight="1" x14ac:dyDescent="0.2">
      <c r="A16680">
        <f>IF(IFERROR((MATCH(G16680,$G$1:$G$12712,0)),0),INDEX($A$1:$A$12712,MATCH(G16680,$G$1:$G$12712,0)),MAX($A$2:$A16679)+1)</f>
        <v>12522</v>
      </c>
      <c r="C16680" t="str">
        <f t="shared" si="310"/>
        <v>sr arlington ii</v>
      </c>
      <c r="G16680">
        <v>62367</v>
      </c>
      <c r="H16680" s="2" t="s">
        <v>21532</v>
      </c>
    </row>
    <row r="16681" spans="1:8" ht="15" customHeight="1" x14ac:dyDescent="0.2">
      <c r="A16681">
        <f>IF(IFERROR((MATCH(G16681,$G$1:$G$12712,0)),0),INDEX($A$1:$A$12712,MATCH(G16681,$G$1:$G$12712,0)),MAX($A$2:$A16680)+1)</f>
        <v>12523</v>
      </c>
      <c r="C16681" t="str">
        <f t="shared" si="310"/>
        <v>bwc origination 18</v>
      </c>
      <c r="G16681">
        <v>62368</v>
      </c>
      <c r="H16681" s="2" t="s">
        <v>21533</v>
      </c>
    </row>
    <row r="16682" spans="1:8" ht="15" customHeight="1" x14ac:dyDescent="0.2">
      <c r="A16682">
        <f>IF(IFERROR((MATCH(G16682,$G$1:$G$12712,0)),0),INDEX($A$1:$A$12712,MATCH(G16682,$G$1:$G$12712,0)),MAX($A$2:$A16681)+1)</f>
        <v>12524</v>
      </c>
      <c r="C16682" t="str">
        <f t="shared" si="310"/>
        <v>bwc gibbs brook</v>
      </c>
      <c r="G16682">
        <v>62369</v>
      </c>
      <c r="H16682" s="2" t="s">
        <v>21534</v>
      </c>
    </row>
    <row r="16683" spans="1:8" ht="15" customHeight="1" x14ac:dyDescent="0.2">
      <c r="A16683">
        <f>IF(IFERROR((MATCH(G16683,$G$1:$G$12712,0)),0),INDEX($A$1:$A$12712,MATCH(G16683,$G$1:$G$12712,0)),MAX($A$2:$A16682)+1)</f>
        <v>12525</v>
      </c>
      <c r="C16683" t="str">
        <f t="shared" si="310"/>
        <v>bwc wareham river</v>
      </c>
      <c r="G16683">
        <v>62370</v>
      </c>
      <c r="H16683" s="2" t="s">
        <v>21535</v>
      </c>
    </row>
    <row r="16684" spans="1:8" ht="15" customHeight="1" x14ac:dyDescent="0.2">
      <c r="A16684">
        <f>IF(IFERROR((MATCH(G16684,$G$1:$G$12712,0)),0),INDEX($A$1:$A$12712,MATCH(G16684,$G$1:$G$12712,0)),MAX($A$2:$A16683)+1)</f>
        <v>12526</v>
      </c>
      <c r="C16684" t="str">
        <f t="shared" si="310"/>
        <v>bwc harlow brook</v>
      </c>
      <c r="G16684">
        <v>62371</v>
      </c>
      <c r="H16684" s="2" t="s">
        <v>21536</v>
      </c>
    </row>
    <row r="16685" spans="1:8" ht="15" customHeight="1" x14ac:dyDescent="0.2">
      <c r="A16685">
        <f>IF(IFERROR((MATCH(G16685,$G$1:$G$12712,0)),0),INDEX($A$1:$A$12712,MATCH(G16685,$G$1:$G$12712,0)),MAX($A$2:$A16684)+1)</f>
        <v>12527</v>
      </c>
      <c r="C16685" t="str">
        <f t="shared" si="310"/>
        <v>bwc pocasset river</v>
      </c>
      <c r="G16685">
        <v>62372</v>
      </c>
      <c r="H16685" s="2" t="s">
        <v>21537</v>
      </c>
    </row>
    <row r="16686" spans="1:8" ht="15" customHeight="1" x14ac:dyDescent="0.2">
      <c r="A16686">
        <f>IF(IFERROR((MATCH(G16686,$G$1:$G$12712,0)),0),INDEX($A$1:$A$12712,MATCH(G16686,$G$1:$G$12712,0)),MAX($A$2:$A16685)+1)</f>
        <v>12528</v>
      </c>
      <c r="C16686" t="str">
        <f t="shared" si="310"/>
        <v>i25 battery storage</v>
      </c>
      <c r="G16686">
        <v>62373</v>
      </c>
      <c r="H16686" s="2" t="s">
        <v>21538</v>
      </c>
    </row>
    <row r="16687" spans="1:8" ht="15" customHeight="1" x14ac:dyDescent="0.2">
      <c r="A16687">
        <f>IF(IFERROR((MATCH(G16687,$G$1:$G$12712,0)),0),INDEX($A$1:$A$12712,MATCH(G16687,$G$1:$G$12712,0)),MAX($A$2:$A16686)+1)</f>
        <v>12529</v>
      </c>
      <c r="C16687" t="str">
        <f t="shared" si="310"/>
        <v>jbab - washington dc</v>
      </c>
      <c r="G16687">
        <v>62374</v>
      </c>
      <c r="H16687" s="2" t="s">
        <v>21539</v>
      </c>
    </row>
    <row r="16688" spans="1:8" ht="15" customHeight="1" x14ac:dyDescent="0.2">
      <c r="A16688">
        <f>IF(IFERROR((MATCH(G16688,$G$1:$G$12712,0)),0),INDEX($A$1:$A$12712,MATCH(G16688,$G$1:$G$12712,0)),MAX($A$2:$A16687)+1)</f>
        <v>12530</v>
      </c>
      <c r="C16688" t="str">
        <f t="shared" si="310"/>
        <v>dougherty county solar, llc</v>
      </c>
      <c r="G16688">
        <v>62375</v>
      </c>
      <c r="H16688" s="2" t="s">
        <v>21540</v>
      </c>
    </row>
    <row r="16689" spans="1:10" ht="15" customHeight="1" x14ac:dyDescent="0.2">
      <c r="A16689">
        <f>IF(IFERROR((MATCH(G16689,$G$1:$G$12712,0)),0),INDEX($A$1:$A$12712,MATCH(G16689,$G$1:$G$12712,0)),MAX($A$2:$A16688)+1)</f>
        <v>12531</v>
      </c>
      <c r="C16689" t="str">
        <f t="shared" si="310"/>
        <v>grazing yak solar</v>
      </c>
      <c r="G16689">
        <v>62376</v>
      </c>
      <c r="H16689" s="2" t="s">
        <v>21541</v>
      </c>
    </row>
    <row r="16690" spans="1:10" ht="15" customHeight="1" x14ac:dyDescent="0.2">
      <c r="A16690">
        <f>IF(IFERROR((MATCH(G16690,$G$1:$G$12712,0)),0),INDEX($A$1:$A$12712,MATCH(G16690,$G$1:$G$12712,0)),MAX($A$2:$A16689)+1)</f>
        <v>12532</v>
      </c>
      <c r="C16690" t="str">
        <f t="shared" si="310"/>
        <v>moody air force base solar</v>
      </c>
      <c r="G16690">
        <v>62377</v>
      </c>
      <c r="H16690" s="2" t="s">
        <v>21542</v>
      </c>
      <c r="I16690">
        <v>7140</v>
      </c>
      <c r="J16690" t="s">
        <v>20734</v>
      </c>
    </row>
    <row r="16691" spans="1:10" ht="15" customHeight="1" x14ac:dyDescent="0.2">
      <c r="A16691">
        <f>IF(IFERROR((MATCH(G16691,$G$1:$G$12712,0)),0),INDEX($A$1:$A$12712,MATCH(G16691,$G$1:$G$12712,0)),MAX($A$2:$A16690)+1)</f>
        <v>12533</v>
      </c>
      <c r="C16691" t="str">
        <f t="shared" si="310"/>
        <v>cfw solar x llc - vaughn</v>
      </c>
      <c r="G16691">
        <v>62378</v>
      </c>
      <c r="H16691" s="2" t="s">
        <v>21543</v>
      </c>
    </row>
    <row r="16692" spans="1:10" ht="15" customHeight="1" x14ac:dyDescent="0.2">
      <c r="A16692">
        <f>IF(IFERROR((MATCH(G16692,$G$1:$G$12712,0)),0),INDEX($A$1:$A$12712,MATCH(G16692,$G$1:$G$12712,0)),MAX($A$2:$A16691)+1)</f>
        <v>12534</v>
      </c>
      <c r="C16692" t="str">
        <f t="shared" si="310"/>
        <v>spanish peaks solar</v>
      </c>
      <c r="G16692">
        <v>62379</v>
      </c>
      <c r="H16692" s="2" t="s">
        <v>21544</v>
      </c>
    </row>
    <row r="16693" spans="1:10" ht="15" customHeight="1" x14ac:dyDescent="0.2">
      <c r="A16693">
        <f>IF(IFERROR((MATCH(G16693,$G$1:$G$12712,0)),0),INDEX($A$1:$A$12712,MATCH(G16693,$G$1:$G$12712,0)),MAX($A$2:$A16692)+1)</f>
        <v>12535</v>
      </c>
      <c r="C16693" t="str">
        <f t="shared" si="310"/>
        <v>emmons-logan wind, llc</v>
      </c>
      <c r="G16693">
        <v>62380</v>
      </c>
      <c r="H16693" s="2" t="s">
        <v>21545</v>
      </c>
    </row>
    <row r="16694" spans="1:10" ht="15" customHeight="1" x14ac:dyDescent="0.2">
      <c r="A16694">
        <f>IF(IFERROR((MATCH(G16694,$G$1:$G$12712,0)),0),INDEX($A$1:$A$12712,MATCH(G16694,$G$1:$G$12712,0)),MAX($A$2:$A16693)+1)</f>
        <v>12536</v>
      </c>
      <c r="C16694" t="str">
        <f t="shared" si="310"/>
        <v>gmp solar/storage-milton</v>
      </c>
      <c r="G16694">
        <v>62381</v>
      </c>
      <c r="H16694" s="2" t="s">
        <v>21546</v>
      </c>
      <c r="I16694">
        <v>7601</v>
      </c>
      <c r="J16694" t="s">
        <v>18391</v>
      </c>
    </row>
    <row r="16695" spans="1:10" ht="15" customHeight="1" x14ac:dyDescent="0.2">
      <c r="A16695">
        <f>IF(IFERROR((MATCH(G16695,$G$1:$G$12712,0)),0),INDEX($A$1:$A$12712,MATCH(G16695,$G$1:$G$12712,0)),MAX($A$2:$A16694)+1)</f>
        <v>12537</v>
      </c>
      <c r="C16695" t="str">
        <f t="shared" si="310"/>
        <v>gmp solar/storage-ferrisburgh</v>
      </c>
      <c r="G16695">
        <v>62382</v>
      </c>
      <c r="H16695" s="2" t="s">
        <v>21547</v>
      </c>
      <c r="I16695">
        <v>7601</v>
      </c>
      <c r="J16695" t="s">
        <v>18391</v>
      </c>
    </row>
    <row r="16696" spans="1:10" ht="15" customHeight="1" x14ac:dyDescent="0.2">
      <c r="A16696">
        <f>IF(IFERROR((MATCH(G16696,$G$1:$G$12712,0)),0),INDEX($A$1:$A$12712,MATCH(G16696,$G$1:$G$12712,0)),MAX($A$2:$A16695)+1)</f>
        <v>12538</v>
      </c>
      <c r="C16696" t="str">
        <f t="shared" si="310"/>
        <v>gmp solar/storage-essex</v>
      </c>
      <c r="G16696">
        <v>62383</v>
      </c>
      <c r="H16696" s="2" t="s">
        <v>21548</v>
      </c>
      <c r="I16696">
        <v>7601</v>
      </c>
      <c r="J16696" t="s">
        <v>18391</v>
      </c>
    </row>
    <row r="16697" spans="1:10" ht="15" customHeight="1" x14ac:dyDescent="0.2">
      <c r="A16697">
        <f>IF(IFERROR((MATCH(G16697,$G$1:$G$12712,0)),0),INDEX($A$1:$A$12712,MATCH(G16697,$G$1:$G$12712,0)),MAX($A$2:$A16696)+1)</f>
        <v>12539</v>
      </c>
      <c r="C16697" t="str">
        <f t="shared" si="310"/>
        <v>point marion l&amp;d hydroelectric project</v>
      </c>
      <c r="G16697">
        <v>62384</v>
      </c>
      <c r="H16697" s="2" t="s">
        <v>21549</v>
      </c>
    </row>
    <row r="16698" spans="1:10" ht="15" customHeight="1" x14ac:dyDescent="0.2">
      <c r="A16698">
        <f>IF(IFERROR((MATCH(G16698,$G$1:$G$12712,0)),0),INDEX($A$1:$A$12712,MATCH(G16698,$G$1:$G$12712,0)),MAX($A$2:$A16697)+1)</f>
        <v>12540</v>
      </c>
      <c r="C16698" t="str">
        <f t="shared" si="310"/>
        <v>maxwell l&amp;d hydroelectric project</v>
      </c>
      <c r="G16698">
        <v>62385</v>
      </c>
      <c r="H16698" s="2" t="s">
        <v>21550</v>
      </c>
    </row>
    <row r="16699" spans="1:10" ht="15" customHeight="1" x14ac:dyDescent="0.2">
      <c r="A16699">
        <f>IF(IFERROR((MATCH(G16699,$G$1:$G$12712,0)),0),INDEX($A$1:$A$12712,MATCH(G16699,$G$1:$G$12712,0)),MAX($A$2:$A16698)+1)</f>
        <v>12541</v>
      </c>
      <c r="C16699" t="str">
        <f t="shared" si="310"/>
        <v>opekiska l&amp;d hydroelectric project</v>
      </c>
      <c r="G16699">
        <v>62386</v>
      </c>
      <c r="H16699" s="2" t="s">
        <v>21551</v>
      </c>
    </row>
    <row r="16700" spans="1:10" ht="15" customHeight="1" x14ac:dyDescent="0.2">
      <c r="A16700">
        <f>IF(IFERROR((MATCH(G16700,$G$1:$G$12712,0)),0),INDEX($A$1:$A$12712,MATCH(G16700,$G$1:$G$12712,0)),MAX($A$2:$A16699)+1)</f>
        <v>12542</v>
      </c>
      <c r="C16700" t="str">
        <f t="shared" si="310"/>
        <v>morgantown l&amp;d hydroelectric project</v>
      </c>
      <c r="G16700">
        <v>62387</v>
      </c>
      <c r="H16700" s="2" t="s">
        <v>21552</v>
      </c>
    </row>
    <row r="16701" spans="1:10" ht="15" customHeight="1" x14ac:dyDescent="0.2">
      <c r="A16701">
        <f>IF(IFERROR((MATCH(G16701,$G$1:$G$12712,0)),0),INDEX($A$1:$A$12712,MATCH(G16701,$G$1:$G$12712,0)),MAX($A$2:$A16700)+1)</f>
        <v>12543</v>
      </c>
      <c r="C16701" t="str">
        <f t="shared" si="310"/>
        <v>grays landing l&amp;d hydroelectric project</v>
      </c>
      <c r="G16701">
        <v>62388</v>
      </c>
      <c r="H16701" s="2" t="s">
        <v>21553</v>
      </c>
    </row>
    <row r="16702" spans="1:10" ht="15" customHeight="1" x14ac:dyDescent="0.2">
      <c r="A16702">
        <f>IF(IFERROR((MATCH(G16702,$G$1:$G$12712,0)),0),INDEX($A$1:$A$12712,MATCH(G16702,$G$1:$G$12712,0)),MAX($A$2:$A16701)+1)</f>
        <v>12544</v>
      </c>
      <c r="C16702" t="str">
        <f t="shared" si="310"/>
        <v>pasto solar</v>
      </c>
      <c r="G16702">
        <v>62389</v>
      </c>
      <c r="H16702" s="2" t="s">
        <v>21554</v>
      </c>
    </row>
    <row r="16703" spans="1:10" ht="15" customHeight="1" x14ac:dyDescent="0.2">
      <c r="A16703">
        <f>IF(IFERROR((MATCH(G16703,$G$1:$G$12712,0)),0),INDEX($A$1:$A$12712,MATCH(G16703,$G$1:$G$12712,0)),MAX($A$2:$A16702)+1)</f>
        <v>12545</v>
      </c>
      <c r="C16703" t="str">
        <f t="shared" si="310"/>
        <v>ky no. 11 l&amp;d hydroelectric project</v>
      </c>
      <c r="G16703">
        <v>62390</v>
      </c>
      <c r="H16703" s="2" t="s">
        <v>21555</v>
      </c>
    </row>
    <row r="16704" spans="1:10" ht="15" customHeight="1" x14ac:dyDescent="0.2">
      <c r="A16704">
        <f>IF(IFERROR((MATCH(G16704,$G$1:$G$12712,0)),0),INDEX($A$1:$A$12712,MATCH(G16704,$G$1:$G$12712,0)),MAX($A$2:$A16703)+1)</f>
        <v>12546</v>
      </c>
      <c r="C16704" t="str">
        <f t="shared" si="310"/>
        <v>overton hydroelectric project</v>
      </c>
      <c r="G16704">
        <v>62391</v>
      </c>
      <c r="H16704" s="2" t="s">
        <v>21556</v>
      </c>
    </row>
    <row r="16705" spans="1:10" ht="15" customHeight="1" x14ac:dyDescent="0.2">
      <c r="A16705">
        <f>IF(IFERROR((MATCH(G16705,$G$1:$G$12712,0)),0),INDEX($A$1:$A$12712,MATCH(G16705,$G$1:$G$12712,0)),MAX($A$2:$A16704)+1)</f>
        <v>12547</v>
      </c>
      <c r="C16705" t="str">
        <f t="shared" si="310"/>
        <v>guyton community solar</v>
      </c>
      <c r="G16705">
        <v>62392</v>
      </c>
      <c r="H16705" s="2" t="s">
        <v>21557</v>
      </c>
      <c r="I16705">
        <v>7140</v>
      </c>
      <c r="J16705" t="s">
        <v>20734</v>
      </c>
    </row>
    <row r="16706" spans="1:10" ht="15" customHeight="1" x14ac:dyDescent="0.2">
      <c r="A16706">
        <f>IF(IFERROR((MATCH(G16706,$G$1:$G$12712,0)),0),INDEX($A$1:$A$12712,MATCH(G16706,$G$1:$G$12712,0)),MAX($A$2:$A16705)+1)</f>
        <v>12548</v>
      </c>
      <c r="C16706" t="str">
        <f t="shared" ref="C16706:C16769" si="311">IF(H16706="",F16706,H16706)</f>
        <v>atlanta falcons solar</v>
      </c>
      <c r="G16706">
        <v>62393</v>
      </c>
      <c r="H16706" s="2" t="s">
        <v>21558</v>
      </c>
      <c r="I16706">
        <v>7140</v>
      </c>
      <c r="J16706" t="s">
        <v>20734</v>
      </c>
    </row>
    <row r="16707" spans="1:10" ht="15" customHeight="1" x14ac:dyDescent="0.2">
      <c r="A16707">
        <f>IF(IFERROR((MATCH(G16707,$G$1:$G$12712,0)),0),INDEX($A$1:$A$12712,MATCH(G16707,$G$1:$G$12712,0)),MAX($A$2:$A16706)+1)</f>
        <v>12549</v>
      </c>
      <c r="C16707" t="str">
        <f t="shared" si="311"/>
        <v>sweetbay solar center</v>
      </c>
      <c r="G16707">
        <v>62394</v>
      </c>
      <c r="H16707" s="2" t="s">
        <v>21559</v>
      </c>
      <c r="I16707">
        <v>6452</v>
      </c>
      <c r="J16707" t="s">
        <v>15369</v>
      </c>
    </row>
    <row r="16708" spans="1:10" ht="15" customHeight="1" x14ac:dyDescent="0.2">
      <c r="A16708">
        <f>IF(IFERROR((MATCH(G16708,$G$1:$G$12712,0)),0),INDEX($A$1:$A$12712,MATCH(G16708,$G$1:$G$12712,0)),MAX($A$2:$A16707)+1)</f>
        <v>12550</v>
      </c>
      <c r="C16708" t="str">
        <f t="shared" si="311"/>
        <v>bell bay solar farm</v>
      </c>
      <c r="G16708">
        <v>62395</v>
      </c>
      <c r="H16708" s="2" t="s">
        <v>21560</v>
      </c>
    </row>
    <row r="16709" spans="1:10" ht="15" customHeight="1" x14ac:dyDescent="0.2">
      <c r="A16709">
        <f>IF(IFERROR((MATCH(G16709,$G$1:$G$12712,0)),0),INDEX($A$1:$A$12712,MATCH(G16709,$G$1:$G$12712,0)),MAX($A$2:$A16708)+1)</f>
        <v>12551</v>
      </c>
      <c r="C16709" t="str">
        <f t="shared" si="311"/>
        <v>jamison solar farm</v>
      </c>
      <c r="G16709">
        <v>62396</v>
      </c>
      <c r="H16709" s="2" t="s">
        <v>21561</v>
      </c>
    </row>
    <row r="16710" spans="1:10" ht="15" customHeight="1" x14ac:dyDescent="0.2">
      <c r="A16710">
        <f>IF(IFERROR((MATCH(G16710,$G$1:$G$12712,0)),0),INDEX($A$1:$A$12712,MATCH(G16710,$G$1:$G$12712,0)),MAX($A$2:$A16709)+1)</f>
        <v>12552</v>
      </c>
      <c r="C16710" t="str">
        <f t="shared" si="311"/>
        <v>runway solar farm</v>
      </c>
      <c r="G16710">
        <v>62397</v>
      </c>
      <c r="H16710" s="2" t="s">
        <v>21562</v>
      </c>
    </row>
    <row r="16711" spans="1:10" ht="15" customHeight="1" x14ac:dyDescent="0.2">
      <c r="A16711">
        <f>IF(IFERROR((MATCH(G16711,$G$1:$G$12712,0)),0),INDEX($A$1:$A$12712,MATCH(G16711,$G$1:$G$12712,0)),MAX($A$2:$A16710)+1)</f>
        <v>12553</v>
      </c>
      <c r="C16711" t="str">
        <f t="shared" si="311"/>
        <v>albert einstein college of medicine</v>
      </c>
      <c r="G16711">
        <v>62398</v>
      </c>
      <c r="H16711" s="2" t="s">
        <v>21563</v>
      </c>
    </row>
    <row r="16712" spans="1:10" ht="15" customHeight="1" x14ac:dyDescent="0.2">
      <c r="A16712">
        <f>IF(IFERROR((MATCH(G16712,$G$1:$G$12712,0)),0),INDEX($A$1:$A$12712,MATCH(G16712,$G$1:$G$12712,0)),MAX($A$2:$A16711)+1)</f>
        <v>12554</v>
      </c>
      <c r="C16712" t="str">
        <f t="shared" si="311"/>
        <v>sage solar i-iii</v>
      </c>
      <c r="G16712">
        <v>62399</v>
      </c>
      <c r="H16712" s="2" t="s">
        <v>21564</v>
      </c>
    </row>
    <row r="16713" spans="1:10" ht="15" customHeight="1" x14ac:dyDescent="0.2">
      <c r="A16713">
        <f>IF(IFERROR((MATCH(G16713,$G$1:$G$12712,0)),0),INDEX($A$1:$A$12712,MATCH(G16713,$G$1:$G$12712,0)),MAX($A$2:$A16712)+1)</f>
        <v>12555</v>
      </c>
      <c r="C16713" t="str">
        <f t="shared" si="311"/>
        <v>montgomery l&amp;d hydroelectric project</v>
      </c>
      <c r="G16713">
        <v>62400</v>
      </c>
      <c r="H16713" s="2" t="s">
        <v>21565</v>
      </c>
    </row>
    <row r="16714" spans="1:10" ht="15" customHeight="1" x14ac:dyDescent="0.2">
      <c r="A16714">
        <f>IF(IFERROR((MATCH(G16714,$G$1:$G$12712,0)),0),INDEX($A$1:$A$12712,MATCH(G16714,$G$1:$G$12712,0)),MAX($A$2:$A16713)+1)</f>
        <v>12556</v>
      </c>
      <c r="C16714" t="str">
        <f t="shared" si="311"/>
        <v>allegheny l&amp;d2 hydroelectric project</v>
      </c>
      <c r="G16714">
        <v>62401</v>
      </c>
      <c r="H16714" s="2" t="s">
        <v>21566</v>
      </c>
    </row>
    <row r="16715" spans="1:10" ht="15" customHeight="1" x14ac:dyDescent="0.2">
      <c r="A16715">
        <f>IF(IFERROR((MATCH(G16715,$G$1:$G$12712,0)),0),INDEX($A$1:$A$12712,MATCH(G16715,$G$1:$G$12712,0)),MAX($A$2:$A16714)+1)</f>
        <v>12557</v>
      </c>
      <c r="C16715" t="str">
        <f t="shared" si="311"/>
        <v>arkabutla lake hydroelectric project</v>
      </c>
      <c r="G16715">
        <v>62402</v>
      </c>
      <c r="H16715" s="2" t="s">
        <v>21567</v>
      </c>
    </row>
    <row r="16716" spans="1:10" ht="15" customHeight="1" x14ac:dyDescent="0.2">
      <c r="A16716">
        <f>IF(IFERROR((MATCH(G16716,$G$1:$G$12712,0)),0),INDEX($A$1:$A$12712,MATCH(G16716,$G$1:$G$12712,0)),MAX($A$2:$A16715)+1)</f>
        <v>12558</v>
      </c>
      <c r="C16716" t="str">
        <f t="shared" si="311"/>
        <v>beverly l&amp;d hydroelectric project</v>
      </c>
      <c r="G16716">
        <v>62403</v>
      </c>
      <c r="H16716" s="2" t="s">
        <v>21568</v>
      </c>
    </row>
    <row r="16717" spans="1:10" ht="15" customHeight="1" x14ac:dyDescent="0.2">
      <c r="A16717">
        <f>IF(IFERROR((MATCH(G16717,$G$1:$G$12712,0)),0),INDEX($A$1:$A$12712,MATCH(G16717,$G$1:$G$12712,0)),MAX($A$2:$A16716)+1)</f>
        <v>12559</v>
      </c>
      <c r="C16717" t="str">
        <f t="shared" si="311"/>
        <v>monongahela l&amp;d4 hydroelectric project</v>
      </c>
      <c r="G16717">
        <v>62404</v>
      </c>
      <c r="H16717" s="2" t="s">
        <v>21569</v>
      </c>
    </row>
    <row r="16718" spans="1:10" ht="15" customHeight="1" x14ac:dyDescent="0.2">
      <c r="A16718">
        <f>IF(IFERROR((MATCH(G16718,$G$1:$G$12712,0)),0),INDEX($A$1:$A$12712,MATCH(G16718,$G$1:$G$12712,0)),MAX($A$2:$A16717)+1)</f>
        <v>12560</v>
      </c>
      <c r="C16718" t="str">
        <f t="shared" si="311"/>
        <v>umces ground mount</v>
      </c>
      <c r="G16718">
        <v>62405</v>
      </c>
      <c r="H16718" s="2" t="s">
        <v>21570</v>
      </c>
    </row>
    <row r="16719" spans="1:10" ht="15" customHeight="1" x14ac:dyDescent="0.2">
      <c r="A16719">
        <f>IF(IFERROR((MATCH(G16719,$G$1:$G$12712,0)),0),INDEX($A$1:$A$12712,MATCH(G16719,$G$1:$G$12712,0)),MAX($A$2:$A16718)+1)</f>
        <v>12561</v>
      </c>
      <c r="C16719" t="str">
        <f t="shared" si="311"/>
        <v>city of gallup solar</v>
      </c>
      <c r="G16719">
        <v>62406</v>
      </c>
      <c r="H16719" s="2" t="s">
        <v>21571</v>
      </c>
    </row>
    <row r="16720" spans="1:10" ht="15" customHeight="1" x14ac:dyDescent="0.2">
      <c r="A16720">
        <f>IF(IFERROR((MATCH(G16720,$G$1:$G$12712,0)),0),INDEX($A$1:$A$12712,MATCH(G16720,$G$1:$G$12712,0)),MAX($A$2:$A16719)+1)</f>
        <v>12562</v>
      </c>
      <c r="C16720" t="str">
        <f t="shared" si="311"/>
        <v>anne arundel county public schools</v>
      </c>
      <c r="G16720">
        <v>62407</v>
      </c>
      <c r="H16720" s="2" t="s">
        <v>21572</v>
      </c>
    </row>
    <row r="16721" spans="1:10" ht="15" customHeight="1" x14ac:dyDescent="0.2">
      <c r="A16721">
        <f>IF(IFERROR((MATCH(G16721,$G$1:$G$12712,0)),0),INDEX($A$1:$A$12712,MATCH(G16721,$G$1:$G$12712,0)),MAX($A$2:$A16720)+1)</f>
        <v>12563</v>
      </c>
      <c r="C16721" t="str">
        <f t="shared" si="311"/>
        <v>fort indiantown gap</v>
      </c>
      <c r="G16721">
        <v>62408</v>
      </c>
      <c r="H16721" s="2" t="s">
        <v>21573</v>
      </c>
    </row>
    <row r="16722" spans="1:10" ht="15" customHeight="1" x14ac:dyDescent="0.2">
      <c r="A16722">
        <f>IF(IFERROR((MATCH(G16722,$G$1:$G$12712,0)),0),INDEX($A$1:$A$12712,MATCH(G16722,$G$1:$G$12712,0)),MAX($A$2:$A16721)+1)</f>
        <v>12564</v>
      </c>
      <c r="C16722" t="str">
        <f t="shared" si="311"/>
        <v>waynesboro community solar</v>
      </c>
      <c r="G16722">
        <v>62409</v>
      </c>
      <c r="H16722" s="2" t="s">
        <v>21574</v>
      </c>
      <c r="I16722">
        <v>7140</v>
      </c>
      <c r="J16722" t="s">
        <v>20734</v>
      </c>
    </row>
    <row r="16723" spans="1:10" ht="15" customHeight="1" x14ac:dyDescent="0.2">
      <c r="A16723">
        <f>IF(IFERROR((MATCH(G16723,$G$1:$G$12712,0)),0),INDEX($A$1:$A$12712,MATCH(G16723,$G$1:$G$12712,0)),MAX($A$2:$A16722)+1)</f>
        <v>12565</v>
      </c>
      <c r="C16723" t="str">
        <f t="shared" si="311"/>
        <v>griffin trail wind</v>
      </c>
      <c r="G16723">
        <v>62411</v>
      </c>
      <c r="H16723" s="2" t="s">
        <v>21575</v>
      </c>
    </row>
    <row r="16724" spans="1:10" ht="15" customHeight="1" x14ac:dyDescent="0.2">
      <c r="A16724">
        <f>IF(IFERROR((MATCH(G16724,$G$1:$G$12712,0)),0),INDEX($A$1:$A$12712,MATCH(G16724,$G$1:$G$12712,0)),MAX($A$2:$A16723)+1)</f>
        <v>12566</v>
      </c>
      <c r="C16724" t="str">
        <f t="shared" si="311"/>
        <v>daum solar</v>
      </c>
      <c r="G16724">
        <v>62412</v>
      </c>
      <c r="H16724" s="2" t="s">
        <v>21576</v>
      </c>
    </row>
    <row r="16725" spans="1:10" ht="15" customHeight="1" x14ac:dyDescent="0.2">
      <c r="A16725">
        <f>IF(IFERROR((MATCH(G16725,$G$1:$G$12712,0)),0),INDEX($A$1:$A$12712,MATCH(G16725,$G$1:$G$12712,0)),MAX($A$2:$A16724)+1)</f>
        <v>12567</v>
      </c>
      <c r="C16725" t="str">
        <f t="shared" si="311"/>
        <v>ellis solar</v>
      </c>
      <c r="G16725">
        <v>62413</v>
      </c>
      <c r="H16725" s="2" t="s">
        <v>21577</v>
      </c>
    </row>
    <row r="16726" spans="1:10" ht="15" customHeight="1" x14ac:dyDescent="0.2">
      <c r="A16726">
        <f>IF(IFERROR((MATCH(G16726,$G$1:$G$12712,0)),0),INDEX($A$1:$A$12712,MATCH(G16726,$G$1:$G$12712,0)),MAX($A$2:$A16725)+1)</f>
        <v>12568</v>
      </c>
      <c r="C16726" t="str">
        <f t="shared" si="311"/>
        <v>lady slipper solar array</v>
      </c>
      <c r="G16726">
        <v>62414</v>
      </c>
      <c r="H16726" s="2" t="s">
        <v>21578</v>
      </c>
    </row>
    <row r="16727" spans="1:10" ht="15" customHeight="1" x14ac:dyDescent="0.2">
      <c r="A16727">
        <f>IF(IFERROR((MATCH(G16727,$G$1:$G$12712,0)),0),INDEX($A$1:$A$12712,MATCH(G16727,$G$1:$G$12712,0)),MAX($A$2:$A16726)+1)</f>
        <v>12569</v>
      </c>
      <c r="C16727" t="str">
        <f t="shared" si="311"/>
        <v>west of the pecos solar</v>
      </c>
      <c r="G16727">
        <v>62415</v>
      </c>
      <c r="H16727" s="2" t="s">
        <v>21579</v>
      </c>
      <c r="I16727">
        <v>56215</v>
      </c>
      <c r="J16727" t="s">
        <v>21580</v>
      </c>
    </row>
    <row r="16728" spans="1:10" ht="15" customHeight="1" x14ac:dyDescent="0.2">
      <c r="A16728">
        <f>IF(IFERROR((MATCH(G16728,$G$1:$G$12712,0)),0),INDEX($A$1:$A$12712,MATCH(G16728,$G$1:$G$12712,0)),MAX($A$2:$A16727)+1)</f>
        <v>12570</v>
      </c>
      <c r="C16728" t="str">
        <f t="shared" si="311"/>
        <v>cranell wind farm llc</v>
      </c>
      <c r="G16728">
        <v>62416</v>
      </c>
      <c r="H16728" s="2" t="s">
        <v>21581</v>
      </c>
      <c r="I16728">
        <v>56215</v>
      </c>
      <c r="J16728" t="s">
        <v>21580</v>
      </c>
    </row>
    <row r="16729" spans="1:10" ht="15" customHeight="1" x14ac:dyDescent="0.2">
      <c r="A16729">
        <f>IF(IFERROR((MATCH(G16729,$G$1:$G$12712,0)),0),INDEX($A$1:$A$12712,MATCH(G16729,$G$1:$G$12712,0)),MAX($A$2:$A16728)+1)</f>
        <v>12571</v>
      </c>
      <c r="C16729" t="str">
        <f t="shared" si="311"/>
        <v>peyton creek wind farm llc</v>
      </c>
      <c r="G16729">
        <v>62417</v>
      </c>
      <c r="H16729" s="2" t="s">
        <v>21582</v>
      </c>
      <c r="I16729">
        <v>56215</v>
      </c>
      <c r="J16729" t="s">
        <v>21580</v>
      </c>
    </row>
    <row r="16730" spans="1:10" ht="15" customHeight="1" x14ac:dyDescent="0.2">
      <c r="A16730">
        <f>IF(IFERROR((MATCH(G16730,$G$1:$G$12712,0)),0),INDEX($A$1:$A$12712,MATCH(G16730,$G$1:$G$12712,0)),MAX($A$2:$A16729)+1)</f>
        <v>12572</v>
      </c>
      <c r="C16730" t="str">
        <f t="shared" si="311"/>
        <v>verwey-hanford dairy digester #2</v>
      </c>
      <c r="G16730">
        <v>62418</v>
      </c>
      <c r="H16730" s="2" t="s">
        <v>21583</v>
      </c>
    </row>
    <row r="16731" spans="1:10" ht="15" customHeight="1" x14ac:dyDescent="0.2">
      <c r="A16731">
        <f>IF(IFERROR((MATCH(G16731,$G$1:$G$12712,0)),0),INDEX($A$1:$A$12712,MATCH(G16731,$G$1:$G$12712,0)),MAX($A$2:$A16730)+1)</f>
        <v>12573</v>
      </c>
      <c r="C16731" t="str">
        <f t="shared" si="311"/>
        <v>verwey-hanford dairy digester #3</v>
      </c>
      <c r="G16731">
        <v>62419</v>
      </c>
      <c r="H16731" s="2" t="s">
        <v>21584</v>
      </c>
    </row>
    <row r="16732" spans="1:10" ht="15" customHeight="1" x14ac:dyDescent="0.2">
      <c r="A16732">
        <f>IF(IFERROR((MATCH(G16732,$G$1:$G$12712,0)),0),INDEX($A$1:$A$12712,MATCH(G16732,$G$1:$G$12712,0)),MAX($A$2:$A16731)+1)</f>
        <v>12574</v>
      </c>
      <c r="C16732" t="str">
        <f t="shared" si="311"/>
        <v>prairie state solar project</v>
      </c>
      <c r="G16732">
        <v>62420</v>
      </c>
      <c r="H16732" s="2" t="s">
        <v>21585</v>
      </c>
    </row>
    <row r="16733" spans="1:10" ht="15" customHeight="1" x14ac:dyDescent="0.2">
      <c r="A16733">
        <f>IF(IFERROR((MATCH(G16733,$G$1:$G$12712,0)),0),INDEX($A$1:$A$12712,MATCH(G16733,$G$1:$G$12712,0)),MAX($A$2:$A16732)+1)</f>
        <v>12575</v>
      </c>
      <c r="C16733" t="str">
        <f t="shared" si="311"/>
        <v>nyp-hudson valley hospital center</v>
      </c>
      <c r="G16733">
        <v>62421</v>
      </c>
      <c r="H16733" s="2" t="s">
        <v>21586</v>
      </c>
    </row>
    <row r="16734" spans="1:10" ht="15" customHeight="1" x14ac:dyDescent="0.2">
      <c r="A16734">
        <f>IF(IFERROR((MATCH(G16734,$G$1:$G$12712,0)),0),INDEX($A$1:$A$12712,MATCH(G16734,$G$1:$G$12712,0)),MAX($A$2:$A16733)+1)</f>
        <v>12576</v>
      </c>
      <c r="C16734" t="str">
        <f t="shared" si="311"/>
        <v>assembly solar project</v>
      </c>
      <c r="G16734">
        <v>62422</v>
      </c>
      <c r="H16734" s="2" t="s">
        <v>21587</v>
      </c>
    </row>
    <row r="16735" spans="1:10" ht="15" customHeight="1" x14ac:dyDescent="0.2">
      <c r="A16735">
        <f>IF(IFERROR((MATCH(G16735,$G$1:$G$12712,0)),0),INDEX($A$1:$A$12712,MATCH(G16735,$G$1:$G$12712,0)),MAX($A$2:$A16734)+1)</f>
        <v>12577</v>
      </c>
      <c r="C16735" t="str">
        <f t="shared" si="311"/>
        <v>regeneron pharmaceuticals inc.</v>
      </c>
      <c r="G16735">
        <v>62423</v>
      </c>
      <c r="H16735" s="2" t="s">
        <v>21588</v>
      </c>
    </row>
    <row r="16736" spans="1:10" ht="15" customHeight="1" x14ac:dyDescent="0.2">
      <c r="A16736">
        <f>IF(IFERROR((MATCH(G16736,$G$1:$G$12712,0)),0),INDEX($A$1:$A$12712,MATCH(G16736,$G$1:$G$12712,0)),MAX($A$2:$A16735)+1)</f>
        <v>12578</v>
      </c>
      <c r="C16736" t="str">
        <f t="shared" si="311"/>
        <v>iola powerhouse &amp; cogeneration facility</v>
      </c>
      <c r="G16736">
        <v>62424</v>
      </c>
      <c r="H16736" s="2" t="s">
        <v>21589</v>
      </c>
    </row>
    <row r="16737" spans="1:10" ht="15" customHeight="1" x14ac:dyDescent="0.2">
      <c r="A16737">
        <f>IF(IFERROR((MATCH(G16737,$G$1:$G$12712,0)),0),INDEX($A$1:$A$12712,MATCH(G16737,$G$1:$G$12712,0)),MAX($A$2:$A16736)+1)</f>
        <v>12579</v>
      </c>
      <c r="C16737" t="str">
        <f t="shared" si="311"/>
        <v>sardis lake hydroelectric project</v>
      </c>
      <c r="G16737">
        <v>62425</v>
      </c>
      <c r="H16737" s="2" t="s">
        <v>21590</v>
      </c>
    </row>
    <row r="16738" spans="1:10" ht="15" customHeight="1" x14ac:dyDescent="0.2">
      <c r="A16738">
        <f>IF(IFERROR((MATCH(G16738,$G$1:$G$12712,0)),0),INDEX($A$1:$A$12712,MATCH(G16738,$G$1:$G$12712,0)),MAX($A$2:$A16737)+1)</f>
        <v>12580</v>
      </c>
      <c r="C16738" t="str">
        <f t="shared" si="311"/>
        <v>rokeby l&amp;d hydroelectric project</v>
      </c>
      <c r="G16738">
        <v>62426</v>
      </c>
      <c r="H16738" s="2" t="s">
        <v>21591</v>
      </c>
    </row>
    <row r="16739" spans="1:10" ht="15" customHeight="1" x14ac:dyDescent="0.2">
      <c r="A16739">
        <f>IF(IFERROR((MATCH(G16739,$G$1:$G$12712,0)),0),INDEX($A$1:$A$12712,MATCH(G16739,$G$1:$G$12712,0)),MAX($A$2:$A16738)+1)</f>
        <v>12581</v>
      </c>
      <c r="C16739" t="str">
        <f t="shared" si="311"/>
        <v>philo l&amp;d hydroelectric project</v>
      </c>
      <c r="G16739">
        <v>62427</v>
      </c>
      <c r="H16739" s="2" t="s">
        <v>21592</v>
      </c>
    </row>
    <row r="16740" spans="1:10" ht="15" customHeight="1" x14ac:dyDescent="0.2">
      <c r="A16740">
        <f>IF(IFERROR((MATCH(G16740,$G$1:$G$12712,0)),0),INDEX($A$1:$A$12712,MATCH(G16740,$G$1:$G$12712,0)),MAX($A$2:$A16739)+1)</f>
        <v>12582</v>
      </c>
      <c r="C16740" t="str">
        <f t="shared" si="311"/>
        <v>malta l&amp;d hydroelectric project</v>
      </c>
      <c r="G16740">
        <v>62428</v>
      </c>
      <c r="H16740" s="2" t="s">
        <v>21593</v>
      </c>
    </row>
    <row r="16741" spans="1:10" ht="15" customHeight="1" x14ac:dyDescent="0.2">
      <c r="A16741">
        <f>IF(IFERROR((MATCH(G16741,$G$1:$G$12712,0)),0),INDEX($A$1:$A$12712,MATCH(G16741,$G$1:$G$12712,0)),MAX($A$2:$A16740)+1)</f>
        <v>12583</v>
      </c>
      <c r="C16741" t="str">
        <f t="shared" si="311"/>
        <v>lowell l&amp;d hydroelectric project</v>
      </c>
      <c r="G16741">
        <v>62429</v>
      </c>
      <c r="H16741" s="2" t="s">
        <v>21594</v>
      </c>
    </row>
    <row r="16742" spans="1:10" ht="15" customHeight="1" x14ac:dyDescent="0.2">
      <c r="A16742">
        <f>IF(IFERROR((MATCH(G16742,$G$1:$G$12712,0)),0),INDEX($A$1:$A$12712,MATCH(G16742,$G$1:$G$12712,0)),MAX($A$2:$A16741)+1)</f>
        <v>12584</v>
      </c>
      <c r="C16742" t="str">
        <f t="shared" si="311"/>
        <v>grenada lake hydroelectric project</v>
      </c>
      <c r="G16742">
        <v>62430</v>
      </c>
      <c r="H16742" s="2" t="s">
        <v>21595</v>
      </c>
    </row>
    <row r="16743" spans="1:10" ht="15" customHeight="1" x14ac:dyDescent="0.2">
      <c r="A16743">
        <f>IF(IFERROR((MATCH(G16743,$G$1:$G$12712,0)),0),INDEX($A$1:$A$12712,MATCH(G16743,$G$1:$G$12712,0)),MAX($A$2:$A16742)+1)</f>
        <v>12585</v>
      </c>
      <c r="C16743" t="str">
        <f t="shared" si="311"/>
        <v>willow creek wind power llc</v>
      </c>
      <c r="G16743">
        <v>62431</v>
      </c>
      <c r="H16743" s="2" t="s">
        <v>21596</v>
      </c>
      <c r="I16743">
        <v>56545</v>
      </c>
      <c r="J16743" t="s">
        <v>21039</v>
      </c>
    </row>
    <row r="16744" spans="1:10" ht="15" customHeight="1" x14ac:dyDescent="0.2">
      <c r="A16744">
        <f>IF(IFERROR((MATCH(G16744,$G$1:$G$12712,0)),0),INDEX($A$1:$A$12712,MATCH(G16744,$G$1:$G$12712,0)),MAX($A$2:$A16743)+1)</f>
        <v>12586</v>
      </c>
      <c r="C16744" t="str">
        <f t="shared" si="311"/>
        <v>enid lake hydroelectric project</v>
      </c>
      <c r="G16744">
        <v>62432</v>
      </c>
      <c r="H16744" s="2" t="s">
        <v>21597</v>
      </c>
    </row>
    <row r="16745" spans="1:10" ht="15" customHeight="1" x14ac:dyDescent="0.2">
      <c r="A16745">
        <f>IF(IFERROR((MATCH(G16745,$G$1:$G$12712,0)),0),INDEX($A$1:$A$12712,MATCH(G16745,$G$1:$G$12712,0)),MAX($A$2:$A16744)+1)</f>
        <v>12587</v>
      </c>
      <c r="C16745" t="str">
        <f t="shared" si="311"/>
        <v>emsworth l&amp;d hydroelectric project</v>
      </c>
      <c r="G16745">
        <v>62433</v>
      </c>
      <c r="H16745" s="2" t="s">
        <v>21598</v>
      </c>
    </row>
    <row r="16746" spans="1:10" ht="15" customHeight="1" x14ac:dyDescent="0.2">
      <c r="A16746">
        <f>IF(IFERROR((MATCH(G16746,$G$1:$G$12712,0)),0),INDEX($A$1:$A$12712,MATCH(G16746,$G$1:$G$12712,0)),MAX($A$2:$A16745)+1)</f>
        <v>12588</v>
      </c>
      <c r="C16746" t="str">
        <f t="shared" si="311"/>
        <v>emsworth bc hydroelectric project</v>
      </c>
      <c r="G16746">
        <v>62434</v>
      </c>
      <c r="H16746" s="2" t="s">
        <v>21599</v>
      </c>
    </row>
    <row r="16747" spans="1:10" ht="15" customHeight="1" x14ac:dyDescent="0.2">
      <c r="A16747">
        <f>IF(IFERROR((MATCH(G16747,$G$1:$G$12712,0)),0),INDEX($A$1:$A$12712,MATCH(G16747,$G$1:$G$12712,0)),MAX($A$2:$A16746)+1)</f>
        <v>12589</v>
      </c>
      <c r="C16747" t="str">
        <f t="shared" si="311"/>
        <v>devola l&amp;d hydroelectric project</v>
      </c>
      <c r="G16747">
        <v>62435</v>
      </c>
      <c r="H16747" s="2" t="s">
        <v>21600</v>
      </c>
    </row>
    <row r="16748" spans="1:10" ht="15" customHeight="1" x14ac:dyDescent="0.2">
      <c r="A16748">
        <f>IF(IFERROR((MATCH(G16748,$G$1:$G$12712,0)),0),INDEX($A$1:$A$12712,MATCH(G16748,$G$1:$G$12712,0)),MAX($A$2:$A16747)+1)</f>
        <v>12590</v>
      </c>
      <c r="C16748" t="str">
        <f t="shared" si="311"/>
        <v>sr arlington i</v>
      </c>
      <c r="G16748">
        <v>62436</v>
      </c>
      <c r="H16748" s="2" t="s">
        <v>21601</v>
      </c>
    </row>
    <row r="16749" spans="1:10" ht="15" customHeight="1" x14ac:dyDescent="0.2">
      <c r="A16749">
        <f>IF(IFERROR((MATCH(G16749,$G$1:$G$12712,0)),0),INDEX($A$1:$A$12712,MATCH(G16749,$G$1:$G$12712,0)),MAX($A$2:$A16748)+1)</f>
        <v>12591</v>
      </c>
      <c r="C16749" t="str">
        <f t="shared" si="311"/>
        <v>dodge county wind</v>
      </c>
      <c r="G16749">
        <v>62437</v>
      </c>
      <c r="H16749" s="2" t="s">
        <v>21602</v>
      </c>
    </row>
    <row r="16750" spans="1:10" ht="15" customHeight="1" x14ac:dyDescent="0.2">
      <c r="A16750">
        <f>IF(IFERROR((MATCH(G16750,$G$1:$G$12712,0)),0),INDEX($A$1:$A$12712,MATCH(G16750,$G$1:$G$12712,0)),MAX($A$2:$A16749)+1)</f>
        <v>12592</v>
      </c>
      <c r="C16750" t="str">
        <f t="shared" si="311"/>
        <v>heller 400m</v>
      </c>
      <c r="G16750">
        <v>62438</v>
      </c>
      <c r="H16750" s="2" t="s">
        <v>21603</v>
      </c>
      <c r="I16750">
        <v>56997</v>
      </c>
      <c r="J16750" t="s">
        <v>21604</v>
      </c>
    </row>
    <row r="16751" spans="1:10" ht="15" customHeight="1" x14ac:dyDescent="0.2">
      <c r="A16751">
        <f>IF(IFERROR((MATCH(G16751,$G$1:$G$12712,0)),0),INDEX($A$1:$A$12712,MATCH(G16751,$G$1:$G$12712,0)),MAX($A$2:$A16750)+1)</f>
        <v>12593</v>
      </c>
      <c r="C16751" t="str">
        <f t="shared" si="311"/>
        <v>owens corning</v>
      </c>
      <c r="G16751">
        <v>62439</v>
      </c>
      <c r="H16751" s="2" t="s">
        <v>21605</v>
      </c>
      <c r="I16751">
        <v>56997</v>
      </c>
      <c r="J16751" t="s">
        <v>21604</v>
      </c>
    </row>
    <row r="16752" spans="1:10" ht="15" customHeight="1" x14ac:dyDescent="0.2">
      <c r="A16752">
        <f>IF(IFERROR((MATCH(G16752,$G$1:$G$12712,0)),0),INDEX($A$1:$A$12712,MATCH(G16752,$G$1:$G$12712,0)),MAX($A$2:$A16751)+1)</f>
        <v>12594</v>
      </c>
      <c r="C16752" t="str">
        <f t="shared" si="311"/>
        <v>techren solar v</v>
      </c>
      <c r="G16752">
        <v>62440</v>
      </c>
      <c r="H16752" s="2" t="s">
        <v>21606</v>
      </c>
    </row>
    <row r="16753" spans="1:10" ht="15" customHeight="1" x14ac:dyDescent="0.2">
      <c r="A16753">
        <f>IF(IFERROR((MATCH(G16753,$G$1:$G$12712,0)),0),INDEX($A$1:$A$12712,MATCH(G16753,$G$1:$G$12712,0)),MAX($A$2:$A16752)+1)</f>
        <v>12595</v>
      </c>
      <c r="C16753" t="str">
        <f t="shared" si="311"/>
        <v>kearny mesa storage llc</v>
      </c>
      <c r="G16753">
        <v>62441</v>
      </c>
      <c r="H16753" s="2" t="s">
        <v>21607</v>
      </c>
    </row>
    <row r="16754" spans="1:10" ht="15" customHeight="1" x14ac:dyDescent="0.2">
      <c r="A16754">
        <f>IF(IFERROR((MATCH(G16754,$G$1:$G$12712,0)),0),INDEX($A$1:$A$12712,MATCH(G16754,$G$1:$G$12712,0)),MAX($A$2:$A16753)+1)</f>
        <v>12596</v>
      </c>
      <c r="C16754" t="str">
        <f t="shared" si="311"/>
        <v>lake region community hybrid, llc</v>
      </c>
      <c r="G16754">
        <v>62442</v>
      </c>
      <c r="H16754" s="2" t="s">
        <v>21608</v>
      </c>
    </row>
    <row r="16755" spans="1:10" ht="15" customHeight="1" x14ac:dyDescent="0.2">
      <c r="A16755">
        <f>IF(IFERROR((MATCH(G16755,$G$1:$G$12712,0)),0),INDEX($A$1:$A$12712,MATCH(G16755,$G$1:$G$12712,0)),MAX($A$2:$A16754)+1)</f>
        <v>12597</v>
      </c>
      <c r="C16755" t="str">
        <f t="shared" si="311"/>
        <v>westminster</v>
      </c>
      <c r="G16755">
        <v>62443</v>
      </c>
      <c r="H16755" s="2" t="s">
        <v>21609</v>
      </c>
    </row>
    <row r="16756" spans="1:10" ht="15" customHeight="1" x14ac:dyDescent="0.2">
      <c r="A16756">
        <f>IF(IFERROR((MATCH(G16756,$G$1:$G$12712,0)),0),INDEX($A$1:$A$12712,MATCH(G16756,$G$1:$G$12712,0)),MAX($A$2:$A16755)+1)</f>
        <v>12598</v>
      </c>
      <c r="C16756" t="str">
        <f t="shared" si="311"/>
        <v>meyersdale windpower battery</v>
      </c>
      <c r="G16756">
        <v>62444</v>
      </c>
      <c r="H16756" s="2" t="s">
        <v>21610</v>
      </c>
      <c r="I16756">
        <v>6865</v>
      </c>
      <c r="J16756" t="s">
        <v>21611</v>
      </c>
    </row>
    <row r="16757" spans="1:10" ht="15" customHeight="1" x14ac:dyDescent="0.2">
      <c r="A16757">
        <f>A1020</f>
        <v>687</v>
      </c>
      <c r="C16757" t="str">
        <f t="shared" si="311"/>
        <v>busch ranch ii wind farm</v>
      </c>
      <c r="G16757">
        <v>62445</v>
      </c>
      <c r="H16757" s="2" t="s">
        <v>21612</v>
      </c>
    </row>
    <row r="16758" spans="1:10" ht="15" customHeight="1" x14ac:dyDescent="0.2">
      <c r="A16758">
        <f>IF(IFERROR((MATCH(G16758,$G$1:$G$12712,0)),0),INDEX($A$1:$A$12712,MATCH(G16758,$G$1:$G$12712,0)),MAX($A$2:$A16757)+1)</f>
        <v>12599</v>
      </c>
      <c r="C16758" t="str">
        <f t="shared" si="311"/>
        <v>jll-one rockwood road</v>
      </c>
      <c r="G16758">
        <v>62446</v>
      </c>
      <c r="H16758" s="2" t="s">
        <v>21613</v>
      </c>
    </row>
    <row r="16759" spans="1:10" ht="15" customHeight="1" x14ac:dyDescent="0.2">
      <c r="A16759">
        <f>IF(IFERROR((MATCH(G16759,$G$1:$G$12712,0)),0),INDEX($A$1:$A$12712,MATCH(G16759,$G$1:$G$12712,0)),MAX($A$2:$A16758)+1)</f>
        <v>12600</v>
      </c>
      <c r="C16759" t="str">
        <f t="shared" si="311"/>
        <v>south nassau communities hospital</v>
      </c>
      <c r="G16759">
        <v>62447</v>
      </c>
      <c r="H16759" s="2" t="s">
        <v>21614</v>
      </c>
    </row>
    <row r="16760" spans="1:10" ht="15" customHeight="1" x14ac:dyDescent="0.2">
      <c r="A16760">
        <f>IF(IFERROR((MATCH(G16760,$G$1:$G$12712,0)),0),INDEX($A$1:$A$12712,MATCH(G16760,$G$1:$G$12712,0)),MAX($A$2:$A16759)+1)</f>
        <v>12601</v>
      </c>
      <c r="C16760" t="str">
        <f t="shared" si="311"/>
        <v>lapetus</v>
      </c>
      <c r="G16760">
        <v>62448</v>
      </c>
      <c r="H16760" s="2" t="s">
        <v>21615</v>
      </c>
    </row>
    <row r="16761" spans="1:10" ht="15" customHeight="1" x14ac:dyDescent="0.2">
      <c r="A16761">
        <f>IF(IFERROR((MATCH(G16761,$G$1:$G$12712,0)),0),INDEX($A$1:$A$12712,MATCH(G16761,$G$1:$G$12712,0)),MAX($A$2:$A16760)+1)</f>
        <v>12602</v>
      </c>
      <c r="C16761" t="str">
        <f t="shared" si="311"/>
        <v>kimberly clark mobile - chp plant</v>
      </c>
      <c r="G16761">
        <v>62449</v>
      </c>
      <c r="H16761" s="2" t="s">
        <v>21616</v>
      </c>
    </row>
    <row r="16762" spans="1:10" ht="15" customHeight="1" x14ac:dyDescent="0.2">
      <c r="A16762">
        <f>IF(IFERROR((MATCH(G16762,$G$1:$G$12712,0)),0),INDEX($A$1:$A$12712,MATCH(G16762,$G$1:$G$12712,0)),MAX($A$2:$A16761)+1)</f>
        <v>12603</v>
      </c>
      <c r="C16762" t="str">
        <f t="shared" si="311"/>
        <v>st. johns episcopal hospital</v>
      </c>
      <c r="G16762">
        <v>62450</v>
      </c>
      <c r="H16762" s="2" t="s">
        <v>21617</v>
      </c>
    </row>
    <row r="16763" spans="1:10" ht="15" customHeight="1" x14ac:dyDescent="0.2">
      <c r="A16763">
        <f>IF(IFERROR((MATCH(G16763,$G$1:$G$12712,0)),0),INDEX($A$1:$A$12712,MATCH(G16763,$G$1:$G$12712,0)),MAX($A$2:$A16762)+1)</f>
        <v>12604</v>
      </c>
      <c r="C16763" t="str">
        <f t="shared" si="311"/>
        <v>rantoul solar</v>
      </c>
      <c r="G16763">
        <v>62451</v>
      </c>
      <c r="H16763" s="2" t="s">
        <v>21618</v>
      </c>
    </row>
    <row r="16764" spans="1:10" ht="15" customHeight="1" x14ac:dyDescent="0.2">
      <c r="A16764">
        <f>IF(IFERROR((MATCH(G16764,$G$1:$G$12712,0)),0),INDEX($A$1:$A$12712,MATCH(G16764,$G$1:$G$12712,0)),MAX($A$2:$A16763)+1)</f>
        <v>12605</v>
      </c>
      <c r="C16764" t="str">
        <f t="shared" si="311"/>
        <v>st. joseph hospital</v>
      </c>
      <c r="G16764">
        <v>62452</v>
      </c>
      <c r="H16764" s="2" t="s">
        <v>21619</v>
      </c>
    </row>
    <row r="16765" spans="1:10" ht="15" customHeight="1" x14ac:dyDescent="0.2">
      <c r="A16765">
        <f>IF(IFERROR((MATCH(G16765,$G$1:$G$12712,0)),0),INDEX($A$1:$A$12712,MATCH(G16765,$G$1:$G$12712,0)),MAX($A$2:$A16764)+1)</f>
        <v>12606</v>
      </c>
      <c r="C16765" t="str">
        <f t="shared" si="311"/>
        <v>mt.sinai-st.lukes roosevelt hosp. center</v>
      </c>
      <c r="G16765">
        <v>62453</v>
      </c>
      <c r="H16765" s="2" t="s">
        <v>21620</v>
      </c>
    </row>
    <row r="16766" spans="1:10" ht="15" customHeight="1" x14ac:dyDescent="0.2">
      <c r="A16766">
        <f>IF(IFERROR((MATCH(G16766,$G$1:$G$12712,0)),0),INDEX($A$1:$A$12712,MATCH(G16766,$G$1:$G$12712,0)),MAX($A$2:$A16765)+1)</f>
        <v>12607</v>
      </c>
      <c r="C16766" t="str">
        <f t="shared" si="311"/>
        <v>lakewood cheddar school</v>
      </c>
      <c r="G16766">
        <v>62454</v>
      </c>
      <c r="H16766" s="2" t="s">
        <v>21621</v>
      </c>
    </row>
    <row r="16767" spans="1:10" ht="15" customHeight="1" x14ac:dyDescent="0.2">
      <c r="A16767">
        <f>IF(IFERROR((MATCH(G16767,$G$1:$G$12712,0)),0),INDEX($A$1:$A$12712,MATCH(G16767,$G$1:$G$12712,0)),MAX($A$2:$A16766)+1)</f>
        <v>12608</v>
      </c>
      <c r="C16767" t="str">
        <f t="shared" si="311"/>
        <v>digital fairfield</v>
      </c>
      <c r="G16767">
        <v>62455</v>
      </c>
      <c r="H16767" s="2" t="s">
        <v>21622</v>
      </c>
      <c r="I16767">
        <v>57128</v>
      </c>
      <c r="J16767" t="s">
        <v>21623</v>
      </c>
    </row>
    <row r="16768" spans="1:10" ht="15" customHeight="1" x14ac:dyDescent="0.2">
      <c r="A16768">
        <f>IF(IFERROR((MATCH(G16768,$G$1:$G$12712,0)),0),INDEX($A$1:$A$12712,MATCH(G16768,$G$1:$G$12712,0)),MAX($A$2:$A16767)+1)</f>
        <v>12609</v>
      </c>
      <c r="C16768" t="str">
        <f t="shared" si="311"/>
        <v>regeneron tarrytown</v>
      </c>
      <c r="G16768">
        <v>62456</v>
      </c>
      <c r="H16768" s="2" t="s">
        <v>21624</v>
      </c>
      <c r="I16768">
        <v>57128</v>
      </c>
      <c r="J16768" t="s">
        <v>21623</v>
      </c>
    </row>
    <row r="16769" spans="1:10" ht="15" customHeight="1" x14ac:dyDescent="0.2">
      <c r="A16769">
        <f>IF(IFERROR((MATCH(G16769,$G$1:$G$12712,0)),0),INDEX($A$1:$A$12712,MATCH(G16769,$G$1:$G$12712,0)),MAX($A$2:$A16768)+1)</f>
        <v>12610</v>
      </c>
      <c r="C16769" t="str">
        <f t="shared" si="311"/>
        <v>ratkovich alhambra</v>
      </c>
      <c r="G16769">
        <v>62458</v>
      </c>
      <c r="H16769" s="2" t="s">
        <v>21625</v>
      </c>
      <c r="I16769">
        <v>57128</v>
      </c>
      <c r="J16769" t="s">
        <v>21623</v>
      </c>
    </row>
    <row r="16770" spans="1:10" ht="15" customHeight="1" x14ac:dyDescent="0.2">
      <c r="A16770">
        <f>IF(IFERROR((MATCH(G16770,$G$1:$G$12712,0)),0),INDEX($A$1:$A$12712,MATCH(G16770,$G$1:$G$12712,0)),MAX($A$2:$A16769)+1)</f>
        <v>12611</v>
      </c>
      <c r="C16770" t="str">
        <f t="shared" ref="C16770:C16833" si="312">IF(H16770="",F16770,H16770)</f>
        <v>micro santa clara</v>
      </c>
      <c r="G16770">
        <v>62459</v>
      </c>
      <c r="H16770" s="2" t="s">
        <v>21626</v>
      </c>
      <c r="I16770">
        <v>57128</v>
      </c>
      <c r="J16770" t="s">
        <v>21623</v>
      </c>
    </row>
    <row r="16771" spans="1:10" ht="15" customHeight="1" x14ac:dyDescent="0.2">
      <c r="A16771">
        <f>IF(IFERROR((MATCH(G16771,$G$1:$G$12712,0)),0),INDEX($A$1:$A$12712,MATCH(G16771,$G$1:$G$12712,0)),MAX($A$2:$A16770)+1)</f>
        <v>12612</v>
      </c>
      <c r="C16771" t="str">
        <f t="shared" si="312"/>
        <v>desi-2 battery storage facility</v>
      </c>
      <c r="G16771">
        <v>62460</v>
      </c>
      <c r="H16771" s="2" t="s">
        <v>21627</v>
      </c>
      <c r="I16771">
        <v>17609</v>
      </c>
      <c r="J16771" t="s">
        <v>21628</v>
      </c>
    </row>
    <row r="16772" spans="1:10" ht="15" customHeight="1" x14ac:dyDescent="0.2">
      <c r="A16772">
        <f>IF(IFERROR((MATCH(G16772,$G$1:$G$12712,0)),0),INDEX($A$1:$A$12712,MATCH(G16772,$G$1:$G$12712,0)),MAX($A$2:$A16771)+1)</f>
        <v>12613</v>
      </c>
      <c r="C16772" t="str">
        <f t="shared" si="312"/>
        <v>farmers electric cooperative - kalona</v>
      </c>
      <c r="G16772">
        <v>62461</v>
      </c>
      <c r="H16772" s="2" t="s">
        <v>21629</v>
      </c>
    </row>
    <row r="16773" spans="1:10" ht="15" customHeight="1" x14ac:dyDescent="0.2">
      <c r="A16773">
        <f>IF(IFERROR((MATCH(G16773,$G$1:$G$12712,0)),0),INDEX($A$1:$A$12712,MATCH(G16773,$G$1:$G$12712,0)),MAX($A$2:$A16772)+1)</f>
        <v>12614</v>
      </c>
      <c r="C16773" t="str">
        <f t="shared" si="312"/>
        <v>muscle shoals</v>
      </c>
      <c r="G16773">
        <v>62462</v>
      </c>
      <c r="H16773" s="2" t="s">
        <v>21630</v>
      </c>
      <c r="I16773">
        <v>56615</v>
      </c>
      <c r="J16773" t="s">
        <v>21631</v>
      </c>
    </row>
    <row r="16774" spans="1:10" ht="15" customHeight="1" x14ac:dyDescent="0.2">
      <c r="A16774">
        <f>IF(IFERROR((MATCH(G16774,$G$1:$G$12712,0)),0),INDEX($A$1:$A$12712,MATCH(G16774,$G$1:$G$12712,0)),MAX($A$2:$A16773)+1)</f>
        <v>12615</v>
      </c>
      <c r="C16774" t="str">
        <f t="shared" si="312"/>
        <v>little bear 3</v>
      </c>
      <c r="G16774">
        <v>62463</v>
      </c>
      <c r="H16774" s="2" t="s">
        <v>21632</v>
      </c>
      <c r="I16774">
        <v>56615</v>
      </c>
      <c r="J16774" t="s">
        <v>21631</v>
      </c>
    </row>
    <row r="16775" spans="1:10" ht="15" customHeight="1" x14ac:dyDescent="0.2">
      <c r="A16775">
        <f>IF(IFERROR((MATCH(G16775,$G$1:$G$12712,0)),0),INDEX($A$1:$A$12712,MATCH(G16775,$G$1:$G$12712,0)),MAX($A$2:$A16774)+1)</f>
        <v>12616</v>
      </c>
      <c r="C16775" t="str">
        <f t="shared" si="312"/>
        <v>little bear 4</v>
      </c>
      <c r="G16775">
        <v>62464</v>
      </c>
      <c r="H16775" s="2" t="s">
        <v>21633</v>
      </c>
      <c r="I16775">
        <v>56615</v>
      </c>
      <c r="J16775" t="s">
        <v>21631</v>
      </c>
    </row>
    <row r="16776" spans="1:10" ht="15" customHeight="1" x14ac:dyDescent="0.2">
      <c r="A16776">
        <f>IF(IFERROR((MATCH(G16776,$G$1:$G$12712,0)),0),INDEX($A$1:$A$12712,MATCH(G16776,$G$1:$G$12712,0)),MAX($A$2:$A16775)+1)</f>
        <v>12617</v>
      </c>
      <c r="C16776" t="str">
        <f t="shared" si="312"/>
        <v>little bear 5</v>
      </c>
      <c r="G16776">
        <v>62465</v>
      </c>
      <c r="H16776" s="2" t="s">
        <v>21634</v>
      </c>
      <c r="I16776">
        <v>56615</v>
      </c>
      <c r="J16776" t="s">
        <v>21631</v>
      </c>
    </row>
    <row r="16777" spans="1:10" ht="15" customHeight="1" x14ac:dyDescent="0.2">
      <c r="A16777">
        <f>IF(IFERROR((MATCH(G16777,$G$1:$G$12712,0)),0),INDEX($A$1:$A$12712,MATCH(G16777,$G$1:$G$12712,0)),MAX($A$2:$A16776)+1)</f>
        <v>12618</v>
      </c>
      <c r="C16777" t="str">
        <f t="shared" si="312"/>
        <v>vista solar energy center</v>
      </c>
      <c r="G16777">
        <v>62467</v>
      </c>
      <c r="H16777" s="2" t="s">
        <v>21635</v>
      </c>
      <c r="I16777">
        <v>59300</v>
      </c>
      <c r="J16777" t="s">
        <v>21636</v>
      </c>
    </row>
    <row r="16778" spans="1:10" ht="15" customHeight="1" x14ac:dyDescent="0.2">
      <c r="A16778">
        <f>IF(IFERROR((MATCH(G16778,$G$1:$G$12712,0)),0),INDEX($A$1:$A$12712,MATCH(G16778,$G$1:$G$12712,0)),MAX($A$2:$A16777)+1)</f>
        <v>12619</v>
      </c>
      <c r="C16778" t="str">
        <f t="shared" si="312"/>
        <v>music city community solar</v>
      </c>
      <c r="G16778">
        <v>62468</v>
      </c>
      <c r="H16778" s="2" t="s">
        <v>21637</v>
      </c>
    </row>
    <row r="16779" spans="1:10" ht="15" customHeight="1" x14ac:dyDescent="0.2">
      <c r="A16779">
        <f>IF(IFERROR((MATCH(G16779,$G$1:$G$12712,0)),0),INDEX($A$1:$A$12712,MATCH(G16779,$G$1:$G$12712,0)),MAX($A$2:$A16778)+1)</f>
        <v>12620</v>
      </c>
      <c r="C16779" t="str">
        <f t="shared" si="312"/>
        <v>cove mountain solar</v>
      </c>
      <c r="G16779">
        <v>62469</v>
      </c>
      <c r="H16779" s="2" t="s">
        <v>21638</v>
      </c>
      <c r="I16779">
        <v>56615</v>
      </c>
      <c r="J16779" t="s">
        <v>21631</v>
      </c>
    </row>
    <row r="16780" spans="1:10" ht="15" customHeight="1" x14ac:dyDescent="0.2">
      <c r="A16780">
        <f>IF(IFERROR((MATCH(G16780,$G$1:$G$12712,0)),0),INDEX($A$1:$A$12712,MATCH(G16780,$G$1:$G$12712,0)),MAX($A$2:$A16779)+1)</f>
        <v>12621</v>
      </c>
      <c r="C16780" t="str">
        <f t="shared" si="312"/>
        <v>cove mountain solar 2</v>
      </c>
      <c r="G16780">
        <v>62470</v>
      </c>
      <c r="H16780" s="2" t="s">
        <v>21639</v>
      </c>
      <c r="I16780">
        <v>56615</v>
      </c>
      <c r="J16780" t="s">
        <v>21631</v>
      </c>
    </row>
    <row r="16781" spans="1:10" ht="15" customHeight="1" x14ac:dyDescent="0.2">
      <c r="A16781">
        <f>IF(IFERROR((MATCH(G16781,$G$1:$G$12712,0)),0),INDEX($A$1:$A$12712,MATCH(G16781,$G$1:$G$12712,0)),MAX($A$2:$A16780)+1)</f>
        <v>12622</v>
      </c>
      <c r="C16781" t="str">
        <f t="shared" si="312"/>
        <v>washington st community solar farm #4</v>
      </c>
      <c r="G16781">
        <v>62471</v>
      </c>
      <c r="H16781" s="2" t="s">
        <v>21640</v>
      </c>
    </row>
    <row r="16782" spans="1:10" ht="15" customHeight="1" x14ac:dyDescent="0.2">
      <c r="A16782">
        <f>IF(IFERROR((MATCH(G16782,$G$1:$G$12712,0)),0),INDEX($A$1:$A$12712,MATCH(G16782,$G$1:$G$12712,0)),MAX($A$2:$A16781)+1)</f>
        <v>12623</v>
      </c>
      <c r="C16782" t="str">
        <f t="shared" si="312"/>
        <v>washington st community solar farm #1</v>
      </c>
      <c r="G16782">
        <v>62472</v>
      </c>
      <c r="H16782" s="2" t="s">
        <v>21641</v>
      </c>
    </row>
    <row r="16783" spans="1:10" ht="15" customHeight="1" x14ac:dyDescent="0.2">
      <c r="A16783">
        <f>IF(IFERROR((MATCH(G16783,$G$1:$G$12712,0)),0),INDEX($A$1:$A$12712,MATCH(G16783,$G$1:$G$12712,0)),MAX($A$2:$A16782)+1)</f>
        <v>12624</v>
      </c>
      <c r="C16783" t="str">
        <f t="shared" si="312"/>
        <v>washington st community solar farm #3</v>
      </c>
      <c r="G16783">
        <v>62473</v>
      </c>
      <c r="H16783" s="2" t="s">
        <v>21642</v>
      </c>
    </row>
    <row r="16784" spans="1:10" ht="15" customHeight="1" x14ac:dyDescent="0.2">
      <c r="A16784">
        <f>IF(IFERROR((MATCH(G16784,$G$1:$G$12712,0)),0),INDEX($A$1:$A$12712,MATCH(G16784,$G$1:$G$12712,0)),MAX($A$2:$A16783)+1)</f>
        <v>12625</v>
      </c>
      <c r="C16784" t="str">
        <f t="shared" si="312"/>
        <v>gaskill rd community solar farm</v>
      </c>
      <c r="G16784">
        <v>62474</v>
      </c>
      <c r="H16784" s="2" t="s">
        <v>21643</v>
      </c>
    </row>
    <row r="16785" spans="1:10" ht="15" customHeight="1" x14ac:dyDescent="0.2">
      <c r="A16785">
        <f>IF(IFERROR((MATCH(G16785,$G$1:$G$12712,0)),0),INDEX($A$1:$A$12712,MATCH(G16785,$G$1:$G$12712,0)),MAX($A$2:$A16784)+1)</f>
        <v>12626</v>
      </c>
      <c r="C16785" t="str">
        <f t="shared" si="312"/>
        <v>kings point wind energy center</v>
      </c>
      <c r="G16785">
        <v>62475</v>
      </c>
      <c r="H16785" s="2" t="s">
        <v>21644</v>
      </c>
      <c r="I16785">
        <v>5860</v>
      </c>
      <c r="J16785" t="s">
        <v>21645</v>
      </c>
    </row>
    <row r="16786" spans="1:10" ht="15" customHeight="1" x14ac:dyDescent="0.2">
      <c r="A16786">
        <f>IF(IFERROR((MATCH(G16786,$G$1:$G$12712,0)),0),INDEX($A$1:$A$12712,MATCH(G16786,$G$1:$G$12712,0)),MAX($A$2:$A16785)+1)</f>
        <v>12627</v>
      </c>
      <c r="C16786" t="str">
        <f t="shared" si="312"/>
        <v>big tree community solar farm</v>
      </c>
      <c r="G16786">
        <v>62476</v>
      </c>
      <c r="H16786" s="2" t="s">
        <v>21646</v>
      </c>
    </row>
    <row r="16787" spans="1:10" ht="15" customHeight="1" x14ac:dyDescent="0.2">
      <c r="A16787">
        <f>IF(IFERROR((MATCH(G16787,$G$1:$G$12712,0)),0),INDEX($A$1:$A$12712,MATCH(G16787,$G$1:$G$12712,0)),MAX($A$2:$A16786)+1)</f>
        <v>12628</v>
      </c>
      <c r="C16787" t="str">
        <f t="shared" si="312"/>
        <v>dryden rd #2 community solar farm</v>
      </c>
      <c r="G16787">
        <v>62477</v>
      </c>
      <c r="H16787" s="2" t="s">
        <v>21647</v>
      </c>
    </row>
    <row r="16788" spans="1:10" ht="15" customHeight="1" x14ac:dyDescent="0.2">
      <c r="A16788">
        <f>IF(IFERROR((MATCH(G16788,$G$1:$G$12712,0)),0),INDEX($A$1:$A$12712,MATCH(G16788,$G$1:$G$12712,0)),MAX($A$2:$A16787)+1)</f>
        <v>12629</v>
      </c>
      <c r="C16788" t="str">
        <f t="shared" si="312"/>
        <v>north fork ridge wind energy center</v>
      </c>
      <c r="G16788">
        <v>62478</v>
      </c>
      <c r="H16788" s="2" t="s">
        <v>21648</v>
      </c>
      <c r="I16788">
        <v>5860</v>
      </c>
      <c r="J16788" t="s">
        <v>21645</v>
      </c>
    </row>
    <row r="16789" spans="1:10" ht="15" customHeight="1" x14ac:dyDescent="0.2">
      <c r="A16789">
        <f>IF(IFERROR((MATCH(G16789,$G$1:$G$12712,0)),0),INDEX($A$1:$A$12712,MATCH(G16789,$G$1:$G$12712,0)),MAX($A$2:$A16788)+1)</f>
        <v>12630</v>
      </c>
      <c r="C16789" t="str">
        <f t="shared" si="312"/>
        <v>woodoak drive community solar farm</v>
      </c>
      <c r="G16789">
        <v>62479</v>
      </c>
      <c r="H16789" s="2" t="s">
        <v>21649</v>
      </c>
    </row>
    <row r="16790" spans="1:10" ht="15" customHeight="1" x14ac:dyDescent="0.2">
      <c r="A16790">
        <f>IF(IFERROR((MATCH(G16790,$G$1:$G$12712,0)),0),INDEX($A$1:$A$12712,MATCH(G16790,$G$1:$G$12712,0)),MAX($A$2:$A16789)+1)</f>
        <v>12631</v>
      </c>
      <c r="C16790" t="str">
        <f t="shared" si="312"/>
        <v>burritt rd community solar farm</v>
      </c>
      <c r="G16790">
        <v>62480</v>
      </c>
      <c r="H16790" s="2" t="s">
        <v>21650</v>
      </c>
    </row>
    <row r="16791" spans="1:10" ht="15" customHeight="1" x14ac:dyDescent="0.2">
      <c r="A16791">
        <f>IF(IFERROR((MATCH(G16791,$G$1:$G$12712,0)),0),INDEX($A$1:$A$12712,MATCH(G16791,$G$1:$G$12712,0)),MAX($A$2:$A16790)+1)</f>
        <v>12632</v>
      </c>
      <c r="C16791" t="str">
        <f t="shared" si="312"/>
        <v>neosho ridge wind energy center</v>
      </c>
      <c r="G16791">
        <v>62481</v>
      </c>
      <c r="H16791" s="2" t="s">
        <v>21651</v>
      </c>
      <c r="I16791">
        <v>5860</v>
      </c>
      <c r="J16791" t="s">
        <v>21645</v>
      </c>
    </row>
    <row r="16792" spans="1:10" ht="15" customHeight="1" x14ac:dyDescent="0.2">
      <c r="A16792">
        <f>IF(IFERROR((MATCH(G16792,$G$1:$G$12712,0)),0),INDEX($A$1:$A$12712,MATCH(G16792,$G$1:$G$12712,0)),MAX($A$2:$A16791)+1)</f>
        <v>12633</v>
      </c>
      <c r="C16792" t="str">
        <f t="shared" si="312"/>
        <v>beech ridge ii wind energy center</v>
      </c>
      <c r="G16792">
        <v>62482</v>
      </c>
      <c r="H16792" s="2" t="s">
        <v>21652</v>
      </c>
    </row>
    <row r="16793" spans="1:10" ht="15" customHeight="1" x14ac:dyDescent="0.2">
      <c r="A16793">
        <f>IF(IFERROR((MATCH(G16793,$G$1:$G$12712,0)),0),INDEX($A$1:$A$12712,MATCH(G16793,$G$1:$G$12712,0)),MAX($A$2:$A16792)+1)</f>
        <v>12634</v>
      </c>
      <c r="C16793" t="str">
        <f t="shared" si="312"/>
        <v>taygete energy project llc</v>
      </c>
      <c r="G16793">
        <v>62483</v>
      </c>
      <c r="H16793" s="2" t="s">
        <v>21653</v>
      </c>
    </row>
    <row r="16794" spans="1:10" ht="15" customHeight="1" x14ac:dyDescent="0.2">
      <c r="A16794">
        <f>IF(IFERROR((MATCH(G16794,$G$1:$G$12712,0)),0),INDEX($A$1:$A$12712,MATCH(G16794,$G$1:$G$12712,0)),MAX($A$2:$A16793)+1)</f>
        <v>12635</v>
      </c>
      <c r="C16794" t="str">
        <f t="shared" si="312"/>
        <v>crawfordsville 2 solar park</v>
      </c>
      <c r="G16794">
        <v>62484</v>
      </c>
      <c r="H16794" s="2" t="s">
        <v>21654</v>
      </c>
      <c r="I16794">
        <v>9234</v>
      </c>
      <c r="J16794" t="s">
        <v>20902</v>
      </c>
    </row>
    <row r="16795" spans="1:10" ht="15" customHeight="1" x14ac:dyDescent="0.2">
      <c r="A16795">
        <f>IF(IFERROR((MATCH(G16795,$G$1:$G$12712,0)),0),INDEX($A$1:$A$12712,MATCH(G16795,$G$1:$G$12712,0)),MAX($A$2:$A16794)+1)</f>
        <v>12636</v>
      </c>
      <c r="C16795" t="str">
        <f t="shared" si="312"/>
        <v>crawfordsville 3 solar park</v>
      </c>
      <c r="G16795">
        <v>62485</v>
      </c>
      <c r="H16795" s="2" t="s">
        <v>21655</v>
      </c>
      <c r="I16795">
        <v>9234</v>
      </c>
      <c r="J16795" t="s">
        <v>20902</v>
      </c>
    </row>
    <row r="16796" spans="1:10" ht="15" customHeight="1" x14ac:dyDescent="0.2">
      <c r="A16796">
        <f>IF(IFERROR((MATCH(G16796,$G$1:$G$12712,0)),0),INDEX($A$1:$A$12712,MATCH(G16796,$G$1:$G$12712,0)),MAX($A$2:$A16795)+1)</f>
        <v>12637</v>
      </c>
      <c r="C16796" t="str">
        <f t="shared" si="312"/>
        <v>cmr solar llc</v>
      </c>
      <c r="G16796">
        <v>62486</v>
      </c>
      <c r="H16796" s="2" t="s">
        <v>21656</v>
      </c>
    </row>
    <row r="16797" spans="1:10" ht="15" customHeight="1" x14ac:dyDescent="0.2">
      <c r="A16797">
        <f>IF(IFERROR((MATCH(G16797,$G$1:$G$12712,0)),0),INDEX($A$1:$A$12712,MATCH(G16797,$G$1:$G$12712,0)),MAX($A$2:$A16796)+1)</f>
        <v>12638</v>
      </c>
      <c r="C16797" t="str">
        <f t="shared" si="312"/>
        <v>flowers solar llc</v>
      </c>
      <c r="G16797">
        <v>62487</v>
      </c>
      <c r="H16797" s="2" t="s">
        <v>21657</v>
      </c>
    </row>
    <row r="16798" spans="1:10" ht="15" customHeight="1" x14ac:dyDescent="0.2">
      <c r="A16798">
        <f>IF(IFERROR((MATCH(G16798,$G$1:$G$12712,0)),0),INDEX($A$1:$A$12712,MATCH(G16798,$G$1:$G$12712,0)),MAX($A$2:$A16797)+1)</f>
        <v>12639</v>
      </c>
      <c r="C16798" t="str">
        <f t="shared" si="312"/>
        <v>prairie queen wind farm</v>
      </c>
      <c r="G16798">
        <v>62488</v>
      </c>
      <c r="H16798" s="2" t="s">
        <v>21658</v>
      </c>
    </row>
    <row r="16799" spans="1:10" ht="15" customHeight="1" x14ac:dyDescent="0.2">
      <c r="A16799">
        <f>IF(IFERROR((MATCH(G16799,$G$1:$G$12712,0)),0),INDEX($A$1:$A$12712,MATCH(G16799,$G$1:$G$12712,0)),MAX($A$2:$A16798)+1)</f>
        <v>12640</v>
      </c>
      <c r="C16799" t="str">
        <f t="shared" si="312"/>
        <v>crossing trails wind farm</v>
      </c>
      <c r="G16799">
        <v>62489</v>
      </c>
      <c r="H16799" s="2" t="s">
        <v>21659</v>
      </c>
    </row>
    <row r="16800" spans="1:10" ht="15" customHeight="1" x14ac:dyDescent="0.2">
      <c r="A16800">
        <f>IF(IFERROR((MATCH(G16800,$G$1:$G$12712,0)),0),INDEX($A$1:$A$12712,MATCH(G16800,$G$1:$G$12712,0)),MAX($A$2:$A16799)+1)</f>
        <v>12641</v>
      </c>
      <c r="C16800" t="str">
        <f t="shared" si="312"/>
        <v>echo river solar</v>
      </c>
      <c r="G16800">
        <v>62490</v>
      </c>
      <c r="H16800" s="2" t="s">
        <v>21660</v>
      </c>
      <c r="I16800">
        <v>6452</v>
      </c>
      <c r="J16800" t="s">
        <v>15369</v>
      </c>
    </row>
    <row r="16801" spans="1:10" ht="15" customHeight="1" x14ac:dyDescent="0.2">
      <c r="A16801">
        <f>IF(IFERROR((MATCH(G16801,$G$1:$G$12712,0)),0),INDEX($A$1:$A$12712,MATCH(G16801,$G$1:$G$12712,0)),MAX($A$2:$A16800)+1)</f>
        <v>12642</v>
      </c>
      <c r="C16801" t="str">
        <f t="shared" si="312"/>
        <v>okeechobee solar</v>
      </c>
      <c r="G16801">
        <v>62491</v>
      </c>
      <c r="H16801" s="2" t="s">
        <v>21661</v>
      </c>
      <c r="I16801">
        <v>6452</v>
      </c>
      <c r="J16801" t="s">
        <v>15369</v>
      </c>
    </row>
    <row r="16802" spans="1:10" ht="15" customHeight="1" x14ac:dyDescent="0.2">
      <c r="A16802">
        <f>IF(IFERROR((MATCH(G16802,$G$1:$G$12712,0)),0),INDEX($A$1:$A$12712,MATCH(G16802,$G$1:$G$12712,0)),MAX($A$2:$A16801)+1)</f>
        <v>12643</v>
      </c>
      <c r="C16802" t="str">
        <f t="shared" si="312"/>
        <v>acb energy parntners llc - mtf cogen</v>
      </c>
      <c r="G16802">
        <v>62492</v>
      </c>
      <c r="H16802" s="2" t="s">
        <v>21662</v>
      </c>
    </row>
    <row r="16803" spans="1:10" ht="15" customHeight="1" x14ac:dyDescent="0.2">
      <c r="A16803">
        <f>IF(IFERROR((MATCH(G16803,$G$1:$G$12712,0)),0),INDEX($A$1:$A$12712,MATCH(G16803,$G$1:$G$12712,0)),MAX($A$2:$A16802)+1)</f>
        <v>12644</v>
      </c>
      <c r="C16803" t="str">
        <f t="shared" si="312"/>
        <v>southfork solar</v>
      </c>
      <c r="G16803">
        <v>62493</v>
      </c>
      <c r="H16803" s="2" t="s">
        <v>21663</v>
      </c>
      <c r="I16803">
        <v>6452</v>
      </c>
      <c r="J16803" t="s">
        <v>15369</v>
      </c>
    </row>
    <row r="16804" spans="1:10" ht="15" customHeight="1" x14ac:dyDescent="0.2">
      <c r="A16804">
        <f>IF(IFERROR((MATCH(G16804,$G$1:$G$12712,0)),0),INDEX($A$1:$A$12712,MATCH(G16804,$G$1:$G$12712,0)),MAX($A$2:$A16803)+1)</f>
        <v>12645</v>
      </c>
      <c r="C16804" t="str">
        <f t="shared" si="312"/>
        <v>skeleton creek energy center</v>
      </c>
      <c r="G16804">
        <v>62494</v>
      </c>
      <c r="H16804" s="2" t="s">
        <v>21664</v>
      </c>
    </row>
    <row r="16805" spans="1:10" ht="15" customHeight="1" x14ac:dyDescent="0.2">
      <c r="A16805">
        <f>IF(IFERROR((MATCH(G16805,$G$1:$G$12712,0)),0),INDEX($A$1:$A$12712,MATCH(G16805,$G$1:$G$12712,0)),MAX($A$2:$A16804)+1)</f>
        <v>12646</v>
      </c>
      <c r="C16805" t="str">
        <f t="shared" si="312"/>
        <v>palmer solar</v>
      </c>
      <c r="G16805">
        <v>62495</v>
      </c>
      <c r="H16805" s="2" t="s">
        <v>21665</v>
      </c>
    </row>
    <row r="16806" spans="1:10" ht="15" customHeight="1" x14ac:dyDescent="0.2">
      <c r="A16806">
        <f>IF(IFERROR((MATCH(G16806,$G$1:$G$12712,0)),0),INDEX($A$1:$A$12712,MATCH(G16806,$G$1:$G$12712,0)),MAX($A$2:$A16805)+1)</f>
        <v>12647</v>
      </c>
      <c r="C16806" t="str">
        <f t="shared" si="312"/>
        <v>telegraph rd #1 community solar farm</v>
      </c>
      <c r="G16806">
        <v>62496</v>
      </c>
      <c r="H16806" s="2" t="s">
        <v>21666</v>
      </c>
    </row>
    <row r="16807" spans="1:10" ht="15" customHeight="1" x14ac:dyDescent="0.2">
      <c r="A16807">
        <f>IF(IFERROR((MATCH(G16807,$G$1:$G$12712,0)),0),INDEX($A$1:$A$12712,MATCH(G16807,$G$1:$G$12712,0)),MAX($A$2:$A16806)+1)</f>
        <v>12648</v>
      </c>
      <c r="C16807" t="str">
        <f t="shared" si="312"/>
        <v>orange county energy storage 2</v>
      </c>
      <c r="G16807">
        <v>62497</v>
      </c>
      <c r="H16807" s="2" t="s">
        <v>21667</v>
      </c>
    </row>
    <row r="16808" spans="1:10" ht="15" customHeight="1" x14ac:dyDescent="0.2">
      <c r="A16808">
        <f>IF(IFERROR((MATCH(G16808,$G$1:$G$12712,0)),0),INDEX($A$1:$A$12712,MATCH(G16808,$G$1:$G$12712,0)),MAX($A$2:$A16807)+1)</f>
        <v>12649</v>
      </c>
      <c r="C16808" t="str">
        <f t="shared" si="312"/>
        <v>telegraph rd #2 community solar farm</v>
      </c>
      <c r="G16808">
        <v>62498</v>
      </c>
      <c r="H16808" s="2" t="s">
        <v>21668</v>
      </c>
    </row>
    <row r="16809" spans="1:10" ht="15" customHeight="1" x14ac:dyDescent="0.2">
      <c r="A16809">
        <f>IF(IFERROR((MATCH(G16809,$G$1:$G$12712,0)),0),INDEX($A$1:$A$12712,MATCH(G16809,$G$1:$G$12712,0)),MAX($A$2:$A16808)+1)</f>
        <v>12650</v>
      </c>
      <c r="C16809" t="str">
        <f t="shared" si="312"/>
        <v>orange county energy storage 3</v>
      </c>
      <c r="G16809">
        <v>62499</v>
      </c>
      <c r="H16809" s="2" t="s">
        <v>21669</v>
      </c>
    </row>
    <row r="16810" spans="1:10" ht="15" customHeight="1" x14ac:dyDescent="0.2">
      <c r="A16810">
        <f>IF(IFERROR((MATCH(G16810,$G$1:$G$12712,0)),0),INDEX($A$1:$A$12712,MATCH(G16810,$G$1:$G$12712,0)),MAX($A$2:$A16809)+1)</f>
        <v>12651</v>
      </c>
      <c r="C16810" t="str">
        <f t="shared" si="312"/>
        <v>route 19 #1 community solar farm</v>
      </c>
      <c r="G16810">
        <v>62500</v>
      </c>
      <c r="H16810" s="2" t="s">
        <v>21670</v>
      </c>
    </row>
    <row r="16811" spans="1:10" ht="15" customHeight="1" x14ac:dyDescent="0.2">
      <c r="A16811">
        <f>IF(IFERROR((MATCH(G16811,$G$1:$G$12712,0)),0),INDEX($A$1:$A$12712,MATCH(G16811,$G$1:$G$12712,0)),MAX($A$2:$A16810)+1)</f>
        <v>12652</v>
      </c>
      <c r="C16811" t="str">
        <f t="shared" si="312"/>
        <v>old jackson solar llc</v>
      </c>
      <c r="G16811">
        <v>62501</v>
      </c>
      <c r="H16811" s="2" t="s">
        <v>21671</v>
      </c>
      <c r="I16811">
        <v>56545</v>
      </c>
      <c r="J16811" t="s">
        <v>21039</v>
      </c>
    </row>
    <row r="16812" spans="1:10" ht="15" customHeight="1" x14ac:dyDescent="0.2">
      <c r="A16812">
        <f>IF(IFERROR((MATCH(G16812,$G$1:$G$12712,0)),0),INDEX($A$1:$A$12712,MATCH(G16812,$G$1:$G$12712,0)),MAX($A$2:$A16811)+1)</f>
        <v>12653</v>
      </c>
      <c r="C16812" t="str">
        <f t="shared" si="312"/>
        <v>route 19 #2 community solar farm</v>
      </c>
      <c r="G16812">
        <v>62502</v>
      </c>
      <c r="H16812" s="2" t="s">
        <v>21672</v>
      </c>
    </row>
    <row r="16813" spans="1:10" ht="15" customHeight="1" x14ac:dyDescent="0.2">
      <c r="A16813">
        <f>IF(IFERROR((MATCH(G16813,$G$1:$G$12712,0)),0),INDEX($A$1:$A$12712,MATCH(G16813,$G$1:$G$12712,0)),MAX($A$2:$A16812)+1)</f>
        <v>12654</v>
      </c>
      <c r="C16813" t="str">
        <f t="shared" si="312"/>
        <v>winchendon landfill solar</v>
      </c>
      <c r="G16813">
        <v>62503</v>
      </c>
      <c r="H16813" s="2" t="s">
        <v>21673</v>
      </c>
    </row>
    <row r="16814" spans="1:10" ht="15" customHeight="1" x14ac:dyDescent="0.2">
      <c r="A16814">
        <f>IF(IFERROR((MATCH(G16814,$G$1:$G$12712,0)),0),INDEX($A$1:$A$12712,MATCH(G16814,$G$1:$G$12712,0)),MAX($A$2:$A16813)+1)</f>
        <v>12655</v>
      </c>
      <c r="C16814" t="str">
        <f t="shared" si="312"/>
        <v>frey rd #1 community solar farm</v>
      </c>
      <c r="G16814">
        <v>62504</v>
      </c>
      <c r="H16814" s="2" t="s">
        <v>21674</v>
      </c>
    </row>
    <row r="16815" spans="1:10" ht="15" customHeight="1" x14ac:dyDescent="0.2">
      <c r="A16815">
        <f>IF(IFERROR((MATCH(G16815,$G$1:$G$12712,0)),0),INDEX($A$1:$A$12712,MATCH(G16815,$G$1:$G$12712,0)),MAX($A$2:$A16814)+1)</f>
        <v>12656</v>
      </c>
      <c r="C16815" t="str">
        <f t="shared" si="312"/>
        <v>g.s.e. one llc</v>
      </c>
      <c r="G16815">
        <v>62505</v>
      </c>
      <c r="H16815" s="2" t="s">
        <v>21675</v>
      </c>
      <c r="I16815">
        <v>56545</v>
      </c>
      <c r="J16815" t="s">
        <v>21039</v>
      </c>
    </row>
    <row r="16816" spans="1:10" ht="15" customHeight="1" x14ac:dyDescent="0.2">
      <c r="A16816">
        <f>IF(IFERROR((MATCH(G16816,$G$1:$G$12712,0)),0),INDEX($A$1:$A$12712,MATCH(G16816,$G$1:$G$12712,0)),MAX($A$2:$A16815)+1)</f>
        <v>12657</v>
      </c>
      <c r="C16816" t="str">
        <f t="shared" si="312"/>
        <v>county route 11 community solar farm</v>
      </c>
      <c r="G16816">
        <v>62507</v>
      </c>
      <c r="H16816" s="2" t="s">
        <v>21676</v>
      </c>
    </row>
    <row r="16817" spans="1:10" ht="15" customHeight="1" x14ac:dyDescent="0.2">
      <c r="A16817">
        <f>IF(IFERROR((MATCH(G16817,$G$1:$G$12712,0)),0),INDEX($A$1:$A$12712,MATCH(G16817,$G$1:$G$12712,0)),MAX($A$2:$A16816)+1)</f>
        <v>12658</v>
      </c>
      <c r="C16817" t="str">
        <f t="shared" si="312"/>
        <v>furnace rd community solar farm</v>
      </c>
      <c r="G16817">
        <v>62508</v>
      </c>
      <c r="H16817" s="2" t="s">
        <v>21677</v>
      </c>
    </row>
    <row r="16818" spans="1:10" ht="15" customHeight="1" x14ac:dyDescent="0.2">
      <c r="A16818">
        <f>IF(IFERROR((MATCH(G16818,$G$1:$G$12712,0)),0),INDEX($A$1:$A$12712,MATCH(G16818,$G$1:$G$12712,0)),MAX($A$2:$A16817)+1)</f>
        <v>12659</v>
      </c>
      <c r="C16818" t="str">
        <f t="shared" si="312"/>
        <v>hybrid holdings 1 capistrano</v>
      </c>
      <c r="G16818">
        <v>62515</v>
      </c>
      <c r="H16818" s="2" t="s">
        <v>21678</v>
      </c>
    </row>
    <row r="16819" spans="1:10" ht="15" customHeight="1" x14ac:dyDescent="0.2">
      <c r="A16819">
        <f>IF(IFERROR((MATCH(G16819,$G$1:$G$12712,0)),0),INDEX($A$1:$A$12712,MATCH(G16819,$G$1:$G$12712,0)),MAX($A$2:$A16818)+1)</f>
        <v>12660</v>
      </c>
      <c r="C16819" t="str">
        <f t="shared" si="312"/>
        <v>tb flats</v>
      </c>
      <c r="G16819">
        <v>62516</v>
      </c>
      <c r="H16819" s="2" t="s">
        <v>21679</v>
      </c>
      <c r="I16819">
        <v>14354</v>
      </c>
      <c r="J16819" t="s">
        <v>19453</v>
      </c>
    </row>
    <row r="16820" spans="1:10" ht="15" customHeight="1" x14ac:dyDescent="0.2">
      <c r="A16820">
        <f>IF(IFERROR((MATCH(G16820,$G$1:$G$12712,0)),0),INDEX($A$1:$A$12712,MATCH(G16820,$G$1:$G$12712,0)),MAX($A$2:$A16819)+1)</f>
        <v>12661</v>
      </c>
      <c r="C16820" t="str">
        <f t="shared" si="312"/>
        <v>yellow mills rd #1 community solar farm</v>
      </c>
      <c r="G16820">
        <v>62517</v>
      </c>
      <c r="H16820" s="2" t="s">
        <v>21680</v>
      </c>
    </row>
    <row r="16821" spans="1:10" ht="15" customHeight="1" x14ac:dyDescent="0.2">
      <c r="A16821">
        <f>IF(IFERROR((MATCH(G16821,$G$1:$G$12712,0)),0),INDEX($A$1:$A$12712,MATCH(G16821,$G$1:$G$12712,0)),MAX($A$2:$A16820)+1)</f>
        <v>12662</v>
      </c>
      <c r="C16821" t="str">
        <f t="shared" si="312"/>
        <v>yellow mills rd #2 community solar farm</v>
      </c>
      <c r="G16821">
        <v>62518</v>
      </c>
      <c r="H16821" s="2" t="s">
        <v>21681</v>
      </c>
    </row>
    <row r="16822" spans="1:10" ht="15" customHeight="1" x14ac:dyDescent="0.2">
      <c r="A16822">
        <f>IF(IFERROR((MATCH(G16822,$G$1:$G$12712,0)),0),INDEX($A$1:$A$12712,MATCH(G16822,$G$1:$G$12712,0)),MAX($A$2:$A16821)+1)</f>
        <v>12663</v>
      </c>
      <c r="C16822" t="str">
        <f t="shared" si="312"/>
        <v>yellow mills rd #3 community solar farm</v>
      </c>
      <c r="G16822">
        <v>62519</v>
      </c>
      <c r="H16822" s="2" t="s">
        <v>21682</v>
      </c>
    </row>
    <row r="16823" spans="1:10" ht="15" customHeight="1" x14ac:dyDescent="0.2">
      <c r="A16823">
        <f>IF(IFERROR((MATCH(G16823,$G$1:$G$12712,0)),0),INDEX($A$1:$A$12712,MATCH(G16823,$G$1:$G$12712,0)),MAX($A$2:$A16822)+1)</f>
        <v>12664</v>
      </c>
      <c r="C16823" t="str">
        <f t="shared" si="312"/>
        <v>state route 64n community solar farm</v>
      </c>
      <c r="G16823">
        <v>62520</v>
      </c>
      <c r="H16823" s="2" t="s">
        <v>21683</v>
      </c>
    </row>
    <row r="16824" spans="1:10" ht="15" customHeight="1" x14ac:dyDescent="0.2">
      <c r="A16824">
        <f>IF(IFERROR((MATCH(G16824,$G$1:$G$12712,0)),0),INDEX($A$1:$A$12712,MATCH(G16824,$G$1:$G$12712,0)),MAX($A$2:$A16823)+1)</f>
        <v>12665</v>
      </c>
      <c r="C16824" t="str">
        <f t="shared" si="312"/>
        <v>frey rd #2 community solar farm</v>
      </c>
      <c r="G16824">
        <v>62521</v>
      </c>
      <c r="H16824" s="2" t="s">
        <v>21684</v>
      </c>
    </row>
    <row r="16825" spans="1:10" ht="15" customHeight="1" x14ac:dyDescent="0.2">
      <c r="A16825">
        <f>IF(IFERROR((MATCH(G16825,$G$1:$G$12712,0)),0),INDEX($A$1:$A$12712,MATCH(G16825,$G$1:$G$12712,0)),MAX($A$2:$A16824)+1)</f>
        <v>12666</v>
      </c>
      <c r="C16825" t="str">
        <f t="shared" si="312"/>
        <v>solemio llc</v>
      </c>
      <c r="G16825">
        <v>62522</v>
      </c>
      <c r="H16825" s="2" t="s">
        <v>21685</v>
      </c>
      <c r="I16825">
        <v>56545</v>
      </c>
      <c r="J16825" t="s">
        <v>21039</v>
      </c>
    </row>
    <row r="16826" spans="1:10" ht="15" customHeight="1" x14ac:dyDescent="0.2">
      <c r="A16826">
        <f>IF(IFERROR((MATCH(G16826,$G$1:$G$12712,0)),0),INDEX($A$1:$A$12712,MATCH(G16826,$G$1:$G$12712,0)),MAX($A$2:$A16825)+1)</f>
        <v>12667</v>
      </c>
      <c r="C16826" t="str">
        <f t="shared" si="312"/>
        <v>route 5 &amp; 20 community solar farm</v>
      </c>
      <c r="G16826">
        <v>62523</v>
      </c>
      <c r="H16826" s="2" t="s">
        <v>21686</v>
      </c>
    </row>
    <row r="16827" spans="1:10" ht="15" customHeight="1" x14ac:dyDescent="0.2">
      <c r="A16827">
        <f>IF(IFERROR((MATCH(G16827,$G$1:$G$12712,0)),0),INDEX($A$1:$A$12712,MATCH(G16827,$G$1:$G$12712,0)),MAX($A$2:$A16826)+1)</f>
        <v>12668</v>
      </c>
      <c r="C16827" t="str">
        <f t="shared" si="312"/>
        <v>route 22 community solar farm</v>
      </c>
      <c r="G16827">
        <v>62524</v>
      </c>
      <c r="H16827" s="2" t="s">
        <v>21687</v>
      </c>
    </row>
    <row r="16828" spans="1:10" ht="15" customHeight="1" x14ac:dyDescent="0.2">
      <c r="A16828">
        <f>IF(IFERROR((MATCH(G16828,$G$1:$G$12712,0)),0),INDEX($A$1:$A$12712,MATCH(G16828,$G$1:$G$12712,0)),MAX($A$2:$A16827)+1)</f>
        <v>12669</v>
      </c>
      <c r="C16828" t="str">
        <f t="shared" si="312"/>
        <v>villa roma rd #1</v>
      </c>
      <c r="G16828">
        <v>62525</v>
      </c>
      <c r="H16828" s="2" t="s">
        <v>21688</v>
      </c>
    </row>
    <row r="16829" spans="1:10" ht="15" customHeight="1" x14ac:dyDescent="0.2">
      <c r="A16829">
        <f>IF(IFERROR((MATCH(G16829,$G$1:$G$12712,0)),0),INDEX($A$1:$A$12712,MATCH(G16829,$G$1:$G$12712,0)),MAX($A$2:$A16828)+1)</f>
        <v>12670</v>
      </c>
      <c r="C16829" t="str">
        <f t="shared" si="312"/>
        <v>villa roma rd #2</v>
      </c>
      <c r="G16829">
        <v>62526</v>
      </c>
      <c r="H16829" s="2" t="s">
        <v>21689</v>
      </c>
    </row>
    <row r="16830" spans="1:10" ht="15" customHeight="1" x14ac:dyDescent="0.2">
      <c r="A16830">
        <f>IF(IFERROR((MATCH(G16830,$G$1:$G$12712,0)),0),INDEX($A$1:$A$12712,MATCH(G16830,$G$1:$G$12712,0)),MAX($A$2:$A16829)+1)</f>
        <v>12671</v>
      </c>
      <c r="C16830" t="str">
        <f t="shared" si="312"/>
        <v>villa roma rd #3</v>
      </c>
      <c r="G16830">
        <v>62527</v>
      </c>
      <c r="H16830" s="2" t="s">
        <v>21690</v>
      </c>
    </row>
    <row r="16831" spans="1:10" ht="15" customHeight="1" x14ac:dyDescent="0.2">
      <c r="A16831">
        <f>IF(IFERROR((MATCH(G16831,$G$1:$G$12712,0)),0),INDEX($A$1:$A$12712,MATCH(G16831,$G$1:$G$12712,0)),MAX($A$2:$A16830)+1)</f>
        <v>12672</v>
      </c>
      <c r="C16831" t="str">
        <f t="shared" si="312"/>
        <v>villa roma rd #4</v>
      </c>
      <c r="G16831">
        <v>62528</v>
      </c>
      <c r="H16831" s="2" t="s">
        <v>21691</v>
      </c>
    </row>
    <row r="16832" spans="1:10" ht="15" customHeight="1" x14ac:dyDescent="0.2">
      <c r="A16832">
        <f>IF(IFERROR((MATCH(G16832,$G$1:$G$12712,0)),0),INDEX($A$1:$A$12712,MATCH(G16832,$G$1:$G$12712,0)),MAX($A$2:$A16831)+1)</f>
        <v>12673</v>
      </c>
      <c r="C16832" t="str">
        <f t="shared" si="312"/>
        <v>hale kuawehi solar</v>
      </c>
      <c r="G16832">
        <v>62529</v>
      </c>
      <c r="H16832" s="2" t="s">
        <v>21692</v>
      </c>
    </row>
    <row r="16833" spans="1:10" ht="15" customHeight="1" x14ac:dyDescent="0.2">
      <c r="A16833">
        <f>IF(IFERROR((MATCH(G16833,$G$1:$G$12712,0)),0),INDEX($A$1:$A$12712,MATCH(G16833,$G$1:$G$12712,0)),MAX($A$2:$A16832)+1)</f>
        <v>12674</v>
      </c>
      <c r="C16833" t="str">
        <f t="shared" si="312"/>
        <v>boas rd #1 community solar farm</v>
      </c>
      <c r="G16833">
        <v>62530</v>
      </c>
      <c r="H16833" s="2" t="s">
        <v>21693</v>
      </c>
    </row>
    <row r="16834" spans="1:10" ht="15" customHeight="1" x14ac:dyDescent="0.2">
      <c r="A16834">
        <f>IF(IFERROR((MATCH(G16834,$G$1:$G$12712,0)),0),INDEX($A$1:$A$12712,MATCH(G16834,$G$1:$G$12712,0)),MAX($A$2:$A16833)+1)</f>
        <v>12675</v>
      </c>
      <c r="C16834" t="str">
        <f t="shared" ref="C16834:C16897" si="313">IF(H16834="",F16834,H16834)</f>
        <v>boas rd #2 community solar farm</v>
      </c>
      <c r="G16834">
        <v>62531</v>
      </c>
      <c r="H16834" s="2" t="s">
        <v>21694</v>
      </c>
    </row>
    <row r="16835" spans="1:10" ht="15" customHeight="1" x14ac:dyDescent="0.2">
      <c r="A16835">
        <f>IF(IFERROR((MATCH(G16835,$G$1:$G$12712,0)),0),INDEX($A$1:$A$12712,MATCH(G16835,$G$1:$G$12712,0)),MAX($A$2:$A16834)+1)</f>
        <v>12676</v>
      </c>
      <c r="C16835" t="str">
        <f t="shared" si="313"/>
        <v>boas rd #3 community solar farm</v>
      </c>
      <c r="G16835">
        <v>62532</v>
      </c>
      <c r="H16835" s="2" t="s">
        <v>21695</v>
      </c>
    </row>
    <row r="16836" spans="1:10" ht="15" customHeight="1" x14ac:dyDescent="0.2">
      <c r="A16836">
        <f>IF(IFERROR((MATCH(G16836,$G$1:$G$12712,0)),0),INDEX($A$1:$A$12712,MATCH(G16836,$G$1:$G$12712,0)),MAX($A$2:$A16835)+1)</f>
        <v>12677</v>
      </c>
      <c r="C16836" t="str">
        <f t="shared" si="313"/>
        <v>boas rd #4 community solar farm</v>
      </c>
      <c r="G16836">
        <v>62533</v>
      </c>
      <c r="H16836" s="2" t="s">
        <v>21696</v>
      </c>
    </row>
    <row r="16837" spans="1:10" ht="15" customHeight="1" x14ac:dyDescent="0.2">
      <c r="A16837">
        <f>IF(IFERROR((MATCH(G16837,$G$1:$G$12712,0)),0),INDEX($A$1:$A$12712,MATCH(G16837,$G$1:$G$12712,0)),MAX($A$2:$A16836)+1)</f>
        <v>12678</v>
      </c>
      <c r="C16837" t="str">
        <f t="shared" si="313"/>
        <v>paeahu solar</v>
      </c>
      <c r="G16837">
        <v>62534</v>
      </c>
      <c r="H16837" s="2" t="s">
        <v>21697</v>
      </c>
    </row>
    <row r="16838" spans="1:10" ht="15" customHeight="1" x14ac:dyDescent="0.2">
      <c r="A16838">
        <f>IF(IFERROR((MATCH(G16838,$G$1:$G$12712,0)),0),INDEX($A$1:$A$12712,MATCH(G16838,$G$1:$G$12712,0)),MAX($A$2:$A16837)+1)</f>
        <v>12679</v>
      </c>
      <c r="C16838" t="str">
        <f t="shared" si="313"/>
        <v>msc-scott01 llc</v>
      </c>
      <c r="G16838">
        <v>62535</v>
      </c>
      <c r="H16838" s="2" t="s">
        <v>21698</v>
      </c>
    </row>
    <row r="16839" spans="1:10" ht="15" customHeight="1" x14ac:dyDescent="0.2">
      <c r="A16839">
        <f>IF(IFERROR((MATCH(G16839,$G$1:$G$12712,0)),0),INDEX($A$1:$A$12712,MATCH(G16839,$G$1:$G$12712,0)),MAX($A$2:$A16838)+1)</f>
        <v>12680</v>
      </c>
      <c r="C16839" t="str">
        <f t="shared" si="313"/>
        <v>msc-chisago01 llc csg</v>
      </c>
      <c r="G16839">
        <v>62536</v>
      </c>
      <c r="H16839" s="2" t="s">
        <v>21699</v>
      </c>
    </row>
    <row r="16840" spans="1:10" ht="15" customHeight="1" x14ac:dyDescent="0.2">
      <c r="A16840">
        <f>IF(IFERROR((MATCH(G16840,$G$1:$G$12712,0)),0),INDEX($A$1:$A$12712,MATCH(G16840,$G$1:$G$12712,0)),MAX($A$2:$A16839)+1)</f>
        <v>12681</v>
      </c>
      <c r="C16840" t="str">
        <f t="shared" si="313"/>
        <v>msc-rice01 llc csg</v>
      </c>
      <c r="G16840">
        <v>62537</v>
      </c>
      <c r="H16840" s="2" t="s">
        <v>21700</v>
      </c>
    </row>
    <row r="16841" spans="1:10" ht="15" customHeight="1" x14ac:dyDescent="0.2">
      <c r="A16841">
        <f>IF(IFERROR((MATCH(G16841,$G$1:$G$12712,0)),0),INDEX($A$1:$A$12712,MATCH(G16841,$G$1:$G$12712,0)),MAX($A$2:$A16840)+1)</f>
        <v>12682</v>
      </c>
      <c r="C16841" t="str">
        <f t="shared" si="313"/>
        <v>msc-chisago02 llc</v>
      </c>
      <c r="G16841">
        <v>62538</v>
      </c>
      <c r="H16841" s="2" t="s">
        <v>21701</v>
      </c>
    </row>
    <row r="16842" spans="1:10" ht="15" customHeight="1" x14ac:dyDescent="0.2">
      <c r="A16842">
        <f>IF(IFERROR((MATCH(G16842,$G$1:$G$12712,0)),0),INDEX($A$1:$A$12712,MATCH(G16842,$G$1:$G$12712,0)),MAX($A$2:$A16841)+1)</f>
        <v>12683</v>
      </c>
      <c r="C16842" t="str">
        <f t="shared" si="313"/>
        <v>hce moore i</v>
      </c>
      <c r="G16842">
        <v>62539</v>
      </c>
      <c r="H16842" s="2" t="s">
        <v>21702</v>
      </c>
    </row>
    <row r="16843" spans="1:10" ht="15" customHeight="1" x14ac:dyDescent="0.2">
      <c r="A16843">
        <f>IF(IFERROR((MATCH(G16843,$G$1:$G$12712,0)),0),INDEX($A$1:$A$12712,MATCH(G16843,$G$1:$G$12712,0)),MAX($A$2:$A16842)+1)</f>
        <v>12684</v>
      </c>
      <c r="C16843" t="str">
        <f t="shared" si="313"/>
        <v>three bridge</v>
      </c>
      <c r="G16843">
        <v>62540</v>
      </c>
      <c r="H16843" s="2" t="s">
        <v>21703</v>
      </c>
    </row>
    <row r="16844" spans="1:10" ht="15" customHeight="1" x14ac:dyDescent="0.2">
      <c r="A16844">
        <f>IF(IFERROR((MATCH(G16844,$G$1:$G$12712,0)),0),INDEX($A$1:$A$12712,MATCH(G16844,$G$1:$G$12712,0)),MAX($A$2:$A16843)+1)</f>
        <v>12685</v>
      </c>
      <c r="C16844" t="str">
        <f t="shared" si="313"/>
        <v>lake placid solar power plant</v>
      </c>
      <c r="G16844">
        <v>62541</v>
      </c>
      <c r="H16844" s="2" t="s">
        <v>21704</v>
      </c>
      <c r="I16844">
        <v>6455</v>
      </c>
      <c r="J16844" t="s">
        <v>20986</v>
      </c>
    </row>
    <row r="16845" spans="1:10" ht="15" customHeight="1" x14ac:dyDescent="0.2">
      <c r="A16845">
        <f>IF(IFERROR((MATCH(G16845,$G$1:$G$12712,0)),0),INDEX($A$1:$A$12712,MATCH(G16845,$G$1:$G$12712,0)),MAX($A$2:$A16844)+1)</f>
        <v>12686</v>
      </c>
      <c r="C16845" t="str">
        <f t="shared" si="313"/>
        <v>debary solar power plant</v>
      </c>
      <c r="G16845">
        <v>62542</v>
      </c>
      <c r="H16845" s="2" t="s">
        <v>21705</v>
      </c>
      <c r="I16845">
        <v>6455</v>
      </c>
      <c r="J16845" t="s">
        <v>20986</v>
      </c>
    </row>
    <row r="16846" spans="1:10" ht="15" customHeight="1" x14ac:dyDescent="0.2">
      <c r="A16846">
        <f>IF(IFERROR((MATCH(G16846,$G$1:$G$12712,0)),0),INDEX($A$1:$A$12712,MATCH(G16846,$G$1:$G$12712,0)),MAX($A$2:$A16845)+1)</f>
        <v>12687</v>
      </c>
      <c r="C16846" t="str">
        <f t="shared" si="313"/>
        <v>trenton solar power plant</v>
      </c>
      <c r="G16846">
        <v>62543</v>
      </c>
      <c r="H16846" s="2" t="s">
        <v>21706</v>
      </c>
      <c r="I16846">
        <v>6455</v>
      </c>
      <c r="J16846" t="s">
        <v>20986</v>
      </c>
    </row>
    <row r="16847" spans="1:10" ht="15" customHeight="1" x14ac:dyDescent="0.2">
      <c r="A16847">
        <f>IF(IFERROR((MATCH(G16847,$G$1:$G$12712,0)),0),INDEX($A$1:$A$12712,MATCH(G16847,$G$1:$G$12712,0)),MAX($A$2:$A16846)+1)</f>
        <v>12688</v>
      </c>
      <c r="C16847" t="str">
        <f t="shared" si="313"/>
        <v>wilkinson solar llc</v>
      </c>
      <c r="G16847">
        <v>62544</v>
      </c>
      <c r="H16847" s="2" t="s">
        <v>21707</v>
      </c>
      <c r="I16847">
        <v>49893</v>
      </c>
      <c r="J16847" t="s">
        <v>11655</v>
      </c>
    </row>
    <row r="16848" spans="1:10" ht="15" customHeight="1" x14ac:dyDescent="0.2">
      <c r="A16848">
        <f>IF(IFERROR((MATCH(G16848,$G$1:$G$12712,0)),0),INDEX($A$1:$A$12712,MATCH(G16848,$G$1:$G$12712,0)),MAX($A$2:$A16847)+1)</f>
        <v>12689</v>
      </c>
      <c r="C16848" t="str">
        <f t="shared" si="313"/>
        <v>renew solar abc sacramento llc</v>
      </c>
      <c r="G16848">
        <v>62545</v>
      </c>
      <c r="H16848" s="2" t="s">
        <v>21708</v>
      </c>
    </row>
    <row r="16849" spans="1:10" ht="15" customHeight="1" x14ac:dyDescent="0.2">
      <c r="A16849">
        <f>IF(IFERROR((MATCH(G16849,$G$1:$G$12712,0)),0),INDEX($A$1:$A$12712,MATCH(G16849,$G$1:$G$12712,0)),MAX($A$2:$A16848)+1)</f>
        <v>12690</v>
      </c>
      <c r="C16849" t="str">
        <f t="shared" si="313"/>
        <v>almond</v>
      </c>
      <c r="G16849">
        <v>62546</v>
      </c>
      <c r="H16849" s="2" t="s">
        <v>21709</v>
      </c>
    </row>
    <row r="16850" spans="1:10" ht="15" customHeight="1" x14ac:dyDescent="0.2">
      <c r="A16850">
        <f>IF(IFERROR((MATCH(G16850,$G$1:$G$12712,0)),0),INDEX($A$1:$A$12712,MATCH(G16850,$G$1:$G$12712,0)),MAX($A$2:$A16849)+1)</f>
        <v>12691</v>
      </c>
      <c r="C16850" t="str">
        <f t="shared" si="313"/>
        <v>aquamarine</v>
      </c>
      <c r="G16850">
        <v>62547</v>
      </c>
      <c r="H16850" s="2" t="s">
        <v>21710</v>
      </c>
    </row>
    <row r="16851" spans="1:10" ht="15" customHeight="1" x14ac:dyDescent="0.2">
      <c r="A16851">
        <f>IF(IFERROR((MATCH(G16851,$G$1:$G$12712,0)),0),INDEX($A$1:$A$12712,MATCH(G16851,$G$1:$G$12712,0)),MAX($A$2:$A16850)+1)</f>
        <v>12692</v>
      </c>
      <c r="C16851" t="str">
        <f t="shared" si="313"/>
        <v>sjrr power llc</v>
      </c>
      <c r="G16851">
        <v>62548</v>
      </c>
      <c r="H16851" s="2" t="s">
        <v>21711</v>
      </c>
    </row>
    <row r="16852" spans="1:10" ht="15" customHeight="1" x14ac:dyDescent="0.2">
      <c r="A16852">
        <f>IF(IFERROR((MATCH(G16852,$G$1:$G$12712,0)),0),INDEX($A$1:$A$12712,MATCH(G16852,$G$1:$G$12712,0)),MAX($A$2:$A16851)+1)</f>
        <v>12693</v>
      </c>
      <c r="C16852" t="str">
        <f t="shared" si="313"/>
        <v>kearsarge johnstown 1</v>
      </c>
      <c r="G16852">
        <v>62549</v>
      </c>
      <c r="H16852" s="2" t="s">
        <v>21712</v>
      </c>
    </row>
    <row r="16853" spans="1:10" ht="15" customHeight="1" x14ac:dyDescent="0.2">
      <c r="A16853">
        <f>IF(IFERROR((MATCH(G16853,$G$1:$G$12712,0)),0),INDEX($A$1:$A$12712,MATCH(G16853,$G$1:$G$12712,0)),MAX($A$2:$A16852)+1)</f>
        <v>12694</v>
      </c>
      <c r="C16853" t="str">
        <f t="shared" si="313"/>
        <v>kearsarge gb</v>
      </c>
      <c r="G16853">
        <v>62550</v>
      </c>
      <c r="H16853" s="2" t="s">
        <v>21713</v>
      </c>
    </row>
    <row r="16854" spans="1:10" ht="15" customHeight="1" x14ac:dyDescent="0.2">
      <c r="A16854">
        <f>IF(IFERROR((MATCH(G16854,$G$1:$G$12712,0)),0),INDEX($A$1:$A$12712,MATCH(G16854,$G$1:$G$12712,0)),MAX($A$2:$A16853)+1)</f>
        <v>12695</v>
      </c>
      <c r="C16854" t="str">
        <f t="shared" si="313"/>
        <v>kearsarge sksc1 llc</v>
      </c>
      <c r="G16854">
        <v>62551</v>
      </c>
      <c r="H16854" s="2" t="s">
        <v>21714</v>
      </c>
    </row>
    <row r="16855" spans="1:10" ht="15" customHeight="1" x14ac:dyDescent="0.2">
      <c r="A16855">
        <f>IF(IFERROR((MATCH(G16855,$G$1:$G$12712,0)),0),INDEX($A$1:$A$12712,MATCH(G16855,$G$1:$G$12712,0)),MAX($A$2:$A16854)+1)</f>
        <v>12696</v>
      </c>
      <c r="C16855" t="str">
        <f t="shared" si="313"/>
        <v>kearsarge uxbridge</v>
      </c>
      <c r="G16855">
        <v>62552</v>
      </c>
      <c r="H16855" s="2" t="s">
        <v>21715</v>
      </c>
    </row>
    <row r="16856" spans="1:10" ht="15" customHeight="1" x14ac:dyDescent="0.2">
      <c r="A16856">
        <f>IF(IFERROR((MATCH(G16856,$G$1:$G$12712,0)),0),INDEX($A$1:$A$12712,MATCH(G16856,$G$1:$G$12712,0)),MAX($A$2:$A16855)+1)</f>
        <v>12697</v>
      </c>
      <c r="C16856" t="str">
        <f t="shared" si="313"/>
        <v>kearsarge johnstown 2</v>
      </c>
      <c r="G16856">
        <v>62556</v>
      </c>
      <c r="H16856" s="2" t="s">
        <v>21716</v>
      </c>
    </row>
    <row r="16857" spans="1:10" ht="15" customHeight="1" x14ac:dyDescent="0.2">
      <c r="A16857">
        <f>IF(IFERROR((MATCH(G16857,$G$1:$G$12712,0)),0),INDEX($A$1:$A$12712,MATCH(G16857,$G$1:$G$12712,0)),MAX($A$2:$A16856)+1)</f>
        <v>12698</v>
      </c>
      <c r="C16857" t="str">
        <f t="shared" si="313"/>
        <v>kearsarge montague</v>
      </c>
      <c r="G16857">
        <v>62557</v>
      </c>
      <c r="H16857" s="2" t="s">
        <v>21717</v>
      </c>
    </row>
    <row r="16858" spans="1:10" ht="15" customHeight="1" x14ac:dyDescent="0.2">
      <c r="A16858">
        <f>IF(IFERROR((MATCH(G16858,$G$1:$G$12712,0)),0),INDEX($A$1:$A$12712,MATCH(G16858,$G$1:$G$12712,0)),MAX($A$2:$A16857)+1)</f>
        <v>12699</v>
      </c>
      <c r="C16858" t="str">
        <f t="shared" si="313"/>
        <v>kearsarge sksc2 llc</v>
      </c>
      <c r="G16858">
        <v>62558</v>
      </c>
      <c r="H16858" s="2" t="s">
        <v>21718</v>
      </c>
    </row>
    <row r="16859" spans="1:10" ht="15" customHeight="1" x14ac:dyDescent="0.2">
      <c r="A16859">
        <f>IF(IFERROR((MATCH(G16859,$G$1:$G$12712,0)),0),INDEX($A$1:$A$12712,MATCH(G16859,$G$1:$G$12712,0)),MAX($A$2:$A16858)+1)</f>
        <v>12700</v>
      </c>
      <c r="C16859" t="str">
        <f t="shared" si="313"/>
        <v>kearsarge wilmington</v>
      </c>
      <c r="G16859">
        <v>62559</v>
      </c>
      <c r="H16859" s="2" t="s">
        <v>21719</v>
      </c>
    </row>
    <row r="16860" spans="1:10" ht="15" customHeight="1" x14ac:dyDescent="0.2">
      <c r="A16860">
        <f>IF(IFERROR((MATCH(G16860,$G$1:$G$12712,0)),0),INDEX($A$1:$A$12712,MATCH(G16860,$G$1:$G$12712,0)),MAX($A$2:$A16859)+1)</f>
        <v>12701</v>
      </c>
      <c r="C16860" t="str">
        <f t="shared" si="313"/>
        <v>airport solar</v>
      </c>
      <c r="G16860">
        <v>62560</v>
      </c>
      <c r="H16860" s="2" t="s">
        <v>21720</v>
      </c>
    </row>
    <row r="16861" spans="1:10" ht="15" customHeight="1" x14ac:dyDescent="0.2">
      <c r="A16861">
        <f>IF(IFERROR((MATCH(G16861,$G$1:$G$12712,0)),0),INDEX($A$1:$A$12712,MATCH(G16861,$G$1:$G$12712,0)),MAX($A$2:$A16860)+1)</f>
        <v>12702</v>
      </c>
      <c r="C16861" t="str">
        <f t="shared" si="313"/>
        <v>roadrunner, llc</v>
      </c>
      <c r="G16861">
        <v>62561</v>
      </c>
      <c r="H16861" s="2" t="s">
        <v>21721</v>
      </c>
    </row>
    <row r="16862" spans="1:10" ht="15" customHeight="1" x14ac:dyDescent="0.2">
      <c r="A16862">
        <f>IF(IFERROR((MATCH(G16862,$G$1:$G$12712,0)),0),INDEX($A$1:$A$12712,MATCH(G16862,$G$1:$G$12712,0)),MAX($A$2:$A16861)+1)</f>
        <v>12703</v>
      </c>
      <c r="C16862" t="str">
        <f t="shared" si="313"/>
        <v>high lonesome wind power, llc</v>
      </c>
      <c r="G16862">
        <v>62562</v>
      </c>
      <c r="H16862" s="2" t="s">
        <v>21722</v>
      </c>
    </row>
    <row r="16863" spans="1:10" ht="15" customHeight="1" x14ac:dyDescent="0.2">
      <c r="A16863">
        <f>IF(IFERROR((MATCH(G16863,$G$1:$G$12712,0)),0),INDEX($A$1:$A$12712,MATCH(G16863,$G$1:$G$12712,0)),MAX($A$2:$A16862)+1)</f>
        <v>12704</v>
      </c>
      <c r="C16863" t="str">
        <f t="shared" si="313"/>
        <v>high prairie wind farm</v>
      </c>
      <c r="G16863">
        <v>62563</v>
      </c>
      <c r="H16863" s="2" t="s">
        <v>21723</v>
      </c>
    </row>
    <row r="16864" spans="1:10" ht="15" customHeight="1" x14ac:dyDescent="0.2">
      <c r="A16864">
        <f>IF(IFERROR((MATCH(G16864,$G$1:$G$12712,0)),0),INDEX($A$1:$A$12712,MATCH(G16864,$G$1:$G$12712,0)),MAX($A$2:$A16863)+1)</f>
        <v>12705</v>
      </c>
      <c r="C16864" t="str">
        <f t="shared" si="313"/>
        <v>elkhorn battery energy storage system</v>
      </c>
      <c r="G16864">
        <v>62564</v>
      </c>
      <c r="H16864" s="2" t="s">
        <v>21724</v>
      </c>
      <c r="I16864">
        <v>14328</v>
      </c>
      <c r="J16864" t="s">
        <v>21725</v>
      </c>
    </row>
    <row r="16865" spans="1:10" ht="15" customHeight="1" x14ac:dyDescent="0.2">
      <c r="A16865">
        <f>IF(IFERROR((MATCH(G16865,$G$1:$G$12712,0)),0),INDEX($A$1:$A$12712,MATCH(G16865,$G$1:$G$12712,0)),MAX($A$2:$A16864)+1)</f>
        <v>12706</v>
      </c>
      <c r="C16865" t="str">
        <f t="shared" si="313"/>
        <v>hill top energy center, llc</v>
      </c>
      <c r="G16865">
        <v>62565</v>
      </c>
      <c r="H16865" s="2" t="s">
        <v>21726</v>
      </c>
    </row>
    <row r="16866" spans="1:10" ht="15" customHeight="1" x14ac:dyDescent="0.2">
      <c r="A16866">
        <f>IF(IFERROR((MATCH(G16866,$G$1:$G$12712,0)),0),INDEX($A$1:$A$12712,MATCH(G16866,$G$1:$G$12712,0)),MAX($A$2:$A16865)+1)</f>
        <v>12707</v>
      </c>
      <c r="C16866" t="str">
        <f t="shared" si="313"/>
        <v>blue summit iii wind</v>
      </c>
      <c r="G16866">
        <v>62566</v>
      </c>
      <c r="H16866" s="2" t="s">
        <v>21727</v>
      </c>
    </row>
    <row r="16867" spans="1:10" ht="15" customHeight="1" x14ac:dyDescent="0.2">
      <c r="A16867">
        <f>IF(IFERROR((MATCH(G16867,$G$1:$G$12712,0)),0),INDEX($A$1:$A$12712,MATCH(G16867,$G$1:$G$12712,0)),MAX($A$2:$A16866)+1)</f>
        <v>12708</v>
      </c>
      <c r="C16867" t="str">
        <f t="shared" si="313"/>
        <v>gd richmond buttonwoods i, llc</v>
      </c>
      <c r="G16867">
        <v>62567</v>
      </c>
      <c r="H16867" s="2" t="s">
        <v>21728</v>
      </c>
    </row>
    <row r="16868" spans="1:10" ht="15" customHeight="1" x14ac:dyDescent="0.2">
      <c r="A16868">
        <f>IF(IFERROR((MATCH(G16868,$G$1:$G$12712,0)),0),INDEX($A$1:$A$12712,MATCH(G16868,$G$1:$G$12712,0)),MAX($A$2:$A16867)+1)</f>
        <v>12709</v>
      </c>
      <c r="C16868" t="str">
        <f t="shared" si="313"/>
        <v>gd west greenwich victory i, llc</v>
      </c>
      <c r="G16868">
        <v>62568</v>
      </c>
      <c r="H16868" s="2" t="s">
        <v>21729</v>
      </c>
    </row>
    <row r="16869" spans="1:10" ht="15" customHeight="1" x14ac:dyDescent="0.2">
      <c r="A16869">
        <f>IF(IFERROR((MATCH(G16869,$G$1:$G$12712,0)),0),INDEX($A$1:$A$12712,MATCH(G16869,$G$1:$G$12712,0)),MAX($A$2:$A16868)+1)</f>
        <v>12710</v>
      </c>
      <c r="C16869" t="str">
        <f t="shared" si="313"/>
        <v>knoxville battery energy storage</v>
      </c>
      <c r="G16869">
        <v>62569</v>
      </c>
      <c r="H16869" s="2" t="s">
        <v>21730</v>
      </c>
      <c r="I16869">
        <v>12341</v>
      </c>
      <c r="J16869" t="s">
        <v>20548</v>
      </c>
    </row>
    <row r="16870" spans="1:10" ht="15" customHeight="1" x14ac:dyDescent="0.2">
      <c r="A16870">
        <f>IF(IFERROR((MATCH(G16870,$G$1:$G$12712,0)),0),INDEX($A$1:$A$12712,MATCH(G16870,$G$1:$G$12712,0)),MAX($A$2:$A16869)+1)</f>
        <v>12711</v>
      </c>
      <c r="C16870" t="str">
        <f t="shared" si="313"/>
        <v>jiminy peak wind qf</v>
      </c>
      <c r="G16870">
        <v>62570</v>
      </c>
      <c r="H16870" s="2" t="s">
        <v>21731</v>
      </c>
    </row>
    <row r="16871" spans="1:10" ht="15" customHeight="1" x14ac:dyDescent="0.2">
      <c r="A16871">
        <f>IF(IFERROR((MATCH(G16871,$G$1:$G$12712,0)),0),INDEX($A$1:$A$12712,MATCH(G16871,$G$1:$G$12712,0)),MAX($A$2:$A16870)+1)</f>
        <v>12712</v>
      </c>
      <c r="C16871" t="str">
        <f t="shared" si="313"/>
        <v>disney prospect</v>
      </c>
      <c r="G16871">
        <v>62571</v>
      </c>
      <c r="H16871" s="2" t="s">
        <v>21732</v>
      </c>
      <c r="I16871">
        <v>57128</v>
      </c>
      <c r="J16871" t="s">
        <v>21623</v>
      </c>
    </row>
    <row r="16872" spans="1:10" ht="15" customHeight="1" x14ac:dyDescent="0.2">
      <c r="A16872">
        <f>IF(IFERROR((MATCH(G16872,$G$1:$G$12712,0)),0),INDEX($A$1:$A$12712,MATCH(G16872,$G$1:$G$12712,0)),MAX($A$2:$A16871)+1)</f>
        <v>12713</v>
      </c>
      <c r="C16872" t="str">
        <f t="shared" si="313"/>
        <v>att jericho</v>
      </c>
      <c r="G16872">
        <v>62572</v>
      </c>
      <c r="H16872" s="2" t="s">
        <v>21733</v>
      </c>
      <c r="I16872">
        <v>57128</v>
      </c>
      <c r="J16872" t="s">
        <v>21623</v>
      </c>
    </row>
    <row r="16873" spans="1:10" ht="15" customHeight="1" x14ac:dyDescent="0.2">
      <c r="A16873">
        <f>IF(IFERROR((MATCH(G16873,$G$1:$G$12712,0)),0),INDEX($A$1:$A$12712,MATCH(G16873,$G$1:$G$12712,0)),MAX($A$2:$A16872)+1)</f>
        <v>12714</v>
      </c>
      <c r="C16873" t="str">
        <f t="shared" si="313"/>
        <v>att kelvin</v>
      </c>
      <c r="G16873">
        <v>62573</v>
      </c>
      <c r="H16873" s="2" t="s">
        <v>21734</v>
      </c>
      <c r="I16873">
        <v>57128</v>
      </c>
      <c r="J16873" t="s">
        <v>21623</v>
      </c>
    </row>
    <row r="16874" spans="1:10" ht="15" customHeight="1" x14ac:dyDescent="0.2">
      <c r="A16874">
        <f>IF(IFERROR((MATCH(G16874,$G$1:$G$12712,0)),0),INDEX($A$1:$A$12712,MATCH(G16874,$G$1:$G$12712,0)),MAX($A$2:$A16873)+1)</f>
        <v>12715</v>
      </c>
      <c r="C16874" t="str">
        <f t="shared" si="313"/>
        <v>att van nyus</v>
      </c>
      <c r="G16874">
        <v>62574</v>
      </c>
      <c r="H16874" s="2" t="s">
        <v>21735</v>
      </c>
      <c r="I16874">
        <v>57128</v>
      </c>
      <c r="J16874" t="s">
        <v>21623</v>
      </c>
    </row>
    <row r="16875" spans="1:10" ht="15" customHeight="1" x14ac:dyDescent="0.2">
      <c r="A16875">
        <f>IF(IFERROR((MATCH(G16875,$G$1:$G$12712,0)),0),INDEX($A$1:$A$12712,MATCH(G16875,$G$1:$G$12712,0)),MAX($A$2:$A16874)+1)</f>
        <v>12716</v>
      </c>
      <c r="C16875" t="str">
        <f t="shared" si="313"/>
        <v>flex gibraltar</v>
      </c>
      <c r="G16875">
        <v>62575</v>
      </c>
      <c r="H16875" s="2" t="s">
        <v>21736</v>
      </c>
      <c r="I16875">
        <v>57128</v>
      </c>
      <c r="J16875" t="s">
        <v>21623</v>
      </c>
    </row>
    <row r="16876" spans="1:10" ht="15" customHeight="1" x14ac:dyDescent="0.2">
      <c r="A16876">
        <f>IF(IFERROR((MATCH(G16876,$G$1:$G$12712,0)),0),INDEX($A$1:$A$12712,MATCH(G16876,$G$1:$G$12712,0)),MAX($A$2:$A16875)+1)</f>
        <v>12717</v>
      </c>
      <c r="C16876" t="str">
        <f t="shared" si="313"/>
        <v>mer queens</v>
      </c>
      <c r="G16876">
        <v>62576</v>
      </c>
      <c r="H16876" s="2" t="s">
        <v>21737</v>
      </c>
      <c r="I16876">
        <v>57128</v>
      </c>
      <c r="J16876" t="s">
        <v>21623</v>
      </c>
    </row>
    <row r="16877" spans="1:10" ht="15" customHeight="1" x14ac:dyDescent="0.2">
      <c r="A16877">
        <f>IF(IFERROR((MATCH(G16877,$G$1:$G$12712,0)),0),INDEX($A$1:$A$12712,MATCH(G16877,$G$1:$G$12712,0)),MAX($A$2:$A16876)+1)</f>
        <v>12718</v>
      </c>
      <c r="C16877" t="str">
        <f t="shared" si="313"/>
        <v>app prune a-d</v>
      </c>
      <c r="G16877">
        <v>62577</v>
      </c>
      <c r="H16877" s="2" t="s">
        <v>21738</v>
      </c>
      <c r="I16877">
        <v>57128</v>
      </c>
      <c r="J16877" t="s">
        <v>21623</v>
      </c>
    </row>
    <row r="16878" spans="1:10" ht="15" customHeight="1" x14ac:dyDescent="0.2">
      <c r="A16878">
        <f>IF(IFERROR((MATCH(G16878,$G$1:$G$12712,0)),0),INDEX($A$1:$A$12712,MATCH(G16878,$G$1:$G$12712,0)),MAX($A$2:$A16877)+1)</f>
        <v>12719</v>
      </c>
      <c r="C16878" t="str">
        <f t="shared" si="313"/>
        <v>preferred freezer san leandro</v>
      </c>
      <c r="G16878">
        <v>62578</v>
      </c>
      <c r="H16878" s="2" t="s">
        <v>21739</v>
      </c>
    </row>
    <row r="16879" spans="1:10" ht="15" customHeight="1" x14ac:dyDescent="0.2">
      <c r="A16879">
        <f>IF(IFERROR((MATCH(G16879,$G$1:$G$12712,0)),0),INDEX($A$1:$A$12712,MATCH(G16879,$G$1:$G$12712,0)),MAX($A$2:$A16878)+1)</f>
        <v>12720</v>
      </c>
      <c r="C16879" t="str">
        <f t="shared" si="313"/>
        <v>plainfield community solar llc</v>
      </c>
      <c r="G16879">
        <v>62579</v>
      </c>
      <c r="H16879" s="2" t="s">
        <v>21740</v>
      </c>
    </row>
    <row r="16880" spans="1:10" ht="15" customHeight="1" x14ac:dyDescent="0.2">
      <c r="A16880">
        <f>IF(IFERROR((MATCH(G16880,$G$1:$G$12712,0)),0),INDEX($A$1:$A$12712,MATCH(G16880,$G$1:$G$12712,0)),MAX($A$2:$A16879)+1)</f>
        <v>12721</v>
      </c>
      <c r="C16880" t="str">
        <f t="shared" si="313"/>
        <v>route 14a cdg solar north and south llc</v>
      </c>
      <c r="G16880">
        <v>62580</v>
      </c>
      <c r="H16880" s="2" t="s">
        <v>21741</v>
      </c>
    </row>
    <row r="16881" spans="1:10" ht="15" customHeight="1" x14ac:dyDescent="0.2">
      <c r="A16881">
        <f>IF(IFERROR((MATCH(G16881,$G$1:$G$12712,0)),0),INDEX($A$1:$A$12712,MATCH(G16881,$G$1:$G$12712,0)),MAX($A$2:$A16880)+1)</f>
        <v>12722</v>
      </c>
      <c r="C16881" t="str">
        <f t="shared" si="313"/>
        <v>tolland solar ng llc</v>
      </c>
      <c r="G16881">
        <v>62581</v>
      </c>
      <c r="H16881" s="2" t="s">
        <v>21742</v>
      </c>
    </row>
    <row r="16882" spans="1:10" ht="15" customHeight="1" x14ac:dyDescent="0.2">
      <c r="A16882">
        <f>IF(IFERROR((MATCH(G16882,$G$1:$G$12712,0)),0),INDEX($A$1:$A$12712,MATCH(G16882,$G$1:$G$12712,0)),MAX($A$2:$A16881)+1)</f>
        <v>12723</v>
      </c>
      <c r="C16882" t="str">
        <f t="shared" si="313"/>
        <v>newfield community solar llc</v>
      </c>
      <c r="G16882">
        <v>62582</v>
      </c>
      <c r="H16882" s="2" t="s">
        <v>21743</v>
      </c>
    </row>
    <row r="16883" spans="1:10" ht="15" customHeight="1" x14ac:dyDescent="0.2">
      <c r="A16883">
        <f>IF(IFERROR((MATCH(G16883,$G$1:$G$12712,0)),0),INDEX($A$1:$A$12712,MATCH(G16883,$G$1:$G$12712,0)),MAX($A$2:$A16882)+1)</f>
        <v>12724</v>
      </c>
      <c r="C16883" t="str">
        <f t="shared" si="313"/>
        <v>tanglewood circle solar 1 llc</v>
      </c>
      <c r="G16883">
        <v>62583</v>
      </c>
      <c r="H16883" s="2" t="s">
        <v>21744</v>
      </c>
    </row>
    <row r="16884" spans="1:10" ht="15" customHeight="1" x14ac:dyDescent="0.2">
      <c r="A16884">
        <f>IF(IFERROR((MATCH(G16884,$G$1:$G$12712,0)),0),INDEX($A$1:$A$12712,MATCH(G16884,$G$1:$G$12712,0)),MAX($A$2:$A16883)+1)</f>
        <v>12725</v>
      </c>
      <c r="C16884" t="str">
        <f t="shared" si="313"/>
        <v>quitman solar</v>
      </c>
      <c r="G16884">
        <v>62584</v>
      </c>
      <c r="H16884" s="2" t="s">
        <v>21745</v>
      </c>
    </row>
    <row r="16885" spans="1:10" ht="15" customHeight="1" x14ac:dyDescent="0.2">
      <c r="A16885">
        <f>IF(IFERROR((MATCH(G16885,$G$1:$G$12712,0)),0),INDEX($A$1:$A$12712,MATCH(G16885,$G$1:$G$12712,0)),MAX($A$2:$A16884)+1)</f>
        <v>12726</v>
      </c>
      <c r="C16885" t="str">
        <f t="shared" si="313"/>
        <v>beebe substation battery storage</v>
      </c>
      <c r="G16885">
        <v>62585</v>
      </c>
      <c r="H16885" s="2" t="s">
        <v>21746</v>
      </c>
      <c r="I16885">
        <v>11806</v>
      </c>
      <c r="J16885" t="s">
        <v>21384</v>
      </c>
    </row>
    <row r="16886" spans="1:10" ht="15" customHeight="1" x14ac:dyDescent="0.2">
      <c r="A16886">
        <f>IF(IFERROR((MATCH(G16886,$G$1:$G$12712,0)),0),INDEX($A$1:$A$12712,MATCH(G16886,$G$1:$G$12712,0)),MAX($A$2:$A16885)+1)</f>
        <v>12727</v>
      </c>
      <c r="C16886" t="str">
        <f t="shared" si="313"/>
        <v>dg florham park solar llc</v>
      </c>
      <c r="G16886">
        <v>62586</v>
      </c>
      <c r="H16886" s="2" t="s">
        <v>21747</v>
      </c>
    </row>
    <row r="16887" spans="1:10" ht="15" customHeight="1" x14ac:dyDescent="0.2">
      <c r="A16887">
        <f>IF(IFERROR((MATCH(G16887,$G$1:$G$12712,0)),0),INDEX($A$1:$A$12712,MATCH(G16887,$G$1:$G$12712,0)),MAX($A$2:$A16886)+1)</f>
        <v>12728</v>
      </c>
      <c r="C16887" t="str">
        <f t="shared" si="313"/>
        <v>mesquite star</v>
      </c>
      <c r="G16887">
        <v>62587</v>
      </c>
      <c r="H16887" s="2" t="s">
        <v>21748</v>
      </c>
    </row>
    <row r="16888" spans="1:10" ht="15" customHeight="1" x14ac:dyDescent="0.2">
      <c r="A16888">
        <f>IF(IFERROR((MATCH(G16888,$G$1:$G$12712,0)),0),INDEX($A$1:$A$12712,MATCH(G16888,$G$1:$G$12712,0)),MAX($A$2:$A16887)+1)</f>
        <v>12729</v>
      </c>
      <c r="C16888" t="str">
        <f t="shared" si="313"/>
        <v>derby fuel cell</v>
      </c>
      <c r="G16888">
        <v>62588</v>
      </c>
      <c r="H16888" s="2" t="s">
        <v>21749</v>
      </c>
    </row>
    <row r="16889" spans="1:10" ht="15" customHeight="1" x14ac:dyDescent="0.2">
      <c r="A16889">
        <f>IF(IFERROR((MATCH(G16889,$G$1:$G$12712,0)),0),INDEX($A$1:$A$12712,MATCH(G16889,$G$1:$G$12712,0)),MAX($A$2:$A16888)+1)</f>
        <v>12730</v>
      </c>
      <c r="C16889" t="str">
        <f t="shared" si="313"/>
        <v>montefiore mount vernon hospital</v>
      </c>
      <c r="G16889">
        <v>62589</v>
      </c>
      <c r="H16889" s="2" t="s">
        <v>21750</v>
      </c>
    </row>
    <row r="16890" spans="1:10" ht="15" customHeight="1" x14ac:dyDescent="0.2">
      <c r="A16890">
        <f>IF(IFERROR((MATCH(G16890,$G$1:$G$12712,0)),0),INDEX($A$1:$A$12712,MATCH(G16890,$G$1:$G$12712,0)),MAX($A$2:$A16889)+1)</f>
        <v>12731</v>
      </c>
      <c r="C16890" t="str">
        <f t="shared" si="313"/>
        <v>wolf creek generator</v>
      </c>
      <c r="G16890">
        <v>62590</v>
      </c>
      <c r="H16890" s="2" t="s">
        <v>21751</v>
      </c>
    </row>
    <row r="16891" spans="1:10" ht="15" customHeight="1" x14ac:dyDescent="0.2">
      <c r="A16891">
        <f>IF(IFERROR((MATCH(G16891,$G$1:$G$12712,0)),0),INDEX($A$1:$A$12712,MATCH(G16891,$G$1:$G$12712,0)),MAX($A$2:$A16890)+1)</f>
        <v>12732</v>
      </c>
      <c r="C16891" t="str">
        <f t="shared" si="313"/>
        <v>ekola flats</v>
      </c>
      <c r="G16891">
        <v>62591</v>
      </c>
      <c r="H16891" s="2" t="s">
        <v>21752</v>
      </c>
      <c r="I16891">
        <v>14354</v>
      </c>
      <c r="J16891" t="s">
        <v>19453</v>
      </c>
    </row>
    <row r="16892" spans="1:10" ht="15" customHeight="1" x14ac:dyDescent="0.2">
      <c r="A16892">
        <f>IF(IFERROR((MATCH(G16892,$G$1:$G$12712,0)),0),INDEX($A$1:$A$12712,MATCH(G16892,$G$1:$G$12712,0)),MAX($A$2:$A16891)+1)</f>
        <v>12733</v>
      </c>
      <c r="C16892" t="str">
        <f t="shared" si="313"/>
        <v>headwaters wind farm ii llc</v>
      </c>
      <c r="G16892">
        <v>62592</v>
      </c>
      <c r="H16892" s="2" t="s">
        <v>21753</v>
      </c>
    </row>
    <row r="16893" spans="1:10" ht="15" customHeight="1" x14ac:dyDescent="0.2">
      <c r="A16893">
        <f>IF(IFERROR((MATCH(G16893,$G$1:$G$12712,0)),0),INDEX($A$1:$A$12712,MATCH(G16893,$G$1:$G$12712,0)),MAX($A$2:$A16892)+1)</f>
        <v>12734</v>
      </c>
      <c r="C16893" t="str">
        <f t="shared" si="313"/>
        <v>bradley farm (dudley)</v>
      </c>
      <c r="G16893">
        <v>62593</v>
      </c>
      <c r="H16893" s="2" t="s">
        <v>21754</v>
      </c>
      <c r="I16893">
        <v>59315</v>
      </c>
      <c r="J16893" t="s">
        <v>21755</v>
      </c>
    </row>
    <row r="16894" spans="1:10" ht="15" customHeight="1" x14ac:dyDescent="0.2">
      <c r="A16894">
        <f>IF(IFERROR((MATCH(G16894,$G$1:$G$12712,0)),0),INDEX($A$1:$A$12712,MATCH(G16894,$G$1:$G$12712,0)),MAX($A$2:$A16893)+1)</f>
        <v>12735</v>
      </c>
      <c r="C16894" t="str">
        <f t="shared" si="313"/>
        <v>ruff solar llc</v>
      </c>
      <c r="G16894">
        <v>62594</v>
      </c>
      <c r="H16894" s="2" t="s">
        <v>21756</v>
      </c>
    </row>
    <row r="16895" spans="1:10" ht="15" customHeight="1" x14ac:dyDescent="0.2">
      <c r="A16895">
        <f>IF(IFERROR((MATCH(G16895,$G$1:$G$12712,0)),0),INDEX($A$1:$A$12712,MATCH(G16895,$G$1:$G$12712,0)),MAX($A$2:$A16894)+1)</f>
        <v>12736</v>
      </c>
      <c r="C16895" t="str">
        <f t="shared" si="313"/>
        <v>wendell solar farm llc</v>
      </c>
      <c r="G16895">
        <v>62595</v>
      </c>
      <c r="H16895" s="2" t="s">
        <v>21757</v>
      </c>
    </row>
    <row r="16896" spans="1:10" ht="15" customHeight="1" x14ac:dyDescent="0.2">
      <c r="A16896">
        <f>IF(IFERROR((MATCH(G16896,$G$1:$G$12712,0)),0),INDEX($A$1:$A$12712,MATCH(G16896,$G$1:$G$12712,0)),MAX($A$2:$A16895)+1)</f>
        <v>12737</v>
      </c>
      <c r="C16896" t="str">
        <f t="shared" si="313"/>
        <v>sabattus solar llc</v>
      </c>
      <c r="G16896">
        <v>62596</v>
      </c>
      <c r="H16896" s="2" t="s">
        <v>21758</v>
      </c>
    </row>
    <row r="16897" spans="1:10" ht="15" customHeight="1" x14ac:dyDescent="0.2">
      <c r="A16897">
        <f>IF(IFERROR((MATCH(G16897,$G$1:$G$12712,0)),0),INDEX($A$1:$A$12712,MATCH(G16897,$G$1:$G$12712,0)),MAX($A$2:$A16896)+1)</f>
        <v>12738</v>
      </c>
      <c r="C16897" t="str">
        <f t="shared" si="313"/>
        <v>rio de oro solar energy center</v>
      </c>
      <c r="G16897">
        <v>62597</v>
      </c>
      <c r="H16897" s="2" t="s">
        <v>21759</v>
      </c>
      <c r="I16897">
        <v>59300</v>
      </c>
      <c r="J16897" t="s">
        <v>21636</v>
      </c>
    </row>
    <row r="16898" spans="1:10" ht="15" customHeight="1" x14ac:dyDescent="0.2">
      <c r="A16898">
        <f>IF(IFERROR((MATCH(G16898,$G$1:$G$12712,0)),0),INDEX($A$1:$A$12712,MATCH(G16898,$G$1:$G$12712,0)),MAX($A$2:$A16897)+1)</f>
        <v>12739</v>
      </c>
      <c r="C16898" t="str">
        <f t="shared" ref="C16898:C16961" si="314">IF(H16898="",F16898,H16898)</f>
        <v>connell east llc</v>
      </c>
      <c r="G16898">
        <v>62598</v>
      </c>
      <c r="H16898" s="2" t="s">
        <v>21760</v>
      </c>
    </row>
    <row r="16899" spans="1:10" ht="15" customHeight="1" x14ac:dyDescent="0.2">
      <c r="A16899">
        <f>IF(IFERROR((MATCH(G16899,$G$1:$G$12712,0)),0),INDEX($A$1:$A$12712,MATCH(G16899,$G$1:$G$12712,0)),MAX($A$2:$A16898)+1)</f>
        <v>12740</v>
      </c>
      <c r="C16899" t="str">
        <f t="shared" si="314"/>
        <v>cookstown</v>
      </c>
      <c r="G16899">
        <v>62600</v>
      </c>
      <c r="H16899" s="2" t="s">
        <v>21761</v>
      </c>
    </row>
    <row r="16900" spans="1:10" ht="15" customHeight="1" x14ac:dyDescent="0.2">
      <c r="A16900">
        <f>IF(IFERROR((MATCH(G16900,$G$1:$G$12712,0)),0),INDEX($A$1:$A$12712,MATCH(G16900,$G$1:$G$12712,0)),MAX($A$2:$A16899)+1)</f>
        <v>12741</v>
      </c>
      <c r="C16900" t="str">
        <f t="shared" si="314"/>
        <v>changeup</v>
      </c>
      <c r="G16900">
        <v>62601</v>
      </c>
      <c r="H16900" s="2" t="s">
        <v>21762</v>
      </c>
    </row>
    <row r="16901" spans="1:10" ht="15" customHeight="1" x14ac:dyDescent="0.2">
      <c r="A16901">
        <f>IF(IFERROR((MATCH(G16901,$G$1:$G$12712,0)),0),INDEX($A$1:$A$12712,MATCH(G16901,$G$1:$G$12712,0)),MAX($A$2:$A16900)+1)</f>
        <v>12742</v>
      </c>
      <c r="C16901" t="str">
        <f t="shared" si="314"/>
        <v>starr</v>
      </c>
      <c r="G16901">
        <v>62602</v>
      </c>
      <c r="H16901" s="2" t="s">
        <v>21763</v>
      </c>
    </row>
    <row r="16902" spans="1:10" ht="15" customHeight="1" x14ac:dyDescent="0.2">
      <c r="A16902">
        <f>IF(IFERROR((MATCH(G16902,$G$1:$G$12712,0)),0),INDEX($A$1:$A$12712,MATCH(G16902,$G$1:$G$12712,0)),MAX($A$2:$A16901)+1)</f>
        <v>12743</v>
      </c>
      <c r="C16902" t="str">
        <f t="shared" si="314"/>
        <v>badger</v>
      </c>
      <c r="G16902">
        <v>62603</v>
      </c>
      <c r="H16902" s="2" t="s">
        <v>21764</v>
      </c>
    </row>
    <row r="16903" spans="1:10" ht="15" customHeight="1" x14ac:dyDescent="0.2">
      <c r="A16903">
        <f>IF(IFERROR((MATCH(G16903,$G$1:$G$12712,0)),0),INDEX($A$1:$A$12712,MATCH(G16903,$G$1:$G$12712,0)),MAX($A$2:$A16902)+1)</f>
        <v>12744</v>
      </c>
      <c r="C16903" t="str">
        <f t="shared" si="314"/>
        <v>outer cape community battery</v>
      </c>
      <c r="G16903">
        <v>62604</v>
      </c>
      <c r="H16903" s="2" t="s">
        <v>21765</v>
      </c>
    </row>
    <row r="16904" spans="1:10" ht="15" customHeight="1" x14ac:dyDescent="0.2">
      <c r="A16904">
        <f>IF(IFERROR((MATCH(G16904,$G$1:$G$12712,0)),0),INDEX($A$1:$A$12712,MATCH(G16904,$G$1:$G$12712,0)),MAX($A$2:$A16903)+1)</f>
        <v>12745</v>
      </c>
      <c r="C16904" t="str">
        <f t="shared" si="314"/>
        <v>martha's vineyard community battery</v>
      </c>
      <c r="G16904">
        <v>62605</v>
      </c>
      <c r="H16904" s="2" t="s">
        <v>21766</v>
      </c>
    </row>
    <row r="16905" spans="1:10" ht="15" customHeight="1" x14ac:dyDescent="0.2">
      <c r="A16905">
        <f>IF(IFERROR((MATCH(G16905,$G$1:$G$12712,0)),0),INDEX($A$1:$A$12712,MATCH(G16905,$G$1:$G$12712,0)),MAX($A$2:$A16904)+1)</f>
        <v>12746</v>
      </c>
      <c r="C16905" t="str">
        <f t="shared" si="314"/>
        <v>whitney hill wind power llc</v>
      </c>
      <c r="G16905">
        <v>62606</v>
      </c>
      <c r="H16905" s="2" t="s">
        <v>21767</v>
      </c>
    </row>
    <row r="16906" spans="1:10" ht="15" customHeight="1" x14ac:dyDescent="0.2">
      <c r="A16906">
        <f>IF(IFERROR((MATCH(G16906,$G$1:$G$12712,0)),0),INDEX($A$1:$A$12712,MATCH(G16906,$G$1:$G$12712,0)),MAX($A$2:$A16905)+1)</f>
        <v>12747</v>
      </c>
      <c r="C16906" t="str">
        <f t="shared" si="314"/>
        <v>bloomfield municipal utilities solar</v>
      </c>
      <c r="G16906">
        <v>62607</v>
      </c>
      <c r="H16906" s="2" t="s">
        <v>21768</v>
      </c>
    </row>
    <row r="16907" spans="1:10" ht="15" customHeight="1" x14ac:dyDescent="0.2">
      <c r="A16907">
        <f>IF(IFERROR((MATCH(G16907,$G$1:$G$12712,0)),0),INDEX($A$1:$A$12712,MATCH(G16907,$G$1:$G$12712,0)),MAX($A$2:$A16906)+1)</f>
        <v>12748</v>
      </c>
      <c r="C16907" t="str">
        <f t="shared" si="314"/>
        <v>north english ii</v>
      </c>
      <c r="G16907">
        <v>62608</v>
      </c>
      <c r="H16907" s="2" t="s">
        <v>21769</v>
      </c>
      <c r="I16907">
        <v>12341</v>
      </c>
      <c r="J16907" t="s">
        <v>20548</v>
      </c>
    </row>
    <row r="16908" spans="1:10" ht="15" customHeight="1" x14ac:dyDescent="0.2">
      <c r="A16908">
        <f>IF(IFERROR((MATCH(G16908,$G$1:$G$12712,0)),0),INDEX($A$1:$A$12712,MATCH(G16908,$G$1:$G$12712,0)),MAX($A$2:$A16907)+1)</f>
        <v>12749</v>
      </c>
      <c r="C16908" t="str">
        <f t="shared" si="314"/>
        <v>commerce ess</v>
      </c>
      <c r="G16908">
        <v>62609</v>
      </c>
      <c r="H16908" s="2" t="s">
        <v>21770</v>
      </c>
      <c r="I16908">
        <v>16604</v>
      </c>
      <c r="J16908" t="s">
        <v>21771</v>
      </c>
    </row>
    <row r="16909" spans="1:10" ht="15" customHeight="1" x14ac:dyDescent="0.2">
      <c r="A16909">
        <f>IF(IFERROR((MATCH(G16909,$G$1:$G$12712,0)),0),INDEX($A$1:$A$12712,MATCH(G16909,$G$1:$G$12712,0)),MAX($A$2:$A16908)+1)</f>
        <v>12750</v>
      </c>
      <c r="C16909" t="str">
        <f t="shared" si="314"/>
        <v>commerce solar</v>
      </c>
      <c r="G16909">
        <v>62610</v>
      </c>
      <c r="H16909" s="2" t="s">
        <v>21772</v>
      </c>
      <c r="I16909">
        <v>16604</v>
      </c>
      <c r="J16909" t="s">
        <v>21771</v>
      </c>
    </row>
    <row r="16910" spans="1:10" ht="15" customHeight="1" x14ac:dyDescent="0.2">
      <c r="A16910">
        <f>IF(IFERROR((MATCH(G16910,$G$1:$G$12712,0)),0),INDEX($A$1:$A$12712,MATCH(G16910,$G$1:$G$12712,0)),MAX($A$2:$A16909)+1)</f>
        <v>12751</v>
      </c>
      <c r="C16910" t="str">
        <f t="shared" si="314"/>
        <v>pfmg solar grossmont helix llc</v>
      </c>
      <c r="G16910">
        <v>62611</v>
      </c>
      <c r="H16910" s="2" t="s">
        <v>21773</v>
      </c>
    </row>
    <row r="16911" spans="1:10" ht="15" customHeight="1" x14ac:dyDescent="0.2">
      <c r="A16911">
        <f>IF(IFERROR((MATCH(G16911,$G$1:$G$12712,0)),0),INDEX($A$1:$A$12712,MATCH(G16911,$G$1:$G$12712,0)),MAX($A$2:$A16910)+1)</f>
        <v>12752</v>
      </c>
      <c r="C16911" t="str">
        <f t="shared" si="314"/>
        <v>usaa black bear energy</v>
      </c>
      <c r="G16911">
        <v>62612</v>
      </c>
      <c r="H16911" s="2" t="s">
        <v>21774</v>
      </c>
    </row>
    <row r="16912" spans="1:10" ht="15" customHeight="1" x14ac:dyDescent="0.2">
      <c r="A16912">
        <f>IF(IFERROR((MATCH(G16912,$G$1:$G$12712,0)),0),INDEX($A$1:$A$12712,MATCH(G16912,$G$1:$G$12712,0)),MAX($A$2:$A16911)+1)</f>
        <v>12753</v>
      </c>
      <c r="C16912" t="str">
        <f t="shared" si="314"/>
        <v>cbp solar</v>
      </c>
      <c r="G16912">
        <v>62613</v>
      </c>
      <c r="H16912" s="2" t="s">
        <v>21775</v>
      </c>
    </row>
    <row r="16913" spans="1:10" ht="15" customHeight="1" x14ac:dyDescent="0.2">
      <c r="A16913">
        <f>IF(IFERROR((MATCH(G16913,$G$1:$G$12712,0)),0),INDEX($A$1:$A$12712,MATCH(G16913,$G$1:$G$12712,0)),MAX($A$2:$A16912)+1)</f>
        <v>12754</v>
      </c>
      <c r="C16913" t="str">
        <f t="shared" si="314"/>
        <v>kinder morgan fordham</v>
      </c>
      <c r="G16913">
        <v>62614</v>
      </c>
      <c r="H16913" s="2" t="s">
        <v>21776</v>
      </c>
    </row>
    <row r="16914" spans="1:10" ht="15" customHeight="1" x14ac:dyDescent="0.2">
      <c r="A16914">
        <f>IF(IFERROR((MATCH(G16914,$G$1:$G$12712,0)),0),INDEX($A$1:$A$12712,MATCH(G16914,$G$1:$G$12712,0)),MAX($A$2:$A16913)+1)</f>
        <v>12755</v>
      </c>
      <c r="C16914" t="str">
        <f t="shared" si="314"/>
        <v>aldi dc 2</v>
      </c>
      <c r="G16914">
        <v>62615</v>
      </c>
      <c r="H16914" s="2" t="s">
        <v>21777</v>
      </c>
    </row>
    <row r="16915" spans="1:10" ht="15" customHeight="1" x14ac:dyDescent="0.2">
      <c r="A16915">
        <f>IF(IFERROR((MATCH(G16915,$G$1:$G$12712,0)),0),INDEX($A$1:$A$12712,MATCH(G16915,$G$1:$G$12712,0)),MAX($A$2:$A16914)+1)</f>
        <v>12756</v>
      </c>
      <c r="C16915" t="str">
        <f t="shared" si="314"/>
        <v>ccg marketing</v>
      </c>
      <c r="G16915">
        <v>62616</v>
      </c>
      <c r="H16915" s="2" t="s">
        <v>21778</v>
      </c>
    </row>
    <row r="16916" spans="1:10" ht="15" customHeight="1" x14ac:dyDescent="0.2">
      <c r="A16916">
        <f>IF(IFERROR((MATCH(G16916,$G$1:$G$12712,0)),0),INDEX($A$1:$A$12712,MATCH(G16916,$G$1:$G$12712,0)),MAX($A$2:$A16915)+1)</f>
        <v>12757</v>
      </c>
      <c r="C16916" t="str">
        <f t="shared" si="314"/>
        <v>searcy solar</v>
      </c>
      <c r="G16916">
        <v>62617</v>
      </c>
      <c r="H16916" s="2" t="s">
        <v>21779</v>
      </c>
    </row>
    <row r="16917" spans="1:10" ht="15" customHeight="1" x14ac:dyDescent="0.2">
      <c r="A16917">
        <f>IF(IFERROR((MATCH(G16917,$G$1:$G$12712,0)),0),INDEX($A$1:$A$12712,MATCH(G16917,$G$1:$G$12712,0)),MAX($A$2:$A16916)+1)</f>
        <v>12758</v>
      </c>
      <c r="C16917" t="str">
        <f t="shared" si="314"/>
        <v>hidalgo wind farm ii</v>
      </c>
      <c r="G16917">
        <v>62618</v>
      </c>
      <c r="H16917" s="2" t="s">
        <v>21780</v>
      </c>
    </row>
    <row r="16918" spans="1:10" ht="15" customHeight="1" x14ac:dyDescent="0.2">
      <c r="A16918">
        <f>IF(IFERROR((MATCH(G16918,$G$1:$G$12712,0)),0),INDEX($A$1:$A$12712,MATCH(G16918,$G$1:$G$12712,0)),MAX($A$2:$A16917)+1)</f>
        <v>12759</v>
      </c>
      <c r="C16918" t="str">
        <f t="shared" si="314"/>
        <v>rockland bakery inc.</v>
      </c>
      <c r="G16918">
        <v>62619</v>
      </c>
      <c r="H16918" s="2" t="s">
        <v>21781</v>
      </c>
    </row>
    <row r="16919" spans="1:10" ht="15" customHeight="1" x14ac:dyDescent="0.2">
      <c r="A16919">
        <f>IF(IFERROR((MATCH(G16919,$G$1:$G$12712,0)),0),INDEX($A$1:$A$12712,MATCH(G16919,$G$1:$G$12712,0)),MAX($A$2:$A16918)+1)</f>
        <v>12760</v>
      </c>
      <c r="C16919" t="str">
        <f t="shared" si="314"/>
        <v>sage draw wind</v>
      </c>
      <c r="G16919">
        <v>62620</v>
      </c>
      <c r="H16919" s="2" t="s">
        <v>21782</v>
      </c>
    </row>
    <row r="16920" spans="1:10" ht="15" customHeight="1" x14ac:dyDescent="0.2">
      <c r="A16920">
        <f>IF(IFERROR((MATCH(G16920,$G$1:$G$12712,0)),0),INDEX($A$1:$A$12712,MATCH(G16920,$G$1:$G$12712,0)),MAX($A$2:$A16919)+1)</f>
        <v>12761</v>
      </c>
      <c r="C16920" t="str">
        <f t="shared" si="314"/>
        <v>achilles solar</v>
      </c>
      <c r="G16920">
        <v>62621</v>
      </c>
      <c r="H16920" s="2" t="s">
        <v>21783</v>
      </c>
    </row>
    <row r="16921" spans="1:10" ht="15" customHeight="1" x14ac:dyDescent="0.2">
      <c r="A16921">
        <f>IF(IFERROR((MATCH(G16921,$G$1:$G$12712,0)),0),INDEX($A$1:$A$12712,MATCH(G16921,$G$1:$G$12712,0)),MAX($A$2:$A16920)+1)</f>
        <v>12762</v>
      </c>
      <c r="C16921" t="str">
        <f t="shared" si="314"/>
        <v>overlook medical center</v>
      </c>
      <c r="G16921">
        <v>62622</v>
      </c>
      <c r="H16921" s="2" t="s">
        <v>21784</v>
      </c>
    </row>
    <row r="16922" spans="1:10" ht="15" customHeight="1" x14ac:dyDescent="0.2">
      <c r="A16922">
        <f>IF(IFERROR((MATCH(G16922,$G$1:$G$12712,0)),0),INDEX($A$1:$A$12712,MATCH(G16922,$G$1:$G$12712,0)),MAX($A$2:$A16921)+1)</f>
        <v>12763</v>
      </c>
      <c r="C16922" t="str">
        <f t="shared" si="314"/>
        <v>arborgate solar</v>
      </c>
      <c r="G16922">
        <v>62623</v>
      </c>
      <c r="H16922" s="2" t="s">
        <v>21785</v>
      </c>
    </row>
    <row r="16923" spans="1:10" ht="15" customHeight="1" x14ac:dyDescent="0.2">
      <c r="A16923">
        <f>IF(IFERROR((MATCH(G16923,$G$1:$G$12712,0)),0),INDEX($A$1:$A$12712,MATCH(G16923,$G$1:$G$12712,0)),MAX($A$2:$A16922)+1)</f>
        <v>12764</v>
      </c>
      <c r="C16923" t="str">
        <f t="shared" si="314"/>
        <v>white cloud wind project, llc</v>
      </c>
      <c r="G16923">
        <v>62624</v>
      </c>
      <c r="H16923" s="2" t="s">
        <v>21786</v>
      </c>
    </row>
    <row r="16924" spans="1:10" ht="15" customHeight="1" x14ac:dyDescent="0.2">
      <c r="A16924">
        <f>IF(IFERROR((MATCH(G16924,$G$1:$G$12712,0)),0),INDEX($A$1:$A$12712,MATCH(G16924,$G$1:$G$12712,0)),MAX($A$2:$A16923)+1)</f>
        <v>12765</v>
      </c>
      <c r="C16924" t="str">
        <f t="shared" si="314"/>
        <v>west water street</v>
      </c>
      <c r="G16924">
        <v>62625</v>
      </c>
      <c r="H16924" s="2" t="s">
        <v>21787</v>
      </c>
      <c r="I16924">
        <v>18488</v>
      </c>
      <c r="J16924" t="s">
        <v>21788</v>
      </c>
    </row>
    <row r="16925" spans="1:10" ht="15" customHeight="1" x14ac:dyDescent="0.2">
      <c r="A16925">
        <f>IF(IFERROR((MATCH(G16925,$G$1:$G$12712,0)),0),INDEX($A$1:$A$12712,MATCH(G16925,$G$1:$G$12712,0)),MAX($A$2:$A16924)+1)</f>
        <v>12766</v>
      </c>
      <c r="C16925" t="str">
        <f t="shared" si="314"/>
        <v>wadesboro 4</v>
      </c>
      <c r="G16925">
        <v>62627</v>
      </c>
      <c r="H16925" s="2" t="s">
        <v>21789</v>
      </c>
    </row>
    <row r="16926" spans="1:10" ht="15" customHeight="1" x14ac:dyDescent="0.2">
      <c r="A16926">
        <f>IF(IFERROR((MATCH(G16926,$G$1:$G$12712,0)),0),INDEX($A$1:$A$12712,MATCH(G16926,$G$1:$G$12712,0)),MAX($A$2:$A16925)+1)</f>
        <v>12767</v>
      </c>
      <c r="C16926" t="str">
        <f t="shared" si="314"/>
        <v>apg old bayside</v>
      </c>
      <c r="G16926">
        <v>62628</v>
      </c>
      <c r="H16926" s="2" t="s">
        <v>21790</v>
      </c>
    </row>
    <row r="16927" spans="1:10" ht="15" customHeight="1" x14ac:dyDescent="0.2">
      <c r="A16927">
        <f>IF(IFERROR((MATCH(G16927,$G$1:$G$12712,0)),0),INDEX($A$1:$A$12712,MATCH(G16927,$G$1:$G$12712,0)),MAX($A$2:$A16926)+1)</f>
        <v>12768</v>
      </c>
      <c r="C16927" t="str">
        <f t="shared" si="314"/>
        <v>apg new chesapeake</v>
      </c>
      <c r="G16927">
        <v>62629</v>
      </c>
      <c r="H16927" s="2" t="s">
        <v>21791</v>
      </c>
    </row>
    <row r="16928" spans="1:10" ht="15" customHeight="1" x14ac:dyDescent="0.2">
      <c r="A16928">
        <f>IF(IFERROR((MATCH(G16928,$G$1:$G$12712,0)),0),INDEX($A$1:$A$12712,MATCH(G16928,$G$1:$G$12712,0)),MAX($A$2:$A16927)+1)</f>
        <v>12769</v>
      </c>
      <c r="C16928" t="str">
        <f t="shared" si="314"/>
        <v>jumbo hill wind project</v>
      </c>
      <c r="G16928">
        <v>62630</v>
      </c>
      <c r="H16928" s="2" t="s">
        <v>21792</v>
      </c>
      <c r="I16928">
        <v>56201</v>
      </c>
      <c r="J16928" t="s">
        <v>20958</v>
      </c>
    </row>
    <row r="16929" spans="1:10" ht="15" customHeight="1" x14ac:dyDescent="0.2">
      <c r="A16929">
        <f>IF(IFERROR((MATCH(G16929,$G$1:$G$12712,0)),0),INDEX($A$1:$A$12712,MATCH(G16929,$G$1:$G$12712,0)),MAX($A$2:$A16928)+1)</f>
        <v>12770</v>
      </c>
      <c r="C16929" t="str">
        <f t="shared" si="314"/>
        <v>blue heron solar</v>
      </c>
      <c r="G16929">
        <v>62631</v>
      </c>
      <c r="H16929" s="2" t="s">
        <v>21793</v>
      </c>
      <c r="I16929">
        <v>6452</v>
      </c>
      <c r="J16929" t="s">
        <v>15369</v>
      </c>
    </row>
    <row r="16930" spans="1:10" ht="15" customHeight="1" x14ac:dyDescent="0.2">
      <c r="A16930">
        <f>IF(IFERROR((MATCH(G16930,$G$1:$G$12712,0)),0),INDEX($A$1:$A$12712,MATCH(G16930,$G$1:$G$12712,0)),MAX($A$2:$A16929)+1)</f>
        <v>12771</v>
      </c>
      <c r="C16930" t="str">
        <f t="shared" si="314"/>
        <v>cattle ranch</v>
      </c>
      <c r="G16930">
        <v>62632</v>
      </c>
      <c r="H16930" s="2" t="s">
        <v>21794</v>
      </c>
      <c r="I16930">
        <v>6452</v>
      </c>
      <c r="J16930" t="s">
        <v>15369</v>
      </c>
    </row>
    <row r="16931" spans="1:10" ht="15" customHeight="1" x14ac:dyDescent="0.2">
      <c r="A16931">
        <f>IF(IFERROR((MATCH(G16931,$G$1:$G$12712,0)),0),INDEX($A$1:$A$12712,MATCH(G16931,$G$1:$G$12712,0)),MAX($A$2:$A16930)+1)</f>
        <v>12772</v>
      </c>
      <c r="C16931" t="str">
        <f t="shared" si="314"/>
        <v>twin lakes</v>
      </c>
      <c r="G16931">
        <v>62633</v>
      </c>
      <c r="H16931" s="2" t="s">
        <v>21795</v>
      </c>
      <c r="I16931">
        <v>6452</v>
      </c>
      <c r="J16931" t="s">
        <v>15369</v>
      </c>
    </row>
    <row r="16932" spans="1:10" ht="15" customHeight="1" x14ac:dyDescent="0.2">
      <c r="A16932">
        <f>IF(IFERROR((MATCH(G16932,$G$1:$G$12712,0)),0),INDEX($A$1:$A$12712,MATCH(G16932,$G$1:$G$12712,0)),MAX($A$2:$A16931)+1)</f>
        <v>12773</v>
      </c>
      <c r="C16932" t="str">
        <f t="shared" si="314"/>
        <v>nvss-ii</v>
      </c>
      <c r="G16932">
        <v>62636</v>
      </c>
      <c r="H16932" s="2" t="s">
        <v>21796</v>
      </c>
    </row>
    <row r="16933" spans="1:10" ht="15" customHeight="1" x14ac:dyDescent="0.2">
      <c r="A16933">
        <f>IF(IFERROR((MATCH(G16933,$G$1:$G$12712,0)),0),INDEX($A$1:$A$12712,MATCH(G16933,$G$1:$G$12712,0)),MAX($A$2:$A16932)+1)</f>
        <v>12774</v>
      </c>
      <c r="C16933" t="str">
        <f t="shared" si="314"/>
        <v>milford solar farm (nj) llc</v>
      </c>
      <c r="G16933">
        <v>62637</v>
      </c>
      <c r="H16933" s="2" t="s">
        <v>21797</v>
      </c>
      <c r="I16933">
        <v>56990</v>
      </c>
      <c r="J16933" t="s">
        <v>20781</v>
      </c>
    </row>
    <row r="16934" spans="1:10" ht="15" customHeight="1" x14ac:dyDescent="0.2">
      <c r="A16934">
        <f>IF(IFERROR((MATCH(G16934,$G$1:$G$12712,0)),0),INDEX($A$1:$A$12712,MATCH(G16934,$G$1:$G$12712,0)),MAX($A$2:$A16933)+1)</f>
        <v>12775</v>
      </c>
      <c r="C16934" t="str">
        <f t="shared" si="314"/>
        <v>mccullough road solar farm</v>
      </c>
      <c r="G16934">
        <v>62638</v>
      </c>
      <c r="H16934" s="2" t="s">
        <v>21798</v>
      </c>
      <c r="I16934">
        <v>56990</v>
      </c>
      <c r="J16934" t="s">
        <v>20781</v>
      </c>
    </row>
    <row r="16935" spans="1:10" ht="15" customHeight="1" x14ac:dyDescent="0.2">
      <c r="A16935">
        <f>IF(IFERROR((MATCH(G16935,$G$1:$G$12712,0)),0),INDEX($A$1:$A$12712,MATCH(G16935,$G$1:$G$12712,0)),MAX($A$2:$A16934)+1)</f>
        <v>12776</v>
      </c>
      <c r="C16935" t="str">
        <f t="shared" si="314"/>
        <v>manchester community college east</v>
      </c>
      <c r="G16935">
        <v>62639</v>
      </c>
      <c r="H16935" s="2" t="s">
        <v>21799</v>
      </c>
    </row>
    <row r="16936" spans="1:10" ht="15" customHeight="1" x14ac:dyDescent="0.2">
      <c r="A16936">
        <f>IF(IFERROR((MATCH(G16936,$G$1:$G$12712,0)),0),INDEX($A$1:$A$12712,MATCH(G16936,$G$1:$G$12712,0)),MAX($A$2:$A16935)+1)</f>
        <v>12777</v>
      </c>
      <c r="C16936" t="str">
        <f t="shared" si="314"/>
        <v>manchester community college north</v>
      </c>
      <c r="G16936">
        <v>62640</v>
      </c>
      <c r="H16936" s="2" t="s">
        <v>21800</v>
      </c>
    </row>
    <row r="16937" spans="1:10" ht="15" customHeight="1" x14ac:dyDescent="0.2">
      <c r="A16937">
        <f>IF(IFERROR((MATCH(G16937,$G$1:$G$12712,0)),0),INDEX($A$1:$A$12712,MATCH(G16937,$G$1:$G$12712,0)),MAX($A$2:$A16936)+1)</f>
        <v>12778</v>
      </c>
      <c r="C16937" t="str">
        <f t="shared" si="314"/>
        <v>morehead generating facility</v>
      </c>
      <c r="G16937">
        <v>62641</v>
      </c>
      <c r="H16937" s="2" t="s">
        <v>21801</v>
      </c>
      <c r="I16937">
        <v>59170</v>
      </c>
      <c r="J16937" t="s">
        <v>21802</v>
      </c>
    </row>
    <row r="16938" spans="1:10" ht="15" customHeight="1" x14ac:dyDescent="0.2">
      <c r="A16938">
        <f>IF(IFERROR((MATCH(G16938,$G$1:$G$12712,0)),0),INDEX($A$1:$A$12712,MATCH(G16938,$G$1:$G$12712,0)),MAX($A$2:$A16937)+1)</f>
        <v>12779</v>
      </c>
      <c r="C16938" t="str">
        <f t="shared" si="314"/>
        <v>ge-lubbock</v>
      </c>
      <c r="G16938">
        <v>62642</v>
      </c>
      <c r="H16938" s="2" t="s">
        <v>21803</v>
      </c>
      <c r="I16938">
        <v>58270</v>
      </c>
      <c r="J16938" t="s">
        <v>21804</v>
      </c>
    </row>
    <row r="16939" spans="1:10" ht="15" customHeight="1" x14ac:dyDescent="0.2">
      <c r="A16939">
        <f>IF(IFERROR((MATCH(G16939,$G$1:$G$12712,0)),0),INDEX($A$1:$A$12712,MATCH(G16939,$G$1:$G$12712,0)),MAX($A$2:$A16938)+1)</f>
        <v>12780</v>
      </c>
      <c r="C16939" t="str">
        <f t="shared" si="314"/>
        <v>az state university - tempe campus solar</v>
      </c>
      <c r="G16939">
        <v>62643</v>
      </c>
      <c r="H16939" s="2" t="s">
        <v>21805</v>
      </c>
    </row>
    <row r="16940" spans="1:10" ht="15" customHeight="1" x14ac:dyDescent="0.2">
      <c r="A16940">
        <f>IF(IFERROR((MATCH(G16940,$G$1:$G$12712,0)),0),INDEX($A$1:$A$12712,MATCH(G16940,$G$1:$G$12712,0)),MAX($A$2:$A16939)+1)</f>
        <v>12781</v>
      </c>
      <c r="C16940" t="str">
        <f t="shared" si="314"/>
        <v>minuteman energy storage</v>
      </c>
      <c r="G16940">
        <v>62644</v>
      </c>
      <c r="H16940" s="2" t="s">
        <v>21806</v>
      </c>
    </row>
    <row r="16941" spans="1:10" ht="15" customHeight="1" x14ac:dyDescent="0.2">
      <c r="A16941">
        <f>IF(IFERROR((MATCH(G16941,$G$1:$G$12712,0)),0),INDEX($A$1:$A$12712,MATCH(G16941,$G$1:$G$12712,0)),MAX($A$2:$A16940)+1)</f>
        <v>12782</v>
      </c>
      <c r="C16941" t="str">
        <f t="shared" si="314"/>
        <v>northern preserve solar</v>
      </c>
      <c r="G16941">
        <v>62645</v>
      </c>
      <c r="H16941" s="2" t="s">
        <v>21807</v>
      </c>
      <c r="I16941">
        <v>6452</v>
      </c>
      <c r="J16941" t="s">
        <v>15369</v>
      </c>
    </row>
    <row r="16942" spans="1:10" ht="15" customHeight="1" x14ac:dyDescent="0.2">
      <c r="A16942">
        <f>IF(IFERROR((MATCH(G16942,$G$1:$G$12712,0)),0),INDEX($A$1:$A$12712,MATCH(G16942,$G$1:$G$12712,0)),MAX($A$2:$A16941)+1)</f>
        <v>12783</v>
      </c>
      <c r="C16942" t="str">
        <f t="shared" si="314"/>
        <v>washburn road solar</v>
      </c>
      <c r="G16942">
        <v>62646</v>
      </c>
      <c r="H16942" s="2" t="s">
        <v>21808</v>
      </c>
    </row>
    <row r="16943" spans="1:10" ht="15" customHeight="1" x14ac:dyDescent="0.2">
      <c r="A16943">
        <f>IF(IFERROR((MATCH(G16943,$G$1:$G$12712,0)),0),INDEX($A$1:$A$12712,MATCH(G16943,$G$1:$G$12712,0)),MAX($A$2:$A16942)+1)</f>
        <v>12784</v>
      </c>
      <c r="C16943" t="str">
        <f t="shared" si="314"/>
        <v>mbs texbook exchange</v>
      </c>
      <c r="G16943">
        <v>62647</v>
      </c>
      <c r="H16943" s="2" t="s">
        <v>21809</v>
      </c>
    </row>
    <row r="16944" spans="1:10" ht="15" customHeight="1" x14ac:dyDescent="0.2">
      <c r="A16944">
        <f>IF(IFERROR((MATCH(G16944,$G$1:$G$12712,0)),0),INDEX($A$1:$A$12712,MATCH(G16944,$G$1:$G$12712,0)),MAX($A$2:$A16943)+1)</f>
        <v>12785</v>
      </c>
      <c r="C16944" t="str">
        <f t="shared" si="314"/>
        <v>sfdk solar</v>
      </c>
      <c r="G16944">
        <v>62649</v>
      </c>
      <c r="H16944" s="2" t="s">
        <v>21810</v>
      </c>
    </row>
    <row r="16945" spans="1:10" ht="15" customHeight="1" x14ac:dyDescent="0.2">
      <c r="A16945">
        <f>IF(IFERROR((MATCH(G16945,$G$1:$G$12712,0)),0),INDEX($A$1:$A$12712,MATCH(G16945,$G$1:$G$12712,0)),MAX($A$2:$A16944)+1)</f>
        <v>12786</v>
      </c>
      <c r="C16945" t="str">
        <f t="shared" si="314"/>
        <v>new york presbyterian-the allen hospital</v>
      </c>
      <c r="G16945">
        <v>62650</v>
      </c>
      <c r="H16945" s="2" t="s">
        <v>21811</v>
      </c>
    </row>
    <row r="16946" spans="1:10" ht="15" customHeight="1" x14ac:dyDescent="0.2">
      <c r="A16946">
        <f>IF(IFERROR((MATCH(G16946,$G$1:$G$12712,0)),0),INDEX($A$1:$A$12712,MATCH(G16946,$G$1:$G$12712,0)),MAX($A$2:$A16945)+1)</f>
        <v>12787</v>
      </c>
      <c r="C16946" t="str">
        <f t="shared" si="314"/>
        <v>haven solar project csg</v>
      </c>
      <c r="G16946">
        <v>62651</v>
      </c>
      <c r="H16946" s="2" t="s">
        <v>21812</v>
      </c>
    </row>
    <row r="16947" spans="1:10" ht="15" customHeight="1" x14ac:dyDescent="0.2">
      <c r="A16947">
        <f>IF(IFERROR((MATCH(G16947,$G$1:$G$12712,0)),0),INDEX($A$1:$A$12712,MATCH(G16947,$G$1:$G$12712,0)),MAX($A$2:$A16946)+1)</f>
        <v>12788</v>
      </c>
      <c r="C16947" t="str">
        <f t="shared" si="314"/>
        <v>happy hollow csg</v>
      </c>
      <c r="G16947">
        <v>62652</v>
      </c>
      <c r="H16947" s="2" t="s">
        <v>21813</v>
      </c>
    </row>
    <row r="16948" spans="1:10" ht="15" customHeight="1" x14ac:dyDescent="0.2">
      <c r="A16948">
        <f>IF(IFERROR((MATCH(G16948,$G$1:$G$12712,0)),0),INDEX($A$1:$A$12712,MATCH(G16948,$G$1:$G$12712,0)),MAX($A$2:$A16947)+1)</f>
        <v>12789</v>
      </c>
      <c r="C16948" t="str">
        <f t="shared" si="314"/>
        <v>zephyr wind project - 2.0</v>
      </c>
      <c r="G16948">
        <v>62653</v>
      </c>
      <c r="H16948" s="2" t="s">
        <v>21814</v>
      </c>
    </row>
    <row r="16949" spans="1:10" ht="15" customHeight="1" x14ac:dyDescent="0.2">
      <c r="A16949">
        <f>IF(IFERROR((MATCH(G16949,$G$1:$G$12712,0)),0),INDEX($A$1:$A$12712,MATCH(G16949,$G$1:$G$12712,0)),MAX($A$2:$A16948)+1)</f>
        <v>12790</v>
      </c>
      <c r="C16949" t="str">
        <f t="shared" si="314"/>
        <v>foundation dole fresh vegetables</v>
      </c>
      <c r="G16949">
        <v>62654</v>
      </c>
      <c r="H16949" s="2" t="s">
        <v>21815</v>
      </c>
    </row>
    <row r="16950" spans="1:10" ht="15" customHeight="1" x14ac:dyDescent="0.2">
      <c r="A16950">
        <f>IF(IFERROR((MATCH(G16950,$G$1:$G$12712,0)),0),INDEX($A$1:$A$12712,MATCH(G16950,$G$1:$G$12712,0)),MAX($A$2:$A16949)+1)</f>
        <v>12791</v>
      </c>
      <c r="C16950" t="str">
        <f t="shared" si="314"/>
        <v>hl solar</v>
      </c>
      <c r="G16950">
        <v>62655</v>
      </c>
      <c r="H16950" s="2" t="s">
        <v>21816</v>
      </c>
    </row>
    <row r="16951" spans="1:10" ht="15" customHeight="1" x14ac:dyDescent="0.2">
      <c r="A16951">
        <f>IF(IFERROR((MATCH(G16951,$G$1:$G$12712,0)),0),INDEX($A$1:$A$12712,MATCH(G16951,$G$1:$G$12712,0)),MAX($A$2:$A16950)+1)</f>
        <v>12792</v>
      </c>
      <c r="C16951" t="str">
        <f t="shared" si="314"/>
        <v>hunter solar llc</v>
      </c>
      <c r="G16951">
        <v>62656</v>
      </c>
      <c r="H16951" s="2" t="s">
        <v>21817</v>
      </c>
    </row>
    <row r="16952" spans="1:10" ht="15" customHeight="1" x14ac:dyDescent="0.2">
      <c r="A16952">
        <f>IF(IFERROR((MATCH(G16952,$G$1:$G$12712,0)),0),INDEX($A$1:$A$12712,MATCH(G16952,$G$1:$G$12712,0)),MAX($A$2:$A16951)+1)</f>
        <v>12793</v>
      </c>
      <c r="C16952" t="str">
        <f t="shared" si="314"/>
        <v>dww solar ll</v>
      </c>
      <c r="G16952">
        <v>62657</v>
      </c>
      <c r="H16952" s="2" t="s">
        <v>21818</v>
      </c>
    </row>
    <row r="16953" spans="1:10" ht="15" customHeight="1" x14ac:dyDescent="0.2">
      <c r="A16953">
        <f>IF(IFERROR((MATCH(G16953,$G$1:$G$12712,0)),0),INDEX($A$1:$A$12712,MATCH(G16953,$G$1:$G$12712,0)),MAX($A$2:$A16952)+1)</f>
        <v>12794</v>
      </c>
      <c r="C16953" t="str">
        <f t="shared" si="314"/>
        <v>cuyahoga falls 1</v>
      </c>
      <c r="G16953">
        <v>62658</v>
      </c>
      <c r="H16953" s="2" t="s">
        <v>21819</v>
      </c>
    </row>
    <row r="16954" spans="1:10" ht="15" customHeight="1" x14ac:dyDescent="0.2">
      <c r="A16954">
        <f>IF(IFERROR((MATCH(G16954,$G$1:$G$12712,0)),0),INDEX($A$1:$A$12712,MATCH(G16954,$G$1:$G$12712,0)),MAX($A$2:$A16953)+1)</f>
        <v>12795</v>
      </c>
      <c r="C16954" t="str">
        <f t="shared" si="314"/>
        <v>pecan grove solar, llc</v>
      </c>
      <c r="G16954">
        <v>62659</v>
      </c>
      <c r="H16954" s="2" t="s">
        <v>21820</v>
      </c>
    </row>
    <row r="16955" spans="1:10" ht="15" customHeight="1" x14ac:dyDescent="0.2">
      <c r="A16955">
        <f>IF(IFERROR((MATCH(G16955,$G$1:$G$12712,0)),0),INDEX($A$1:$A$12712,MATCH(G16955,$G$1:$G$12712,0)),MAX($A$2:$A16954)+1)</f>
        <v>12796</v>
      </c>
      <c r="C16955" t="str">
        <f t="shared" si="314"/>
        <v>1025 traveller solar, llc</v>
      </c>
      <c r="G16955">
        <v>62660</v>
      </c>
      <c r="H16955" s="2" t="s">
        <v>21821</v>
      </c>
    </row>
    <row r="16956" spans="1:10" ht="15" customHeight="1" x14ac:dyDescent="0.2">
      <c r="A16956">
        <f>IF(IFERROR((MATCH(G16956,$G$1:$G$12712,0)),0),INDEX($A$1:$A$12712,MATCH(G16956,$G$1:$G$12712,0)),MAX($A$2:$A16955)+1)</f>
        <v>12797</v>
      </c>
      <c r="C16956" t="str">
        <f t="shared" si="314"/>
        <v>1047 little mountain solar, llc</v>
      </c>
      <c r="G16956">
        <v>62661</v>
      </c>
      <c r="H16956" s="2" t="s">
        <v>21822</v>
      </c>
    </row>
    <row r="16957" spans="1:10" ht="15" customHeight="1" x14ac:dyDescent="0.2">
      <c r="A16957">
        <f>IF(IFERROR((MATCH(G16957,$G$1:$G$12712,0)),0),INDEX($A$1:$A$12712,MATCH(G16957,$G$1:$G$12712,0)),MAX($A$2:$A16956)+1)</f>
        <v>12798</v>
      </c>
      <c r="C16957" t="str">
        <f t="shared" si="314"/>
        <v>ennis solar, llc</v>
      </c>
      <c r="G16957">
        <v>62662</v>
      </c>
      <c r="H16957" s="2" t="s">
        <v>21823</v>
      </c>
    </row>
    <row r="16958" spans="1:10" ht="15" customHeight="1" x14ac:dyDescent="0.2">
      <c r="A16958">
        <f>IF(IFERROR((MATCH(G16958,$G$1:$G$12712,0)),0),INDEX($A$1:$A$12712,MATCH(G16958,$G$1:$G$12712,0)),MAX($A$2:$A16957)+1)</f>
        <v>12799</v>
      </c>
      <c r="C16958" t="str">
        <f t="shared" si="314"/>
        <v>gilcrest solar</v>
      </c>
      <c r="G16958">
        <v>62663</v>
      </c>
      <c r="H16958" s="2" t="s">
        <v>21824</v>
      </c>
      <c r="I16958">
        <v>57081</v>
      </c>
      <c r="J16958" t="s">
        <v>21028</v>
      </c>
    </row>
    <row r="16959" spans="1:10" ht="15" customHeight="1" x14ac:dyDescent="0.2">
      <c r="A16959">
        <f>IF(IFERROR((MATCH(G16959,$G$1:$G$12712,0)),0),INDEX($A$1:$A$12712,MATCH(G16959,$G$1:$G$12712,0)),MAX($A$2:$A16958)+1)</f>
        <v>12800</v>
      </c>
      <c r="C16959" t="str">
        <f t="shared" si="314"/>
        <v>quincy solar</v>
      </c>
      <c r="G16959">
        <v>62664</v>
      </c>
      <c r="H16959" s="2" t="s">
        <v>21825</v>
      </c>
      <c r="I16959">
        <v>57081</v>
      </c>
      <c r="J16959" t="s">
        <v>21028</v>
      </c>
    </row>
    <row r="16960" spans="1:10" ht="15" customHeight="1" x14ac:dyDescent="0.2">
      <c r="A16960">
        <f>IF(IFERROR((MATCH(G16960,$G$1:$G$12712,0)),0),INDEX($A$1:$A$12712,MATCH(G16960,$G$1:$G$12712,0)),MAX($A$2:$A16959)+1)</f>
        <v>12801</v>
      </c>
      <c r="C16960" t="str">
        <f t="shared" si="314"/>
        <v>novel solar one csg llc</v>
      </c>
      <c r="G16960">
        <v>62665</v>
      </c>
      <c r="H16960" s="2" t="s">
        <v>21826</v>
      </c>
    </row>
    <row r="16961" spans="1:10" ht="15" customHeight="1" x14ac:dyDescent="0.2">
      <c r="A16961">
        <f>IF(IFERROR((MATCH(G16961,$G$1:$G$12712,0)),0),INDEX($A$1:$A$12712,MATCH(G16961,$G$1:$G$12712,0)),MAX($A$2:$A16960)+1)</f>
        <v>12802</v>
      </c>
      <c r="C16961" t="str">
        <f t="shared" si="314"/>
        <v>sigurd solar llc</v>
      </c>
      <c r="G16961">
        <v>62666</v>
      </c>
      <c r="H16961" s="2" t="s">
        <v>21827</v>
      </c>
    </row>
    <row r="16962" spans="1:10" ht="15" customHeight="1" x14ac:dyDescent="0.2">
      <c r="A16962">
        <f>IF(IFERROR((MATCH(G16962,$G$1:$G$12712,0)),0),INDEX($A$1:$A$12712,MATCH(G16962,$G$1:$G$12712,0)),MAX($A$2:$A16961)+1)</f>
        <v>12803</v>
      </c>
      <c r="C16962" t="str">
        <f t="shared" ref="C16962:C17025" si="315">IF(H16962="",F16962,H16962)</f>
        <v>lafayette horizon solar csg llc</v>
      </c>
      <c r="G16962">
        <v>62667</v>
      </c>
      <c r="H16962" s="2" t="s">
        <v>21828</v>
      </c>
    </row>
    <row r="16963" spans="1:10" ht="15" customHeight="1" x14ac:dyDescent="0.2">
      <c r="A16963">
        <f>IF(IFERROR((MATCH(G16963,$G$1:$G$12712,0)),0),INDEX($A$1:$A$12712,MATCH(G16963,$G$1:$G$12712,0)),MAX($A$2:$A16962)+1)</f>
        <v>12804</v>
      </c>
      <c r="C16963" t="str">
        <f t="shared" si="315"/>
        <v>maiden creek solar power plant</v>
      </c>
      <c r="G16963">
        <v>62668</v>
      </c>
      <c r="H16963" s="2" t="s">
        <v>21829</v>
      </c>
      <c r="I16963">
        <v>5416</v>
      </c>
      <c r="J16963" t="s">
        <v>18299</v>
      </c>
    </row>
    <row r="16964" spans="1:10" ht="15" customHeight="1" x14ac:dyDescent="0.2">
      <c r="A16964">
        <f>IF(IFERROR((MATCH(G16964,$G$1:$G$12712,0)),0),INDEX($A$1:$A$12712,MATCH(G16964,$G$1:$G$12712,0)),MAX($A$2:$A16963)+1)</f>
        <v>12805</v>
      </c>
      <c r="C16964" t="str">
        <f t="shared" si="315"/>
        <v>gaston solar power plant</v>
      </c>
      <c r="G16964">
        <v>62669</v>
      </c>
      <c r="H16964" s="2" t="s">
        <v>21830</v>
      </c>
      <c r="I16964">
        <v>5416</v>
      </c>
      <c r="J16964" t="s">
        <v>18299</v>
      </c>
    </row>
    <row r="16965" spans="1:10" ht="15" customHeight="1" x14ac:dyDescent="0.2">
      <c r="A16965">
        <f>IF(IFERROR((MATCH(G16965,$G$1:$G$12712,0)),0),INDEX($A$1:$A$12712,MATCH(G16965,$G$1:$G$12712,0)),MAX($A$2:$A16964)+1)</f>
        <v>12806</v>
      </c>
      <c r="C16965" t="str">
        <f t="shared" si="315"/>
        <v>hecate energy highland llc</v>
      </c>
      <c r="G16965">
        <v>62670</v>
      </c>
      <c r="H16965" s="2" t="s">
        <v>21831</v>
      </c>
    </row>
    <row r="16966" spans="1:10" ht="15" customHeight="1" x14ac:dyDescent="0.2">
      <c r="A16966">
        <f>IF(IFERROR((MATCH(G16966,$G$1:$G$12712,0)),0),INDEX($A$1:$A$12712,MATCH(G16966,$G$1:$G$12712,0)),MAX($A$2:$A16965)+1)</f>
        <v>12807</v>
      </c>
      <c r="C16966" t="str">
        <f t="shared" si="315"/>
        <v>equinix caspian dr. fuel cell</v>
      </c>
      <c r="G16966">
        <v>62671</v>
      </c>
      <c r="H16966" s="2" t="s">
        <v>21832</v>
      </c>
    </row>
    <row r="16967" spans="1:10" ht="15" customHeight="1" x14ac:dyDescent="0.2">
      <c r="A16967">
        <f>IF(IFERROR((MATCH(G16967,$G$1:$G$12712,0)),0),INDEX($A$1:$A$12712,MATCH(G16967,$G$1:$G$12712,0)),MAX($A$2:$A16966)+1)</f>
        <v>12808</v>
      </c>
      <c r="C16967" t="str">
        <f t="shared" si="315"/>
        <v>nautilus goat island solar csg llc</v>
      </c>
      <c r="G16967">
        <v>62672</v>
      </c>
      <c r="H16967" s="2" t="s">
        <v>21833</v>
      </c>
    </row>
    <row r="16968" spans="1:10" ht="15" customHeight="1" x14ac:dyDescent="0.2">
      <c r="A16968">
        <f>IF(IFERROR((MATCH(G16968,$G$1:$G$12712,0)),0),INDEX($A$1:$A$12712,MATCH(G16968,$G$1:$G$12712,0)),MAX($A$2:$A16967)+1)</f>
        <v>12809</v>
      </c>
      <c r="C16968" t="str">
        <f t="shared" si="315"/>
        <v>antelope expansion 3a</v>
      </c>
      <c r="G16968">
        <v>62673</v>
      </c>
      <c r="H16968" s="2" t="s">
        <v>21834</v>
      </c>
    </row>
    <row r="16969" spans="1:10" ht="15" customHeight="1" x14ac:dyDescent="0.2">
      <c r="A16969">
        <f>IF(IFERROR((MATCH(G16969,$G$1:$G$12712,0)),0),INDEX($A$1:$A$12712,MATCH(G16969,$G$1:$G$12712,0)),MAX($A$2:$A16968)+1)</f>
        <v>12810</v>
      </c>
      <c r="C16969" t="str">
        <f t="shared" si="315"/>
        <v>antelope expansion 3b</v>
      </c>
      <c r="G16969">
        <v>62674</v>
      </c>
      <c r="H16969" s="2" t="s">
        <v>21835</v>
      </c>
    </row>
    <row r="16970" spans="1:10" ht="15" customHeight="1" x14ac:dyDescent="0.2">
      <c r="A16970">
        <f>IF(IFERROR((MATCH(G16970,$G$1:$G$12712,0)),0),INDEX($A$1:$A$12712,MATCH(G16970,$G$1:$G$12712,0)),MAX($A$2:$A16969)+1)</f>
        <v>12811</v>
      </c>
      <c r="C16970" t="str">
        <f t="shared" si="315"/>
        <v>skipjack solar center</v>
      </c>
      <c r="G16970">
        <v>62675</v>
      </c>
      <c r="H16970" s="2" t="s">
        <v>21836</v>
      </c>
    </row>
    <row r="16971" spans="1:10" ht="15" customHeight="1" x14ac:dyDescent="0.2">
      <c r="A16971">
        <f>IF(IFERROR((MATCH(G16971,$G$1:$G$12712,0)),0),INDEX($A$1:$A$12712,MATCH(G16971,$G$1:$G$12712,0)),MAX($A$2:$A16970)+1)</f>
        <v>12812</v>
      </c>
      <c r="C16971" t="str">
        <f t="shared" si="315"/>
        <v>epic verona</v>
      </c>
      <c r="G16971">
        <v>62676</v>
      </c>
      <c r="H16971" s="2" t="s">
        <v>21837</v>
      </c>
    </row>
    <row r="16972" spans="1:10" ht="15" customHeight="1" x14ac:dyDescent="0.2">
      <c r="A16972">
        <f>IF(IFERROR((MATCH(G16972,$G$1:$G$12712,0)),0),INDEX($A$1:$A$12712,MATCH(G16972,$G$1:$G$12712,0)),MAX($A$2:$A16971)+1)</f>
        <v>12813</v>
      </c>
      <c r="C16972" t="str">
        <f t="shared" si="315"/>
        <v>ikea canton rooftop pv system</v>
      </c>
      <c r="G16972">
        <v>62677</v>
      </c>
      <c r="H16972" s="2" t="s">
        <v>21838</v>
      </c>
      <c r="I16972">
        <v>57389</v>
      </c>
      <c r="J16972" t="s">
        <v>20995</v>
      </c>
    </row>
    <row r="16973" spans="1:10" ht="15" customHeight="1" x14ac:dyDescent="0.2">
      <c r="A16973">
        <f>IF(IFERROR((MATCH(G16973,$G$1:$G$12712,0)),0),INDEX($A$1:$A$12712,MATCH(G16973,$G$1:$G$12712,0)),MAX($A$2:$A16972)+1)</f>
        <v>12814</v>
      </c>
      <c r="C16973" t="str">
        <f t="shared" si="315"/>
        <v>crooked run</v>
      </c>
      <c r="G16973">
        <v>62678</v>
      </c>
      <c r="H16973" s="2" t="s">
        <v>21839</v>
      </c>
    </row>
    <row r="16974" spans="1:10" ht="15" customHeight="1" x14ac:dyDescent="0.2">
      <c r="A16974">
        <f>IF(IFERROR((MATCH(G16974,$G$1:$G$12712,0)),0),INDEX($A$1:$A$12712,MATCH(G16974,$G$1:$G$12712,0)),MAX($A$2:$A16973)+1)</f>
        <v>12815</v>
      </c>
      <c r="C16974" t="str">
        <f t="shared" si="315"/>
        <v>palmetto plains</v>
      </c>
      <c r="G16974">
        <v>62679</v>
      </c>
      <c r="H16974" s="2" t="s">
        <v>21840</v>
      </c>
    </row>
    <row r="16975" spans="1:10" ht="15" customHeight="1" x14ac:dyDescent="0.2">
      <c r="A16975">
        <f>IF(IFERROR((MATCH(G16975,$G$1:$G$12712,0)),0),INDEX($A$1:$A$12712,MATCH(G16975,$G$1:$G$12712,0)),MAX($A$2:$A16974)+1)</f>
        <v>12816</v>
      </c>
      <c r="C16975" t="str">
        <f t="shared" si="315"/>
        <v>garfield solar</v>
      </c>
      <c r="G16975">
        <v>62680</v>
      </c>
      <c r="H16975" s="2" t="s">
        <v>21841</v>
      </c>
      <c r="I16975">
        <v>56990</v>
      </c>
      <c r="J16975" t="s">
        <v>20781</v>
      </c>
    </row>
    <row r="16976" spans="1:10" ht="15" customHeight="1" x14ac:dyDescent="0.2">
      <c r="A16976">
        <f>IF(IFERROR((MATCH(G16976,$G$1:$G$12712,0)),0),INDEX($A$1:$A$12712,MATCH(G16976,$G$1:$G$12712,0)),MAX($A$2:$A16975)+1)</f>
        <v>12817</v>
      </c>
      <c r="C16976" t="str">
        <f t="shared" si="315"/>
        <v>ced champaign solar llc</v>
      </c>
      <c r="G16976">
        <v>62681</v>
      </c>
      <c r="H16976" s="2" t="s">
        <v>21842</v>
      </c>
      <c r="I16976">
        <v>56769</v>
      </c>
      <c r="J16976" t="s">
        <v>20683</v>
      </c>
    </row>
    <row r="16977" spans="1:10" ht="15" customHeight="1" x14ac:dyDescent="0.2">
      <c r="A16977">
        <f>IF(IFERROR((MATCH(G16977,$G$1:$G$12712,0)),0),INDEX($A$1:$A$12712,MATCH(G16977,$G$1:$G$12712,0)),MAX($A$2:$A16976)+1)</f>
        <v>12818</v>
      </c>
      <c r="C16977" t="str">
        <f t="shared" si="315"/>
        <v>noland wastewater treatment plant</v>
      </c>
      <c r="G16977">
        <v>62682</v>
      </c>
      <c r="H16977" s="2" t="s">
        <v>21843</v>
      </c>
    </row>
    <row r="16978" spans="1:10" ht="15" customHeight="1" x14ac:dyDescent="0.2">
      <c r="A16978">
        <f>IF(IFERROR((MATCH(G16978,$G$1:$G$12712,0)),0),INDEX($A$1:$A$12712,MATCH(G16978,$G$1:$G$12712,0)),MAX($A$2:$A16977)+1)</f>
        <v>12819</v>
      </c>
      <c r="C16978" t="str">
        <f t="shared" si="315"/>
        <v>westside wastewater treatment plant</v>
      </c>
      <c r="G16978">
        <v>62683</v>
      </c>
      <c r="H16978" s="2" t="s">
        <v>21844</v>
      </c>
    </row>
    <row r="16979" spans="1:10" ht="15" customHeight="1" x14ac:dyDescent="0.2">
      <c r="A16979">
        <f>IF(IFERROR((MATCH(G16979,$G$1:$G$12712,0)),0),INDEX($A$1:$A$12712,MATCH(G16979,$G$1:$G$12712,0)),MAX($A$2:$A16978)+1)</f>
        <v>12820</v>
      </c>
      <c r="C16979" t="str">
        <f t="shared" si="315"/>
        <v>palestine power peaking facility</v>
      </c>
      <c r="G16979">
        <v>62684</v>
      </c>
      <c r="H16979" s="2" t="s">
        <v>21845</v>
      </c>
    </row>
    <row r="16980" spans="1:10" ht="15" customHeight="1" x14ac:dyDescent="0.2">
      <c r="A16980">
        <f>IF(IFERROR((MATCH(G16980,$G$1:$G$12712,0)),0),INDEX($A$1:$A$12712,MATCH(G16980,$G$1:$G$12712,0)),MAX($A$2:$A16979)+1)</f>
        <v>12821</v>
      </c>
      <c r="C16980" t="str">
        <f t="shared" si="315"/>
        <v>sealy power peaking facility</v>
      </c>
      <c r="G16980">
        <v>62685</v>
      </c>
      <c r="H16980" s="2" t="s">
        <v>21846</v>
      </c>
    </row>
    <row r="16981" spans="1:10" ht="15" customHeight="1" x14ac:dyDescent="0.2">
      <c r="A16981">
        <f>IF(IFERROR((MATCH(G16981,$G$1:$G$12712,0)),0),INDEX($A$1:$A$12712,MATCH(G16981,$G$1:$G$12712,0)),MAX($A$2:$A16980)+1)</f>
        <v>12822</v>
      </c>
      <c r="C16981" t="str">
        <f t="shared" si="315"/>
        <v>tpe pennsylvania solar 1, llc</v>
      </c>
      <c r="G16981">
        <v>62686</v>
      </c>
      <c r="H16981" s="2" t="s">
        <v>21847</v>
      </c>
    </row>
    <row r="16982" spans="1:10" ht="15" customHeight="1" x14ac:dyDescent="0.2">
      <c r="A16982">
        <f>IF(IFERROR((MATCH(G16982,$G$1:$G$12712,0)),0),INDEX($A$1:$A$12712,MATCH(G16982,$G$1:$G$12712,0)),MAX($A$2:$A16981)+1)</f>
        <v>12823</v>
      </c>
      <c r="C16982" t="str">
        <f t="shared" si="315"/>
        <v>american canyon solar</v>
      </c>
      <c r="G16982">
        <v>62687</v>
      </c>
      <c r="H16982" s="2" t="s">
        <v>21848</v>
      </c>
    </row>
    <row r="16983" spans="1:10" ht="15" customHeight="1" x14ac:dyDescent="0.2">
      <c r="A16983">
        <f>IF(IFERROR((MATCH(G16983,$G$1:$G$12712,0)),0),INDEX($A$1:$A$12712,MATCH(G16983,$G$1:$G$12712,0)),MAX($A$2:$A16982)+1)</f>
        <v>12824</v>
      </c>
      <c r="C16983" t="str">
        <f t="shared" si="315"/>
        <v>malech solar farm</v>
      </c>
      <c r="G16983">
        <v>62688</v>
      </c>
      <c r="H16983" s="2" t="s">
        <v>21849</v>
      </c>
    </row>
    <row r="16984" spans="1:10" ht="15" customHeight="1" x14ac:dyDescent="0.2">
      <c r="A16984">
        <f>IF(IFERROR((MATCH(G16984,$G$1:$G$12712,0)),0),INDEX($A$1:$A$12712,MATCH(G16984,$G$1:$G$12712,0)),MAX($A$2:$A16983)+1)</f>
        <v>12825</v>
      </c>
      <c r="C16984" t="str">
        <f t="shared" si="315"/>
        <v>hellyer solar farm</v>
      </c>
      <c r="G16984">
        <v>62689</v>
      </c>
      <c r="H16984" s="2" t="s">
        <v>21850</v>
      </c>
    </row>
    <row r="16985" spans="1:10" ht="15" customHeight="1" x14ac:dyDescent="0.2">
      <c r="A16985">
        <f>IF(IFERROR((MATCH(G16985,$G$1:$G$12712,0)),0),INDEX($A$1:$A$12712,MATCH(G16985,$G$1:$G$12712,0)),MAX($A$2:$A16984)+1)</f>
        <v>12826</v>
      </c>
      <c r="C16985" t="str">
        <f t="shared" si="315"/>
        <v>guadalupe solar farm</v>
      </c>
      <c r="G16985">
        <v>62690</v>
      </c>
      <c r="H16985" s="2" t="s">
        <v>21851</v>
      </c>
    </row>
    <row r="16986" spans="1:10" ht="15" customHeight="1" x14ac:dyDescent="0.2">
      <c r="A16986">
        <f>IF(IFERROR((MATCH(G16986,$G$1:$G$12712,0)),0),INDEX($A$1:$A$12712,MATCH(G16986,$G$1:$G$12712,0)),MAX($A$2:$A16985)+1)</f>
        <v>12827</v>
      </c>
      <c r="C16986" t="str">
        <f t="shared" si="315"/>
        <v>shiloh hwy solar</v>
      </c>
      <c r="G16986">
        <v>62691</v>
      </c>
      <c r="H16986" s="2" t="s">
        <v>21852</v>
      </c>
    </row>
    <row r="16987" spans="1:10" ht="15" customHeight="1" x14ac:dyDescent="0.2">
      <c r="A16987">
        <f>IF(IFERROR((MATCH(G16987,$G$1:$G$12712,0)),0),INDEX($A$1:$A$12712,MATCH(G16987,$G$1:$G$12712,0)),MAX($A$2:$A16986)+1)</f>
        <v>12828</v>
      </c>
      <c r="C16987" t="str">
        <f t="shared" si="315"/>
        <v>sandy solar</v>
      </c>
      <c r="G16987">
        <v>62692</v>
      </c>
      <c r="H16987" s="2" t="s">
        <v>21853</v>
      </c>
    </row>
    <row r="16988" spans="1:10" ht="15" customHeight="1" x14ac:dyDescent="0.2">
      <c r="A16988">
        <f>IF(IFERROR((MATCH(G16988,$G$1:$G$12712,0)),0),INDEX($A$1:$A$12712,MATCH(G16988,$G$1:$G$12712,0)),MAX($A$2:$A16987)+1)</f>
        <v>12829</v>
      </c>
      <c r="C16988" t="str">
        <f t="shared" si="315"/>
        <v>chowan jehu solar</v>
      </c>
      <c r="G16988">
        <v>62693</v>
      </c>
      <c r="H16988" s="2" t="s">
        <v>21854</v>
      </c>
    </row>
    <row r="16989" spans="1:10" ht="15" customHeight="1" x14ac:dyDescent="0.2">
      <c r="A16989">
        <f>IF(IFERROR((MATCH(G16989,$G$1:$G$12712,0)),0),INDEX($A$1:$A$12712,MATCH(G16989,$G$1:$G$12712,0)),MAX($A$2:$A16988)+1)</f>
        <v>12830</v>
      </c>
      <c r="C16989" t="str">
        <f t="shared" si="315"/>
        <v>ced northampton solar llc</v>
      </c>
      <c r="G16989">
        <v>62695</v>
      </c>
      <c r="H16989" s="2" t="s">
        <v>21855</v>
      </c>
      <c r="I16989">
        <v>56769</v>
      </c>
      <c r="J16989" t="s">
        <v>20683</v>
      </c>
    </row>
    <row r="16990" spans="1:10" ht="15" customHeight="1" x14ac:dyDescent="0.2">
      <c r="A16990">
        <f>IF(IFERROR((MATCH(G16990,$G$1:$G$12712,0)),0),INDEX($A$1:$A$12712,MATCH(G16990,$G$1:$G$12712,0)),MAX($A$2:$A16989)+1)</f>
        <v>12831</v>
      </c>
      <c r="C16990" t="str">
        <f t="shared" si="315"/>
        <v>fastsun 2</v>
      </c>
      <c r="G16990">
        <v>62696</v>
      </c>
      <c r="H16990" s="2" t="s">
        <v>21856</v>
      </c>
      <c r="I16990">
        <v>60281</v>
      </c>
      <c r="J16990" t="s">
        <v>21148</v>
      </c>
    </row>
    <row r="16991" spans="1:10" ht="15" customHeight="1" x14ac:dyDescent="0.2">
      <c r="A16991">
        <f>IF(IFERROR((MATCH(G16991,$G$1:$G$12712,0)),0),INDEX($A$1:$A$12712,MATCH(G16991,$G$1:$G$12712,0)),MAX($A$2:$A16990)+1)</f>
        <v>12832</v>
      </c>
      <c r="C16991" t="str">
        <f t="shared" si="315"/>
        <v>mission college blvd. fuel cell</v>
      </c>
      <c r="G16991">
        <v>62697</v>
      </c>
      <c r="H16991" s="2" t="s">
        <v>21857</v>
      </c>
    </row>
    <row r="16992" spans="1:10" ht="15" customHeight="1" x14ac:dyDescent="0.2">
      <c r="A16992">
        <f>IF(IFERROR((MATCH(G16992,$G$1:$G$12712,0)),0),INDEX($A$1:$A$12712,MATCH(G16992,$G$1:$G$12712,0)),MAX($A$2:$A16991)+1)</f>
        <v>12833</v>
      </c>
      <c r="C16992" t="str">
        <f t="shared" si="315"/>
        <v>kaiser east la palma ave. fuel cell</v>
      </c>
      <c r="G16992">
        <v>62698</v>
      </c>
      <c r="H16992" s="2" t="s">
        <v>21858</v>
      </c>
    </row>
    <row r="16993" spans="1:10" ht="15" customHeight="1" x14ac:dyDescent="0.2">
      <c r="A16993">
        <f>IF(IFERROR((MATCH(G16993,$G$1:$G$12712,0)),0),INDEX($A$1:$A$12712,MATCH(G16993,$G$1:$G$12712,0)),MAX($A$2:$A16992)+1)</f>
        <v>12834</v>
      </c>
      <c r="C16993" t="str">
        <f t="shared" si="315"/>
        <v>kaiser deer valley rd. fuel cell</v>
      </c>
      <c r="G16993">
        <v>62699</v>
      </c>
      <c r="H16993" s="2" t="s">
        <v>21859</v>
      </c>
    </row>
    <row r="16994" spans="1:10" ht="15" customHeight="1" x14ac:dyDescent="0.2">
      <c r="A16994">
        <f>IF(IFERROR((MATCH(G16994,$G$1:$G$12712,0)),0),INDEX($A$1:$A$12712,MATCH(G16994,$G$1:$G$12712,0)),MAX($A$2:$A16993)+1)</f>
        <v>12835</v>
      </c>
      <c r="C16994" t="str">
        <f t="shared" si="315"/>
        <v>kaiser owens dr. fuel cell</v>
      </c>
      <c r="G16994">
        <v>62700</v>
      </c>
      <c r="H16994" s="2" t="s">
        <v>21860</v>
      </c>
    </row>
    <row r="16995" spans="1:10" ht="15" customHeight="1" x14ac:dyDescent="0.2">
      <c r="A16995">
        <f>IF(IFERROR((MATCH(G16995,$G$1:$G$12712,0)),0),INDEX($A$1:$A$12712,MATCH(G16995,$G$1:$G$12712,0)),MAX($A$2:$A16994)+1)</f>
        <v>12836</v>
      </c>
      <c r="C16995" t="str">
        <f t="shared" si="315"/>
        <v>kaiser napa valley corporate dr fuel cell</v>
      </c>
      <c r="G16995">
        <v>62701</v>
      </c>
      <c r="H16995" s="2" t="s">
        <v>21861</v>
      </c>
    </row>
    <row r="16996" spans="1:10" ht="15" customHeight="1" x14ac:dyDescent="0.2">
      <c r="A16996">
        <f>IF(IFERROR((MATCH(G16996,$G$1:$G$12712,0)),0),INDEX($A$1:$A$12712,MATCH(G16996,$G$1:$G$12712,0)),MAX($A$2:$A16995)+1)</f>
        <v>12837</v>
      </c>
      <c r="C16996" t="str">
        <f t="shared" si="315"/>
        <v>equinix great oaks blvd. fuel cell</v>
      </c>
      <c r="G16996">
        <v>62702</v>
      </c>
      <c r="H16996" s="2" t="s">
        <v>21862</v>
      </c>
    </row>
    <row r="16997" spans="1:10" ht="15" customHeight="1" x14ac:dyDescent="0.2">
      <c r="A16997">
        <f>IF(IFERROR((MATCH(G16997,$G$1:$G$12712,0)),0),INDEX($A$1:$A$12712,MATCH(G16997,$G$1:$G$12712,0)),MAX($A$2:$A16996)+1)</f>
        <v>12838</v>
      </c>
      <c r="C16997" t="str">
        <f t="shared" si="315"/>
        <v>equinix lundy ave. fuel cell</v>
      </c>
      <c r="G16997">
        <v>62703</v>
      </c>
      <c r="H16997" s="2" t="s">
        <v>21863</v>
      </c>
    </row>
    <row r="16998" spans="1:10" ht="15" customHeight="1" x14ac:dyDescent="0.2">
      <c r="A16998">
        <f>IF(IFERROR((MATCH(G16998,$G$1:$G$12712,0)),0),INDEX($A$1:$A$12712,MATCH(G16998,$G$1:$G$12712,0)),MAX($A$2:$A16997)+1)</f>
        <v>12839</v>
      </c>
      <c r="C16998" t="str">
        <f t="shared" si="315"/>
        <v>equinix douglas st. fuel cell</v>
      </c>
      <c r="G16998">
        <v>62704</v>
      </c>
      <c r="H16998" s="2" t="s">
        <v>21864</v>
      </c>
    </row>
    <row r="16999" spans="1:10" ht="15" customHeight="1" x14ac:dyDescent="0.2">
      <c r="A16999">
        <f>IF(IFERROR((MATCH(G16999,$G$1:$G$12712,0)),0),INDEX($A$1:$A$12712,MATCH(G16999,$G$1:$G$12712,0)),MAX($A$2:$A16998)+1)</f>
        <v>12840</v>
      </c>
      <c r="C16999" t="str">
        <f t="shared" si="315"/>
        <v>equinix maple ave. fuel cell</v>
      </c>
      <c r="G16999">
        <v>62705</v>
      </c>
      <c r="H16999" s="2" t="s">
        <v>21865</v>
      </c>
    </row>
    <row r="17000" spans="1:10" ht="15" customHeight="1" x14ac:dyDescent="0.2">
      <c r="A17000">
        <f>IF(IFERROR((MATCH(G17000,$G$1:$G$12712,0)),0),INDEX($A$1:$A$12712,MATCH(G17000,$G$1:$G$12712,0)),MAX($A$2:$A16999)+1)</f>
        <v>12841</v>
      </c>
      <c r="C17000" t="str">
        <f t="shared" si="315"/>
        <v>helen solar csg</v>
      </c>
      <c r="G17000">
        <v>62706</v>
      </c>
      <c r="H17000" s="2" t="s">
        <v>21866</v>
      </c>
    </row>
    <row r="17001" spans="1:10" ht="15" customHeight="1" x14ac:dyDescent="0.2">
      <c r="A17001">
        <f>IF(IFERROR((MATCH(G17001,$G$1:$G$12712,0)),0),INDEX($A$1:$A$12712,MATCH(G17001,$G$1:$G$12712,0)),MAX($A$2:$A17000)+1)</f>
        <v>12842</v>
      </c>
      <c r="C17001" t="str">
        <f t="shared" si="315"/>
        <v>walcott solar csg</v>
      </c>
      <c r="G17001">
        <v>62707</v>
      </c>
      <c r="H17001" s="2" t="s">
        <v>21867</v>
      </c>
    </row>
    <row r="17002" spans="1:10" ht="15" customHeight="1" x14ac:dyDescent="0.2">
      <c r="A17002">
        <f>IF(IFERROR((MATCH(G17002,$G$1:$G$12712,0)),0),INDEX($A$1:$A$12712,MATCH(G17002,$G$1:$G$12712,0)),MAX($A$2:$A17001)+1)</f>
        <v>12843</v>
      </c>
      <c r="C17002" t="str">
        <f t="shared" si="315"/>
        <v>northfield solar csg</v>
      </c>
      <c r="G17002">
        <v>62708</v>
      </c>
      <c r="H17002" s="2" t="s">
        <v>21868</v>
      </c>
    </row>
    <row r="17003" spans="1:10" ht="15" customHeight="1" x14ac:dyDescent="0.2">
      <c r="A17003">
        <f>IF(IFERROR((MATCH(G17003,$G$1:$G$12712,0)),0),INDEX($A$1:$A$12712,MATCH(G17003,$G$1:$G$12712,0)),MAX($A$2:$A17002)+1)</f>
        <v>12844</v>
      </c>
      <c r="C17003" t="str">
        <f t="shared" si="315"/>
        <v>warsaw solar csg</v>
      </c>
      <c r="G17003">
        <v>62709</v>
      </c>
      <c r="H17003" s="2" t="s">
        <v>21869</v>
      </c>
    </row>
    <row r="17004" spans="1:10" ht="15" customHeight="1" x14ac:dyDescent="0.2">
      <c r="A17004">
        <f>IF(IFERROR((MATCH(G17004,$G$1:$G$12712,0)),0),INDEX($A$1:$A$12712,MATCH(G17004,$G$1:$G$12712,0)),MAX($A$2:$A17003)+1)</f>
        <v>12845</v>
      </c>
      <c r="C17004" t="str">
        <f t="shared" si="315"/>
        <v>nationals</v>
      </c>
      <c r="G17004">
        <v>62710</v>
      </c>
      <c r="H17004" s="2" t="s">
        <v>21870</v>
      </c>
      <c r="I17004">
        <v>57081</v>
      </c>
      <c r="J17004" t="s">
        <v>21028</v>
      </c>
    </row>
    <row r="17005" spans="1:10" ht="15" customHeight="1" x14ac:dyDescent="0.2">
      <c r="A17005">
        <f>IF(IFERROR((MATCH(G17005,$G$1:$G$12712,0)),0),INDEX($A$1:$A$12712,MATCH(G17005,$G$1:$G$12712,0)),MAX($A$2:$A17004)+1)</f>
        <v>12846</v>
      </c>
      <c r="C17005" t="str">
        <f t="shared" si="315"/>
        <v>plum creek wind project (ne)</v>
      </c>
      <c r="G17005">
        <v>62711</v>
      </c>
      <c r="H17005" s="2" t="s">
        <v>21871</v>
      </c>
    </row>
    <row r="17006" spans="1:10" ht="15" customHeight="1" x14ac:dyDescent="0.2">
      <c r="A17006">
        <f>IF(IFERROR((MATCH(G17006,$G$1:$G$12712,0)),0),INDEX($A$1:$A$12712,MATCH(G17006,$G$1:$G$12712,0)),MAX($A$2:$A17005)+1)</f>
        <v>12847</v>
      </c>
      <c r="C17006" t="str">
        <f t="shared" si="315"/>
        <v>burlington coat factory solar</v>
      </c>
      <c r="G17006">
        <v>62712</v>
      </c>
      <c r="H17006" s="2" t="s">
        <v>21872</v>
      </c>
    </row>
    <row r="17007" spans="1:10" ht="15" customHeight="1" x14ac:dyDescent="0.2">
      <c r="A17007">
        <f>IF(IFERROR((MATCH(G17007,$G$1:$G$12712,0)),0),INDEX($A$1:$A$12712,MATCH(G17007,$G$1:$G$12712,0)),MAX($A$2:$A17006)+1)</f>
        <v>12848</v>
      </c>
      <c r="C17007" t="str">
        <f t="shared" si="315"/>
        <v>dsm nutritional products solar</v>
      </c>
      <c r="G17007">
        <v>62713</v>
      </c>
      <c r="H17007" s="2" t="s">
        <v>21873</v>
      </c>
    </row>
    <row r="17008" spans="1:10" ht="15" customHeight="1" x14ac:dyDescent="0.2">
      <c r="A17008">
        <f>IF(IFERROR((MATCH(G17008,$G$1:$G$12712,0)),0),INDEX($A$1:$A$12712,MATCH(G17008,$G$1:$G$12712,0)),MAX($A$2:$A17007)+1)</f>
        <v>12849</v>
      </c>
      <c r="C17008" t="str">
        <f t="shared" si="315"/>
        <v>eyak service center bess</v>
      </c>
      <c r="G17008">
        <v>62714</v>
      </c>
      <c r="H17008" s="2" t="s">
        <v>21874</v>
      </c>
      <c r="I17008">
        <v>40215</v>
      </c>
      <c r="J17008" t="s">
        <v>21875</v>
      </c>
    </row>
    <row r="17009" spans="1:10" ht="15" customHeight="1" x14ac:dyDescent="0.2">
      <c r="A17009">
        <f>IF(IFERROR((MATCH(G17009,$G$1:$G$12712,0)),0),INDEX($A$1:$A$12712,MATCH(G17009,$G$1:$G$12712,0)),MAX($A$2:$A17008)+1)</f>
        <v>12850</v>
      </c>
      <c r="C17009" t="str">
        <f t="shared" si="315"/>
        <v>wildcat creek wind farm llc</v>
      </c>
      <c r="G17009">
        <v>62715</v>
      </c>
      <c r="H17009" s="2" t="s">
        <v>21876</v>
      </c>
    </row>
    <row r="17010" spans="1:10" ht="15" customHeight="1" x14ac:dyDescent="0.2">
      <c r="A17010">
        <f>IF(IFERROR((MATCH(G17010,$G$1:$G$12712,0)),0),INDEX($A$1:$A$12712,MATCH(G17010,$G$1:$G$12712,0)),MAX($A$2:$A17009)+1)</f>
        <v>12851</v>
      </c>
      <c r="C17010" t="str">
        <f t="shared" si="315"/>
        <v>mesa csg 2 massicotte</v>
      </c>
      <c r="G17010">
        <v>62718</v>
      </c>
      <c r="H17010" s="2" t="s">
        <v>21877</v>
      </c>
    </row>
    <row r="17011" spans="1:10" ht="15" customHeight="1" x14ac:dyDescent="0.2">
      <c r="A17011">
        <f>IF(IFERROR((MATCH(G17011,$G$1:$G$12712,0)),0),INDEX($A$1:$A$12712,MATCH(G17011,$G$1:$G$12712,0)),MAX($A$2:$A17010)+1)</f>
        <v>12852</v>
      </c>
      <c r="C17011" t="str">
        <f t="shared" si="315"/>
        <v>mesa csg 1 murdock</v>
      </c>
      <c r="G17011">
        <v>62719</v>
      </c>
      <c r="H17011" s="2" t="s">
        <v>21878</v>
      </c>
    </row>
    <row r="17012" spans="1:10" ht="15" customHeight="1" x14ac:dyDescent="0.2">
      <c r="A17012">
        <f>IF(IFERROR((MATCH(G17012,$G$1:$G$12712,0)),0),INDEX($A$1:$A$12712,MATCH(G17012,$G$1:$G$12712,0)),MAX($A$2:$A17011)+1)</f>
        <v>12853</v>
      </c>
      <c r="C17012" t="str">
        <f t="shared" si="315"/>
        <v>chester woods point solar, llc csg</v>
      </c>
      <c r="G17012">
        <v>62720</v>
      </c>
      <c r="H17012" s="2" t="s">
        <v>21879</v>
      </c>
    </row>
    <row r="17013" spans="1:10" ht="15" customHeight="1" x14ac:dyDescent="0.2">
      <c r="A17013">
        <f>IF(IFERROR((MATCH(G17013,$G$1:$G$12712,0)),0),INDEX($A$1:$A$12712,MATCH(G17013,$G$1:$G$12712,0)),MAX($A$2:$A17012)+1)</f>
        <v>12854</v>
      </c>
      <c r="C17013" t="str">
        <f t="shared" si="315"/>
        <v>steel sun 2: 2303-iii-9 hamburg tpke</v>
      </c>
      <c r="G17013">
        <v>62721</v>
      </c>
      <c r="H17013" s="2" t="s">
        <v>21880</v>
      </c>
      <c r="I17013">
        <v>59474</v>
      </c>
      <c r="J17013" t="s">
        <v>21077</v>
      </c>
    </row>
    <row r="17014" spans="1:10" ht="15" customHeight="1" x14ac:dyDescent="0.2">
      <c r="A17014">
        <f>IF(IFERROR((MATCH(G17014,$G$1:$G$12712,0)),0),INDEX($A$1:$A$12712,MATCH(G17014,$G$1:$G$12712,0)),MAX($A$2:$A17013)+1)</f>
        <v>12855</v>
      </c>
      <c r="C17014" t="str">
        <f t="shared" si="315"/>
        <v>steel sun 2: 2303-iii-4 hamburg tpke</v>
      </c>
      <c r="G17014">
        <v>62722</v>
      </c>
      <c r="H17014" s="2" t="s">
        <v>21881</v>
      </c>
      <c r="I17014">
        <v>59474</v>
      </c>
      <c r="J17014" t="s">
        <v>21077</v>
      </c>
    </row>
    <row r="17015" spans="1:10" ht="15" customHeight="1" x14ac:dyDescent="0.2">
      <c r="A17015">
        <f>IF(IFERROR((MATCH(G17015,$G$1:$G$12712,0)),0),INDEX($A$1:$A$12712,MATCH(G17015,$G$1:$G$12712,0)),MAX($A$2:$A17014)+1)</f>
        <v>12856</v>
      </c>
      <c r="C17015" t="str">
        <f t="shared" si="315"/>
        <v>steel sun 2: 2303-iii-2 hamburg tpke</v>
      </c>
      <c r="G17015">
        <v>62723</v>
      </c>
      <c r="H17015" s="2" t="s">
        <v>21882</v>
      </c>
      <c r="I17015">
        <v>59474</v>
      </c>
      <c r="J17015" t="s">
        <v>21077</v>
      </c>
    </row>
    <row r="17016" spans="1:10" ht="15" customHeight="1" x14ac:dyDescent="0.2">
      <c r="A17016">
        <f>IF(IFERROR((MATCH(G17016,$G$1:$G$12712,0)),0),INDEX($A$1:$A$12712,MATCH(G17016,$G$1:$G$12712,0)),MAX($A$2:$A17015)+1)</f>
        <v>12857</v>
      </c>
      <c r="C17016" t="str">
        <f t="shared" si="315"/>
        <v>homer street west</v>
      </c>
      <c r="G17016">
        <v>62724</v>
      </c>
      <c r="H17016" s="2" t="s">
        <v>21883</v>
      </c>
      <c r="I17016">
        <v>59474</v>
      </c>
      <c r="J17016" t="s">
        <v>21077</v>
      </c>
    </row>
    <row r="17017" spans="1:10" ht="15" customHeight="1" x14ac:dyDescent="0.2">
      <c r="A17017">
        <f>IF(IFERROR((MATCH(G17017,$G$1:$G$12712,0)),0),INDEX($A$1:$A$12712,MATCH(G17017,$G$1:$G$12712,0)),MAX($A$2:$A17016)+1)</f>
        <v>12858</v>
      </c>
      <c r="C17017" t="str">
        <f t="shared" si="315"/>
        <v>homer street east</v>
      </c>
      <c r="G17017">
        <v>62725</v>
      </c>
      <c r="H17017" s="2" t="s">
        <v>21884</v>
      </c>
      <c r="I17017">
        <v>59474</v>
      </c>
      <c r="J17017" t="s">
        <v>21077</v>
      </c>
    </row>
    <row r="17018" spans="1:10" ht="15" customHeight="1" x14ac:dyDescent="0.2">
      <c r="A17018">
        <f>IF(IFERROR((MATCH(G17018,$G$1:$G$12712,0)),0),INDEX($A$1:$A$12712,MATCH(G17018,$G$1:$G$12712,0)),MAX($A$2:$A17017)+1)</f>
        <v>12859</v>
      </c>
      <c r="C17018" t="str">
        <f t="shared" si="315"/>
        <v>victorville energy center, llc (ca)</v>
      </c>
      <c r="G17018">
        <v>62726</v>
      </c>
      <c r="H17018" s="2" t="s">
        <v>21885</v>
      </c>
    </row>
    <row r="17019" spans="1:10" ht="15" customHeight="1" x14ac:dyDescent="0.2">
      <c r="A17019">
        <f>IF(IFERROR((MATCH(G17019,$G$1:$G$12712,0)),0),INDEX($A$1:$A$12712,MATCH(G17019,$G$1:$G$12712,0)),MAX($A$2:$A17018)+1)</f>
        <v>12860</v>
      </c>
      <c r="C17019" t="str">
        <f t="shared" si="315"/>
        <v>mhg wallingford</v>
      </c>
      <c r="G17019">
        <v>62728</v>
      </c>
      <c r="H17019" s="2" t="s">
        <v>21886</v>
      </c>
    </row>
    <row r="17020" spans="1:10" ht="15" customHeight="1" x14ac:dyDescent="0.2">
      <c r="A17020">
        <f>IF(IFERROR((MATCH(G17020,$G$1:$G$12712,0)),0),INDEX($A$1:$A$12712,MATCH(G17020,$G$1:$G$12712,0)),MAX($A$2:$A17019)+1)</f>
        <v>12861</v>
      </c>
      <c r="C17020" t="str">
        <f t="shared" si="315"/>
        <v>painter energy storage</v>
      </c>
      <c r="G17020">
        <v>62729</v>
      </c>
      <c r="H17020" s="2" t="s">
        <v>21887</v>
      </c>
    </row>
    <row r="17021" spans="1:10" ht="15" customHeight="1" x14ac:dyDescent="0.2">
      <c r="A17021">
        <f>IF(IFERROR((MATCH(G17021,$G$1:$G$12712,0)),0),INDEX($A$1:$A$12712,MATCH(G17021,$G$1:$G$12712,0)),MAX($A$2:$A17020)+1)</f>
        <v>12862</v>
      </c>
      <c r="C17021" t="str">
        <f t="shared" si="315"/>
        <v>desper solar</v>
      </c>
      <c r="G17021">
        <v>62730</v>
      </c>
      <c r="H17021" s="2" t="s">
        <v>21888</v>
      </c>
    </row>
    <row r="17022" spans="1:10" ht="15" customHeight="1" x14ac:dyDescent="0.2">
      <c r="A17022">
        <f>IF(IFERROR((MATCH(G17022,$G$1:$G$12712,0)),0),INDEX($A$1:$A$12712,MATCH(G17022,$G$1:$G$12712,0)),MAX($A$2:$A17021)+1)</f>
        <v>12863</v>
      </c>
      <c r="C17022" t="str">
        <f t="shared" si="315"/>
        <v>middleton airport solar</v>
      </c>
      <c r="G17022">
        <v>62731</v>
      </c>
      <c r="H17022" s="2" t="s">
        <v>21889</v>
      </c>
      <c r="I17022">
        <v>11479</v>
      </c>
      <c r="J17022" t="s">
        <v>21890</v>
      </c>
    </row>
    <row r="17023" spans="1:10" ht="15" customHeight="1" x14ac:dyDescent="0.2">
      <c r="A17023">
        <f>IF(IFERROR((MATCH(G17023,$G$1:$G$12712,0)),0),INDEX($A$1:$A$12712,MATCH(G17023,$G$1:$G$12712,0)),MAX($A$2:$A17022)+1)</f>
        <v>12864</v>
      </c>
      <c r="C17023" t="str">
        <f t="shared" si="315"/>
        <v>solar star palo alto i, llc</v>
      </c>
      <c r="G17023">
        <v>62732</v>
      </c>
      <c r="H17023" s="2" t="s">
        <v>21891</v>
      </c>
    </row>
    <row r="17024" spans="1:10" ht="15" customHeight="1" x14ac:dyDescent="0.2">
      <c r="A17024">
        <f>IF(IFERROR((MATCH(G17024,$G$1:$G$12712,0)),0),INDEX($A$1:$A$12712,MATCH(G17024,$G$1:$G$12712,0)),MAX($A$2:$A17023)+1)</f>
        <v>12865</v>
      </c>
      <c r="C17024" t="str">
        <f t="shared" si="315"/>
        <v>east hampton energy storage center</v>
      </c>
      <c r="G17024">
        <v>62733</v>
      </c>
      <c r="H17024" s="2" t="s">
        <v>21892</v>
      </c>
    </row>
    <row r="17025" spans="1:10" ht="15" customHeight="1" x14ac:dyDescent="0.2">
      <c r="A17025">
        <f>IF(IFERROR((MATCH(G17025,$G$1:$G$12712,0)),0),INDEX($A$1:$A$12712,MATCH(G17025,$G$1:$G$12712,0)),MAX($A$2:$A17024)+1)</f>
        <v>12866</v>
      </c>
      <c r="C17025" t="str">
        <f t="shared" si="315"/>
        <v>montauk energy storage center</v>
      </c>
      <c r="G17025">
        <v>62734</v>
      </c>
      <c r="H17025" s="2" t="s">
        <v>21893</v>
      </c>
    </row>
    <row r="17026" spans="1:10" ht="15" customHeight="1" x14ac:dyDescent="0.2">
      <c r="A17026">
        <f>IF(IFERROR((MATCH(G17026,$G$1:$G$12712,0)),0),INDEX($A$1:$A$12712,MATCH(G17026,$G$1:$G$12712,0)),MAX($A$2:$A17025)+1)</f>
        <v>12867</v>
      </c>
      <c r="C17026" t="str">
        <f t="shared" ref="C17026:C17089" si="316">IF(H17026="",F17026,H17026)</f>
        <v>phoenix solar south farms llc solar farm</v>
      </c>
      <c r="G17026">
        <v>62735</v>
      </c>
      <c r="H17026" s="2" t="s">
        <v>21894</v>
      </c>
    </row>
    <row r="17027" spans="1:10" ht="15" customHeight="1" x14ac:dyDescent="0.2">
      <c r="A17027">
        <f>IF(IFERROR((MATCH(G17027,$G$1:$G$12712,0)),0),INDEX($A$1:$A$12712,MATCH(G17027,$G$1:$G$12712,0)),MAX($A$2:$A17026)+1)</f>
        <v>12868</v>
      </c>
      <c r="C17027" t="str">
        <f t="shared" si="316"/>
        <v>harbec energy</v>
      </c>
      <c r="G17027">
        <v>62736</v>
      </c>
      <c r="H17027" s="2" t="s">
        <v>21895</v>
      </c>
    </row>
    <row r="17028" spans="1:10" ht="15" customHeight="1" x14ac:dyDescent="0.2">
      <c r="A17028">
        <f>IF(IFERROR((MATCH(G17028,$G$1:$G$12712,0)),0),INDEX($A$1:$A$12712,MATCH(G17028,$G$1:$G$12712,0)),MAX($A$2:$A17027)+1)</f>
        <v>12869</v>
      </c>
      <c r="C17028" t="str">
        <f t="shared" si="316"/>
        <v>west valley west</v>
      </c>
      <c r="G17028">
        <v>62737</v>
      </c>
      <c r="H17028" s="2" t="s">
        <v>21896</v>
      </c>
      <c r="I17028">
        <v>59474</v>
      </c>
      <c r="J17028" t="s">
        <v>21077</v>
      </c>
    </row>
    <row r="17029" spans="1:10" ht="15" customHeight="1" x14ac:dyDescent="0.2">
      <c r="A17029">
        <f>IF(IFERROR((MATCH(G17029,$G$1:$G$12712,0)),0),INDEX($A$1:$A$12712,MATCH(G17029,$G$1:$G$12712,0)),MAX($A$2:$A17028)+1)</f>
        <v>12870</v>
      </c>
      <c r="C17029" t="str">
        <f t="shared" si="316"/>
        <v>west valley east</v>
      </c>
      <c r="G17029">
        <v>62738</v>
      </c>
      <c r="H17029" s="2" t="s">
        <v>21897</v>
      </c>
      <c r="I17029">
        <v>59474</v>
      </c>
      <c r="J17029" t="s">
        <v>21077</v>
      </c>
    </row>
    <row r="17030" spans="1:10" ht="15" customHeight="1" x14ac:dyDescent="0.2">
      <c r="A17030">
        <f>IF(IFERROR((MATCH(G17030,$G$1:$G$12712,0)),0),INDEX($A$1:$A$12712,MATCH(G17030,$G$1:$G$12712,0)),MAX($A$2:$A17029)+1)</f>
        <v>12871</v>
      </c>
      <c r="C17030" t="str">
        <f t="shared" si="316"/>
        <v>kdc solar asgm</v>
      </c>
      <c r="G17030">
        <v>62739</v>
      </c>
      <c r="H17030" s="2" t="s">
        <v>21898</v>
      </c>
    </row>
    <row r="17031" spans="1:10" ht="15" customHeight="1" x14ac:dyDescent="0.2">
      <c r="A17031">
        <f>IF(IFERROR((MATCH(G17031,$G$1:$G$12712,0)),0),INDEX($A$1:$A$12712,MATCH(G17031,$G$1:$G$12712,0)),MAX($A$2:$A17030)+1)</f>
        <v>12872</v>
      </c>
      <c r="C17031" t="str">
        <f t="shared" si="316"/>
        <v>msc-empire01, llc</v>
      </c>
      <c r="G17031">
        <v>62740</v>
      </c>
      <c r="H17031" s="2" t="s">
        <v>21899</v>
      </c>
    </row>
    <row r="17032" spans="1:10" ht="15" customHeight="1" x14ac:dyDescent="0.2">
      <c r="A17032">
        <f>IF(IFERROR((MATCH(G17032,$G$1:$G$12712,0)),0),INDEX($A$1:$A$12712,MATCH(G17032,$G$1:$G$12712,0)),MAX($A$2:$A17031)+1)</f>
        <v>12873</v>
      </c>
      <c r="C17032" t="str">
        <f t="shared" si="316"/>
        <v>mount joy wire</v>
      </c>
      <c r="G17032">
        <v>62741</v>
      </c>
      <c r="H17032" s="2" t="s">
        <v>21900</v>
      </c>
    </row>
    <row r="17033" spans="1:10" ht="15" customHeight="1" x14ac:dyDescent="0.2">
      <c r="A17033">
        <f>IF(IFERROR((MATCH(G17033,$G$1:$G$12712,0)),0),INDEX($A$1:$A$12712,MATCH(G17033,$G$1:$G$12712,0)),MAX($A$2:$A17032)+1)</f>
        <v>12874</v>
      </c>
      <c r="C17033" t="str">
        <f t="shared" si="316"/>
        <v>arcadia solar</v>
      </c>
      <c r="G17033">
        <v>62744</v>
      </c>
      <c r="H17033" s="2" t="s">
        <v>21901</v>
      </c>
    </row>
    <row r="17034" spans="1:10" ht="15" customHeight="1" x14ac:dyDescent="0.2">
      <c r="A17034">
        <f>IF(IFERROR((MATCH(G17034,$G$1:$G$12712,0)),0),INDEX($A$1:$A$12712,MATCH(G17034,$G$1:$G$12712,0)),MAX($A$2:$A17033)+1)</f>
        <v>12875</v>
      </c>
      <c r="C17034" t="str">
        <f t="shared" si="316"/>
        <v>wheatridge</v>
      </c>
      <c r="G17034">
        <v>62745</v>
      </c>
      <c r="H17034" s="2" t="s">
        <v>21902</v>
      </c>
    </row>
    <row r="17035" spans="1:10" ht="15" customHeight="1" x14ac:dyDescent="0.2">
      <c r="A17035">
        <f>IF(IFERROR((MATCH(G17035,$G$1:$G$12712,0)),0),INDEX($A$1:$A$12712,MATCH(G17035,$G$1:$G$12712,0)),MAX($A$2:$A17034)+1)</f>
        <v>12876</v>
      </c>
      <c r="C17035" t="str">
        <f t="shared" si="316"/>
        <v>kdc solar cscp llc</v>
      </c>
      <c r="G17035">
        <v>62746</v>
      </c>
      <c r="H17035" s="2" t="s">
        <v>21903</v>
      </c>
    </row>
    <row r="17036" spans="1:10" ht="15" customHeight="1" x14ac:dyDescent="0.2">
      <c r="A17036">
        <f>IF(IFERROR((MATCH(G17036,$G$1:$G$12712,0)),0),INDEX($A$1:$A$12712,MATCH(G17036,$G$1:$G$12712,0)),MAX($A$2:$A17035)+1)</f>
        <v>12877</v>
      </c>
      <c r="C17036" t="str">
        <f t="shared" si="316"/>
        <v>ravenna hydroelectric project</v>
      </c>
      <c r="G17036">
        <v>62747</v>
      </c>
      <c r="H17036" s="2" t="s">
        <v>21904</v>
      </c>
    </row>
    <row r="17037" spans="1:10" ht="15" customHeight="1" x14ac:dyDescent="0.2">
      <c r="A17037">
        <f>IF(IFERROR((MATCH(G17037,$G$1:$G$12712,0)),0),INDEX($A$1:$A$12712,MATCH(G17037,$G$1:$G$12712,0)),MAX($A$2:$A17036)+1)</f>
        <v>12878</v>
      </c>
      <c r="C17037" t="str">
        <f t="shared" si="316"/>
        <v>evelyn hydroelectric project</v>
      </c>
      <c r="G17037">
        <v>62748</v>
      </c>
      <c r="H17037" s="2" t="s">
        <v>21905</v>
      </c>
    </row>
    <row r="17038" spans="1:10" ht="15" customHeight="1" x14ac:dyDescent="0.2">
      <c r="A17038">
        <f>IF(IFERROR((MATCH(G17038,$G$1:$G$12712,0)),0),INDEX($A$1:$A$12712,MATCH(G17038,$G$1:$G$12712,0)),MAX($A$2:$A17037)+1)</f>
        <v>12879</v>
      </c>
      <c r="C17038" t="str">
        <f t="shared" si="316"/>
        <v>heidelberg hydroelectric project</v>
      </c>
      <c r="G17038">
        <v>62749</v>
      </c>
      <c r="H17038" s="2" t="s">
        <v>21906</v>
      </c>
    </row>
    <row r="17039" spans="1:10" ht="15" customHeight="1" x14ac:dyDescent="0.2">
      <c r="A17039">
        <f>IF(IFERROR((MATCH(G17039,$G$1:$G$12712,0)),0),INDEX($A$1:$A$12712,MATCH(G17039,$G$1:$G$12712,0)),MAX($A$2:$A17038)+1)</f>
        <v>12880</v>
      </c>
      <c r="C17039" t="str">
        <f t="shared" si="316"/>
        <v>little manatee river solar</v>
      </c>
      <c r="G17039">
        <v>62750</v>
      </c>
      <c r="H17039" s="2" t="s">
        <v>21907</v>
      </c>
      <c r="I17039">
        <v>18454</v>
      </c>
      <c r="J17039" t="s">
        <v>20516</v>
      </c>
    </row>
    <row r="17040" spans="1:10" ht="15" customHeight="1" x14ac:dyDescent="0.2">
      <c r="A17040">
        <f>IF(IFERROR((MATCH(G17040,$G$1:$G$12712,0)),0),INDEX($A$1:$A$12712,MATCH(G17040,$G$1:$G$12712,0)),MAX($A$2:$A17039)+1)</f>
        <v>12881</v>
      </c>
      <c r="C17040" t="str">
        <f t="shared" si="316"/>
        <v>lafargeholcim - paulding wind project</v>
      </c>
      <c r="G17040">
        <v>62752</v>
      </c>
      <c r="H17040" s="2" t="s">
        <v>21908</v>
      </c>
    </row>
    <row r="17041" spans="1:10" ht="15" customHeight="1" x14ac:dyDescent="0.2">
      <c r="A17041">
        <f>IF(IFERROR((MATCH(G17041,$G$1:$G$12712,0)),0),INDEX($A$1:$A$12712,MATCH(G17041,$G$1:$G$12712,0)),MAX($A$2:$A17040)+1)</f>
        <v>12882</v>
      </c>
      <c r="C17041" t="str">
        <f t="shared" si="316"/>
        <v>prospect storage</v>
      </c>
      <c r="G17041">
        <v>62753</v>
      </c>
      <c r="H17041" s="2" t="s">
        <v>21909</v>
      </c>
    </row>
    <row r="17042" spans="1:10" ht="15" customHeight="1" x14ac:dyDescent="0.2">
      <c r="A17042">
        <f>IF(IFERROR((MATCH(G17042,$G$1:$G$12712,0)),0),INDEX($A$1:$A$12712,MATCH(G17042,$G$1:$G$12712,0)),MAX($A$2:$A17041)+1)</f>
        <v>12883</v>
      </c>
      <c r="C17042" t="str">
        <f t="shared" si="316"/>
        <v>san diego international airport bess</v>
      </c>
      <c r="G17042">
        <v>62754</v>
      </c>
      <c r="H17042" s="2" t="s">
        <v>21910</v>
      </c>
    </row>
    <row r="17043" spans="1:10" ht="15" customHeight="1" x14ac:dyDescent="0.2">
      <c r="A17043">
        <f>IF(IFERROR((MATCH(G17043,$G$1:$G$12712,0)),0),INDEX($A$1:$A$12712,MATCH(G17043,$G$1:$G$12712,0)),MAX($A$2:$A17042)+1)</f>
        <v>12884</v>
      </c>
      <c r="C17043" t="str">
        <f t="shared" si="316"/>
        <v>prospero solar</v>
      </c>
      <c r="G17043">
        <v>62755</v>
      </c>
      <c r="H17043" s="2" t="s">
        <v>21911</v>
      </c>
    </row>
    <row r="17044" spans="1:10" ht="15" customHeight="1" x14ac:dyDescent="0.2">
      <c r="A17044">
        <f>IF(IFERROR((MATCH(G17044,$G$1:$G$12712,0)),0),INDEX($A$1:$A$12712,MATCH(G17044,$G$1:$G$12712,0)),MAX($A$2:$A17043)+1)</f>
        <v>12885</v>
      </c>
      <c r="C17044" t="str">
        <f t="shared" si="316"/>
        <v>rc energy aa llc solar facility</v>
      </c>
      <c r="G17044">
        <v>62756</v>
      </c>
      <c r="H17044" s="2" t="s">
        <v>21912</v>
      </c>
    </row>
    <row r="17045" spans="1:10" ht="15" customHeight="1" x14ac:dyDescent="0.2">
      <c r="A17045">
        <f>IF(IFERROR((MATCH(G17045,$G$1:$G$12712,0)),0),INDEX($A$1:$A$12712,MATCH(G17045,$G$1:$G$12712,0)),MAX($A$2:$A17044)+1)</f>
        <v>12886</v>
      </c>
      <c r="C17045" t="str">
        <f t="shared" si="316"/>
        <v>bridgewater complex co-generation plant</v>
      </c>
      <c r="G17045">
        <v>62757</v>
      </c>
      <c r="H17045" s="2" t="s">
        <v>21913</v>
      </c>
    </row>
    <row r="17046" spans="1:10" ht="15" customHeight="1" x14ac:dyDescent="0.2">
      <c r="A17046">
        <f>IF(IFERROR((MATCH(G17046,$G$1:$G$12712,0)),0),INDEX($A$1:$A$12712,MATCH(G17046,$G$1:$G$12712,0)),MAX($A$2:$A17045)+1)</f>
        <v>12887</v>
      </c>
      <c r="C17046" t="str">
        <f t="shared" si="316"/>
        <v>meherrin solar</v>
      </c>
      <c r="G17046">
        <v>62758</v>
      </c>
      <c r="H17046" s="2" t="s">
        <v>21914</v>
      </c>
    </row>
    <row r="17047" spans="1:10" ht="15" customHeight="1" x14ac:dyDescent="0.2">
      <c r="A17047">
        <f>IF(IFERROR((MATCH(G17047,$G$1:$G$12712,0)),0),INDEX($A$1:$A$12712,MATCH(G17047,$G$1:$G$12712,0)),MAX($A$2:$A17046)+1)</f>
        <v>12888</v>
      </c>
      <c r="C17047" t="str">
        <f t="shared" si="316"/>
        <v>greenville csg</v>
      </c>
      <c r="G17047">
        <v>62759</v>
      </c>
      <c r="H17047" s="2" t="s">
        <v>21915</v>
      </c>
    </row>
    <row r="17048" spans="1:10" ht="15" customHeight="1" x14ac:dyDescent="0.2">
      <c r="A17048">
        <f>IF(IFERROR((MATCH(G17048,$G$1:$G$12712,0)),0),INDEX($A$1:$A$12712,MATCH(G17048,$G$1:$G$12712,0)),MAX($A$2:$A17047)+1)</f>
        <v>12889</v>
      </c>
      <c r="C17048" t="str">
        <f t="shared" si="316"/>
        <v>hopkinton csg</v>
      </c>
      <c r="G17048">
        <v>62760</v>
      </c>
      <c r="H17048" s="2" t="s">
        <v>21916</v>
      </c>
    </row>
    <row r="17049" spans="1:10" ht="15" customHeight="1" x14ac:dyDescent="0.2">
      <c r="A17049">
        <f>IF(IFERROR((MATCH(G17049,$G$1:$G$12712,0)),0),INDEX($A$1:$A$12712,MATCH(G17049,$G$1:$G$12712,0)),MAX($A$2:$A17048)+1)</f>
        <v>12890</v>
      </c>
      <c r="C17049" t="str">
        <f t="shared" si="316"/>
        <v>chester csg</v>
      </c>
      <c r="G17049">
        <v>62761</v>
      </c>
      <c r="H17049" s="2" t="s">
        <v>21917</v>
      </c>
    </row>
    <row r="17050" spans="1:10" ht="15" customHeight="1" x14ac:dyDescent="0.2">
      <c r="A17050">
        <f>IF(IFERROR((MATCH(G17050,$G$1:$G$12712,0)),0),INDEX($A$1:$A$12712,MATCH(G17050,$G$1:$G$12712,0)),MAX($A$2:$A17049)+1)</f>
        <v>12891</v>
      </c>
      <c r="C17050" t="str">
        <f t="shared" si="316"/>
        <v>nasa johnson space center chp</v>
      </c>
      <c r="G17050">
        <v>62762</v>
      </c>
      <c r="H17050" s="2" t="s">
        <v>21918</v>
      </c>
      <c r="I17050">
        <v>58303</v>
      </c>
      <c r="J17050" t="s">
        <v>21919</v>
      </c>
    </row>
    <row r="17051" spans="1:10" ht="15" customHeight="1" x14ac:dyDescent="0.2">
      <c r="A17051">
        <f>IF(IFERROR((MATCH(G17051,$G$1:$G$12712,0)),0),INDEX($A$1:$A$12712,MATCH(G17051,$G$1:$G$12712,0)),MAX($A$2:$A17050)+1)</f>
        <v>12892</v>
      </c>
      <c r="C17051" t="str">
        <f t="shared" si="316"/>
        <v>carver csg</v>
      </c>
      <c r="G17051">
        <v>62763</v>
      </c>
      <c r="H17051" s="2" t="s">
        <v>21920</v>
      </c>
    </row>
    <row r="17052" spans="1:10" ht="15" customHeight="1" x14ac:dyDescent="0.2">
      <c r="A17052">
        <f>IF(IFERROR((MATCH(G17052,$G$1:$G$12712,0)),0),INDEX($A$1:$A$12712,MATCH(G17052,$G$1:$G$12712,0)),MAX($A$2:$A17051)+1)</f>
        <v>12893</v>
      </c>
      <c r="C17052" t="str">
        <f t="shared" si="316"/>
        <v>westtown csg</v>
      </c>
      <c r="G17052">
        <v>62764</v>
      </c>
      <c r="H17052" s="2" t="s">
        <v>21921</v>
      </c>
    </row>
    <row r="17053" spans="1:10" ht="15" customHeight="1" x14ac:dyDescent="0.2">
      <c r="A17053">
        <f>IF(IFERROR((MATCH(G17053,$G$1:$G$12712,0)),0),INDEX($A$1:$A$12712,MATCH(G17053,$G$1:$G$12712,0)),MAX($A$2:$A17052)+1)</f>
        <v>12894</v>
      </c>
      <c r="C17053" t="str">
        <f t="shared" si="316"/>
        <v>el campo wind</v>
      </c>
      <c r="G17053">
        <v>62765</v>
      </c>
      <c r="H17053" s="2" t="s">
        <v>21922</v>
      </c>
    </row>
    <row r="17054" spans="1:10" ht="15" customHeight="1" x14ac:dyDescent="0.2">
      <c r="A17054">
        <f>IF(IFERROR((MATCH(G17054,$G$1:$G$12712,0)),0),INDEX($A$1:$A$12712,MATCH(G17054,$G$1:$G$12712,0)),MAX($A$2:$A17053)+1)</f>
        <v>12895</v>
      </c>
      <c r="C17054" t="str">
        <f t="shared" si="316"/>
        <v>scottsburg solar park</v>
      </c>
      <c r="G17054">
        <v>62766</v>
      </c>
      <c r="H17054" s="2" t="s">
        <v>21923</v>
      </c>
      <c r="I17054">
        <v>9234</v>
      </c>
      <c r="J17054" t="s">
        <v>20902</v>
      </c>
    </row>
    <row r="17055" spans="1:10" ht="15" customHeight="1" x14ac:dyDescent="0.2">
      <c r="A17055">
        <f>IF(IFERROR((MATCH(G17055,$G$1:$G$12712,0)),0),INDEX($A$1:$A$12712,MATCH(G17055,$G$1:$G$12712,0)),MAX($A$2:$A17054)+1)</f>
        <v>12896</v>
      </c>
      <c r="C17055" t="str">
        <f t="shared" si="316"/>
        <v>gas city solar park</v>
      </c>
      <c r="G17055">
        <v>62767</v>
      </c>
      <c r="H17055" s="2" t="s">
        <v>21924</v>
      </c>
      <c r="I17055">
        <v>9234</v>
      </c>
      <c r="J17055" t="s">
        <v>20902</v>
      </c>
    </row>
    <row r="17056" spans="1:10" ht="15" customHeight="1" x14ac:dyDescent="0.2">
      <c r="A17056">
        <f>IF(IFERROR((MATCH(G17056,$G$1:$G$12712,0)),0),INDEX($A$1:$A$12712,MATCH(G17056,$G$1:$G$12712,0)),MAX($A$2:$A17055)+1)</f>
        <v>12897</v>
      </c>
      <c r="C17056" t="str">
        <f t="shared" si="316"/>
        <v>piney creek solar</v>
      </c>
      <c r="G17056">
        <v>62768</v>
      </c>
      <c r="H17056" s="2" t="s">
        <v>21925</v>
      </c>
    </row>
    <row r="17057" spans="1:10" ht="15" customHeight="1" x14ac:dyDescent="0.2">
      <c r="A17057">
        <f>IF(IFERROR((MATCH(G17057,$G$1:$G$12712,0)),0),INDEX($A$1:$A$12712,MATCH(G17057,$G$1:$G$12712,0)),MAX($A$2:$A17056)+1)</f>
        <v>12898</v>
      </c>
      <c r="C17057" t="str">
        <f t="shared" si="316"/>
        <v>columbia city solar park</v>
      </c>
      <c r="G17057">
        <v>62769</v>
      </c>
      <c r="H17057" s="2" t="s">
        <v>21926</v>
      </c>
      <c r="I17057">
        <v>9234</v>
      </c>
      <c r="J17057" t="s">
        <v>20902</v>
      </c>
    </row>
    <row r="17058" spans="1:10" ht="15" customHeight="1" x14ac:dyDescent="0.2">
      <c r="A17058">
        <f>IF(IFERROR((MATCH(G17058,$G$1:$G$12712,0)),0),INDEX($A$1:$A$12712,MATCH(G17058,$G$1:$G$12712,0)),MAX($A$2:$A17057)+1)</f>
        <v>12899</v>
      </c>
      <c r="C17058" t="str">
        <f t="shared" si="316"/>
        <v>richmond solar park 3</v>
      </c>
      <c r="G17058">
        <v>62770</v>
      </c>
      <c r="H17058" s="2" t="s">
        <v>21927</v>
      </c>
      <c r="I17058">
        <v>9234</v>
      </c>
      <c r="J17058" t="s">
        <v>20902</v>
      </c>
    </row>
    <row r="17059" spans="1:10" ht="15" customHeight="1" x14ac:dyDescent="0.2">
      <c r="A17059">
        <f>IF(IFERROR((MATCH(G17059,$G$1:$G$12712,0)),0),INDEX($A$1:$A$12712,MATCH(G17059,$G$1:$G$12712,0)),MAX($A$2:$A17058)+1)</f>
        <v>12900</v>
      </c>
      <c r="C17059" t="str">
        <f t="shared" si="316"/>
        <v>dry bridge solar (brown university)</v>
      </c>
      <c r="G17059">
        <v>62771</v>
      </c>
      <c r="H17059" s="2" t="s">
        <v>21928</v>
      </c>
    </row>
    <row r="17060" spans="1:10" ht="15" customHeight="1" x14ac:dyDescent="0.2">
      <c r="A17060">
        <f>IF(IFERROR((MATCH(G17060,$G$1:$G$12712,0)),0),INDEX($A$1:$A$12712,MATCH(G17060,$G$1:$G$12712,0)),MAX($A$2:$A17059)+1)</f>
        <v>12901</v>
      </c>
      <c r="C17060" t="str">
        <f t="shared" si="316"/>
        <v>coniglio solar</v>
      </c>
      <c r="G17060">
        <v>62772</v>
      </c>
      <c r="H17060" s="2" t="s">
        <v>21929</v>
      </c>
    </row>
    <row r="17061" spans="1:10" ht="15" customHeight="1" x14ac:dyDescent="0.2">
      <c r="A17061">
        <f>IF(IFERROR((MATCH(G17061,$G$1:$G$12712,0)),0),INDEX($A$1:$A$12712,MATCH(G17061,$G$1:$G$12712,0)),MAX($A$2:$A17060)+1)</f>
        <v>12902</v>
      </c>
      <c r="C17061" t="str">
        <f t="shared" si="316"/>
        <v>rippey solar</v>
      </c>
      <c r="G17061">
        <v>62773</v>
      </c>
      <c r="H17061" s="2" t="s">
        <v>21930</v>
      </c>
    </row>
    <row r="17062" spans="1:10" ht="15" customHeight="1" x14ac:dyDescent="0.2">
      <c r="A17062">
        <f>IF(IFERROR((MATCH(G17062,$G$1:$G$12712,0)),0),INDEX($A$1:$A$12712,MATCH(G17062,$G$1:$G$12712,0)),MAX($A$2:$A17061)+1)</f>
        <v>12903</v>
      </c>
      <c r="C17062" t="str">
        <f t="shared" si="316"/>
        <v>kellam solar</v>
      </c>
      <c r="G17062">
        <v>62774</v>
      </c>
      <c r="H17062" s="2" t="s">
        <v>21931</v>
      </c>
    </row>
    <row r="17063" spans="1:10" ht="15" customHeight="1" x14ac:dyDescent="0.2">
      <c r="A17063">
        <f>IF(IFERROR((MATCH(G17063,$G$1:$G$12712,0)),0),INDEX($A$1:$A$12712,MATCH(G17063,$G$1:$G$12712,0)),MAX($A$2:$A17062)+1)</f>
        <v>12904</v>
      </c>
      <c r="C17063" t="str">
        <f t="shared" si="316"/>
        <v>wildberry</v>
      </c>
      <c r="G17063">
        <v>62775</v>
      </c>
      <c r="H17063" s="2" t="s">
        <v>21932</v>
      </c>
    </row>
    <row r="17064" spans="1:10" ht="15" customHeight="1" x14ac:dyDescent="0.2">
      <c r="A17064">
        <f>IF(IFERROR((MATCH(G17064,$G$1:$G$12712,0)),0),INDEX($A$1:$A$12712,MATCH(G17064,$G$1:$G$12712,0)),MAX($A$2:$A17063)+1)</f>
        <v>12905</v>
      </c>
      <c r="C17064" t="str">
        <f t="shared" si="316"/>
        <v>crawfordsville solar park 4</v>
      </c>
      <c r="G17064">
        <v>62776</v>
      </c>
      <c r="H17064" s="2" t="s">
        <v>21933</v>
      </c>
      <c r="I17064">
        <v>9234</v>
      </c>
      <c r="J17064" t="s">
        <v>20902</v>
      </c>
    </row>
    <row r="17065" spans="1:10" ht="15" customHeight="1" x14ac:dyDescent="0.2">
      <c r="A17065">
        <f>IF(IFERROR((MATCH(G17065,$G$1:$G$12712,0)),0),INDEX($A$1:$A$12712,MATCH(G17065,$G$1:$G$12712,0)),MAX($A$2:$A17064)+1)</f>
        <v>12906</v>
      </c>
      <c r="C17065" t="str">
        <f t="shared" si="316"/>
        <v>ulster county solar</v>
      </c>
      <c r="G17065">
        <v>62777</v>
      </c>
      <c r="H17065" s="2" t="s">
        <v>21934</v>
      </c>
    </row>
    <row r="17066" spans="1:10" ht="15" customHeight="1" x14ac:dyDescent="0.2">
      <c r="A17066">
        <f>IF(IFERROR((MATCH(G17066,$G$1:$G$12712,0)),0),INDEX($A$1:$A$12712,MATCH(G17066,$G$1:$G$12712,0)),MAX($A$2:$A17065)+1)</f>
        <v>12907</v>
      </c>
      <c r="C17066" t="str">
        <f t="shared" si="316"/>
        <v>hecate energy blair road llc</v>
      </c>
      <c r="G17066">
        <v>62778</v>
      </c>
      <c r="H17066" s="2" t="s">
        <v>21935</v>
      </c>
    </row>
    <row r="17067" spans="1:10" ht="15" customHeight="1" x14ac:dyDescent="0.2">
      <c r="A17067">
        <f>IF(IFERROR((MATCH(G17067,$G$1:$G$12712,0)),0),INDEX($A$1:$A$12712,MATCH(G17067,$G$1:$G$12712,0)),MAX($A$2:$A17066)+1)</f>
        <v>12908</v>
      </c>
      <c r="C17067" t="str">
        <f t="shared" si="316"/>
        <v>novel martin solar one llc (mcleod)</v>
      </c>
      <c r="G17067">
        <v>62779</v>
      </c>
      <c r="H17067" s="2" t="s">
        <v>21936</v>
      </c>
    </row>
    <row r="17068" spans="1:10" ht="15" customHeight="1" x14ac:dyDescent="0.2">
      <c r="A17068">
        <f>IF(IFERROR((MATCH(G17068,$G$1:$G$12712,0)),0),INDEX($A$1:$A$12712,MATCH(G17068,$G$1:$G$12712,0)),MAX($A$2:$A17067)+1)</f>
        <v>12909</v>
      </c>
      <c r="C17068" t="str">
        <f t="shared" si="316"/>
        <v>rappahannock solar, llc</v>
      </c>
      <c r="G17068">
        <v>62780</v>
      </c>
      <c r="H17068" s="2" t="s">
        <v>21937</v>
      </c>
    </row>
    <row r="17069" spans="1:10" ht="15" customHeight="1" x14ac:dyDescent="0.2">
      <c r="A17069">
        <f>IF(IFERROR((MATCH(G17069,$G$1:$G$12712,0)),0),INDEX($A$1:$A$12712,MATCH(G17069,$G$1:$G$12712,0)),MAX($A$2:$A17068)+1)</f>
        <v>12910</v>
      </c>
      <c r="C17069" t="str">
        <f t="shared" si="316"/>
        <v>10 briggs solar ng, llc (east)</v>
      </c>
      <c r="G17069">
        <v>62781</v>
      </c>
      <c r="H17069" s="2" t="s">
        <v>21938</v>
      </c>
    </row>
    <row r="17070" spans="1:10" ht="15" customHeight="1" x14ac:dyDescent="0.2">
      <c r="A17070">
        <f>IF(IFERROR((MATCH(G17070,$G$1:$G$12712,0)),0),INDEX($A$1:$A$12712,MATCH(G17070,$G$1:$G$12712,0)),MAX($A$2:$A17069)+1)</f>
        <v>12911</v>
      </c>
      <c r="C17070" t="str">
        <f t="shared" si="316"/>
        <v>pembina land port of entry wind turbine</v>
      </c>
      <c r="G17070">
        <v>62782</v>
      </c>
      <c r="H17070" s="2" t="s">
        <v>21939</v>
      </c>
    </row>
    <row r="17071" spans="1:10" ht="15" customHeight="1" x14ac:dyDescent="0.2">
      <c r="A17071">
        <f>IF(IFERROR((MATCH(G17071,$G$1:$G$12712,0)),0),INDEX($A$1:$A$12712,MATCH(G17071,$G$1:$G$12712,0)),MAX($A$2:$A17070)+1)</f>
        <v>12912</v>
      </c>
      <c r="C17071" t="str">
        <f t="shared" si="316"/>
        <v>blackjack creek wind farm</v>
      </c>
      <c r="G17071">
        <v>62783</v>
      </c>
      <c r="H17071" s="2" t="s">
        <v>21940</v>
      </c>
      <c r="I17071">
        <v>56215</v>
      </c>
      <c r="J17071" t="s">
        <v>21580</v>
      </c>
    </row>
    <row r="17072" spans="1:10" ht="15" customHeight="1" x14ac:dyDescent="0.2">
      <c r="A17072">
        <f>IF(IFERROR((MATCH(G17072,$G$1:$G$12712,0)),0),INDEX($A$1:$A$12712,MATCH(G17072,$G$1:$G$12712,0)),MAX($A$2:$A17071)+1)</f>
        <v>12913</v>
      </c>
      <c r="C17072" t="str">
        <f t="shared" si="316"/>
        <v>franklin solar site</v>
      </c>
      <c r="G17072">
        <v>62784</v>
      </c>
      <c r="H17072" s="2" t="s">
        <v>21941</v>
      </c>
    </row>
    <row r="17073" spans="1:10" ht="15" customHeight="1" x14ac:dyDescent="0.2">
      <c r="A17073">
        <f>IF(IFERROR((MATCH(G17073,$G$1:$G$12712,0)),0),INDEX($A$1:$A$12712,MATCH(G17073,$G$1:$G$12712,0)),MAX($A$2:$A17072)+1)</f>
        <v>12914</v>
      </c>
      <c r="C17073" t="str">
        <f t="shared" si="316"/>
        <v>malone solar site</v>
      </c>
      <c r="G17073">
        <v>62785</v>
      </c>
      <c r="H17073" s="2" t="s">
        <v>21942</v>
      </c>
    </row>
    <row r="17074" spans="1:10" ht="15" customHeight="1" x14ac:dyDescent="0.2">
      <c r="A17074">
        <f>IF(IFERROR((MATCH(G17074,$G$1:$G$12712,0)),0),INDEX($A$1:$A$12712,MATCH(G17074,$G$1:$G$12712,0)),MAX($A$2:$A17073)+1)</f>
        <v>12915</v>
      </c>
      <c r="C17074" t="str">
        <f t="shared" si="316"/>
        <v>thanksgiving fire solar farm, llc</v>
      </c>
      <c r="G17074">
        <v>62786</v>
      </c>
      <c r="H17074" s="2" t="s">
        <v>21943</v>
      </c>
    </row>
    <row r="17075" spans="1:10" ht="15" customHeight="1" x14ac:dyDescent="0.2">
      <c r="A17075">
        <f>IF(IFERROR((MATCH(G17075,$G$1:$G$12712,0)),0),INDEX($A$1:$A$12712,MATCH(G17075,$G$1:$G$12712,0)),MAX($A$2:$A17074)+1)</f>
        <v>12916</v>
      </c>
      <c r="C17075" t="str">
        <f t="shared" si="316"/>
        <v>pinckard solar</v>
      </c>
      <c r="G17075">
        <v>62787</v>
      </c>
      <c r="H17075" s="2" t="s">
        <v>21944</v>
      </c>
      <c r="I17075">
        <v>56215</v>
      </c>
      <c r="J17075" t="s">
        <v>21580</v>
      </c>
    </row>
    <row r="17076" spans="1:10" ht="15" customHeight="1" x14ac:dyDescent="0.2">
      <c r="A17076">
        <f>IF(IFERROR((MATCH(G17076,$G$1:$G$12712,0)),0),INDEX($A$1:$A$12712,MATCH(G17076,$G$1:$G$12712,0)),MAX($A$2:$A17075)+1)</f>
        <v>12917</v>
      </c>
      <c r="C17076" t="str">
        <f t="shared" si="316"/>
        <v>sugarhill road - solitude solar csg</v>
      </c>
      <c r="G17076">
        <v>62788</v>
      </c>
      <c r="H17076" s="2" t="s">
        <v>21945</v>
      </c>
    </row>
    <row r="17077" spans="1:10" ht="15" customHeight="1" x14ac:dyDescent="0.2">
      <c r="A17077">
        <f>IF(IFERROR((MATCH(G17077,$G$1:$G$12712,0)),0),INDEX($A$1:$A$12712,MATCH(G17077,$G$1:$G$12712,0)),MAX($A$2:$A17076)+1)</f>
        <v>12918</v>
      </c>
      <c r="C17077" t="str">
        <f t="shared" si="316"/>
        <v>tell city solar park</v>
      </c>
      <c r="G17077">
        <v>62790</v>
      </c>
      <c r="H17077" s="2" t="s">
        <v>21946</v>
      </c>
      <c r="I17077">
        <v>9234</v>
      </c>
      <c r="J17077" t="s">
        <v>20902</v>
      </c>
    </row>
    <row r="17078" spans="1:10" ht="15" customHeight="1" x14ac:dyDescent="0.2">
      <c r="A17078">
        <f>IF(IFERROR((MATCH(G17078,$G$1:$G$12712,0)),0),INDEX($A$1:$A$12712,MATCH(G17078,$G$1:$G$12712,0)),MAX($A$2:$A17077)+1)</f>
        <v>12919</v>
      </c>
      <c r="C17078" t="str">
        <f t="shared" si="316"/>
        <v>richmond solar park 4</v>
      </c>
      <c r="G17078">
        <v>62791</v>
      </c>
      <c r="H17078" s="2" t="s">
        <v>21947</v>
      </c>
      <c r="I17078">
        <v>9234</v>
      </c>
      <c r="J17078" t="s">
        <v>20902</v>
      </c>
    </row>
    <row r="17079" spans="1:10" ht="15" customHeight="1" x14ac:dyDescent="0.2">
      <c r="A17079">
        <f>IF(IFERROR((MATCH(G17079,$G$1:$G$12712,0)),0),INDEX($A$1:$A$12712,MATCH(G17079,$G$1:$G$12712,0)),MAX($A$2:$A17078)+1)</f>
        <v>12920</v>
      </c>
      <c r="C17079" t="str">
        <f t="shared" si="316"/>
        <v>dg amp solar piqua manier</v>
      </c>
      <c r="G17079">
        <v>62792</v>
      </c>
      <c r="H17079" s="2" t="s">
        <v>21948</v>
      </c>
    </row>
    <row r="17080" spans="1:10" ht="15" customHeight="1" x14ac:dyDescent="0.2">
      <c r="A17080">
        <f>IF(IFERROR((MATCH(G17080,$G$1:$G$12712,0)),0),INDEX($A$1:$A$12712,MATCH(G17080,$G$1:$G$12712,0)),MAX($A$2:$A17079)+1)</f>
        <v>12921</v>
      </c>
      <c r="C17080" t="str">
        <f t="shared" si="316"/>
        <v>crawfordsville 5 solar park</v>
      </c>
      <c r="G17080">
        <v>62793</v>
      </c>
      <c r="H17080" s="2" t="s">
        <v>21949</v>
      </c>
      <c r="I17080">
        <v>9234</v>
      </c>
      <c r="J17080" t="s">
        <v>20902</v>
      </c>
    </row>
    <row r="17081" spans="1:10" ht="15" customHeight="1" x14ac:dyDescent="0.2">
      <c r="A17081">
        <f>IF(IFERROR((MATCH(G17081,$G$1:$G$12712,0)),0),INDEX($A$1:$A$12712,MATCH(G17081,$G$1:$G$12712,0)),MAX($A$2:$A17080)+1)</f>
        <v>12922</v>
      </c>
      <c r="C17081" t="str">
        <f t="shared" si="316"/>
        <v>centerville solar park</v>
      </c>
      <c r="G17081">
        <v>62794</v>
      </c>
      <c r="H17081" s="2" t="s">
        <v>21950</v>
      </c>
      <c r="I17081">
        <v>9234</v>
      </c>
      <c r="J17081" t="s">
        <v>20902</v>
      </c>
    </row>
    <row r="17082" spans="1:10" ht="15" customHeight="1" x14ac:dyDescent="0.2">
      <c r="A17082">
        <f>IF(IFERROR((MATCH(G17082,$G$1:$G$12712,0)),0),INDEX($A$1:$A$12712,MATCH(G17082,$G$1:$G$12712,0)),MAX($A$2:$A17081)+1)</f>
        <v>12923</v>
      </c>
      <c r="C17082" t="str">
        <f t="shared" si="316"/>
        <v>ida grove ii</v>
      </c>
      <c r="G17082">
        <v>62795</v>
      </c>
      <c r="H17082" s="2" t="s">
        <v>21951</v>
      </c>
      <c r="I17082">
        <v>12341</v>
      </c>
      <c r="J17082" t="s">
        <v>20548</v>
      </c>
    </row>
    <row r="17083" spans="1:10" ht="15" customHeight="1" x14ac:dyDescent="0.2">
      <c r="A17083">
        <f>IF(IFERROR((MATCH(G17083,$G$1:$G$12712,0)),0),INDEX($A$1:$A$12712,MATCH(G17083,$G$1:$G$12712,0)),MAX($A$2:$A17082)+1)</f>
        <v>12924</v>
      </c>
      <c r="C17083" t="str">
        <f t="shared" si="316"/>
        <v>arbor hill ii</v>
      </c>
      <c r="G17083">
        <v>62796</v>
      </c>
      <c r="H17083" t="s">
        <v>21952</v>
      </c>
      <c r="I17083">
        <v>12341</v>
      </c>
      <c r="J17083" t="s">
        <v>20548</v>
      </c>
    </row>
    <row r="17084" spans="1:10" ht="15" customHeight="1" x14ac:dyDescent="0.2">
      <c r="A17084">
        <f>IF(IFERROR((MATCH(G17084,$G$1:$G$12712,0)),0),INDEX($A$1:$A$12712,MATCH(G17084,$G$1:$G$12712,0)),MAX($A$2:$A17083)+1)</f>
        <v>12925</v>
      </c>
      <c r="C17084" t="str">
        <f t="shared" si="316"/>
        <v>bluebird solar llc</v>
      </c>
      <c r="G17084">
        <v>62797</v>
      </c>
      <c r="H17084" s="2" t="s">
        <v>21953</v>
      </c>
      <c r="I17084">
        <v>59613</v>
      </c>
      <c r="J17084" t="s">
        <v>21954</v>
      </c>
    </row>
    <row r="17085" spans="1:10" ht="15" customHeight="1" x14ac:dyDescent="0.2">
      <c r="A17085">
        <f>IF(IFERROR((MATCH(G17085,$G$1:$G$12712,0)),0),INDEX($A$1:$A$12712,MATCH(G17085,$G$1:$G$12712,0)),MAX($A$2:$A17084)+1)</f>
        <v>12926</v>
      </c>
      <c r="C17085" t="str">
        <f t="shared" si="316"/>
        <v>fern solar llc</v>
      </c>
      <c r="G17085">
        <v>62798</v>
      </c>
      <c r="H17085" s="2" t="s">
        <v>21955</v>
      </c>
      <c r="I17085">
        <v>59613</v>
      </c>
      <c r="J17085" t="s">
        <v>21954</v>
      </c>
    </row>
    <row r="17086" spans="1:10" ht="15" customHeight="1" x14ac:dyDescent="0.2">
      <c r="A17086">
        <f>IF(IFERROR((MATCH(G17086,$G$1:$G$12712,0)),0),INDEX($A$1:$A$12712,MATCH(G17086,$G$1:$G$12712,0)),MAX($A$2:$A17085)+1)</f>
        <v>12927</v>
      </c>
      <c r="C17086" t="str">
        <f t="shared" si="316"/>
        <v>winona solar</v>
      </c>
      <c r="G17086">
        <v>62799</v>
      </c>
      <c r="H17086" s="2" t="s">
        <v>21956</v>
      </c>
    </row>
    <row r="17087" spans="1:10" ht="15" customHeight="1" x14ac:dyDescent="0.2">
      <c r="A17087">
        <f>IF(IFERROR((MATCH(G17087,$G$1:$G$12712,0)),0),INDEX($A$1:$A$12712,MATCH(G17087,$G$1:$G$12712,0)),MAX($A$2:$A17086)+1)</f>
        <v>12928</v>
      </c>
      <c r="C17087" t="str">
        <f t="shared" si="316"/>
        <v>wabasha solar</v>
      </c>
      <c r="G17087">
        <v>62800</v>
      </c>
      <c r="H17087" s="2" t="s">
        <v>21957</v>
      </c>
    </row>
    <row r="17088" spans="1:10" ht="15" customHeight="1" x14ac:dyDescent="0.2">
      <c r="A17088">
        <f>IF(IFERROR((MATCH(G17088,$G$1:$G$12712,0)),0),INDEX($A$1:$A$12712,MATCH(G17088,$G$1:$G$12712,0)),MAX($A$2:$A17087)+1)</f>
        <v>12929</v>
      </c>
      <c r="C17088" t="str">
        <f t="shared" si="316"/>
        <v>orni 34 llc</v>
      </c>
      <c r="G17088">
        <v>62801</v>
      </c>
      <c r="H17088" s="2" t="s">
        <v>21958</v>
      </c>
    </row>
    <row r="17089" spans="1:8" ht="15" customHeight="1" x14ac:dyDescent="0.2">
      <c r="A17089">
        <f>IF(IFERROR((MATCH(G17089,$G$1:$G$12712,0)),0),INDEX($A$1:$A$12712,MATCH(G17089,$G$1:$G$12712,0)),MAX($A$2:$A17088)+1)</f>
        <v>12930</v>
      </c>
      <c r="C17089" t="str">
        <f t="shared" si="316"/>
        <v>grizzly wind llc</v>
      </c>
      <c r="G17089">
        <v>62802</v>
      </c>
      <c r="H17089" s="2" t="s">
        <v>21959</v>
      </c>
    </row>
    <row r="17090" spans="1:8" ht="15" customHeight="1" x14ac:dyDescent="0.2">
      <c r="A17090">
        <f>IF(IFERROR((MATCH(G17090,$G$1:$G$12712,0)),0),INDEX($A$1:$A$12712,MATCH(G17090,$G$1:$G$12712,0)),MAX($A$2:$A17089)+1)</f>
        <v>12931</v>
      </c>
      <c r="C17090" t="str">
        <f t="shared" ref="C17090:C17153" si="317">IF(H17090="",F17090,H17090)</f>
        <v>buenos aires phase 1</v>
      </c>
      <c r="G17090">
        <v>62803</v>
      </c>
      <c r="H17090" s="2" t="s">
        <v>21960</v>
      </c>
    </row>
    <row r="17091" spans="1:8" ht="15" customHeight="1" x14ac:dyDescent="0.2">
      <c r="A17091">
        <f>IF(IFERROR((MATCH(G17091,$G$1:$G$12712,0)),0),INDEX($A$1:$A$12712,MATCH(G17091,$G$1:$G$12712,0)),MAX($A$2:$A17090)+1)</f>
        <v>12932</v>
      </c>
      <c r="C17091" t="str">
        <f t="shared" si="317"/>
        <v>greasewood</v>
      </c>
      <c r="G17091">
        <v>62804</v>
      </c>
      <c r="H17091" s="2" t="s">
        <v>21961</v>
      </c>
    </row>
    <row r="17092" spans="1:8" ht="15" customHeight="1" x14ac:dyDescent="0.2">
      <c r="A17092">
        <f>IF(IFERROR((MATCH(G17092,$G$1:$G$12712,0)),0),INDEX($A$1:$A$12712,MATCH(G17092,$G$1:$G$12712,0)),MAX($A$2:$A17091)+1)</f>
        <v>12933</v>
      </c>
      <c r="C17092" t="str">
        <f t="shared" si="317"/>
        <v>bloomington solar i</v>
      </c>
      <c r="G17092">
        <v>62805</v>
      </c>
      <c r="H17092" s="2" t="s">
        <v>21962</v>
      </c>
    </row>
    <row r="17093" spans="1:8" ht="15" customHeight="1" x14ac:dyDescent="0.2">
      <c r="A17093">
        <f>IF(IFERROR((MATCH(G17093,$G$1:$G$12712,0)),0),INDEX($A$1:$A$12712,MATCH(G17093,$G$1:$G$12712,0)),MAX($A$2:$A17092)+1)</f>
        <v>12934</v>
      </c>
      <c r="C17093" t="str">
        <f t="shared" si="317"/>
        <v>shelter creek condominiums solar</v>
      </c>
      <c r="G17093">
        <v>62806</v>
      </c>
      <c r="H17093" s="2" t="s">
        <v>21963</v>
      </c>
    </row>
    <row r="17094" spans="1:8" ht="15" customHeight="1" x14ac:dyDescent="0.2">
      <c r="A17094">
        <f>IF(IFERROR((MATCH(G17094,$G$1:$G$12712,0)),0),INDEX($A$1:$A$12712,MATCH(G17094,$G$1:$G$12712,0)),MAX($A$2:$A17093)+1)</f>
        <v>12935</v>
      </c>
      <c r="C17094" t="str">
        <f t="shared" si="317"/>
        <v>grove solar, llc</v>
      </c>
      <c r="G17094">
        <v>62807</v>
      </c>
      <c r="H17094" s="2" t="s">
        <v>21964</v>
      </c>
    </row>
    <row r="17095" spans="1:8" ht="15" customHeight="1" x14ac:dyDescent="0.2">
      <c r="A17095">
        <f>IF(IFERROR((MATCH(G17095,$G$1:$G$12712,0)),0),INDEX($A$1:$A$12712,MATCH(G17095,$G$1:$G$12712,0)),MAX($A$2:$A17094)+1)</f>
        <v>12936</v>
      </c>
      <c r="C17095" t="str">
        <f t="shared" si="317"/>
        <v>black bear wind (mt)</v>
      </c>
      <c r="G17095">
        <v>62808</v>
      </c>
      <c r="H17095" s="2" t="s">
        <v>21965</v>
      </c>
    </row>
    <row r="17096" spans="1:8" ht="15" customHeight="1" x14ac:dyDescent="0.2">
      <c r="A17096">
        <f>IF(IFERROR((MATCH(G17096,$G$1:$G$12712,0)),0),INDEX($A$1:$A$12712,MATCH(G17096,$G$1:$G$12712,0)),MAX($A$2:$A17095)+1)</f>
        <v>12937</v>
      </c>
      <c r="C17096" t="str">
        <f t="shared" si="317"/>
        <v>bmp wind (tx)</v>
      </c>
      <c r="G17096">
        <v>62809</v>
      </c>
      <c r="H17096" s="2" t="s">
        <v>21966</v>
      </c>
    </row>
    <row r="17097" spans="1:8" ht="15" customHeight="1" x14ac:dyDescent="0.2">
      <c r="A17097">
        <f>IF(IFERROR((MATCH(G17097,$G$1:$G$12712,0)),0),INDEX($A$1:$A$12712,MATCH(G17097,$G$1:$G$12712,0)),MAX($A$2:$A17096)+1)</f>
        <v>12938</v>
      </c>
      <c r="C17097" t="str">
        <f t="shared" si="317"/>
        <v>rit henrietta solar 1, llc</v>
      </c>
      <c r="G17097">
        <v>62810</v>
      </c>
      <c r="H17097" s="2" t="s">
        <v>21967</v>
      </c>
    </row>
    <row r="17098" spans="1:8" ht="15" customHeight="1" x14ac:dyDescent="0.2">
      <c r="A17098">
        <f>IF(IFERROR((MATCH(G17098,$G$1:$G$12712,0)),0),INDEX($A$1:$A$12712,MATCH(G17098,$G$1:$G$12712,0)),MAX($A$2:$A17097)+1)</f>
        <v>12939</v>
      </c>
      <c r="C17098" t="str">
        <f t="shared" si="317"/>
        <v>bakerstand solar (ny)</v>
      </c>
      <c r="G17098">
        <v>62811</v>
      </c>
      <c r="H17098" s="2" t="s">
        <v>21968</v>
      </c>
    </row>
    <row r="17099" spans="1:8" ht="15" customHeight="1" x14ac:dyDescent="0.2">
      <c r="A17099">
        <f>IF(IFERROR((MATCH(G17099,$G$1:$G$12712,0)),0),INDEX($A$1:$A$12712,MATCH(G17099,$G$1:$G$12712,0)),MAX($A$2:$A17098)+1)</f>
        <v>12940</v>
      </c>
      <c r="C17099" t="str">
        <f t="shared" si="317"/>
        <v>milford solar 1</v>
      </c>
      <c r="G17099">
        <v>62812</v>
      </c>
      <c r="H17099" s="2" t="s">
        <v>21969</v>
      </c>
    </row>
    <row r="17100" spans="1:8" ht="15" customHeight="1" x14ac:dyDescent="0.2">
      <c r="A17100">
        <f>IF(IFERROR((MATCH(G17100,$G$1:$G$12712,0)),0),INDEX($A$1:$A$12712,MATCH(G17100,$G$1:$G$12712,0)),MAX($A$2:$A17099)+1)</f>
        <v>12941</v>
      </c>
      <c r="C17100" t="str">
        <f t="shared" si="317"/>
        <v>grasshopper solar</v>
      </c>
      <c r="G17100">
        <v>62813</v>
      </c>
      <c r="H17100" s="2" t="s">
        <v>21970</v>
      </c>
    </row>
    <row r="17101" spans="1:8" ht="15" customHeight="1" x14ac:dyDescent="0.2">
      <c r="A17101">
        <f>IF(IFERROR((MATCH(G17101,$G$1:$G$12712,0)),0),INDEX($A$1:$A$12712,MATCH(G17101,$G$1:$G$12712,0)),MAX($A$2:$A17100)+1)</f>
        <v>12942</v>
      </c>
      <c r="C17101" t="str">
        <f t="shared" si="317"/>
        <v>sadler solar</v>
      </c>
      <c r="G17101">
        <v>62814</v>
      </c>
      <c r="H17101" s="2" t="s">
        <v>21971</v>
      </c>
    </row>
    <row r="17102" spans="1:8" ht="15" customHeight="1" x14ac:dyDescent="0.2">
      <c r="A17102">
        <f>IF(IFERROR((MATCH(G17102,$G$1:$G$12712,0)),0),INDEX($A$1:$A$12712,MATCH(G17102,$G$1:$G$12712,0)),MAX($A$2:$A17101)+1)</f>
        <v>12943</v>
      </c>
      <c r="C17102" t="str">
        <f t="shared" si="317"/>
        <v>gichi noodin wind farm</v>
      </c>
      <c r="G17102">
        <v>62815</v>
      </c>
      <c r="H17102" s="2" t="s">
        <v>21972</v>
      </c>
    </row>
    <row r="17103" spans="1:8" ht="15" customHeight="1" x14ac:dyDescent="0.2">
      <c r="A17103">
        <f>IF(IFERROR((MATCH(G17103,$G$1:$G$12712,0)),0),INDEX($A$1:$A$12712,MATCH(G17103,$G$1:$G$12712,0)),MAX($A$2:$A17102)+1)</f>
        <v>12944</v>
      </c>
      <c r="C17103" t="str">
        <f t="shared" si="317"/>
        <v>suneast skyline solar project</v>
      </c>
      <c r="G17103">
        <v>62816</v>
      </c>
      <c r="H17103" s="2" t="s">
        <v>21973</v>
      </c>
    </row>
    <row r="17104" spans="1:8" ht="15" customHeight="1" x14ac:dyDescent="0.2">
      <c r="A17104">
        <f>IF(IFERROR((MATCH(G17104,$G$1:$G$12712,0)),0),INDEX($A$1:$A$12712,MATCH(G17104,$G$1:$G$12712,0)),MAX($A$2:$A17103)+1)</f>
        <v>12945</v>
      </c>
      <c r="C17104" t="str">
        <f t="shared" si="317"/>
        <v>suneast clay solar project</v>
      </c>
      <c r="G17104">
        <v>62819</v>
      </c>
      <c r="H17104" s="2" t="s">
        <v>21974</v>
      </c>
    </row>
    <row r="17105" spans="1:10" ht="15" customHeight="1" x14ac:dyDescent="0.2">
      <c r="A17105">
        <f>IF(IFERROR((MATCH(G17105,$G$1:$G$12712,0)),0),INDEX($A$1:$A$12712,MATCH(G17105,$G$1:$G$12712,0)),MAX($A$2:$A17104)+1)</f>
        <v>12946</v>
      </c>
      <c r="C17105" t="str">
        <f t="shared" si="317"/>
        <v>stony knoll solar, llc</v>
      </c>
      <c r="G17105">
        <v>62820</v>
      </c>
      <c r="H17105" s="2" t="s">
        <v>21975</v>
      </c>
    </row>
    <row r="17106" spans="1:10" ht="15" customHeight="1" x14ac:dyDescent="0.2">
      <c r="A17106">
        <f>IF(IFERROR((MATCH(G17106,$G$1:$G$12712,0)),0),INDEX($A$1:$A$12712,MATCH(G17106,$G$1:$G$12712,0)),MAX($A$2:$A17105)+1)</f>
        <v>12947</v>
      </c>
      <c r="C17106" t="str">
        <f t="shared" si="317"/>
        <v>speedway solar nc, llc</v>
      </c>
      <c r="G17106">
        <v>62821</v>
      </c>
      <c r="H17106" s="2" t="s">
        <v>21976</v>
      </c>
    </row>
    <row r="17107" spans="1:10" ht="15" customHeight="1" x14ac:dyDescent="0.2">
      <c r="A17107">
        <f>IF(IFERROR((MATCH(G17107,$G$1:$G$12712,0)),0),INDEX($A$1:$A$12712,MATCH(G17107,$G$1:$G$12712,0)),MAX($A$2:$A17106)+1)</f>
        <v>12948</v>
      </c>
      <c r="C17107" t="str">
        <f t="shared" si="317"/>
        <v>broad river solar, llc</v>
      </c>
      <c r="G17107">
        <v>62822</v>
      </c>
      <c r="H17107" s="2" t="s">
        <v>21977</v>
      </c>
    </row>
    <row r="17108" spans="1:10" ht="15" customHeight="1" x14ac:dyDescent="0.2">
      <c r="A17108">
        <f>IF(IFERROR((MATCH(G17108,$G$1:$G$12712,0)),0),INDEX($A$1:$A$12712,MATCH(G17108,$G$1:$G$12712,0)),MAX($A$2:$A17107)+1)</f>
        <v>12949</v>
      </c>
      <c r="C17108" t="str">
        <f t="shared" si="317"/>
        <v>suneast dog corners solar project</v>
      </c>
      <c r="G17108">
        <v>62823</v>
      </c>
      <c r="H17108" s="2" t="s">
        <v>21978</v>
      </c>
    </row>
    <row r="17109" spans="1:10" ht="15" customHeight="1" x14ac:dyDescent="0.2">
      <c r="A17109">
        <f>IF(IFERROR((MATCH(G17109,$G$1:$G$12712,0)),0),INDEX($A$1:$A$12712,MATCH(G17109,$G$1:$G$12712,0)),MAX($A$2:$A17108)+1)</f>
        <v>12950</v>
      </c>
      <c r="C17109" t="str">
        <f t="shared" si="317"/>
        <v>gspp devens, llc</v>
      </c>
      <c r="G17109">
        <v>62824</v>
      </c>
      <c r="H17109" s="2" t="s">
        <v>21979</v>
      </c>
    </row>
    <row r="17110" spans="1:10" ht="15" customHeight="1" x14ac:dyDescent="0.2">
      <c r="A17110">
        <f>IF(IFERROR((MATCH(G17110,$G$1:$G$12712,0)),0),INDEX($A$1:$A$12712,MATCH(G17110,$G$1:$G$12712,0)),MAX($A$2:$A17109)+1)</f>
        <v>12951</v>
      </c>
      <c r="C17110" t="str">
        <f t="shared" si="317"/>
        <v>gspp terrawatt westfield llc csg</v>
      </c>
      <c r="G17110">
        <v>62825</v>
      </c>
      <c r="H17110" s="2" t="s">
        <v>21980</v>
      </c>
    </row>
    <row r="17111" spans="1:10" ht="15" customHeight="1" x14ac:dyDescent="0.2">
      <c r="A17111">
        <f>IF(IFERROR((MATCH(G17111,$G$1:$G$12712,0)),0),INDEX($A$1:$A$12712,MATCH(G17111,$G$1:$G$12712,0)),MAX($A$2:$A17110)+1)</f>
        <v>12952</v>
      </c>
      <c r="C17111" t="str">
        <f t="shared" si="317"/>
        <v>gspp raynham tmlp, llc csg</v>
      </c>
      <c r="G17111">
        <v>62826</v>
      </c>
      <c r="H17111" s="2" t="s">
        <v>21981</v>
      </c>
    </row>
    <row r="17112" spans="1:10" ht="15" customHeight="1" x14ac:dyDescent="0.2">
      <c r="A17112">
        <f>IF(IFERROR((MATCH(G17112,$G$1:$G$12712,0)),0),INDEX($A$1:$A$12712,MATCH(G17112,$G$1:$G$12712,0)),MAX($A$2:$A17111)+1)</f>
        <v>12953</v>
      </c>
      <c r="C17112" t="str">
        <f t="shared" si="317"/>
        <v>ajax solar, llc (ma)</v>
      </c>
      <c r="G17112">
        <v>62827</v>
      </c>
      <c r="H17112" s="2" t="s">
        <v>21982</v>
      </c>
    </row>
    <row r="17113" spans="1:10" ht="15" customHeight="1" x14ac:dyDescent="0.2">
      <c r="A17113">
        <f>IF(IFERROR((MATCH(G17113,$G$1:$G$12712,0)),0),INDEX($A$1:$A$12712,MATCH(G17113,$G$1:$G$12712,0)),MAX($A$2:$A17112)+1)</f>
        <v>12954</v>
      </c>
      <c r="C17113" t="str">
        <f t="shared" si="317"/>
        <v>twe bowman solar project</v>
      </c>
      <c r="G17113">
        <v>62828</v>
      </c>
      <c r="H17113" s="2" t="s">
        <v>21983</v>
      </c>
    </row>
    <row r="17114" spans="1:10" ht="15" customHeight="1" x14ac:dyDescent="0.2">
      <c r="A17114">
        <f>IF(IFERROR((MATCH(G17114,$G$1:$G$12712,0)),0),INDEX($A$1:$A$12712,MATCH(G17114,$G$1:$G$12712,0)),MAX($A$2:$A17113)+1)</f>
        <v>12955</v>
      </c>
      <c r="C17114" t="str">
        <f t="shared" si="317"/>
        <v>gspp held llc csg</v>
      </c>
      <c r="G17114">
        <v>62829</v>
      </c>
      <c r="H17114" s="2" t="s">
        <v>21984</v>
      </c>
    </row>
    <row r="17115" spans="1:10" ht="15" customHeight="1" x14ac:dyDescent="0.2">
      <c r="A17115">
        <f>IF(IFERROR((MATCH(G17115,$G$1:$G$12712,0)),0),INDEX($A$1:$A$12712,MATCH(G17115,$G$1:$G$12712,0)),MAX($A$2:$A17114)+1)</f>
        <v>12956</v>
      </c>
      <c r="C17115" t="str">
        <f t="shared" si="317"/>
        <v>gspp imholte csg</v>
      </c>
      <c r="G17115">
        <v>62830</v>
      </c>
      <c r="H17115" s="2" t="s">
        <v>21985</v>
      </c>
    </row>
    <row r="17116" spans="1:10" ht="15" customHeight="1" x14ac:dyDescent="0.2">
      <c r="A17116">
        <f>IF(IFERROR((MATCH(G17116,$G$1:$G$12712,0)),0),INDEX($A$1:$A$12712,MATCH(G17116,$G$1:$G$12712,0)),MAX($A$2:$A17115)+1)</f>
        <v>12957</v>
      </c>
      <c r="C17116" t="str">
        <f t="shared" si="317"/>
        <v>hickory grove #1</v>
      </c>
      <c r="G17116">
        <v>62831</v>
      </c>
      <c r="H17116" s="2" t="s">
        <v>21986</v>
      </c>
    </row>
    <row r="17117" spans="1:10" ht="15" customHeight="1" x14ac:dyDescent="0.2">
      <c r="A17117">
        <f>IF(IFERROR((MATCH(G17117,$G$1:$G$12712,0)),0),INDEX($A$1:$A$12712,MATCH(G17117,$G$1:$G$12712,0)),MAX($A$2:$A17116)+1)</f>
        <v>12958</v>
      </c>
      <c r="C17117" t="str">
        <f t="shared" si="317"/>
        <v>hickory grove #2</v>
      </c>
      <c r="G17117">
        <v>62832</v>
      </c>
      <c r="H17117" s="2" t="s">
        <v>21987</v>
      </c>
    </row>
    <row r="17118" spans="1:10" ht="15" customHeight="1" x14ac:dyDescent="0.2">
      <c r="A17118">
        <f>IF(IFERROR((MATCH(G17118,$G$1:$G$12712,0)),0),INDEX($A$1:$A$12712,MATCH(G17118,$G$1:$G$12712,0)),MAX($A$2:$A17117)+1)</f>
        <v>12959</v>
      </c>
      <c r="C17118" t="str">
        <f t="shared" si="317"/>
        <v>hastings community solar farm</v>
      </c>
      <c r="G17118">
        <v>62833</v>
      </c>
      <c r="H17118" s="2" t="s">
        <v>21988</v>
      </c>
      <c r="I17118">
        <v>8245</v>
      </c>
      <c r="J17118" t="s">
        <v>21989</v>
      </c>
    </row>
    <row r="17119" spans="1:10" ht="15" customHeight="1" x14ac:dyDescent="0.2">
      <c r="A17119">
        <f>IF(IFERROR((MATCH(G17119,$G$1:$G$12712,0)),0),INDEX($A$1:$A$12712,MATCH(G17119,$G$1:$G$12712,0)),MAX($A$2:$A17118)+1)</f>
        <v>12960</v>
      </c>
      <c r="C17119" t="str">
        <f t="shared" si="317"/>
        <v>podunk road</v>
      </c>
      <c r="G17119">
        <v>62834</v>
      </c>
      <c r="H17119" s="2" t="s">
        <v>21990</v>
      </c>
    </row>
    <row r="17120" spans="1:10" ht="15" customHeight="1" x14ac:dyDescent="0.2">
      <c r="A17120">
        <f>IF(IFERROR((MATCH(G17120,$G$1:$G$12712,0)),0),INDEX($A$1:$A$12712,MATCH(G17120,$G$1:$G$12712,0)),MAX($A$2:$A17119)+1)</f>
        <v>12961</v>
      </c>
      <c r="C17120" t="str">
        <f t="shared" si="317"/>
        <v>acushnet ball plant 2</v>
      </c>
      <c r="G17120">
        <v>62835</v>
      </c>
      <c r="H17120" s="2" t="s">
        <v>21991</v>
      </c>
      <c r="I17120">
        <v>57449</v>
      </c>
      <c r="J17120" t="s">
        <v>21317</v>
      </c>
    </row>
    <row r="17121" spans="1:10" ht="15" customHeight="1" x14ac:dyDescent="0.2">
      <c r="A17121">
        <f>IF(IFERROR((MATCH(G17121,$G$1:$G$12712,0)),0),INDEX($A$1:$A$12712,MATCH(G17121,$G$1:$G$12712,0)),MAX($A$2:$A17120)+1)</f>
        <v>12962</v>
      </c>
      <c r="C17121" t="str">
        <f t="shared" si="317"/>
        <v>maryneal windpower</v>
      </c>
      <c r="G17121">
        <v>62836</v>
      </c>
      <c r="H17121" s="2" t="s">
        <v>21992</v>
      </c>
    </row>
    <row r="17122" spans="1:10" ht="15" customHeight="1" x14ac:dyDescent="0.2">
      <c r="A17122">
        <f>IF(IFERROR((MATCH(G17122,$G$1:$G$12712,0)),0),INDEX($A$1:$A$12712,MATCH(G17122,$G$1:$G$12712,0)),MAX($A$2:$A17121)+1)</f>
        <v>12963</v>
      </c>
      <c r="C17122" t="str">
        <f t="shared" si="317"/>
        <v>frontier windpower ii</v>
      </c>
      <c r="G17122">
        <v>62837</v>
      </c>
      <c r="H17122" s="2" t="s">
        <v>21993</v>
      </c>
    </row>
    <row r="17123" spans="1:10" ht="15" customHeight="1" x14ac:dyDescent="0.2">
      <c r="A17123">
        <f>IF(IFERROR((MATCH(G17123,$G$1:$G$12712,0)),0),INDEX($A$1:$A$12712,MATCH(G17123,$G$1:$G$12712,0)),MAX($A$2:$A17122)+1)</f>
        <v>12964</v>
      </c>
      <c r="C17123" t="str">
        <f t="shared" si="317"/>
        <v>98th street battery storage station</v>
      </c>
      <c r="G17123">
        <v>62839</v>
      </c>
      <c r="H17123" s="2" t="s">
        <v>21994</v>
      </c>
      <c r="I17123">
        <v>4226</v>
      </c>
      <c r="J17123" t="s">
        <v>21995</v>
      </c>
    </row>
    <row r="17124" spans="1:10" ht="15" customHeight="1" x14ac:dyDescent="0.2">
      <c r="A17124">
        <f>IF(IFERROR((MATCH(G17124,$G$1:$G$12712,0)),0),INDEX($A$1:$A$12712,MATCH(G17124,$G$1:$G$12712,0)),MAX($A$2:$A17123)+1)</f>
        <v>12965</v>
      </c>
      <c r="C17124" t="str">
        <f t="shared" si="317"/>
        <v>mountain breeze wind, llc</v>
      </c>
      <c r="G17124">
        <v>62840</v>
      </c>
      <c r="H17124" s="2" t="s">
        <v>21996</v>
      </c>
    </row>
    <row r="17125" spans="1:10" ht="15" customHeight="1" x14ac:dyDescent="0.2">
      <c r="A17125">
        <f>IF(IFERROR((MATCH(G17125,$G$1:$G$12712,0)),0),INDEX($A$1:$A$12712,MATCH(G17125,$G$1:$G$12712,0)),MAX($A$2:$A17124)+1)</f>
        <v>12966</v>
      </c>
      <c r="C17125" t="str">
        <f t="shared" si="317"/>
        <v>nextsun energy littleton</v>
      </c>
      <c r="G17125">
        <v>62842</v>
      </c>
      <c r="H17125" s="2" t="s">
        <v>21997</v>
      </c>
    </row>
    <row r="17126" spans="1:10" ht="15" customHeight="1" x14ac:dyDescent="0.2">
      <c r="A17126">
        <f>IF(IFERROR((MATCH(G17126,$G$1:$G$12712,0)),0),INDEX($A$1:$A$12712,MATCH(G17126,$G$1:$G$12712,0)),MAX($A$2:$A17125)+1)</f>
        <v>12967</v>
      </c>
      <c r="C17126" t="str">
        <f t="shared" si="317"/>
        <v>garnet solar (ny)</v>
      </c>
      <c r="G17126">
        <v>62843</v>
      </c>
      <c r="H17126" s="2" t="s">
        <v>21998</v>
      </c>
    </row>
    <row r="17127" spans="1:10" ht="15" customHeight="1" x14ac:dyDescent="0.2">
      <c r="A17127">
        <f>IF(IFERROR((MATCH(G17127,$G$1:$G$12712,0)),0),INDEX($A$1:$A$12712,MATCH(G17127,$G$1:$G$12712,0)),MAX($A$2:$A17126)+1)</f>
        <v>12968</v>
      </c>
      <c r="C17127" t="str">
        <f t="shared" si="317"/>
        <v>cranberry point energy storage</v>
      </c>
      <c r="G17127">
        <v>62844</v>
      </c>
      <c r="H17127" s="2" t="s">
        <v>21999</v>
      </c>
    </row>
    <row r="17128" spans="1:10" ht="15" customHeight="1" x14ac:dyDescent="0.2">
      <c r="A17128">
        <f>IF(IFERROR((MATCH(G17128,$G$1:$G$12712,0)),0),INDEX($A$1:$A$12712,MATCH(G17128,$G$1:$G$12712,0)),MAX($A$2:$A17127)+1)</f>
        <v>12969</v>
      </c>
      <c r="C17128" t="str">
        <f t="shared" si="317"/>
        <v>engie long draw solar llc</v>
      </c>
      <c r="G17128">
        <v>62845</v>
      </c>
      <c r="H17128" s="2" t="s">
        <v>22000</v>
      </c>
      <c r="I17128">
        <v>56201</v>
      </c>
      <c r="J17128" t="s">
        <v>20958</v>
      </c>
    </row>
    <row r="17129" spans="1:10" ht="15" customHeight="1" x14ac:dyDescent="0.2">
      <c r="A17129">
        <f>IF(IFERROR((MATCH(G17129,$G$1:$G$12712,0)),0),INDEX($A$1:$A$12712,MATCH(G17129,$G$1:$G$12712,0)),MAX($A$2:$A17128)+1)</f>
        <v>12970</v>
      </c>
      <c r="C17129" t="str">
        <f t="shared" si="317"/>
        <v>water valley wind energy</v>
      </c>
      <c r="G17129">
        <v>62846</v>
      </c>
      <c r="H17129" s="2" t="s">
        <v>22001</v>
      </c>
      <c r="I17129">
        <v>59056</v>
      </c>
      <c r="J17129" t="s">
        <v>22002</v>
      </c>
    </row>
    <row r="17130" spans="1:10" ht="15" customHeight="1" x14ac:dyDescent="0.2">
      <c r="A17130">
        <f>IF(IFERROR((MATCH(G17130,$G$1:$G$12712,0)),0),INDEX($A$1:$A$12712,MATCH(G17130,$G$1:$G$12712,0)),MAX($A$2:$A17129)+1)</f>
        <v>12971</v>
      </c>
      <c r="C17130" t="str">
        <f t="shared" si="317"/>
        <v>fennimore solar</v>
      </c>
      <c r="G17130">
        <v>62847</v>
      </c>
      <c r="H17130" s="2" t="s">
        <v>22003</v>
      </c>
    </row>
    <row r="17131" spans="1:10" ht="15" customHeight="1" x14ac:dyDescent="0.2">
      <c r="A17131">
        <f>IF(IFERROR((MATCH(G17131,$G$1:$G$12712,0)),0),INDEX($A$1:$A$12712,MATCH(G17131,$G$1:$G$12712,0)),MAX($A$2:$A17130)+1)</f>
        <v>12972</v>
      </c>
      <c r="C17131" t="str">
        <f t="shared" si="317"/>
        <v>new lisbon solar</v>
      </c>
      <c r="G17131">
        <v>62848</v>
      </c>
      <c r="H17131" s="2" t="s">
        <v>22004</v>
      </c>
    </row>
    <row r="17132" spans="1:10" ht="15" customHeight="1" x14ac:dyDescent="0.2">
      <c r="A17132">
        <f>IF(IFERROR((MATCH(G17132,$G$1:$G$12712,0)),0),INDEX($A$1:$A$12712,MATCH(G17132,$G$1:$G$12712,0)),MAX($A$2:$A17131)+1)</f>
        <v>12973</v>
      </c>
      <c r="C17132" t="str">
        <f t="shared" si="317"/>
        <v>cumberland solar</v>
      </c>
      <c r="G17132">
        <v>62849</v>
      </c>
      <c r="H17132" s="2" t="s">
        <v>22005</v>
      </c>
    </row>
    <row r="17133" spans="1:10" ht="15" customHeight="1" x14ac:dyDescent="0.2">
      <c r="A17133">
        <f>IF(IFERROR((MATCH(G17133,$G$1:$G$12712,0)),0),INDEX($A$1:$A$12712,MATCH(G17133,$G$1:$G$12712,0)),MAX($A$2:$A17132)+1)</f>
        <v>12974</v>
      </c>
      <c r="C17133" t="str">
        <f t="shared" si="317"/>
        <v>maverick creek wind</v>
      </c>
      <c r="G17133">
        <v>62853</v>
      </c>
      <c r="H17133" s="2" t="s">
        <v>22006</v>
      </c>
    </row>
    <row r="17134" spans="1:10" ht="15" customHeight="1" x14ac:dyDescent="0.2">
      <c r="A17134">
        <f>IF(IFERROR((MATCH(G17134,$G$1:$G$12712,0)),0),INDEX($A$1:$A$12712,MATCH(G17134,$G$1:$G$12712,0)),MAX($A$2:$A17133)+1)</f>
        <v>12975</v>
      </c>
      <c r="C17134" t="str">
        <f t="shared" si="317"/>
        <v>st. james solar (la)</v>
      </c>
      <c r="G17134">
        <v>62854</v>
      </c>
      <c r="H17134" s="2" t="s">
        <v>22007</v>
      </c>
    </row>
    <row r="17135" spans="1:10" ht="15" customHeight="1" x14ac:dyDescent="0.2">
      <c r="A17135">
        <f>IF(IFERROR((MATCH(G17135,$G$1:$G$12712,0)),0),INDEX($A$1:$A$12712,MATCH(G17135,$G$1:$G$12712,0)),MAX($A$2:$A17134)+1)</f>
        <v>12976</v>
      </c>
      <c r="C17135" t="str">
        <f t="shared" si="317"/>
        <v>west raymond wind farm llc</v>
      </c>
      <c r="G17135">
        <v>62855</v>
      </c>
      <c r="H17135" s="2" t="s">
        <v>22008</v>
      </c>
      <c r="I17135">
        <v>56215</v>
      </c>
      <c r="J17135" t="s">
        <v>21580</v>
      </c>
    </row>
    <row r="17136" spans="1:10" ht="15" customHeight="1" x14ac:dyDescent="0.2">
      <c r="A17136">
        <f>IF(IFERROR((MATCH(G17136,$G$1:$G$12712,0)),0),INDEX($A$1:$A$12712,MATCH(G17136,$G$1:$G$12712,0)),MAX($A$2:$A17135)+1)</f>
        <v>12977</v>
      </c>
      <c r="C17136" t="str">
        <f t="shared" si="317"/>
        <v>marengo battery storage llc</v>
      </c>
      <c r="G17136">
        <v>62856</v>
      </c>
      <c r="H17136" s="2" t="s">
        <v>22009</v>
      </c>
    </row>
    <row r="17137" spans="1:10" ht="15" customHeight="1" x14ac:dyDescent="0.2">
      <c r="A17137">
        <f>IF(IFERROR((MATCH(G17137,$G$1:$G$12712,0)),0),INDEX($A$1:$A$12712,MATCH(G17137,$G$1:$G$12712,0)),MAX($A$2:$A17136)+1)</f>
        <v>12978</v>
      </c>
      <c r="C17137" t="str">
        <f t="shared" si="317"/>
        <v>roxwind</v>
      </c>
      <c r="G17137">
        <v>62857</v>
      </c>
      <c r="H17137" s="2" t="s">
        <v>22010</v>
      </c>
    </row>
    <row r="17138" spans="1:10" ht="15" customHeight="1" x14ac:dyDescent="0.2">
      <c r="A17138">
        <f>IF(IFERROR((MATCH(G17138,$G$1:$G$12712,0)),0),INDEX($A$1:$A$12712,MATCH(G17138,$G$1:$G$12712,0)),MAX($A$2:$A17137)+1)</f>
        <v>12979</v>
      </c>
      <c r="C17138" t="str">
        <f t="shared" si="317"/>
        <v>cashton solar</v>
      </c>
      <c r="G17138">
        <v>62858</v>
      </c>
      <c r="H17138" s="2" t="s">
        <v>22011</v>
      </c>
    </row>
    <row r="17139" spans="1:10" ht="15" customHeight="1" x14ac:dyDescent="0.2">
      <c r="A17139">
        <f>IF(IFERROR((MATCH(G17139,$G$1:$G$12712,0)),0),INDEX($A$1:$A$12712,MATCH(G17139,$G$1:$G$12712,0)),MAX($A$2:$A17138)+1)</f>
        <v>12980</v>
      </c>
      <c r="C17139" t="str">
        <f t="shared" si="317"/>
        <v>coventry clean energy corporation</v>
      </c>
      <c r="G17139">
        <v>62859</v>
      </c>
      <c r="H17139" s="2" t="s">
        <v>22012</v>
      </c>
      <c r="I17139">
        <v>20151</v>
      </c>
      <c r="J17139" t="s">
        <v>22013</v>
      </c>
    </row>
    <row r="17140" spans="1:10" ht="15" customHeight="1" x14ac:dyDescent="0.2">
      <c r="A17140">
        <f>IF(IFERROR((MATCH(G17140,$G$1:$G$12712,0)),0),INDEX($A$1:$A$12712,MATCH(G17140,$G$1:$G$12712,0)),MAX($A$2:$A17139)+1)</f>
        <v>12981</v>
      </c>
      <c r="C17140" t="str">
        <f t="shared" si="317"/>
        <v>chambers road solar</v>
      </c>
      <c r="G17140">
        <v>62860</v>
      </c>
      <c r="H17140" s="2" t="s">
        <v>22014</v>
      </c>
    </row>
    <row r="17141" spans="1:10" ht="15" customHeight="1" x14ac:dyDescent="0.2">
      <c r="A17141">
        <f>IF(IFERROR((MATCH(G17141,$G$1:$G$12712,0)),0),INDEX($A$1:$A$12712,MATCH(G17141,$G$1:$G$12712,0)),MAX($A$2:$A17140)+1)</f>
        <v>12982</v>
      </c>
      <c r="C17141" t="str">
        <f t="shared" si="317"/>
        <v>forest city solar</v>
      </c>
      <c r="G17141">
        <v>62861</v>
      </c>
      <c r="H17141" s="2" t="s">
        <v>22015</v>
      </c>
    </row>
    <row r="17142" spans="1:10" ht="15" customHeight="1" x14ac:dyDescent="0.2">
      <c r="A17142">
        <f>IF(IFERROR((MATCH(G17142,$G$1:$G$12712,0)),0),INDEX($A$1:$A$12712,MATCH(G17142,$G$1:$G$12712,0)),MAX($A$2:$A17141)+1)</f>
        <v>12983</v>
      </c>
      <c r="C17142" t="str">
        <f t="shared" si="317"/>
        <v>nabb battery energy storage system</v>
      </c>
      <c r="G17142">
        <v>62862</v>
      </c>
      <c r="H17142" s="2" t="s">
        <v>22016</v>
      </c>
      <c r="I17142">
        <v>15470</v>
      </c>
      <c r="J17142" t="s">
        <v>19646</v>
      </c>
    </row>
    <row r="17143" spans="1:10" ht="15" customHeight="1" x14ac:dyDescent="0.2">
      <c r="A17143">
        <f>IF(IFERROR((MATCH(G17143,$G$1:$G$12712,0)),0),INDEX($A$1:$A$12712,MATCH(G17143,$G$1:$G$12712,0)),MAX($A$2:$A17142)+1)</f>
        <v>12984</v>
      </c>
      <c r="C17143" t="str">
        <f t="shared" si="317"/>
        <v>blue marmot viii</v>
      </c>
      <c r="G17143">
        <v>62863</v>
      </c>
      <c r="H17143" s="2" t="s">
        <v>22017</v>
      </c>
    </row>
    <row r="17144" spans="1:10" ht="15" customHeight="1" x14ac:dyDescent="0.2">
      <c r="A17144">
        <f>IF(IFERROR((MATCH(G17144,$G$1:$G$12712,0)),0),INDEX($A$1:$A$12712,MATCH(G17144,$G$1:$G$12712,0)),MAX($A$2:$A17143)+1)</f>
        <v>12985</v>
      </c>
      <c r="C17144" t="str">
        <f t="shared" si="317"/>
        <v>blue marmot vii</v>
      </c>
      <c r="G17144">
        <v>62864</v>
      </c>
      <c r="H17144" s="2" t="s">
        <v>22018</v>
      </c>
    </row>
    <row r="17145" spans="1:10" ht="15" customHeight="1" x14ac:dyDescent="0.2">
      <c r="A17145">
        <f>IF(IFERROR((MATCH(G17145,$G$1:$G$12712,0)),0),INDEX($A$1:$A$12712,MATCH(G17145,$G$1:$G$12712,0)),MAX($A$2:$A17144)+1)</f>
        <v>12986</v>
      </c>
      <c r="C17145" t="str">
        <f t="shared" si="317"/>
        <v>blue marmot vi</v>
      </c>
      <c r="G17145">
        <v>62865</v>
      </c>
      <c r="H17145" s="2" t="s">
        <v>22019</v>
      </c>
    </row>
    <row r="17146" spans="1:10" ht="15" customHeight="1" x14ac:dyDescent="0.2">
      <c r="A17146">
        <f>IF(IFERROR((MATCH(G17146,$G$1:$G$12712,0)),0),INDEX($A$1:$A$12712,MATCH(G17146,$G$1:$G$12712,0)),MAX($A$2:$A17145)+1)</f>
        <v>12987</v>
      </c>
      <c r="C17146" t="str">
        <f t="shared" si="317"/>
        <v>blue marmot v</v>
      </c>
      <c r="G17146">
        <v>62866</v>
      </c>
      <c r="H17146" s="2" t="s">
        <v>22020</v>
      </c>
    </row>
    <row r="17147" spans="1:10" ht="15" customHeight="1" x14ac:dyDescent="0.2">
      <c r="A17147">
        <f>IF(IFERROR((MATCH(G17147,$G$1:$G$12712,0)),0),INDEX($A$1:$A$12712,MATCH(G17147,$G$1:$G$12712,0)),MAX($A$2:$A17146)+1)</f>
        <v>12988</v>
      </c>
      <c r="C17147" t="str">
        <f t="shared" si="317"/>
        <v>blue marmot ix</v>
      </c>
      <c r="G17147">
        <v>62867</v>
      </c>
      <c r="H17147" s="2" t="s">
        <v>22021</v>
      </c>
    </row>
    <row r="17148" spans="1:10" ht="15" customHeight="1" x14ac:dyDescent="0.2">
      <c r="A17148">
        <f>IF(IFERROR((MATCH(G17148,$G$1:$G$12712,0)),0),INDEX($A$1:$A$12712,MATCH(G17148,$G$1:$G$12712,0)),MAX($A$2:$A17147)+1)</f>
        <v>12989</v>
      </c>
      <c r="C17148" t="str">
        <f t="shared" si="317"/>
        <v>elroy solar</v>
      </c>
      <c r="G17148">
        <v>62868</v>
      </c>
      <c r="H17148" s="2" t="s">
        <v>22022</v>
      </c>
    </row>
    <row r="17149" spans="1:10" ht="15" customHeight="1" x14ac:dyDescent="0.2">
      <c r="A17149">
        <f>IF(IFERROR((MATCH(G17149,$G$1:$G$12712,0)),0),INDEX($A$1:$A$12712,MATCH(G17149,$G$1:$G$12712,0)),MAX($A$2:$A17148)+1)</f>
        <v>12990</v>
      </c>
      <c r="C17149" t="str">
        <f t="shared" si="317"/>
        <v>st. charles solar</v>
      </c>
      <c r="G17149">
        <v>62869</v>
      </c>
      <c r="H17149" s="2" t="s">
        <v>22023</v>
      </c>
    </row>
    <row r="17150" spans="1:10" ht="15" customHeight="1" x14ac:dyDescent="0.2">
      <c r="A17150">
        <f>IF(IFERROR((MATCH(G17150,$G$1:$G$12712,0)),0),INDEX($A$1:$A$12712,MATCH(G17150,$G$1:$G$12712,0)),MAX($A$2:$A17149)+1)</f>
        <v>12991</v>
      </c>
      <c r="C17150" t="str">
        <f t="shared" si="317"/>
        <v>gardner - otter river road</v>
      </c>
      <c r="G17150">
        <v>62870</v>
      </c>
      <c r="H17150" s="2" t="s">
        <v>22024</v>
      </c>
    </row>
    <row r="17151" spans="1:10" ht="15" customHeight="1" x14ac:dyDescent="0.2">
      <c r="A17151">
        <f>IF(IFERROR((MATCH(G17151,$G$1:$G$12712,0)),0),INDEX($A$1:$A$12712,MATCH(G17151,$G$1:$G$12712,0)),MAX($A$2:$A17150)+1)</f>
        <v>12992</v>
      </c>
      <c r="C17151" t="str">
        <f t="shared" si="317"/>
        <v>boiling springs wind farm</v>
      </c>
      <c r="G17151">
        <v>62871</v>
      </c>
      <c r="H17151" s="2" t="s">
        <v>22025</v>
      </c>
      <c r="I17151">
        <v>56215</v>
      </c>
      <c r="J17151" t="s">
        <v>21580</v>
      </c>
    </row>
    <row r="17152" spans="1:10" ht="15" customHeight="1" x14ac:dyDescent="0.2">
      <c r="A17152">
        <f>IF(IFERROR((MATCH(G17152,$G$1:$G$12712,0)),0),INDEX($A$1:$A$12712,MATCH(G17152,$G$1:$G$12712,0)),MAX($A$2:$A17151)+1)</f>
        <v>12993</v>
      </c>
      <c r="C17152" t="str">
        <f t="shared" si="317"/>
        <v>don lee bess 1 llc</v>
      </c>
      <c r="G17152">
        <v>62872</v>
      </c>
      <c r="H17152" s="2" t="s">
        <v>22026</v>
      </c>
    </row>
    <row r="17153" spans="1:10" ht="15" customHeight="1" x14ac:dyDescent="0.2">
      <c r="A17153">
        <f>IF(IFERROR((MATCH(G17153,$G$1:$G$12712,0)),0),INDEX($A$1:$A$12712,MATCH(G17153,$G$1:$G$12712,0)),MAX($A$2:$A17152)+1)</f>
        <v>12994</v>
      </c>
      <c r="C17153" t="str">
        <f t="shared" si="317"/>
        <v>carolina poultry power farmville</v>
      </c>
      <c r="G17153">
        <v>62873</v>
      </c>
      <c r="H17153" s="2" t="s">
        <v>22027</v>
      </c>
    </row>
    <row r="17154" spans="1:10" ht="15" customHeight="1" x14ac:dyDescent="0.2">
      <c r="A17154">
        <f>IF(IFERROR((MATCH(G17154,$G$1:$G$12712,0)),0),INDEX($A$1:$A$12712,MATCH(G17154,$G$1:$G$12712,0)),MAX($A$2:$A17153)+1)</f>
        <v>12995</v>
      </c>
      <c r="C17154" t="str">
        <f t="shared" ref="C17154:C17217" si="318">IF(H17154="",F17154,H17154)</f>
        <v>acorn i energy storage llc</v>
      </c>
      <c r="G17154">
        <v>62874</v>
      </c>
      <c r="H17154" s="2" t="s">
        <v>22028</v>
      </c>
    </row>
    <row r="17155" spans="1:10" ht="15" customHeight="1" x14ac:dyDescent="0.2">
      <c r="A17155">
        <f>IF(IFERROR((MATCH(G17155,$G$1:$G$12712,0)),0),INDEX($A$1:$A$12712,MATCH(G17155,$G$1:$G$12712,0)),MAX($A$2:$A17154)+1)</f>
        <v>12996</v>
      </c>
      <c r="C17155" t="str">
        <f t="shared" si="318"/>
        <v>wildcat i energy storage llc</v>
      </c>
      <c r="G17155">
        <v>62875</v>
      </c>
      <c r="H17155" s="2" t="s">
        <v>22029</v>
      </c>
    </row>
    <row r="17156" spans="1:10" ht="15" customHeight="1" x14ac:dyDescent="0.2">
      <c r="A17156">
        <f>IF(IFERROR((MATCH(G17156,$G$1:$G$12712,0)),0),INDEX($A$1:$A$12712,MATCH(G17156,$G$1:$G$12712,0)),MAX($A$2:$A17155)+1)</f>
        <v>12997</v>
      </c>
      <c r="C17156" t="str">
        <f t="shared" si="318"/>
        <v>amazon maryland dca1</v>
      </c>
      <c r="G17156">
        <v>62876</v>
      </c>
      <c r="H17156" s="2" t="s">
        <v>22030</v>
      </c>
    </row>
    <row r="17157" spans="1:10" ht="15" customHeight="1" x14ac:dyDescent="0.2">
      <c r="A17157">
        <f>IF(IFERROR((MATCH(G17157,$G$1:$G$12712,0)),0),INDEX($A$1:$A$12712,MATCH(G17157,$G$1:$G$12712,0)),MAX($A$2:$A17156)+1)</f>
        <v>12998</v>
      </c>
      <c r="C17157" t="str">
        <f t="shared" si="318"/>
        <v>amazon denver den3</v>
      </c>
      <c r="G17157">
        <v>62877</v>
      </c>
      <c r="H17157" s="2" t="s">
        <v>22031</v>
      </c>
    </row>
    <row r="17158" spans="1:10" ht="15" customHeight="1" x14ac:dyDescent="0.2">
      <c r="A17158">
        <f>IF(IFERROR((MATCH(G17158,$G$1:$G$12712,0)),0),INDEX($A$1:$A$12712,MATCH(G17158,$G$1:$G$12712,0)),MAX($A$2:$A17157)+1)</f>
        <v>12999</v>
      </c>
      <c r="C17158" t="str">
        <f t="shared" si="318"/>
        <v>mccleskey cotton</v>
      </c>
      <c r="G17158">
        <v>62878</v>
      </c>
      <c r="H17158" s="2" t="s">
        <v>22032</v>
      </c>
    </row>
    <row r="17159" spans="1:10" ht="15" customHeight="1" x14ac:dyDescent="0.2">
      <c r="A17159">
        <f>IF(IFERROR((MATCH(G17159,$G$1:$G$12712,0)),0),INDEX($A$1:$A$12712,MATCH(G17159,$G$1:$G$12712,0)),MAX($A$2:$A17158)+1)</f>
        <v>13000</v>
      </c>
      <c r="C17159" t="str">
        <f t="shared" si="318"/>
        <v>columbia bryson</v>
      </c>
      <c r="G17159">
        <v>62879</v>
      </c>
      <c r="H17159" s="2" t="s">
        <v>22033</v>
      </c>
    </row>
    <row r="17160" spans="1:10" ht="15" customHeight="1" x14ac:dyDescent="0.2">
      <c r="A17160">
        <f>IF(IFERROR((MATCH(G17160,$G$1:$G$12712,0)),0),INDEX($A$1:$A$12712,MATCH(G17160,$G$1:$G$12712,0)),MAX($A$2:$A17159)+1)</f>
        <v>13001</v>
      </c>
      <c r="C17160" t="str">
        <f t="shared" si="318"/>
        <v>bibb jones</v>
      </c>
      <c r="G17160">
        <v>62880</v>
      </c>
      <c r="H17160" s="2" t="s">
        <v>22034</v>
      </c>
    </row>
    <row r="17161" spans="1:10" ht="15" customHeight="1" x14ac:dyDescent="0.2">
      <c r="A17161">
        <f>IF(IFERROR((MATCH(G17161,$G$1:$G$12712,0)),0),INDEX($A$1:$A$12712,MATCH(G17161,$G$1:$G$12712,0)),MAX($A$2:$A17160)+1)</f>
        <v>13002</v>
      </c>
      <c r="C17161" t="str">
        <f t="shared" si="318"/>
        <v>muscogee public works</v>
      </c>
      <c r="G17161">
        <v>62881</v>
      </c>
      <c r="H17161" s="2" t="s">
        <v>22035</v>
      </c>
    </row>
    <row r="17162" spans="1:10" ht="15" customHeight="1" x14ac:dyDescent="0.2">
      <c r="A17162">
        <f>IF(IFERROR((MATCH(G17162,$G$1:$G$12712,0)),0),INDEX($A$1:$A$12712,MATCH(G17162,$G$1:$G$12712,0)),MAX($A$2:$A17161)+1)</f>
        <v>13003</v>
      </c>
      <c r="C17162" t="str">
        <f t="shared" si="318"/>
        <v>oil dri 2 solar</v>
      </c>
      <c r="G17162">
        <v>62882</v>
      </c>
      <c r="H17162" s="2" t="s">
        <v>22036</v>
      </c>
    </row>
    <row r="17163" spans="1:10" ht="15" customHeight="1" x14ac:dyDescent="0.2">
      <c r="A17163">
        <f>IF(IFERROR((MATCH(G17163,$G$1:$G$12712,0)),0),INDEX($A$1:$A$12712,MATCH(G17163,$G$1:$G$12712,0)),MAX($A$2:$A17162)+1)</f>
        <v>13004</v>
      </c>
      <c r="C17163" t="str">
        <f t="shared" si="318"/>
        <v>telfair thompson</v>
      </c>
      <c r="G17163">
        <v>62883</v>
      </c>
      <c r="H17163" s="2" t="s">
        <v>22037</v>
      </c>
    </row>
    <row r="17164" spans="1:10" ht="15" customHeight="1" x14ac:dyDescent="0.2">
      <c r="A17164">
        <f>IF(IFERROR((MATCH(G17164,$G$1:$G$12712,0)),0),INDEX($A$1:$A$12712,MATCH(G17164,$G$1:$G$12712,0)),MAX($A$2:$A17163)+1)</f>
        <v>13005</v>
      </c>
      <c r="C17164" t="str">
        <f t="shared" si="318"/>
        <v>richmond hayes solar</v>
      </c>
      <c r="G17164">
        <v>62884</v>
      </c>
      <c r="H17164" s="2" t="s">
        <v>22038</v>
      </c>
    </row>
    <row r="17165" spans="1:10" ht="15" customHeight="1" x14ac:dyDescent="0.2">
      <c r="A17165">
        <f>IF(IFERROR((MATCH(G17165,$G$1:$G$12712,0)),0),INDEX($A$1:$A$12712,MATCH(G17165,$G$1:$G$12712,0)),MAX($A$2:$A17164)+1)</f>
        <v>13006</v>
      </c>
      <c r="C17165" t="str">
        <f t="shared" si="318"/>
        <v>troup rc50</v>
      </c>
      <c r="G17165">
        <v>62885</v>
      </c>
      <c r="H17165" s="2" t="s">
        <v>22039</v>
      </c>
    </row>
    <row r="17166" spans="1:10" ht="15" customHeight="1" x14ac:dyDescent="0.2">
      <c r="A17166">
        <f>IF(IFERROR((MATCH(G17166,$G$1:$G$12712,0)),0),INDEX($A$1:$A$12712,MATCH(G17166,$G$1:$G$12712,0)),MAX($A$2:$A17165)+1)</f>
        <v>13007</v>
      </c>
      <c r="C17166" t="str">
        <f t="shared" si="318"/>
        <v>wilkinson defore</v>
      </c>
      <c r="G17166">
        <v>62886</v>
      </c>
      <c r="H17166" s="2" t="s">
        <v>22040</v>
      </c>
    </row>
    <row r="17167" spans="1:10" ht="15" customHeight="1" x14ac:dyDescent="0.2">
      <c r="A17167">
        <f>IF(IFERROR((MATCH(G17167,$G$1:$G$12712,0)),0),INDEX($A$1:$A$12712,MATCH(G17167,$G$1:$G$12712,0)),MAX($A$2:$A17166)+1)</f>
        <v>13008</v>
      </c>
      <c r="C17167" t="str">
        <f t="shared" si="318"/>
        <v>freeman avenue</v>
      </c>
      <c r="G17167">
        <v>62887</v>
      </c>
      <c r="H17167" s="2" t="s">
        <v>22041</v>
      </c>
    </row>
    <row r="17168" spans="1:10" ht="15" customHeight="1" x14ac:dyDescent="0.2">
      <c r="A17168">
        <f>IF(IFERROR((MATCH(G17168,$G$1:$G$12712,0)),0),INDEX($A$1:$A$12712,MATCH(G17168,$G$1:$G$12712,0)),MAX($A$2:$A17167)+1)</f>
        <v>13009</v>
      </c>
      <c r="C17168" t="str">
        <f t="shared" si="318"/>
        <v>crescent valley solar</v>
      </c>
      <c r="G17168">
        <v>62888</v>
      </c>
      <c r="H17168" s="2" t="s">
        <v>22042</v>
      </c>
      <c r="I17168">
        <v>49893</v>
      </c>
      <c r="J17168" t="s">
        <v>11655</v>
      </c>
    </row>
    <row r="17169" spans="1:8" ht="15" customHeight="1" x14ac:dyDescent="0.2">
      <c r="A17169">
        <f>IF(IFERROR((MATCH(G17169,$G$1:$G$12712,0)),0),INDEX($A$1:$A$12712,MATCH(G17169,$G$1:$G$12712,0)),MAX($A$2:$A17168)+1)</f>
        <v>13010</v>
      </c>
      <c r="C17169" t="str">
        <f t="shared" si="318"/>
        <v>hecate energy johanna facility</v>
      </c>
      <c r="G17169">
        <v>62889</v>
      </c>
      <c r="H17169" s="2" t="s">
        <v>22043</v>
      </c>
    </row>
    <row r="17170" spans="1:8" ht="15" customHeight="1" x14ac:dyDescent="0.2">
      <c r="A17170">
        <f>IF(IFERROR((MATCH(G17170,$G$1:$G$12712,0)),0),INDEX($A$1:$A$12712,MATCH(G17170,$G$1:$G$12712,0)),MAX($A$2:$A17169)+1)</f>
        <v>13011</v>
      </c>
      <c r="C17170" t="str">
        <f t="shared" si="318"/>
        <v>gspp boxborough littleton (ma)</v>
      </c>
      <c r="G17170">
        <v>62890</v>
      </c>
      <c r="H17170" s="2" t="s">
        <v>22044</v>
      </c>
    </row>
    <row r="17171" spans="1:8" ht="15" customHeight="1" x14ac:dyDescent="0.2">
      <c r="A17171">
        <f>IF(IFERROR((MATCH(G17171,$G$1:$G$12712,0)),0),INDEX($A$1:$A$12712,MATCH(G17171,$G$1:$G$12712,0)),MAX($A$2:$A17170)+1)</f>
        <v>13012</v>
      </c>
      <c r="C17171" t="str">
        <f t="shared" si="318"/>
        <v>rosewater wind farm</v>
      </c>
      <c r="G17171">
        <v>62891</v>
      </c>
      <c r="H17171" s="2" t="s">
        <v>22045</v>
      </c>
    </row>
    <row r="17172" spans="1:8" ht="15" customHeight="1" x14ac:dyDescent="0.2">
      <c r="A17172">
        <f>IF(IFERROR((MATCH(G17172,$G$1:$G$12712,0)),0),INDEX($A$1:$A$12712,MATCH(G17172,$G$1:$G$12712,0)),MAX($A$2:$A17171)+1)</f>
        <v>13013</v>
      </c>
      <c r="C17172" t="str">
        <f t="shared" si="318"/>
        <v>edpr ca solar park vi llc (ca)</v>
      </c>
      <c r="G17172">
        <v>62892</v>
      </c>
      <c r="H17172" s="2" t="s">
        <v>22046</v>
      </c>
    </row>
    <row r="17173" spans="1:8" ht="15" customHeight="1" x14ac:dyDescent="0.2">
      <c r="A17173">
        <f>IF(IFERROR((MATCH(G17173,$G$1:$G$12712,0)),0),INDEX($A$1:$A$12712,MATCH(G17173,$G$1:$G$12712,0)),MAX($A$2:$A17172)+1)</f>
        <v>13014</v>
      </c>
      <c r="C17173" t="str">
        <f t="shared" si="318"/>
        <v>prairie wolf solar llc</v>
      </c>
      <c r="G17173">
        <v>62893</v>
      </c>
      <c r="H17173" s="2" t="s">
        <v>22047</v>
      </c>
    </row>
    <row r="17174" spans="1:8" ht="15" customHeight="1" x14ac:dyDescent="0.2">
      <c r="A17174">
        <f>IF(IFERROR((MATCH(G17174,$G$1:$G$12712,0)),0),INDEX($A$1:$A$12712,MATCH(G17174,$G$1:$G$12712,0)),MAX($A$2:$A17173)+1)</f>
        <v>13015</v>
      </c>
      <c r="C17174" t="str">
        <f t="shared" si="318"/>
        <v>high bridge wind project</v>
      </c>
      <c r="G17174">
        <v>62894</v>
      </c>
      <c r="H17174" s="2" t="s">
        <v>22048</v>
      </c>
    </row>
    <row r="17175" spans="1:8" ht="15" customHeight="1" x14ac:dyDescent="0.2">
      <c r="A17175">
        <f>IF(IFERROR((MATCH(G17175,$G$1:$G$12712,0)),0),INDEX($A$1:$A$12712,MATCH(G17175,$G$1:$G$12712,0)),MAX($A$2:$A17174)+1)</f>
        <v>13016</v>
      </c>
      <c r="C17175" t="str">
        <f t="shared" si="318"/>
        <v>suneast hills solar project</v>
      </c>
      <c r="G17175">
        <v>62895</v>
      </c>
      <c r="H17175" s="2" t="s">
        <v>22049</v>
      </c>
    </row>
    <row r="17176" spans="1:8" ht="15" customHeight="1" x14ac:dyDescent="0.2">
      <c r="A17176">
        <f>IF(IFERROR((MATCH(G17176,$G$1:$G$12712,0)),0),INDEX($A$1:$A$12712,MATCH(G17176,$G$1:$G$12712,0)),MAX($A$2:$A17175)+1)</f>
        <v>13017</v>
      </c>
      <c r="C17176" t="str">
        <f t="shared" si="318"/>
        <v>suneast watkins road solar project</v>
      </c>
      <c r="G17176">
        <v>62896</v>
      </c>
      <c r="H17176" s="2" t="s">
        <v>22050</v>
      </c>
    </row>
    <row r="17177" spans="1:8" ht="15" customHeight="1" x14ac:dyDescent="0.2">
      <c r="A17177">
        <f>IF(IFERROR((MATCH(G17177,$G$1:$G$12712,0)),0),INDEX($A$1:$A$12712,MATCH(G17177,$G$1:$G$12712,0)),MAX($A$2:$A17176)+1)</f>
        <v>13018</v>
      </c>
      <c r="C17177" t="str">
        <f t="shared" si="318"/>
        <v>holiday hill community wind</v>
      </c>
      <c r="G17177">
        <v>62897</v>
      </c>
      <c r="H17177" s="2" t="s">
        <v>22051</v>
      </c>
    </row>
    <row r="17178" spans="1:8" ht="15" customHeight="1" x14ac:dyDescent="0.2">
      <c r="A17178">
        <f>IF(IFERROR((MATCH(G17178,$G$1:$G$12712,0)),0),INDEX($A$1:$A$12712,MATCH(G17178,$G$1:$G$12712,0)),MAX($A$2:$A17177)+1)</f>
        <v>13019</v>
      </c>
      <c r="C17178" t="str">
        <f t="shared" si="318"/>
        <v>town of burrillville solar</v>
      </c>
      <c r="G17178">
        <v>62898</v>
      </c>
      <c r="H17178" s="2" t="s">
        <v>22052</v>
      </c>
    </row>
    <row r="17179" spans="1:8" ht="15" customHeight="1" x14ac:dyDescent="0.2">
      <c r="A17179">
        <f>IF(IFERROR((MATCH(G17179,$G$1:$G$12712,0)),0),INDEX($A$1:$A$12712,MATCH(G17179,$G$1:$G$12712,0)),MAX($A$2:$A17178)+1)</f>
        <v>13020</v>
      </c>
      <c r="C17179" t="str">
        <f t="shared" si="318"/>
        <v>east line solar</v>
      </c>
      <c r="G17179">
        <v>62899</v>
      </c>
      <c r="H17179" s="2" t="s">
        <v>22053</v>
      </c>
    </row>
    <row r="17180" spans="1:8" ht="15" customHeight="1" x14ac:dyDescent="0.2">
      <c r="A17180">
        <f>IF(IFERROR((MATCH(G17180,$G$1:$G$12712,0)),0),INDEX($A$1:$A$12712,MATCH(G17180,$G$1:$G$12712,0)),MAX($A$2:$A17179)+1)</f>
        <v>13021</v>
      </c>
      <c r="C17180" t="str">
        <f t="shared" si="318"/>
        <v>somerville solar</v>
      </c>
      <c r="G17180">
        <v>62900</v>
      </c>
      <c r="H17180" s="2" t="s">
        <v>22054</v>
      </c>
    </row>
    <row r="17181" spans="1:8" ht="15" customHeight="1" x14ac:dyDescent="0.2">
      <c r="A17181">
        <f>IF(IFERROR((MATCH(G17181,$G$1:$G$12712,0)),0),INDEX($A$1:$A$12712,MATCH(G17181,$G$1:$G$12712,0)),MAX($A$2:$A17180)+1)</f>
        <v>13022</v>
      </c>
      <c r="C17181" t="str">
        <f t="shared" si="318"/>
        <v>phoenix contact - cchp plant</v>
      </c>
      <c r="G17181">
        <v>62901</v>
      </c>
      <c r="H17181" s="2" t="s">
        <v>22055</v>
      </c>
    </row>
    <row r="17182" spans="1:8" ht="15" customHeight="1" x14ac:dyDescent="0.2">
      <c r="A17182">
        <f>IF(IFERROR((MATCH(G17182,$G$1:$G$12712,0)),0),INDEX($A$1:$A$12712,MATCH(G17182,$G$1:$G$12712,0)),MAX($A$2:$A17181)+1)</f>
        <v>13023</v>
      </c>
      <c r="C17182" t="str">
        <f t="shared" si="318"/>
        <v>windsor floating solar</v>
      </c>
      <c r="G17182">
        <v>62902</v>
      </c>
      <c r="H17182" s="2" t="s">
        <v>22056</v>
      </c>
    </row>
    <row r="17183" spans="1:8" ht="15" customHeight="1" x14ac:dyDescent="0.2">
      <c r="A17183">
        <f>IF(IFERROR((MATCH(G17183,$G$1:$G$12712,0)),0),INDEX($A$1:$A$12712,MATCH(G17183,$G$1:$G$12712,0)),MAX($A$2:$A17182)+1)</f>
        <v>13024</v>
      </c>
      <c r="C17183" t="str">
        <f t="shared" si="318"/>
        <v>northpark solar</v>
      </c>
      <c r="G17183">
        <v>62903</v>
      </c>
      <c r="H17183" s="2" t="s">
        <v>22057</v>
      </c>
    </row>
    <row r="17184" spans="1:8" ht="15" customHeight="1" x14ac:dyDescent="0.2">
      <c r="A17184">
        <f>IF(IFERROR((MATCH(G17184,$G$1:$G$12712,0)),0),INDEX($A$1:$A$12712,MATCH(G17184,$G$1:$G$12712,0)),MAX($A$2:$A17183)+1)</f>
        <v>13025</v>
      </c>
      <c r="C17184" t="str">
        <f t="shared" si="318"/>
        <v>milhurst solar</v>
      </c>
      <c r="G17184">
        <v>62904</v>
      </c>
      <c r="H17184" s="2" t="s">
        <v>22058</v>
      </c>
    </row>
    <row r="17185" spans="1:10" ht="15" customHeight="1" x14ac:dyDescent="0.2">
      <c r="A17185">
        <f>IF(IFERROR((MATCH(G17185,$G$1:$G$12712,0)),0),INDEX($A$1:$A$12712,MATCH(G17185,$G$1:$G$12712,0)),MAX($A$2:$A17184)+1)</f>
        <v>13026</v>
      </c>
      <c r="C17185" t="str">
        <f t="shared" si="318"/>
        <v>day four solar llc</v>
      </c>
      <c r="G17185">
        <v>62905</v>
      </c>
      <c r="H17185" s="2" t="s">
        <v>22059</v>
      </c>
    </row>
    <row r="17186" spans="1:10" ht="15" customHeight="1" x14ac:dyDescent="0.2">
      <c r="A17186">
        <f>IF(IFERROR((MATCH(G17186,$G$1:$G$12712,0)),0),INDEX($A$1:$A$12712,MATCH(G17186,$G$1:$G$12712,0)),MAX($A$2:$A17185)+1)</f>
        <v>13027</v>
      </c>
      <c r="C17186" t="str">
        <f t="shared" si="318"/>
        <v>augusta solar farm</v>
      </c>
      <c r="G17186">
        <v>62906</v>
      </c>
      <c r="H17186" s="2" t="s">
        <v>22060</v>
      </c>
    </row>
    <row r="17187" spans="1:10" ht="15" customHeight="1" x14ac:dyDescent="0.2">
      <c r="A17187">
        <f>IF(IFERROR((MATCH(G17187,$G$1:$G$12712,0)),0),INDEX($A$1:$A$12712,MATCH(G17187,$G$1:$G$12712,0)),MAX($A$2:$A17186)+1)</f>
        <v>13028</v>
      </c>
      <c r="C17187" t="str">
        <f t="shared" si="318"/>
        <v>vec energy storage</v>
      </c>
      <c r="G17187">
        <v>62907</v>
      </c>
      <c r="H17187" s="2" t="s">
        <v>22061</v>
      </c>
    </row>
    <row r="17188" spans="1:10" ht="15" customHeight="1" x14ac:dyDescent="0.2">
      <c r="A17188">
        <f>IF(IFERROR((MATCH(G17188,$G$1:$G$12712,0)),0),INDEX($A$1:$A$12712,MATCH(G17188,$G$1:$G$12712,0)),MAX($A$2:$A17187)+1)</f>
        <v>13029</v>
      </c>
      <c r="C17188" t="str">
        <f t="shared" si="318"/>
        <v>anoka bess</v>
      </c>
      <c r="G17188">
        <v>62908</v>
      </c>
      <c r="H17188" s="2" t="s">
        <v>22062</v>
      </c>
    </row>
    <row r="17189" spans="1:10" ht="15" customHeight="1" x14ac:dyDescent="0.2">
      <c r="A17189">
        <f>IF(IFERROR((MATCH(G17189,$G$1:$G$12712,0)),0),INDEX($A$1:$A$12712,MATCH(G17189,$G$1:$G$12712,0)),MAX($A$2:$A17188)+1)</f>
        <v>13030</v>
      </c>
      <c r="C17189" t="str">
        <f t="shared" si="318"/>
        <v>raymond wind farm, llc</v>
      </c>
      <c r="G17189">
        <v>62909</v>
      </c>
      <c r="H17189" s="2" t="s">
        <v>22063</v>
      </c>
      <c r="I17189">
        <v>56215</v>
      </c>
      <c r="J17189" t="s">
        <v>21580</v>
      </c>
    </row>
    <row r="17190" spans="1:10" ht="15" customHeight="1" x14ac:dyDescent="0.2">
      <c r="A17190">
        <f>IF(IFERROR((MATCH(G17190,$G$1:$G$12712,0)),0),INDEX($A$1:$A$12712,MATCH(G17190,$G$1:$G$12712,0)),MAX($A$2:$A17189)+1)</f>
        <v>13031</v>
      </c>
      <c r="C17190" t="str">
        <f t="shared" si="318"/>
        <v>mncppc germantown solar</v>
      </c>
      <c r="G17190">
        <v>62910</v>
      </c>
      <c r="H17190" s="2" t="s">
        <v>22064</v>
      </c>
    </row>
    <row r="17191" spans="1:10" ht="15" customHeight="1" x14ac:dyDescent="0.2">
      <c r="A17191">
        <f>IF(IFERROR((MATCH(G17191,$G$1:$G$12712,0)),0),INDEX($A$1:$A$12712,MATCH(G17191,$G$1:$G$12712,0)),MAX($A$2:$A17190)+1)</f>
        <v>13032</v>
      </c>
      <c r="C17191" t="str">
        <f t="shared" si="318"/>
        <v>kearsarge gill</v>
      </c>
      <c r="G17191">
        <v>62911</v>
      </c>
      <c r="H17191" s="2" t="s">
        <v>22065</v>
      </c>
    </row>
    <row r="17192" spans="1:10" ht="15" customHeight="1" x14ac:dyDescent="0.2">
      <c r="A17192">
        <f>IF(IFERROR((MATCH(G17192,$G$1:$G$12712,0)),0),INDEX($A$1:$A$12712,MATCH(G17192,$G$1:$G$12712,0)),MAX($A$2:$A17191)+1)</f>
        <v>13033</v>
      </c>
      <c r="C17192" t="str">
        <f t="shared" si="318"/>
        <v>solar hagerstown</v>
      </c>
      <c r="G17192">
        <v>62912</v>
      </c>
      <c r="H17192" s="2" t="s">
        <v>22066</v>
      </c>
    </row>
    <row r="17193" spans="1:10" ht="15" customHeight="1" x14ac:dyDescent="0.2">
      <c r="A17193">
        <f>IF(IFERROR((MATCH(G17193,$G$1:$G$12712,0)),0),INDEX($A$1:$A$12712,MATCH(G17193,$G$1:$G$12712,0)),MAX($A$2:$A17192)+1)</f>
        <v>13034</v>
      </c>
      <c r="C17193" t="str">
        <f t="shared" si="318"/>
        <v>novel solar two llc</v>
      </c>
      <c r="G17193">
        <v>62913</v>
      </c>
      <c r="H17193" s="2" t="s">
        <v>22067</v>
      </c>
    </row>
    <row r="17194" spans="1:10" ht="15" customHeight="1" x14ac:dyDescent="0.2">
      <c r="A17194">
        <f>IF(IFERROR((MATCH(G17194,$G$1:$G$12712,0)),0),INDEX($A$1:$A$12712,MATCH(G17194,$G$1:$G$12712,0)),MAX($A$2:$A17193)+1)</f>
        <v>13035</v>
      </c>
      <c r="C17194" t="str">
        <f t="shared" si="318"/>
        <v>nassau solar center</v>
      </c>
      <c r="G17194">
        <v>62914</v>
      </c>
      <c r="H17194" s="2" t="s">
        <v>22068</v>
      </c>
      <c r="I17194">
        <v>6452</v>
      </c>
      <c r="J17194" t="s">
        <v>15369</v>
      </c>
    </row>
    <row r="17195" spans="1:10" ht="15" customHeight="1" x14ac:dyDescent="0.2">
      <c r="A17195">
        <f>IF(IFERROR((MATCH(G17195,$G$1:$G$12712,0)),0),INDEX($A$1:$A$12712,MATCH(G17195,$G$1:$G$12712,0)),MAX($A$2:$A17194)+1)</f>
        <v>13036</v>
      </c>
      <c r="C17195" t="str">
        <f t="shared" si="318"/>
        <v>magnolia springs solar center</v>
      </c>
      <c r="D17195">
        <v>247</v>
      </c>
      <c r="E17195" t="s">
        <v>283</v>
      </c>
      <c r="F17195" s="3" t="s">
        <v>22069</v>
      </c>
      <c r="G17195">
        <v>62915</v>
      </c>
      <c r="H17195" s="2" t="s">
        <v>22070</v>
      </c>
      <c r="I17195">
        <v>6452</v>
      </c>
      <c r="J17195" t="s">
        <v>15369</v>
      </c>
    </row>
    <row r="17196" spans="1:10" ht="15" customHeight="1" x14ac:dyDescent="0.2">
      <c r="A17196">
        <f>IF(IFERROR((MATCH(G17196,$G$1:$G$12712,0)),0),INDEX($A$1:$A$12712,MATCH(G17196,$G$1:$G$12712,0)),MAX($A$2:$A17195)+1)</f>
        <v>13037</v>
      </c>
      <c r="C17196" t="str">
        <f t="shared" si="318"/>
        <v>trailside solar center</v>
      </c>
      <c r="G17196">
        <v>62916</v>
      </c>
      <c r="H17196" s="2" t="s">
        <v>22071</v>
      </c>
      <c r="I17196">
        <v>6452</v>
      </c>
      <c r="J17196" t="s">
        <v>15369</v>
      </c>
    </row>
    <row r="17197" spans="1:10" ht="15" customHeight="1" x14ac:dyDescent="0.2">
      <c r="A17197">
        <f>IF(IFERROR((MATCH(G17197,$G$1:$G$12712,0)),0),INDEX($A$1:$A$12712,MATCH(G17197,$G$1:$G$12712,0)),MAX($A$2:$A17196)+1)</f>
        <v>13038</v>
      </c>
      <c r="C17197" t="str">
        <f t="shared" si="318"/>
        <v>rodeo solar center</v>
      </c>
      <c r="G17197">
        <v>62917</v>
      </c>
      <c r="H17197" s="2" t="s">
        <v>22072</v>
      </c>
      <c r="I17197">
        <v>6452</v>
      </c>
      <c r="J17197" t="s">
        <v>15369</v>
      </c>
    </row>
    <row r="17198" spans="1:10" ht="15" customHeight="1" x14ac:dyDescent="0.2">
      <c r="A17198">
        <f>IF(IFERROR((MATCH(G17198,$G$1:$G$12712,0)),0),INDEX($A$1:$A$12712,MATCH(G17198,$G$1:$G$12712,0)),MAX($A$2:$A17197)+1)</f>
        <v>13039</v>
      </c>
      <c r="C17198" t="str">
        <f t="shared" si="318"/>
        <v>notre dame hydro</v>
      </c>
      <c r="G17198">
        <v>62918</v>
      </c>
      <c r="H17198" s="2" t="s">
        <v>22073</v>
      </c>
      <c r="I17198">
        <v>19564</v>
      </c>
      <c r="J17198" t="s">
        <v>22074</v>
      </c>
    </row>
    <row r="17199" spans="1:10" ht="15" customHeight="1" x14ac:dyDescent="0.2">
      <c r="A17199">
        <f>IF(IFERROR((MATCH(G17199,$G$1:$G$12712,0)),0),INDEX($A$1:$A$12712,MATCH(G17199,$G$1:$G$12712,0)),MAX($A$2:$A17198)+1)</f>
        <v>13040</v>
      </c>
      <c r="C17199" t="str">
        <f t="shared" si="318"/>
        <v>orange blossom solar center</v>
      </c>
      <c r="G17199">
        <v>62919</v>
      </c>
      <c r="H17199" s="2" t="s">
        <v>22075</v>
      </c>
      <c r="I17199">
        <v>6452</v>
      </c>
      <c r="J17199" t="s">
        <v>15369</v>
      </c>
    </row>
    <row r="17200" spans="1:10" ht="15" customHeight="1" x14ac:dyDescent="0.2">
      <c r="A17200">
        <f>IF(IFERROR((MATCH(G17200,$G$1:$G$12712,0)),0),INDEX($A$1:$A$12712,MATCH(G17200,$G$1:$G$12712,0)),MAX($A$2:$A17199)+1)</f>
        <v>13041</v>
      </c>
      <c r="C17200" t="str">
        <f t="shared" si="318"/>
        <v>burrstone energy center</v>
      </c>
      <c r="G17200">
        <v>62920</v>
      </c>
      <c r="H17200" s="2" t="s">
        <v>22076</v>
      </c>
    </row>
    <row r="17201" spans="1:10" ht="15" customHeight="1" x14ac:dyDescent="0.2">
      <c r="A17201">
        <f>IF(IFERROR((MATCH(G17201,$G$1:$G$12712,0)),0),INDEX($A$1:$A$12712,MATCH(G17201,$G$1:$G$12712,0)),MAX($A$2:$A17200)+1)</f>
        <v>13042</v>
      </c>
      <c r="C17201" t="str">
        <f t="shared" si="318"/>
        <v>palm bay solar</v>
      </c>
      <c r="G17201">
        <v>62921</v>
      </c>
      <c r="H17201" s="2" t="s">
        <v>22077</v>
      </c>
      <c r="I17201">
        <v>6452</v>
      </c>
      <c r="J17201" t="s">
        <v>15369</v>
      </c>
    </row>
    <row r="17202" spans="1:10" ht="15" customHeight="1" x14ac:dyDescent="0.2">
      <c r="A17202">
        <f>IF(IFERROR((MATCH(G17202,$G$1:$G$12712,0)),0),INDEX($A$1:$A$12712,MATCH(G17202,$G$1:$G$12712,0)),MAX($A$2:$A17201)+1)</f>
        <v>13043</v>
      </c>
      <c r="C17202" t="str">
        <f t="shared" si="318"/>
        <v>lakeside solar center</v>
      </c>
      <c r="G17202">
        <v>62922</v>
      </c>
      <c r="H17202" s="2" t="s">
        <v>22078</v>
      </c>
      <c r="I17202">
        <v>6452</v>
      </c>
      <c r="J17202" t="s">
        <v>15369</v>
      </c>
    </row>
    <row r="17203" spans="1:10" ht="15" customHeight="1" x14ac:dyDescent="0.2">
      <c r="A17203">
        <f>IF(IFERROR((MATCH(G17203,$G$1:$G$12712,0)),0),INDEX($A$1:$A$12712,MATCH(G17203,$G$1:$G$12712,0)),MAX($A$2:$A17202)+1)</f>
        <v>13044</v>
      </c>
      <c r="C17203" t="str">
        <f t="shared" si="318"/>
        <v>union springs solar center</v>
      </c>
      <c r="G17203">
        <v>62923</v>
      </c>
      <c r="H17203" s="2" t="s">
        <v>22079</v>
      </c>
      <c r="I17203">
        <v>6452</v>
      </c>
      <c r="J17203" t="s">
        <v>15369</v>
      </c>
    </row>
    <row r="17204" spans="1:10" ht="15" customHeight="1" x14ac:dyDescent="0.2">
      <c r="A17204">
        <f>IF(IFERROR((MATCH(G17204,$G$1:$G$12712,0)),0),INDEX($A$1:$A$12712,MATCH(G17204,$G$1:$G$12712,0)),MAX($A$2:$A17203)+1)</f>
        <v>13045</v>
      </c>
      <c r="C17204" t="str">
        <f t="shared" si="318"/>
        <v>pelican solar center</v>
      </c>
      <c r="G17204">
        <v>62924</v>
      </c>
      <c r="H17204" s="2" t="s">
        <v>22080</v>
      </c>
      <c r="I17204">
        <v>6452</v>
      </c>
      <c r="J17204" t="s">
        <v>15369</v>
      </c>
    </row>
    <row r="17205" spans="1:10" ht="15" customHeight="1" x14ac:dyDescent="0.2">
      <c r="A17205">
        <f>IF(IFERROR((MATCH(G17205,$G$1:$G$12712,0)),0),INDEX($A$1:$A$12712,MATCH(G17205,$G$1:$G$12712,0)),MAX($A$2:$A17204)+1)</f>
        <v>13046</v>
      </c>
      <c r="C17205" t="str">
        <f t="shared" si="318"/>
        <v>egret solar center</v>
      </c>
      <c r="G17205">
        <v>62925</v>
      </c>
      <c r="H17205" s="2" t="s">
        <v>22081</v>
      </c>
      <c r="I17205">
        <v>6452</v>
      </c>
      <c r="J17205" t="s">
        <v>15369</v>
      </c>
    </row>
    <row r="17206" spans="1:10" ht="15" customHeight="1" x14ac:dyDescent="0.2">
      <c r="A17206">
        <f>IF(IFERROR((MATCH(G17206,$G$1:$G$12712,0)),0),INDEX($A$1:$A$12712,MATCH(G17206,$G$1:$G$12712,0)),MAX($A$2:$A17205)+1)</f>
        <v>13047</v>
      </c>
      <c r="C17206" t="str">
        <f t="shared" si="318"/>
        <v>jackson generation, llc</v>
      </c>
      <c r="G17206">
        <v>62926</v>
      </c>
      <c r="H17206" s="2" t="s">
        <v>22082</v>
      </c>
    </row>
    <row r="17207" spans="1:10" ht="15" customHeight="1" x14ac:dyDescent="0.2">
      <c r="A17207">
        <f>IF(IFERROR((MATCH(G17207,$G$1:$G$12712,0)),0),INDEX($A$1:$A$12712,MATCH(G17207,$G$1:$G$12712,0)),MAX($A$2:$A17206)+1)</f>
        <v>13048</v>
      </c>
      <c r="C17207" t="str">
        <f t="shared" si="318"/>
        <v>city of pratt solar</v>
      </c>
      <c r="G17207">
        <v>62931</v>
      </c>
      <c r="H17207" s="2" t="s">
        <v>22083</v>
      </c>
    </row>
    <row r="17208" spans="1:10" ht="15" customHeight="1" x14ac:dyDescent="0.2">
      <c r="A17208">
        <f>IF(IFERROR((MATCH(G17208,$G$1:$G$12712,0)),0),INDEX($A$1:$A$12712,MATCH(G17208,$G$1:$G$12712,0)),MAX($A$2:$A17207)+1)</f>
        <v>13049</v>
      </c>
      <c r="C17208" t="str">
        <f t="shared" si="318"/>
        <v>oberon ib</v>
      </c>
      <c r="G17208">
        <v>62932</v>
      </c>
      <c r="H17208" s="2" t="s">
        <v>22084</v>
      </c>
    </row>
    <row r="17209" spans="1:10" ht="15" customHeight="1" x14ac:dyDescent="0.2">
      <c r="A17209">
        <f>IF(IFERROR((MATCH(G17209,$G$1:$G$12712,0)),0),INDEX($A$1:$A$12712,MATCH(G17209,$G$1:$G$12712,0)),MAX($A$2:$A17208)+1)</f>
        <v>13050</v>
      </c>
      <c r="C17209" t="str">
        <f t="shared" si="318"/>
        <v>oberon ia</v>
      </c>
      <c r="G17209">
        <v>62933</v>
      </c>
      <c r="H17209" s="2" t="s">
        <v>22085</v>
      </c>
    </row>
    <row r="17210" spans="1:10" ht="15" customHeight="1" x14ac:dyDescent="0.2">
      <c r="A17210">
        <f>IF(IFERROR((MATCH(G17210,$G$1:$G$12712,0)),0),INDEX($A$1:$A$12712,MATCH(G17210,$G$1:$G$12712,0)),MAX($A$2:$A17209)+1)</f>
        <v>13051</v>
      </c>
      <c r="C17210" t="str">
        <f t="shared" si="318"/>
        <v>lovelock solar</v>
      </c>
      <c r="G17210">
        <v>62934</v>
      </c>
      <c r="H17210" s="2" t="s">
        <v>22086</v>
      </c>
      <c r="I17210">
        <v>49893</v>
      </c>
      <c r="J17210" t="s">
        <v>11655</v>
      </c>
    </row>
    <row r="17211" spans="1:10" ht="15" customHeight="1" x14ac:dyDescent="0.2">
      <c r="A17211">
        <f>IF(IFERROR((MATCH(G17211,$G$1:$G$12712,0)),0),INDEX($A$1:$A$12712,MATCH(G17211,$G$1:$G$12712,0)),MAX($A$2:$A17210)+1)</f>
        <v>13052</v>
      </c>
      <c r="C17211" t="str">
        <f t="shared" si="318"/>
        <v>orchard windfarm, llc</v>
      </c>
      <c r="G17211">
        <v>62935</v>
      </c>
      <c r="H17211" s="2" t="s">
        <v>22087</v>
      </c>
    </row>
    <row r="17212" spans="1:10" ht="15" customHeight="1" x14ac:dyDescent="0.2">
      <c r="A17212">
        <f>IF(IFERROR((MATCH(G17212,$G$1:$G$12712,0)),0),INDEX($A$1:$A$12712,MATCH(G17212,$G$1:$G$12712,0)),MAX($A$2:$A17211)+1)</f>
        <v>13053</v>
      </c>
      <c r="C17212" t="str">
        <f t="shared" si="318"/>
        <v>rattlesnake</v>
      </c>
      <c r="G17212">
        <v>62936</v>
      </c>
      <c r="H17212" s="2" t="s">
        <v>22088</v>
      </c>
    </row>
    <row r="17213" spans="1:10" ht="15" customHeight="1" x14ac:dyDescent="0.2">
      <c r="A17213">
        <f>IF(IFERROR((MATCH(G17213,$G$1:$G$12712,0)),0),INDEX($A$1:$A$12712,MATCH(G17213,$G$1:$G$12712,0)),MAX($A$2:$A17212)+1)</f>
        <v>13054</v>
      </c>
      <c r="C17213" t="str">
        <f t="shared" si="318"/>
        <v>athens bess</v>
      </c>
      <c r="G17213">
        <v>62937</v>
      </c>
      <c r="H17213" s="2" t="s">
        <v>22089</v>
      </c>
    </row>
    <row r="17214" spans="1:10" ht="15" customHeight="1" x14ac:dyDescent="0.2">
      <c r="A17214">
        <f>IF(IFERROR((MATCH(G17214,$G$1:$G$12712,0)),0),INDEX($A$1:$A$12712,MATCH(G17214,$G$1:$G$12712,0)),MAX($A$2:$A17213)+1)</f>
        <v>13055</v>
      </c>
      <c r="C17214" t="str">
        <f t="shared" si="318"/>
        <v>glen ullin energy center</v>
      </c>
      <c r="G17214">
        <v>62938</v>
      </c>
      <c r="H17214" s="2" t="s">
        <v>22090</v>
      </c>
      <c r="I17214">
        <v>59496</v>
      </c>
      <c r="J17214" t="s">
        <v>22091</v>
      </c>
    </row>
    <row r="17215" spans="1:10" ht="15" customHeight="1" x14ac:dyDescent="0.2">
      <c r="A17215">
        <f>IF(IFERROR((MATCH(G17215,$G$1:$G$12712,0)),0),INDEX($A$1:$A$12712,MATCH(G17215,$G$1:$G$12712,0)),MAX($A$2:$A17214)+1)</f>
        <v>13056</v>
      </c>
      <c r="C17215" t="str">
        <f t="shared" si="318"/>
        <v>south peak wind</v>
      </c>
      <c r="G17215">
        <v>62939</v>
      </c>
      <c r="H17215" s="2" t="s">
        <v>22092</v>
      </c>
      <c r="I17215">
        <v>59496</v>
      </c>
      <c r="J17215" t="s">
        <v>22091</v>
      </c>
    </row>
    <row r="17216" spans="1:10" ht="15" customHeight="1" x14ac:dyDescent="0.2">
      <c r="A17216">
        <f>IF(IFERROR((MATCH(G17216,$G$1:$G$12712,0)),0),INDEX($A$1:$A$12712,MATCH(G17216,$G$1:$G$12712,0)),MAX($A$2:$A17215)+1)</f>
        <v>13057</v>
      </c>
      <c r="C17216" t="str">
        <f t="shared" si="318"/>
        <v>starratt solar</v>
      </c>
      <c r="G17216">
        <v>62940</v>
      </c>
      <c r="H17216" s="2" t="s">
        <v>22093</v>
      </c>
    </row>
    <row r="17217" spans="1:8" ht="15" customHeight="1" x14ac:dyDescent="0.2">
      <c r="A17217">
        <f>IF(IFERROR((MATCH(G17217,$G$1:$G$12712,0)),0),INDEX($A$1:$A$12712,MATCH(G17217,$G$1:$G$12712,0)),MAX($A$2:$A17216)+1)</f>
        <v>13058</v>
      </c>
      <c r="C17217" t="str">
        <f t="shared" si="318"/>
        <v>gsa central heating</v>
      </c>
      <c r="G17217">
        <v>880004</v>
      </c>
      <c r="H17217" s="2" t="s">
        <v>22094</v>
      </c>
    </row>
    <row r="17218" spans="1:8" ht="15" customHeight="1" x14ac:dyDescent="0.2">
      <c r="A17218">
        <f>IF(IFERROR((MATCH(G17218,$G$1:$G$12712,0)),0),INDEX($A$1:$A$12712,MATCH(G17218,$G$1:$G$12712,0)),MAX($A$2:$A17217)+1)</f>
        <v>13059</v>
      </c>
      <c r="C17218" t="str">
        <f t="shared" ref="C17218:C17281" si="319">IF(H17218="",F17218,H17218)</f>
        <v>trigen energy corporation-edison st</v>
      </c>
      <c r="G17218">
        <v>880006</v>
      </c>
      <c r="H17218" s="2" t="s">
        <v>22095</v>
      </c>
    </row>
    <row r="17219" spans="1:8" ht="15" customHeight="1" x14ac:dyDescent="0.2">
      <c r="A17219">
        <f>IF(IFERROR((MATCH(G17219,$G$1:$G$12712,0)),0),INDEX($A$1:$A$12712,MATCH(G17219,$G$1:$G$12712,0)),MAX($A$2:$A17218)+1)</f>
        <v>13060</v>
      </c>
      <c r="C17219" t="str">
        <f t="shared" si="319"/>
        <v>honeywell resins &amp; chemicals llc</v>
      </c>
      <c r="G17219">
        <v>880007</v>
      </c>
      <c r="H17219" s="2" t="s">
        <v>22096</v>
      </c>
    </row>
    <row r="17220" spans="1:8" ht="15" customHeight="1" x14ac:dyDescent="0.2">
      <c r="A17220">
        <f>IF(IFERROR((MATCH(G17220,$G$1:$G$12712,0)),0),INDEX($A$1:$A$12712,MATCH(G17220,$G$1:$G$12712,0)),MAX($A$2:$A17219)+1)</f>
        <v>13061</v>
      </c>
      <c r="C17220" t="str">
        <f t="shared" si="319"/>
        <v>naval surface warfare center</v>
      </c>
      <c r="G17220">
        <v>880009</v>
      </c>
      <c r="H17220" s="2" t="s">
        <v>22097</v>
      </c>
    </row>
    <row r="17221" spans="1:8" ht="15" customHeight="1" x14ac:dyDescent="0.2">
      <c r="A17221">
        <f>IF(IFERROR((MATCH(G17221,$G$1:$G$12712,0)),0),INDEX($A$1:$A$12712,MATCH(G17221,$G$1:$G$12712,0)),MAX($A$2:$A17220)+1)</f>
        <v>13062</v>
      </c>
      <c r="C17221" t="str">
        <f t="shared" si="319"/>
        <v>solar turbines</v>
      </c>
      <c r="G17221">
        <v>880013</v>
      </c>
      <c r="H17221" s="2" t="s">
        <v>22098</v>
      </c>
    </row>
    <row r="17222" spans="1:8" ht="15" customHeight="1" x14ac:dyDescent="0.2">
      <c r="A17222">
        <f>IF(IFERROR((MATCH(G17222,$G$1:$G$12712,0)),0),INDEX($A$1:$A$12712,MATCH(G17222,$G$1:$G$12712,0)),MAX($A$2:$A17221)+1)</f>
        <v>13063</v>
      </c>
      <c r="C17222" t="str">
        <f t="shared" si="319"/>
        <v>pratt &amp; whitney willgoos lab</v>
      </c>
      <c r="G17222">
        <v>880021</v>
      </c>
      <c r="H17222" s="2" t="s">
        <v>22099</v>
      </c>
    </row>
    <row r="17223" spans="1:8" ht="15" customHeight="1" x14ac:dyDescent="0.2">
      <c r="A17223">
        <f>IF(IFERROR((MATCH(G17223,$G$1:$G$12712,0)),0),INDEX($A$1:$A$12712,MATCH(G17223,$G$1:$G$12712,0)),MAX($A$2:$A17222)+1)</f>
        <v>13064</v>
      </c>
      <c r="C17223" t="str">
        <f t="shared" si="319"/>
        <v>norwich</v>
      </c>
      <c r="G17223">
        <v>880022</v>
      </c>
      <c r="H17223" s="2" t="s">
        <v>22100</v>
      </c>
    </row>
    <row r="17224" spans="1:8" ht="15" customHeight="1" x14ac:dyDescent="0.2">
      <c r="A17224">
        <f>IF(IFERROR((MATCH(G17224,$G$1:$G$12712,0)),0),INDEX($A$1:$A$12712,MATCH(G17224,$G$1:$G$12712,0)),MAX($A$2:$A17223)+1)</f>
        <v>13065</v>
      </c>
      <c r="C17224" t="str">
        <f t="shared" si="319"/>
        <v>kneeland station</v>
      </c>
      <c r="G17224">
        <v>880023</v>
      </c>
      <c r="H17224" s="2" t="s">
        <v>22101</v>
      </c>
    </row>
    <row r="17225" spans="1:8" ht="15" customHeight="1" x14ac:dyDescent="0.2">
      <c r="A17225">
        <f>IF(IFERROR((MATCH(G17225,$G$1:$G$12712,0)),0),INDEX($A$1:$A$12712,MATCH(G17225,$G$1:$G$12712,0)),MAX($A$2:$A17224)+1)</f>
        <v>13066</v>
      </c>
      <c r="C17225" t="str">
        <f t="shared" si="319"/>
        <v>momentive performance materials</v>
      </c>
      <c r="G17225">
        <v>880024</v>
      </c>
      <c r="H17225" s="2" t="s">
        <v>22102</v>
      </c>
    </row>
    <row r="17226" spans="1:8" ht="15" customHeight="1" x14ac:dyDescent="0.2">
      <c r="A17226">
        <f>IF(IFERROR((MATCH(G17226,$G$1:$G$12712,0)),0),INDEX($A$1:$A$12712,MATCH(G17226,$G$1:$G$12712,0)),MAX($A$2:$A17225)+1)</f>
        <v>13067</v>
      </c>
      <c r="C17226" t="str">
        <f t="shared" si="319"/>
        <v>conocophillips co., trainer refinery</v>
      </c>
      <c r="G17226">
        <v>880025</v>
      </c>
      <c r="H17226" s="2" t="s">
        <v>22103</v>
      </c>
    </row>
    <row r="17227" spans="1:8" ht="15" customHeight="1" x14ac:dyDescent="0.2">
      <c r="A17227">
        <f>IF(IFERROR((MATCH(G17227,$G$1:$G$12712,0)),0),INDEX($A$1:$A$12712,MATCH(G17227,$G$1:$G$12712,0)),MAX($A$2:$A17226)+1)</f>
        <v>13068</v>
      </c>
      <c r="C17227" t="str">
        <f t="shared" si="319"/>
        <v>ucc south charleston plant</v>
      </c>
      <c r="G17227">
        <v>880026</v>
      </c>
      <c r="H17227" s="2" t="s">
        <v>22104</v>
      </c>
    </row>
    <row r="17228" spans="1:8" ht="15" customHeight="1" x14ac:dyDescent="0.2">
      <c r="A17228">
        <f>IF(IFERROR((MATCH(G17228,$G$1:$G$12712,0)),0),INDEX($A$1:$A$12712,MATCH(G17228,$G$1:$G$12712,0)),MAX($A$2:$A17227)+1)</f>
        <v>13069</v>
      </c>
      <c r="C17228" t="str">
        <f t="shared" si="319"/>
        <v>procter &amp; gamble company - ivorydale</v>
      </c>
      <c r="G17228">
        <v>880028</v>
      </c>
      <c r="H17228" s="2" t="s">
        <v>22105</v>
      </c>
    </row>
    <row r="17229" spans="1:8" ht="15" customHeight="1" x14ac:dyDescent="0.2">
      <c r="A17229">
        <f>IF(IFERROR((MATCH(G17229,$G$1:$G$12712,0)),0),INDEX($A$1:$A$12712,MATCH(G17229,$G$1:$G$12712,0)),MAX($A$2:$A17228)+1)</f>
        <v>13070</v>
      </c>
      <c r="C17229" t="str">
        <f t="shared" si="319"/>
        <v>marathon petroleum company lp</v>
      </c>
      <c r="G17229">
        <v>880029</v>
      </c>
      <c r="H17229" s="2" t="s">
        <v>22106</v>
      </c>
    </row>
    <row r="17230" spans="1:8" ht="15" customHeight="1" x14ac:dyDescent="0.2">
      <c r="A17230">
        <f>IF(IFERROR((MATCH(G17230,$G$1:$G$12712,0)),0),INDEX($A$1:$A$12712,MATCH(G17230,$G$1:$G$12712,0)),MAX($A$2:$A17229)+1)</f>
        <v>13071</v>
      </c>
      <c r="C17230" t="str">
        <f t="shared" si="319"/>
        <v>bp husky refining llc</v>
      </c>
      <c r="G17230">
        <v>880030</v>
      </c>
      <c r="H17230" s="2" t="s">
        <v>22107</v>
      </c>
    </row>
    <row r="17231" spans="1:8" ht="15" customHeight="1" x14ac:dyDescent="0.2">
      <c r="A17231">
        <f>IF(IFERROR((MATCH(G17231,$G$1:$G$12712,0)),0),INDEX($A$1:$A$12712,MATCH(G17231,$G$1:$G$12712,0)),MAX($A$2:$A17230)+1)</f>
        <v>13072</v>
      </c>
      <c r="C17231" t="str">
        <f t="shared" si="319"/>
        <v>the dow chemical company</v>
      </c>
      <c r="G17231">
        <v>880031</v>
      </c>
      <c r="H17231" s="2" t="s">
        <v>22108</v>
      </c>
    </row>
    <row r="17232" spans="1:8" ht="15" customHeight="1" x14ac:dyDescent="0.2">
      <c r="A17232">
        <f>IF(IFERROR((MATCH(G17232,$G$1:$G$12712,0)),0),INDEX($A$1:$A$12712,MATCH(G17232,$G$1:$G$12712,0)),MAX($A$2:$A17231)+1)</f>
        <v>13073</v>
      </c>
      <c r="C17232" t="str">
        <f t="shared" si="319"/>
        <v>cognis oleochemicals, llc</v>
      </c>
      <c r="G17232">
        <v>880033</v>
      </c>
      <c r="H17232" s="2" t="s">
        <v>22109</v>
      </c>
    </row>
    <row r="17233" spans="1:8" ht="15" customHeight="1" x14ac:dyDescent="0.2">
      <c r="A17233">
        <f>IF(IFERROR((MATCH(G17233,$G$1:$G$12712,0)),0),INDEX($A$1:$A$12712,MATCH(G17233,$G$1:$G$12712,0)),MAX($A$2:$A17232)+1)</f>
        <v>13074</v>
      </c>
      <c r="C17233" t="str">
        <f t="shared" si="319"/>
        <v>catlettsburg refining, llc</v>
      </c>
      <c r="G17233">
        <v>880038</v>
      </c>
      <c r="H17233" s="2" t="s">
        <v>22110</v>
      </c>
    </row>
    <row r="17234" spans="1:8" ht="15" customHeight="1" x14ac:dyDescent="0.2">
      <c r="A17234">
        <f>IF(IFERROR((MATCH(G17234,$G$1:$G$12712,0)),0),INDEX($A$1:$A$12712,MATCH(G17234,$G$1:$G$12712,0)),MAX($A$2:$A17233)+1)</f>
        <v>13075</v>
      </c>
      <c r="C17234" t="str">
        <f t="shared" si="319"/>
        <v>cargill incorporated</v>
      </c>
      <c r="G17234">
        <v>880039</v>
      </c>
      <c r="H17234" s="2" t="s">
        <v>22111</v>
      </c>
    </row>
    <row r="17235" spans="1:8" ht="15" customHeight="1" x14ac:dyDescent="0.2">
      <c r="A17235">
        <f>IF(IFERROR((MATCH(G17235,$G$1:$G$12712,0)),0),INDEX($A$1:$A$12712,MATCH(G17235,$G$1:$G$12712,0)),MAX($A$2:$A17234)+1)</f>
        <v>13076</v>
      </c>
      <c r="C17235" t="str">
        <f t="shared" si="319"/>
        <v>ascend (decatur plant)</v>
      </c>
      <c r="G17235">
        <v>880041</v>
      </c>
      <c r="H17235" s="2" t="s">
        <v>22112</v>
      </c>
    </row>
    <row r="17236" spans="1:8" ht="15" customHeight="1" x14ac:dyDescent="0.2">
      <c r="A17236">
        <f>IF(IFERROR((MATCH(G17236,$G$1:$G$12712,0)),0),INDEX($A$1:$A$12712,MATCH(G17236,$G$1:$G$12712,0)),MAX($A$2:$A17235)+1)</f>
        <v>13077</v>
      </c>
      <c r="C17236" t="str">
        <f t="shared" si="319"/>
        <v>ak steel corporation - middletown</v>
      </c>
      <c r="G17236">
        <v>880042</v>
      </c>
      <c r="H17236" s="2" t="s">
        <v>22113</v>
      </c>
    </row>
    <row r="17237" spans="1:8" ht="15" customHeight="1" x14ac:dyDescent="0.2">
      <c r="A17237">
        <f>IF(IFERROR((MATCH(G17237,$G$1:$G$12712,0)),0),INDEX($A$1:$A$12712,MATCH(G17237,$G$1:$G$12712,0)),MAX($A$2:$A17236)+1)</f>
        <v>13078</v>
      </c>
      <c r="C17237" t="str">
        <f t="shared" si="319"/>
        <v>holcim us inc</v>
      </c>
      <c r="G17237">
        <v>880043</v>
      </c>
      <c r="H17237" s="2" t="s">
        <v>22114</v>
      </c>
    </row>
    <row r="17238" spans="1:8" ht="15" customHeight="1" x14ac:dyDescent="0.2">
      <c r="A17238">
        <f>IF(IFERROR((MATCH(G17238,$G$1:$G$12712,0)),0),INDEX($A$1:$A$12712,MATCH(G17238,$G$1:$G$12712,0)),MAX($A$2:$A17237)+1)</f>
        <v>13079</v>
      </c>
      <c r="C17238" t="str">
        <f t="shared" si="319"/>
        <v>lafarge building materials, inc.</v>
      </c>
      <c r="G17238">
        <v>880044</v>
      </c>
      <c r="H17238" s="2" t="s">
        <v>22115</v>
      </c>
    </row>
    <row r="17239" spans="1:8" ht="15" customHeight="1" x14ac:dyDescent="0.2">
      <c r="A17239">
        <f>IF(IFERROR((MATCH(G17239,$G$1:$G$12712,0)),0),INDEX($A$1:$A$12712,MATCH(G17239,$G$1:$G$12712,0)),MAX($A$2:$A17238)+1)</f>
        <v>13080</v>
      </c>
      <c r="C17239" t="str">
        <f t="shared" si="319"/>
        <v>university of michigan</v>
      </c>
      <c r="G17239">
        <v>880045</v>
      </c>
      <c r="H17239" s="2" t="s">
        <v>22116</v>
      </c>
    </row>
    <row r="17240" spans="1:8" ht="15" customHeight="1" x14ac:dyDescent="0.2">
      <c r="A17240">
        <f>IF(IFERROR((MATCH(G17240,$G$1:$G$12712,0)),0),INDEX($A$1:$A$12712,MATCH(G17240,$G$1:$G$12712,0)),MAX($A$2:$A17239)+1)</f>
        <v>13081</v>
      </c>
      <c r="C17240" t="str">
        <f t="shared" si="319"/>
        <v>bernville station</v>
      </c>
      <c r="G17240">
        <v>880049</v>
      </c>
      <c r="H17240" s="2" t="s">
        <v>22117</v>
      </c>
    </row>
    <row r="17241" spans="1:8" ht="15" customHeight="1" x14ac:dyDescent="0.2">
      <c r="A17241">
        <f>IF(IFERROR((MATCH(G17241,$G$1:$G$12712,0)),0),INDEX($A$1:$A$12712,MATCH(G17241,$G$1:$G$12712,0)),MAX($A$2:$A17240)+1)</f>
        <v>13082</v>
      </c>
      <c r="C17241" t="str">
        <f t="shared" si="319"/>
        <v>shermans dale station</v>
      </c>
      <c r="G17241">
        <v>880050</v>
      </c>
      <c r="H17241" s="2" t="s">
        <v>22118</v>
      </c>
    </row>
    <row r="17242" spans="1:8" ht="15" customHeight="1" x14ac:dyDescent="0.2">
      <c r="A17242">
        <f>IF(IFERROR((MATCH(G17242,$G$1:$G$12712,0)),0),INDEX($A$1:$A$12712,MATCH(G17242,$G$1:$G$12712,0)),MAX($A$2:$A17241)+1)</f>
        <v>13083</v>
      </c>
      <c r="C17242" t="str">
        <f t="shared" si="319"/>
        <v>lehigh northeast cement company</v>
      </c>
      <c r="G17242">
        <v>880052</v>
      </c>
      <c r="H17242" s="2" t="s">
        <v>22119</v>
      </c>
    </row>
    <row r="17243" spans="1:8" ht="45" customHeight="1" x14ac:dyDescent="0.2">
      <c r="A17243">
        <f>IF(IFERROR((MATCH(G17243,$G$1:$G$12712,0)),0),INDEX($A$1:$A$12712,MATCH(G17243,$G$1:$G$12712,0)),MAX($A$2:$A17242)+1)</f>
        <v>13084</v>
      </c>
      <c r="C17243" t="str">
        <f t="shared" si="319"/>
        <v>bayer</v>
      </c>
      <c r="G17243">
        <v>880053</v>
      </c>
      <c r="H17243" s="2" t="s">
        <v>22120</v>
      </c>
    </row>
    <row r="17244" spans="1:8" ht="15" customHeight="1" x14ac:dyDescent="0.2">
      <c r="A17244">
        <f>IF(IFERROR((MATCH(G17244,$G$1:$G$12712,0)),0),INDEX($A$1:$A$12712,MATCH(G17244,$G$1:$G$12712,0)),MAX($A$2:$A17243)+1)</f>
        <v>13085</v>
      </c>
      <c r="C17244" t="str">
        <f t="shared" si="319"/>
        <v>doe oak ridge y-12</v>
      </c>
      <c r="G17244">
        <v>880055</v>
      </c>
      <c r="H17244" s="2" t="s">
        <v>22121</v>
      </c>
    </row>
    <row r="17245" spans="1:8" ht="15" customHeight="1" x14ac:dyDescent="0.2">
      <c r="A17245">
        <f>IF(IFERROR((MATCH(G17245,$G$1:$G$12712,0)),0),INDEX($A$1:$A$12712,MATCH(G17245,$G$1:$G$12712,0)),MAX($A$2:$A17244)+1)</f>
        <v>13086</v>
      </c>
      <c r="C17245" t="str">
        <f t="shared" si="319"/>
        <v>invista s.a.r.l. camden plant</v>
      </c>
      <c r="G17245">
        <v>880057</v>
      </c>
      <c r="H17245" s="2" t="s">
        <v>22122</v>
      </c>
    </row>
    <row r="17246" spans="1:8" ht="15" customHeight="1" x14ac:dyDescent="0.2">
      <c r="A17246">
        <f>IF(IFERROR((MATCH(G17246,$G$1:$G$12712,0)),0),INDEX($A$1:$A$12712,MATCH(G17246,$G$1:$G$12712,0)),MAX($A$2:$A17245)+1)</f>
        <v>13087</v>
      </c>
      <c r="C17246" t="str">
        <f t="shared" si="319"/>
        <v>wickliffe paper company</v>
      </c>
      <c r="G17246">
        <v>880065</v>
      </c>
      <c r="H17246" s="2" t="s">
        <v>22123</v>
      </c>
    </row>
    <row r="17247" spans="1:8" ht="15" customHeight="1" x14ac:dyDescent="0.2">
      <c r="A17247">
        <f>IF(IFERROR((MATCH(G17247,$G$1:$G$12712,0)),0),INDEX($A$1:$A$12712,MATCH(G17247,$G$1:$G$12712,0)),MAX($A$2:$A17246)+1)</f>
        <v>13088</v>
      </c>
      <c r="C17247" t="str">
        <f t="shared" si="319"/>
        <v>voridian columbia operations</v>
      </c>
      <c r="G17247">
        <v>880066</v>
      </c>
      <c r="H17247" s="2" t="s">
        <v>22124</v>
      </c>
    </row>
    <row r="17248" spans="1:8" ht="15" customHeight="1" x14ac:dyDescent="0.2">
      <c r="A17248">
        <f>IF(IFERROR((MATCH(G17248,$G$1:$G$12712,0)),0),INDEX($A$1:$A$12712,MATCH(G17248,$G$1:$G$12712,0)),MAX($A$2:$A17247)+1)</f>
        <v>13089</v>
      </c>
      <c r="C17248" t="str">
        <f t="shared" si="319"/>
        <v>wood river refinery</v>
      </c>
      <c r="G17248">
        <v>880067</v>
      </c>
      <c r="H17248" s="2" t="s">
        <v>22125</v>
      </c>
    </row>
    <row r="17249" spans="1:8" ht="15" customHeight="1" x14ac:dyDescent="0.2">
      <c r="A17249">
        <f>IF(IFERROR((MATCH(G17249,$G$1:$G$12712,0)),0),INDEX($A$1:$A$12712,MATCH(G17249,$G$1:$G$12712,0)),MAX($A$2:$A17248)+1)</f>
        <v>13090</v>
      </c>
      <c r="C17249" t="str">
        <f t="shared" si="319"/>
        <v>springs global us - grace facility</v>
      </c>
      <c r="G17249">
        <v>880068</v>
      </c>
      <c r="H17249" s="2" t="s">
        <v>22126</v>
      </c>
    </row>
    <row r="17250" spans="1:8" ht="15" customHeight="1" x14ac:dyDescent="0.2">
      <c r="A17250">
        <f>IF(IFERROR((MATCH(G17250,$G$1:$G$12712,0)),0),INDEX($A$1:$A$12712,MATCH(G17250,$G$1:$G$12712,0)),MAX($A$2:$A17249)+1)</f>
        <v>13091</v>
      </c>
      <c r="C17250" t="str">
        <f t="shared" si="319"/>
        <v>sunoco inc (r&amp;m) haverhill plant</v>
      </c>
      <c r="G17250">
        <v>880070</v>
      </c>
      <c r="H17250" s="2" t="s">
        <v>22127</v>
      </c>
    </row>
    <row r="17251" spans="1:8" ht="15" customHeight="1" x14ac:dyDescent="0.2">
      <c r="A17251">
        <f>IF(IFERROR((MATCH(G17251,$G$1:$G$12712,0)),0),INDEX($A$1:$A$12712,MATCH(G17251,$G$1:$G$12712,0)),MAX($A$2:$A17250)+1)</f>
        <v>13092</v>
      </c>
      <c r="C17251" t="str">
        <f t="shared" si="319"/>
        <v>armagh compressor station</v>
      </c>
      <c r="G17251">
        <v>880071</v>
      </c>
      <c r="H17251" s="2" t="s">
        <v>22128</v>
      </c>
    </row>
    <row r="17252" spans="1:8" ht="15" customHeight="1" x14ac:dyDescent="0.2">
      <c r="A17252">
        <f>IF(IFERROR((MATCH(G17252,$G$1:$G$12712,0)),0),INDEX($A$1:$A$12712,MATCH(G17252,$G$1:$G$12712,0)),MAX($A$2:$A17251)+1)</f>
        <v>13093</v>
      </c>
      <c r="C17252" t="str">
        <f t="shared" si="319"/>
        <v>entriken compressor station</v>
      </c>
      <c r="G17252">
        <v>880072</v>
      </c>
      <c r="H17252" s="2" t="s">
        <v>22129</v>
      </c>
    </row>
    <row r="17253" spans="1:8" ht="15" customHeight="1" x14ac:dyDescent="0.2">
      <c r="A17253">
        <f>IF(IFERROR((MATCH(G17253,$G$1:$G$12712,0)),0),INDEX($A$1:$A$12712,MATCH(G17253,$G$1:$G$12712,0)),MAX($A$2:$A17252)+1)</f>
        <v>13094</v>
      </c>
      <c r="C17253" t="str">
        <f t="shared" si="319"/>
        <v>marlboro paper mill</v>
      </c>
      <c r="G17253">
        <v>880074</v>
      </c>
      <c r="H17253" s="2" t="s">
        <v>22130</v>
      </c>
    </row>
    <row r="17254" spans="1:8" ht="15" customHeight="1" x14ac:dyDescent="0.2">
      <c r="A17254">
        <f>IF(IFERROR((MATCH(G17254,$G$1:$G$12712,0)),0),INDEX($A$1:$A$12712,MATCH(G17254,$G$1:$G$12712,0)),MAX($A$2:$A17253)+1)</f>
        <v>13095</v>
      </c>
      <c r="C17254" t="str">
        <f t="shared" si="319"/>
        <v>bp amoco chemical company</v>
      </c>
      <c r="G17254">
        <v>880075</v>
      </c>
      <c r="H17254" s="2" t="s">
        <v>22131</v>
      </c>
    </row>
    <row r="17255" spans="1:8" ht="15" customHeight="1" x14ac:dyDescent="0.2">
      <c r="A17255">
        <f>IF(IFERROR((MATCH(G17255,$G$1:$G$12712,0)),0),INDEX($A$1:$A$12712,MATCH(G17255,$G$1:$G$12712,0)),MAX($A$2:$A17254)+1)</f>
        <v>13096</v>
      </c>
      <c r="C17255" t="str">
        <f t="shared" si="319"/>
        <v>lemont refinery</v>
      </c>
      <c r="G17255">
        <v>880076</v>
      </c>
      <c r="H17255" s="2" t="s">
        <v>22132</v>
      </c>
    </row>
    <row r="17256" spans="1:8" ht="15" customHeight="1" x14ac:dyDescent="0.2">
      <c r="A17256">
        <f>IF(IFERROR((MATCH(G17256,$G$1:$G$12712,0)),0),INDEX($A$1:$A$12712,MATCH(G17256,$G$1:$G$12712,0)),MAX($A$2:$A17255)+1)</f>
        <v>13097</v>
      </c>
      <c r="C17256" t="str">
        <f t="shared" si="319"/>
        <v>republic engineered products-lorain</v>
      </c>
      <c r="G17256">
        <v>880077</v>
      </c>
      <c r="H17256" s="2" t="s">
        <v>22133</v>
      </c>
    </row>
    <row r="17257" spans="1:8" ht="15" customHeight="1" x14ac:dyDescent="0.2">
      <c r="A17257">
        <f>IF(IFERROR((MATCH(G17257,$G$1:$G$12712,0)),0),INDEX($A$1:$A$12712,MATCH(G17257,$G$1:$G$12712,0)),MAX($A$2:$A17256)+1)</f>
        <v>13098</v>
      </c>
      <c r="C17257" t="str">
        <f t="shared" si="319"/>
        <v>sonoco products company</v>
      </c>
      <c r="G17257">
        <v>880078</v>
      </c>
      <c r="H17257" s="2" t="s">
        <v>22134</v>
      </c>
    </row>
    <row r="17258" spans="1:8" ht="15" customHeight="1" x14ac:dyDescent="0.2">
      <c r="A17258">
        <f>IF(IFERROR((MATCH(G17258,$G$1:$G$12712,0)),0),INDEX($A$1:$A$12712,MATCH(G17258,$G$1:$G$12712,0)),MAX($A$2:$A17257)+1)</f>
        <v>13099</v>
      </c>
      <c r="C17258" t="str">
        <f t="shared" si="319"/>
        <v>tate &amp; lyle-loudon</v>
      </c>
      <c r="G17258">
        <v>880079</v>
      </c>
      <c r="H17258" s="2" t="s">
        <v>22135</v>
      </c>
    </row>
    <row r="17259" spans="1:8" ht="15" customHeight="1" x14ac:dyDescent="0.2">
      <c r="A17259">
        <f>IF(IFERROR((MATCH(G17259,$G$1:$G$12712,0)),0),INDEX($A$1:$A$12712,MATCH(G17259,$G$1:$G$12712,0)),MAX($A$2:$A17258)+1)</f>
        <v>13100</v>
      </c>
      <c r="C17259" t="str">
        <f t="shared" si="319"/>
        <v>dte pontiac north llc</v>
      </c>
      <c r="G17259">
        <v>880081</v>
      </c>
      <c r="H17259" s="2" t="s">
        <v>22136</v>
      </c>
    </row>
    <row r="17260" spans="1:8" ht="15" customHeight="1" x14ac:dyDescent="0.2">
      <c r="A17260">
        <f>IF(IFERROR((MATCH(G17260,$G$1:$G$12712,0)),0),INDEX($A$1:$A$12712,MATCH(G17260,$G$1:$G$12712,0)),MAX($A$2:$A17259)+1)</f>
        <v>13101</v>
      </c>
      <c r="C17260" t="str">
        <f t="shared" si="319"/>
        <v>lima refinery</v>
      </c>
      <c r="G17260">
        <v>880083</v>
      </c>
      <c r="H17260" s="2" t="s">
        <v>22137</v>
      </c>
    </row>
    <row r="17261" spans="1:8" ht="15" customHeight="1" x14ac:dyDescent="0.2">
      <c r="A17261">
        <f>IF(IFERROR((MATCH(G17261,$G$1:$G$12712,0)),0),INDEX($A$1:$A$12712,MATCH(G17261,$G$1:$G$12712,0)),MAX($A$2:$A17260)+1)</f>
        <v>13102</v>
      </c>
      <c r="C17261" t="str">
        <f t="shared" si="319"/>
        <v>aventine renewable energy, inc.</v>
      </c>
      <c r="G17261">
        <v>880086</v>
      </c>
      <c r="H17261" s="2" t="s">
        <v>22138</v>
      </c>
    </row>
    <row r="17262" spans="1:8" ht="15" customHeight="1" x14ac:dyDescent="0.2">
      <c r="A17262">
        <f>IF(IFERROR((MATCH(G17262,$G$1:$G$12712,0)),0),INDEX($A$1:$A$12712,MATCH(G17262,$G$1:$G$12712,0)),MAX($A$2:$A17261)+1)</f>
        <v>13103</v>
      </c>
      <c r="C17262" t="str">
        <f t="shared" si="319"/>
        <v>new energy corp</v>
      </c>
      <c r="G17262">
        <v>880087</v>
      </c>
      <c r="H17262" s="2" t="s">
        <v>22139</v>
      </c>
    </row>
    <row r="17263" spans="1:8" ht="15" customHeight="1" x14ac:dyDescent="0.2">
      <c r="A17263">
        <f>IF(IFERROR((MATCH(G17263,$G$1:$G$12712,0)),0),INDEX($A$1:$A$12712,MATCH(G17263,$G$1:$G$12712,0)),MAX($A$2:$A17262)+1)</f>
        <v>13104</v>
      </c>
      <c r="C17263" t="str">
        <f t="shared" si="319"/>
        <v>marathon ashland petroleum llc</v>
      </c>
      <c r="G17263">
        <v>880088</v>
      </c>
      <c r="H17263" s="2" t="s">
        <v>22140</v>
      </c>
    </row>
    <row r="17264" spans="1:8" ht="15" customHeight="1" x14ac:dyDescent="0.2">
      <c r="A17264">
        <f>IF(IFERROR((MATCH(G17264,$G$1:$G$12712,0)),0),INDEX($A$1:$A$12712,MATCH(G17264,$G$1:$G$12712,0)),MAX($A$2:$A17263)+1)</f>
        <v>13105</v>
      </c>
      <c r="C17264" t="str">
        <f t="shared" si="319"/>
        <v>flint hills resources, - joliet plant</v>
      </c>
      <c r="G17264">
        <v>880089</v>
      </c>
      <c r="H17264" s="2" t="s">
        <v>22141</v>
      </c>
    </row>
    <row r="17265" spans="1:8" ht="15" customHeight="1" x14ac:dyDescent="0.2">
      <c r="A17265">
        <f>IF(IFERROR((MATCH(G17265,$G$1:$G$12712,0)),0),INDEX($A$1:$A$12712,MATCH(G17265,$G$1:$G$12712,0)),MAX($A$2:$A17264)+1)</f>
        <v>13106</v>
      </c>
      <c r="C17265" t="str">
        <f t="shared" si="319"/>
        <v>naval station great lakes</v>
      </c>
      <c r="G17265">
        <v>880091</v>
      </c>
      <c r="H17265" s="2" t="s">
        <v>22142</v>
      </c>
    </row>
    <row r="17266" spans="1:8" ht="15" customHeight="1" x14ac:dyDescent="0.2">
      <c r="A17266">
        <f>IF(IFERROR((MATCH(G17266,$G$1:$G$12712,0)),0),INDEX($A$1:$A$12712,MATCH(G17266,$G$1:$G$12712,0)),MAX($A$2:$A17265)+1)</f>
        <v>13107</v>
      </c>
      <c r="C17266" t="str">
        <f t="shared" si="319"/>
        <v>bp amoco chemical company cr plant</v>
      </c>
      <c r="G17266">
        <v>880092</v>
      </c>
      <c r="H17266" s="2" t="s">
        <v>22143</v>
      </c>
    </row>
    <row r="17267" spans="1:8" ht="15" customHeight="1" x14ac:dyDescent="0.2">
      <c r="A17267">
        <f>IF(IFERROR((MATCH(G17267,$G$1:$G$12712,0)),0),INDEX($A$1:$A$12712,MATCH(G17267,$G$1:$G$12712,0)),MAX($A$2:$A17266)+1)</f>
        <v>13108</v>
      </c>
      <c r="C17267" t="str">
        <f t="shared" si="319"/>
        <v>honeywell intl, inc hopewell plant</v>
      </c>
      <c r="G17267">
        <v>880093</v>
      </c>
      <c r="H17267" s="2" t="s">
        <v>22144</v>
      </c>
    </row>
    <row r="17268" spans="1:8" ht="15" customHeight="1" x14ac:dyDescent="0.2">
      <c r="A17268">
        <f>IF(IFERROR((MATCH(G17268,$G$1:$G$12712,0)),0),INDEX($A$1:$A$12712,MATCH(G17268,$G$1:$G$12712,0)),MAX($A$2:$A17267)+1)</f>
        <v>13109</v>
      </c>
      <c r="C17268" t="str">
        <f t="shared" si="319"/>
        <v>trigen st. louis energy</v>
      </c>
      <c r="G17268">
        <v>880094</v>
      </c>
      <c r="H17268" s="2" t="s">
        <v>22145</v>
      </c>
    </row>
    <row r="17269" spans="1:8" ht="15" customHeight="1" x14ac:dyDescent="0.2">
      <c r="A17269">
        <f>IF(IFERROR((MATCH(G17269,$G$1:$G$12712,0)),0),INDEX($A$1:$A$12712,MATCH(G17269,$G$1:$G$12712,0)),MAX($A$2:$A17268)+1)</f>
        <v>13110</v>
      </c>
      <c r="C17269" t="str">
        <f t="shared" si="319"/>
        <v>chicago coke co., inc.</v>
      </c>
      <c r="G17269">
        <v>880096</v>
      </c>
      <c r="H17269" s="2" t="s">
        <v>22146</v>
      </c>
    </row>
    <row r="17270" spans="1:8" ht="15" customHeight="1" x14ac:dyDescent="0.2">
      <c r="A17270">
        <f>IF(IFERROR((MATCH(G17270,$G$1:$G$12712,0)),0),INDEX($A$1:$A$12712,MATCH(G17270,$G$1:$G$12712,0)),MAX($A$2:$A17269)+1)</f>
        <v>13111</v>
      </c>
      <c r="C17270" t="str">
        <f t="shared" si="319"/>
        <v>ravenswood steam plant</v>
      </c>
      <c r="G17270">
        <v>880100</v>
      </c>
      <c r="H17270" s="2" t="s">
        <v>22147</v>
      </c>
    </row>
    <row r="17271" spans="1:8" ht="15" customHeight="1" x14ac:dyDescent="0.2">
      <c r="A17271">
        <f>IF(IFERROR((MATCH(G17271,$G$1:$G$12712,0)),0),INDEX($A$1:$A$12712,MATCH(G17271,$G$1:$G$12712,0)),MAX($A$2:$A17270)+1)</f>
        <v>13112</v>
      </c>
      <c r="C17271" t="str">
        <f t="shared" si="319"/>
        <v>rocktenn cp llc stevenson mill</v>
      </c>
      <c r="G17271">
        <v>880101</v>
      </c>
      <c r="H17271" s="2" t="s">
        <v>22148</v>
      </c>
    </row>
    <row r="17272" spans="1:8" ht="15" customHeight="1" x14ac:dyDescent="0.2">
      <c r="A17272">
        <f>IF(IFERROR((MATCH(G17272,$G$1:$G$12712,0)),0),INDEX($A$1:$A$12712,MATCH(G17272,$G$1:$G$12712,0)),MAX($A$2:$A17271)+1)</f>
        <v>13113</v>
      </c>
      <c r="C17272" t="str">
        <f t="shared" si="319"/>
        <v>spmt marcus hook industrial complex</v>
      </c>
      <c r="G17272">
        <v>880107</v>
      </c>
      <c r="H17272" s="2" t="s">
        <v>22149</v>
      </c>
    </row>
    <row r="17273" spans="1:8" ht="15" customHeight="1" x14ac:dyDescent="0.2">
      <c r="A17273">
        <f>IF(IFERROR((MATCH(G17273,$G$1:$G$12712,0)),0),INDEX($A$1:$A$12712,MATCH(G17273,$G$1:$G$12712,0)),MAX($A$2:$A17272)+1)</f>
        <v>13114</v>
      </c>
      <c r="C17273" t="str">
        <f t="shared" si="319"/>
        <v>grain processing corporation</v>
      </c>
      <c r="G17273">
        <v>880108</v>
      </c>
      <c r="H17273" s="2" t="s">
        <v>22150</v>
      </c>
    </row>
    <row r="17274" spans="1:8" ht="15" customHeight="1" x14ac:dyDescent="0.2">
      <c r="A17274">
        <f>IF(IFERROR((MATCH(G17274,$G$1:$G$12712,0)),0),INDEX($A$1:$A$12712,MATCH(G17274,$G$1:$G$12712,0)),MAX($A$2:$A17273)+1)</f>
        <v>13115</v>
      </c>
      <c r="C17274" t="str">
        <f t="shared" si="319"/>
        <v>toltec power station</v>
      </c>
      <c r="G17274">
        <v>55648</v>
      </c>
      <c r="H17274" t="s">
        <v>22151</v>
      </c>
    </row>
    <row r="17275" spans="1:8" ht="15" customHeight="1" x14ac:dyDescent="0.2">
      <c r="A17275">
        <f>IF(IFERROR((MATCH(G17275,$G$1:$G$12712,0)),0),INDEX($A$1:$A$12712,MATCH(G17275,$G$1:$G$12712,0)),MAX($A$2:$A17274)+1)</f>
        <v>13116</v>
      </c>
      <c r="C17275" t="str">
        <f t="shared" si="319"/>
        <v>harris energy facility</v>
      </c>
      <c r="G17275">
        <v>55143</v>
      </c>
      <c r="H17275" s="2" t="s">
        <v>22152</v>
      </c>
    </row>
    <row r="17276" spans="1:8" ht="15" customHeight="1" x14ac:dyDescent="0.2">
      <c r="A17276">
        <f>IF(IFERROR((MATCH(G17276,$G$1:$G$12712,0)),0),INDEX($A$1:$A$12712,MATCH(G17276,$G$1:$G$12712,0)),MAX($A$2:$A17275)+1)</f>
        <v>13117</v>
      </c>
      <c r="C17276" t="str">
        <f t="shared" si="319"/>
        <v>tenaska arkansas generating station</v>
      </c>
      <c r="G17276">
        <v>55442</v>
      </c>
      <c r="H17276" s="2" t="s">
        <v>22153</v>
      </c>
    </row>
    <row r="17277" spans="1:8" ht="15" customHeight="1" x14ac:dyDescent="0.2">
      <c r="A17277">
        <f>IF(IFERROR((MATCH(G17277,$G$1:$G$12712,0)),0),INDEX($A$1:$A$12712,MATCH(G17277,$G$1:$G$12712,0)),MAX($A$2:$A17276)+1)</f>
        <v>13118</v>
      </c>
      <c r="C17277" t="str">
        <f t="shared" si="319"/>
        <v>tenaska indiana generating station</v>
      </c>
      <c r="G17277">
        <v>55441</v>
      </c>
      <c r="H17277" s="2" t="s">
        <v>22154</v>
      </c>
    </row>
    <row r="17278" spans="1:8" ht="15" customHeight="1" x14ac:dyDescent="0.2">
      <c r="A17278">
        <f>IF(IFERROR((MATCH(G17278,$G$1:$G$12712,0)),0),INDEX($A$1:$A$12712,MATCH(G17278,$G$1:$G$12712,0)),MAX($A$2:$A17277)+1)</f>
        <v>13119</v>
      </c>
      <c r="C17278" t="str">
        <f t="shared" si="319"/>
        <v>kelson ridge generating station</v>
      </c>
      <c r="G17278">
        <v>55728</v>
      </c>
      <c r="H17278" s="2" t="s">
        <v>22155</v>
      </c>
    </row>
    <row r="17279" spans="1:8" ht="15" customHeight="1" x14ac:dyDescent="0.2">
      <c r="A17279">
        <f>IF(IFERROR((MATCH(G17279,$G$1:$G$12712,0)),0),INDEX($A$1:$A$12712,MATCH(G17279,$G$1:$G$12712,0)),MAX($A$2:$A17278)+1)</f>
        <v>13120</v>
      </c>
      <c r="C17279" t="str">
        <f t="shared" si="319"/>
        <v>east donegal power plant</v>
      </c>
      <c r="G17279">
        <v>55643</v>
      </c>
      <c r="H17279" s="2" t="s">
        <v>22156</v>
      </c>
    </row>
    <row r="17280" spans="1:8" ht="15" customHeight="1" x14ac:dyDescent="0.2">
      <c r="A17280">
        <f>IF(IFERROR((MATCH(G17280,$G$1:$G$12712,0)),0),INDEX($A$1:$A$12712,MATCH(G17280,$G$1:$G$12712,0)),MAX($A$2:$A17279)+1)</f>
        <v>13121</v>
      </c>
      <c r="C17280" t="str">
        <f t="shared" si="319"/>
        <v>red river energy facility</v>
      </c>
      <c r="G17280">
        <v>55717</v>
      </c>
      <c r="H17280" s="2" t="s">
        <v>22157</v>
      </c>
    </row>
    <row r="17281" spans="1:10" ht="15" customHeight="1" x14ac:dyDescent="0.2">
      <c r="A17281">
        <f>IF(IFERROR((MATCH(G17281,$G$1:$G$12712,0)),0),INDEX($A$1:$A$12712,MATCH(G17281,$G$1:$G$12712,0)),MAX($A$2:$A17280)+1)</f>
        <v>13122</v>
      </c>
      <c r="C17281" t="str">
        <f t="shared" si="319"/>
        <v>ses solar one llc</v>
      </c>
      <c r="G17281">
        <v>56916</v>
      </c>
      <c r="H17281" s="2" t="s">
        <v>22158</v>
      </c>
    </row>
    <row r="17282" spans="1:10" ht="15" customHeight="1" x14ac:dyDescent="0.2">
      <c r="A17282">
        <f>IF(IFERROR((MATCH(G17282,$G$1:$G$12712,0)),0),INDEX($A$1:$A$12712,MATCH(G17282,$G$1:$G$12712,0)),MAX($A$2:$A17281)+1)</f>
        <v>13123</v>
      </c>
      <c r="C17282" t="str">
        <f t="shared" ref="C17282:C17345" si="320">IF(H17282="",F17282,H17282)</f>
        <v>barton shoals energy center</v>
      </c>
      <c r="G17282">
        <v>55819</v>
      </c>
      <c r="H17282" s="2" t="s">
        <v>22159</v>
      </c>
    </row>
    <row r="17283" spans="1:10" ht="15" customHeight="1" x14ac:dyDescent="0.2">
      <c r="A17283">
        <f>IF(IFERROR((MATCH(G17283,$G$1:$G$12712,0)),0),INDEX($A$1:$A$12712,MATCH(G17283,$G$1:$G$12712,0)),MAX($A$2:$A17282)+1)</f>
        <v>13124</v>
      </c>
      <c r="C17283" t="str">
        <f t="shared" si="320"/>
        <v>peace valley</v>
      </c>
      <c r="G17283">
        <v>55993</v>
      </c>
      <c r="H17283" s="2" t="s">
        <v>22160</v>
      </c>
    </row>
    <row r="17284" spans="1:10" ht="15" customHeight="1" x14ac:dyDescent="0.2">
      <c r="A17284">
        <f>IF(IFERROR((MATCH(G17284,$G$1:$G$12712,0)),0),INDEX($A$1:$A$12712,MATCH(G17284,$G$1:$G$12712,0)),MAX($A$2:$A17283)+1)</f>
        <v>13125</v>
      </c>
      <c r="C17284" t="str">
        <f t="shared" si="320"/>
        <v>thoroughbred generating station</v>
      </c>
      <c r="G17284">
        <v>55462</v>
      </c>
      <c r="H17284" s="2" t="s">
        <v>22161</v>
      </c>
    </row>
    <row r="17285" spans="1:10" ht="15" customHeight="1" x14ac:dyDescent="0.2">
      <c r="A17285">
        <f>IF(IFERROR((MATCH(G17285,$G$1:$G$12712,0)),0),INDEX($A$1:$A$12712,MATCH(G17285,$G$1:$G$12712,0)),MAX($A$2:$A17284)+1)</f>
        <v>13126</v>
      </c>
      <c r="C17285" t="str">
        <f t="shared" si="320"/>
        <v>toquop energy facility</v>
      </c>
      <c r="G17285">
        <v>55844</v>
      </c>
      <c r="H17285" s="2" t="s">
        <v>22162</v>
      </c>
    </row>
    <row r="17286" spans="1:10" ht="15" customHeight="1" x14ac:dyDescent="0.2">
      <c r="A17286">
        <f>IF(IFERROR((MATCH(G17286,$G$1:$G$12712,0)),0),INDEX($A$1:$A$12712,MATCH(G17286,$G$1:$G$12712,0)),MAX($A$2:$A17285)+1)</f>
        <v>13127</v>
      </c>
      <c r="C17286" t="str">
        <f t="shared" si="320"/>
        <v>goose lake generating station</v>
      </c>
      <c r="G17286">
        <v>55707</v>
      </c>
      <c r="H17286" s="2" t="s">
        <v>22163</v>
      </c>
    </row>
    <row r="17287" spans="1:10" ht="15" customHeight="1" x14ac:dyDescent="0.2">
      <c r="A17287">
        <f>IF(IFERROR((MATCH(G17287,$G$1:$G$12712,0)),0),INDEX($A$1:$A$12712,MATCH(G17287,$G$1:$G$12712,0)),MAX($A$2:$A17286)+1)</f>
        <v>13128</v>
      </c>
      <c r="C17287" t="str">
        <f t="shared" si="320"/>
        <v>bonnet carre power llc</v>
      </c>
      <c r="G17287">
        <v>55843</v>
      </c>
      <c r="H17287" s="2" t="s">
        <v>22164</v>
      </c>
    </row>
    <row r="17288" spans="1:10" ht="15" customHeight="1" x14ac:dyDescent="0.2">
      <c r="A17288">
        <f>IF(IFERROR((MATCH(G17288,$G$1:$G$12712,0)),0),INDEX($A$1:$A$12712,MATCH(G17288,$G$1:$G$12712,0)),MAX($A$2:$A17287)+1)</f>
        <v>13129</v>
      </c>
      <c r="C17288" t="str">
        <f t="shared" si="320"/>
        <v>pike county generation facility</v>
      </c>
      <c r="G17288">
        <v>55329</v>
      </c>
      <c r="H17288" s="2" t="s">
        <v>22165</v>
      </c>
    </row>
    <row r="17289" spans="1:10" ht="15" customHeight="1" x14ac:dyDescent="0.2">
      <c r="A17289">
        <f>IF(IFERROR((MATCH(G17289,$G$1:$G$12712,0)),0),INDEX($A$1:$A$12712,MATCH(G17289,$G$1:$G$12712,0)),MAX($A$2:$A17288)+1)</f>
        <v>13130</v>
      </c>
      <c r="C17289" t="str">
        <f t="shared" si="320"/>
        <v>pittsburg power plant</v>
      </c>
      <c r="G17289">
        <v>55421</v>
      </c>
      <c r="H17289" s="2" t="s">
        <v>22166</v>
      </c>
      <c r="I17289">
        <v>10285</v>
      </c>
      <c r="J17289" t="s">
        <v>22167</v>
      </c>
    </row>
    <row r="17290" spans="1:10" ht="15" customHeight="1" x14ac:dyDescent="0.2">
      <c r="A17290">
        <f>IF(IFERROR((MATCH(G17290,$G$1:$G$12712,0)),0),INDEX($A$1:$A$12712,MATCH(G17290,$G$1:$G$12712,0)),MAX($A$2:$A17289)+1)</f>
        <v>13131</v>
      </c>
      <c r="C17290" t="str">
        <f t="shared" si="320"/>
        <v>signal peak generating project</v>
      </c>
      <c r="G17290">
        <v>55692</v>
      </c>
      <c r="H17290" s="2" t="s">
        <v>22168</v>
      </c>
    </row>
    <row r="17291" spans="1:10" ht="15" customHeight="1" x14ac:dyDescent="0.2">
      <c r="A17291">
        <f>IF(IFERROR((MATCH(G17291,$G$1:$G$12712,0)),0),INDEX($A$1:$A$12712,MATCH(G17291,$G$1:$G$12712,0)),MAX($A$2:$A17290)+1)</f>
        <v>13132</v>
      </c>
      <c r="C17291" t="str">
        <f t="shared" si="320"/>
        <v>duke energy curry</v>
      </c>
      <c r="G17291">
        <v>55681</v>
      </c>
      <c r="H17291" s="2" t="s">
        <v>22169</v>
      </c>
    </row>
    <row r="17292" spans="1:10" ht="15" customHeight="1" x14ac:dyDescent="0.2">
      <c r="A17292">
        <f>IF(IFERROR((MATCH(G17292,$G$1:$G$12712,0)),0),INDEX($A$1:$A$12712,MATCH(G17292,$G$1:$G$12712,0)),MAX($A$2:$A17291)+1)</f>
        <v>13133</v>
      </c>
      <c r="C17292" t="str">
        <f t="shared" si="320"/>
        <v>genpower kelley llc</v>
      </c>
      <c r="G17292">
        <v>55633</v>
      </c>
      <c r="H17292" s="2" t="s">
        <v>22170</v>
      </c>
    </row>
    <row r="17293" spans="1:10" ht="15" customHeight="1" x14ac:dyDescent="0.2">
      <c r="A17293">
        <f>IF(IFERROR((MATCH(G17293,$G$1:$G$12712,0)),0),INDEX($A$1:$A$12712,MATCH(G17293,$G$1:$G$12712,0)),MAX($A$2:$A17292)+1)</f>
        <v>13134</v>
      </c>
      <c r="C17293" t="str">
        <f t="shared" si="320"/>
        <v>tallmadge generation station</v>
      </c>
      <c r="G17293">
        <v>55808</v>
      </c>
      <c r="H17293" s="2" t="s">
        <v>22171</v>
      </c>
    </row>
    <row r="17294" spans="1:10" ht="15" customHeight="1" x14ac:dyDescent="0.2">
      <c r="A17294">
        <f>IF(IFERROR((MATCH(G17294,$G$1:$G$12712,0)),0),INDEX($A$1:$A$12712,MATCH(G17294,$G$1:$G$12712,0)),MAX($A$2:$A17293)+1)</f>
        <v>13135</v>
      </c>
      <c r="C17294" t="str">
        <f t="shared" si="320"/>
        <v>panda culloden generating station</v>
      </c>
      <c r="G17294">
        <v>55646</v>
      </c>
      <c r="H17294" s="2" t="s">
        <v>22172</v>
      </c>
    </row>
    <row r="17295" spans="1:10" ht="15" customHeight="1" x14ac:dyDescent="0.2">
      <c r="A17295">
        <f>IF(IFERROR((MATCH(G17295,$G$1:$G$12712,0)),0),INDEX($A$1:$A$12712,MATCH(G17295,$G$1:$G$12712,0)),MAX($A$2:$A17294)+1)</f>
        <v>13136</v>
      </c>
      <c r="C17295" t="str">
        <f t="shared" si="320"/>
        <v>nueces energy project</v>
      </c>
      <c r="G17295">
        <v>55449</v>
      </c>
      <c r="H17295" s="2" t="s">
        <v>22173</v>
      </c>
    </row>
    <row r="17296" spans="1:10" ht="15" customHeight="1" x14ac:dyDescent="0.2">
      <c r="A17296">
        <f>IF(IFERROR((MATCH(G17296,$G$1:$G$12712,0)),0),INDEX($A$1:$A$12712,MATCH(G17296,$G$1:$G$12712,0)),MAX($A$2:$A17295)+1)</f>
        <v>13137</v>
      </c>
      <c r="C17296" t="str">
        <f t="shared" si="320"/>
        <v>watermill electric generating</v>
      </c>
      <c r="G17296">
        <v>55450</v>
      </c>
      <c r="H17296" s="2" t="s">
        <v>22174</v>
      </c>
    </row>
    <row r="17297" spans="1:10" ht="15" customHeight="1" x14ac:dyDescent="0.2">
      <c r="A17297">
        <f>IF(IFERROR((MATCH(G17297,$G$1:$G$12712,0)),0),INDEX($A$1:$A$12712,MATCH(G17297,$G$1:$G$12712,0)),MAX($A$2:$A17296)+1)</f>
        <v>13138</v>
      </c>
      <c r="C17297" t="str">
        <f t="shared" si="320"/>
        <v>mirant gastonia llc</v>
      </c>
      <c r="G17297">
        <v>55702</v>
      </c>
      <c r="H17297" s="2" t="s">
        <v>22175</v>
      </c>
    </row>
    <row r="17298" spans="1:10" ht="15" customHeight="1" x14ac:dyDescent="0.2">
      <c r="A17298">
        <f>IF(IFERROR((MATCH(G17298,$G$1:$G$12712,0)),0),INDEX($A$1:$A$12712,MATCH(G17298,$G$1:$G$12712,0)),MAX($A$2:$A17297)+1)</f>
        <v>13139</v>
      </c>
      <c r="C17298" t="str">
        <f t="shared" si="320"/>
        <v>west palm</v>
      </c>
      <c r="G17298">
        <v>56071</v>
      </c>
      <c r="H17298" s="2" t="s">
        <v>22176</v>
      </c>
    </row>
    <row r="17299" spans="1:10" ht="15" customHeight="1" x14ac:dyDescent="0.2">
      <c r="A17299">
        <f>IF(IFERROR((MATCH(G17299,$G$1:$G$12712,0)),0),INDEX($A$1:$A$12712,MATCH(G17299,$G$1:$G$12712,0)),MAX($A$2:$A17298)+1)</f>
        <v>13140</v>
      </c>
      <c r="C17299" t="str">
        <f t="shared" si="320"/>
        <v>liberty generating station</v>
      </c>
      <c r="G17299">
        <v>55469</v>
      </c>
      <c r="H17299" s="2" t="s">
        <v>22177</v>
      </c>
    </row>
    <row r="17300" spans="1:10" ht="15" customHeight="1" x14ac:dyDescent="0.2">
      <c r="A17300">
        <f>IF(IFERROR((MATCH(G17300,$G$1:$G$12712,0)),0),INDEX($A$1:$A$12712,MATCH(G17300,$G$1:$G$12712,0)),MAX($A$2:$A17299)+1)</f>
        <v>13141</v>
      </c>
      <c r="C17300" t="str">
        <f t="shared" si="320"/>
        <v>kentucky mountain power llc</v>
      </c>
      <c r="G17300">
        <v>55289</v>
      </c>
      <c r="H17300" s="2" t="s">
        <v>22178</v>
      </c>
    </row>
    <row r="17301" spans="1:10" ht="15" customHeight="1" x14ac:dyDescent="0.2">
      <c r="A17301">
        <f>IF(IFERROR((MATCH(G17301,$G$1:$G$12712,0)),0),INDEX($A$1:$A$12712,MATCH(G17301,$G$1:$G$12712,0)),MAX($A$2:$A17300)+1)</f>
        <v>13142</v>
      </c>
      <c r="C17301" t="str">
        <f t="shared" si="320"/>
        <v>franklin county power</v>
      </c>
      <c r="G17301">
        <v>55527</v>
      </c>
      <c r="H17301" s="2" t="s">
        <v>22179</v>
      </c>
    </row>
    <row r="17302" spans="1:10" ht="15" customHeight="1" x14ac:dyDescent="0.2">
      <c r="A17302">
        <f>IF(IFERROR((MATCH(G17302,$G$1:$G$12712,0)),0),INDEX($A$1:$A$12712,MATCH(G17302,$G$1:$G$12712,0)),MAX($A$2:$A17301)+1)</f>
        <v>13143</v>
      </c>
      <c r="C17302" t="str">
        <f t="shared" si="320"/>
        <v>blue heron energy center</v>
      </c>
      <c r="G17302">
        <v>56089</v>
      </c>
      <c r="H17302" s="2" t="s">
        <v>22180</v>
      </c>
      <c r="I17302">
        <v>2875</v>
      </c>
      <c r="J17302" t="s">
        <v>6733</v>
      </c>
    </row>
    <row r="17303" spans="1:10" ht="15" customHeight="1" x14ac:dyDescent="0.2">
      <c r="A17303">
        <f>IF(IFERROR((MATCH(G17303,$G$1:$G$12712,0)),0),INDEX($A$1:$A$12712,MATCH(G17303,$G$1:$G$12712,0)),MAX($A$2:$A17302)+1)</f>
        <v>13144</v>
      </c>
      <c r="C17303" t="str">
        <f t="shared" si="320"/>
        <v>cob energy facility</v>
      </c>
      <c r="G17303">
        <v>55962</v>
      </c>
      <c r="H17303" s="2" t="s">
        <v>22181</v>
      </c>
    </row>
    <row r="17304" spans="1:10" ht="15" customHeight="1" x14ac:dyDescent="0.2">
      <c r="A17304">
        <f>IF(IFERROR((MATCH(G17304,$G$1:$G$12712,0)),0),INDEX($A$1:$A$12712,MATCH(G17304,$G$1:$G$12712,0)),MAX($A$2:$A17303)+1)</f>
        <v>13145</v>
      </c>
      <c r="C17304" t="str">
        <f t="shared" si="320"/>
        <v>panda perkiomen generating station</v>
      </c>
      <c r="G17304">
        <v>55205</v>
      </c>
      <c r="H17304" s="2" t="s">
        <v>22182</v>
      </c>
    </row>
    <row r="17305" spans="1:10" ht="15" customHeight="1" x14ac:dyDescent="0.2">
      <c r="A17305">
        <f>IF(IFERROR((MATCH(G17305,$G$1:$G$12712,0)),0),INDEX($A$1:$A$12712,MATCH(G17305,$G$1:$G$12712,0)),MAX($A$2:$A17304)+1)</f>
        <v>13146</v>
      </c>
      <c r="C17305" t="str">
        <f t="shared" si="320"/>
        <v>san joaqunin valley energy center</v>
      </c>
      <c r="G17305">
        <v>55854</v>
      </c>
      <c r="H17305" s="2" t="s">
        <v>22183</v>
      </c>
    </row>
    <row r="17306" spans="1:10" ht="15" customHeight="1" x14ac:dyDescent="0.2">
      <c r="A17306">
        <f>IF(IFERROR((MATCH(G17306,$G$1:$G$12712,0)),0),INDEX($A$1:$A$12712,MATCH(G17306,$G$1:$G$12712,0)),MAX($A$2:$A17305)+1)</f>
        <v>13147</v>
      </c>
      <c r="C17306" t="str">
        <f t="shared" si="320"/>
        <v>berrien energy center</v>
      </c>
      <c r="G17306">
        <v>56049</v>
      </c>
      <c r="H17306" s="2" t="s">
        <v>22184</v>
      </c>
    </row>
    <row r="17307" spans="1:10" ht="15" customHeight="1" x14ac:dyDescent="0.2">
      <c r="A17307">
        <f>IF(IFERROR((MATCH(G17307,$G$1:$G$12712,0)),0),INDEX($A$1:$A$12712,MATCH(G17307,$G$1:$G$12712,0)),MAX($A$2:$A17306)+1)</f>
        <v>13148</v>
      </c>
      <c r="C17307" t="str">
        <f t="shared" si="320"/>
        <v>ramapo energy lp</v>
      </c>
      <c r="G17307">
        <v>55246</v>
      </c>
      <c r="H17307" s="2" t="s">
        <v>22185</v>
      </c>
    </row>
    <row r="17308" spans="1:10" ht="15" customHeight="1" x14ac:dyDescent="0.2">
      <c r="A17308">
        <f>IF(IFERROR((MATCH(G17308,$G$1:$G$12712,0)),0),INDEX($A$1:$A$12712,MATCH(G17308,$G$1:$G$12712,0)),MAX($A$2:$A17307)+1)</f>
        <v>13149</v>
      </c>
      <c r="C17308" t="str">
        <f t="shared" si="320"/>
        <v>east altamont energy center</v>
      </c>
      <c r="G17308">
        <v>55848</v>
      </c>
      <c r="H17308" s="2" t="s">
        <v>22186</v>
      </c>
    </row>
    <row r="17309" spans="1:10" ht="15" customHeight="1" x14ac:dyDescent="0.2">
      <c r="A17309">
        <f>IF(IFERROR((MATCH(G17309,$G$1:$G$12712,0)),0),INDEX($A$1:$A$12712,MATCH(G17309,$G$1:$G$12712,0)),MAX($A$2:$A17308)+1)</f>
        <v>13150</v>
      </c>
      <c r="C17309" t="str">
        <f t="shared" si="320"/>
        <v>ses solar three llc</v>
      </c>
      <c r="G17309">
        <v>56918</v>
      </c>
      <c r="H17309" s="2" t="s">
        <v>22187</v>
      </c>
    </row>
    <row r="17310" spans="1:10" ht="15" customHeight="1" x14ac:dyDescent="0.2">
      <c r="A17310">
        <f>IF(IFERROR((MATCH(G17310,$G$1:$G$12712,0)),0),INDEX($A$1:$A$12712,MATCH(G17310,$G$1:$G$12712,0)),MAX($A$2:$A17309)+1)</f>
        <v>13151</v>
      </c>
      <c r="C17310" t="str">
        <f t="shared" si="320"/>
        <v>panda black prairie project</v>
      </c>
      <c r="G17310">
        <v>55693</v>
      </c>
      <c r="H17310" s="2" t="s">
        <v>22188</v>
      </c>
    </row>
    <row r="17311" spans="1:10" ht="15" customHeight="1" x14ac:dyDescent="0.2">
      <c r="A17311">
        <f>IF(IFERROR((MATCH(G17311,$G$1:$G$12712,0)),0),INDEX($A$1:$A$12712,MATCH(G17311,$G$1:$G$12712,0)),MAX($A$2:$A17310)+1)</f>
        <v>13152</v>
      </c>
      <c r="C17311" t="str">
        <f t="shared" si="320"/>
        <v>edinburg energy project</v>
      </c>
      <c r="G17311">
        <v>55145</v>
      </c>
      <c r="H17311" s="2" t="s">
        <v>22189</v>
      </c>
    </row>
    <row r="17312" spans="1:10" ht="15" customHeight="1" x14ac:dyDescent="0.2">
      <c r="A17312">
        <f>IF(IFERROR((MATCH(G17312,$G$1:$G$12712,0)),0),INDEX($A$1:$A$12712,MATCH(G17312,$G$1:$G$12712,0)),MAX($A$2:$A17311)+1)</f>
        <v>13153</v>
      </c>
      <c r="C17312" t="str">
        <f t="shared" si="320"/>
        <v>lawrence energy center</v>
      </c>
      <c r="G17312">
        <v>56056</v>
      </c>
      <c r="H17312" s="2" t="s">
        <v>22190</v>
      </c>
    </row>
    <row r="17313" spans="1:8" ht="15" customHeight="1" x14ac:dyDescent="0.2">
      <c r="A17313">
        <f>IF(IFERROR((MATCH(G17313,$G$1:$G$12712,0)),0),INDEX($A$1:$A$12712,MATCH(G17313,$G$1:$G$12712,0)),MAX($A$2:$A17312)+1)</f>
        <v>13154</v>
      </c>
      <c r="C17313" t="str">
        <f t="shared" si="320"/>
        <v>jackson</v>
      </c>
      <c r="G17313">
        <v>55444</v>
      </c>
      <c r="H17313" s="2" t="s">
        <v>22191</v>
      </c>
    </row>
    <row r="17314" spans="1:8" ht="15" customHeight="1" x14ac:dyDescent="0.2">
      <c r="A17314">
        <f>IF(IFERROR((MATCH(G17314,$G$1:$G$12712,0)),0),INDEX($A$1:$A$12712,MATCH(G17314,$G$1:$G$12712,0)),MAX($A$2:$A17313)+1)</f>
        <v>13155</v>
      </c>
      <c r="C17314" t="str">
        <f t="shared" si="320"/>
        <v>nrg bourbonnais energy center</v>
      </c>
      <c r="G17314">
        <v>55330</v>
      </c>
      <c r="H17314" s="2" t="s">
        <v>22192</v>
      </c>
    </row>
    <row r="17315" spans="1:8" ht="15" customHeight="1" x14ac:dyDescent="0.2">
      <c r="A17315">
        <f>IF(IFERROR((MATCH(G17315,$G$1:$G$12712,0)),0),INDEX($A$1:$A$12712,MATCH(G17315,$G$1:$G$12712,0)),MAX($A$2:$A17314)+1)</f>
        <v>13156</v>
      </c>
      <c r="C17315" t="str">
        <f t="shared" si="320"/>
        <v>haywood energy center llc</v>
      </c>
      <c r="G17315">
        <v>55729</v>
      </c>
      <c r="H17315" s="2" t="s">
        <v>22193</v>
      </c>
    </row>
    <row r="17316" spans="1:8" ht="15" customHeight="1" x14ac:dyDescent="0.2">
      <c r="A17316">
        <f>IF(IFERROR((MATCH(G17316,$G$1:$G$12712,0)),0),INDEX($A$1:$A$12712,MATCH(G17316,$G$1:$G$12712,0)),MAX($A$2:$A17315)+1)</f>
        <v>13157</v>
      </c>
      <c r="C17316" t="str">
        <f t="shared" si="320"/>
        <v>tenaska talladega generating station</v>
      </c>
      <c r="G17316">
        <v>55547</v>
      </c>
      <c r="H17316" s="2" t="s">
        <v>22194</v>
      </c>
    </row>
    <row r="17317" spans="1:8" ht="15" customHeight="1" x14ac:dyDescent="0.2">
      <c r="A17317">
        <f>IF(IFERROR((MATCH(G17317,$G$1:$G$12712,0)),0),INDEX($A$1:$A$12712,MATCH(G17317,$G$1:$G$12712,0)),MAX($A$2:$A17316)+1)</f>
        <v>13158</v>
      </c>
      <c r="C17317" t="str">
        <f t="shared" si="320"/>
        <v>addis energy center</v>
      </c>
      <c r="G17317">
        <v>55459</v>
      </c>
      <c r="H17317" s="2" t="s">
        <v>22195</v>
      </c>
    </row>
    <row r="17318" spans="1:8" ht="15" customHeight="1" x14ac:dyDescent="0.2">
      <c r="A17318">
        <f>IF(IFERROR((MATCH(G17318,$G$1:$G$12712,0)),0),INDEX($A$1:$A$12712,MATCH(G17318,$G$1:$G$12712,0)),MAX($A$2:$A17317)+1)</f>
        <v>13159</v>
      </c>
      <c r="C17318" t="str">
        <f t="shared" si="320"/>
        <v>pointe coupee energy center</v>
      </c>
      <c r="G17318">
        <v>55722</v>
      </c>
      <c r="H17318" s="2" t="s">
        <v>22196</v>
      </c>
    </row>
    <row r="17319" spans="1:8" ht="15" customHeight="1" x14ac:dyDescent="0.2">
      <c r="A17319">
        <f>IF(IFERROR((MATCH(G17319,$G$1:$G$12712,0)),0),INDEX($A$1:$A$12712,MATCH(G17319,$G$1:$G$12712,0)),MAX($A$2:$A17318)+1)</f>
        <v>13160</v>
      </c>
      <c r="C17319" t="str">
        <f t="shared" si="320"/>
        <v>caddo parish energy center</v>
      </c>
      <c r="G17319">
        <v>55724</v>
      </c>
      <c r="H17319" s="2" t="s">
        <v>22197</v>
      </c>
    </row>
    <row r="17320" spans="1:8" ht="15" customHeight="1" x14ac:dyDescent="0.2">
      <c r="A17320">
        <f>IF(IFERROR((MATCH(G17320,$G$1:$G$12712,0)),0),INDEX($A$1:$A$12712,MATCH(G17320,$G$1:$G$12712,0)),MAX($A$2:$A17319)+1)</f>
        <v>13161</v>
      </c>
      <c r="C17320" t="str">
        <f t="shared" si="320"/>
        <v>indeck elwood energy center</v>
      </c>
      <c r="G17320">
        <v>55823</v>
      </c>
      <c r="H17320" s="2" t="s">
        <v>22198</v>
      </c>
    </row>
    <row r="17321" spans="1:8" ht="15" customHeight="1" x14ac:dyDescent="0.2">
      <c r="A17321">
        <f>IF(IFERROR((MATCH(G17321,$G$1:$G$12712,0)),0),INDEX($A$1:$A$12712,MATCH(G17321,$G$1:$G$12712,0)),MAX($A$2:$A17320)+1)</f>
        <v>13162</v>
      </c>
      <c r="C17321" t="str">
        <f t="shared" si="320"/>
        <v>paducah energy center</v>
      </c>
      <c r="G17321">
        <v>55548</v>
      </c>
      <c r="H17321" s="2" t="s">
        <v>22199</v>
      </c>
    </row>
    <row r="17322" spans="1:8" ht="15" customHeight="1" x14ac:dyDescent="0.2">
      <c r="A17322">
        <f>IF(IFERROR((MATCH(G17322,$G$1:$G$12712,0)),0),INDEX($A$1:$A$12712,MATCH(G17322,$G$1:$G$12712,0)),MAX($A$2:$A17321)+1)</f>
        <v>13163</v>
      </c>
      <c r="C17322" t="str">
        <f t="shared" si="320"/>
        <v>greenville generating facility</v>
      </c>
      <c r="G17322">
        <v>55532</v>
      </c>
      <c r="H17322" s="2" t="s">
        <v>22200</v>
      </c>
    </row>
    <row r="17323" spans="1:8" ht="15" customHeight="1" x14ac:dyDescent="0.2">
      <c r="A17323">
        <f>IF(IFERROR((MATCH(G17323,$G$1:$G$12712,0)),0),INDEX($A$1:$A$12712,MATCH(G17323,$G$1:$G$12712,0)),MAX($A$2:$A17322)+1)</f>
        <v>13164</v>
      </c>
      <c r="C17323" t="str">
        <f t="shared" si="320"/>
        <v>terrapin power project</v>
      </c>
      <c r="G17323">
        <v>56014</v>
      </c>
      <c r="H17323" s="2" t="s">
        <v>22201</v>
      </c>
    </row>
    <row r="17324" spans="1:8" ht="15" customHeight="1" x14ac:dyDescent="0.2">
      <c r="A17324">
        <f>IF(IFERROR((MATCH(G17324,$G$1:$G$12712,0)),0),INDEX($A$1:$A$12712,MATCH(G17324,$G$1:$G$12712,0)),MAX($A$2:$A17323)+1)</f>
        <v>13165</v>
      </c>
      <c r="C17324" t="str">
        <f t="shared" si="320"/>
        <v>mantua creek generating plant</v>
      </c>
      <c r="G17324">
        <v>55291</v>
      </c>
      <c r="H17324" s="2" t="s">
        <v>22202</v>
      </c>
    </row>
    <row r="17325" spans="1:8" ht="15" customHeight="1" x14ac:dyDescent="0.2">
      <c r="A17325">
        <f>IF(IFERROR((MATCH(G17325,$G$1:$G$12712,0)),0),INDEX($A$1:$A$12712,MATCH(G17325,$G$1:$G$12712,0)),MAX($A$2:$A17324)+1)</f>
        <v>13166</v>
      </c>
      <c r="C17325" t="str">
        <f t="shared" si="320"/>
        <v>mirant portage county llc</v>
      </c>
      <c r="G17325">
        <v>55697</v>
      </c>
      <c r="H17325" s="2" t="s">
        <v>22203</v>
      </c>
    </row>
    <row r="17326" spans="1:8" ht="15" customHeight="1" x14ac:dyDescent="0.2">
      <c r="A17326">
        <f>IF(IFERROR((MATCH(G17326,$G$1:$G$12712,0)),0),INDEX($A$1:$A$12712,MATCH(G17326,$G$1:$G$12712,0)),MAX($A$2:$A17325)+1)</f>
        <v>13167</v>
      </c>
      <c r="C17326" t="str">
        <f t="shared" si="320"/>
        <v>shelby power i llc</v>
      </c>
      <c r="G17326">
        <v>55716</v>
      </c>
      <c r="H17326" s="2" t="s">
        <v>22204</v>
      </c>
    </row>
    <row r="17327" spans="1:8" ht="15" customHeight="1" x14ac:dyDescent="0.2">
      <c r="A17327">
        <f>IF(IFERROR((MATCH(G17327,$G$1:$G$12712,0)),0),INDEX($A$1:$A$12712,MATCH(G17327,$G$1:$G$12712,0)),MAX($A$2:$A17326)+1)</f>
        <v>13168</v>
      </c>
      <c r="C17327" t="str">
        <f t="shared" si="320"/>
        <v>caithness big sandy llc</v>
      </c>
      <c r="G17327">
        <v>55665</v>
      </c>
      <c r="H17327" s="2" t="s">
        <v>22205</v>
      </c>
    </row>
    <row r="17328" spans="1:8" ht="15" customHeight="1" x14ac:dyDescent="0.2">
      <c r="A17328">
        <f>IF(IFERROR((MATCH(G17328,$G$1:$G$12712,0)),0),INDEX($A$1:$A$12712,MATCH(G17328,$G$1:$G$12712,0)),MAX($A$2:$A17327)+1)</f>
        <v>13169</v>
      </c>
      <c r="C17328" t="str">
        <f t="shared" si="320"/>
        <v>mirant danville llc</v>
      </c>
      <c r="G17328">
        <v>55815</v>
      </c>
      <c r="H17328" s="2" t="s">
        <v>22206</v>
      </c>
    </row>
    <row r="17329" spans="1:8" ht="15" customHeight="1" x14ac:dyDescent="0.2">
      <c r="A17329">
        <f>IF(IFERROR((MATCH(G17329,$G$1:$G$12712,0)),0),INDEX($A$1:$A$12712,MATCH(G17329,$G$1:$G$12712,0)),MAX($A$2:$A17328)+1)</f>
        <v>13170</v>
      </c>
      <c r="C17329" t="str">
        <f t="shared" si="320"/>
        <v>endless mountains energy llc</v>
      </c>
      <c r="G17329">
        <v>55452</v>
      </c>
      <c r="H17329" s="2" t="s">
        <v>22207</v>
      </c>
    </row>
    <row r="17330" spans="1:8" ht="15" customHeight="1" x14ac:dyDescent="0.2">
      <c r="A17330">
        <f>IF(IFERROR((MATCH(G17330,$G$1:$G$12712,0)),0),INDEX($A$1:$A$12712,MATCH(G17330,$G$1:$G$12712,0)),MAX($A$2:$A17329)+1)</f>
        <v>13171</v>
      </c>
      <c r="C17330" t="str">
        <f t="shared" si="320"/>
        <v>lone oak energy center</v>
      </c>
      <c r="G17330">
        <v>55410</v>
      </c>
      <c r="H17330" s="2" t="s">
        <v>22208</v>
      </c>
    </row>
    <row r="17331" spans="1:8" ht="15" customHeight="1" x14ac:dyDescent="0.2">
      <c r="A17331">
        <f>IF(IFERROR((MATCH(G17331,$G$1:$G$12712,0)),0),INDEX($A$1:$A$12712,MATCH(G17331,$G$1:$G$12712,0)),MAX($A$2:$A17330)+1)</f>
        <v>13172</v>
      </c>
      <c r="C17331" t="str">
        <f t="shared" si="320"/>
        <v>aes hoytdale llc</v>
      </c>
      <c r="G17331">
        <v>55631</v>
      </c>
      <c r="H17331" s="2" t="s">
        <v>22209</v>
      </c>
    </row>
    <row r="17332" spans="1:8" ht="15" customHeight="1" x14ac:dyDescent="0.2">
      <c r="A17332">
        <f>IF(IFERROR((MATCH(G17332,$G$1:$G$12712,0)),0),INDEX($A$1:$A$12712,MATCH(G17332,$G$1:$G$12712,0)),MAX($A$2:$A17331)+1)</f>
        <v>13173</v>
      </c>
      <c r="C17332" t="str">
        <f t="shared" si="320"/>
        <v>american falls energy center</v>
      </c>
      <c r="G17332">
        <v>55940</v>
      </c>
      <c r="H17332" s="2" t="s">
        <v>22210</v>
      </c>
    </row>
    <row r="17333" spans="1:8" ht="15" customHeight="1" x14ac:dyDescent="0.2">
      <c r="A17333">
        <f>IF(IFERROR((MATCH(G17333,$G$1:$G$12712,0)),0),INDEX($A$1:$A$12712,MATCH(G17333,$G$1:$G$12712,0)),MAX($A$2:$A17332)+1)</f>
        <v>13174</v>
      </c>
      <c r="C17333" t="str">
        <f t="shared" si="320"/>
        <v>gallup energy center</v>
      </c>
      <c r="G17333">
        <v>55942</v>
      </c>
      <c r="H17333" s="2" t="s">
        <v>22211</v>
      </c>
    </row>
    <row r="17334" spans="1:8" ht="15" customHeight="1" x14ac:dyDescent="0.2">
      <c r="A17334">
        <f>IF(IFERROR((MATCH(G17334,$G$1:$G$12712,0)),0),INDEX($A$1:$A$12712,MATCH(G17334,$G$1:$G$12712,0)),MAX($A$2:$A17333)+1)</f>
        <v>13175</v>
      </c>
      <c r="C17334" t="str">
        <f t="shared" si="320"/>
        <v>gorham energy project</v>
      </c>
      <c r="G17334">
        <v>55108</v>
      </c>
      <c r="H17334" s="2" t="s">
        <v>22212</v>
      </c>
    </row>
    <row r="17335" spans="1:8" ht="15" customHeight="1" x14ac:dyDescent="0.2">
      <c r="A17335">
        <f>IF(IFERROR((MATCH(G17335,$G$1:$G$12712,0)),0),INDEX($A$1:$A$12712,MATCH(G17335,$G$1:$G$12712,0)),MAX($A$2:$A17334)+1)</f>
        <v>13176</v>
      </c>
      <c r="C17335" t="str">
        <f t="shared" si="320"/>
        <v>gateway power project</v>
      </c>
      <c r="G17335">
        <v>55194</v>
      </c>
      <c r="H17335" s="2" t="s">
        <v>22213</v>
      </c>
    </row>
    <row r="17336" spans="1:8" ht="15" customHeight="1" x14ac:dyDescent="0.2">
      <c r="A17336">
        <f>IF(IFERROR((MATCH(G17336,$G$1:$G$12712,0)),0),INDEX($A$1:$A$12712,MATCH(G17336,$G$1:$G$12712,0)),MAX($A$2:$A17335)+1)</f>
        <v>13177</v>
      </c>
      <c r="C17336" t="str">
        <f t="shared" si="320"/>
        <v>livingston energy center</v>
      </c>
      <c r="G17336">
        <v>55715</v>
      </c>
      <c r="H17336" s="2" t="s">
        <v>22214</v>
      </c>
    </row>
    <row r="17337" spans="1:8" ht="15" customHeight="1" x14ac:dyDescent="0.2">
      <c r="A17337">
        <f>IF(IFERROR((MATCH(G17337,$G$1:$G$12712,0)),0),INDEX($A$1:$A$12712,MATCH(G17337,$G$1:$G$12712,0)),MAX($A$2:$A17336)+1)</f>
        <v>13178</v>
      </c>
      <c r="C17337" t="str">
        <f t="shared" si="320"/>
        <v>cogentrix lawrence</v>
      </c>
      <c r="G17337">
        <v>55443</v>
      </c>
      <c r="H17337" s="2" t="s">
        <v>22215</v>
      </c>
    </row>
    <row r="17338" spans="1:8" ht="15" customHeight="1" x14ac:dyDescent="0.2">
      <c r="A17338">
        <f>IF(IFERROR((MATCH(G17338,$G$1:$G$12712,0)),0),INDEX($A$1:$A$12712,MATCH(G17338,$G$1:$G$12712,0)),MAX($A$2:$A17337)+1)</f>
        <v>13179</v>
      </c>
      <c r="C17338" t="str">
        <f t="shared" si="320"/>
        <v>blount</v>
      </c>
      <c r="G17338">
        <v>55492</v>
      </c>
      <c r="H17338" s="2" t="s">
        <v>22216</v>
      </c>
    </row>
    <row r="17339" spans="1:8" ht="15" customHeight="1" x14ac:dyDescent="0.2">
      <c r="A17339">
        <f>IF(IFERROR((MATCH(G17339,$G$1:$G$12712,0)),0),INDEX($A$1:$A$12712,MATCH(G17339,$G$1:$G$12712,0)),MAX($A$2:$A17338)+1)</f>
        <v>13180</v>
      </c>
      <c r="C17339" t="str">
        <f t="shared" si="320"/>
        <v>hartburg</v>
      </c>
      <c r="G17339">
        <v>55639</v>
      </c>
      <c r="H17339" s="2" t="s">
        <v>22217</v>
      </c>
    </row>
    <row r="17340" spans="1:8" ht="15" customHeight="1" x14ac:dyDescent="0.2">
      <c r="A17340">
        <f>IF(IFERROR((MATCH(G17340,$G$1:$G$12712,0)),0),INDEX($A$1:$A$12712,MATCH(G17340,$G$1:$G$12712,0)),MAX($A$2:$A17339)+1)</f>
        <v>13181</v>
      </c>
      <c r="C17340" t="str">
        <f t="shared" si="320"/>
        <v>heritage station</v>
      </c>
      <c r="G17340">
        <v>55366</v>
      </c>
      <c r="H17340" s="2" t="s">
        <v>22218</v>
      </c>
    </row>
    <row r="17341" spans="1:8" ht="15" customHeight="1" x14ac:dyDescent="0.2">
      <c r="A17341">
        <f>IF(IFERROR((MATCH(G17341,$G$1:$G$12712,0)),0),INDEX($A$1:$A$12712,MATCH(G17341,$G$1:$G$12712,0)),MAX($A$2:$A17340)+1)</f>
        <v>13182</v>
      </c>
      <c r="C17341" t="str">
        <f t="shared" si="320"/>
        <v>lee power partners llc</v>
      </c>
      <c r="G17341">
        <v>55663</v>
      </c>
      <c r="H17341" s="2" t="s">
        <v>22219</v>
      </c>
    </row>
    <row r="17342" spans="1:8" ht="15" customHeight="1" x14ac:dyDescent="0.2">
      <c r="A17342">
        <f>IF(IFERROR((MATCH(G17342,$G$1:$G$12712,0)),0),INDEX($A$1:$A$12712,MATCH(G17342,$G$1:$G$12712,0)),MAX($A$2:$A17341)+1)</f>
        <v>13183</v>
      </c>
      <c r="C17342" t="str">
        <f t="shared" si="320"/>
        <v>iberville energy center</v>
      </c>
      <c r="G17342">
        <v>55723</v>
      </c>
      <c r="H17342" s="2" t="s">
        <v>22220</v>
      </c>
    </row>
    <row r="17343" spans="1:8" ht="15" customHeight="1" x14ac:dyDescent="0.2">
      <c r="A17343">
        <f>IF(IFERROR((MATCH(G17343,$G$1:$G$12712,0)),0),INDEX($A$1:$A$12712,MATCH(G17343,$G$1:$G$12712,0)),MAX($A$2:$A17342)+1)</f>
        <v>13184</v>
      </c>
      <c r="C17343" t="str">
        <f t="shared" si="320"/>
        <v>lincoln generation llc</v>
      </c>
      <c r="G17343">
        <v>55256</v>
      </c>
      <c r="H17343" s="2" t="s">
        <v>22221</v>
      </c>
    </row>
    <row r="17344" spans="1:8" ht="15" customHeight="1" x14ac:dyDescent="0.2">
      <c r="A17344">
        <f>IF(IFERROR((MATCH(G17344,$G$1:$G$12712,0)),0),INDEX($A$1:$A$12712,MATCH(G17344,$G$1:$G$12712,0)),MAX($A$2:$A17343)+1)</f>
        <v>13185</v>
      </c>
      <c r="C17344" t="str">
        <f t="shared" si="320"/>
        <v>broward energy center</v>
      </c>
      <c r="G17344">
        <v>55436</v>
      </c>
      <c r="H17344" s="2" t="s">
        <v>22222</v>
      </c>
    </row>
    <row r="17345" spans="1:8" ht="15" customHeight="1" x14ac:dyDescent="0.2">
      <c r="A17345">
        <f>IF(IFERROR((MATCH(G17345,$G$1:$G$12712,0)),0),INDEX($A$1:$A$12712,MATCH(G17345,$G$1:$G$12712,0)),MAX($A$2:$A17344)+1)</f>
        <v>13186</v>
      </c>
      <c r="C17345" t="str">
        <f t="shared" si="320"/>
        <v>augusta energy center</v>
      </c>
      <c r="G17345">
        <v>55389</v>
      </c>
      <c r="H17345" s="2" t="s">
        <v>22223</v>
      </c>
    </row>
    <row r="17346" spans="1:8" ht="15" customHeight="1" x14ac:dyDescent="0.2">
      <c r="A17346">
        <f>IF(IFERROR((MATCH(G17346,$G$1:$G$12712,0)),0),INDEX($A$1:$A$12712,MATCH(G17346,$G$1:$G$12712,0)),MAX($A$2:$A17345)+1)</f>
        <v>13187</v>
      </c>
      <c r="C17346" t="str">
        <f t="shared" ref="C17346:C17409" si="321">IF(H17346="",F17346,H17346)</f>
        <v>bordentown power plant</v>
      </c>
      <c r="G17346">
        <v>55675</v>
      </c>
      <c r="H17346" s="2" t="s">
        <v>22224</v>
      </c>
    </row>
    <row r="17347" spans="1:8" ht="15" customHeight="1" x14ac:dyDescent="0.2">
      <c r="A17347">
        <f>IF(IFERROR((MATCH(G17347,$G$1:$G$12712,0)),0),INDEX($A$1:$A$12712,MATCH(G17347,$G$1:$G$12712,0)),MAX($A$2:$A17346)+1)</f>
        <v>13188</v>
      </c>
      <c r="C17347" t="str">
        <f t="shared" si="321"/>
        <v>fond du lac energy center llc</v>
      </c>
      <c r="G17347">
        <v>55498</v>
      </c>
      <c r="H17347" s="2" t="s">
        <v>22225</v>
      </c>
    </row>
    <row r="17348" spans="1:8" ht="15" customHeight="1" x14ac:dyDescent="0.2">
      <c r="A17348">
        <f>IF(IFERROR((MATCH(G17348,$G$1:$G$12712,0)),0),INDEX($A$1:$A$12712,MATCH(G17348,$G$1:$G$12712,0)),MAX($A$2:$A17347)+1)</f>
        <v>13189</v>
      </c>
      <c r="C17348" t="str">
        <f t="shared" si="321"/>
        <v>chickahominy power llc</v>
      </c>
      <c r="G17348">
        <v>55666</v>
      </c>
      <c r="H17348" s="2" t="s">
        <v>22226</v>
      </c>
    </row>
    <row r="17349" spans="1:8" ht="15" customHeight="1" x14ac:dyDescent="0.2">
      <c r="A17349">
        <f>IF(IFERROR((MATCH(G17349,$G$1:$G$12712,0)),0),INDEX($A$1:$A$12712,MATCH(G17349,$G$1:$G$12712,0)),MAX($A$2:$A17348)+1)</f>
        <v>13190</v>
      </c>
      <c r="C17349" t="str">
        <f t="shared" si="321"/>
        <v>duke energy fort pierce llc</v>
      </c>
      <c r="G17349">
        <v>55468</v>
      </c>
      <c r="H17349" s="2" t="s">
        <v>22227</v>
      </c>
    </row>
    <row r="17350" spans="1:8" ht="15" customHeight="1" x14ac:dyDescent="0.2">
      <c r="A17350">
        <f>IF(IFERROR((MATCH(G17350,$G$1:$G$12712,0)),0),INDEX($A$1:$A$12712,MATCH(G17350,$G$1:$G$12712,0)),MAX($A$2:$A17349)+1)</f>
        <v>13191</v>
      </c>
      <c r="C17350" t="str">
        <f t="shared" si="321"/>
        <v>duke energy baker llc</v>
      </c>
      <c r="G17350">
        <v>55850</v>
      </c>
      <c r="H17350" s="2" t="s">
        <v>22228</v>
      </c>
    </row>
    <row r="17351" spans="1:8" ht="15" customHeight="1" x14ac:dyDescent="0.2">
      <c r="A17351">
        <f>IF(IFERROR((MATCH(G17351,$G$1:$G$12712,0)),0),INDEX($A$1:$A$12712,MATCH(G17351,$G$1:$G$12712,0)),MAX($A$2:$A17350)+1)</f>
        <v>13192</v>
      </c>
      <c r="C17351" t="str">
        <f t="shared" si="321"/>
        <v>sumas energy 2 generation fac</v>
      </c>
      <c r="G17351">
        <v>56000</v>
      </c>
      <c r="H17351" s="2" t="s">
        <v>22229</v>
      </c>
    </row>
    <row r="17352" spans="1:8" ht="15" customHeight="1" x14ac:dyDescent="0.2">
      <c r="A17352">
        <f>IF(IFERROR((MATCH(G17352,$G$1:$G$12712,0)),0),INDEX($A$1:$A$12712,MATCH(G17352,$G$1:$G$12712,0)),MAX($A$2:$A17351)+1)</f>
        <v>13193</v>
      </c>
      <c r="C17352" t="str">
        <f t="shared" si="321"/>
        <v>white oak power llc</v>
      </c>
      <c r="G17352">
        <v>55686</v>
      </c>
      <c r="H17352" s="2" t="s">
        <v>22230</v>
      </c>
    </row>
    <row r="17353" spans="1:8" ht="15" customHeight="1" x14ac:dyDescent="0.2">
      <c r="A17353">
        <f>IF(IFERROR((MATCH(G17353,$G$1:$G$12712,0)),0),INDEX($A$1:$A$12712,MATCH(G17353,$G$1:$G$12712,0)),MAX($A$2:$A17352)+1)</f>
        <v>13194</v>
      </c>
      <c r="C17353" t="str">
        <f t="shared" si="321"/>
        <v>summer shade development llc</v>
      </c>
      <c r="G17353">
        <v>55737</v>
      </c>
      <c r="H17353" s="2" t="s">
        <v>22231</v>
      </c>
    </row>
    <row r="17354" spans="1:8" ht="15" customHeight="1" x14ac:dyDescent="0.2">
      <c r="A17354">
        <f>IF(IFERROR((MATCH(G17354,$G$1:$G$12712,0)),0),INDEX($A$1:$A$12712,MATCH(G17354,$G$1:$G$12712,0)),MAX($A$2:$A17353)+1)</f>
        <v>13195</v>
      </c>
      <c r="C17354" t="str">
        <f t="shared" si="321"/>
        <v>turner energy center</v>
      </c>
      <c r="G17354">
        <v>55849</v>
      </c>
      <c r="H17354" s="2" t="s">
        <v>22232</v>
      </c>
    </row>
    <row r="17355" spans="1:8" ht="15" customHeight="1" x14ac:dyDescent="0.2">
      <c r="A17355">
        <f>IF(IFERROR((MATCH(G17355,$G$1:$G$12712,0)),0),INDEX($A$1:$A$12712,MATCH(G17355,$G$1:$G$12712,0)),MAX($A$2:$A17354)+1)</f>
        <v>13196</v>
      </c>
      <c r="C17355" t="str">
        <f t="shared" si="321"/>
        <v>mcadams power station</v>
      </c>
      <c r="G17355">
        <v>55341</v>
      </c>
      <c r="H17355" s="2" t="s">
        <v>22233</v>
      </c>
    </row>
    <row r="17356" spans="1:8" ht="15" customHeight="1" x14ac:dyDescent="0.2">
      <c r="A17356">
        <f>IF(IFERROR((MATCH(G17356,$G$1:$G$12712,0)),0),INDEX($A$1:$A$12712,MATCH(G17356,$G$1:$G$12712,0)),MAX($A$2:$A17355)+1)</f>
        <v>13197</v>
      </c>
      <c r="C17356" t="str">
        <f t="shared" si="321"/>
        <v>mcallen energy facility</v>
      </c>
      <c r="G17356">
        <v>55831</v>
      </c>
      <c r="H17356" s="2" t="s">
        <v>22234</v>
      </c>
    </row>
    <row r="17357" spans="1:8" ht="15" customHeight="1" x14ac:dyDescent="0.2">
      <c r="A17357">
        <f>IF(IFERROR((MATCH(G17357,$G$1:$G$12712,0)),0),INDEX($A$1:$A$12712,MATCH(G17357,$G$1:$G$12712,0)),MAX($A$2:$A17356)+1)</f>
        <v>13198</v>
      </c>
      <c r="C17357" t="str">
        <f t="shared" si="321"/>
        <v>mirant texas weatherford</v>
      </c>
      <c r="G17357">
        <v>55171</v>
      </c>
      <c r="H17357" s="2" t="s">
        <v>22235</v>
      </c>
    </row>
    <row r="17358" spans="1:8" ht="15" customHeight="1" x14ac:dyDescent="0.2">
      <c r="A17358">
        <f>IF(IFERROR((MATCH(G17358,$G$1:$G$12712,0)),0),INDEX($A$1:$A$12712,MATCH(G17358,$G$1:$G$12712,0)),MAX($A$2:$A17357)+1)</f>
        <v>13199</v>
      </c>
      <c r="C17358" t="str">
        <f t="shared" si="321"/>
        <v>hammond energy center</v>
      </c>
      <c r="G17358">
        <v>55362</v>
      </c>
      <c r="H17358" s="2" t="s">
        <v>22236</v>
      </c>
    </row>
    <row r="17359" spans="1:8" ht="15" customHeight="1" x14ac:dyDescent="0.2">
      <c r="A17359">
        <f>IF(IFERROR((MATCH(G17359,$G$1:$G$12712,0)),0),INDEX($A$1:$A$12712,MATCH(G17359,$G$1:$G$12712,0)),MAX($A$2:$A17358)+1)</f>
        <v>13200</v>
      </c>
      <c r="C17359" t="str">
        <f t="shared" si="321"/>
        <v>magnolia generating llc</v>
      </c>
      <c r="G17359">
        <v>55430</v>
      </c>
      <c r="H17359" s="2" t="s">
        <v>22237</v>
      </c>
    </row>
    <row r="17360" spans="1:8" ht="15" customHeight="1" x14ac:dyDescent="0.2">
      <c r="A17360">
        <f>IF(IFERROR((MATCH(G17360,$G$1:$G$12712,0)),0),INDEX($A$1:$A$12712,MATCH(G17360,$G$1:$G$12712,0)),MAX($A$2:$A17359)+1)</f>
        <v>13201</v>
      </c>
      <c r="C17360" t="str">
        <f t="shared" si="321"/>
        <v>convent cogeneration facility</v>
      </c>
      <c r="G17360">
        <v>55290</v>
      </c>
      <c r="H17360" s="2" t="s">
        <v>22238</v>
      </c>
    </row>
    <row r="17361" spans="1:8" ht="15" customHeight="1" x14ac:dyDescent="0.2">
      <c r="A17361">
        <f>IF(IFERROR((MATCH(G17361,$G$1:$G$12712,0)),0),INDEX($A$1:$A$12712,MATCH(G17361,$G$1:$G$12712,0)),MAX($A$2:$A17360)+1)</f>
        <v>13202</v>
      </c>
      <c r="C17361" t="str">
        <f t="shared" si="321"/>
        <v>ruston generating facility</v>
      </c>
      <c r="G17361">
        <v>55371</v>
      </c>
      <c r="H17361" s="2" t="s">
        <v>22239</v>
      </c>
    </row>
    <row r="17362" spans="1:8" ht="15" customHeight="1" x14ac:dyDescent="0.2">
      <c r="A17362">
        <f>IF(IFERROR((MATCH(G17362,$G$1:$G$12712,0)),0),INDEX($A$1:$A$12712,MATCH(G17362,$G$1:$G$12712,0)),MAX($A$2:$A17361)+1)</f>
        <v>13203</v>
      </c>
      <c r="C17362" t="str">
        <f t="shared" si="321"/>
        <v>copper mountain power</v>
      </c>
      <c r="G17362">
        <v>55493</v>
      </c>
      <c r="H17362" s="2" t="s">
        <v>22240</v>
      </c>
    </row>
    <row r="17363" spans="1:8" ht="15" customHeight="1" x14ac:dyDescent="0.2">
      <c r="A17363">
        <f>IF(IFERROR((MATCH(G17363,$G$1:$G$12712,0)),0),INDEX($A$1:$A$12712,MATCH(G17363,$G$1:$G$12712,0)),MAX($A$2:$A17362)+1)</f>
        <v>13204</v>
      </c>
      <c r="C17363" t="str">
        <f t="shared" si="321"/>
        <v>great plains energy center</v>
      </c>
      <c r="G17363">
        <v>55873</v>
      </c>
      <c r="H17363" s="2" t="s">
        <v>22241</v>
      </c>
    </row>
    <row r="17364" spans="1:8" ht="15" customHeight="1" x14ac:dyDescent="0.2">
      <c r="A17364">
        <f>IF(IFERROR((MATCH(G17364,$G$1:$G$12712,0)),0),INDEX($A$1:$A$12712,MATCH(G17364,$G$1:$G$12712,0)),MAX($A$2:$A17363)+1)</f>
        <v>13205</v>
      </c>
      <c r="C17364" t="str">
        <f t="shared" si="321"/>
        <v>dothan power facility</v>
      </c>
      <c r="G17364">
        <v>55730</v>
      </c>
      <c r="H17364" s="2" t="s">
        <v>22242</v>
      </c>
    </row>
    <row r="17365" spans="1:8" ht="15" customHeight="1" x14ac:dyDescent="0.2">
      <c r="A17365">
        <f>IF(IFERROR((MATCH(G17365,$G$1:$G$12712,0)),0),INDEX($A$1:$A$12712,MATCH(G17365,$G$1:$G$12712,0)),MAX($A$2:$A17364)+1)</f>
        <v>13206</v>
      </c>
      <c r="C17365" t="str">
        <f t="shared" si="321"/>
        <v>cape girardeau power facility</v>
      </c>
      <c r="G17365">
        <v>55448</v>
      </c>
      <c r="H17365" s="2" t="s">
        <v>22243</v>
      </c>
    </row>
    <row r="17366" spans="1:8" ht="15" customHeight="1" x14ac:dyDescent="0.2">
      <c r="A17366">
        <f>IF(IFERROR((MATCH(G17366,$G$1:$G$12712,0)),0),INDEX($A$1:$A$12712,MATCH(G17366,$G$1:$G$12712,0)),MAX($A$2:$A17365)+1)</f>
        <v>13207</v>
      </c>
      <c r="C17366" t="str">
        <f t="shared" si="321"/>
        <v>newport power facility</v>
      </c>
      <c r="G17366">
        <v>55653</v>
      </c>
      <c r="H17366" s="2" t="s">
        <v>22244</v>
      </c>
    </row>
    <row r="17367" spans="1:8" ht="15" customHeight="1" x14ac:dyDescent="0.2">
      <c r="A17367">
        <f>IF(IFERROR((MATCH(G17367,$G$1:$G$12712,0)),0),INDEX($A$1:$A$12712,MATCH(G17367,$G$1:$G$12712,0)),MAX($A$2:$A17366)+1)</f>
        <v>13208</v>
      </c>
      <c r="C17367" t="str">
        <f t="shared" si="321"/>
        <v>tifton power facility</v>
      </c>
      <c r="G17367">
        <v>55674</v>
      </c>
      <c r="H17367" s="2" t="s">
        <v>22245</v>
      </c>
    </row>
    <row r="17368" spans="1:8" ht="15" customHeight="1" x14ac:dyDescent="0.2">
      <c r="A17368">
        <f>IF(IFERROR((MATCH(G17368,$G$1:$G$12712,0)),0),INDEX($A$1:$A$12712,MATCH(G17368,$G$1:$G$12712,0)),MAX($A$2:$A17367)+1)</f>
        <v>13209</v>
      </c>
      <c r="C17368" t="str">
        <f t="shared" si="321"/>
        <v>st joseph county generating facility</v>
      </c>
      <c r="G17368">
        <v>55636</v>
      </c>
      <c r="H17368" s="2" t="s">
        <v>22246</v>
      </c>
    </row>
    <row r="17369" spans="1:8" ht="15" customHeight="1" x14ac:dyDescent="0.2">
      <c r="A17369">
        <f>IF(IFERROR((MATCH(G17369,$G$1:$G$12712,0)),0),INDEX($A$1:$A$12712,MATCH(G17369,$G$1:$G$12712,0)),MAX($A$2:$A17368)+1)</f>
        <v>13210</v>
      </c>
      <c r="C17369" t="str">
        <f t="shared" si="321"/>
        <v>mirant wyandotte</v>
      </c>
      <c r="G17369">
        <v>55520</v>
      </c>
      <c r="H17369" s="2" t="s">
        <v>22247</v>
      </c>
    </row>
    <row r="17370" spans="1:8" ht="15" customHeight="1" x14ac:dyDescent="0.2">
      <c r="A17370">
        <f>IF(IFERROR((MATCH(G17370,$G$1:$G$12712,0)),0),INDEX($A$1:$A$12712,MATCH(G17370,$G$1:$G$12712,0)),MAX($A$2:$A17369)+1)</f>
        <v>13211</v>
      </c>
      <c r="C17370" t="str">
        <f t="shared" si="321"/>
        <v>sempra michigan</v>
      </c>
      <c r="G17370">
        <v>55735</v>
      </c>
      <c r="H17370" s="2" t="s">
        <v>22248</v>
      </c>
    </row>
    <row r="17371" spans="1:8" ht="15" customHeight="1" x14ac:dyDescent="0.2">
      <c r="A17371">
        <f>IF(IFERROR((MATCH(G17371,$G$1:$G$12712,0)),0),INDEX($A$1:$A$12712,MATCH(G17371,$G$1:$G$12712,0)),MAX($A$2:$A17370)+1)</f>
        <v>13212</v>
      </c>
      <c r="C17371" t="str">
        <f t="shared" si="321"/>
        <v>cook energy facility</v>
      </c>
      <c r="G17371">
        <v>55388</v>
      </c>
      <c r="H17371" s="2" t="s">
        <v>22249</v>
      </c>
    </row>
    <row r="17372" spans="1:8" ht="15" customHeight="1" x14ac:dyDescent="0.2">
      <c r="A17372">
        <f>IF(IFERROR((MATCH(G17372,$G$1:$G$12712,0)),0),INDEX($A$1:$A$12712,MATCH(G17372,$G$1:$G$12712,0)),MAX($A$2:$A17371)+1)</f>
        <v>13213</v>
      </c>
      <c r="C17372" t="str">
        <f t="shared" si="321"/>
        <v>bloomfield power generating facility</v>
      </c>
      <c r="G17372">
        <v>55490</v>
      </c>
      <c r="H17372" s="2" t="s">
        <v>22250</v>
      </c>
    </row>
    <row r="17373" spans="1:8" ht="15" customHeight="1" x14ac:dyDescent="0.2">
      <c r="A17373">
        <f>IF(IFERROR((MATCH(G17373,$G$1:$G$12712,0)),0),INDEX($A$1:$A$12712,MATCH(G17373,$G$1:$G$12712,0)),MAX($A$2:$A17372)+1)</f>
        <v>13214</v>
      </c>
      <c r="C17373" t="str">
        <f t="shared" si="321"/>
        <v>bell energy facility</v>
      </c>
      <c r="G17373">
        <v>55175</v>
      </c>
      <c r="H17373" s="2" t="s">
        <v>22251</v>
      </c>
    </row>
    <row r="17374" spans="1:8" ht="15" customHeight="1" x14ac:dyDescent="0.2">
      <c r="A17374">
        <f>IF(IFERROR((MATCH(G17374,$G$1:$G$12712,0)),0),INDEX($A$1:$A$12712,MATCH(G17374,$G$1:$G$12712,0)),MAX($A$2:$A17373)+1)</f>
        <v>13215</v>
      </c>
      <c r="C17374" t="str">
        <f t="shared" si="321"/>
        <v>bollinger generating station</v>
      </c>
      <c r="G17374">
        <v>55235</v>
      </c>
      <c r="H17374" s="2" t="s">
        <v>22252</v>
      </c>
    </row>
    <row r="17375" spans="1:8" ht="15" customHeight="1" x14ac:dyDescent="0.2">
      <c r="A17375">
        <f>IF(IFERROR((MATCH(G17375,$G$1:$G$12712,0)),0),INDEX($A$1:$A$12712,MATCH(G17375,$G$1:$G$12712,0)),MAX($A$2:$A17374)+1)</f>
        <v>13216</v>
      </c>
      <c r="C17375" t="str">
        <f t="shared" si="321"/>
        <v>metcalfe generating station</v>
      </c>
      <c r="G17375">
        <v>55398</v>
      </c>
      <c r="H17375" s="2" t="s">
        <v>22253</v>
      </c>
    </row>
    <row r="17376" spans="1:8" ht="15" customHeight="1" x14ac:dyDescent="0.2">
      <c r="A17376">
        <f>IF(IFERROR((MATCH(G17376,$G$1:$G$12712,0)),0),INDEX($A$1:$A$12712,MATCH(G17376,$G$1:$G$12712,0)),MAX($A$2:$A17375)+1)</f>
        <v>13217</v>
      </c>
      <c r="C17376" t="str">
        <f t="shared" si="321"/>
        <v>mc energy project</v>
      </c>
      <c r="G17376">
        <v>55423</v>
      </c>
      <c r="H17376" s="2" t="s">
        <v>22254</v>
      </c>
    </row>
    <row r="17377" spans="1:8" ht="15" customHeight="1" x14ac:dyDescent="0.2">
      <c r="A17377">
        <f>IF(IFERROR((MATCH(G17377,$G$1:$G$12712,0)),0),INDEX($A$1:$A$12712,MATCH(G17377,$G$1:$G$12712,0)),MAX($A$2:$A17376)+1)</f>
        <v>13218</v>
      </c>
      <c r="C17377" t="str">
        <f t="shared" si="321"/>
        <v>knox generating station</v>
      </c>
      <c r="G17377">
        <v>55483</v>
      </c>
      <c r="H17377" s="2" t="s">
        <v>22255</v>
      </c>
    </row>
    <row r="17378" spans="1:8" ht="15" customHeight="1" x14ac:dyDescent="0.2">
      <c r="A17378">
        <f>IF(IFERROR((MATCH(G17378,$G$1:$G$12712,0)),0),INDEX($A$1:$A$12712,MATCH(G17378,$G$1:$G$12712,0)),MAX($A$2:$A17377)+1)</f>
        <v>13219</v>
      </c>
      <c r="C17378" t="str">
        <f t="shared" si="321"/>
        <v>duke energy homochitto llc</v>
      </c>
      <c r="G17378">
        <v>55669</v>
      </c>
      <c r="H17378" s="2" t="s">
        <v>22256</v>
      </c>
    </row>
    <row r="17379" spans="1:8" ht="15" customHeight="1" x14ac:dyDescent="0.2">
      <c r="A17379">
        <f>IF(IFERROR((MATCH(G17379,$G$1:$G$12712,0)),0),INDEX($A$1:$A$12712,MATCH(G17379,$G$1:$G$12712,0)),MAX($A$2:$A17378)+1)</f>
        <v>13220</v>
      </c>
      <c r="C17379" t="str">
        <f t="shared" si="321"/>
        <v>orleans energy facility</v>
      </c>
      <c r="G17379">
        <v>55750</v>
      </c>
      <c r="H17379" s="2" t="s">
        <v>22257</v>
      </c>
    </row>
    <row r="17380" spans="1:8" ht="15" customHeight="1" x14ac:dyDescent="0.2">
      <c r="A17380">
        <f>IF(IFERROR((MATCH(G17380,$G$1:$G$12712,0)),0),INDEX($A$1:$A$12712,MATCH(G17380,$G$1:$G$12712,0)),MAX($A$2:$A17379)+1)</f>
        <v>13221</v>
      </c>
      <c r="C17380" t="str">
        <f t="shared" si="321"/>
        <v>stephens energy facility</v>
      </c>
      <c r="G17380">
        <v>55751</v>
      </c>
      <c r="H17380" s="2" t="s">
        <v>22258</v>
      </c>
    </row>
    <row r="17381" spans="1:8" ht="15" customHeight="1" x14ac:dyDescent="0.2">
      <c r="A17381">
        <f>IF(IFERROR((MATCH(G17381,$G$1:$G$12712,0)),0),INDEX($A$1:$A$12712,MATCH(G17381,$G$1:$G$12712,0)),MAX($A$2:$A17380)+1)</f>
        <v>13222</v>
      </c>
      <c r="C17381" t="str">
        <f t="shared" si="321"/>
        <v>knox ii generating station</v>
      </c>
      <c r="G17381">
        <v>55784</v>
      </c>
      <c r="H17381" s="2" t="s">
        <v>22259</v>
      </c>
    </row>
    <row r="17382" spans="1:8" ht="15" customHeight="1" x14ac:dyDescent="0.2">
      <c r="A17382">
        <f>IF(IFERROR((MATCH(G17382,$G$1:$G$12712,0)),0),INDEX($A$1:$A$12712,MATCH(G17382,$G$1:$G$12712,0)),MAX($A$2:$A17381)+1)</f>
        <v>13223</v>
      </c>
      <c r="C17382" t="str">
        <f t="shared" si="321"/>
        <v>frederick energy facility</v>
      </c>
      <c r="G17382">
        <v>55806</v>
      </c>
      <c r="H17382" s="2" t="s">
        <v>22260</v>
      </c>
    </row>
    <row r="17383" spans="1:8" ht="15" customHeight="1" x14ac:dyDescent="0.2">
      <c r="A17383">
        <f>IF(IFERROR((MATCH(G17383,$G$1:$G$12712,0)),0),INDEX($A$1:$A$12712,MATCH(G17383,$G$1:$G$12712,0)),MAX($A$2:$A17382)+1)</f>
        <v>13224</v>
      </c>
      <c r="C17383" t="str">
        <f t="shared" si="321"/>
        <v>catoctin power plant</v>
      </c>
      <c r="G17383">
        <v>56236</v>
      </c>
      <c r="H17383" s="2" t="s">
        <v>22261</v>
      </c>
    </row>
    <row r="17384" spans="1:8" ht="15" customHeight="1" x14ac:dyDescent="0.2">
      <c r="A17384">
        <f>IF(IFERROR((MATCH(G17384,$G$1:$G$12712,0)),0),INDEX($A$1:$A$12712,MATCH(G17384,$G$1:$G$12712,0)),MAX($A$2:$A17383)+1)</f>
        <v>13225</v>
      </c>
      <c r="C17384" t="str">
        <f t="shared" si="321"/>
        <v>leavenworth energy facility</v>
      </c>
      <c r="G17384">
        <v>55660</v>
      </c>
      <c r="H17384" s="2" t="s">
        <v>22262</v>
      </c>
    </row>
    <row r="17385" spans="1:8" ht="15" customHeight="1" x14ac:dyDescent="0.2">
      <c r="A17385">
        <f>IF(IFERROR((MATCH(G17385,$G$1:$G$12712,0)),0),INDEX($A$1:$A$12712,MATCH(G17385,$G$1:$G$12712,0)),MAX($A$2:$A17384)+1)</f>
        <v>13226</v>
      </c>
      <c r="C17385" t="str">
        <f t="shared" si="321"/>
        <v>kankakee energy facility</v>
      </c>
      <c r="G17385">
        <v>55387</v>
      </c>
      <c r="H17385" s="2" t="s">
        <v>22263</v>
      </c>
    </row>
    <row r="17386" spans="1:8" ht="15" customHeight="1" x14ac:dyDescent="0.2">
      <c r="A17386">
        <f>IF(IFERROR((MATCH(G17386,$G$1:$G$12712,0)),0),INDEX($A$1:$A$12712,MATCH(G17386,$G$1:$G$12712,0)),MAX($A$2:$A17385)+1)</f>
        <v>13227</v>
      </c>
      <c r="C17386" t="str">
        <f t="shared" si="321"/>
        <v>squirrel creek energy</v>
      </c>
      <c r="G17386">
        <v>56490</v>
      </c>
      <c r="H17386" s="2" t="s">
        <v>22264</v>
      </c>
    </row>
    <row r="17387" spans="1:8" ht="15" customHeight="1" x14ac:dyDescent="0.2">
      <c r="A17387">
        <f>IF(IFERROR((MATCH(G17387,$G$1:$G$12712,0)),0),INDEX($A$1:$A$12712,MATCH(G17387,$G$1:$G$12712,0)),MAX($A$2:$A17386)+1)</f>
        <v>13228</v>
      </c>
      <c r="C17387" t="str">
        <f t="shared" si="321"/>
        <v>genova oklahoma i llc</v>
      </c>
      <c r="G17387">
        <v>55868</v>
      </c>
      <c r="H17387" s="2" t="s">
        <v>22265</v>
      </c>
    </row>
    <row r="17388" spans="1:8" ht="15" customHeight="1" x14ac:dyDescent="0.2">
      <c r="A17388">
        <f>IF(IFERROR((MATCH(G17388,$G$1:$G$12712,0)),0),INDEX($A$1:$A$12712,MATCH(G17388,$G$1:$G$12712,0)),MAX($A$2:$A17387)+1)</f>
        <v>13229</v>
      </c>
      <c r="C17388" t="str">
        <f t="shared" si="321"/>
        <v>genpower earleys llc</v>
      </c>
      <c r="G17388">
        <v>55628</v>
      </c>
      <c r="H17388" s="2" t="s">
        <v>22266</v>
      </c>
    </row>
    <row r="17389" spans="1:8" ht="15" customHeight="1" x14ac:dyDescent="0.2">
      <c r="A17389">
        <f>IF(IFERROR((MATCH(G17389,$G$1:$G$12712,0)),0),INDEX($A$1:$A$12712,MATCH(G17389,$G$1:$G$12712,0)),MAX($A$2:$A17388)+1)</f>
        <v>13230</v>
      </c>
      <c r="C17389" t="str">
        <f t="shared" si="321"/>
        <v>genpower anderson llc</v>
      </c>
      <c r="G17389">
        <v>55476</v>
      </c>
      <c r="H17389" s="2" t="s">
        <v>22267</v>
      </c>
    </row>
    <row r="17390" spans="1:8" ht="15" customHeight="1" x14ac:dyDescent="0.2">
      <c r="A17390">
        <f>IF(IFERROR((MATCH(G17390,$G$1:$G$12712,0)),0),INDEX($A$1:$A$12712,MATCH(G17390,$G$1:$G$12712,0)),MAX($A$2:$A17389)+1)</f>
        <v>13231</v>
      </c>
      <c r="C17390" t="str">
        <f t="shared" si="321"/>
        <v>umatilla generating project</v>
      </c>
      <c r="G17390">
        <v>55485</v>
      </c>
      <c r="H17390" s="2" t="s">
        <v>22268</v>
      </c>
    </row>
    <row r="17391" spans="1:8" ht="15" customHeight="1" x14ac:dyDescent="0.2">
      <c r="A17391">
        <f>IF(IFERROR((MATCH(G17391,$G$1:$G$12712,0)),0),INDEX($A$1:$A$12712,MATCH(G17391,$G$1:$G$12712,0)),MAX($A$2:$A17390)+1)</f>
        <v>13232</v>
      </c>
      <c r="C17391" t="str">
        <f t="shared" si="321"/>
        <v>arrow canyon generating station</v>
      </c>
      <c r="G17391">
        <v>55731</v>
      </c>
      <c r="H17391" s="2" t="s">
        <v>22269</v>
      </c>
    </row>
    <row r="17392" spans="1:8" ht="15" customHeight="1" x14ac:dyDescent="0.2">
      <c r="A17392">
        <f>IF(IFERROR((MATCH(G17392,$G$1:$G$12712,0)),0),INDEX($A$1:$A$12712,MATCH(G17392,$G$1:$G$12712,0)),MAX($A$2:$A17391)+1)</f>
        <v>13233</v>
      </c>
      <c r="C17392" t="str">
        <f t="shared" si="321"/>
        <v>washoe energy facility</v>
      </c>
      <c r="G17392">
        <v>55378</v>
      </c>
      <c r="H17392" s="2" t="s">
        <v>22270</v>
      </c>
    </row>
    <row r="17393" spans="1:10" ht="15" customHeight="1" x14ac:dyDescent="0.2">
      <c r="A17393">
        <f>IF(IFERROR((MATCH(G17393,$G$1:$G$12712,0)),0),INDEX($A$1:$A$12712,MATCH(G17393,$G$1:$G$12712,0)),MAX($A$2:$A17392)+1)</f>
        <v>13234</v>
      </c>
      <c r="C17393" t="str">
        <f t="shared" si="321"/>
        <v>vigo energy facility</v>
      </c>
      <c r="G17393">
        <v>55424</v>
      </c>
      <c r="H17393" s="2" t="s">
        <v>22271</v>
      </c>
    </row>
    <row r="17394" spans="1:10" ht="15" customHeight="1" x14ac:dyDescent="0.2">
      <c r="A17394">
        <f>IF(IFERROR((MATCH(G17394,$G$1:$G$12712,0)),0),INDEX($A$1:$A$12712,MATCH(G17394,$G$1:$G$12712,0)),MAX($A$2:$A17393)+1)</f>
        <v>13235</v>
      </c>
      <c r="C17394" t="str">
        <f t="shared" si="321"/>
        <v>kentucky western power llc</v>
      </c>
      <c r="G17394">
        <v>55658</v>
      </c>
      <c r="H17394" s="2" t="s">
        <v>22272</v>
      </c>
    </row>
    <row r="17395" spans="1:10" ht="15" customHeight="1" x14ac:dyDescent="0.2">
      <c r="A17395">
        <f>IF(IFERROR((MATCH(G17395,$G$1:$G$12712,0)),0),INDEX($A$1:$A$12712,MATCH(G17395,$G$1:$G$12712,0)),MAX($A$2:$A17394)+1)</f>
        <v>13236</v>
      </c>
      <c r="C17395" t="str">
        <f t="shared" si="321"/>
        <v>wellton mohawk generating facility</v>
      </c>
      <c r="G17395">
        <v>55691</v>
      </c>
      <c r="H17395" s="2" t="s">
        <v>22273</v>
      </c>
    </row>
    <row r="17396" spans="1:10" ht="15" customHeight="1" x14ac:dyDescent="0.2">
      <c r="A17396">
        <f>IF(IFERROR((MATCH(G17396,$G$1:$G$12712,0)),0),INDEX($A$1:$A$12712,MATCH(G17396,$G$1:$G$12712,0)),MAX($A$2:$A17395)+1)</f>
        <v>13237</v>
      </c>
      <c r="C17396" t="str">
        <f t="shared" si="321"/>
        <v>linfield energy center</v>
      </c>
      <c r="G17396">
        <v>55506</v>
      </c>
      <c r="H17396" s="2" t="s">
        <v>22274</v>
      </c>
    </row>
    <row r="17397" spans="1:10" ht="15" customHeight="1" x14ac:dyDescent="0.2">
      <c r="A17397">
        <f>IF(IFERROR((MATCH(G17397,$G$1:$G$12712,0)),0),INDEX($A$1:$A$12712,MATCH(G17397,$G$1:$G$12712,0)),MAX($A$2:$A17396)+1)</f>
        <v>13238</v>
      </c>
      <c r="C17397" t="str">
        <f t="shared" si="321"/>
        <v>bayou verret energy center</v>
      </c>
      <c r="G17397">
        <v>55403</v>
      </c>
      <c r="H17397" s="2" t="s">
        <v>22275</v>
      </c>
    </row>
    <row r="17398" spans="1:10" ht="15" customHeight="1" x14ac:dyDescent="0.2">
      <c r="A17398">
        <f>IF(IFERROR((MATCH(G17398,$G$1:$G$12712,0)),0),INDEX($A$1:$A$12712,MATCH(G17398,$G$1:$G$12712,0)),MAX($A$2:$A17397)+1)</f>
        <v>13239</v>
      </c>
      <c r="C17398" t="str">
        <f t="shared" si="321"/>
        <v>napoleonville energy storage center</v>
      </c>
      <c r="G17398">
        <v>55456</v>
      </c>
      <c r="H17398" s="2" t="s">
        <v>22276</v>
      </c>
    </row>
    <row r="17399" spans="1:10" ht="15" customHeight="1" x14ac:dyDescent="0.2">
      <c r="A17399">
        <f>IF(IFERROR((MATCH(G17399,$G$1:$G$12712,0)),0),INDEX($A$1:$A$12712,MATCH(G17399,$G$1:$G$12712,0)),MAX($A$2:$A17398)+1)</f>
        <v>13240</v>
      </c>
      <c r="C17399" t="str">
        <f t="shared" si="321"/>
        <v>sunset energy fleet</v>
      </c>
      <c r="G17399">
        <v>55351</v>
      </c>
      <c r="H17399" s="2" t="s">
        <v>22277</v>
      </c>
    </row>
    <row r="17400" spans="1:10" ht="15" customHeight="1" x14ac:dyDescent="0.2">
      <c r="A17400">
        <f>IF(IFERROR((MATCH(G17400,$G$1:$G$12712,0)),0),INDEX($A$1:$A$12712,MATCH(G17400,$G$1:$G$12712,0)),MAX($A$2:$A17399)+1)</f>
        <v>13241</v>
      </c>
      <c r="C17400" t="str">
        <f t="shared" si="321"/>
        <v>thompson creek energy center</v>
      </c>
      <c r="G17400">
        <v>55466</v>
      </c>
      <c r="H17400" s="2" t="s">
        <v>22278</v>
      </c>
    </row>
    <row r="17401" spans="1:10" ht="15" customHeight="1" x14ac:dyDescent="0.2">
      <c r="A17401">
        <f>IF(IFERROR((MATCH(G17401,$G$1:$G$12712,0)),0),INDEX($A$1:$A$12712,MATCH(G17401,$G$1:$G$12712,0)),MAX($A$2:$A17400)+1)</f>
        <v>13242</v>
      </c>
      <c r="C17401" t="str">
        <f t="shared" si="321"/>
        <v>genpower keo llc</v>
      </c>
      <c r="G17401">
        <v>55629</v>
      </c>
      <c r="H17401" s="2" t="s">
        <v>22279</v>
      </c>
    </row>
    <row r="17402" spans="1:10" ht="15" customHeight="1" x14ac:dyDescent="0.2">
      <c r="A17402">
        <f>IF(IFERROR((MATCH(G17402,$G$1:$G$12712,0)),0),INDEX($A$1:$A$12712,MATCH(G17402,$G$1:$G$12712,0)),MAX($A$2:$A17401)+1)</f>
        <v>13243</v>
      </c>
      <c r="C17402" t="str">
        <f t="shared" si="321"/>
        <v>belle glade energy center</v>
      </c>
      <c r="G17402">
        <v>55434</v>
      </c>
      <c r="H17402" s="2" t="s">
        <v>22280</v>
      </c>
    </row>
    <row r="17403" spans="1:10" ht="15" customHeight="1" x14ac:dyDescent="0.2">
      <c r="A17403">
        <f>IF(IFERROR((MATCH(G17403,$G$1:$G$12712,0)),0),INDEX($A$1:$A$12712,MATCH(G17403,$G$1:$G$12712,0)),MAX($A$2:$A17402)+1)</f>
        <v>13244</v>
      </c>
      <c r="C17403" t="str">
        <f t="shared" si="321"/>
        <v>manatee energy center</v>
      </c>
      <c r="G17403">
        <v>55435</v>
      </c>
      <c r="H17403" s="2" t="s">
        <v>22281</v>
      </c>
    </row>
    <row r="17404" spans="1:10" ht="15" customHeight="1" x14ac:dyDescent="0.2">
      <c r="A17404">
        <f>IF(IFERROR((MATCH(G17404,$G$1:$G$12712,0)),0),INDEX($A$1:$A$12712,MATCH(G17404,$G$1:$G$12712,0)),MAX($A$2:$A17403)+1)</f>
        <v>13245</v>
      </c>
      <c r="C17404" t="str">
        <f t="shared" si="321"/>
        <v>hawkeye generating llc</v>
      </c>
      <c r="G17404">
        <v>55725</v>
      </c>
      <c r="H17404" s="2" t="s">
        <v>22282</v>
      </c>
    </row>
    <row r="17405" spans="1:10" ht="15" customHeight="1" x14ac:dyDescent="0.2">
      <c r="A17405">
        <f>IF(IFERROR((MATCH(G17405,$G$1:$G$12712,0)),0),INDEX($A$1:$A$12712,MATCH(G17405,$G$1:$G$12712,0)),MAX($A$2:$A17404)+1)</f>
        <v>13246</v>
      </c>
      <c r="C17405" t="str">
        <f t="shared" si="321"/>
        <v>kaufman</v>
      </c>
      <c r="G17405">
        <v>55812</v>
      </c>
      <c r="H17405" s="2" t="s">
        <v>22283</v>
      </c>
      <c r="I17405">
        <v>13908</v>
      </c>
      <c r="J17405" t="s">
        <v>22284</v>
      </c>
    </row>
    <row r="17406" spans="1:10" ht="15" customHeight="1" x14ac:dyDescent="0.2">
      <c r="A17406">
        <f>IF(IFERROR((MATCH(G17406,$G$1:$G$12712,0)),0),INDEX($A$1:$A$12712,MATCH(G17406,$G$1:$G$12712,0)),MAX($A$2:$A17405)+1)</f>
        <v>13247</v>
      </c>
      <c r="C17406" t="str">
        <f t="shared" si="321"/>
        <v>aes greystone</v>
      </c>
      <c r="G17406">
        <v>55519</v>
      </c>
      <c r="H17406" s="2" t="s">
        <v>22285</v>
      </c>
    </row>
    <row r="17407" spans="1:10" ht="15" customHeight="1" x14ac:dyDescent="0.2">
      <c r="A17407">
        <f>IF(IFERROR((MATCH(G17407,$G$1:$G$12712,0)),0),INDEX($A$1:$A$12712,MATCH(G17407,$G$1:$G$12712,0)),MAX($A$2:$A17406)+1)</f>
        <v>13248</v>
      </c>
      <c r="C17407" t="str">
        <f t="shared" si="321"/>
        <v>archer generating station</v>
      </c>
      <c r="G17407">
        <v>55255</v>
      </c>
      <c r="H17407" s="2" t="s">
        <v>22286</v>
      </c>
    </row>
    <row r="17408" spans="1:10" ht="15" customHeight="1" x14ac:dyDescent="0.2">
      <c r="A17408">
        <f>IF(IFERROR((MATCH(G17408,$G$1:$G$12712,0)),0),INDEX($A$1:$A$12712,MATCH(G17408,$G$1:$G$12712,0)),MAX($A$2:$A17407)+1)</f>
        <v>13249</v>
      </c>
      <c r="C17408" t="str">
        <f t="shared" si="321"/>
        <v>wawayanda energy center</v>
      </c>
      <c r="G17408">
        <v>56048</v>
      </c>
      <c r="H17408" s="2" t="s">
        <v>22287</v>
      </c>
    </row>
    <row r="17409" spans="1:8" ht="15" customHeight="1" x14ac:dyDescent="0.2">
      <c r="A17409">
        <f>IF(IFERROR((MATCH(G17409,$G$1:$G$12712,0)),0),INDEX($A$1:$A$12712,MATCH(G17409,$G$1:$G$12712,0)),MAX($A$2:$A17408)+1)</f>
        <v>13250</v>
      </c>
      <c r="C17409" t="str">
        <f t="shared" si="321"/>
        <v>flora generating station</v>
      </c>
      <c r="G17409">
        <v>55491</v>
      </c>
      <c r="H17409" s="2" t="s">
        <v>22288</v>
      </c>
    </row>
    <row r="17410" spans="1:8" ht="15" customHeight="1" x14ac:dyDescent="0.2">
      <c r="A17410">
        <f>IF(IFERROR((MATCH(G17410,$G$1:$G$12712,0)),0),INDEX($A$1:$A$12712,MATCH(G17410,$G$1:$G$12712,0)),MAX($A$2:$A17409)+1)</f>
        <v>13251</v>
      </c>
      <c r="C17410" t="str">
        <f t="shared" ref="C17410:C17473" si="322">IF(H17410="",F17410,H17410)</f>
        <v>kentucky eastern power llc</v>
      </c>
      <c r="G17410">
        <v>55623</v>
      </c>
      <c r="H17410" s="2" t="s">
        <v>22289</v>
      </c>
    </row>
    <row r="17411" spans="1:8" ht="15" customHeight="1" x14ac:dyDescent="0.2">
      <c r="A17411">
        <f>IF(IFERROR((MATCH(G17411,$G$1:$G$12712,0)),0),INDEX($A$1:$A$12712,MATCH(G17411,$G$1:$G$12712,0)),MAX($A$2:$A17410)+1)</f>
        <v>13252</v>
      </c>
      <c r="C17411" t="str">
        <f t="shared" si="322"/>
        <v>pike county power llc</v>
      </c>
      <c r="G17411">
        <v>55657</v>
      </c>
      <c r="H17411" s="2" t="s">
        <v>22290</v>
      </c>
    </row>
    <row r="17412" spans="1:8" ht="15" customHeight="1" x14ac:dyDescent="0.2">
      <c r="A17412">
        <f>IF(IFERROR((MATCH(G17412,$G$1:$G$12712,0)),0),INDEX($A$1:$A$12712,MATCH(G17412,$G$1:$G$12712,0)),MAX($A$2:$A17411)+1)</f>
        <v>13253</v>
      </c>
      <c r="C17412" t="str">
        <f t="shared" si="322"/>
        <v>sullivan county power llc</v>
      </c>
      <c r="G17412">
        <v>55659</v>
      </c>
      <c r="H17412" s="2" t="s">
        <v>22291</v>
      </c>
    </row>
    <row r="17413" spans="1:8" ht="15" customHeight="1" x14ac:dyDescent="0.2">
      <c r="A17413">
        <f>IF(IFERROR((MATCH(G17413,$G$1:$G$12712,0)),0),INDEX($A$1:$A$12712,MATCH(G17413,$G$1:$G$12712,0)),MAX($A$2:$A17412)+1)</f>
        <v>13254</v>
      </c>
      <c r="C17413" t="str">
        <f t="shared" si="322"/>
        <v>kentucky pioneer energy</v>
      </c>
      <c r="G17413">
        <v>55266</v>
      </c>
      <c r="H17413" s="2" t="s">
        <v>22292</v>
      </c>
    </row>
    <row r="17414" spans="1:8" ht="15" customHeight="1" x14ac:dyDescent="0.2">
      <c r="A17414">
        <f>IF(IFERROR((MATCH(G17414,$G$1:$G$12712,0)),0),INDEX($A$1:$A$12712,MATCH(G17414,$G$1:$G$12712,0)),MAX($A$2:$A17413)+1)</f>
        <v>13255</v>
      </c>
      <c r="C17414" t="str">
        <f t="shared" si="322"/>
        <v>crossroads energy center</v>
      </c>
      <c r="G17414">
        <v>55432</v>
      </c>
      <c r="H17414" s="2" t="s">
        <v>22293</v>
      </c>
    </row>
    <row r="17415" spans="1:8" ht="15" customHeight="1" x14ac:dyDescent="0.2">
      <c r="A17415">
        <f>IF(IFERROR((MATCH(G17415,$G$1:$G$12712,0)),0),INDEX($A$1:$A$12712,MATCH(G17415,$G$1:$G$12712,0)),MAX($A$2:$A17414)+1)</f>
        <v>13256</v>
      </c>
      <c r="C17415" t="str">
        <f t="shared" si="322"/>
        <v>new albany energy development</v>
      </c>
      <c r="G17415">
        <v>55744</v>
      </c>
      <c r="H17415" s="2" t="s">
        <v>22294</v>
      </c>
    </row>
    <row r="17416" spans="1:8" ht="15" customHeight="1" x14ac:dyDescent="0.2">
      <c r="A17416">
        <f>IF(IFERROR((MATCH(G17416,$G$1:$G$12712,0)),0),INDEX($A$1:$A$12712,MATCH(G17416,$G$1:$G$12712,0)),MAX($A$2:$A17415)+1)</f>
        <v>13257</v>
      </c>
      <c r="C17416" t="str">
        <f t="shared" si="322"/>
        <v>aes cypress llc</v>
      </c>
      <c r="G17416">
        <v>55454</v>
      </c>
      <c r="H17416" s="2" t="s">
        <v>22295</v>
      </c>
    </row>
    <row r="17417" spans="1:8" ht="15" customHeight="1" x14ac:dyDescent="0.2">
      <c r="A17417">
        <f>IF(IFERROR((MATCH(G17417,$G$1:$G$12712,0)),0),INDEX($A$1:$A$12712,MATCH(G17417,$G$1:$G$12712,0)),MAX($A$2:$A17416)+1)</f>
        <v>13258</v>
      </c>
      <c r="C17417" t="str">
        <f t="shared" si="322"/>
        <v>flint valley energy development</v>
      </c>
      <c r="G17417">
        <v>55745</v>
      </c>
      <c r="H17417" s="2" t="s">
        <v>22296</v>
      </c>
    </row>
    <row r="17418" spans="1:8" ht="15" customHeight="1" x14ac:dyDescent="0.2">
      <c r="A17418">
        <f>IF(IFERROR((MATCH(G17418,$G$1:$G$12712,0)),0),INDEX($A$1:$A$12712,MATCH(G17418,$G$1:$G$12712,0)),MAX($A$2:$A17417)+1)</f>
        <v>13259</v>
      </c>
      <c r="C17418" t="str">
        <f t="shared" si="322"/>
        <v>summit/westward project</v>
      </c>
      <c r="G17418">
        <v>55680</v>
      </c>
      <c r="H17418" s="2" t="s">
        <v>22297</v>
      </c>
    </row>
    <row r="17419" spans="1:8" ht="15" customHeight="1" x14ac:dyDescent="0.2">
      <c r="A17419">
        <f>IF(IFERROR((MATCH(G17419,$G$1:$G$12712,0)),0),INDEX($A$1:$A$12712,MATCH(G17419,$G$1:$G$12712,0)),MAX($A$2:$A17418)+1)</f>
        <v>13260</v>
      </c>
      <c r="C17419" t="str">
        <f t="shared" si="322"/>
        <v>hartwell energy center</v>
      </c>
      <c r="G17419">
        <v>55689</v>
      </c>
      <c r="H17419" s="2" t="s">
        <v>22298</v>
      </c>
    </row>
    <row r="17420" spans="1:8" ht="15" customHeight="1" x14ac:dyDescent="0.2">
      <c r="A17420">
        <f>IF(IFERROR((MATCH(G17420,$G$1:$G$12712,0)),0),INDEX($A$1:$A$12712,MATCH(G17420,$G$1:$G$12712,0)),MAX($A$2:$A17419)+1)</f>
        <v>13261</v>
      </c>
      <c r="C17420" t="str">
        <f t="shared" si="322"/>
        <v>athens energy center</v>
      </c>
      <c r="G17420">
        <v>55709</v>
      </c>
      <c r="H17420" s="2" t="s">
        <v>22299</v>
      </c>
    </row>
    <row r="17421" spans="1:8" ht="15" customHeight="1" x14ac:dyDescent="0.2">
      <c r="A17421">
        <f>IF(IFERROR((MATCH(G17421,$G$1:$G$12712,0)),0),INDEX($A$1:$A$12712,MATCH(G17421,$G$1:$G$12712,0)),MAX($A$2:$A17420)+1)</f>
        <v>13262</v>
      </c>
      <c r="C17421" t="str">
        <f t="shared" si="322"/>
        <v>idc bellingham llc</v>
      </c>
      <c r="G17421">
        <v>55427</v>
      </c>
      <c r="H17421" s="2" t="s">
        <v>22300</v>
      </c>
    </row>
    <row r="17422" spans="1:8" ht="15" customHeight="1" x14ac:dyDescent="0.2">
      <c r="A17422">
        <f>IF(IFERROR((MATCH(G17422,$G$1:$G$12712,0)),0),INDEX($A$1:$A$12712,MATCH(G17422,$G$1:$G$12712,0)),MAX($A$2:$A17421)+1)</f>
        <v>13263</v>
      </c>
      <c r="C17422" t="str">
        <f t="shared" si="322"/>
        <v>brookhaven energy project</v>
      </c>
      <c r="G17422">
        <v>55445</v>
      </c>
      <c r="H17422" s="2" t="s">
        <v>22301</v>
      </c>
    </row>
    <row r="17423" spans="1:8" ht="15" customHeight="1" x14ac:dyDescent="0.2">
      <c r="A17423">
        <f>IF(IFERROR((MATCH(G17423,$G$1:$G$12712,0)),0),INDEX($A$1:$A$12712,MATCH(G17423,$G$1:$G$12712,0)),MAX($A$2:$A17422)+1)</f>
        <v>13264</v>
      </c>
      <c r="C17423" t="str">
        <f t="shared" si="322"/>
        <v>calvert city power i llc</v>
      </c>
      <c r="G17423">
        <v>55119</v>
      </c>
      <c r="H17423" s="2" t="s">
        <v>22302</v>
      </c>
    </row>
    <row r="17424" spans="1:8" ht="15" customHeight="1" x14ac:dyDescent="0.2">
      <c r="A17424">
        <f>IF(IFERROR((MATCH(G17424,$G$1:$G$12712,0)),0),INDEX($A$1:$A$12712,MATCH(G17424,$G$1:$G$12712,0)),MAX($A$2:$A17423)+1)</f>
        <v>13265</v>
      </c>
      <c r="C17424" t="str">
        <f t="shared" si="322"/>
        <v>hardee county generation facility</v>
      </c>
      <c r="G17424">
        <v>55420</v>
      </c>
      <c r="H17424" s="2" t="s">
        <v>22303</v>
      </c>
    </row>
    <row r="17425" spans="1:8" ht="15" customHeight="1" x14ac:dyDescent="0.2">
      <c r="A17425">
        <f>IF(IFERROR((MATCH(G17425,$G$1:$G$12712,0)),0),INDEX($A$1:$A$12712,MATCH(G17425,$G$1:$G$12712,0)),MAX($A$2:$A17424)+1)</f>
        <v>13266</v>
      </c>
      <c r="C17425" t="str">
        <f t="shared" si="322"/>
        <v>commonwealth shore</v>
      </c>
      <c r="G17425">
        <v>56109</v>
      </c>
      <c r="H17425" s="2" t="s">
        <v>22304</v>
      </c>
    </row>
    <row r="17426" spans="1:8" ht="15" customHeight="1" x14ac:dyDescent="0.2">
      <c r="A17426">
        <f>IF(IFERROR((MATCH(G17426,$G$1:$G$12712,0)),0),INDEX($A$1:$A$12712,MATCH(G17426,$G$1:$G$12712,0)),MAX($A$2:$A17425)+1)</f>
        <v>13267</v>
      </c>
      <c r="C17426" t="str">
        <f t="shared" si="322"/>
        <v>meriden power project</v>
      </c>
      <c r="G17426">
        <v>55310</v>
      </c>
      <c r="H17426" s="2" t="s">
        <v>22305</v>
      </c>
    </row>
    <row r="17427" spans="1:8" ht="15" customHeight="1" x14ac:dyDescent="0.2">
      <c r="A17427">
        <f>IF(IFERROR((MATCH(G17427,$G$1:$G$12712,0)),0),INDEX($A$1:$A$12712,MATCH(G17427,$G$1:$G$12712,0)),MAX($A$2:$A17426)+1)</f>
        <v>13268</v>
      </c>
      <c r="C17427" t="str">
        <f t="shared" si="322"/>
        <v>peace river station</v>
      </c>
      <c r="G17427">
        <v>55413</v>
      </c>
      <c r="H17427" s="2" t="s">
        <v>22306</v>
      </c>
    </row>
    <row r="17428" spans="1:8" ht="15" customHeight="1" x14ac:dyDescent="0.2">
      <c r="A17428">
        <f>IF(IFERROR((MATCH(G17428,$G$1:$G$12712,0)),0),INDEX($A$1:$A$12712,MATCH(G17428,$G$1:$G$12712,0)),MAX($A$2:$A17427)+1)</f>
        <v>13269</v>
      </c>
      <c r="C17428" t="str">
        <f t="shared" si="322"/>
        <v>indeck chicago heights energy</v>
      </c>
      <c r="G17428">
        <v>55374</v>
      </c>
      <c r="H17428" s="2" t="s">
        <v>22307</v>
      </c>
    </row>
    <row r="17429" spans="1:8" ht="15" customHeight="1" x14ac:dyDescent="0.2">
      <c r="A17429">
        <f>IF(IFERROR((MATCH(G17429,$G$1:$G$12712,0)),0),INDEX($A$1:$A$12712,MATCH(G17429,$G$1:$G$12712,0)),MAX($A$2:$A17428)+1)</f>
        <v>13270</v>
      </c>
      <c r="C17429" t="str">
        <f t="shared" si="322"/>
        <v>ppl new carlisle peaking power</v>
      </c>
      <c r="G17429">
        <v>55721</v>
      </c>
      <c r="H17429" s="2" t="s">
        <v>22308</v>
      </c>
    </row>
    <row r="17430" spans="1:8" ht="15" customHeight="1" x14ac:dyDescent="0.2">
      <c r="A17430">
        <f>IF(IFERROR((MATCH(G17430,$G$1:$G$12712,0)),0),INDEX($A$1:$A$12712,MATCH(G17430,$G$1:$G$12712,0)),MAX($A$2:$A17429)+1)</f>
        <v>13271</v>
      </c>
      <c r="C17430" t="str">
        <f t="shared" si="322"/>
        <v>markham energy storage center</v>
      </c>
      <c r="G17430">
        <v>55428</v>
      </c>
      <c r="H17430" s="2" t="s">
        <v>22309</v>
      </c>
    </row>
    <row r="17431" spans="1:8" ht="15" customHeight="1" x14ac:dyDescent="0.2">
      <c r="A17431">
        <f>IF(IFERROR((MATCH(G17431,$G$1:$G$12712,0)),0),INDEX($A$1:$A$12712,MATCH(G17431,$G$1:$G$12712,0)),MAX($A$2:$A17430)+1)</f>
        <v>13272</v>
      </c>
      <c r="C17431" t="str">
        <f t="shared" si="322"/>
        <v>glenville energy park project</v>
      </c>
      <c r="G17431">
        <v>55475</v>
      </c>
      <c r="H17431" s="2" t="s">
        <v>22310</v>
      </c>
    </row>
    <row r="17432" spans="1:8" ht="15" customHeight="1" x14ac:dyDescent="0.2">
      <c r="A17432">
        <f>IF(IFERROR((MATCH(G17432,$G$1:$G$12712,0)),0),INDEX($A$1:$A$12712,MATCH(G17432,$G$1:$G$12712,0)),MAX($A$2:$A17431)+1)</f>
        <v>13273</v>
      </c>
      <c r="C17432" t="str">
        <f t="shared" si="322"/>
        <v>wyandotte county generating llc</v>
      </c>
      <c r="G17432">
        <v>55743</v>
      </c>
      <c r="H17432" s="2" t="s">
        <v>22311</v>
      </c>
    </row>
    <row r="17433" spans="1:8" ht="15" customHeight="1" x14ac:dyDescent="0.2">
      <c r="A17433">
        <f>IF(IFERROR((MATCH(G17433,$G$1:$G$12712,0)),0),INDEX($A$1:$A$12712,MATCH(G17433,$G$1:$G$12712,0)),MAX($A$2:$A17432)+1)</f>
        <v>13274</v>
      </c>
      <c r="C17433" t="str">
        <f t="shared" si="322"/>
        <v>cpv cunningham creek</v>
      </c>
      <c r="G17433">
        <v>55814</v>
      </c>
      <c r="H17433" s="2" t="s">
        <v>22312</v>
      </c>
    </row>
    <row r="17434" spans="1:8" ht="15" customHeight="1" x14ac:dyDescent="0.2">
      <c r="A17434">
        <f>IF(IFERROR((MATCH(G17434,$G$1:$G$12712,0)),0),INDEX($A$1:$A$12712,MATCH(G17434,$G$1:$G$12712,0)),MAX($A$2:$A17433)+1)</f>
        <v>13275</v>
      </c>
      <c r="C17434" t="str">
        <f t="shared" si="322"/>
        <v>midway energy center</v>
      </c>
      <c r="G17434">
        <v>55543</v>
      </c>
      <c r="H17434" s="2" t="s">
        <v>22313</v>
      </c>
    </row>
    <row r="17435" spans="1:8" ht="15" customHeight="1" x14ac:dyDescent="0.2">
      <c r="A17435">
        <f>IF(IFERROR((MATCH(G17435,$G$1:$G$12712,0)),0),INDEX($A$1:$A$12712,MATCH(G17435,$G$1:$G$12712,0)),MAX($A$2:$A17434)+1)</f>
        <v>13276</v>
      </c>
      <c r="C17435" t="str">
        <f t="shared" si="322"/>
        <v>henderson generating station</v>
      </c>
      <c r="G17435">
        <v>55275</v>
      </c>
      <c r="H17435" s="2" t="s">
        <v>22314</v>
      </c>
    </row>
    <row r="17436" spans="1:8" ht="15" customHeight="1" x14ac:dyDescent="0.2">
      <c r="A17436">
        <f>IF(IFERROR((MATCH(G17436,$G$1:$G$12712,0)),0),INDEX($A$1:$A$12712,MATCH(G17436,$G$1:$G$12712,0)),MAX($A$2:$A17435)+1)</f>
        <v>13277</v>
      </c>
      <c r="C17436" t="str">
        <f t="shared" si="322"/>
        <v>westlake energy</v>
      </c>
      <c r="G17436">
        <v>55325</v>
      </c>
      <c r="H17436" s="2" t="s">
        <v>22315</v>
      </c>
    </row>
    <row r="17437" spans="1:8" ht="15" customHeight="1" x14ac:dyDescent="0.2">
      <c r="A17437">
        <f>IF(IFERROR((MATCH(G17437,$G$1:$G$12712,0)),0),INDEX($A$1:$A$12712,MATCH(G17437,$G$1:$G$12712,0)),MAX($A$2:$A17436)+1)</f>
        <v>13278</v>
      </c>
      <c r="C17437" t="str">
        <f t="shared" si="322"/>
        <v>augusta park energy center</v>
      </c>
      <c r="G17437">
        <v>55431</v>
      </c>
      <c r="H17437" s="2" t="s">
        <v>22316</v>
      </c>
    </row>
    <row r="17438" spans="1:8" ht="15" customHeight="1" x14ac:dyDescent="0.2">
      <c r="A17438">
        <f>IF(IFERROR((MATCH(G17438,$G$1:$G$12712,0)),0),INDEX($A$1:$A$12712,MATCH(G17438,$G$1:$G$12712,0)),MAX($A$2:$A17437)+1)</f>
        <v>13279</v>
      </c>
      <c r="C17438" t="str">
        <f t="shared" si="322"/>
        <v>midway energy center</v>
      </c>
      <c r="G17438">
        <v>55677</v>
      </c>
      <c r="H17438" s="2" t="s">
        <v>22313</v>
      </c>
    </row>
    <row r="17439" spans="1:8" ht="15" customHeight="1" x14ac:dyDescent="0.2">
      <c r="A17439">
        <f>IF(IFERROR((MATCH(G17439,$G$1:$G$12712,0)),0),INDEX($A$1:$A$12712,MATCH(G17439,$G$1:$G$12712,0)),MAX($A$2:$A17438)+1)</f>
        <v>13280</v>
      </c>
      <c r="C17439" t="str">
        <f t="shared" si="322"/>
        <v>west texas energy facility</v>
      </c>
      <c r="G17439">
        <v>55240</v>
      </c>
      <c r="H17439" s="2" t="s">
        <v>22317</v>
      </c>
    </row>
    <row r="17440" spans="1:8" ht="15" customHeight="1" x14ac:dyDescent="0.2">
      <c r="A17440">
        <f>IF(IFERROR((MATCH(G17440,$G$1:$G$12712,0)),0),INDEX($A$1:$A$12712,MATCH(G17440,$G$1:$G$12712,0)),MAX($A$2:$A17439)+1)</f>
        <v>13281</v>
      </c>
      <c r="C17440" t="str">
        <f t="shared" si="322"/>
        <v>cedar power project</v>
      </c>
      <c r="G17440">
        <v>55426</v>
      </c>
      <c r="H17440" s="2" t="s">
        <v>22318</v>
      </c>
    </row>
    <row r="17441" spans="1:10" ht="15" customHeight="1" x14ac:dyDescent="0.2">
      <c r="A17441">
        <f>IF(IFERROR((MATCH(G17441,$G$1:$G$12712,0)),0),INDEX($A$1:$A$12712,MATCH(G17441,$G$1:$G$12712,0)),MAX($A$2:$A17440)+1)</f>
        <v>13282</v>
      </c>
      <c r="C17441" t="str">
        <f t="shared" si="322"/>
        <v>putnam energy center</v>
      </c>
      <c r="G17441">
        <v>55437</v>
      </c>
      <c r="H17441" s="2" t="s">
        <v>22319</v>
      </c>
    </row>
    <row r="17442" spans="1:10" ht="15" customHeight="1" x14ac:dyDescent="0.2">
      <c r="A17442">
        <f>IF(IFERROR((MATCH(G17442,$G$1:$G$12712,0)),0),INDEX($A$1:$A$12712,MATCH(G17442,$G$1:$G$12712,0)),MAX($A$2:$A17441)+1)</f>
        <v>13283</v>
      </c>
      <c r="C17442" t="str">
        <f t="shared" si="322"/>
        <v>boulder valley energy center</v>
      </c>
      <c r="G17442">
        <v>55673</v>
      </c>
      <c r="H17442" s="2" t="s">
        <v>22320</v>
      </c>
    </row>
    <row r="17443" spans="1:10" ht="15" customHeight="1" x14ac:dyDescent="0.2">
      <c r="A17443">
        <f>IF(IFERROR((MATCH(G17443,$G$1:$G$12712,0)),0),INDEX($A$1:$A$12712,MATCH(G17443,$G$1:$G$12712,0)),MAX($A$2:$A17442)+1)</f>
        <v>13284</v>
      </c>
      <c r="C17443" t="str">
        <f t="shared" si="322"/>
        <v>silver bow generation plant</v>
      </c>
      <c r="G17443">
        <v>55797</v>
      </c>
      <c r="H17443" s="2" t="s">
        <v>22321</v>
      </c>
    </row>
    <row r="17444" spans="1:10" ht="15" customHeight="1" x14ac:dyDescent="0.2">
      <c r="A17444">
        <f>IF(IFERROR((MATCH(G17444,$G$1:$G$12712,0)),0),INDEX($A$1:$A$12712,MATCH(G17444,$G$1:$G$12712,0)),MAX($A$2:$A17443)+1)</f>
        <v>13285</v>
      </c>
      <c r="C17444" t="str">
        <f t="shared" si="322"/>
        <v>pecan grove generating llc</v>
      </c>
      <c r="G17444">
        <v>55973</v>
      </c>
      <c r="H17444" s="2" t="s">
        <v>22322</v>
      </c>
    </row>
    <row r="17445" spans="1:10" ht="15" customHeight="1" x14ac:dyDescent="0.2">
      <c r="A17445">
        <f>IF(IFERROR((MATCH(G17445,$G$1:$G$12712,0)),0),INDEX($A$1:$A$12712,MATCH(G17445,$G$1:$G$12712,0)),MAX($A$2:$A17444)+1)</f>
        <v>13286</v>
      </c>
      <c r="C17445" t="str">
        <f t="shared" si="322"/>
        <v>wythe energy facility</v>
      </c>
      <c r="G17445">
        <v>55825</v>
      </c>
      <c r="H17445" s="2" t="s">
        <v>22323</v>
      </c>
    </row>
    <row r="17446" spans="1:10" ht="15" customHeight="1" x14ac:dyDescent="0.2">
      <c r="A17446">
        <f>IF(IFERROR((MATCH(G17446,$G$1:$G$12712,0)),0),INDEX($A$1:$A$12712,MATCH(G17446,$G$1:$G$12712,0)),MAX($A$2:$A17445)+1)</f>
        <v>13287</v>
      </c>
      <c r="C17446" t="str">
        <f t="shared" si="322"/>
        <v>aux sable power plant</v>
      </c>
      <c r="G17446">
        <v>55277</v>
      </c>
      <c r="H17446" s="2" t="s">
        <v>22324</v>
      </c>
      <c r="I17446">
        <v>10285</v>
      </c>
      <c r="J17446" t="s">
        <v>22167</v>
      </c>
    </row>
    <row r="17447" spans="1:10" ht="15" customHeight="1" x14ac:dyDescent="0.2">
      <c r="A17447">
        <f>IF(IFERROR((MATCH(G17447,$G$1:$G$12712,0)),0),INDEX($A$1:$A$12712,MATCH(G17447,$G$1:$G$12712,0)),MAX($A$2:$A17446)+1)</f>
        <v>13288</v>
      </c>
      <c r="C17447" t="str">
        <f t="shared" si="322"/>
        <v>mep investments llc</v>
      </c>
      <c r="G17447">
        <v>55495</v>
      </c>
      <c r="H17447" s="2" t="s">
        <v>22325</v>
      </c>
    </row>
    <row r="17448" spans="1:10" ht="15" customHeight="1" x14ac:dyDescent="0.2">
      <c r="A17448">
        <f>IF(IFERROR((MATCH(G17448,$G$1:$G$12712,0)),0),INDEX($A$1:$A$12712,MATCH(G17448,$G$1:$G$12712,0)),MAX($A$2:$A17447)+1)</f>
        <v>13289</v>
      </c>
      <c r="C17448" t="str">
        <f t="shared" si="322"/>
        <v>aquila metamora energy center</v>
      </c>
      <c r="G17448">
        <v>55682</v>
      </c>
      <c r="H17448" s="2" t="s">
        <v>22326</v>
      </c>
    </row>
    <row r="17449" spans="1:10" ht="15" customHeight="1" x14ac:dyDescent="0.2">
      <c r="A17449">
        <f>IF(IFERROR((MATCH(G17449,$G$1:$G$12712,0)),0),INDEX($A$1:$A$12712,MATCH(G17449,$G$1:$G$12712,0)),MAX($A$2:$A17448)+1)</f>
        <v>13290</v>
      </c>
      <c r="C17449" t="str">
        <f t="shared" si="322"/>
        <v>ppl west earl peaking facility</v>
      </c>
      <c r="G17449">
        <v>55671</v>
      </c>
      <c r="H17449" s="2" t="s">
        <v>22327</v>
      </c>
    </row>
    <row r="17450" spans="1:10" ht="15" customHeight="1" x14ac:dyDescent="0.2">
      <c r="A17450">
        <f>IF(IFERROR((MATCH(G17450,$G$1:$G$12712,0)),0),INDEX($A$1:$A$12712,MATCH(G17450,$G$1:$G$12712,0)),MAX($A$2:$A17449)+1)</f>
        <v>13291</v>
      </c>
      <c r="C17450" t="str">
        <f t="shared" si="322"/>
        <v>new berlin peaking project</v>
      </c>
      <c r="G17450">
        <v>55535</v>
      </c>
      <c r="H17450" s="2" t="s">
        <v>22328</v>
      </c>
    </row>
    <row r="17451" spans="1:10" ht="15" customHeight="1" x14ac:dyDescent="0.2">
      <c r="A17451">
        <f>IF(IFERROR((MATCH(G17451,$G$1:$G$12712,0)),0),INDEX($A$1:$A$12712,MATCH(G17451,$G$1:$G$12712,0)),MAX($A$2:$A17450)+1)</f>
        <v>13292</v>
      </c>
      <c r="C17451" t="str">
        <f t="shared" si="322"/>
        <v>muskego peaking project</v>
      </c>
      <c r="G17451">
        <v>55606</v>
      </c>
      <c r="H17451" s="2" t="s">
        <v>22329</v>
      </c>
    </row>
    <row r="17452" spans="1:10" ht="15" customHeight="1" x14ac:dyDescent="0.2">
      <c r="A17452">
        <f>IF(IFERROR((MATCH(G17452,$G$1:$G$12712,0)),0),INDEX($A$1:$A$12712,MATCH(G17452,$G$1:$G$12712,0)),MAX($A$2:$A17451)+1)</f>
        <v>13293</v>
      </c>
      <c r="C17452" t="str">
        <f t="shared" si="322"/>
        <v>payette energy center</v>
      </c>
      <c r="G17452">
        <v>55941</v>
      </c>
      <c r="H17452" s="2" t="s">
        <v>22330</v>
      </c>
    </row>
    <row r="17453" spans="1:10" ht="15" customHeight="1" x14ac:dyDescent="0.2">
      <c r="A17453">
        <f>IF(IFERROR((MATCH(G17453,$G$1:$G$12712,0)),0),INDEX($A$1:$A$12712,MATCH(G17453,$G$1:$G$12712,0)),MAX($A$2:$A17452)+1)</f>
        <v>13294</v>
      </c>
      <c r="C17453" t="str">
        <f t="shared" si="322"/>
        <v>pseg morristown energy facility</v>
      </c>
      <c r="G17453">
        <v>55523</v>
      </c>
      <c r="H17453" s="2" t="s">
        <v>22331</v>
      </c>
    </row>
    <row r="17454" spans="1:10" ht="15" customHeight="1" x14ac:dyDescent="0.2">
      <c r="A17454">
        <f>IF(IFERROR((MATCH(G17454,$G$1:$G$12712,0)),0),INDEX($A$1:$A$12712,MATCH(G17454,$G$1:$G$12712,0)),MAX($A$2:$A17453)+1)</f>
        <v>13295</v>
      </c>
      <c r="C17454" t="str">
        <f t="shared" si="322"/>
        <v>indeck north smithfield energy</v>
      </c>
      <c r="G17454">
        <v>55361</v>
      </c>
      <c r="H17454" s="2" t="s">
        <v>22332</v>
      </c>
    </row>
    <row r="17455" spans="1:10" ht="15" customHeight="1" x14ac:dyDescent="0.2">
      <c r="A17455">
        <f>IF(IFERROR((MATCH(G17455,$G$1:$G$12712,0)),0),INDEX($A$1:$A$12712,MATCH(G17455,$G$1:$G$12712,0)),MAX($A$2:$A17454)+1)</f>
        <v>13296</v>
      </c>
      <c r="C17455" t="str">
        <f t="shared" si="322"/>
        <v>bridgeport energy ii</v>
      </c>
      <c r="G17455">
        <v>56601</v>
      </c>
      <c r="H17455" s="2" t="s">
        <v>22333</v>
      </c>
    </row>
    <row r="17456" spans="1:10" ht="15" customHeight="1" x14ac:dyDescent="0.2">
      <c r="A17456">
        <f>IF(IFERROR((MATCH(G17456,$G$1:$G$12712,0)),0),INDEX($A$1:$A$12712,MATCH(G17456,$G$1:$G$12712,0)),MAX($A$2:$A17455)+1)</f>
        <v>13297</v>
      </c>
      <c r="C17456" t="str">
        <f t="shared" si="322"/>
        <v>island end cogeneration project</v>
      </c>
      <c r="G17456">
        <v>54559</v>
      </c>
      <c r="H17456" s="2" t="s">
        <v>22334</v>
      </c>
    </row>
    <row r="17457" spans="1:8" ht="15" customHeight="1" x14ac:dyDescent="0.2">
      <c r="A17457">
        <f>IF(IFERROR((MATCH(G17457,$G$1:$G$12712,0)),0),INDEX($A$1:$A$12712,MATCH(G17457,$G$1:$G$12712,0)),MAX($A$2:$A17456)+1)</f>
        <v>13298</v>
      </c>
      <c r="C17457" t="str">
        <f t="shared" si="322"/>
        <v>aries ii energy center</v>
      </c>
      <c r="G17457">
        <v>55826</v>
      </c>
      <c r="H17457" s="2" t="s">
        <v>22335</v>
      </c>
    </row>
    <row r="17458" spans="1:8" ht="15" customHeight="1" x14ac:dyDescent="0.2">
      <c r="A17458">
        <f>IF(IFERROR((MATCH(G17458,$G$1:$G$12712,0)),0),INDEX($A$1:$A$12712,MATCH(G17458,$G$1:$G$12712,0)),MAX($A$2:$A17457)+1)</f>
        <v>13299</v>
      </c>
      <c r="C17458" t="str">
        <f t="shared" si="322"/>
        <v>fox river peaking station</v>
      </c>
      <c r="G17458">
        <v>55169</v>
      </c>
      <c r="H17458" s="2" t="s">
        <v>22336</v>
      </c>
    </row>
    <row r="17459" spans="1:8" ht="15" customHeight="1" x14ac:dyDescent="0.2">
      <c r="A17459">
        <f>IF(IFERROR((MATCH(G17459,$G$1:$G$12712,0)),0),INDEX($A$1:$A$12712,MATCH(G17459,$G$1:$G$12712,0)),MAX($A$2:$A17458)+1)</f>
        <v>13300</v>
      </c>
      <c r="C17459" t="str">
        <f t="shared" si="322"/>
        <v>muskego energy center</v>
      </c>
      <c r="G17459">
        <v>55670</v>
      </c>
      <c r="H17459" s="2" t="s">
        <v>22337</v>
      </c>
    </row>
    <row r="17460" spans="1:8" ht="15" customHeight="1" x14ac:dyDescent="0.2">
      <c r="A17460">
        <f>IF(IFERROR((MATCH(G17460,$G$1:$G$12712,0)),0),INDEX($A$1:$A$12712,MATCH(G17460,$G$1:$G$12712,0)),MAX($A$2:$A17459)+1)</f>
        <v>13301</v>
      </c>
      <c r="C17460" t="str">
        <f t="shared" si="322"/>
        <v>aquila muskingum energy center</v>
      </c>
      <c r="G17460">
        <v>55877</v>
      </c>
      <c r="H17460" s="2" t="s">
        <v>22338</v>
      </c>
    </row>
    <row r="17461" spans="1:8" ht="15" customHeight="1" x14ac:dyDescent="0.2">
      <c r="A17461">
        <f>IF(IFERROR((MATCH(G17461,$G$1:$G$12712,0)),0),INDEX($A$1:$A$12712,MATCH(G17461,$G$1:$G$12712,0)),MAX($A$2:$A17460)+1)</f>
        <v>13302</v>
      </c>
      <c r="C17461" t="str">
        <f t="shared" si="322"/>
        <v>cincap martinsville</v>
      </c>
      <c r="G17461">
        <v>55497</v>
      </c>
      <c r="H17461" s="2" t="s">
        <v>22339</v>
      </c>
    </row>
    <row r="17462" spans="1:8" ht="15" customHeight="1" x14ac:dyDescent="0.2">
      <c r="A17462">
        <f>IF(IFERROR((MATCH(G17462,$G$1:$G$12712,0)),0),INDEX($A$1:$A$12712,MATCH(G17462,$G$1:$G$12712,0)),MAX($A$2:$A17461)+1)</f>
        <v>13303</v>
      </c>
      <c r="C17462" t="str">
        <f t="shared" si="322"/>
        <v>cincap oraville</v>
      </c>
      <c r="G17462">
        <v>55500</v>
      </c>
      <c r="H17462" s="2" t="s">
        <v>22340</v>
      </c>
    </row>
    <row r="17463" spans="1:8" ht="15" customHeight="1" x14ac:dyDescent="0.2">
      <c r="A17463">
        <f>IF(IFERROR((MATCH(G17463,$G$1:$G$12712,0)),0),INDEX($A$1:$A$12712,MATCH(G17463,$G$1:$G$12712,0)),MAX($A$2:$A17462)+1)</f>
        <v>13304</v>
      </c>
      <c r="C17463" t="str">
        <f t="shared" si="322"/>
        <v>entergy indian pt peaking fac</v>
      </c>
      <c r="G17463">
        <v>55859</v>
      </c>
      <c r="H17463" s="2" t="s">
        <v>22341</v>
      </c>
    </row>
    <row r="17464" spans="1:8" ht="15" customHeight="1" x14ac:dyDescent="0.2">
      <c r="A17464">
        <f>IF(IFERROR((MATCH(G17464,$G$1:$G$12712,0)),0),INDEX($A$1:$A$12712,MATCH(G17464,$G$1:$G$12712,0)),MAX($A$2:$A17463)+1)</f>
        <v>13305</v>
      </c>
      <c r="C17464" t="str">
        <f t="shared" si="322"/>
        <v>plymouth generation facility</v>
      </c>
      <c r="G17464">
        <v>55870</v>
      </c>
      <c r="H17464" s="2" t="s">
        <v>22342</v>
      </c>
    </row>
    <row r="17465" spans="1:8" ht="15" customHeight="1" x14ac:dyDescent="0.2">
      <c r="A17465">
        <f>IF(IFERROR((MATCH(G17465,$G$1:$G$12712,0)),0),INDEX($A$1:$A$12712,MATCH(G17465,$G$1:$G$12712,0)),MAX($A$2:$A17464)+1)</f>
        <v>13306</v>
      </c>
      <c r="C17465" t="str">
        <f t="shared" si="322"/>
        <v>genpower west frankfort llc</v>
      </c>
      <c r="G17465">
        <v>55649</v>
      </c>
      <c r="H17465" s="2" t="s">
        <v>22343</v>
      </c>
    </row>
    <row r="17466" spans="1:8" ht="15" customHeight="1" x14ac:dyDescent="0.2">
      <c r="A17466">
        <f>IF(IFERROR((MATCH(G17466,$G$1:$G$12712,0)),0),INDEX($A$1:$A$12712,MATCH(G17466,$G$1:$G$12712,0)),MAX($A$2:$A17465)+1)</f>
        <v>13307</v>
      </c>
      <c r="C17466" t="str">
        <f t="shared" si="322"/>
        <v>longview energy development</v>
      </c>
      <c r="G17466">
        <v>55634</v>
      </c>
      <c r="H17466" s="2" t="s">
        <v>22344</v>
      </c>
    </row>
    <row r="17467" spans="1:8" ht="15" customHeight="1" x14ac:dyDescent="0.2">
      <c r="A17467">
        <f>IF(IFERROR((MATCH(G17467,$G$1:$G$12712,0)),0),INDEX($A$1:$A$12712,MATCH(G17467,$G$1:$G$12712,0)),MAX($A$2:$A17466)+1)</f>
        <v>13308</v>
      </c>
      <c r="C17467" t="str">
        <f t="shared" si="322"/>
        <v>acadien energy center</v>
      </c>
      <c r="G17467">
        <v>55346</v>
      </c>
      <c r="H17467" s="2" t="s">
        <v>22345</v>
      </c>
    </row>
    <row r="17468" spans="1:8" ht="15" customHeight="1" x14ac:dyDescent="0.2">
      <c r="A17468">
        <f>IF(IFERROR((MATCH(G17468,$G$1:$G$12712,0)),0),INDEX($A$1:$A$12712,MATCH(G17468,$G$1:$G$12712,0)),MAX($A$2:$A17467)+1)</f>
        <v>13309</v>
      </c>
      <c r="C17468" t="str">
        <f t="shared" si="322"/>
        <v>northwestern montana first megawatts</v>
      </c>
      <c r="G17468">
        <v>55781</v>
      </c>
      <c r="H17468" s="2" t="s">
        <v>22346</v>
      </c>
    </row>
    <row r="17469" spans="1:8" ht="15" customHeight="1" x14ac:dyDescent="0.2">
      <c r="A17469">
        <f>IF(IFERROR((MATCH(G17469,$G$1:$G$12712,0)),0),INDEX($A$1:$A$12712,MATCH(G17469,$G$1:$G$12712,0)),MAX($A$2:$A17468)+1)</f>
        <v>13310</v>
      </c>
      <c r="C17469" t="str">
        <f t="shared" si="322"/>
        <v>still pines energy llc</v>
      </c>
      <c r="G17469">
        <v>55726</v>
      </c>
      <c r="H17469" s="2" t="s">
        <v>22347</v>
      </c>
    </row>
    <row r="17470" spans="1:8" ht="15" customHeight="1" x14ac:dyDescent="0.2">
      <c r="A17470">
        <f>IF(IFERROR((MATCH(G17470,$G$1:$G$12712,0)),0),INDEX($A$1:$A$12712,MATCH(G17470,$G$1:$G$12712,0)),MAX($A$2:$A17469)+1)</f>
        <v>13311</v>
      </c>
      <c r="C17470" t="str">
        <f t="shared" si="322"/>
        <v>everett delta i</v>
      </c>
      <c r="G17470">
        <v>55379</v>
      </c>
      <c r="H17470" s="2" t="s">
        <v>22348</v>
      </c>
    </row>
    <row r="17471" spans="1:8" ht="15" customHeight="1" x14ac:dyDescent="0.2">
      <c r="A17471">
        <f>IF(IFERROR((MATCH(G17471,$G$1:$G$12712,0)),0),INDEX($A$1:$A$12712,MATCH(G17471,$G$1:$G$12712,0)),MAX($A$2:$A17470)+1)</f>
        <v>13312</v>
      </c>
      <c r="C17471" t="str">
        <f t="shared" si="322"/>
        <v>gaskell solar</v>
      </c>
      <c r="G17471">
        <v>57339</v>
      </c>
      <c r="H17471" s="2" t="s">
        <v>22349</v>
      </c>
    </row>
    <row r="17472" spans="1:8" ht="15" customHeight="1" x14ac:dyDescent="0.2">
      <c r="A17472">
        <f>IF(IFERROR((MATCH(G17472,$G$1:$G$12712,0)),0),INDEX($A$1:$A$12712,MATCH(G17472,$G$1:$G$12712,0)),MAX($A$2:$A17471)+1)</f>
        <v>13313</v>
      </c>
      <c r="C17472" t="str">
        <f t="shared" si="322"/>
        <v>brockton power</v>
      </c>
      <c r="G17472">
        <v>55425</v>
      </c>
      <c r="H17472" s="2" t="s">
        <v>22350</v>
      </c>
    </row>
    <row r="17473" spans="1:8" ht="15" customHeight="1" x14ac:dyDescent="0.2">
      <c r="A17473">
        <f>IF(IFERROR((MATCH(G17473,$G$1:$G$12712,0)),0),INDEX($A$1:$A$12712,MATCH(G17473,$G$1:$G$12712,0)),MAX($A$2:$A17472)+1)</f>
        <v>13314</v>
      </c>
      <c r="C17473" t="str">
        <f t="shared" si="322"/>
        <v>everett delta ii power llc</v>
      </c>
      <c r="G17473">
        <v>55487</v>
      </c>
      <c r="H17473" s="2" t="s">
        <v>22351</v>
      </c>
    </row>
    <row r="17474" spans="1:8" ht="15" customHeight="1" x14ac:dyDescent="0.2">
      <c r="A17474">
        <f>IF(IFERROR((MATCH(G17474,$G$1:$G$12712,0)),0),INDEX($A$1:$A$12712,MATCH(G17474,$G$1:$G$12712,0)),MAX($A$2:$A17473)+1)</f>
        <v>13315</v>
      </c>
      <c r="C17474" t="str">
        <f t="shared" ref="C17474:C17537" si="323">IF(H17474="",F17474,H17474)</f>
        <v>faribault plant</v>
      </c>
      <c r="G17474">
        <v>55473</v>
      </c>
      <c r="H17474" s="2" t="s">
        <v>22352</v>
      </c>
    </row>
    <row r="17475" spans="1:8" ht="15" customHeight="1" x14ac:dyDescent="0.2">
      <c r="A17475">
        <f>IF(IFERROR((MATCH(G17475,$G$1:$G$12712,0)),0),INDEX($A$1:$A$12712,MATCH(G17475,$G$1:$G$12712,0)),MAX($A$2:$A17474)+1)</f>
        <v>13316</v>
      </c>
      <c r="C17475" t="str">
        <f t="shared" si="323"/>
        <v>mt vernon energy center</v>
      </c>
      <c r="G17475">
        <v>55359</v>
      </c>
      <c r="H17475" s="2" t="s">
        <v>22353</v>
      </c>
    </row>
    <row r="17476" spans="1:8" ht="15" customHeight="1" x14ac:dyDescent="0.2">
      <c r="A17476">
        <f>IF(IFERROR((MATCH(G17476,$G$1:$G$12712,0)),0),INDEX($A$1:$A$12712,MATCH(G17476,$G$1:$G$12712,0)),MAX($A$2:$A17475)+1)</f>
        <v>13317</v>
      </c>
      <c r="C17476" t="str">
        <f t="shared" si="323"/>
        <v>cpv gulfcoast</v>
      </c>
      <c r="G17476">
        <v>55613</v>
      </c>
      <c r="H17476" s="2" t="s">
        <v>22354</v>
      </c>
    </row>
    <row r="17477" spans="1:8" ht="15" customHeight="1" x14ac:dyDescent="0.2">
      <c r="A17477">
        <f>IF(IFERROR((MATCH(G17477,$G$1:$G$12712,0)),0),INDEX($A$1:$A$12712,MATCH(G17477,$G$1:$G$12712,0)),MAX($A$2:$A17476)+1)</f>
        <v>13318</v>
      </c>
      <c r="C17477" t="str">
        <f t="shared" si="323"/>
        <v>cpv atlantic</v>
      </c>
      <c r="G17477">
        <v>55614</v>
      </c>
      <c r="H17477" s="2" t="s">
        <v>22355</v>
      </c>
    </row>
    <row r="17478" spans="1:8" ht="15" customHeight="1" x14ac:dyDescent="0.2">
      <c r="A17478">
        <f>IF(IFERROR((MATCH(G17478,$G$1:$G$12712,0)),0),INDEX($A$1:$A$12712,MATCH(G17478,$G$1:$G$12712,0)),MAX($A$2:$A17477)+1)</f>
        <v>13319</v>
      </c>
      <c r="C17478" t="str">
        <f t="shared" si="323"/>
        <v>cpv pierce</v>
      </c>
      <c r="G17478">
        <v>55688</v>
      </c>
      <c r="H17478" s="2" t="s">
        <v>22356</v>
      </c>
    </row>
    <row r="17479" spans="1:8" ht="15" customHeight="1" x14ac:dyDescent="0.2">
      <c r="A17479">
        <f>IF(IFERROR((MATCH(G17479,$G$1:$G$12712,0)),0),INDEX($A$1:$A$12712,MATCH(G17479,$G$1:$G$12712,0)),MAX($A$2:$A17478)+1)</f>
        <v>13320</v>
      </c>
      <c r="C17479" t="str">
        <f t="shared" si="323"/>
        <v>cpv cana power generating facility</v>
      </c>
      <c r="G17479">
        <v>55727</v>
      </c>
      <c r="H17479" s="2" t="s">
        <v>22357</v>
      </c>
    </row>
    <row r="17480" spans="1:8" ht="15" customHeight="1" x14ac:dyDescent="0.2">
      <c r="A17480">
        <f>IF(IFERROR((MATCH(G17480,$G$1:$G$12712,0)),0),INDEX($A$1:$A$12712,MATCH(G17480,$G$1:$G$12712,0)),MAX($A$2:$A17479)+1)</f>
        <v>13321</v>
      </c>
      <c r="C17480" t="str">
        <f t="shared" si="323"/>
        <v>lake worth generation plant</v>
      </c>
      <c r="G17480">
        <v>55416</v>
      </c>
      <c r="H17480" s="2" t="s">
        <v>22358</v>
      </c>
    </row>
    <row r="17481" spans="1:8" ht="15" customHeight="1" x14ac:dyDescent="0.2">
      <c r="A17481">
        <f>IF(IFERROR((MATCH(G17481,$G$1:$G$12712,0)),0),INDEX($A$1:$A$12712,MATCH(G17481,$G$1:$G$12712,0)),MAX($A$2:$A17480)+1)</f>
        <v>13322</v>
      </c>
      <c r="C17481" t="str">
        <f t="shared" si="323"/>
        <v>north dayton gas storage facility</v>
      </c>
      <c r="G17481">
        <v>55407</v>
      </c>
      <c r="H17481" s="2" t="s">
        <v>22359</v>
      </c>
    </row>
    <row r="17482" spans="1:8" ht="15" customHeight="1" x14ac:dyDescent="0.2">
      <c r="A17482">
        <f>IF(IFERROR((MATCH(G17482,$G$1:$G$12712,0)),0),INDEX($A$1:$A$12712,MATCH(G17482,$G$1:$G$12712,0)),MAX($A$2:$A17481)+1)</f>
        <v>13323</v>
      </c>
      <c r="C17482" t="str">
        <f t="shared" si="323"/>
        <v>evergreen energy facility</v>
      </c>
      <c r="G17482">
        <v>55705</v>
      </c>
      <c r="H17482" s="2" t="s">
        <v>22360</v>
      </c>
    </row>
    <row r="17483" spans="1:8" ht="15" customHeight="1" x14ac:dyDescent="0.2">
      <c r="A17483">
        <f>IF(IFERROR((MATCH(G17483,$G$1:$G$12712,0)),0),INDEX($A$1:$A$12712,MATCH(G17483,$G$1:$G$12712,0)),MAX($A$2:$A17482)+1)</f>
        <v>13324</v>
      </c>
      <c r="C17483" t="str">
        <f t="shared" si="323"/>
        <v>aes columbia power project</v>
      </c>
      <c r="G17483">
        <v>55676</v>
      </c>
      <c r="H17483" s="2" t="s">
        <v>22361</v>
      </c>
    </row>
    <row r="17484" spans="1:8" ht="15" customHeight="1" x14ac:dyDescent="0.2">
      <c r="A17484">
        <f>IF(IFERROR((MATCH(G17484,$G$1:$G$12712,0)),0),INDEX($A$1:$A$12712,MATCH(G17484,$G$1:$G$12712,0)),MAX($A$2:$A17483)+1)</f>
        <v>13325</v>
      </c>
      <c r="C17484" t="str">
        <f t="shared" si="323"/>
        <v>louisiana gasification facility</v>
      </c>
      <c r="G17484">
        <v>57000</v>
      </c>
      <c r="H17484" s="2" t="s">
        <v>22362</v>
      </c>
    </row>
    <row r="17485" spans="1:8" ht="15" customHeight="1" x14ac:dyDescent="0.2">
      <c r="A17485">
        <f>IF(IFERROR((MATCH(G17485,$G$1:$G$12712,0)),0),INDEX($A$1:$A$12712,MATCH(G17485,$G$1:$G$12712,0)),MAX($A$2:$A17484)+1)</f>
        <v>13326</v>
      </c>
      <c r="C17485" t="str">
        <f t="shared" si="323"/>
        <v>mosalem plant</v>
      </c>
      <c r="G17485">
        <v>55472</v>
      </c>
      <c r="H17485" s="2" t="s">
        <v>22363</v>
      </c>
    </row>
    <row r="17486" spans="1:8" ht="15" customHeight="1" x14ac:dyDescent="0.2">
      <c r="A17486">
        <f>IF(IFERROR((MATCH(G17486,$G$1:$G$12712,0)),0),INDEX($A$1:$A$12712,MATCH(G17486,$G$1:$G$12712,0)),MAX($A$2:$A17485)+1)</f>
        <v>13327</v>
      </c>
      <c r="C17486" t="str">
        <f t="shared" si="323"/>
        <v>cambray energy center</v>
      </c>
      <c r="G17486">
        <v>55943</v>
      </c>
      <c r="H17486" s="2" t="s">
        <v>22364</v>
      </c>
    </row>
    <row r="17487" spans="1:8" ht="15" customHeight="1" x14ac:dyDescent="0.2">
      <c r="A17487">
        <f>IF(IFERROR((MATCH(G17487,$G$1:$G$12712,0)),0),INDEX($A$1:$A$12712,MATCH(G17487,$G$1:$G$12712,0)),MAX($A$2:$A17486)+1)</f>
        <v>13328</v>
      </c>
      <c r="C17487" t="str">
        <f t="shared" si="323"/>
        <v>killona energy center</v>
      </c>
      <c r="G17487">
        <v>55338</v>
      </c>
      <c r="H17487" s="2" t="s">
        <v>22365</v>
      </c>
    </row>
    <row r="17488" spans="1:8" ht="15" customHeight="1" x14ac:dyDescent="0.2">
      <c r="A17488">
        <f>IF(IFERROR((MATCH(G17488,$G$1:$G$12712,0)),0),INDEX($A$1:$A$12712,MATCH(G17488,$G$1:$G$12712,0)),MAX($A$2:$A17487)+1)</f>
        <v>13329</v>
      </c>
      <c r="C17488" t="str">
        <f t="shared" si="323"/>
        <v>pegasus power project</v>
      </c>
      <c r="G17488">
        <v>55550</v>
      </c>
      <c r="H17488" s="2" t="s">
        <v>22366</v>
      </c>
    </row>
    <row r="17489" spans="1:10" ht="15" customHeight="1" x14ac:dyDescent="0.2">
      <c r="A17489">
        <f>IF(IFERROR((MATCH(G17489,$G$1:$G$12712,0)),0),INDEX($A$1:$A$12712,MATCH(G17489,$G$1:$G$12712,0)),MAX($A$2:$A17488)+1)</f>
        <v>13330</v>
      </c>
      <c r="C17489" t="str">
        <f t="shared" si="323"/>
        <v>fort pierce repowering project</v>
      </c>
      <c r="G17489">
        <v>55652</v>
      </c>
      <c r="H17489" s="2" t="s">
        <v>22367</v>
      </c>
    </row>
    <row r="17490" spans="1:10" ht="15" customHeight="1" x14ac:dyDescent="0.2">
      <c r="A17490">
        <f>IF(IFERROR((MATCH(G17490,$G$1:$G$12712,0)),0),INDEX($A$1:$A$12712,MATCH(G17490,$G$1:$G$12712,0)),MAX($A$2:$A17489)+1)</f>
        <v>13331</v>
      </c>
      <c r="C17490" t="str">
        <f t="shared" si="323"/>
        <v>tishomingo power llc</v>
      </c>
      <c r="G17490">
        <v>55798</v>
      </c>
      <c r="H17490" s="2" t="s">
        <v>22368</v>
      </c>
    </row>
    <row r="17491" spans="1:10" ht="15" customHeight="1" x14ac:dyDescent="0.2">
      <c r="A17491">
        <f>IF(IFERROR((MATCH(G17491,$G$1:$G$12712,0)),0),INDEX($A$1:$A$12712,MATCH(G17491,$G$1:$G$12712,0)),MAX($A$2:$A17490)+1)</f>
        <v>13332</v>
      </c>
      <c r="C17491" t="str">
        <f t="shared" si="323"/>
        <v>northern arizona energy project</v>
      </c>
      <c r="G17491">
        <v>56507</v>
      </c>
      <c r="H17491" s="2" t="s">
        <v>22369</v>
      </c>
    </row>
    <row r="17492" spans="1:10" ht="15" customHeight="1" x14ac:dyDescent="0.2">
      <c r="A17492">
        <f>IF(IFERROR((MATCH(G17492,$G$1:$G$12712,0)),0),INDEX($A$1:$A$12712,MATCH(G17492,$G$1:$G$12712,0)),MAX($A$2:$A17491)+1)</f>
        <v>13333</v>
      </c>
      <c r="C17492" t="str">
        <f t="shared" si="323"/>
        <v>front range power</v>
      </c>
      <c r="G17492">
        <v>55191</v>
      </c>
      <c r="H17492" s="2" t="s">
        <v>22370</v>
      </c>
    </row>
    <row r="17493" spans="1:10" ht="15" customHeight="1" x14ac:dyDescent="0.2">
      <c r="A17493">
        <f>IF(IFERROR((MATCH(G17493,$G$1:$G$12712,0)),0),INDEX($A$1:$A$12712,MATCH(G17493,$G$1:$G$12712,0)),MAX($A$2:$A17492)+1)</f>
        <v>13334</v>
      </c>
      <c r="C17493" t="str">
        <f t="shared" si="323"/>
        <v>kentucky energy project llc</v>
      </c>
      <c r="G17493">
        <v>55828</v>
      </c>
      <c r="H17493" s="2" t="s">
        <v>22371</v>
      </c>
    </row>
    <row r="17494" spans="1:10" ht="15" customHeight="1" x14ac:dyDescent="0.2">
      <c r="A17494">
        <f>IF(IFERROR((MATCH(G17494,$G$1:$G$12712,0)),0),INDEX($A$1:$A$12712,MATCH(G17494,$G$1:$G$12712,0)),MAX($A$2:$A17493)+1)</f>
        <v>13335</v>
      </c>
      <c r="C17494" t="str">
        <f t="shared" si="323"/>
        <v>pierce power station</v>
      </c>
      <c r="G17494">
        <v>55704</v>
      </c>
      <c r="H17494" s="2" t="s">
        <v>22372</v>
      </c>
    </row>
    <row r="17495" spans="1:10" ht="15" customHeight="1" x14ac:dyDescent="0.2">
      <c r="A17495">
        <f>IF(IFERROR((MATCH(G17495,$G$1:$G$12712,0)),0),INDEX($A$1:$A$12712,MATCH(G17495,$G$1:$G$12712,0)),MAX($A$2:$A17494)+1)</f>
        <v>13336</v>
      </c>
      <c r="C17495" t="str">
        <f t="shared" si="323"/>
        <v>oak creek energy systems inc</v>
      </c>
      <c r="G17495">
        <v>56830</v>
      </c>
      <c r="H17495" s="2" t="s">
        <v>22373</v>
      </c>
      <c r="I17495">
        <v>13938</v>
      </c>
      <c r="J17495" t="s">
        <v>22374</v>
      </c>
    </row>
    <row r="17496" spans="1:10" ht="15" customHeight="1" x14ac:dyDescent="0.2">
      <c r="A17496">
        <f>IF(IFERROR((MATCH(G17496,$G$1:$G$12712,0)),0),INDEX($A$1:$A$12712,MATCH(G17496,$G$1:$G$12712,0)),MAX($A$2:$A17495)+1)</f>
        <v>13337</v>
      </c>
      <c r="C17496" t="str">
        <f t="shared" si="323"/>
        <v>oak ridge station 1</v>
      </c>
      <c r="G17496">
        <v>52022</v>
      </c>
      <c r="H17496" s="2" t="s">
        <v>22375</v>
      </c>
    </row>
    <row r="17497" spans="1:10" ht="15" customHeight="1" x14ac:dyDescent="0.2">
      <c r="A17497">
        <f>IF(IFERROR((MATCH(G17497,$G$1:$G$12712,0)),0),INDEX($A$1:$A$12712,MATCH(G17497,$G$1:$G$12712,0)),MAX($A$2:$A17496)+1)</f>
        <v>13338</v>
      </c>
      <c r="C17497" t="str">
        <f t="shared" si="323"/>
        <v>san joaquin 1 &amp; 2 solar hybrid</v>
      </c>
      <c r="G17497">
        <v>56965</v>
      </c>
      <c r="H17497" s="2" t="s">
        <v>22376</v>
      </c>
    </row>
    <row r="17498" spans="1:10" ht="15" customHeight="1" x14ac:dyDescent="0.2">
      <c r="A17498">
        <f>IF(IFERROR((MATCH(G17498,$G$1:$G$12712,0)),0),INDEX($A$1:$A$12712,MATCH(G17498,$G$1:$G$12712,0)),MAX($A$2:$A17497)+1)</f>
        <v>13339</v>
      </c>
      <c r="C17498" t="str">
        <f t="shared" si="323"/>
        <v>beechwood energy resources</v>
      </c>
      <c r="G17498">
        <v>54456</v>
      </c>
      <c r="H17498" s="2" t="s">
        <v>22377</v>
      </c>
    </row>
    <row r="17499" spans="1:10" ht="15" customHeight="1" x14ac:dyDescent="0.2">
      <c r="A17499">
        <f>IF(IFERROR((MATCH(G17499,$G$1:$G$12712,0)),0),INDEX($A$1:$A$12712,MATCH(G17499,$G$1:$G$12712,0)),MAX($A$2:$A17498)+1)</f>
        <v>13340</v>
      </c>
      <c r="C17499" t="str">
        <f t="shared" si="323"/>
        <v>nordic energy at longview</v>
      </c>
      <c r="G17499">
        <v>55678</v>
      </c>
      <c r="H17499" s="2" t="s">
        <v>22378</v>
      </c>
    </row>
    <row r="17500" spans="1:10" ht="15" customHeight="1" x14ac:dyDescent="0.2">
      <c r="A17500">
        <f>IF(IFERROR((MATCH(G17500,$G$1:$G$12712,0)),0),INDEX($A$1:$A$12712,MATCH(G17500,$G$1:$G$12712,0)),MAX($A$2:$A17499)+1)</f>
        <v>13341</v>
      </c>
      <c r="C17500" t="str">
        <f t="shared" si="323"/>
        <v>nordic energy at goble</v>
      </c>
      <c r="G17500">
        <v>55679</v>
      </c>
      <c r="H17500" s="2" t="s">
        <v>22379</v>
      </c>
    </row>
    <row r="17501" spans="1:10" ht="15" customHeight="1" x14ac:dyDescent="0.2">
      <c r="A17501">
        <f>IF(IFERROR((MATCH(G17501,$G$1:$G$12712,0)),0),INDEX($A$1:$A$12712,MATCH(G17501,$G$1:$G$12712,0)),MAX($A$2:$A17500)+1)</f>
        <v>13342</v>
      </c>
      <c r="C17501" t="str">
        <f t="shared" si="323"/>
        <v>peabody power station</v>
      </c>
      <c r="G17501">
        <v>56110</v>
      </c>
      <c r="H17501" s="2" t="s">
        <v>22380</v>
      </c>
    </row>
    <row r="17502" spans="1:10" ht="15" customHeight="1" x14ac:dyDescent="0.2">
      <c r="A17502">
        <f>IF(IFERROR((MATCH(G17502,$G$1:$G$12712,0)),0),INDEX($A$1:$A$12712,MATCH(G17502,$G$1:$G$12712,0)),MAX($A$2:$A17501)+1)</f>
        <v>13343</v>
      </c>
      <c r="C17502" t="str">
        <f t="shared" si="323"/>
        <v>georgia energy project 1 llc</v>
      </c>
      <c r="G17502">
        <v>55827</v>
      </c>
      <c r="H17502" s="2" t="s">
        <v>22381</v>
      </c>
    </row>
    <row r="17503" spans="1:10" ht="15" customHeight="1" x14ac:dyDescent="0.2">
      <c r="A17503">
        <f>IF(IFERROR((MATCH(G17503,$G$1:$G$12712,0)),0),INDEX($A$1:$A$12712,MATCH(G17503,$G$1:$G$12712,0)),MAX($A$2:$A17502)+1)</f>
        <v>13344</v>
      </c>
      <c r="C17503" t="str">
        <f t="shared" si="323"/>
        <v>geismar plant</v>
      </c>
      <c r="G17503">
        <v>50168</v>
      </c>
      <c r="H17503" s="2" t="s">
        <v>22382</v>
      </c>
    </row>
    <row r="17504" spans="1:10" ht="15" customHeight="1" x14ac:dyDescent="0.2">
      <c r="A17504">
        <f>IF(IFERROR((MATCH(G17504,$G$1:$G$12712,0)),0),INDEX($A$1:$A$12712,MATCH(G17504,$G$1:$G$12712,0)),MAX($A$2:$A17503)+1)</f>
        <v>13345</v>
      </c>
      <c r="C17504" t="str">
        <f t="shared" si="323"/>
        <v>estill county energy partners llc</v>
      </c>
      <c r="G17504">
        <v>56222</v>
      </c>
      <c r="H17504" s="2" t="s">
        <v>22383</v>
      </c>
    </row>
    <row r="17505" spans="1:8" ht="15" customHeight="1" x14ac:dyDescent="0.2">
      <c r="A17505">
        <f>IF(IFERROR((MATCH(G17505,$G$1:$G$12712,0)),0),INDEX($A$1:$A$12712,MATCH(G17505,$G$1:$G$12712,0)),MAX($A$2:$A17504)+1)</f>
        <v>13346</v>
      </c>
      <c r="C17505" t="str">
        <f t="shared" si="323"/>
        <v>bloomfield generating south avenue</v>
      </c>
      <c r="G17505">
        <v>55616</v>
      </c>
      <c r="H17505" s="2" t="s">
        <v>22384</v>
      </c>
    </row>
    <row r="17506" spans="1:8" ht="15" customHeight="1" x14ac:dyDescent="0.2">
      <c r="A17506">
        <f>IF(IFERROR((MATCH(G17506,$G$1:$G$12712,0)),0),INDEX($A$1:$A$12712,MATCH(G17506,$G$1:$G$12712,0)),MAX($A$2:$A17505)+1)</f>
        <v>13347</v>
      </c>
      <c r="C17506" t="str">
        <f t="shared" si="323"/>
        <v>ppl upper hanover generating facility</v>
      </c>
      <c r="G17506">
        <v>55539</v>
      </c>
      <c r="H17506" s="2" t="s">
        <v>22385</v>
      </c>
    </row>
    <row r="17507" spans="1:8" ht="15" customHeight="1" x14ac:dyDescent="0.2">
      <c r="A17507">
        <f>IF(IFERROR((MATCH(G17507,$G$1:$G$12712,0)),0),INDEX($A$1:$A$12712,MATCH(G17507,$G$1:$G$12712,0)),MAX($A$2:$A17506)+1)</f>
        <v>13348</v>
      </c>
      <c r="C17507" t="str">
        <f t="shared" si="323"/>
        <v>redington wind farm</v>
      </c>
      <c r="G17507">
        <v>55356</v>
      </c>
      <c r="H17507" s="2" t="s">
        <v>22386</v>
      </c>
    </row>
    <row r="17508" spans="1:8" ht="15" customHeight="1" x14ac:dyDescent="0.2">
      <c r="A17508">
        <f>IF(IFERROR((MATCH(G17508,$G$1:$G$12712,0)),0),INDEX($A$1:$A$12712,MATCH(G17508,$G$1:$G$12712,0)),MAX($A$2:$A17507)+1)</f>
        <v>13349</v>
      </c>
      <c r="C17508" t="str">
        <f t="shared" si="323"/>
        <v>ppl hatfield generating facility</v>
      </c>
      <c r="G17508">
        <v>55624</v>
      </c>
      <c r="H17508" s="2" t="s">
        <v>22387</v>
      </c>
    </row>
    <row r="17509" spans="1:8" ht="15" customHeight="1" x14ac:dyDescent="0.2">
      <c r="A17509">
        <f>IF(IFERROR((MATCH(G17509,$G$1:$G$12712,0)),0),INDEX($A$1:$A$12712,MATCH(G17509,$G$1:$G$12712,0)),MAX($A$2:$A17508)+1)</f>
        <v>13350</v>
      </c>
      <c r="C17509" t="str">
        <f t="shared" si="323"/>
        <v>ppl eden generating facility</v>
      </c>
      <c r="G17509">
        <v>55713</v>
      </c>
      <c r="H17509" s="2" t="s">
        <v>22388</v>
      </c>
    </row>
    <row r="17510" spans="1:8" ht="15" customHeight="1" x14ac:dyDescent="0.2">
      <c r="A17510">
        <f>IF(IFERROR((MATCH(G17510,$G$1:$G$12712,0)),0),INDEX($A$1:$A$12712,MATCH(G17510,$G$1:$G$12712,0)),MAX($A$2:$A17509)+1)</f>
        <v>13351</v>
      </c>
      <c r="C17510" t="str">
        <f t="shared" si="323"/>
        <v>liberty gap</v>
      </c>
      <c r="G17510">
        <v>56382</v>
      </c>
      <c r="H17510" s="2" t="s">
        <v>22389</v>
      </c>
    </row>
    <row r="17511" spans="1:8" ht="15" customHeight="1" x14ac:dyDescent="0.2">
      <c r="A17511">
        <f>IF(IFERROR((MATCH(G17511,$G$1:$G$12712,0)),0),INDEX($A$1:$A$12712,MATCH(G17511,$G$1:$G$12712,0)),MAX($A$2:$A17510)+1)</f>
        <v>13352</v>
      </c>
      <c r="C17511" t="str">
        <f t="shared" si="323"/>
        <v>warrior</v>
      </c>
      <c r="G17511">
        <v>52154</v>
      </c>
      <c r="H17511" s="2" t="s">
        <v>22390</v>
      </c>
    </row>
    <row r="17512" spans="1:8" ht="15" customHeight="1" x14ac:dyDescent="0.2">
      <c r="A17512">
        <f>IF(IFERROR((MATCH(G17512,$G$1:$G$12712,0)),0),INDEX($A$1:$A$12712,MATCH(G17512,$G$1:$G$12712,0)),MAX($A$2:$A17511)+1)</f>
        <v>13353</v>
      </c>
      <c r="C17512" t="str">
        <f t="shared" si="323"/>
        <v>north bellport energy center</v>
      </c>
      <c r="G17512">
        <v>55959</v>
      </c>
      <c r="H17512" s="2" t="s">
        <v>22391</v>
      </c>
    </row>
    <row r="17513" spans="1:8" ht="15" customHeight="1" x14ac:dyDescent="0.2">
      <c r="A17513">
        <f>IF(IFERROR((MATCH(G17513,$G$1:$G$12712,0)),0),INDEX($A$1:$A$12712,MATCH(G17513,$G$1:$G$12712,0)),MAX($A$2:$A17512)+1)</f>
        <v>13354</v>
      </c>
      <c r="C17513" t="str">
        <f t="shared" si="323"/>
        <v>cincap ix llc</v>
      </c>
      <c r="G17513">
        <v>55394</v>
      </c>
      <c r="H17513" s="2" t="s">
        <v>22392</v>
      </c>
    </row>
    <row r="17514" spans="1:8" ht="15" customHeight="1" x14ac:dyDescent="0.2">
      <c r="A17514">
        <f>IF(IFERROR((MATCH(G17514,$G$1:$G$12712,0)),0),INDEX($A$1:$A$12712,MATCH(G17514,$G$1:$G$12712,0)),MAX($A$2:$A17513)+1)</f>
        <v>13355</v>
      </c>
      <c r="C17514" t="str">
        <f t="shared" si="323"/>
        <v>medford power project</v>
      </c>
      <c r="G17514">
        <v>56101</v>
      </c>
      <c r="H17514" s="2" t="s">
        <v>22393</v>
      </c>
    </row>
    <row r="17515" spans="1:8" ht="15" customHeight="1" x14ac:dyDescent="0.2">
      <c r="A17515">
        <f>IF(IFERROR((MATCH(G17515,$G$1:$G$12712,0)),0),INDEX($A$1:$A$12712,MATCH(G17515,$G$1:$G$12712,0)),MAX($A$2:$A17514)+1)</f>
        <v>13356</v>
      </c>
      <c r="C17515" t="str">
        <f t="shared" si="323"/>
        <v>berrians 1 gas</v>
      </c>
      <c r="G17515">
        <v>7969</v>
      </c>
      <c r="H17515" s="2" t="s">
        <v>22394</v>
      </c>
    </row>
    <row r="17516" spans="1:8" ht="15" customHeight="1" x14ac:dyDescent="0.2">
      <c r="A17516">
        <f>IF(IFERROR((MATCH(G17516,$G$1:$G$12712,0)),0),INDEX($A$1:$A$12712,MATCH(G17516,$G$1:$G$12712,0)),MAX($A$2:$A17515)+1)</f>
        <v>13357</v>
      </c>
      <c r="C17516" t="str">
        <f t="shared" si="323"/>
        <v>minersville</v>
      </c>
      <c r="G17516">
        <v>52153</v>
      </c>
      <c r="H17516" s="2" t="s">
        <v>22395</v>
      </c>
    </row>
    <row r="17517" spans="1:8" ht="15" customHeight="1" x14ac:dyDescent="0.2">
      <c r="A17517">
        <f>IF(IFERROR((MATCH(G17517,$G$1:$G$12712,0)),0),INDEX($A$1:$A$12712,MATCH(G17517,$G$1:$G$12712,0)),MAX($A$2:$A17516)+1)</f>
        <v>13358</v>
      </c>
      <c r="C17517" t="str">
        <f t="shared" si="323"/>
        <v>bloomfield generating chelsea road</v>
      </c>
      <c r="G17517">
        <v>55615</v>
      </c>
      <c r="H17517" s="2" t="s">
        <v>22396</v>
      </c>
    </row>
    <row r="17518" spans="1:8" ht="15" customHeight="1" x14ac:dyDescent="0.2">
      <c r="A17518">
        <f>IF(IFERROR((MATCH(G17518,$G$1:$G$12712,0)),0),INDEX($A$1:$A$12712,MATCH(G17518,$G$1:$G$12712,0)),MAX($A$2:$A17517)+1)</f>
        <v>13359</v>
      </c>
      <c r="C17518" t="str">
        <f t="shared" si="323"/>
        <v>waterville facility</v>
      </c>
      <c r="G17518">
        <v>55832</v>
      </c>
      <c r="H17518" s="2" t="s">
        <v>22397</v>
      </c>
    </row>
    <row r="17519" spans="1:8" ht="15" customHeight="1" x14ac:dyDescent="0.2">
      <c r="A17519">
        <f>IF(IFERROR((MATCH(G17519,$G$1:$G$12712,0)),0),INDEX($A$1:$A$12712,MATCH(G17519,$G$1:$G$12712,0)),MAX($A$2:$A17518)+1)</f>
        <v>13360</v>
      </c>
      <c r="C17519" t="str">
        <f t="shared" si="323"/>
        <v>energy development</v>
      </c>
      <c r="G17519">
        <v>54608</v>
      </c>
      <c r="H17519" s="2" t="s">
        <v>22398</v>
      </c>
    </row>
    <row r="17520" spans="1:8" ht="15" customHeight="1" x14ac:dyDescent="0.2">
      <c r="A17520">
        <f>IF(IFERROR((MATCH(G17520,$G$1:$G$12712,0)),0),INDEX($A$1:$A$12712,MATCH(G17520,$G$1:$G$12712,0)),MAX($A$2:$A17519)+1)</f>
        <v>13361</v>
      </c>
      <c r="C17520" t="str">
        <f t="shared" si="323"/>
        <v>mancelona renewable resources</v>
      </c>
      <c r="G17520">
        <v>57077</v>
      </c>
      <c r="H17520" s="2" t="s">
        <v>22399</v>
      </c>
    </row>
    <row r="17521" spans="1:10" ht="15" customHeight="1" x14ac:dyDescent="0.2">
      <c r="A17521">
        <f>IF(IFERROR((MATCH(G17521,$G$1:$G$12712,0)),0),INDEX($A$1:$A$12712,MATCH(G17521,$G$1:$G$12712,0)),MAX($A$2:$A17520)+1)</f>
        <v>13362</v>
      </c>
      <c r="C17521" t="str">
        <f t="shared" si="323"/>
        <v>noble</v>
      </c>
      <c r="G17521">
        <v>56652</v>
      </c>
      <c r="H17521" s="2" t="s">
        <v>22400</v>
      </c>
      <c r="I17521">
        <v>50123</v>
      </c>
      <c r="J17521" t="s">
        <v>22401</v>
      </c>
    </row>
    <row r="17522" spans="1:10" ht="15" customHeight="1" x14ac:dyDescent="0.2">
      <c r="A17522">
        <f>IF(IFERROR((MATCH(G17522,$G$1:$G$12712,0)),0),INDEX($A$1:$A$12712,MATCH(G17522,$G$1:$G$12712,0)),MAX($A$2:$A17521)+1)</f>
        <v>13363</v>
      </c>
      <c r="C17522" t="str">
        <f t="shared" si="323"/>
        <v>osceola cogeneration plant</v>
      </c>
      <c r="G17522">
        <v>54590</v>
      </c>
      <c r="H17522" s="2" t="s">
        <v>22402</v>
      </c>
    </row>
    <row r="17523" spans="1:10" ht="15" customHeight="1" x14ac:dyDescent="0.2">
      <c r="A17523">
        <f>IF(IFERROR((MATCH(G17523,$G$1:$G$12712,0)),0),INDEX($A$1:$A$12712,MATCH(G17523,$G$1:$G$12712,0)),MAX($A$2:$A17522)+1)</f>
        <v>13364</v>
      </c>
      <c r="C17523" t="str">
        <f t="shared" si="323"/>
        <v>chula vista ii</v>
      </c>
      <c r="G17523">
        <v>55644</v>
      </c>
      <c r="H17523" s="2" t="s">
        <v>22403</v>
      </c>
    </row>
    <row r="17524" spans="1:10" ht="15" customHeight="1" x14ac:dyDescent="0.2">
      <c r="A17524">
        <f>IF(IFERROR((MATCH(G17524,$G$1:$G$12712,0)),0),INDEX($A$1:$A$12712,MATCH(G17524,$G$1:$G$12712,0)),MAX($A$2:$A17523)+1)</f>
        <v>13365</v>
      </c>
      <c r="C17524" t="str">
        <f t="shared" si="323"/>
        <v>bloomfield energy farm</v>
      </c>
      <c r="G17524">
        <v>55458</v>
      </c>
      <c r="H17524" s="2" t="s">
        <v>22404</v>
      </c>
    </row>
    <row r="17525" spans="1:10" ht="15" customHeight="1" x14ac:dyDescent="0.2">
      <c r="A17525">
        <f>IF(IFERROR((MATCH(G17525,$G$1:$G$12712,0)),0),INDEX($A$1:$A$12712,MATCH(G17525,$G$1:$G$12712,0)),MAX($A$2:$A17524)+1)</f>
        <v>13366</v>
      </c>
      <c r="C17525" t="str">
        <f t="shared" si="323"/>
        <v>lockport merchant facility</v>
      </c>
      <c r="G17525">
        <v>55531</v>
      </c>
      <c r="H17525" s="2" t="s">
        <v>22405</v>
      </c>
    </row>
    <row r="17526" spans="1:10" ht="15" customHeight="1" x14ac:dyDescent="0.2">
      <c r="A17526">
        <f>IF(IFERROR((MATCH(G17526,$G$1:$G$12712,0)),0),INDEX($A$1:$A$12712,MATCH(G17526,$G$1:$G$12712,0)),MAX($A$2:$A17525)+1)</f>
        <v>13367</v>
      </c>
      <c r="C17526" t="str">
        <f t="shared" si="323"/>
        <v>prattsburgh</v>
      </c>
      <c r="G17526">
        <v>56632</v>
      </c>
      <c r="H17526" s="2" t="s">
        <v>22406</v>
      </c>
    </row>
    <row r="17527" spans="1:10" ht="15" customHeight="1" x14ac:dyDescent="0.2">
      <c r="A17527">
        <f>IF(IFERROR((MATCH(G17527,$G$1:$G$12712,0)),0),INDEX($A$1:$A$12712,MATCH(G17527,$G$1:$G$12712,0)),MAX($A$2:$A17526)+1)</f>
        <v>13368</v>
      </c>
      <c r="C17527" t="str">
        <f t="shared" si="323"/>
        <v>gingles plant</v>
      </c>
      <c r="G17527">
        <v>55474</v>
      </c>
      <c r="H17527" s="2" t="s">
        <v>22407</v>
      </c>
    </row>
    <row r="17528" spans="1:10" ht="15" customHeight="1" x14ac:dyDescent="0.2">
      <c r="A17528">
        <f>IF(IFERROR((MATCH(G17528,$G$1:$G$12712,0)),0),INDEX($A$1:$A$12712,MATCH(G17528,$G$1:$G$12712,0)),MAX($A$2:$A17527)+1)</f>
        <v>13369</v>
      </c>
      <c r="C17528" t="str">
        <f t="shared" si="323"/>
        <v>international paper natchez mill</v>
      </c>
      <c r="G17528">
        <v>54094</v>
      </c>
      <c r="H17528" s="2" t="s">
        <v>22408</v>
      </c>
    </row>
    <row r="17529" spans="1:10" ht="15" customHeight="1" x14ac:dyDescent="0.2">
      <c r="A17529">
        <f>IF(IFERROR((MATCH(G17529,$G$1:$G$12712,0)),0),INDEX($A$1:$A$12712,MATCH(G17529,$G$1:$G$12712,0)),MAX($A$2:$A17528)+1)</f>
        <v>13370</v>
      </c>
      <c r="C17529" t="str">
        <f t="shared" si="323"/>
        <v>hurley plant</v>
      </c>
      <c r="G17529">
        <v>55471</v>
      </c>
      <c r="H17529" s="2" t="s">
        <v>22409</v>
      </c>
    </row>
    <row r="17530" spans="1:10" ht="15" customHeight="1" x14ac:dyDescent="0.2">
      <c r="A17530">
        <f>IF(IFERROR((MATCH(G17530,$G$1:$G$12712,0)),0),INDEX($A$1:$A$12712,MATCH(G17530,$G$1:$G$12712,0)),MAX($A$2:$A17529)+1)</f>
        <v>13371</v>
      </c>
      <c r="C17530" t="str">
        <f t="shared" si="323"/>
        <v>anschutz ranch east</v>
      </c>
      <c r="G17530">
        <v>52129</v>
      </c>
      <c r="H17530" s="2" t="s">
        <v>22410</v>
      </c>
    </row>
    <row r="17531" spans="1:10" ht="15" customHeight="1" x14ac:dyDescent="0.2">
      <c r="A17531">
        <f>IF(IFERROR((MATCH(G17531,$G$1:$G$12712,0)),0),INDEX($A$1:$A$12712,MATCH(G17531,$G$1:$G$12712,0)),MAX($A$2:$A17530)+1)</f>
        <v>13372</v>
      </c>
      <c r="C17531" t="str">
        <f t="shared" si="323"/>
        <v>geneva steel</v>
      </c>
      <c r="G17531">
        <v>10778</v>
      </c>
      <c r="H17531" s="2" t="s">
        <v>22411</v>
      </c>
    </row>
    <row r="17532" spans="1:10" ht="15" customHeight="1" x14ac:dyDescent="0.2">
      <c r="A17532">
        <f>IF(IFERROR((MATCH(G17532,$G$1:$G$12712,0)),0),INDEX($A$1:$A$12712,MATCH(G17532,$G$1:$G$12712,0)),MAX($A$2:$A17531)+1)</f>
        <v>13373</v>
      </c>
      <c r="C17532" t="str">
        <f t="shared" si="323"/>
        <v>wadsworth generating station</v>
      </c>
      <c r="G17532">
        <v>55261</v>
      </c>
      <c r="H17532" s="2" t="s">
        <v>22412</v>
      </c>
    </row>
    <row r="17533" spans="1:10" ht="15" customHeight="1" x14ac:dyDescent="0.2">
      <c r="A17533">
        <f>IF(IFERROR((MATCH(G17533,$G$1:$G$12712,0)),0),INDEX($A$1:$A$12712,MATCH(G17533,$G$1:$G$12712,0)),MAX($A$2:$A17532)+1)</f>
        <v>13374</v>
      </c>
      <c r="C17533" t="str">
        <f t="shared" si="323"/>
        <v>calpeak power midway llc</v>
      </c>
      <c r="G17533">
        <v>55509</v>
      </c>
      <c r="H17533" s="2" t="s">
        <v>22413</v>
      </c>
    </row>
    <row r="17534" spans="1:10" ht="15" customHeight="1" x14ac:dyDescent="0.2">
      <c r="A17534">
        <f>IF(IFERROR((MATCH(G17534,$G$1:$G$12712,0)),0),INDEX($A$1:$A$12712,MATCH(G17534,$G$1:$G$12712,0)),MAX($A$2:$A17533)+1)</f>
        <v>13375</v>
      </c>
      <c r="C17534" t="str">
        <f t="shared" si="323"/>
        <v>calpeak power midway llc</v>
      </c>
      <c r="G17534">
        <v>55511</v>
      </c>
      <c r="H17534" s="2" t="s">
        <v>22413</v>
      </c>
    </row>
    <row r="17535" spans="1:10" ht="15" customHeight="1" x14ac:dyDescent="0.2">
      <c r="A17535">
        <f>IF(IFERROR((MATCH(G17535,$G$1:$G$12712,0)),0),INDEX($A$1:$A$12712,MATCH(G17535,$G$1:$G$12712,0)),MAX($A$2:$A17534)+1)</f>
        <v>13376</v>
      </c>
      <c r="C17535" t="str">
        <f t="shared" si="323"/>
        <v>manchester community wind farm</v>
      </c>
      <c r="G17535">
        <v>55355</v>
      </c>
      <c r="H17535" s="2" t="s">
        <v>22414</v>
      </c>
    </row>
    <row r="17536" spans="1:10" ht="15" customHeight="1" x14ac:dyDescent="0.2">
      <c r="A17536">
        <f>IF(IFERROR((MATCH(G17536,$G$1:$G$12712,0)),0),INDEX($A$1:$A$12712,MATCH(G17536,$G$1:$G$12712,0)),MAX($A$2:$A17535)+1)</f>
        <v>13377</v>
      </c>
      <c r="C17536" t="str">
        <f t="shared" si="323"/>
        <v>mbc holding</v>
      </c>
      <c r="G17536">
        <v>55300</v>
      </c>
      <c r="H17536" s="2" t="s">
        <v>22415</v>
      </c>
    </row>
    <row r="17537" spans="1:10" ht="15" customHeight="1" x14ac:dyDescent="0.2">
      <c r="A17537">
        <f>IF(IFERROR((MATCH(G17537,$G$1:$G$12712,0)),0),INDEX($A$1:$A$12712,MATCH(G17537,$G$1:$G$12712,0)),MAX($A$2:$A17536)+1)</f>
        <v>13378</v>
      </c>
      <c r="C17537" t="str">
        <f t="shared" si="323"/>
        <v>ethan north lovington unit</v>
      </c>
      <c r="G17537">
        <v>55712</v>
      </c>
      <c r="H17537" s="2" t="s">
        <v>22416</v>
      </c>
    </row>
    <row r="17538" spans="1:10" ht="15" customHeight="1" x14ac:dyDescent="0.2">
      <c r="A17538">
        <f>IF(IFERROR((MATCH(G17538,$G$1:$G$12712,0)),0),INDEX($A$1:$A$12712,MATCH(G17538,$G$1:$G$12712,0)),MAX($A$2:$A17537)+1)</f>
        <v>13379</v>
      </c>
      <c r="C17538" t="str">
        <f t="shared" ref="C17538:C17601" si="324">IF(H17538="",F17538,H17538)</f>
        <v>cre goble peaker</v>
      </c>
      <c r="G17538">
        <v>55732</v>
      </c>
      <c r="H17538" s="2" t="s">
        <v>22417</v>
      </c>
    </row>
    <row r="17539" spans="1:10" ht="15" customHeight="1" x14ac:dyDescent="0.2">
      <c r="A17539">
        <f>IF(IFERROR((MATCH(G17539,$G$1:$G$12712,0)),0),INDEX($A$1:$A$12712,MATCH(G17539,$G$1:$G$12712,0)),MAX($A$2:$A17538)+1)</f>
        <v>13380</v>
      </c>
      <c r="C17539" t="str">
        <f t="shared" si="324"/>
        <v>smurfit stone los angeles mill</v>
      </c>
      <c r="G17539">
        <v>54692</v>
      </c>
      <c r="H17539" s="2" t="s">
        <v>22418</v>
      </c>
    </row>
    <row r="17540" spans="1:10" ht="15" customHeight="1" x14ac:dyDescent="0.2">
      <c r="A17540">
        <f>IF(IFERROR((MATCH(G17540,$G$1:$G$12712,0)),0),INDEX($A$1:$A$12712,MATCH(G17540,$G$1:$G$12712,0)),MAX($A$2:$A17539)+1)</f>
        <v>13381</v>
      </c>
      <c r="C17540" t="str">
        <f t="shared" si="324"/>
        <v>dan's mountain</v>
      </c>
      <c r="G17540">
        <v>56381</v>
      </c>
      <c r="H17540" s="2" t="s">
        <v>22419</v>
      </c>
    </row>
    <row r="17541" spans="1:10" ht="15" customHeight="1" x14ac:dyDescent="0.2">
      <c r="A17541">
        <f>IF(IFERROR((MATCH(G17541,$G$1:$G$12712,0)),0),INDEX($A$1:$A$12712,MATCH(G17541,$G$1:$G$12712,0)),MAX($A$2:$A17540)+1)</f>
        <v>13382</v>
      </c>
      <c r="C17541" t="str">
        <f t="shared" si="324"/>
        <v>island station</v>
      </c>
      <c r="G17541">
        <v>55785</v>
      </c>
      <c r="H17541" s="2" t="s">
        <v>22420</v>
      </c>
    </row>
    <row r="17542" spans="1:10" ht="15" customHeight="1" x14ac:dyDescent="0.2">
      <c r="A17542">
        <f>IF(IFERROR((MATCH(G17542,$G$1:$G$12712,0)),0),INDEX($A$1:$A$12712,MATCH(G17542,$G$1:$G$12712,0)),MAX($A$2:$A17541)+1)</f>
        <v>13383</v>
      </c>
      <c r="C17542" t="str">
        <f t="shared" si="324"/>
        <v>new cornelia branch power plant</v>
      </c>
      <c r="G17542">
        <v>50738</v>
      </c>
      <c r="H17542" s="2" t="s">
        <v>22421</v>
      </c>
    </row>
    <row r="17543" spans="1:10" ht="15" customHeight="1" x14ac:dyDescent="0.2">
      <c r="A17543">
        <f>IF(IFERROR((MATCH(G17543,$G$1:$G$12712,0)),0),INDEX($A$1:$A$12712,MATCH(G17543,$G$1:$G$12712,0)),MAX($A$2:$A17542)+1)</f>
        <v>13384</v>
      </c>
      <c r="C17543" t="str">
        <f t="shared" si="324"/>
        <v>lake pauline</v>
      </c>
      <c r="G17543">
        <v>3521</v>
      </c>
      <c r="H17543" s="2" t="s">
        <v>22422</v>
      </c>
      <c r="I17543">
        <v>20404</v>
      </c>
      <c r="J17543" t="s">
        <v>20128</v>
      </c>
    </row>
    <row r="17544" spans="1:10" ht="15" customHeight="1" x14ac:dyDescent="0.2">
      <c r="A17544">
        <f>IF(IFERROR((MATCH(G17544,$G$1:$G$12712,0)),0),INDEX($A$1:$A$12712,MATCH(G17544,$G$1:$G$12712,0)),MAX($A$2:$A17543)+1)</f>
        <v>13385</v>
      </c>
      <c r="C17544" t="str">
        <f t="shared" si="324"/>
        <v>montrose partners</v>
      </c>
      <c r="G17544">
        <v>50899</v>
      </c>
      <c r="H17544" s="2" t="s">
        <v>22423</v>
      </c>
      <c r="I17544">
        <v>17329</v>
      </c>
      <c r="J17544" t="s">
        <v>22424</v>
      </c>
    </row>
    <row r="17545" spans="1:10" ht="15" customHeight="1" x14ac:dyDescent="0.2">
      <c r="A17545">
        <f>IF(IFERROR((MATCH(G17545,$G$1:$G$12712,0)),0),INDEX($A$1:$A$12712,MATCH(G17545,$G$1:$G$12712,0)),MAX($A$2:$A17544)+1)</f>
        <v>13386</v>
      </c>
      <c r="C17545" t="str">
        <f t="shared" si="324"/>
        <v>intertrade holdings power generation plt</v>
      </c>
      <c r="G17545">
        <v>54013</v>
      </c>
      <c r="H17545" s="2" t="s">
        <v>22425</v>
      </c>
    </row>
    <row r="17546" spans="1:10" ht="15" customHeight="1" x14ac:dyDescent="0.2">
      <c r="A17546">
        <f>IF(IFERROR((MATCH(G17546,$G$1:$G$12712,0)),0),INDEX($A$1:$A$12712,MATCH(G17546,$G$1:$G$12712,0)),MAX($A$2:$A17545)+1)</f>
        <v>13387</v>
      </c>
      <c r="C17546" t="str">
        <f t="shared" si="324"/>
        <v>magic wind</v>
      </c>
      <c r="G17546">
        <v>57155</v>
      </c>
      <c r="H17546" s="2" t="s">
        <v>22426</v>
      </c>
      <c r="I17546">
        <v>50127</v>
      </c>
      <c r="J17546" t="s">
        <v>22427</v>
      </c>
    </row>
    <row r="17547" spans="1:10" ht="15" customHeight="1" x14ac:dyDescent="0.2">
      <c r="A17547">
        <f>IF(IFERROR((MATCH(G17547,$G$1:$G$12712,0)),0),INDEX($A$1:$A$12712,MATCH(G17547,$G$1:$G$12712,0)),MAX($A$2:$A17546)+1)</f>
        <v>13388</v>
      </c>
      <c r="C17547" t="str">
        <f t="shared" si="324"/>
        <v>glenwood springs salt project</v>
      </c>
      <c r="G17547">
        <v>54413</v>
      </c>
      <c r="H17547" s="2" t="s">
        <v>22428</v>
      </c>
    </row>
    <row r="17548" spans="1:10" ht="15" customHeight="1" x14ac:dyDescent="0.2">
      <c r="A17548">
        <f>IF(IFERROR((MATCH(G17548,$G$1:$G$12712,0)),0),INDEX($A$1:$A$12712,MATCH(G17548,$G$1:$G$12712,0)),MAX($A$2:$A17547)+1)</f>
        <v>13389</v>
      </c>
      <c r="C17548" t="str">
        <f t="shared" si="324"/>
        <v>growgen</v>
      </c>
      <c r="G17548">
        <v>50745</v>
      </c>
      <c r="H17548" s="2" t="s">
        <v>22429</v>
      </c>
    </row>
    <row r="17549" spans="1:10" ht="15" customHeight="1" x14ac:dyDescent="0.2">
      <c r="A17549">
        <f>IF(IFERROR((MATCH(G17549,$G$1:$G$12712,0)),0),INDEX($A$1:$A$12712,MATCH(G17549,$G$1:$G$12712,0)),MAX($A$2:$A17548)+1)</f>
        <v>13390</v>
      </c>
      <c r="C17549" t="str">
        <f t="shared" si="324"/>
        <v>coidgen</v>
      </c>
      <c r="G17549">
        <v>50746</v>
      </c>
      <c r="H17549" s="2" t="s">
        <v>22430</v>
      </c>
    </row>
    <row r="17550" spans="1:10" ht="15" customHeight="1" x14ac:dyDescent="0.2">
      <c r="A17550">
        <f>IF(IFERROR((MATCH(G17550,$G$1:$G$12712,0)),0),INDEX($A$1:$A$12712,MATCH(G17550,$G$1:$G$12712,0)),MAX($A$2:$A17549)+1)</f>
        <v>13391</v>
      </c>
      <c r="C17550" t="str">
        <f t="shared" si="324"/>
        <v>moss point mill</v>
      </c>
      <c r="G17550">
        <v>54093</v>
      </c>
      <c r="H17550" s="2" t="s">
        <v>22431</v>
      </c>
    </row>
    <row r="17551" spans="1:10" ht="15" customHeight="1" x14ac:dyDescent="0.2">
      <c r="A17551">
        <f>IF(IFERROR((MATCH(G17551,$G$1:$G$12712,0)),0),INDEX($A$1:$A$12712,MATCH(G17551,$G$1:$G$12712,0)),MAX($A$2:$A17550)+1)</f>
        <v>13392</v>
      </c>
      <c r="C17551" t="str">
        <f t="shared" si="324"/>
        <v>np cogen</v>
      </c>
      <c r="G17551">
        <v>10624</v>
      </c>
      <c r="H17551" s="2" t="s">
        <v>22432</v>
      </c>
    </row>
    <row r="17552" spans="1:10" ht="15" customHeight="1" x14ac:dyDescent="0.2">
      <c r="A17552">
        <f>IF(IFERROR((MATCH(G17552,$G$1:$G$12712,0)),0),INDEX($A$1:$A$12712,MATCH(G17552,$G$1:$G$12712,0)),MAX($A$2:$A17551)+1)</f>
        <v>13393</v>
      </c>
      <c r="C17552" t="str">
        <f t="shared" si="324"/>
        <v>pioneer valley wind llc</v>
      </c>
      <c r="G17552">
        <v>57089</v>
      </c>
      <c r="H17552" s="2" t="s">
        <v>22433</v>
      </c>
    </row>
    <row r="17553" spans="1:10" ht="15" customHeight="1" x14ac:dyDescent="0.2">
      <c r="A17553">
        <f>IF(IFERROR((MATCH(G17553,$G$1:$G$12712,0)),0),INDEX($A$1:$A$12712,MATCH(G17553,$G$1:$G$12712,0)),MAX($A$2:$A17552)+1)</f>
        <v>13394</v>
      </c>
      <c r="C17553" t="str">
        <f t="shared" si="324"/>
        <v>durango georgia paper</v>
      </c>
      <c r="G17553">
        <v>54428</v>
      </c>
      <c r="H17553" s="2" t="s">
        <v>22434</v>
      </c>
    </row>
    <row r="17554" spans="1:10" ht="15" customHeight="1" x14ac:dyDescent="0.2">
      <c r="A17554">
        <f>IF(IFERROR((MATCH(G17554,$G$1:$G$12712,0)),0),INDEX($A$1:$A$12712,MATCH(G17554,$G$1:$G$12712,0)),MAX($A$2:$A17553)+1)</f>
        <v>13395</v>
      </c>
      <c r="C17554" t="str">
        <f t="shared" si="324"/>
        <v>humboldt pulp mill</v>
      </c>
      <c r="G17554">
        <v>50301</v>
      </c>
      <c r="H17554" s="2" t="s">
        <v>22435</v>
      </c>
    </row>
    <row r="17555" spans="1:10" ht="15" customHeight="1" x14ac:dyDescent="0.2">
      <c r="A17555">
        <f>IF(IFERROR((MATCH(G17555,$G$1:$G$12712,0)),0),INDEX($A$1:$A$12712,MATCH(G17555,$G$1:$G$12712,0)),MAX($A$2:$A17554)+1)</f>
        <v>13396</v>
      </c>
      <c r="C17555" t="str">
        <f t="shared" si="324"/>
        <v>south florida cogen associates</v>
      </c>
      <c r="G17555">
        <v>50369</v>
      </c>
      <c r="H17555" s="2" t="s">
        <v>22436</v>
      </c>
    </row>
    <row r="17556" spans="1:10" ht="15" customHeight="1" x14ac:dyDescent="0.2">
      <c r="A17556">
        <f>IF(IFERROR((MATCH(G17556,$G$1:$G$12712,0)),0),INDEX($A$1:$A$12712,MATCH(G17556,$G$1:$G$12712,0)),MAX($A$2:$A17555)+1)</f>
        <v>13397</v>
      </c>
      <c r="C17556" t="str">
        <f t="shared" si="324"/>
        <v>hopkinton energy</v>
      </c>
      <c r="G17556">
        <v>52041</v>
      </c>
      <c r="H17556" s="2" t="s">
        <v>22437</v>
      </c>
    </row>
    <row r="17557" spans="1:10" ht="15" customHeight="1" x14ac:dyDescent="0.2">
      <c r="A17557">
        <f>IF(IFERROR((MATCH(G17557,$G$1:$G$12712,0)),0),INDEX($A$1:$A$12712,MATCH(G17557,$G$1:$G$12712,0)),MAX($A$2:$A17556)+1)</f>
        <v>13398</v>
      </c>
      <c r="C17557" t="str">
        <f t="shared" si="324"/>
        <v>lackawanna facility</v>
      </c>
      <c r="G17557">
        <v>10484</v>
      </c>
      <c r="H17557" s="2" t="s">
        <v>22438</v>
      </c>
    </row>
    <row r="17558" spans="1:10" ht="15" customHeight="1" x14ac:dyDescent="0.2">
      <c r="A17558">
        <f>IF(IFERROR((MATCH(G17558,$G$1:$G$12712,0)),0),INDEX($A$1:$A$12712,MATCH(G17558,$G$1:$G$12712,0)),MAX($A$2:$A17557)+1)</f>
        <v>13399</v>
      </c>
      <c r="C17558" t="str">
        <f t="shared" si="324"/>
        <v>pcs nitrogen fertilizer lp</v>
      </c>
      <c r="G17558">
        <v>54226</v>
      </c>
      <c r="H17558" s="2" t="s">
        <v>22439</v>
      </c>
    </row>
    <row r="17559" spans="1:10" ht="15" customHeight="1" x14ac:dyDescent="0.2">
      <c r="A17559">
        <f>IF(IFERROR((MATCH(G17559,$G$1:$G$12712,0)),0),INDEX($A$1:$A$12712,MATCH(G17559,$G$1:$G$12712,0)),MAX($A$2:$A17558)+1)</f>
        <v>13400</v>
      </c>
      <c r="C17559" t="str">
        <f t="shared" si="324"/>
        <v>electro generators cogeneration</v>
      </c>
      <c r="G17559">
        <v>55258</v>
      </c>
      <c r="H17559" s="2" t="s">
        <v>22440</v>
      </c>
    </row>
    <row r="17560" spans="1:10" ht="15" customHeight="1" x14ac:dyDescent="0.2">
      <c r="A17560">
        <f>IF(IFERROR((MATCH(G17560,$G$1:$G$12712,0)),0),INDEX($A$1:$A$12712,MATCH(G17560,$G$1:$G$12712,0)),MAX($A$2:$A17559)+1)</f>
        <v>13401</v>
      </c>
      <c r="C17560" t="str">
        <f t="shared" si="324"/>
        <v>savage mountain</v>
      </c>
      <c r="G17560">
        <v>56385</v>
      </c>
      <c r="H17560" s="2" t="s">
        <v>22441</v>
      </c>
    </row>
    <row r="17561" spans="1:10" ht="15" customHeight="1" x14ac:dyDescent="0.2">
      <c r="A17561">
        <f>IF(IFERROR((MATCH(G17561,$G$1:$G$12712,0)),0),INDEX($A$1:$A$12712,MATCH(G17561,$G$1:$G$12712,0)),MAX($A$2:$A17560)+1)</f>
        <v>13402</v>
      </c>
      <c r="C17561" t="str">
        <f t="shared" si="324"/>
        <v>bayside</v>
      </c>
      <c r="G17561">
        <v>1859</v>
      </c>
      <c r="H17561" s="2" t="s">
        <v>22442</v>
      </c>
      <c r="I17561">
        <v>19125</v>
      </c>
      <c r="J17561" t="s">
        <v>22443</v>
      </c>
    </row>
    <row r="17562" spans="1:10" ht="15" customHeight="1" x14ac:dyDescent="0.2">
      <c r="A17562">
        <f>IF(IFERROR((MATCH(G17562,$G$1:$G$12712,0)),0),INDEX($A$1:$A$12712,MATCH(G17562,$G$1:$G$12712,0)),MAX($A$2:$A17561)+1)</f>
        <v>13403</v>
      </c>
      <c r="C17562" t="str">
        <f t="shared" si="324"/>
        <v>heartland preston</v>
      </c>
      <c r="G17562">
        <v>55865</v>
      </c>
      <c r="H17562" s="2" t="s">
        <v>22444</v>
      </c>
    </row>
    <row r="17563" spans="1:10" ht="15" customHeight="1" x14ac:dyDescent="0.2">
      <c r="A17563">
        <f>IF(IFERROR((MATCH(G17563,$G$1:$G$12712,0)),0),INDEX($A$1:$A$12712,MATCH(G17563,$G$1:$G$12712,0)),MAX($A$2:$A17562)+1)</f>
        <v>13404</v>
      </c>
      <c r="C17563" t="str">
        <f t="shared" si="324"/>
        <v>lihue plantation ltd</v>
      </c>
      <c r="G17563">
        <v>10073</v>
      </c>
      <c r="H17563" s="2" t="s">
        <v>22445</v>
      </c>
    </row>
    <row r="17564" spans="1:10" ht="15" customHeight="1" x14ac:dyDescent="0.2">
      <c r="A17564">
        <f>IF(IFERROR((MATCH(G17564,$G$1:$G$12712,0)),0),INDEX($A$1:$A$12712,MATCH(G17564,$G$1:$G$12712,0)),MAX($A$2:$A17563)+1)</f>
        <v>13405</v>
      </c>
      <c r="C17564" t="str">
        <f t="shared" si="324"/>
        <v>fish lake geothermal project</v>
      </c>
      <c r="G17564">
        <v>10657</v>
      </c>
      <c r="H17564" s="2" t="s">
        <v>22446</v>
      </c>
    </row>
    <row r="17565" spans="1:10" ht="15" customHeight="1" x14ac:dyDescent="0.2">
      <c r="A17565">
        <f>IF(IFERROR((MATCH(G17565,$G$1:$G$12712,0)),0),INDEX($A$1:$A$12712,MATCH(G17565,$G$1:$G$12712,0)),MAX($A$2:$A17564)+1)</f>
        <v>13406</v>
      </c>
      <c r="C17565" t="str">
        <f t="shared" si="324"/>
        <v>indeck turners falls energy center</v>
      </c>
      <c r="G17565">
        <v>50460</v>
      </c>
      <c r="H17565" s="2" t="s">
        <v>22447</v>
      </c>
    </row>
    <row r="17566" spans="1:10" ht="15" customHeight="1" x14ac:dyDescent="0.2">
      <c r="A17566">
        <f>IF(IFERROR((MATCH(G17566,$G$1:$G$12712,0)),0),INDEX($A$1:$A$12712,MATCH(G17566,$G$1:$G$12712,0)),MAX($A$2:$A17565)+1)</f>
        <v>13407</v>
      </c>
      <c r="C17566" t="str">
        <f t="shared" si="324"/>
        <v>ipa texas solar llc</v>
      </c>
      <c r="G17566">
        <v>57395</v>
      </c>
      <c r="H17566" s="2" t="s">
        <v>22448</v>
      </c>
    </row>
    <row r="17567" spans="1:10" ht="15" customHeight="1" x14ac:dyDescent="0.2">
      <c r="A17567">
        <f>IF(IFERROR((MATCH(G17567,$G$1:$G$12712,0)),0),INDEX($A$1:$A$12712,MATCH(G17567,$G$1:$G$12712,0)),MAX($A$2:$A17566)+1)</f>
        <v>13408</v>
      </c>
      <c r="C17567" t="str">
        <f t="shared" si="324"/>
        <v>egp stillwater solar llc</v>
      </c>
      <c r="G17567">
        <v>57464</v>
      </c>
      <c r="H17567" s="2" t="s">
        <v>22449</v>
      </c>
    </row>
    <row r="17568" spans="1:10" ht="15" customHeight="1" x14ac:dyDescent="0.2">
      <c r="A17568">
        <f>IF(IFERROR((MATCH(G17568,$G$1:$G$12712,0)),0),INDEX($A$1:$A$12712,MATCH(G17568,$G$1:$G$12712,0)),MAX($A$2:$A17567)+1)</f>
        <v>13409</v>
      </c>
      <c r="C17568" t="str">
        <f t="shared" si="324"/>
        <v>calcite</v>
      </c>
      <c r="G17568">
        <v>56282</v>
      </c>
      <c r="H17568" s="2" t="s">
        <v>22450</v>
      </c>
    </row>
    <row r="17569" spans="1:10" ht="15" customHeight="1" x14ac:dyDescent="0.2">
      <c r="A17569">
        <f>IF(IFERROR((MATCH(G17569,$G$1:$G$12712,0)),0),INDEX($A$1:$A$12712,MATCH(G17569,$G$1:$G$12712,0)),MAX($A$2:$A17568)+1)</f>
        <v>13410</v>
      </c>
      <c r="C17569" t="str">
        <f t="shared" si="324"/>
        <v>lake winyah</v>
      </c>
      <c r="G17569">
        <v>56285</v>
      </c>
      <c r="H17569" s="2" t="s">
        <v>22451</v>
      </c>
    </row>
    <row r="17570" spans="1:10" ht="15" customHeight="1" x14ac:dyDescent="0.2">
      <c r="A17570">
        <f>IF(IFERROR((MATCH(G17570,$G$1:$G$12712,0)),0),INDEX($A$1:$A$12712,MATCH(G17570,$G$1:$G$12712,0)),MAX($A$2:$A17569)+1)</f>
        <v>13411</v>
      </c>
      <c r="C17570" t="str">
        <f t="shared" si="324"/>
        <v>beaver wood joint venture</v>
      </c>
      <c r="G17570">
        <v>10009</v>
      </c>
      <c r="H17570" s="2" t="s">
        <v>22452</v>
      </c>
    </row>
    <row r="17571" spans="1:10" ht="15" customHeight="1" x14ac:dyDescent="0.2">
      <c r="A17571">
        <f>IF(IFERROR((MATCH(G17571,$G$1:$G$12712,0)),0),INDEX($A$1:$A$12712,MATCH(G17571,$G$1:$G$12712,0)),MAX($A$2:$A17570)+1)</f>
        <v>13412</v>
      </c>
      <c r="C17571" t="str">
        <f t="shared" si="324"/>
        <v>tulia</v>
      </c>
      <c r="G17571">
        <v>3619</v>
      </c>
      <c r="H17571" s="2" t="s">
        <v>22453</v>
      </c>
    </row>
    <row r="17572" spans="1:10" ht="15" customHeight="1" x14ac:dyDescent="0.2">
      <c r="A17572">
        <f>A1455</f>
        <v>1059</v>
      </c>
      <c r="C17572" t="str">
        <f t="shared" si="324"/>
        <v>abilene</v>
      </c>
      <c r="G17572">
        <v>3517</v>
      </c>
      <c r="H17572" s="2" t="s">
        <v>20132</v>
      </c>
      <c r="I17572">
        <v>20404</v>
      </c>
      <c r="J17572" t="s">
        <v>20128</v>
      </c>
    </row>
    <row r="17573" spans="1:10" ht="15" customHeight="1" x14ac:dyDescent="0.2">
      <c r="A17573">
        <f>IF(IFERROR((MATCH(G17573,$G$1:$G$12712,0)),0),INDEX($A$1:$A$12712,MATCH(G17573,$G$1:$G$12712,0)),MAX($A$2:$A17572)+1)</f>
        <v>13413</v>
      </c>
      <c r="C17573" t="str">
        <f t="shared" si="324"/>
        <v>georgia pacific fort bragg</v>
      </c>
      <c r="G17573">
        <v>10607</v>
      </c>
      <c r="H17573" s="2" t="s">
        <v>22454</v>
      </c>
    </row>
    <row r="17574" spans="1:10" ht="15" customHeight="1" x14ac:dyDescent="0.2">
      <c r="A17574">
        <f>IF(IFERROR((MATCH(G17574,$G$1:$G$12712,0)),0),INDEX($A$1:$A$12712,MATCH(G17574,$G$1:$G$12712,0)),MAX($A$2:$A17573)+1)</f>
        <v>13414</v>
      </c>
      <c r="C17574" t="str">
        <f t="shared" si="324"/>
        <v>modesto energy lp</v>
      </c>
      <c r="G17574">
        <v>50294</v>
      </c>
      <c r="H17574" s="2" t="s">
        <v>22455</v>
      </c>
    </row>
    <row r="17575" spans="1:10" ht="15" customHeight="1" x14ac:dyDescent="0.2">
      <c r="A17575">
        <f>IF(IFERROR((MATCH(G17575,$G$1:$G$12712,0)),0),INDEX($A$1:$A$12712,MATCH(G17575,$G$1:$G$12712,0)),MAX($A$2:$A17574)+1)</f>
        <v>13415</v>
      </c>
      <c r="C17575" t="str">
        <f t="shared" si="324"/>
        <v>lindsay</v>
      </c>
      <c r="G17575">
        <v>2990</v>
      </c>
      <c r="H17575" s="2" t="s">
        <v>22456</v>
      </c>
    </row>
    <row r="17576" spans="1:10" ht="15" customHeight="1" x14ac:dyDescent="0.2">
      <c r="A17576">
        <f>IF(IFERROR((MATCH(G17576,$G$1:$G$12712,0)),0),INDEX($A$1:$A$12712,MATCH(G17576,$G$1:$G$12712,0)),MAX($A$2:$A17575)+1)</f>
        <v>13416</v>
      </c>
      <c r="C17576" t="str">
        <f t="shared" si="324"/>
        <v>emmett wood products</v>
      </c>
      <c r="G17576">
        <v>10489</v>
      </c>
      <c r="H17576" s="2" t="s">
        <v>22457</v>
      </c>
    </row>
    <row r="17577" spans="1:10" ht="15" customHeight="1" x14ac:dyDescent="0.2">
      <c r="A17577">
        <f>IF(IFERROR((MATCH(G17577,$G$1:$G$12712,0)),0),INDEX($A$1:$A$12712,MATCH(G17577,$G$1:$G$12712,0)),MAX($A$2:$A17576)+1)</f>
        <v>13417</v>
      </c>
      <c r="C17577" t="str">
        <f t="shared" si="324"/>
        <v>pasadena paper</v>
      </c>
      <c r="G17577">
        <v>54507</v>
      </c>
      <c r="H17577" s="2" t="s">
        <v>22458</v>
      </c>
    </row>
    <row r="17578" spans="1:10" ht="15" customHeight="1" x14ac:dyDescent="0.2">
      <c r="A17578">
        <f>IF(IFERROR((MATCH(G17578,$G$1:$G$12712,0)),0),INDEX($A$1:$A$12712,MATCH(G17578,$G$1:$G$12712,0)),MAX($A$2:$A17577)+1)</f>
        <v>13418</v>
      </c>
      <c r="C17578" t="str">
        <f t="shared" si="324"/>
        <v>illinois refining division</v>
      </c>
      <c r="G17578">
        <v>52191</v>
      </c>
      <c r="H17578" s="2" t="s">
        <v>22459</v>
      </c>
    </row>
    <row r="17579" spans="1:10" ht="15" customHeight="1" x14ac:dyDescent="0.2">
      <c r="A17579">
        <f>IF(IFERROR((MATCH(G17579,$G$1:$G$12712,0)),0),INDEX($A$1:$A$12712,MATCH(G17579,$G$1:$G$12712,0)),MAX($A$2:$A17578)+1)</f>
        <v>13419</v>
      </c>
      <c r="C17579" t="str">
        <f t="shared" si="324"/>
        <v>jefferson smurfit jsc</v>
      </c>
      <c r="G17579">
        <v>54288</v>
      </c>
      <c r="H17579" s="2" t="s">
        <v>22460</v>
      </c>
    </row>
    <row r="17580" spans="1:10" ht="15" customHeight="1" x14ac:dyDescent="0.2">
      <c r="A17580">
        <f>IF(IFERROR((MATCH(G17580,$G$1:$G$12712,0)),0),INDEX($A$1:$A$12712,MATCH(G17580,$G$1:$G$12712,0)),MAX($A$2:$A17579)+1)</f>
        <v>13420</v>
      </c>
      <c r="C17580" t="str">
        <f t="shared" si="324"/>
        <v>at&amp;t alpharetta center</v>
      </c>
      <c r="G17580">
        <v>54284</v>
      </c>
      <c r="H17580" s="2" t="s">
        <v>22461</v>
      </c>
    </row>
    <row r="17581" spans="1:10" ht="15" customHeight="1" x14ac:dyDescent="0.2">
      <c r="A17581">
        <f>IF(IFERROR((MATCH(G17581,$G$1:$G$12712,0)),0),INDEX($A$1:$A$12712,MATCH(G17581,$G$1:$G$12712,0)),MAX($A$2:$A17580)+1)</f>
        <v>13421</v>
      </c>
      <c r="C17581" t="str">
        <f t="shared" si="324"/>
        <v>patio test cell solar turbines</v>
      </c>
      <c r="G17581">
        <v>50070</v>
      </c>
      <c r="H17581" s="2" t="s">
        <v>22462</v>
      </c>
    </row>
    <row r="17582" spans="1:10" ht="15" customHeight="1" x14ac:dyDescent="0.2">
      <c r="A17582">
        <f>IF(IFERROR((MATCH(G17582,$G$1:$G$12712,0)),0),INDEX($A$1:$A$12712,MATCH(G17582,$G$1:$G$12712,0)),MAX($A$2:$A17581)+1)</f>
        <v>13422</v>
      </c>
      <c r="C17582" t="str">
        <f t="shared" si="324"/>
        <v>coolidge dam</v>
      </c>
      <c r="G17582">
        <v>155</v>
      </c>
      <c r="H17582" s="2" t="s">
        <v>22463</v>
      </c>
    </row>
    <row r="17583" spans="1:10" ht="15" customHeight="1" x14ac:dyDescent="0.2">
      <c r="A17583">
        <f>IF(IFERROR((MATCH(G17583,$G$1:$G$12712,0)),0),INDEX($A$1:$A$12712,MATCH(G17583,$G$1:$G$12712,0)),MAX($A$2:$A17582)+1)</f>
        <v>13423</v>
      </c>
      <c r="C17583" t="str">
        <f t="shared" si="324"/>
        <v>tillamook lumber</v>
      </c>
      <c r="G17583">
        <v>50232</v>
      </c>
      <c r="H17583" s="2" t="s">
        <v>22464</v>
      </c>
    </row>
    <row r="17584" spans="1:10" ht="15" customHeight="1" x14ac:dyDescent="0.2">
      <c r="A17584">
        <f>IF(IFERROR((MATCH(G17584,$G$1:$G$12712,0)),0),INDEX($A$1:$A$12712,MATCH(G17584,$G$1:$G$12712,0)),MAX($A$2:$A17583)+1)</f>
        <v>13424</v>
      </c>
      <c r="C17584" t="str">
        <f t="shared" si="324"/>
        <v>calligan creek</v>
      </c>
      <c r="G17584">
        <v>54862</v>
      </c>
      <c r="H17584" s="2" t="s">
        <v>22465</v>
      </c>
    </row>
    <row r="17585" spans="1:10" ht="15" customHeight="1" x14ac:dyDescent="0.2">
      <c r="A17585">
        <f>IF(IFERROR((MATCH(G17585,$G$1:$G$12712,0)),0),INDEX($A$1:$A$12712,MATCH(G17585,$G$1:$G$12712,0)),MAX($A$2:$A17584)+1)</f>
        <v>13425</v>
      </c>
      <c r="C17585" t="str">
        <f t="shared" si="324"/>
        <v>ltv steel south chicago works</v>
      </c>
      <c r="G17585">
        <v>10399</v>
      </c>
      <c r="H17585" s="2" t="s">
        <v>22466</v>
      </c>
    </row>
    <row r="17586" spans="1:10" ht="15" customHeight="1" x14ac:dyDescent="0.2">
      <c r="A17586">
        <f>IF(IFERROR((MATCH(G17586,$G$1:$G$12712,0)),0),INDEX($A$1:$A$12712,MATCH(G17586,$G$1:$G$12712,0)),MAX($A$2:$A17585)+1)</f>
        <v>13426</v>
      </c>
      <c r="C17586" t="str">
        <f t="shared" si="324"/>
        <v>alpena long lake</v>
      </c>
      <c r="G17586">
        <v>56286</v>
      </c>
      <c r="H17586" s="2" t="s">
        <v>22467</v>
      </c>
    </row>
    <row r="17587" spans="1:10" ht="15" customHeight="1" x14ac:dyDescent="0.2">
      <c r="A17587">
        <f>IF(IFERROR((MATCH(G17587,$G$1:$G$12712,0)),0),INDEX($A$1:$A$12712,MATCH(G17587,$G$1:$G$12712,0)),MAX($A$2:$A17586)+1)</f>
        <v>13427</v>
      </c>
      <c r="C17587" t="str">
        <f t="shared" si="324"/>
        <v>alpena rockport</v>
      </c>
      <c r="G17587">
        <v>56287</v>
      </c>
      <c r="H17587" s="2" t="s">
        <v>22468</v>
      </c>
    </row>
    <row r="17588" spans="1:10" ht="15" customHeight="1" x14ac:dyDescent="0.2">
      <c r="A17588">
        <f>IF(IFERROR((MATCH(G17588,$G$1:$G$12712,0)),0),INDEX($A$1:$A$12712,MATCH(G17588,$G$1:$G$12712,0)),MAX($A$2:$A17587)+1)</f>
        <v>13428</v>
      </c>
      <c r="C17588" t="str">
        <f t="shared" si="324"/>
        <v>nashville thermal transfer</v>
      </c>
      <c r="G17588">
        <v>50209</v>
      </c>
      <c r="H17588" s="2" t="s">
        <v>22469</v>
      </c>
    </row>
    <row r="17589" spans="1:10" ht="15" customHeight="1" x14ac:dyDescent="0.2">
      <c r="A17589">
        <f>IF(IFERROR((MATCH(G17589,$G$1:$G$12712,0)),0),INDEX($A$1:$A$12712,MATCH(G17589,$G$1:$G$12712,0)),MAX($A$2:$A17588)+1)</f>
        <v>13429</v>
      </c>
      <c r="C17589" t="str">
        <f t="shared" si="324"/>
        <v>floydada</v>
      </c>
      <c r="G17589">
        <v>3573</v>
      </c>
      <c r="H17589" s="2" t="s">
        <v>22470</v>
      </c>
    </row>
    <row r="17590" spans="1:10" ht="15" customHeight="1" x14ac:dyDescent="0.2">
      <c r="A17590">
        <f>IF(IFERROR((MATCH(G17590,$G$1:$G$12712,0)),0),INDEX($A$1:$A$12712,MATCH(G17590,$G$1:$G$12712,0)),MAX($A$2:$A17589)+1)</f>
        <v>13430</v>
      </c>
      <c r="C17590" t="str">
        <f t="shared" si="324"/>
        <v>siskiyou forest products</v>
      </c>
      <c r="G17590">
        <v>10037</v>
      </c>
      <c r="H17590" s="2" t="s">
        <v>22471</v>
      </c>
    </row>
    <row r="17591" spans="1:10" ht="15" customHeight="1" x14ac:dyDescent="0.2">
      <c r="A17591">
        <f>IF(IFERROR((MATCH(G17591,$G$1:$G$12712,0)),0),INDEX($A$1:$A$12712,MATCH(G17591,$G$1:$G$12712,0)),MAX($A$2:$A17590)+1)</f>
        <v>13431</v>
      </c>
      <c r="C17591" t="str">
        <f t="shared" si="324"/>
        <v>fort davis</v>
      </c>
      <c r="G17591">
        <v>7724</v>
      </c>
      <c r="H17591" s="2" t="s">
        <v>22472</v>
      </c>
      <c r="I17591">
        <v>20404</v>
      </c>
      <c r="J17591" t="s">
        <v>20128</v>
      </c>
    </row>
    <row r="17592" spans="1:10" ht="15" customHeight="1" x14ac:dyDescent="0.2">
      <c r="A17592">
        <f>IF(IFERROR((MATCH(G17592,$G$1:$G$12712,0)),0),INDEX($A$1:$A$12712,MATCH(G17592,$G$1:$G$12712,0)),MAX($A$2:$A17591)+1)</f>
        <v>13432</v>
      </c>
      <c r="C17592" t="str">
        <f t="shared" si="324"/>
        <v>fort bend utilities</v>
      </c>
      <c r="G17592">
        <v>10136</v>
      </c>
      <c r="H17592" s="2" t="s">
        <v>22473</v>
      </c>
    </row>
    <row r="17593" spans="1:10" ht="15" customHeight="1" x14ac:dyDescent="0.2">
      <c r="A17593">
        <f>IF(IFERROR((MATCH(G17593,$G$1:$G$12712,0)),0),INDEX($A$1:$A$12712,MATCH(G17593,$G$1:$G$12712,0)),MAX($A$2:$A17592)+1)</f>
        <v>13433</v>
      </c>
      <c r="C17593" t="str">
        <f t="shared" si="324"/>
        <v>bioten power plant</v>
      </c>
      <c r="G17593">
        <v>55021</v>
      </c>
      <c r="H17593" s="2" t="s">
        <v>22474</v>
      </c>
    </row>
    <row r="17594" spans="1:10" ht="15" customHeight="1" x14ac:dyDescent="0.2">
      <c r="A17594">
        <f>IF(IFERROR((MATCH(G17594,$G$1:$G$12712,0)),0),INDEX($A$1:$A$12712,MATCH(G17594,$G$1:$G$12712,0)),MAX($A$2:$A17593)+1)</f>
        <v>13434</v>
      </c>
      <c r="C17594" t="str">
        <f t="shared" si="324"/>
        <v>hancock creek</v>
      </c>
      <c r="G17594">
        <v>54861</v>
      </c>
      <c r="H17594" s="2" t="s">
        <v>22475</v>
      </c>
    </row>
    <row r="17595" spans="1:10" ht="15" customHeight="1" x14ac:dyDescent="0.2">
      <c r="A17595">
        <f>IF(IFERROR((MATCH(G17595,$G$1:$G$12712,0)),0),INDEX($A$1:$A$12712,MATCH(G17595,$G$1:$G$12712,0)),MAX($A$2:$A17594)+1)</f>
        <v>13435</v>
      </c>
      <c r="C17595" t="str">
        <f t="shared" si="324"/>
        <v>baton rouge plant</v>
      </c>
      <c r="G17595">
        <v>10297</v>
      </c>
      <c r="H17595" s="2" t="s">
        <v>22476</v>
      </c>
    </row>
    <row r="17596" spans="1:10" ht="15" customHeight="1" x14ac:dyDescent="0.2">
      <c r="A17596">
        <f>IF(IFERROR((MATCH(G17596,$G$1:$G$12712,0)),0),INDEX($A$1:$A$12712,MATCH(G17596,$G$1:$G$12712,0)),MAX($A$2:$A17595)+1)</f>
        <v>13436</v>
      </c>
      <c r="C17596" t="str">
        <f t="shared" si="324"/>
        <v>lfg energy</v>
      </c>
      <c r="G17596">
        <v>52200</v>
      </c>
      <c r="H17596" s="2" t="s">
        <v>22477</v>
      </c>
    </row>
    <row r="17597" spans="1:10" ht="15" customHeight="1" x14ac:dyDescent="0.2">
      <c r="A17597">
        <f>IF(IFERROR((MATCH(G17597,$G$1:$G$12712,0)),0),INDEX($A$1:$A$12712,MATCH(G17597,$G$1:$G$12712,0)),MAX($A$2:$A17596)+1)</f>
        <v>13437</v>
      </c>
      <c r="C17597" t="str">
        <f t="shared" si="324"/>
        <v>jacobs energy</v>
      </c>
      <c r="G17597">
        <v>54904</v>
      </c>
      <c r="H17597" s="2" t="s">
        <v>22478</v>
      </c>
    </row>
    <row r="17598" spans="1:10" ht="15" customHeight="1" x14ac:dyDescent="0.2">
      <c r="A17598">
        <f>IF(IFERROR((MATCH(G17598,$G$1:$G$12712,0)),0),INDEX($A$1:$A$12712,MATCH(G17598,$G$1:$G$12712,0)),MAX($A$2:$A17597)+1)</f>
        <v>13438</v>
      </c>
      <c r="C17598" t="str">
        <f t="shared" si="324"/>
        <v>merritt square mall</v>
      </c>
      <c r="G17598">
        <v>52003</v>
      </c>
      <c r="H17598" s="2" t="s">
        <v>22479</v>
      </c>
    </row>
    <row r="17599" spans="1:10" ht="15" customHeight="1" x14ac:dyDescent="0.2">
      <c r="A17599">
        <f>IF(IFERROR((MATCH(G17599,$G$1:$G$12712,0)),0),INDEX($A$1:$A$12712,MATCH(G17599,$G$1:$G$12712,0)),MAX($A$2:$A17598)+1)</f>
        <v>13439</v>
      </c>
      <c r="C17599" t="str">
        <f t="shared" si="324"/>
        <v>scott wood</v>
      </c>
      <c r="G17599">
        <v>50863</v>
      </c>
      <c r="H17599" s="2" t="s">
        <v>22480</v>
      </c>
    </row>
    <row r="17600" spans="1:10" ht="15" customHeight="1" x14ac:dyDescent="0.2">
      <c r="A17600">
        <f>IF(IFERROR((MATCH(G17600,$G$1:$G$12712,0)),0),INDEX($A$1:$A$12712,MATCH(G17600,$G$1:$G$12712,0)),MAX($A$2:$A17599)+1)</f>
        <v>13440</v>
      </c>
      <c r="C17600" t="str">
        <f t="shared" si="324"/>
        <v>asarco el paso texas</v>
      </c>
      <c r="G17600">
        <v>54905</v>
      </c>
      <c r="H17600" s="2" t="s">
        <v>22481</v>
      </c>
    </row>
    <row r="17601" spans="1:10" ht="15" customHeight="1" x14ac:dyDescent="0.2">
      <c r="A17601">
        <f>IF(IFERROR((MATCH(G17601,$G$1:$G$12712,0)),0),INDEX($A$1:$A$12712,MATCH(G17601,$G$1:$G$12712,0)),MAX($A$2:$A17600)+1)</f>
        <v>13441</v>
      </c>
      <c r="C17601" t="str">
        <f t="shared" si="324"/>
        <v>south bear creek</v>
      </c>
      <c r="G17601">
        <v>55621</v>
      </c>
      <c r="H17601" s="2" t="s">
        <v>22482</v>
      </c>
    </row>
    <row r="17602" spans="1:10" ht="15" customHeight="1" x14ac:dyDescent="0.2">
      <c r="A17602">
        <f>IF(IFERROR((MATCH(G17602,$G$1:$G$12712,0)),0),INDEX($A$1:$A$12712,MATCH(G17602,$G$1:$G$12712,0)),MAX($A$2:$A17601)+1)</f>
        <v>13442</v>
      </c>
      <c r="C17602" t="str">
        <f t="shared" ref="C17602:C17665" si="325">IF(H17602="",F17602,H17602)</f>
        <v>cogent little falls gp</v>
      </c>
      <c r="G17602">
        <v>10529</v>
      </c>
      <c r="H17602" s="2" t="s">
        <v>22483</v>
      </c>
    </row>
    <row r="17603" spans="1:10" ht="15" customHeight="1" x14ac:dyDescent="0.2">
      <c r="A17603">
        <f>IF(IFERROR((MATCH(G17603,$G$1:$G$12712,0)),0),INDEX($A$1:$A$12712,MATCH(G17603,$G$1:$G$12712,0)),MAX($A$2:$A17602)+1)</f>
        <v>13443</v>
      </c>
      <c r="C17603" t="str">
        <f t="shared" si="325"/>
        <v>imerys kaolin jeffersonville</v>
      </c>
      <c r="G17603">
        <v>54345</v>
      </c>
      <c r="H17603" s="2" t="s">
        <v>22484</v>
      </c>
    </row>
    <row r="17604" spans="1:10" ht="15" customHeight="1" x14ac:dyDescent="0.2">
      <c r="A17604">
        <f>IF(IFERROR((MATCH(G17604,$G$1:$G$12712,0)),0),INDEX($A$1:$A$12712,MATCH(G17604,$G$1:$G$12712,0)),MAX($A$2:$A17603)+1)</f>
        <v>13444</v>
      </c>
      <c r="C17604" t="str">
        <f t="shared" si="325"/>
        <v>lyondell chemical lake charles</v>
      </c>
      <c r="G17604">
        <v>54632</v>
      </c>
      <c r="H17604" s="2" t="s">
        <v>22485</v>
      </c>
    </row>
    <row r="17605" spans="1:10" ht="15" customHeight="1" x14ac:dyDescent="0.2">
      <c r="A17605">
        <f>IF(IFERROR((MATCH(G17605,$G$1:$G$12712,0)),0),INDEX($A$1:$A$12712,MATCH(G17605,$G$1:$G$12712,0)),MAX($A$2:$A17604)+1)</f>
        <v>13445</v>
      </c>
      <c r="C17605" t="str">
        <f t="shared" si="325"/>
        <v>electra</v>
      </c>
      <c r="G17605">
        <v>3571</v>
      </c>
      <c r="H17605" s="2" t="s">
        <v>22486</v>
      </c>
    </row>
    <row r="17606" spans="1:10" ht="15" customHeight="1" x14ac:dyDescent="0.2">
      <c r="A17606">
        <f>IF(IFERROR((MATCH(G17606,$G$1:$G$12712,0)),0),INDEX($A$1:$A$12712,MATCH(G17606,$G$1:$G$12712,0)),MAX($A$2:$A17605)+1)</f>
        <v>13446</v>
      </c>
      <c r="C17606" t="str">
        <f t="shared" si="325"/>
        <v>smurfit stone container wabash</v>
      </c>
      <c r="G17606">
        <v>10022</v>
      </c>
      <c r="H17606" s="2" t="s">
        <v>22487</v>
      </c>
    </row>
    <row r="17607" spans="1:10" ht="15" customHeight="1" x14ac:dyDescent="0.2">
      <c r="A17607">
        <f>IF(IFERROR((MATCH(G17607,$G$1:$G$12712,0)),0),INDEX($A$1:$A$12712,MATCH(G17607,$G$1:$G$12712,0)),MAX($A$2:$A17606)+1)</f>
        <v>13447</v>
      </c>
      <c r="C17607" t="str">
        <f t="shared" si="325"/>
        <v>goose creek</v>
      </c>
      <c r="G17607">
        <v>50124</v>
      </c>
      <c r="H17607" s="2" t="s">
        <v>22488</v>
      </c>
    </row>
    <row r="17608" spans="1:10" ht="15" customHeight="1" x14ac:dyDescent="0.2">
      <c r="A17608">
        <f>IF(IFERROR((MATCH(G17608,$G$1:$G$12712,0)),0),INDEX($A$1:$A$12712,MATCH(G17608,$G$1:$G$12712,0)),MAX($A$2:$A17607)+1)</f>
        <v>13448</v>
      </c>
      <c r="C17608" t="str">
        <f t="shared" si="325"/>
        <v>dowagiac</v>
      </c>
      <c r="G17608">
        <v>1823</v>
      </c>
      <c r="H17608" s="2" t="s">
        <v>22489</v>
      </c>
    </row>
    <row r="17609" spans="1:10" ht="15" customHeight="1" x14ac:dyDescent="0.2">
      <c r="A17609">
        <f>IF(IFERROR((MATCH(G17609,$G$1:$G$12712,0)),0),INDEX($A$1:$A$12712,MATCH(G17609,$G$1:$G$12712,0)),MAX($A$2:$A17608)+1)</f>
        <v>13449</v>
      </c>
      <c r="C17609" t="str">
        <f t="shared" si="325"/>
        <v>averitt lumber</v>
      </c>
      <c r="G17609">
        <v>55028</v>
      </c>
      <c r="H17609" s="2" t="s">
        <v>22490</v>
      </c>
    </row>
    <row r="17610" spans="1:10" ht="15" customHeight="1" x14ac:dyDescent="0.2">
      <c r="A17610">
        <f>IF(IFERROR((MATCH(G17610,$G$1:$G$12712,0)),0),INDEX($A$1:$A$12712,MATCH(G17610,$G$1:$G$12712,0)),MAX($A$2:$A17609)+1)</f>
        <v>13450</v>
      </c>
      <c r="C17610" t="str">
        <f t="shared" si="325"/>
        <v>schweitzer mauduit international</v>
      </c>
      <c r="G17610">
        <v>10044</v>
      </c>
      <c r="H17610" s="2" t="s">
        <v>22491</v>
      </c>
    </row>
    <row r="17611" spans="1:10" ht="15" customHeight="1" x14ac:dyDescent="0.2">
      <c r="A17611">
        <f>IF(IFERROR((MATCH(G17611,$G$1:$G$12712,0)),0),INDEX($A$1:$A$12712,MATCH(G17611,$G$1:$G$12712,0)),MAX($A$2:$A17610)+1)</f>
        <v>13451</v>
      </c>
      <c r="C17611" t="str">
        <f t="shared" si="325"/>
        <v>berg lumber</v>
      </c>
      <c r="G17611">
        <v>10283</v>
      </c>
      <c r="H17611" s="2" t="s">
        <v>22492</v>
      </c>
    </row>
    <row r="17612" spans="1:10" ht="15" customHeight="1" x14ac:dyDescent="0.2">
      <c r="A17612">
        <f>IF(IFERROR((MATCH(G17612,$G$1:$G$12712,0)),0),INDEX($A$1:$A$12712,MATCH(G17612,$G$1:$G$12712,0)),MAX($A$2:$A17611)+1)</f>
        <v>13452</v>
      </c>
      <c r="C17612" t="str">
        <f t="shared" si="325"/>
        <v>kannapolis engy partners spencer</v>
      </c>
      <c r="G17612">
        <v>52178</v>
      </c>
      <c r="H17612" s="2" t="s">
        <v>22493</v>
      </c>
      <c r="I17612">
        <v>10001</v>
      </c>
      <c r="J17612" t="s">
        <v>22494</v>
      </c>
    </row>
    <row r="17613" spans="1:10" ht="15" customHeight="1" x14ac:dyDescent="0.2">
      <c r="A17613">
        <f>IF(IFERROR((MATCH(G17613,$G$1:$G$12712,0)),0),INDEX($A$1:$A$12712,MATCH(G17613,$G$1:$G$12712,0)),MAX($A$2:$A17612)+1)</f>
        <v>13453</v>
      </c>
      <c r="C17613" t="str">
        <f t="shared" si="325"/>
        <v>downtown cogeneration associates</v>
      </c>
      <c r="G17613">
        <v>54266</v>
      </c>
      <c r="H17613" s="2" t="s">
        <v>22495</v>
      </c>
    </row>
    <row r="17614" spans="1:10" ht="15" customHeight="1" x14ac:dyDescent="0.2">
      <c r="A17614">
        <f>IF(IFERROR((MATCH(G17614,$G$1:$G$12712,0)),0),INDEX($A$1:$A$12712,MATCH(G17614,$G$1:$G$12712,0)),MAX($A$2:$A17613)+1)</f>
        <v>13454</v>
      </c>
      <c r="C17614" t="str">
        <f t="shared" si="325"/>
        <v>johnstown cogeneration</v>
      </c>
      <c r="G17614">
        <v>54596</v>
      </c>
      <c r="H17614" s="2" t="s">
        <v>22496</v>
      </c>
    </row>
    <row r="17615" spans="1:10" ht="15" customHeight="1" x14ac:dyDescent="0.2">
      <c r="A17615">
        <f>IF(IFERROR((MATCH(G17615,$G$1:$G$12712,0)),0),INDEX($A$1:$A$12712,MATCH(G17615,$G$1:$G$12712,0)),MAX($A$2:$A17614)+1)</f>
        <v>13455</v>
      </c>
      <c r="C17615" t="str">
        <f t="shared" si="325"/>
        <v>newark atlantic paperboard</v>
      </c>
      <c r="G17615">
        <v>10454</v>
      </c>
      <c r="H17615" s="2" t="s">
        <v>22497</v>
      </c>
    </row>
    <row r="17616" spans="1:10" ht="15" customHeight="1" x14ac:dyDescent="0.2">
      <c r="A17616">
        <f>IF(IFERROR((MATCH(G17616,$G$1:$G$12712,0)),0),INDEX($A$1:$A$12712,MATCH(G17616,$G$1:$G$12712,0)),MAX($A$2:$A17615)+1)</f>
        <v>13456</v>
      </c>
      <c r="C17616" t="str">
        <f t="shared" si="325"/>
        <v>fletcher warehousing</v>
      </c>
      <c r="G17616">
        <v>10856</v>
      </c>
      <c r="H17616" s="2" t="s">
        <v>22498</v>
      </c>
    </row>
    <row r="17617" spans="1:8" ht="15" customHeight="1" x14ac:dyDescent="0.2">
      <c r="A17617">
        <f>IF(IFERROR((MATCH(G17617,$G$1:$G$12712,0)),0),INDEX($A$1:$A$12712,MATCH(G17617,$G$1:$G$12712,0)),MAX($A$2:$A17616)+1)</f>
        <v>13457</v>
      </c>
      <c r="C17617" t="str">
        <f t="shared" si="325"/>
        <v>stickney water reclamation plant</v>
      </c>
      <c r="G17617">
        <v>50331</v>
      </c>
      <c r="H17617" s="2" t="s">
        <v>22499</v>
      </c>
    </row>
    <row r="17618" spans="1:8" ht="15" customHeight="1" x14ac:dyDescent="0.2">
      <c r="A17618">
        <f>IF(IFERROR((MATCH(G17618,$G$1:$G$12712,0)),0),INDEX($A$1:$A$12712,MATCH(G17618,$G$1:$G$12712,0)),MAX($A$2:$A17617)+1)</f>
        <v>13458</v>
      </c>
      <c r="C17618" t="str">
        <f t="shared" si="325"/>
        <v>aves hamilton</v>
      </c>
      <c r="G17618">
        <v>54367</v>
      </c>
      <c r="H17618" s="2" t="s">
        <v>22500</v>
      </c>
    </row>
    <row r="17619" spans="1:8" ht="15" customHeight="1" x14ac:dyDescent="0.2">
      <c r="A17619">
        <f>IF(IFERROR((MATCH(G17619,$G$1:$G$12712,0)),0),INDEX($A$1:$A$12712,MATCH(G17619,$G$1:$G$12712,0)),MAX($A$2:$A17618)+1)</f>
        <v>13459</v>
      </c>
      <c r="C17619" t="str">
        <f t="shared" si="325"/>
        <v>kapaa hawaii</v>
      </c>
      <c r="G17619">
        <v>54405</v>
      </c>
      <c r="H17619" s="2" t="s">
        <v>22501</v>
      </c>
    </row>
    <row r="17620" spans="1:8" ht="15" customHeight="1" x14ac:dyDescent="0.2">
      <c r="A17620">
        <f>IF(IFERROR((MATCH(G17620,$G$1:$G$12712,0)),0),INDEX($A$1:$A$12712,MATCH(G17620,$G$1:$G$12712,0)),MAX($A$2:$A17619)+1)</f>
        <v>13460</v>
      </c>
      <c r="C17620" t="str">
        <f t="shared" si="325"/>
        <v>roseau</v>
      </c>
      <c r="G17620">
        <v>2010</v>
      </c>
      <c r="H17620" s="2" t="s">
        <v>22502</v>
      </c>
    </row>
    <row r="17621" spans="1:8" ht="15" customHeight="1" x14ac:dyDescent="0.2">
      <c r="A17621">
        <f>IF(IFERROR((MATCH(G17621,$G$1:$G$12712,0)),0),INDEX($A$1:$A$12712,MATCH(G17621,$G$1:$G$12712,0)),MAX($A$2:$A17620)+1)</f>
        <v>13461</v>
      </c>
      <c r="C17621" t="str">
        <f t="shared" si="325"/>
        <v>fairbanks</v>
      </c>
      <c r="G17621">
        <v>181</v>
      </c>
      <c r="H17621" s="2" t="s">
        <v>22503</v>
      </c>
    </row>
    <row r="17622" spans="1:8" ht="15" customHeight="1" x14ac:dyDescent="0.2">
      <c r="A17622">
        <f>IF(IFERROR((MATCH(G17622,$G$1:$G$12712,0)),0),INDEX($A$1:$A$12712,MATCH(G17622,$G$1:$G$12712,0)),MAX($A$2:$A17621)+1)</f>
        <v>13462</v>
      </c>
      <c r="C17622" t="str">
        <f t="shared" si="325"/>
        <v>holdrege</v>
      </c>
      <c r="G17622">
        <v>2246</v>
      </c>
      <c r="H17622" s="2" t="s">
        <v>22504</v>
      </c>
    </row>
    <row r="17623" spans="1:8" ht="15" customHeight="1" x14ac:dyDescent="0.2">
      <c r="A17623">
        <f>IF(IFERROR((MATCH(G17623,$G$1:$G$12712,0)),0),INDEX($A$1:$A$12712,MATCH(G17623,$G$1:$G$12712,0)),MAX($A$2:$A17622)+1)</f>
        <v>13463</v>
      </c>
      <c r="C17623" t="str">
        <f t="shared" si="325"/>
        <v>webster facility</v>
      </c>
      <c r="G17623">
        <v>10404</v>
      </c>
      <c r="H17623" s="2" t="s">
        <v>22505</v>
      </c>
    </row>
    <row r="17624" spans="1:8" ht="15" customHeight="1" x14ac:dyDescent="0.2">
      <c r="A17624">
        <f>IF(IFERROR((MATCH(G17624,$G$1:$G$12712,0)),0),INDEX($A$1:$A$12712,MATCH(G17624,$G$1:$G$12712,0)),MAX($A$2:$A17623)+1)</f>
        <v>13464</v>
      </c>
      <c r="C17624" t="str">
        <f t="shared" si="325"/>
        <v>cherokee plant</v>
      </c>
      <c r="G17624">
        <v>52146</v>
      </c>
      <c r="H17624" s="2" t="s">
        <v>22506</v>
      </c>
    </row>
    <row r="17625" spans="1:8" ht="15" customHeight="1" x14ac:dyDescent="0.2">
      <c r="A17625">
        <f>IF(IFERROR((MATCH(G17625,$G$1:$G$12712,0)),0),INDEX($A$1:$A$12712,MATCH(G17625,$G$1:$G$12712,0)),MAX($A$2:$A17624)+1)</f>
        <v>13465</v>
      </c>
      <c r="C17625" t="str">
        <f t="shared" si="325"/>
        <v>sea world of calif 4160 v cogen system</v>
      </c>
      <c r="G17625">
        <v>50165</v>
      </c>
      <c r="H17625" s="2" t="s">
        <v>22507</v>
      </c>
    </row>
    <row r="17626" spans="1:8" ht="15" customHeight="1" x14ac:dyDescent="0.2">
      <c r="A17626">
        <f>IF(IFERROR((MATCH(G17626,$G$1:$G$12712,0)),0),INDEX($A$1:$A$12712,MATCH(G17626,$G$1:$G$12712,0)),MAX($A$2:$A17625)+1)</f>
        <v>13466</v>
      </c>
      <c r="C17626" t="str">
        <f t="shared" si="325"/>
        <v>aitkin</v>
      </c>
      <c r="G17626">
        <v>1957</v>
      </c>
      <c r="H17626" s="2" t="s">
        <v>22508</v>
      </c>
    </row>
    <row r="17627" spans="1:8" ht="15" customHeight="1" x14ac:dyDescent="0.2">
      <c r="A17627">
        <f>IF(IFERROR((MATCH(G17627,$G$1:$G$12712,0)),0),INDEX($A$1:$A$12712,MATCH(G17627,$G$1:$G$12712,0)),MAX($A$2:$A17626)+1)</f>
        <v>13467</v>
      </c>
      <c r="C17627" t="str">
        <f t="shared" si="325"/>
        <v>agawam gate station</v>
      </c>
      <c r="G17627">
        <v>50381</v>
      </c>
      <c r="H17627" s="2" t="s">
        <v>22509</v>
      </c>
    </row>
    <row r="17628" spans="1:8" ht="15" customHeight="1" x14ac:dyDescent="0.2">
      <c r="A17628">
        <f>IF(IFERROR((MATCH(G17628,$G$1:$G$12712,0)),0),INDEX($A$1:$A$12712,MATCH(G17628,$G$1:$G$12712,0)),MAX($A$2:$A17627)+1)</f>
        <v>13468</v>
      </c>
      <c r="C17628" t="str">
        <f t="shared" si="325"/>
        <v>kansas city</v>
      </c>
      <c r="G17628">
        <v>50453</v>
      </c>
      <c r="H17628" s="2" t="s">
        <v>22510</v>
      </c>
    </row>
    <row r="17629" spans="1:8" ht="15" customHeight="1" x14ac:dyDescent="0.2">
      <c r="A17629">
        <f>IF(IFERROR((MATCH(G17629,$G$1:$G$12712,0)),0),INDEX($A$1:$A$12712,MATCH(G17629,$G$1:$G$12712,0)),MAX($A$2:$A17628)+1)</f>
        <v>13469</v>
      </c>
      <c r="C17629" t="str">
        <f t="shared" si="325"/>
        <v>rock tenn</v>
      </c>
      <c r="G17629">
        <v>50919</v>
      </c>
      <c r="H17629" s="2" t="s">
        <v>22511</v>
      </c>
    </row>
    <row r="17630" spans="1:8" ht="15" customHeight="1" x14ac:dyDescent="0.2">
      <c r="A17630">
        <f>IF(IFERROR((MATCH(G17630,$G$1:$G$12712,0)),0),INDEX($A$1:$A$12712,MATCH(G17630,$G$1:$G$12712,0)),MAX($A$2:$A17629)+1)</f>
        <v>13470</v>
      </c>
      <c r="C17630" t="str">
        <f t="shared" si="325"/>
        <v>nexpak</v>
      </c>
      <c r="G17630">
        <v>54881</v>
      </c>
      <c r="H17630" s="2" t="s">
        <v>22512</v>
      </c>
    </row>
    <row r="17631" spans="1:8" ht="15" customHeight="1" x14ac:dyDescent="0.2">
      <c r="A17631">
        <f>IF(IFERROR((MATCH(G17631,$G$1:$G$12712,0)),0),INDEX($A$1:$A$12712,MATCH(G17631,$G$1:$G$12712,0)),MAX($A$2:$A17630)+1)</f>
        <v>13471</v>
      </c>
      <c r="C17631" t="str">
        <f t="shared" si="325"/>
        <v>baudette</v>
      </c>
      <c r="G17631">
        <v>1963</v>
      </c>
      <c r="H17631" s="2" t="s">
        <v>22513</v>
      </c>
    </row>
    <row r="17632" spans="1:8" ht="15" customHeight="1" x14ac:dyDescent="0.2">
      <c r="A17632">
        <f>IF(IFERROR((MATCH(G17632,$G$1:$G$12712,0)),0),INDEX($A$1:$A$12712,MATCH(G17632,$G$1:$G$12712,0)),MAX($A$2:$A17631)+1)</f>
        <v>13472</v>
      </c>
      <c r="C17632" t="str">
        <f t="shared" si="325"/>
        <v>big sandwash reservoir hydro</v>
      </c>
      <c r="G17632">
        <v>10660</v>
      </c>
      <c r="H17632" s="2" t="s">
        <v>22514</v>
      </c>
    </row>
    <row r="17633" spans="1:10" ht="15" customHeight="1" x14ac:dyDescent="0.2">
      <c r="A17633">
        <f>IF(IFERROR((MATCH(G17633,$G$1:$G$12712,0)),0),INDEX($A$1:$A$12712,MATCH(G17633,$G$1:$G$12712,0)),MAX($A$2:$A17632)+1)</f>
        <v>13473</v>
      </c>
      <c r="C17633" t="str">
        <f t="shared" si="325"/>
        <v>g-p gypsum</v>
      </c>
      <c r="G17633">
        <v>52182</v>
      </c>
      <c r="H17633" s="2" t="s">
        <v>22515</v>
      </c>
    </row>
    <row r="17634" spans="1:10" ht="15" customHeight="1" x14ac:dyDescent="0.2">
      <c r="A17634">
        <f>IF(IFERROR((MATCH(G17634,$G$1:$G$12712,0)),0),INDEX($A$1:$A$12712,MATCH(G17634,$G$1:$G$12712,0)),MAX($A$2:$A17633)+1)</f>
        <v>13474</v>
      </c>
      <c r="C17634" t="str">
        <f t="shared" si="325"/>
        <v>shelton landfill gas recovery</v>
      </c>
      <c r="G17634">
        <v>54336</v>
      </c>
      <c r="H17634" s="2" t="s">
        <v>22516</v>
      </c>
    </row>
    <row r="17635" spans="1:10" ht="15" customHeight="1" x14ac:dyDescent="0.2">
      <c r="A17635">
        <f>IF(IFERROR((MATCH(G17635,$G$1:$G$12712,0)),0),INDEX($A$1:$A$12712,MATCH(G17635,$G$1:$G$12712,0)),MAX($A$2:$A17634)+1)</f>
        <v>13475</v>
      </c>
      <c r="C17635" t="str">
        <f t="shared" si="325"/>
        <v>mohawk valley landfill gas recovery</v>
      </c>
      <c r="G17635">
        <v>54660</v>
      </c>
      <c r="H17635" s="2" t="s">
        <v>22517</v>
      </c>
      <c r="I17635">
        <v>1687</v>
      </c>
      <c r="J17635" t="s">
        <v>22518</v>
      </c>
    </row>
    <row r="17636" spans="1:10" ht="15" customHeight="1" x14ac:dyDescent="0.2">
      <c r="A17636">
        <f>IF(IFERROR((MATCH(G17636,$G$1:$G$12712,0)),0),INDEX($A$1:$A$12712,MATCH(G17636,$G$1:$G$12712,0)),MAX($A$2:$A17635)+1)</f>
        <v>13476</v>
      </c>
      <c r="C17636" t="str">
        <f t="shared" si="325"/>
        <v>kms macon power</v>
      </c>
      <c r="G17636">
        <v>55758</v>
      </c>
      <c r="H17636" s="2" t="s">
        <v>22519</v>
      </c>
      <c r="I17636">
        <v>50098</v>
      </c>
      <c r="J17636" t="s">
        <v>22520</v>
      </c>
    </row>
    <row r="17637" spans="1:10" ht="15" customHeight="1" x14ac:dyDescent="0.2">
      <c r="A17637">
        <f>IF(IFERROR((MATCH(G17637,$G$1:$G$12712,0)),0),INDEX($A$1:$A$12712,MATCH(G17637,$G$1:$G$12712,0)),MAX($A$2:$A17636)+1)</f>
        <v>13477</v>
      </c>
      <c r="C17637" t="str">
        <f t="shared" si="325"/>
        <v>sanborn</v>
      </c>
      <c r="G17637">
        <v>1182</v>
      </c>
      <c r="H17637" s="2" t="s">
        <v>22521</v>
      </c>
    </row>
    <row r="17638" spans="1:10" ht="15" customHeight="1" x14ac:dyDescent="0.2">
      <c r="A17638">
        <f>IF(IFERROR((MATCH(G17638,$G$1:$G$12712,0)),0),INDEX($A$1:$A$12712,MATCH(G17638,$G$1:$G$12712,0)),MAX($A$2:$A17637)+1)</f>
        <v>13478</v>
      </c>
      <c r="C17638" t="str">
        <f t="shared" si="325"/>
        <v>providence</v>
      </c>
      <c r="G17638">
        <v>3245</v>
      </c>
      <c r="H17638" s="2" t="s">
        <v>22522</v>
      </c>
    </row>
    <row r="17639" spans="1:10" ht="15" customHeight="1" x14ac:dyDescent="0.2">
      <c r="A17639">
        <f>IF(IFERROR((MATCH(G17639,$G$1:$G$12712,0)),0),INDEX($A$1:$A$12712,MATCH(G17639,$G$1:$G$12712,0)),MAX($A$2:$A17638)+1)</f>
        <v>13479</v>
      </c>
      <c r="C17639" t="str">
        <f t="shared" si="325"/>
        <v>the bellevue</v>
      </c>
      <c r="G17639">
        <v>10021</v>
      </c>
      <c r="H17639" s="2" t="s">
        <v>22523</v>
      </c>
    </row>
    <row r="17640" spans="1:10" ht="15" customHeight="1" x14ac:dyDescent="0.2">
      <c r="A17640">
        <f>IF(IFERROR((MATCH(G17640,$G$1:$G$12712,0)),0),INDEX($A$1:$A$12712,MATCH(G17640,$G$1:$G$12712,0)),MAX($A$2:$A17639)+1)</f>
        <v>13480</v>
      </c>
      <c r="C17640" t="str">
        <f t="shared" si="325"/>
        <v>pasco beverage</v>
      </c>
      <c r="G17640">
        <v>50908</v>
      </c>
      <c r="H17640" s="2" t="s">
        <v>22524</v>
      </c>
    </row>
    <row r="17641" spans="1:10" ht="15" customHeight="1" x14ac:dyDescent="0.2">
      <c r="A17641">
        <f>IF(IFERROR((MATCH(G17641,$G$1:$G$12712,0)),0),INDEX($A$1:$A$12712,MATCH(G17641,$G$1:$G$12712,0)),MAX($A$2:$A17640)+1)</f>
        <v>13481</v>
      </c>
      <c r="C17641" t="str">
        <f t="shared" si="325"/>
        <v>derst baking</v>
      </c>
      <c r="G17641">
        <v>50927</v>
      </c>
      <c r="H17641" s="2" t="s">
        <v>22525</v>
      </c>
    </row>
    <row r="17642" spans="1:10" ht="15" customHeight="1" x14ac:dyDescent="0.2">
      <c r="A17642">
        <f>IF(IFERROR((MATCH(G17642,$G$1:$G$12712,0)),0),INDEX($A$1:$A$12712,MATCH(G17642,$G$1:$G$12712,0)),MAX($A$2:$A17641)+1)</f>
        <v>13482</v>
      </c>
      <c r="C17642" t="str">
        <f t="shared" si="325"/>
        <v>buffalo paperboard</v>
      </c>
      <c r="G17642">
        <v>54722</v>
      </c>
      <c r="H17642" s="2" t="s">
        <v>22526</v>
      </c>
    </row>
    <row r="17643" spans="1:10" ht="15" customHeight="1" x14ac:dyDescent="0.2">
      <c r="A17643">
        <f>IF(IFERROR((MATCH(G17643,$G$1:$G$12712,0)),0),INDEX($A$1:$A$12712,MATCH(G17643,$G$1:$G$12712,0)),MAX($A$2:$A17642)+1)</f>
        <v>13483</v>
      </c>
      <c r="C17643" t="str">
        <f t="shared" si="325"/>
        <v>western sugar bayard</v>
      </c>
      <c r="G17643">
        <v>54955</v>
      </c>
      <c r="H17643" s="2" t="s">
        <v>22527</v>
      </c>
    </row>
    <row r="17644" spans="1:10" ht="15" customHeight="1" x14ac:dyDescent="0.2">
      <c r="A17644">
        <f>IF(IFERROR((MATCH(G17644,$G$1:$G$12712,0)),0),INDEX($A$1:$A$12712,MATCH(G17644,$G$1:$G$12712,0)),MAX($A$2:$A17643)+1)</f>
        <v>13484</v>
      </c>
      <c r="C17644" t="str">
        <f t="shared" si="325"/>
        <v>resurrection hospital</v>
      </c>
      <c r="G17644">
        <v>50140</v>
      </c>
      <c r="H17644" s="2" t="s">
        <v>22528</v>
      </c>
    </row>
    <row r="17645" spans="1:10" ht="15" customHeight="1" x14ac:dyDescent="0.2">
      <c r="A17645">
        <f>IF(IFERROR((MATCH(G17645,$G$1:$G$12712,0)),0),INDEX($A$1:$A$12712,MATCH(G17645,$G$1:$G$12712,0)),MAX($A$2:$A17644)+1)</f>
        <v>13485</v>
      </c>
      <c r="C17645" t="str">
        <f t="shared" si="325"/>
        <v>valparaiso university</v>
      </c>
      <c r="G17645">
        <v>54598</v>
      </c>
      <c r="H17645" s="2" t="s">
        <v>22529</v>
      </c>
    </row>
    <row r="17646" spans="1:10" ht="15" customHeight="1" x14ac:dyDescent="0.2">
      <c r="A17646">
        <f>IF(IFERROR((MATCH(G17646,$G$1:$G$12712,0)),0),INDEX($A$1:$A$12712,MATCH(G17646,$G$1:$G$12712,0)),MAX($A$2:$A17645)+1)</f>
        <v>13486</v>
      </c>
      <c r="C17646" t="str">
        <f t="shared" si="325"/>
        <v>st johns riverside hospital</v>
      </c>
      <c r="G17646">
        <v>54595</v>
      </c>
      <c r="H17646" s="2" t="s">
        <v>21223</v>
      </c>
    </row>
    <row r="17647" spans="1:10" ht="15" customHeight="1" x14ac:dyDescent="0.2">
      <c r="A17647">
        <f>IF(IFERROR((MATCH(G17647,$G$1:$G$12712,0)),0),INDEX($A$1:$A$12712,MATCH(G17647,$G$1:$G$12712,0)),MAX($A$2:$A17646)+1)</f>
        <v>13487</v>
      </c>
      <c r="C17647" t="str">
        <f t="shared" si="325"/>
        <v>skb landfill</v>
      </c>
      <c r="G17647">
        <v>50784</v>
      </c>
      <c r="H17647" s="2" t="s">
        <v>22530</v>
      </c>
    </row>
    <row r="17648" spans="1:10" ht="15" customHeight="1" x14ac:dyDescent="0.2">
      <c r="A17648">
        <f>IF(IFERROR((MATCH(G17648,$G$1:$G$12712,0)),0),INDEX($A$1:$A$12712,MATCH(G17648,$G$1:$G$12712,0)),MAX($A$2:$A17647)+1)</f>
        <v>13488</v>
      </c>
      <c r="C17648" t="str">
        <f t="shared" si="325"/>
        <v>eastsound</v>
      </c>
      <c r="G17648">
        <v>3930</v>
      </c>
      <c r="H17648" s="2" t="s">
        <v>22531</v>
      </c>
    </row>
    <row r="17649" spans="1:10" ht="15" customHeight="1" x14ac:dyDescent="0.2">
      <c r="A17649">
        <f>IF(IFERROR((MATCH(G17649,$G$1:$G$12712,0)),0),INDEX($A$1:$A$12712,MATCH(G17649,$G$1:$G$12712,0)),MAX($A$2:$A17648)+1)</f>
        <v>13489</v>
      </c>
      <c r="C17649" t="str">
        <f t="shared" si="325"/>
        <v>na 8</v>
      </c>
      <c r="G17649">
        <v>7756</v>
      </c>
      <c r="H17649" s="2" t="s">
        <v>22532</v>
      </c>
    </row>
    <row r="17650" spans="1:10" ht="15" customHeight="1" x14ac:dyDescent="0.2">
      <c r="A17650">
        <f>IF(IFERROR((MATCH(G17650,$G$1:$G$12712,0)),0),INDEX($A$1:$A$12712,MATCH(G17650,$G$1:$G$12712,0)),MAX($A$2:$A17649)+1)</f>
        <v>13490</v>
      </c>
      <c r="C17650" t="str">
        <f t="shared" si="325"/>
        <v>nichols farm</v>
      </c>
      <c r="G17650">
        <v>57548</v>
      </c>
      <c r="H17650" s="2" t="s">
        <v>22533</v>
      </c>
    </row>
    <row r="17651" spans="1:10" ht="15" customHeight="1" x14ac:dyDescent="0.2">
      <c r="A17651">
        <f>IF(IFERROR((MATCH(G17651,$G$1:$G$12712,0)),0),INDEX($A$1:$A$12712,MATCH(G17651,$G$1:$G$12712,0)),MAX($A$2:$A17650)+1)</f>
        <v>13491</v>
      </c>
      <c r="C17651" t="str">
        <f t="shared" si="325"/>
        <v>stone drop</v>
      </c>
      <c r="G17651">
        <v>499</v>
      </c>
      <c r="H17651" s="2" t="s">
        <v>22534</v>
      </c>
      <c r="I17651">
        <v>12745</v>
      </c>
      <c r="J17651" t="s">
        <v>22535</v>
      </c>
    </row>
    <row r="17652" spans="1:10" ht="15" customHeight="1" x14ac:dyDescent="0.2">
      <c r="A17652">
        <f>A4428</f>
        <v>3483</v>
      </c>
      <c r="C17652" t="str">
        <f t="shared" si="325"/>
        <v>wichita diesel</v>
      </c>
      <c r="G17652">
        <v>1245</v>
      </c>
      <c r="H17652" s="2" t="s">
        <v>22536</v>
      </c>
      <c r="I17652">
        <v>10005</v>
      </c>
      <c r="J17652" t="s">
        <v>22537</v>
      </c>
    </row>
    <row r="17653" spans="1:10" ht="15" customHeight="1" x14ac:dyDescent="0.2">
      <c r="A17653">
        <f>IF(IFERROR((MATCH(G17653,$G$1:$G$12712,0)),0),INDEX($A$1:$A$12712,MATCH(G17653,$G$1:$G$12712,0)),MAX($A$2:$A17652)+1)</f>
        <v>13492</v>
      </c>
      <c r="C17653" t="str">
        <f t="shared" si="325"/>
        <v>madison</v>
      </c>
      <c r="G17653">
        <v>2254</v>
      </c>
      <c r="H17653" s="2" t="s">
        <v>18834</v>
      </c>
      <c r="I17653">
        <v>13337</v>
      </c>
      <c r="J17653" t="s">
        <v>22538</v>
      </c>
    </row>
    <row r="17654" spans="1:10" ht="15" customHeight="1" x14ac:dyDescent="0.2">
      <c r="A17654">
        <f>IF(IFERROR((MATCH(G17654,$G$1:$G$12712,0)),0),INDEX($A$1:$A$12712,MATCH(G17654,$G$1:$G$12712,0)),MAX($A$2:$A17653)+1)</f>
        <v>13493</v>
      </c>
      <c r="C17654" t="str">
        <f t="shared" si="325"/>
        <v>wolcott</v>
      </c>
      <c r="G17654">
        <v>6477</v>
      </c>
      <c r="H17654" s="2" t="s">
        <v>22539</v>
      </c>
    </row>
    <row r="17655" spans="1:10" ht="15" customHeight="1" x14ac:dyDescent="0.2">
      <c r="A17655">
        <f>IF(IFERROR((MATCH(G17655,$G$1:$G$12712,0)),0),INDEX($A$1:$A$12712,MATCH(G17655,$G$1:$G$12712,0)),MAX($A$2:$A17654)+1)</f>
        <v>13494</v>
      </c>
      <c r="C17655" t="str">
        <f t="shared" si="325"/>
        <v>squam lake dam</v>
      </c>
      <c r="G17655">
        <v>7395</v>
      </c>
      <c r="H17655" s="2" t="s">
        <v>22540</v>
      </c>
    </row>
    <row r="17656" spans="1:10" ht="15" customHeight="1" x14ac:dyDescent="0.2">
      <c r="A17656">
        <f>IF(IFERROR((MATCH(G17656,$G$1:$G$12712,0)),0),INDEX($A$1:$A$12712,MATCH(G17656,$G$1:$G$12712,0)),MAX($A$2:$A17655)+1)</f>
        <v>13495</v>
      </c>
      <c r="C17656" t="str">
        <f t="shared" si="325"/>
        <v>north fork stanislaus river hydro proj</v>
      </c>
      <c r="G17656">
        <v>7453</v>
      </c>
      <c r="H17656" s="2" t="s">
        <v>22541</v>
      </c>
      <c r="I17656">
        <v>40613</v>
      </c>
      <c r="J17656" t="s">
        <v>22542</v>
      </c>
    </row>
    <row r="17657" spans="1:10" ht="15" customHeight="1" x14ac:dyDescent="0.2">
      <c r="A17657">
        <f>IF(IFERROR((MATCH(G17657,$G$1:$G$12712,0)),0),INDEX($A$1:$A$12712,MATCH(G17657,$G$1:$G$12712,0)),MAX($A$2:$A17656)+1)</f>
        <v>13496</v>
      </c>
      <c r="C17657" t="str">
        <f t="shared" si="325"/>
        <v>healy lake</v>
      </c>
      <c r="G17657">
        <v>7506</v>
      </c>
      <c r="H17657" s="2" t="s">
        <v>22543</v>
      </c>
      <c r="I17657">
        <v>219</v>
      </c>
      <c r="J17657" t="s">
        <v>20859</v>
      </c>
    </row>
    <row r="17658" spans="1:10" ht="15" customHeight="1" x14ac:dyDescent="0.2">
      <c r="A17658">
        <f>IF(IFERROR((MATCH(G17658,$G$1:$G$12712,0)),0),INDEX($A$1:$A$12712,MATCH(G17658,$G$1:$G$12712,0)),MAX($A$2:$A17657)+1)</f>
        <v>13497</v>
      </c>
      <c r="C17658" t="str">
        <f t="shared" si="325"/>
        <v>weyco energy center</v>
      </c>
      <c r="G17658">
        <v>7509</v>
      </c>
      <c r="H17658" s="2" t="s">
        <v>22544</v>
      </c>
    </row>
    <row r="17659" spans="1:10" ht="15" customHeight="1" x14ac:dyDescent="0.2">
      <c r="A17659">
        <f>IF(IFERROR((MATCH(G17659,$G$1:$G$12712,0)),0),INDEX($A$1:$A$12712,MATCH(G17659,$G$1:$G$12712,0)),MAX($A$2:$A17658)+1)</f>
        <v>13498</v>
      </c>
      <c r="C17659" t="str">
        <f t="shared" si="325"/>
        <v>fairless hills</v>
      </c>
      <c r="G17659">
        <v>7704</v>
      </c>
      <c r="H17659" s="2" t="s">
        <v>22545</v>
      </c>
      <c r="I17659">
        <v>6035</v>
      </c>
      <c r="J17659" t="s">
        <v>22546</v>
      </c>
    </row>
    <row r="17660" spans="1:10" ht="15" customHeight="1" x14ac:dyDescent="0.2">
      <c r="A17660">
        <f>IF(IFERROR((MATCH(G17660,$G$1:$G$12712,0)),0),INDEX($A$1:$A$12712,MATCH(G17660,$G$1:$G$12712,0)),MAX($A$2:$A17659)+1)</f>
        <v>13499</v>
      </c>
      <c r="C17660" t="str">
        <f t="shared" si="325"/>
        <v>unknown</v>
      </c>
      <c r="G17660">
        <v>7741</v>
      </c>
      <c r="H17660" s="2" t="s">
        <v>22547</v>
      </c>
      <c r="I17660">
        <v>5580</v>
      </c>
      <c r="J17660" t="s">
        <v>22548</v>
      </c>
    </row>
    <row r="17661" spans="1:10" ht="15" customHeight="1" x14ac:dyDescent="0.2">
      <c r="A17661">
        <f>IF(IFERROR((MATCH(G17661,$G$1:$G$12712,0)),0),INDEX($A$1:$A$12712,MATCH(G17661,$G$1:$G$12712,0)),MAX($A$2:$A17660)+1)</f>
        <v>13500</v>
      </c>
      <c r="C17661" t="str">
        <f t="shared" si="325"/>
        <v>kaukauna diesels</v>
      </c>
      <c r="G17661">
        <v>7793</v>
      </c>
      <c r="H17661" s="2" t="s">
        <v>22549</v>
      </c>
    </row>
    <row r="17662" spans="1:10" ht="15" customHeight="1" x14ac:dyDescent="0.2">
      <c r="A17662">
        <f>IF(IFERROR((MATCH(G17662,$G$1:$G$12712,0)),0),INDEX($A$1:$A$12712,MATCH(G17662,$G$1:$G$12712,0)),MAX($A$2:$A17661)+1)</f>
        <v>13501</v>
      </c>
      <c r="C17662" t="str">
        <f t="shared" si="325"/>
        <v>goat rock</v>
      </c>
      <c r="G17662">
        <v>7840</v>
      </c>
      <c r="H17662" s="2" t="s">
        <v>22550</v>
      </c>
      <c r="I17662">
        <v>195</v>
      </c>
      <c r="J17662" t="s">
        <v>22551</v>
      </c>
    </row>
    <row r="17663" spans="1:10" ht="15" customHeight="1" x14ac:dyDescent="0.2">
      <c r="A17663">
        <f>IF(IFERROR((MATCH(G17663,$G$1:$G$12712,0)),0),INDEX($A$1:$A$12712,MATCH(G17663,$G$1:$G$12712,0)),MAX($A$2:$A17662)+1)</f>
        <v>13502</v>
      </c>
      <c r="C17663" t="str">
        <f t="shared" si="325"/>
        <v>cass county</v>
      </c>
      <c r="G17663">
        <v>7885</v>
      </c>
      <c r="H17663" s="2" t="s">
        <v>22552</v>
      </c>
      <c r="I17663">
        <v>14127</v>
      </c>
      <c r="J17663" t="s">
        <v>22553</v>
      </c>
    </row>
    <row r="17664" spans="1:10" ht="15" customHeight="1" x14ac:dyDescent="0.2">
      <c r="A17664">
        <f>IF(IFERROR((MATCH(G17664,$G$1:$G$12712,0)),0),INDEX($A$1:$A$12712,MATCH(G17664,$G$1:$G$12712,0)),MAX($A$2:$A17663)+1)</f>
        <v>13503</v>
      </c>
      <c r="C17664" t="str">
        <f t="shared" si="325"/>
        <v>cook - aep</v>
      </c>
      <c r="G17664">
        <v>8842</v>
      </c>
      <c r="H17664" s="2" t="s">
        <v>22554</v>
      </c>
      <c r="I17664">
        <v>343</v>
      </c>
      <c r="J17664" t="s">
        <v>17670</v>
      </c>
    </row>
    <row r="17665" spans="1:10" ht="15" customHeight="1" x14ac:dyDescent="0.2">
      <c r="A17665">
        <f>IF(IFERROR((MATCH(G17665,$G$1:$G$12712,0)),0),INDEX($A$1:$A$12712,MATCH(G17665,$G$1:$G$12712,0)),MAX($A$2:$A17664)+1)</f>
        <v>13504</v>
      </c>
      <c r="C17665" t="str">
        <f t="shared" si="325"/>
        <v>old town</v>
      </c>
      <c r="G17665">
        <v>10835</v>
      </c>
      <c r="H17665" s="2" t="s">
        <v>22555</v>
      </c>
    </row>
    <row r="17666" spans="1:10" ht="15" customHeight="1" x14ac:dyDescent="0.2">
      <c r="A17666">
        <f>IF(IFERROR((MATCH(G17666,$G$1:$G$12712,0)),0),INDEX($A$1:$A$12712,MATCH(G17666,$G$1:$G$12712,0)),MAX($A$2:$A17665)+1)</f>
        <v>13505</v>
      </c>
      <c r="C17666" t="str">
        <f t="shared" ref="C17666:C17729" si="326">IF(H17666="",F17666,H17666)</f>
        <v>conoco lake charles refinery</v>
      </c>
      <c r="G17666">
        <v>50008</v>
      </c>
      <c r="H17666" s="2" t="s">
        <v>22556</v>
      </c>
    </row>
    <row r="17667" spans="1:10" ht="15" customHeight="1" x14ac:dyDescent="0.2">
      <c r="A17667">
        <f>IF(IFERROR((MATCH(G17667,$G$1:$G$12712,0)),0),INDEX($A$1:$A$12712,MATCH(G17667,$G$1:$G$12712,0)),MAX($A$2:$A17666)+1)</f>
        <v>13506</v>
      </c>
      <c r="C17667" t="str">
        <f t="shared" si="326"/>
        <v>king cove</v>
      </c>
      <c r="G17667">
        <v>50415</v>
      </c>
      <c r="H17667" s="2" t="s">
        <v>22557</v>
      </c>
    </row>
    <row r="17668" spans="1:10" ht="15" customHeight="1" x14ac:dyDescent="0.2">
      <c r="A17668">
        <f>IF(IFERROR((MATCH(G17668,$G$1:$G$12712,0)),0),INDEX($A$1:$A$12712,MATCH(G17668,$G$1:$G$12712,0)),MAX($A$2:$A17667)+1)</f>
        <v>13507</v>
      </c>
      <c r="C17668" t="str">
        <f t="shared" si="326"/>
        <v>central production facility 1</v>
      </c>
      <c r="G17668">
        <v>54151</v>
      </c>
      <c r="H17668" s="2" t="s">
        <v>22558</v>
      </c>
    </row>
    <row r="17669" spans="1:10" ht="15" customHeight="1" x14ac:dyDescent="0.2">
      <c r="A17669">
        <f>IF(IFERROR((MATCH(G17669,$G$1:$G$12712,0)),0),INDEX($A$1:$A$12712,MATCH(G17669,$G$1:$G$12712,0)),MAX($A$2:$A17668)+1)</f>
        <v>13508</v>
      </c>
      <c r="C17669" t="str">
        <f t="shared" si="326"/>
        <v>central production facility 2</v>
      </c>
      <c r="G17669">
        <v>54152</v>
      </c>
      <c r="H17669" s="2" t="s">
        <v>22559</v>
      </c>
    </row>
    <row r="17670" spans="1:10" ht="15" customHeight="1" x14ac:dyDescent="0.2">
      <c r="A17670">
        <f>IF(IFERROR((MATCH(G17670,$G$1:$G$12712,0)),0),INDEX($A$1:$A$12712,MATCH(G17670,$G$1:$G$12712,0)),MAX($A$2:$A17669)+1)</f>
        <v>13509</v>
      </c>
      <c r="C17670" t="str">
        <f t="shared" si="326"/>
        <v>central production facility 3</v>
      </c>
      <c r="G17670">
        <v>54153</v>
      </c>
      <c r="H17670" s="2" t="s">
        <v>22560</v>
      </c>
    </row>
    <row r="17671" spans="1:10" ht="15" customHeight="1" x14ac:dyDescent="0.2">
      <c r="A17671">
        <f>IF(IFERROR((MATCH(G17671,$G$1:$G$12712,0)),0),INDEX($A$1:$A$12712,MATCH(G17671,$G$1:$G$12712,0)),MAX($A$2:$A17670)+1)</f>
        <v>13510</v>
      </c>
      <c r="C17671" t="str">
        <f t="shared" si="326"/>
        <v>seawater treatment plant</v>
      </c>
      <c r="G17671">
        <v>54154</v>
      </c>
      <c r="H17671" s="2" t="s">
        <v>22561</v>
      </c>
    </row>
    <row r="17672" spans="1:10" ht="15" customHeight="1" x14ac:dyDescent="0.2">
      <c r="A17672">
        <f>IF(IFERROR((MATCH(G17672,$G$1:$G$12712,0)),0),INDEX($A$1:$A$12712,MATCH(G17672,$G$1:$G$12712,0)),MAX($A$2:$A17671)+1)</f>
        <v>13511</v>
      </c>
      <c r="C17672" t="str">
        <f t="shared" si="326"/>
        <v>lisburne production center</v>
      </c>
      <c r="G17672">
        <v>54155</v>
      </c>
      <c r="H17672" s="2" t="s">
        <v>22562</v>
      </c>
    </row>
    <row r="17673" spans="1:10" ht="15" customHeight="1" x14ac:dyDescent="0.2">
      <c r="A17673">
        <f>IF(IFERROR((MATCH(G17673,$G$1:$G$12712,0)),0),INDEX($A$1:$A$12712,MATCH(G17673,$G$1:$G$12712,0)),MAX($A$2:$A17672)+1)</f>
        <v>13512</v>
      </c>
      <c r="C17673" t="str">
        <f t="shared" si="326"/>
        <v>quinebaug five mile</v>
      </c>
      <c r="G17673">
        <v>54303</v>
      </c>
      <c r="H17673" s="2" t="s">
        <v>22563</v>
      </c>
      <c r="I17673">
        <v>25771</v>
      </c>
      <c r="J17673" t="s">
        <v>22564</v>
      </c>
    </row>
    <row r="17674" spans="1:10" ht="15" customHeight="1" x14ac:dyDescent="0.2">
      <c r="A17674">
        <f>IF(IFERROR((MATCH(G17674,$G$1:$G$12712,0)),0),INDEX($A$1:$A$12712,MATCH(G17674,$G$1:$G$12712,0)),MAX($A$2:$A17673)+1)</f>
        <v>13513</v>
      </c>
      <c r="C17674" t="str">
        <f t="shared" si="326"/>
        <v>east vealmoor gas plant</v>
      </c>
      <c r="G17674">
        <v>54332</v>
      </c>
      <c r="H17674" s="2" t="s">
        <v>22565</v>
      </c>
    </row>
    <row r="17675" spans="1:10" ht="15" customHeight="1" x14ac:dyDescent="0.2">
      <c r="A17675">
        <f>IF(IFERROR((MATCH(G17675,$G$1:$G$12712,0)),0),INDEX($A$1:$A$12712,MATCH(G17675,$G$1:$G$12712,0)),MAX($A$2:$A17674)+1)</f>
        <v>13514</v>
      </c>
      <c r="C17675" t="str">
        <f t="shared" si="326"/>
        <v>k site</v>
      </c>
      <c r="G17675">
        <v>54375</v>
      </c>
      <c r="H17675" s="2" t="s">
        <v>22566</v>
      </c>
      <c r="I17675">
        <v>27727</v>
      </c>
      <c r="J17675" t="s">
        <v>22567</v>
      </c>
    </row>
    <row r="17676" spans="1:10" ht="15" customHeight="1" x14ac:dyDescent="0.2">
      <c r="A17676">
        <f>IF(IFERROR((MATCH(G17676,$G$1:$G$12712,0)),0),INDEX($A$1:$A$12712,MATCH(G17676,$G$1:$G$12712,0)),MAX($A$2:$A17675)+1)</f>
        <v>13515</v>
      </c>
      <c r="C17676" t="str">
        <f t="shared" si="326"/>
        <v>monopod platform</v>
      </c>
      <c r="G17676">
        <v>54436</v>
      </c>
      <c r="H17676" s="2" t="s">
        <v>22568</v>
      </c>
    </row>
    <row r="17677" spans="1:10" ht="15" customHeight="1" x14ac:dyDescent="0.2">
      <c r="A17677">
        <f>IF(IFERROR((MATCH(G17677,$G$1:$G$12712,0)),0),INDEX($A$1:$A$12712,MATCH(G17677,$G$1:$G$12712,0)),MAX($A$2:$A17676)+1)</f>
        <v>13516</v>
      </c>
      <c r="C17677" t="str">
        <f t="shared" si="326"/>
        <v>dillon platform</v>
      </c>
      <c r="G17677">
        <v>54437</v>
      </c>
      <c r="H17677" s="2" t="s">
        <v>22569</v>
      </c>
    </row>
    <row r="17678" spans="1:10" ht="15" customHeight="1" x14ac:dyDescent="0.2">
      <c r="A17678">
        <f>IF(IFERROR((MATCH(G17678,$G$1:$G$12712,0)),0),INDEX($A$1:$A$12712,MATCH(G17678,$G$1:$G$12712,0)),MAX($A$2:$A17677)+1)</f>
        <v>13517</v>
      </c>
      <c r="C17678" t="str">
        <f t="shared" si="326"/>
        <v>granite point platform</v>
      </c>
      <c r="G17678">
        <v>54438</v>
      </c>
      <c r="H17678" s="2" t="s">
        <v>22570</v>
      </c>
    </row>
    <row r="17679" spans="1:10" ht="15" customHeight="1" x14ac:dyDescent="0.2">
      <c r="A17679">
        <f>IF(IFERROR((MATCH(G17679,$G$1:$G$12712,0)),0),INDEX($A$1:$A$12712,MATCH(G17679,$G$1:$G$12712,0)),MAX($A$2:$A17678)+1)</f>
        <v>13518</v>
      </c>
      <c r="C17679" t="str">
        <f t="shared" si="326"/>
        <v>bruce platform</v>
      </c>
      <c r="G17679">
        <v>54439</v>
      </c>
      <c r="H17679" s="2" t="s">
        <v>22571</v>
      </c>
    </row>
    <row r="17680" spans="1:10" ht="15" customHeight="1" x14ac:dyDescent="0.2">
      <c r="A17680">
        <f>IF(IFERROR((MATCH(G17680,$G$1:$G$12712,0)),0),INDEX($A$1:$A$12712,MATCH(G17680,$G$1:$G$12712,0)),MAX($A$2:$A17679)+1)</f>
        <v>13519</v>
      </c>
      <c r="C17680" t="str">
        <f t="shared" si="326"/>
        <v>anna platform</v>
      </c>
      <c r="G17680">
        <v>54440</v>
      </c>
      <c r="H17680" s="2" t="s">
        <v>22572</v>
      </c>
    </row>
    <row r="17681" spans="1:10" ht="15" customHeight="1" x14ac:dyDescent="0.2">
      <c r="A17681">
        <f>IF(IFERROR((MATCH(G17681,$G$1:$G$12712,0)),0),INDEX($A$1:$A$12712,MATCH(G17681,$G$1:$G$12712,0)),MAX($A$2:$A17680)+1)</f>
        <v>13520</v>
      </c>
      <c r="C17681" t="str">
        <f t="shared" si="326"/>
        <v>baker platform</v>
      </c>
      <c r="G17681">
        <v>54442</v>
      </c>
      <c r="H17681" s="2" t="s">
        <v>22573</v>
      </c>
    </row>
    <row r="17682" spans="1:10" ht="15" customHeight="1" x14ac:dyDescent="0.2">
      <c r="A17682">
        <f>IF(IFERROR((MATCH(G17682,$G$1:$G$12712,0)),0),INDEX($A$1:$A$12712,MATCH(G17682,$G$1:$G$12712,0)),MAX($A$2:$A17681)+1)</f>
        <v>13521</v>
      </c>
      <c r="C17682" t="str">
        <f t="shared" si="326"/>
        <v>grayling platform</v>
      </c>
      <c r="G17682">
        <v>54444</v>
      </c>
      <c r="H17682" s="2" t="s">
        <v>22574</v>
      </c>
    </row>
    <row r="17683" spans="1:10" ht="15" customHeight="1" x14ac:dyDescent="0.2">
      <c r="A17683">
        <f>IF(IFERROR((MATCH(G17683,$G$1:$G$12712,0)),0),INDEX($A$1:$A$12712,MATCH(G17683,$G$1:$G$12712,0)),MAX($A$2:$A17682)+1)</f>
        <v>13522</v>
      </c>
      <c r="C17683" t="str">
        <f t="shared" si="326"/>
        <v>swift creek power</v>
      </c>
      <c r="G17683">
        <v>54565</v>
      </c>
      <c r="H17683" s="2" t="s">
        <v>22575</v>
      </c>
    </row>
    <row r="17684" spans="1:10" ht="15" customHeight="1" x14ac:dyDescent="0.2">
      <c r="A17684">
        <f>IF(IFERROR((MATCH(G17684,$G$1:$G$12712,0)),0),INDEX($A$1:$A$12712,MATCH(G17684,$G$1:$G$12712,0)),MAX($A$2:$A17683)+1)</f>
        <v>13523</v>
      </c>
      <c r="C17684" t="str">
        <f t="shared" si="326"/>
        <v>san juan basin gas plant</v>
      </c>
      <c r="G17684">
        <v>54669</v>
      </c>
      <c r="H17684" s="2" t="s">
        <v>22576</v>
      </c>
    </row>
    <row r="17685" spans="1:10" ht="15" customHeight="1" x14ac:dyDescent="0.2">
      <c r="A17685">
        <f>IF(IFERROR((MATCH(G17685,$G$1:$G$12712,0)),0),INDEX($A$1:$A$12712,MATCH(G17685,$G$1:$G$12712,0)),MAX($A$2:$A17684)+1)</f>
        <v>13524</v>
      </c>
      <c r="C17685" t="str">
        <f t="shared" si="326"/>
        <v>grand chenier gas processing plant</v>
      </c>
      <c r="G17685">
        <v>54670</v>
      </c>
      <c r="H17685" s="2" t="s">
        <v>22577</v>
      </c>
    </row>
    <row r="17686" spans="1:10" ht="15" customHeight="1" x14ac:dyDescent="0.2">
      <c r="A17686">
        <f>IF(IFERROR((MATCH(G17686,$G$1:$G$12712,0)),0),INDEX($A$1:$A$12712,MATCH(G17686,$G$1:$G$12712,0)),MAX($A$2:$A17685)+1)</f>
        <v>13525</v>
      </c>
      <c r="C17686" t="str">
        <f t="shared" si="326"/>
        <v>dragon trail</v>
      </c>
      <c r="G17686">
        <v>54671</v>
      </c>
      <c r="H17686" s="2" t="s">
        <v>22578</v>
      </c>
    </row>
    <row r="17687" spans="1:10" ht="15" customHeight="1" x14ac:dyDescent="0.2">
      <c r="A17687">
        <f>IF(IFERROR((MATCH(G17687,$G$1:$G$12712,0)),0),INDEX($A$1:$A$12712,MATCH(G17687,$G$1:$G$12712,0)),MAX($A$2:$A17686)+1)</f>
        <v>13526</v>
      </c>
      <c r="C17687" t="str">
        <f t="shared" si="326"/>
        <v>difwind farms ltd iv</v>
      </c>
      <c r="G17687">
        <v>54684</v>
      </c>
      <c r="H17687" s="2" t="s">
        <v>22579</v>
      </c>
    </row>
    <row r="17688" spans="1:10" ht="15" customHeight="1" x14ac:dyDescent="0.2">
      <c r="A17688">
        <f>IF(IFERROR((MATCH(G17688,$G$1:$G$12712,0)),0),INDEX($A$1:$A$12712,MATCH(G17688,$G$1:$G$12712,0)),MAX($A$2:$A17687)+1)</f>
        <v>13527</v>
      </c>
      <c r="C17688" t="str">
        <f t="shared" si="326"/>
        <v>carolina food processors #2</v>
      </c>
      <c r="G17688">
        <v>54824</v>
      </c>
      <c r="H17688" s="2" t="s">
        <v>22580</v>
      </c>
      <c r="I17688">
        <v>17449</v>
      </c>
      <c r="J17688" t="s">
        <v>22581</v>
      </c>
    </row>
    <row r="17689" spans="1:10" ht="15" customHeight="1" x14ac:dyDescent="0.2">
      <c r="A17689">
        <f>IF(IFERROR((MATCH(G17689,$G$1:$G$12712,0)),0),INDEX($A$1:$A$12712,MATCH(G17689,$G$1:$G$12712,0)),MAX($A$2:$A17688)+1)</f>
        <v>13528</v>
      </c>
      <c r="C17689" t="str">
        <f t="shared" si="326"/>
        <v>bering star</v>
      </c>
      <c r="G17689">
        <v>54883</v>
      </c>
      <c r="H17689" s="2" t="s">
        <v>22582</v>
      </c>
    </row>
    <row r="17690" spans="1:10" ht="15" customHeight="1" x14ac:dyDescent="0.2">
      <c r="A17690">
        <f>IF(IFERROR((MATCH(G17690,$G$1:$G$12712,0)),0),INDEX($A$1:$A$12712,MATCH(G17690,$G$1:$G$12712,0)),MAX($A$2:$A17689)+1)</f>
        <v>13529</v>
      </c>
      <c r="C17690" t="str">
        <f t="shared" si="326"/>
        <v>american president lines ltd</v>
      </c>
      <c r="G17690">
        <v>54888</v>
      </c>
      <c r="H17690" s="2" t="s">
        <v>22583</v>
      </c>
    </row>
    <row r="17691" spans="1:10" ht="15" customHeight="1" x14ac:dyDescent="0.2">
      <c r="A17691">
        <f>IF(IFERROR((MATCH(G17691,$G$1:$G$12712,0)),0),INDEX($A$1:$A$12712,MATCH(G17691,$G$1:$G$12712,0)),MAX($A$2:$A17690)+1)</f>
        <v>13530</v>
      </c>
      <c r="C17691" t="str">
        <f t="shared" si="326"/>
        <v>dimon international inc kinsto</v>
      </c>
      <c r="G17691">
        <v>55001</v>
      </c>
      <c r="H17691" s="2" t="s">
        <v>22584</v>
      </c>
    </row>
    <row r="17692" spans="1:10" ht="15" customHeight="1" x14ac:dyDescent="0.2">
      <c r="A17692">
        <f>IF(IFERROR((MATCH(G17692,$G$1:$G$12712,0)),0),INDEX($A$1:$A$12712,MATCH(G17692,$G$1:$G$12712,0)),MAX($A$2:$A17691)+1)</f>
        <v>13531</v>
      </c>
      <c r="C17692" t="str">
        <f t="shared" si="326"/>
        <v>blacks fork gas processing plant</v>
      </c>
      <c r="G17692">
        <v>55134</v>
      </c>
      <c r="H17692" s="2" t="s">
        <v>22585</v>
      </c>
    </row>
    <row r="17693" spans="1:10" ht="15" customHeight="1" x14ac:dyDescent="0.2">
      <c r="A17693">
        <f>IF(IFERROR((MATCH(G17693,$G$1:$G$12712,0)),0),INDEX($A$1:$A$12712,MATCH(G17693,$G$1:$G$12712,0)),MAX($A$2:$A17692)+1)</f>
        <v>13532</v>
      </c>
      <c r="C17693" t="str">
        <f t="shared" si="326"/>
        <v>champion clean energy</v>
      </c>
      <c r="G17693">
        <v>55180</v>
      </c>
      <c r="H17693" s="2" t="s">
        <v>22586</v>
      </c>
      <c r="I17693">
        <v>9303</v>
      </c>
      <c r="J17693" t="s">
        <v>22587</v>
      </c>
    </row>
    <row r="17694" spans="1:10" ht="15" customHeight="1" x14ac:dyDescent="0.2">
      <c r="A17694">
        <f>IF(IFERROR((MATCH(G17694,$G$1:$G$12712,0)),0),INDEX($A$1:$A$12712,MATCH(G17694,$G$1:$G$12712,0)),MAX($A$2:$A17693)+1)</f>
        <v>13533</v>
      </c>
      <c r="C17694" t="str">
        <f t="shared" si="326"/>
        <v>west phoenix cc4</v>
      </c>
      <c r="G17694">
        <v>55301</v>
      </c>
      <c r="H17694" s="2" t="s">
        <v>22588</v>
      </c>
      <c r="I17694">
        <v>803</v>
      </c>
      <c r="J17694" t="s">
        <v>21094</v>
      </c>
    </row>
    <row r="17695" spans="1:10" ht="15" customHeight="1" x14ac:dyDescent="0.2">
      <c r="A17695">
        <f>A11048</f>
        <v>9492</v>
      </c>
      <c r="C17695" t="str">
        <f t="shared" si="326"/>
        <v>union power station</v>
      </c>
      <c r="G17695">
        <v>55314</v>
      </c>
      <c r="H17695" s="2" t="s">
        <v>22589</v>
      </c>
    </row>
    <row r="17696" spans="1:10" ht="15" customHeight="1" x14ac:dyDescent="0.2">
      <c r="A17696">
        <f>IF(IFERROR((MATCH(G17696,$G$1:$G$12712,0)),0),INDEX($A$1:$A$12712,MATCH(G17696,$G$1:$G$12712,0)),MAX($A$2:$A17695)+1)</f>
        <v>13534</v>
      </c>
      <c r="C17696" t="str">
        <f t="shared" si="326"/>
        <v>ontelaunee energy center</v>
      </c>
      <c r="G17696">
        <v>55335</v>
      </c>
      <c r="H17696" s="2" t="s">
        <v>22590</v>
      </c>
    </row>
    <row r="17697" spans="1:10" ht="15" customHeight="1" x14ac:dyDescent="0.2">
      <c r="A17697">
        <f>IF(IFERROR((MATCH(G17697,$G$1:$G$12712,0)),0),INDEX($A$1:$A$12712,MATCH(G17697,$G$1:$G$12712,0)),MAX($A$2:$A17696)+1)</f>
        <v>13535</v>
      </c>
      <c r="C17697" t="str">
        <f t="shared" si="326"/>
        <v>redhawk</v>
      </c>
      <c r="G17697">
        <v>55528</v>
      </c>
      <c r="H17697" s="2" t="s">
        <v>22591</v>
      </c>
    </row>
    <row r="17698" spans="1:10" ht="15" customHeight="1" x14ac:dyDescent="0.2">
      <c r="A17698">
        <f>IF(IFERROR((MATCH(G17698,$G$1:$G$12712,0)),0),INDEX($A$1:$A$12712,MATCH(G17698,$G$1:$G$12712,0)),MAX($A$2:$A17697)+1)</f>
        <v>13536</v>
      </c>
      <c r="C17698" t="str">
        <f t="shared" si="326"/>
        <v>union mine disposal site</v>
      </c>
      <c r="G17698">
        <v>55775</v>
      </c>
      <c r="H17698" s="2" t="s">
        <v>22592</v>
      </c>
    </row>
    <row r="17699" spans="1:10" ht="15" customHeight="1" x14ac:dyDescent="0.2">
      <c r="A17699">
        <f>IF(IFERROR((MATCH(G17699,$G$1:$G$12712,0)),0),INDEX($A$1:$A$12712,MATCH(G17699,$G$1:$G$12712,0)),MAX($A$2:$A17698)+1)</f>
        <v>13537</v>
      </c>
      <c r="C17699" t="str">
        <f t="shared" si="326"/>
        <v>saguaro combustion turbine 3</v>
      </c>
      <c r="G17699">
        <v>55840</v>
      </c>
      <c r="H17699" s="2" t="s">
        <v>22593</v>
      </c>
      <c r="I17699">
        <v>803</v>
      </c>
      <c r="J17699" t="s">
        <v>21094</v>
      </c>
    </row>
    <row r="17700" spans="1:10" ht="15" customHeight="1" x14ac:dyDescent="0.2">
      <c r="A17700">
        <f>IF(IFERROR((MATCH(G17700,$G$1:$G$12712,0)),0),INDEX($A$1:$A$12712,MATCH(G17700,$G$1:$G$12712,0)),MAX($A$2:$A17699)+1)</f>
        <v>13538</v>
      </c>
      <c r="C17700" t="str">
        <f t="shared" si="326"/>
        <v>mendota mental health</v>
      </c>
      <c r="G17700">
        <v>55876</v>
      </c>
      <c r="H17700" s="2" t="s">
        <v>22594</v>
      </c>
      <c r="I17700">
        <v>18028</v>
      </c>
      <c r="J17700" t="s">
        <v>22595</v>
      </c>
    </row>
    <row r="17701" spans="1:10" ht="15" customHeight="1" x14ac:dyDescent="0.2">
      <c r="A17701">
        <f>IF(IFERROR((MATCH(G17701,$G$1:$G$12712,0)),0),INDEX($A$1:$A$12712,MATCH(G17701,$G$1:$G$12712,0)),MAX($A$2:$A17700)+1)</f>
        <v>13539</v>
      </c>
      <c r="C17701" t="str">
        <f t="shared" si="326"/>
        <v>west phoenix cc5</v>
      </c>
      <c r="G17701">
        <v>55955</v>
      </c>
      <c r="H17701" s="2" t="s">
        <v>22596</v>
      </c>
      <c r="I17701">
        <v>803</v>
      </c>
      <c r="J17701" t="s">
        <v>21094</v>
      </c>
    </row>
    <row r="17702" spans="1:10" ht="15" customHeight="1" x14ac:dyDescent="0.2">
      <c r="A17702">
        <f>IF(IFERROR((MATCH(G17702,$G$1:$G$12712,0)),0),INDEX($A$1:$A$12712,MATCH(G17702,$G$1:$G$12712,0)),MAX($A$2:$A17701)+1)</f>
        <v>13540</v>
      </c>
      <c r="C17702" t="str">
        <f t="shared" si="326"/>
        <v>tower 3</v>
      </c>
      <c r="G17702">
        <v>56003</v>
      </c>
      <c r="H17702" s="2" t="s">
        <v>22597</v>
      </c>
      <c r="I17702">
        <v>12582</v>
      </c>
      <c r="J17702" t="s">
        <v>22598</v>
      </c>
    </row>
    <row r="17703" spans="1:10" ht="15" customHeight="1" x14ac:dyDescent="0.2">
      <c r="A17703">
        <f>IF(IFERROR((MATCH(G17703,$G$1:$G$12712,0)),0),INDEX($A$1:$A$12712,MATCH(G17703,$G$1:$G$12712,0)),MAX($A$2:$A17702)+1)</f>
        <v>13541</v>
      </c>
      <c r="C17703" t="str">
        <f t="shared" si="326"/>
        <v>osawatomie</v>
      </c>
      <c r="G17703">
        <v>56021</v>
      </c>
      <c r="H17703" s="2" t="s">
        <v>22599</v>
      </c>
      <c r="I17703">
        <v>10000</v>
      </c>
      <c r="J17703" t="s">
        <v>22600</v>
      </c>
    </row>
    <row r="17704" spans="1:10" ht="15" customHeight="1" x14ac:dyDescent="0.2">
      <c r="A17704">
        <f>IF(IFERROR((MATCH(G17704,$G$1:$G$12712,0)),0),INDEX($A$1:$A$12712,MATCH(G17704,$G$1:$G$12712,0)),MAX($A$2:$A17703)+1)</f>
        <v>13542</v>
      </c>
      <c r="C17704" t="str">
        <f t="shared" si="326"/>
        <v>oklahoma wind energy center</v>
      </c>
      <c r="G17704">
        <v>56034</v>
      </c>
      <c r="H17704" s="2" t="s">
        <v>22601</v>
      </c>
      <c r="I17704">
        <v>14077</v>
      </c>
      <c r="J17704" t="s">
        <v>22602</v>
      </c>
    </row>
    <row r="17705" spans="1:10" ht="15" customHeight="1" x14ac:dyDescent="0.2">
      <c r="A17705">
        <f>IF(IFERROR((MATCH(G17705,$G$1:$G$12712,0)),0),INDEX($A$1:$A$12712,MATCH(G17705,$G$1:$G$12712,0)),MAX($A$2:$A17704)+1)</f>
        <v>13543</v>
      </c>
      <c r="C17705" t="str">
        <f t="shared" si="326"/>
        <v>binghamton cogen</v>
      </c>
      <c r="G17705">
        <v>56057</v>
      </c>
      <c r="H17705" s="2" t="s">
        <v>22603</v>
      </c>
    </row>
    <row r="17706" spans="1:10" ht="15" customHeight="1" x14ac:dyDescent="0.2">
      <c r="A17706">
        <f>IF(IFERROR((MATCH(G17706,$G$1:$G$12712,0)),0),INDEX($A$1:$A$12712,MATCH(G17706,$G$1:$G$12712,0)),MAX($A$2:$A17705)+1)</f>
        <v>13544</v>
      </c>
      <c r="C17706" t="str">
        <f t="shared" si="326"/>
        <v>lake</v>
      </c>
      <c r="G17706">
        <v>56077</v>
      </c>
      <c r="H17706" s="2" t="s">
        <v>18833</v>
      </c>
      <c r="I17706">
        <v>2507</v>
      </c>
      <c r="J17706" t="s">
        <v>22604</v>
      </c>
    </row>
    <row r="17707" spans="1:10" ht="15" customHeight="1" x14ac:dyDescent="0.2">
      <c r="A17707">
        <f>IF(IFERROR((MATCH(G17707,$G$1:$G$12712,0)),0),INDEX($A$1:$A$12712,MATCH(G17707,$G$1:$G$12712,0)),MAX($A$2:$A17706)+1)</f>
        <v>13545</v>
      </c>
      <c r="C17707" t="str">
        <f t="shared" si="326"/>
        <v>north dakota wind energy center i</v>
      </c>
      <c r="G17707">
        <v>56091</v>
      </c>
      <c r="H17707" s="2" t="s">
        <v>22605</v>
      </c>
    </row>
    <row r="17708" spans="1:10" ht="15" customHeight="1" x14ac:dyDescent="0.2">
      <c r="A17708">
        <f>IF(IFERROR((MATCH(G17708,$G$1:$G$12712,0)),0),INDEX($A$1:$A$12712,MATCH(G17708,$G$1:$G$12712,0)),MAX($A$2:$A17707)+1)</f>
        <v>13546</v>
      </c>
      <c r="C17708" t="str">
        <f t="shared" si="326"/>
        <v>sooner wind energy center</v>
      </c>
      <c r="G17708">
        <v>56095</v>
      </c>
      <c r="H17708" s="2" t="s">
        <v>22606</v>
      </c>
    </row>
    <row r="17709" spans="1:10" ht="15" customHeight="1" x14ac:dyDescent="0.2">
      <c r="A17709">
        <f>IF(IFERROR((MATCH(G17709,$G$1:$G$12712,0)),0),INDEX($A$1:$A$12712,MATCH(G17709,$G$1:$G$12712,0)),MAX($A$2:$A17708)+1)</f>
        <v>13547</v>
      </c>
      <c r="C17709" t="str">
        <f t="shared" si="326"/>
        <v>saint peter</v>
      </c>
      <c r="G17709">
        <v>56161</v>
      </c>
      <c r="H17709" s="2" t="s">
        <v>22607</v>
      </c>
    </row>
    <row r="17710" spans="1:10" ht="15" customHeight="1" x14ac:dyDescent="0.2">
      <c r="A17710">
        <f>IF(IFERROR((MATCH(G17710,$G$1:$G$12712,0)),0),INDEX($A$1:$A$12712,MATCH(G17710,$G$1:$G$12712,0)),MAX($A$2:$A17709)+1)</f>
        <v>13548</v>
      </c>
      <c r="C17710" t="str">
        <f t="shared" si="326"/>
        <v>silver creek</v>
      </c>
      <c r="G17710">
        <v>56180</v>
      </c>
      <c r="H17710" s="2" t="s">
        <v>22608</v>
      </c>
      <c r="I17710">
        <v>17568</v>
      </c>
      <c r="J17710" t="s">
        <v>22609</v>
      </c>
    </row>
    <row r="17711" spans="1:10" ht="15" customHeight="1" x14ac:dyDescent="0.2">
      <c r="A17711">
        <f>IF(IFERROR((MATCH(G17711,$G$1:$G$12712,0)),0),INDEX($A$1:$A$12712,MATCH(G17711,$G$1:$G$12712,0)),MAX($A$2:$A17710)+1)</f>
        <v>13549</v>
      </c>
      <c r="C17711" t="str">
        <f t="shared" si="326"/>
        <v>sylvarena</v>
      </c>
      <c r="G17711">
        <v>56187</v>
      </c>
      <c r="H17711" s="2" t="s">
        <v>22610</v>
      </c>
      <c r="I17711">
        <v>17568</v>
      </c>
      <c r="J17711" t="s">
        <v>22609</v>
      </c>
    </row>
    <row r="17712" spans="1:10" ht="15" customHeight="1" x14ac:dyDescent="0.2">
      <c r="A17712">
        <f>IF(IFERROR((MATCH(G17712,$G$1:$G$12712,0)),0),INDEX($A$1:$A$12712,MATCH(G17712,$G$1:$G$12712,0)),MAX($A$2:$A17711)+1)</f>
        <v>13550</v>
      </c>
      <c r="C17712" t="str">
        <f t="shared" si="326"/>
        <v>north centerville</v>
      </c>
      <c r="G17712">
        <v>56230</v>
      </c>
      <c r="H17712" s="2" t="s">
        <v>22611</v>
      </c>
      <c r="I17712">
        <v>9417</v>
      </c>
      <c r="J17712" t="s">
        <v>20745</v>
      </c>
    </row>
    <row r="17713" spans="1:10" ht="15" customHeight="1" x14ac:dyDescent="0.2">
      <c r="A17713">
        <f>IF(IFERROR((MATCH(G17713,$G$1:$G$12712,0)),0),INDEX($A$1:$A$12712,MATCH(G17713,$G$1:$G$12712,0)),MAX($A$2:$A17712)+1)</f>
        <v>13551</v>
      </c>
      <c r="C17713" t="str">
        <f t="shared" si="326"/>
        <v>cottonwood creek wind energy center</v>
      </c>
      <c r="G17713">
        <v>56315</v>
      </c>
      <c r="H17713" s="2" t="s">
        <v>22612</v>
      </c>
    </row>
    <row r="17714" spans="1:10" ht="15" customHeight="1" x14ac:dyDescent="0.2">
      <c r="A17714">
        <f>IF(IFERROR((MATCH(G17714,$G$1:$G$12712,0)),0),INDEX($A$1:$A$12712,MATCH(G17714,$G$1:$G$12712,0)),MAX($A$2:$A17713)+1)</f>
        <v>13552</v>
      </c>
      <c r="C17714" t="str">
        <f t="shared" si="326"/>
        <v>oak grove</v>
      </c>
      <c r="G17714">
        <v>56425</v>
      </c>
      <c r="H17714" s="2" t="s">
        <v>22613</v>
      </c>
      <c r="I17714">
        <v>19323</v>
      </c>
      <c r="J17714" t="s">
        <v>22614</v>
      </c>
    </row>
    <row r="17715" spans="1:10" ht="15" customHeight="1" x14ac:dyDescent="0.2">
      <c r="A17715">
        <f>IF(IFERROR((MATCH(G17715,$G$1:$G$12712,0)),0),INDEX($A$1:$A$12712,MATCH(G17715,$G$1:$G$12712,0)),MAX($A$2:$A17714)+1)</f>
        <v>13553</v>
      </c>
      <c r="C17715" t="str">
        <f t="shared" si="326"/>
        <v>hrew llc</v>
      </c>
      <c r="G17715">
        <v>56444</v>
      </c>
      <c r="H17715" s="2" t="s">
        <v>22615</v>
      </c>
    </row>
    <row r="17716" spans="1:10" ht="15" customHeight="1" x14ac:dyDescent="0.2">
      <c r="A17716">
        <f>IF(IFERROR((MATCH(G17716,$G$1:$G$12712,0)),0),INDEX($A$1:$A$12712,MATCH(G17716,$G$1:$G$12712,0)),MAX($A$2:$A17715)+1)</f>
        <v>13554</v>
      </c>
      <c r="C17716" t="str">
        <f t="shared" si="326"/>
        <v>barton windpower ii llc</v>
      </c>
      <c r="G17716">
        <v>56766</v>
      </c>
      <c r="H17716" s="2" t="s">
        <v>22616</v>
      </c>
      <c r="I17716">
        <v>55720</v>
      </c>
      <c r="J17716" t="s">
        <v>22617</v>
      </c>
    </row>
    <row r="17717" spans="1:10" ht="15" customHeight="1" x14ac:dyDescent="0.2">
      <c r="A17717">
        <f>IF(IFERROR((MATCH(G17717,$G$1:$G$12712,0)),0),INDEX($A$1:$A$12712,MATCH(G17717,$G$1:$G$12712,0)),MAX($A$2:$A17716)+1)</f>
        <v>13555</v>
      </c>
      <c r="C17717" t="str">
        <f t="shared" si="326"/>
        <v>none</v>
      </c>
      <c r="G17717">
        <v>56778</v>
      </c>
      <c r="H17717" s="2" t="s">
        <v>20677</v>
      </c>
      <c r="I17717">
        <v>55963</v>
      </c>
      <c r="J17717" t="s">
        <v>22618</v>
      </c>
    </row>
    <row r="17718" spans="1:10" ht="15" customHeight="1" x14ac:dyDescent="0.2">
      <c r="A17718">
        <f>IF(IFERROR((MATCH(G17718,$G$1:$G$12712,0)),0),INDEX($A$1:$A$12712,MATCH(G17718,$G$1:$G$12712,0)),MAX($A$2:$A17717)+1)</f>
        <v>13556</v>
      </c>
      <c r="C17718" t="str">
        <f t="shared" si="326"/>
        <v>fls energy solar farm</v>
      </c>
      <c r="G17718">
        <v>56988</v>
      </c>
      <c r="H17718" s="2" t="s">
        <v>22619</v>
      </c>
    </row>
    <row r="17719" spans="1:10" ht="15" customHeight="1" x14ac:dyDescent="0.2">
      <c r="A17719">
        <f>IF(IFERROR((MATCH(G17719,$G$1:$G$17718,0)),0),INDEX($A$1:$A$17718,MATCH(G17719,$G$1:$G$17718,0)),MAX($A$2:$A17718)+1)</f>
        <v>13557</v>
      </c>
      <c r="B17719" t="e">
        <f t="shared" ref="B17719:B17782" si="327">IF(COUNTIF($G$1:$G$17718,G17719&gt;0),0,INDEX($A$1:$A$17718,MATCH(G17719,$G$1:$G$17718,0)))</f>
        <v>#N/A</v>
      </c>
      <c r="C17719" t="str">
        <f t="shared" si="326"/>
        <v>rain gauge</v>
      </c>
      <c r="D17719">
        <v>294</v>
      </c>
      <c r="E17719" t="s">
        <v>16712</v>
      </c>
      <c r="F17719" s="1" t="s">
        <v>22620</v>
      </c>
      <c r="H17719" s="2"/>
    </row>
    <row r="17720" spans="1:10" ht="15" customHeight="1" x14ac:dyDescent="0.2">
      <c r="A17720">
        <f>IF(IFERROR((MATCH(G17720,$G$1:$G$17718,0)),0),INDEX($A$1:$A$17718,MATCH(G17720,$G$1:$G$17718,0)),MAX($A$2:$A17719)+1)</f>
        <v>13558</v>
      </c>
      <c r="B17720" t="e">
        <f t="shared" si="327"/>
        <v>#N/A</v>
      </c>
      <c r="C17720" t="str">
        <f t="shared" si="326"/>
        <v>octotillo 3</v>
      </c>
      <c r="D17720">
        <v>286</v>
      </c>
      <c r="E17720" t="s">
        <v>17575</v>
      </c>
      <c r="F17720" s="1" t="s">
        <v>22621</v>
      </c>
      <c r="H17720" s="2"/>
    </row>
    <row r="17721" spans="1:10" ht="15" customHeight="1" x14ac:dyDescent="0.2">
      <c r="A17721">
        <f>IF(IFERROR((MATCH(G17721,$G$1:$G$17718,0)),0),INDEX($A$1:$A$17718,MATCH(G17721,$G$1:$G$17718,0)),MAX($A$2:$A17720)+1)</f>
        <v>13559</v>
      </c>
      <c r="B17721" t="e">
        <f t="shared" si="327"/>
        <v>#N/A</v>
      </c>
      <c r="C17721" t="str">
        <f t="shared" si="326"/>
        <v>octotillo 4</v>
      </c>
      <c r="D17721">
        <v>286</v>
      </c>
      <c r="E17721" t="s">
        <v>17575</v>
      </c>
      <c r="F17721" s="1" t="s">
        <v>22622</v>
      </c>
      <c r="H17721" s="2"/>
    </row>
    <row r="17722" spans="1:10" ht="15" customHeight="1" x14ac:dyDescent="0.2">
      <c r="A17722">
        <f>IF(IFERROR((MATCH(G17722,$G$1:$G$17718,0)),0),INDEX($A$1:$A$17718,MATCH(G17722,$G$1:$G$17718,0)),MAX($A$2:$A17721)+1)</f>
        <v>13560</v>
      </c>
      <c r="B17722" t="e">
        <f t="shared" si="327"/>
        <v>#N/A</v>
      </c>
      <c r="C17722" t="str">
        <f t="shared" si="326"/>
        <v>octotillo 5</v>
      </c>
      <c r="D17722">
        <v>286</v>
      </c>
      <c r="E17722" t="s">
        <v>17575</v>
      </c>
      <c r="F17722" s="1" t="s">
        <v>22623</v>
      </c>
      <c r="H17722" s="2"/>
    </row>
    <row r="17723" spans="1:10" ht="15" customHeight="1" x14ac:dyDescent="0.2">
      <c r="A17723">
        <f>IF(IFERROR((MATCH(G17723,$G$1:$G$17718,0)),0),INDEX($A$1:$A$17718,MATCH(G17723,$G$1:$G$17718,0)),MAX($A$2:$A17722)+1)</f>
        <v>13561</v>
      </c>
      <c r="B17723" t="e">
        <f t="shared" si="327"/>
        <v>#N/A</v>
      </c>
      <c r="C17723" t="str">
        <f t="shared" si="326"/>
        <v>octotillo 6</v>
      </c>
      <c r="D17723">
        <v>286</v>
      </c>
      <c r="E17723" t="s">
        <v>17575</v>
      </c>
      <c r="F17723" s="1" t="s">
        <v>22624</v>
      </c>
      <c r="H17723" s="2"/>
    </row>
    <row r="17724" spans="1:10" ht="15" customHeight="1" x14ac:dyDescent="0.2">
      <c r="A17724">
        <f>IF(IFERROR((MATCH(G17724,$G$1:$G$17718,0)),0),INDEX($A$1:$A$17718,MATCH(G17724,$G$1:$G$17718,0)),MAX($A$2:$A17723)+1)</f>
        <v>13562</v>
      </c>
      <c r="B17724" t="e">
        <f t="shared" si="327"/>
        <v>#N/A</v>
      </c>
      <c r="C17724" t="str">
        <f t="shared" si="326"/>
        <v>octotillo 7</v>
      </c>
      <c r="D17724">
        <v>286</v>
      </c>
      <c r="E17724" t="s">
        <v>17575</v>
      </c>
      <c r="F17724" s="1" t="s">
        <v>22625</v>
      </c>
      <c r="H17724" s="2"/>
    </row>
    <row r="17725" spans="1:10" ht="15" customHeight="1" x14ac:dyDescent="0.2">
      <c r="A17725">
        <f>IF(IFERROR((MATCH(G17725,$G$1:$G$17718,0)),0),INDEX($A$1:$A$17718,MATCH(G17725,$G$1:$G$17718,0)),MAX($A$2:$A17724)+1)</f>
        <v>13563</v>
      </c>
      <c r="B17725" t="e">
        <f t="shared" si="327"/>
        <v>#N/A</v>
      </c>
      <c r="C17725" t="str">
        <f t="shared" si="326"/>
        <v>other residential/commercial</v>
      </c>
      <c r="D17725">
        <v>286</v>
      </c>
      <c r="E17725" t="s">
        <v>17575</v>
      </c>
      <c r="F17725" s="1" t="s">
        <v>22626</v>
      </c>
      <c r="H17725" s="2"/>
    </row>
    <row r="17726" spans="1:10" ht="15" customHeight="1" x14ac:dyDescent="0.2">
      <c r="A17726">
        <f>IF(IFERROR((MATCH(G17726,$G$1:$G$17718,0)),0),INDEX($A$1:$A$17718,MATCH(G17726,$G$1:$G$17718,0)),MAX($A$2:$A17725)+1)</f>
        <v>13564</v>
      </c>
      <c r="B17726" t="e">
        <f t="shared" si="327"/>
        <v>#N/A</v>
      </c>
      <c r="C17726" t="str">
        <f t="shared" si="326"/>
        <v>gratiot farms wind project</v>
      </c>
      <c r="D17726">
        <v>163</v>
      </c>
      <c r="E17726" t="s">
        <v>18213</v>
      </c>
      <c r="F17726" s="1" t="s">
        <v>22627</v>
      </c>
      <c r="G17726">
        <v>63687</v>
      </c>
      <c r="H17726" s="2" t="s">
        <v>22628</v>
      </c>
      <c r="I17726">
        <v>4254</v>
      </c>
      <c r="J17726" t="s">
        <v>21089</v>
      </c>
    </row>
    <row r="17727" spans="1:10" ht="15" customHeight="1" x14ac:dyDescent="0.2">
      <c r="A17727">
        <f>IF(IFERROR((MATCH(G17727,$G$1:$G$17718,0)),0),INDEX($A$1:$A$17718,MATCH(G17727,$G$1:$G$17718,0)),MAX($A$2:$A17726)+1)</f>
        <v>13565</v>
      </c>
      <c r="B17727" t="e">
        <f t="shared" si="327"/>
        <v>#N/A</v>
      </c>
      <c r="C17727" t="str">
        <f t="shared" si="326"/>
        <v>solar</v>
      </c>
      <c r="D17727">
        <v>163</v>
      </c>
      <c r="E17727" t="s">
        <v>18213</v>
      </c>
      <c r="F17727" s="1" t="s">
        <v>22629</v>
      </c>
      <c r="H17727" s="2"/>
    </row>
    <row r="17728" spans="1:10" ht="15" customHeight="1" x14ac:dyDescent="0.2">
      <c r="A17728">
        <f>IF(IFERROR((MATCH(G17728,$G$1:$G$17718,0)),0),INDEX($A$1:$A$17718,MATCH(G17728,$G$1:$G$17718,0)),MAX($A$2:$A17727)+1)</f>
        <v>10717</v>
      </c>
      <c r="B17728">
        <f t="shared" si="327"/>
        <v>10717</v>
      </c>
      <c r="C17728" t="str">
        <f t="shared" si="326"/>
        <v>Pine River Wind Park</v>
      </c>
      <c r="D17728">
        <v>184</v>
      </c>
      <c r="E17728" t="s">
        <v>18284</v>
      </c>
      <c r="F17728" s="1" t="s">
        <v>22630</v>
      </c>
      <c r="G17728">
        <v>61106</v>
      </c>
      <c r="H17728" s="2" t="s">
        <v>17116</v>
      </c>
      <c r="I17728">
        <v>5109</v>
      </c>
      <c r="J17728" t="s">
        <v>149</v>
      </c>
    </row>
    <row r="17729" spans="1:10" ht="15" customHeight="1" x14ac:dyDescent="0.2">
      <c r="A17729">
        <f>A11122</f>
        <v>9527</v>
      </c>
      <c r="B17729" t="e">
        <f t="shared" si="327"/>
        <v>#N/A</v>
      </c>
      <c r="C17729" t="str">
        <f t="shared" si="326"/>
        <v>univeristy of michigan - north campus center</v>
      </c>
      <c r="D17729">
        <v>184</v>
      </c>
      <c r="E17729" t="s">
        <v>18284</v>
      </c>
      <c r="F17729" s="1" t="s">
        <v>22631</v>
      </c>
      <c r="H17729" s="2"/>
    </row>
    <row r="17730" spans="1:10" ht="15" customHeight="1" x14ac:dyDescent="0.2">
      <c r="A17730">
        <f>IF(IFERROR((MATCH(G17730,$G$1:$G$17718,0)),0),INDEX($A$1:$A$17718,MATCH(G17730,$G$1:$G$17718,0)),MAX($A$2:$A17729)+1)</f>
        <v>13566</v>
      </c>
      <c r="B17730" t="e">
        <f t="shared" si="327"/>
        <v>#N/A</v>
      </c>
      <c r="C17730" t="str">
        <f t="shared" ref="C17730:C17793" si="328">IF(H17730="",F17730,H17730)</f>
        <v>duke energy chp at clemson university</v>
      </c>
      <c r="D17730">
        <v>170</v>
      </c>
      <c r="E17730" t="s">
        <v>18299</v>
      </c>
      <c r="F17730" s="1" t="s">
        <v>22632</v>
      </c>
      <c r="G17730">
        <v>63063</v>
      </c>
      <c r="H17730" s="2" t="s">
        <v>22633</v>
      </c>
      <c r="I17730">
        <v>5416</v>
      </c>
      <c r="J17730" t="s">
        <v>18299</v>
      </c>
    </row>
    <row r="17731" spans="1:10" ht="15" customHeight="1" x14ac:dyDescent="0.2">
      <c r="A17731">
        <f>IF(IFERROR((MATCH(G17731,$G$1:$G$17718,0)),0),INDEX($A$1:$A$17718,MATCH(G17731,$G$1:$G$17718,0)),MAX($A$2:$A17730)+1)</f>
        <v>92</v>
      </c>
      <c r="B17731">
        <f t="shared" si="327"/>
        <v>92</v>
      </c>
      <c r="C17731" t="str">
        <f t="shared" si="328"/>
        <v>Cape Canaveral</v>
      </c>
      <c r="D17731">
        <v>247</v>
      </c>
      <c r="E17731" t="s">
        <v>13293</v>
      </c>
      <c r="F17731" s="1" t="s">
        <v>22634</v>
      </c>
      <c r="G17731">
        <v>609</v>
      </c>
      <c r="H17731" s="2" t="s">
        <v>284</v>
      </c>
      <c r="I17731">
        <v>6452</v>
      </c>
      <c r="J17731" t="s">
        <v>285</v>
      </c>
    </row>
    <row r="17732" spans="1:10" ht="15" customHeight="1" x14ac:dyDescent="0.2">
      <c r="A17732">
        <f>IF(IFERROR((MATCH(G17732,$G$1:$G$17718,0)),0),INDEX($A$1:$A$17718,MATCH(G17732,$G$1:$G$17718,0)),MAX($A$2:$A17731)+1)</f>
        <v>11957</v>
      </c>
      <c r="B17732">
        <f t="shared" si="327"/>
        <v>11957</v>
      </c>
      <c r="C17732" t="str">
        <f t="shared" si="328"/>
        <v>interstate solar energy center</v>
      </c>
      <c r="D17732">
        <v>247</v>
      </c>
      <c r="E17732" t="s">
        <v>13293</v>
      </c>
      <c r="F17732" s="1" t="s">
        <v>22635</v>
      </c>
      <c r="G17732">
        <v>61768</v>
      </c>
      <c r="H17732" s="2" t="s">
        <v>20944</v>
      </c>
      <c r="I17732">
        <v>6452</v>
      </c>
      <c r="J17732" t="s">
        <v>15369</v>
      </c>
    </row>
    <row r="17733" spans="1:10" ht="15" customHeight="1" x14ac:dyDescent="0.2">
      <c r="A17733">
        <f>IF(IFERROR((MATCH(G17733,$G$1:$G$17718,0)),0),INDEX($A$1:$A$17718,MATCH(G17733,$G$1:$G$17718,0)),MAX($A$2:$A17732)+1)</f>
        <v>11957</v>
      </c>
      <c r="B17733">
        <f t="shared" si="327"/>
        <v>11957</v>
      </c>
      <c r="C17733" t="str">
        <f t="shared" si="328"/>
        <v>interstate solar energy center</v>
      </c>
      <c r="D17733">
        <v>247</v>
      </c>
      <c r="E17733" t="s">
        <v>13293</v>
      </c>
      <c r="F17733" s="1" t="s">
        <v>22636</v>
      </c>
      <c r="G17733">
        <v>61768</v>
      </c>
      <c r="H17733" s="2" t="s">
        <v>20944</v>
      </c>
      <c r="I17733">
        <v>6452</v>
      </c>
      <c r="J17733" t="s">
        <v>15369</v>
      </c>
    </row>
    <row r="17734" spans="1:10" ht="15" customHeight="1" x14ac:dyDescent="0.2">
      <c r="A17734">
        <f>A557</f>
        <v>371</v>
      </c>
      <c r="B17734" t="e">
        <f t="shared" si="327"/>
        <v>#N/A</v>
      </c>
      <c r="C17734" t="str">
        <f t="shared" si="328"/>
        <v>martin solar energyr</v>
      </c>
      <c r="D17734">
        <v>247</v>
      </c>
      <c r="E17734" t="s">
        <v>13293</v>
      </c>
      <c r="F17734" s="1" t="s">
        <v>22637</v>
      </c>
      <c r="H17734" s="2"/>
    </row>
    <row r="17735" spans="1:10" ht="15" customHeight="1" x14ac:dyDescent="0.2">
      <c r="A17735">
        <f>IF(IFERROR((MATCH(G17735,$G$1:$G$17718,0)),0),INDEX($A$1:$A$17718,MATCH(G17735,$G$1:$G$17718,0)),MAX($A$2:$A17734)+1)</f>
        <v>11955</v>
      </c>
      <c r="B17735">
        <f t="shared" si="327"/>
        <v>11955</v>
      </c>
      <c r="C17735" t="str">
        <f t="shared" si="328"/>
        <v>miami dade solar energy center</v>
      </c>
      <c r="D17735">
        <v>247</v>
      </c>
      <c r="E17735" t="s">
        <v>13293</v>
      </c>
      <c r="F17735" s="1" t="s">
        <v>22638</v>
      </c>
      <c r="G17735">
        <v>61766</v>
      </c>
      <c r="H17735" s="2" t="s">
        <v>20942</v>
      </c>
      <c r="I17735">
        <v>6452</v>
      </c>
      <c r="J17735" t="s">
        <v>15369</v>
      </c>
    </row>
    <row r="17736" spans="1:10" ht="15" customHeight="1" x14ac:dyDescent="0.2">
      <c r="A17736">
        <f>IF(IFERROR((MATCH(G17736,$G$1:$G$17718,0)),0),INDEX($A$1:$A$17718,MATCH(G17736,$G$1:$G$17718,0)),MAX($A$2:$A17735)+1)</f>
        <v>11956</v>
      </c>
      <c r="B17736">
        <f t="shared" si="327"/>
        <v>11956</v>
      </c>
      <c r="C17736" t="str">
        <f t="shared" si="328"/>
        <v>pioneer trail solar energy center</v>
      </c>
      <c r="D17736">
        <v>247</v>
      </c>
      <c r="E17736" t="s">
        <v>13293</v>
      </c>
      <c r="F17736" s="1" t="s">
        <v>22639</v>
      </c>
      <c r="G17736">
        <v>61767</v>
      </c>
      <c r="H17736" s="2" t="s">
        <v>20943</v>
      </c>
      <c r="I17736">
        <v>6452</v>
      </c>
      <c r="J17736" t="s">
        <v>15369</v>
      </c>
    </row>
    <row r="17737" spans="1:10" ht="15" customHeight="1" x14ac:dyDescent="0.2">
      <c r="A17737">
        <f>IF(IFERROR((MATCH(G17737,$G$1:$G$17718,0)),0),INDEX($A$1:$A$17718,MATCH(G17737,$G$1:$G$17718,0)),MAX($A$2:$A17736)+1)</f>
        <v>11952</v>
      </c>
      <c r="B17737">
        <f t="shared" si="327"/>
        <v>11952</v>
      </c>
      <c r="C17737" t="str">
        <f t="shared" si="328"/>
        <v>sunshine gateway solar energy center</v>
      </c>
      <c r="D17737">
        <v>247</v>
      </c>
      <c r="E17737" t="s">
        <v>13293</v>
      </c>
      <c r="F17737" s="1" t="s">
        <v>22640</v>
      </c>
      <c r="G17737">
        <v>61763</v>
      </c>
      <c r="H17737" s="2" t="s">
        <v>20939</v>
      </c>
      <c r="I17737">
        <v>6452</v>
      </c>
      <c r="J17737" t="s">
        <v>15369</v>
      </c>
    </row>
    <row r="17738" spans="1:10" ht="15" customHeight="1" x14ac:dyDescent="0.2">
      <c r="A17738">
        <f>IF(IFERROR((MATCH(G17738,$G$1:$G$17718,0)),0),INDEX($A$1:$A$17718,MATCH(G17738,$G$1:$G$17718,0)),MAX($A$2:$A17737)+1)</f>
        <v>616</v>
      </c>
      <c r="B17738">
        <f t="shared" si="327"/>
        <v>616</v>
      </c>
      <c r="C17738" t="str">
        <f t="shared" si="328"/>
        <v>Turkey Point</v>
      </c>
      <c r="D17738">
        <v>247</v>
      </c>
      <c r="E17738" t="s">
        <v>13293</v>
      </c>
      <c r="F17738" s="1" t="s">
        <v>22641</v>
      </c>
      <c r="G17738">
        <v>621</v>
      </c>
      <c r="H17738" s="2" t="s">
        <v>1467</v>
      </c>
      <c r="I17738">
        <v>6452</v>
      </c>
      <c r="J17738" t="s">
        <v>285</v>
      </c>
    </row>
    <row r="17739" spans="1:10" ht="15" customHeight="1" x14ac:dyDescent="0.2">
      <c r="A17739">
        <f>IF(IFERROR((MATCH(G17739,$G$1:$G$17718,0)),0),INDEX($A$1:$A$17718,MATCH(G17739,$G$1:$G$17718,0)),MAX($A$2:$A17738)+1)</f>
        <v>623</v>
      </c>
      <c r="B17739">
        <f t="shared" si="327"/>
        <v>623</v>
      </c>
      <c r="C17739" t="str">
        <f t="shared" si="328"/>
        <v>West County Energy Center</v>
      </c>
      <c r="D17739">
        <v>247</v>
      </c>
      <c r="E17739" t="s">
        <v>13293</v>
      </c>
      <c r="F17739" s="1" t="s">
        <v>22642</v>
      </c>
      <c r="G17739">
        <v>56407</v>
      </c>
      <c r="H17739" s="2" t="s">
        <v>1483</v>
      </c>
      <c r="I17739">
        <v>6452</v>
      </c>
      <c r="J17739" t="s">
        <v>285</v>
      </c>
    </row>
    <row r="17740" spans="1:10" ht="15" customHeight="1" x14ac:dyDescent="0.2">
      <c r="A17740">
        <f>IF(IFERROR((MATCH(G17740,$G$1:$G$17718,0)),0),INDEX($A$1:$A$17718,MATCH(G17740,$G$1:$G$17718,0)),MAX($A$2:$A17739)+1)</f>
        <v>13567</v>
      </c>
      <c r="B17740" t="e">
        <f t="shared" si="327"/>
        <v>#N/A</v>
      </c>
      <c r="C17740" t="str">
        <f t="shared" si="328"/>
        <v>various</v>
      </c>
      <c r="D17740">
        <v>295</v>
      </c>
      <c r="E17740" t="s">
        <v>18368</v>
      </c>
      <c r="F17740" s="1" t="s">
        <v>17822</v>
      </c>
      <c r="H17740" s="2"/>
    </row>
    <row r="17741" spans="1:10" ht="15" customHeight="1" x14ac:dyDescent="0.2">
      <c r="A17741">
        <f>IF(IFERROR((MATCH(G17741,$G$1:$G$17718,0)),0),INDEX($A$1:$A$17718,MATCH(G17741,$G$1:$G$17718,0)),MAX($A$2:$A17740)+1)</f>
        <v>604</v>
      </c>
      <c r="B17741">
        <f t="shared" si="327"/>
        <v>604</v>
      </c>
      <c r="C17741" t="str">
        <f t="shared" si="328"/>
        <v>Vogtle</v>
      </c>
      <c r="D17741">
        <v>295</v>
      </c>
      <c r="E17741" t="s">
        <v>18368</v>
      </c>
      <c r="F17741" s="1" t="s">
        <v>22643</v>
      </c>
      <c r="G17741">
        <v>649</v>
      </c>
      <c r="H17741" s="2" t="s">
        <v>1436</v>
      </c>
      <c r="I17741">
        <v>7140</v>
      </c>
      <c r="J17741" t="s">
        <v>230</v>
      </c>
    </row>
    <row r="17742" spans="1:10" ht="15" customHeight="1" x14ac:dyDescent="0.2">
      <c r="A17742">
        <f>IF(IFERROR((MATCH(G17742,$G$1:$G$17718,0)),0),INDEX($A$1:$A$17718,MATCH(G17742,$G$1:$G$17718,0)),MAX($A$2:$A17741)+1)</f>
        <v>13568</v>
      </c>
      <c r="B17742" t="e">
        <f t="shared" si="327"/>
        <v>#N/A</v>
      </c>
      <c r="C17742" t="str">
        <f t="shared" si="328"/>
        <v>south bend solar</v>
      </c>
      <c r="D17742">
        <v>201</v>
      </c>
      <c r="E17742" t="s">
        <v>18562</v>
      </c>
      <c r="F17742" s="1" t="s">
        <v>22644</v>
      </c>
      <c r="G17742">
        <v>63801</v>
      </c>
      <c r="H17742" s="2" t="s">
        <v>22645</v>
      </c>
      <c r="I17742">
        <v>9324</v>
      </c>
      <c r="J17742" t="s">
        <v>22646</v>
      </c>
    </row>
    <row r="17743" spans="1:10" ht="15" customHeight="1" x14ac:dyDescent="0.2">
      <c r="A17743">
        <f>IF(IFERROR((MATCH(G17743,$G$1:$G$17718,0)),0),INDEX($A$1:$A$17718,MATCH(G17743,$G$1:$G$17718,0)),MAX($A$2:$A17742)+1)</f>
        <v>13569</v>
      </c>
      <c r="B17743" t="e">
        <f t="shared" si="327"/>
        <v>#N/A</v>
      </c>
      <c r="C17743" t="str">
        <f t="shared" si="328"/>
        <v>simpsonville solar</v>
      </c>
      <c r="D17743">
        <v>210</v>
      </c>
      <c r="E17743" t="s">
        <v>18671</v>
      </c>
      <c r="F17743" s="1" t="s">
        <v>22647</v>
      </c>
      <c r="H17743" s="2"/>
    </row>
    <row r="17744" spans="1:10" ht="15" customHeight="1" x14ac:dyDescent="0.2">
      <c r="A17744">
        <f>A17743</f>
        <v>13569</v>
      </c>
      <c r="B17744" t="e">
        <f t="shared" si="327"/>
        <v>#N/A</v>
      </c>
      <c r="C17744" t="str">
        <f t="shared" si="328"/>
        <v>simpsonville solar</v>
      </c>
      <c r="D17744">
        <v>209</v>
      </c>
      <c r="E17744" t="s">
        <v>18721</v>
      </c>
      <c r="F17744" s="1" t="s">
        <v>22647</v>
      </c>
      <c r="H17744" s="2"/>
    </row>
    <row r="17745" spans="1:10" ht="15" customHeight="1" x14ac:dyDescent="0.2">
      <c r="A17745">
        <f>A6283</f>
        <v>5322</v>
      </c>
      <c r="B17745" t="e">
        <f t="shared" si="327"/>
        <v>#N/A</v>
      </c>
      <c r="C17745" t="str">
        <f t="shared" si="328"/>
        <v>forward energy cent.</v>
      </c>
      <c r="D17745">
        <v>335</v>
      </c>
      <c r="E17745" t="s">
        <v>18726</v>
      </c>
      <c r="F17745" s="1" t="s">
        <v>22648</v>
      </c>
      <c r="H17745" s="2"/>
    </row>
    <row r="17746" spans="1:10" ht="15" customHeight="1" x14ac:dyDescent="0.2">
      <c r="A17746">
        <f>A15489</f>
        <v>11535</v>
      </c>
      <c r="B17746" t="e">
        <f t="shared" si="327"/>
        <v>#N/A</v>
      </c>
      <c r="C17746" t="str">
        <f t="shared" si="328"/>
        <v>rosiere wind farm</v>
      </c>
      <c r="D17746">
        <v>335</v>
      </c>
      <c r="E17746" t="s">
        <v>18726</v>
      </c>
      <c r="F17746" s="1" t="s">
        <v>22649</v>
      </c>
      <c r="H17746" s="2"/>
    </row>
    <row r="17747" spans="1:10" ht="15" customHeight="1" x14ac:dyDescent="0.2">
      <c r="A17747">
        <f>A12301</f>
        <v>10685</v>
      </c>
      <c r="B17747" t="e">
        <f t="shared" si="327"/>
        <v>#N/A</v>
      </c>
      <c r="C17747" t="str">
        <f t="shared" si="328"/>
        <v>saratoga wind farm</v>
      </c>
      <c r="D17747">
        <v>335</v>
      </c>
      <c r="E17747" t="s">
        <v>18726</v>
      </c>
      <c r="F17747" s="1" t="s">
        <v>22650</v>
      </c>
      <c r="H17747" s="2"/>
    </row>
    <row r="17748" spans="1:10" ht="15" customHeight="1" x14ac:dyDescent="0.2">
      <c r="A17748">
        <f>IF(IFERROR((MATCH(G17748,$G$1:$G$17718,0)),0),INDEX($A$1:$A$17718,MATCH(G17748,$G$1:$G$17718,0)),MAX($A$2:$A17747)+1)</f>
        <v>643</v>
      </c>
      <c r="B17748">
        <f t="shared" si="327"/>
        <v>643</v>
      </c>
      <c r="C17748" t="str">
        <f t="shared" si="328"/>
        <v>Top of Iowa Windfarm III</v>
      </c>
      <c r="D17748">
        <v>335</v>
      </c>
      <c r="E17748" t="s">
        <v>18726</v>
      </c>
      <c r="F17748" s="1" t="s">
        <v>22651</v>
      </c>
      <c r="G17748">
        <v>56386</v>
      </c>
      <c r="H17748" s="2" t="s">
        <v>1530</v>
      </c>
      <c r="I17748">
        <v>11479</v>
      </c>
      <c r="J17748" t="s">
        <v>207</v>
      </c>
    </row>
    <row r="17749" spans="1:10" ht="15" customHeight="1" x14ac:dyDescent="0.2">
      <c r="A17749">
        <f>IF(IFERROR((MATCH(G17749,$G$1:$G$17718,0)),0),INDEX($A$1:$A$17718,MATCH(G17749,$G$1:$G$17718,0)),MAX($A$2:$A17748)+1)</f>
        <v>600</v>
      </c>
      <c r="B17749">
        <f t="shared" si="327"/>
        <v>600</v>
      </c>
      <c r="C17749" t="str">
        <f t="shared" si="328"/>
        <v>Sweatt</v>
      </c>
      <c r="D17749">
        <v>297</v>
      </c>
      <c r="E17749" t="s">
        <v>18797</v>
      </c>
      <c r="F17749" s="1" t="s">
        <v>22652</v>
      </c>
      <c r="G17749">
        <v>2048</v>
      </c>
      <c r="H17749" s="2" t="s">
        <v>1429</v>
      </c>
      <c r="I17749">
        <v>12686</v>
      </c>
      <c r="J17749" t="s">
        <v>318</v>
      </c>
    </row>
    <row r="17750" spans="1:10" ht="15" customHeight="1" x14ac:dyDescent="0.2">
      <c r="A17750">
        <f>IF(IFERROR((MATCH(G17750,$G$1:$G$17718,0)),0),INDEX($A$1:$A$17718,MATCH(G17750,$G$1:$G$17718,0)),MAX($A$2:$A17749)+1)</f>
        <v>13570</v>
      </c>
      <c r="B17750" t="e">
        <f t="shared" si="327"/>
        <v>#N/A</v>
      </c>
      <c r="C17750" t="str">
        <f t="shared" si="328"/>
        <v>choctaw</v>
      </c>
      <c r="D17750">
        <v>382</v>
      </c>
      <c r="E17750" t="s">
        <v>18806</v>
      </c>
      <c r="F17750" s="1" t="s">
        <v>22653</v>
      </c>
      <c r="H17750" s="2"/>
    </row>
    <row r="17751" spans="1:10" ht="15" customHeight="1" x14ac:dyDescent="0.2">
      <c r="A17751">
        <f>A11506</f>
        <v>9894</v>
      </c>
      <c r="B17751" t="e">
        <f t="shared" si="327"/>
        <v>#N/A</v>
      </c>
      <c r="C17751" t="str">
        <f t="shared" si="328"/>
        <v>blazing star wind</v>
      </c>
      <c r="D17751">
        <v>229</v>
      </c>
      <c r="E17751" t="s">
        <v>19219</v>
      </c>
      <c r="F17751" s="1" t="s">
        <v>22654</v>
      </c>
      <c r="H17751" s="2"/>
    </row>
    <row r="17752" spans="1:10" ht="15" customHeight="1" x14ac:dyDescent="0.2">
      <c r="A17752">
        <f>IF(IFERROR((MATCH(G17752,$G$1:$G$17718,0)),0),INDEX($A$1:$A$17718,MATCH(G17752,$G$1:$G$17718,0)),MAX($A$2:$A17751)+1)</f>
        <v>13571</v>
      </c>
      <c r="B17752" t="e">
        <f t="shared" si="327"/>
        <v>#N/A</v>
      </c>
      <c r="C17752" t="str">
        <f t="shared" si="328"/>
        <v>foxtail wind</v>
      </c>
      <c r="D17752">
        <v>229</v>
      </c>
      <c r="E17752" t="s">
        <v>19219</v>
      </c>
      <c r="F17752" s="1" t="s">
        <v>22655</v>
      </c>
      <c r="H17752" s="2"/>
    </row>
    <row r="17753" spans="1:10" ht="15" customHeight="1" x14ac:dyDescent="0.2">
      <c r="A17753">
        <f>IF(IFERROR((MATCH(G17753,$G$1:$G$17718,0)),0),INDEX($A$1:$A$17718,MATCH(G17753,$G$1:$G$17718,0)),MAX($A$2:$A17752)+1)</f>
        <v>737</v>
      </c>
      <c r="B17753">
        <f t="shared" si="327"/>
        <v>737</v>
      </c>
      <c r="C17753" t="str">
        <f t="shared" si="328"/>
        <v>Grand Meadow</v>
      </c>
      <c r="D17753">
        <v>229</v>
      </c>
      <c r="E17753" t="s">
        <v>19219</v>
      </c>
      <c r="F17753" s="1" t="s">
        <v>22656</v>
      </c>
      <c r="G17753">
        <v>56994</v>
      </c>
      <c r="H17753" s="2" t="s">
        <v>1734</v>
      </c>
      <c r="I17753">
        <v>13781</v>
      </c>
      <c r="J17753" t="s">
        <v>31</v>
      </c>
    </row>
    <row r="17754" spans="1:10" ht="15" customHeight="1" x14ac:dyDescent="0.2">
      <c r="A17754">
        <f>IF(IFERROR((MATCH(G17754,$G$1:$G$17718,0)),0),INDEX($A$1:$A$17718,MATCH(G17754,$G$1:$G$17718,0)),MAX($A$2:$A17753)+1)</f>
        <v>4412</v>
      </c>
      <c r="B17754">
        <f t="shared" si="327"/>
        <v>4412</v>
      </c>
      <c r="C17754" t="str">
        <f t="shared" si="328"/>
        <v>Lake Benton I</v>
      </c>
      <c r="D17754">
        <v>229</v>
      </c>
      <c r="E17754" t="s">
        <v>19219</v>
      </c>
      <c r="F17754" s="1" t="s">
        <v>22657</v>
      </c>
      <c r="G17754">
        <v>55208</v>
      </c>
      <c r="H17754" s="2" t="s">
        <v>8161</v>
      </c>
      <c r="I17754">
        <v>59496</v>
      </c>
      <c r="J17754" t="s">
        <v>7822</v>
      </c>
    </row>
    <row r="17755" spans="1:10" ht="15" customHeight="1" x14ac:dyDescent="0.2">
      <c r="A17755">
        <f>IF(IFERROR((MATCH(G17755,$G$1:$G$17718,0)),0),INDEX($A$1:$A$17718,MATCH(G17755,$G$1:$G$17718,0)),MAX($A$2:$A17754)+1)</f>
        <v>13572</v>
      </c>
      <c r="B17755" t="e">
        <f t="shared" si="327"/>
        <v>#N/A</v>
      </c>
      <c r="C17755" t="str">
        <f t="shared" si="328"/>
        <v>wind turbines</v>
      </c>
      <c r="D17755">
        <v>229</v>
      </c>
      <c r="E17755" t="s">
        <v>19219</v>
      </c>
      <c r="F17755" s="1" t="s">
        <v>22658</v>
      </c>
      <c r="H17755" s="2"/>
    </row>
    <row r="17756" spans="1:10" ht="15" customHeight="1" x14ac:dyDescent="0.2">
      <c r="A17756">
        <f>IF(IFERROR((MATCH(G17756,$G$1:$G$17718,0)),0),INDEX($A$1:$A$17718,MATCH(G17756,$G$1:$G$17718,0)),MAX($A$2:$A17755)+1)</f>
        <v>282</v>
      </c>
      <c r="B17756">
        <f t="shared" si="327"/>
        <v>282</v>
      </c>
      <c r="C17756" t="str">
        <f t="shared" si="328"/>
        <v>Huron</v>
      </c>
      <c r="D17756">
        <v>315</v>
      </c>
      <c r="E17756" t="s">
        <v>19225</v>
      </c>
      <c r="F17756" s="1" t="s">
        <v>22659</v>
      </c>
      <c r="G17756">
        <v>3344</v>
      </c>
      <c r="H17756" s="2" t="s">
        <v>765</v>
      </c>
      <c r="I17756">
        <v>13809</v>
      </c>
      <c r="J17756" t="s">
        <v>49</v>
      </c>
    </row>
    <row r="17757" spans="1:10" ht="15" customHeight="1" x14ac:dyDescent="0.2">
      <c r="A17757">
        <f>A9889</f>
        <v>8644</v>
      </c>
      <c r="B17757" t="e">
        <f t="shared" si="327"/>
        <v>#N/A</v>
      </c>
      <c r="C17757" t="str">
        <f t="shared" si="328"/>
        <v>total yellowstone park</v>
      </c>
      <c r="D17757">
        <v>315</v>
      </c>
      <c r="E17757" t="s">
        <v>19225</v>
      </c>
      <c r="F17757" s="1" t="s">
        <v>22660</v>
      </c>
      <c r="H17757" s="2"/>
    </row>
    <row r="17758" spans="1:10" ht="15" customHeight="1" x14ac:dyDescent="0.2">
      <c r="A17758">
        <f>A7884</f>
        <v>6914</v>
      </c>
      <c r="B17758" t="e">
        <f t="shared" si="327"/>
        <v>#N/A</v>
      </c>
      <c r="C17758" t="str">
        <f t="shared" si="328"/>
        <v>two dot</v>
      </c>
      <c r="D17758">
        <v>315</v>
      </c>
      <c r="E17758" t="s">
        <v>19225</v>
      </c>
      <c r="F17758" s="1" t="s">
        <v>22661</v>
      </c>
      <c r="H17758" s="2"/>
    </row>
    <row r="17759" spans="1:10" ht="15" customHeight="1" x14ac:dyDescent="0.2">
      <c r="A17759">
        <f>IF(IFERROR((MATCH(G17759,$G$1:$G$17718,0)),0),INDEX($A$1:$A$17718,MATCH(G17759,$G$1:$G$17718,0)),MAX($A$2:$A17758)+1)</f>
        <v>13573</v>
      </c>
      <c r="B17759" t="e">
        <f t="shared" si="327"/>
        <v>#N/A</v>
      </c>
      <c r="C17759" t="str">
        <f t="shared" si="328"/>
        <v>frontier</v>
      </c>
      <c r="D17759">
        <v>314</v>
      </c>
      <c r="E17759" t="s">
        <v>17592</v>
      </c>
      <c r="F17759" s="1" t="s">
        <v>22662</v>
      </c>
      <c r="H17759" s="2"/>
    </row>
    <row r="17760" spans="1:10" ht="15" customHeight="1" x14ac:dyDescent="0.2">
      <c r="A17760">
        <f>IF(IFERROR((MATCH(G17760,$G$1:$G$17718,0)),0),INDEX($A$1:$A$17718,MATCH(G17760,$G$1:$G$17718,0)),MAX($A$2:$A17759)+1)</f>
        <v>13574</v>
      </c>
      <c r="B17760" t="e">
        <f t="shared" si="327"/>
        <v>#N/A</v>
      </c>
      <c r="C17760" t="str">
        <f t="shared" si="328"/>
        <v>River Valley</v>
      </c>
      <c r="D17760">
        <v>314</v>
      </c>
      <c r="E17760" t="s">
        <v>17592</v>
      </c>
      <c r="F17760" s="1" t="s">
        <v>22663</v>
      </c>
      <c r="G17760">
        <v>10671</v>
      </c>
      <c r="H17760" s="2" t="s">
        <v>22664</v>
      </c>
      <c r="I17760">
        <v>21</v>
      </c>
      <c r="J17760" t="s">
        <v>22665</v>
      </c>
    </row>
    <row r="17761" spans="1:10" ht="15" customHeight="1" x14ac:dyDescent="0.2">
      <c r="A17761">
        <f>A17760</f>
        <v>13574</v>
      </c>
      <c r="B17761" t="e">
        <f t="shared" si="327"/>
        <v>#N/A</v>
      </c>
      <c r="C17761" t="str">
        <f t="shared" si="328"/>
        <v>River Valley</v>
      </c>
      <c r="D17761">
        <v>314</v>
      </c>
      <c r="E17761" t="s">
        <v>17592</v>
      </c>
      <c r="F17761" s="1" t="s">
        <v>22663</v>
      </c>
      <c r="G17761">
        <v>10671</v>
      </c>
      <c r="H17761" s="2" t="s">
        <v>22664</v>
      </c>
      <c r="I17761">
        <v>14063</v>
      </c>
      <c r="J17761" t="s">
        <v>741</v>
      </c>
    </row>
    <row r="17762" spans="1:10" ht="15" customHeight="1" x14ac:dyDescent="0.2">
      <c r="A17762">
        <f>IF(IFERROR((MATCH(G17762,$G$1:$G$17718,0)),0),INDEX($A$1:$A$17718,MATCH(G17762,$G$1:$G$17718,0)),MAX($A$2:$A17760)+1)</f>
        <v>13575</v>
      </c>
      <c r="B17762" t="e">
        <f t="shared" si="327"/>
        <v>#N/A</v>
      </c>
      <c r="C17762" t="str">
        <f t="shared" si="328"/>
        <v>hydroelectric: licensed proj. no.</v>
      </c>
      <c r="D17762">
        <v>303</v>
      </c>
      <c r="E17762" t="s">
        <v>19453</v>
      </c>
      <c r="F17762" s="1" t="s">
        <v>22666</v>
      </c>
      <c r="H17762" s="2"/>
    </row>
    <row r="17763" spans="1:10" ht="15" customHeight="1" x14ac:dyDescent="0.2">
      <c r="A17763">
        <f>IF(IFERROR((MATCH(G17763,$G$1:$G$17718,0)),0),INDEX($A$1:$A$17718,MATCH(G17763,$G$1:$G$17718,0)),MAX($A$2:$A17762)+1)</f>
        <v>13576</v>
      </c>
      <c r="B17763" t="e">
        <f t="shared" si="327"/>
        <v>#N/A</v>
      </c>
      <c r="C17763" t="str">
        <f t="shared" si="328"/>
        <v>flexential (formerly viawest)</v>
      </c>
      <c r="D17763">
        <v>250</v>
      </c>
      <c r="E17763" t="s">
        <v>17630</v>
      </c>
      <c r="F17763" s="1" t="s">
        <v>22667</v>
      </c>
      <c r="H17763" s="2"/>
    </row>
    <row r="17764" spans="1:10" ht="15" customHeight="1" x14ac:dyDescent="0.2">
      <c r="A17764">
        <f>A11076</f>
        <v>9505</v>
      </c>
      <c r="B17764" t="e">
        <f t="shared" si="327"/>
        <v>#N/A</v>
      </c>
      <c r="C17764" t="str">
        <f t="shared" si="328"/>
        <v>flexential brookwood (formerly viawest brookwoo)</v>
      </c>
      <c r="D17764">
        <v>250</v>
      </c>
      <c r="E17764" t="s">
        <v>17630</v>
      </c>
      <c r="F17764" s="1" t="s">
        <v>22668</v>
      </c>
      <c r="H17764" s="2"/>
    </row>
    <row r="17765" spans="1:10" ht="15" customHeight="1" x14ac:dyDescent="0.2">
      <c r="A17765">
        <f>IF(IFERROR((MATCH(G17765,$G$1:$G$17718,0)),0),INDEX($A$1:$A$17718,MATCH(G17765,$G$1:$G$17718,0)),MAX($A$2:$A17764)+1)</f>
        <v>13577</v>
      </c>
      <c r="B17765" t="e">
        <f t="shared" si="327"/>
        <v>#N/A</v>
      </c>
      <c r="C17765" t="str">
        <f t="shared" si="328"/>
        <v>ohsu - center for health &amp; healing</v>
      </c>
      <c r="D17765">
        <v>250</v>
      </c>
      <c r="E17765" t="s">
        <v>17630</v>
      </c>
      <c r="F17765" s="1" t="s">
        <v>22669</v>
      </c>
      <c r="H17765" s="2"/>
    </row>
    <row r="17766" spans="1:10" ht="15" customHeight="1" x14ac:dyDescent="0.2">
      <c r="A17766">
        <f>IF(IFERROR((MATCH(G17766,$G$1:$G$17718,0)),0),INDEX($A$1:$A$17718,MATCH(G17766,$G$1:$G$17718,0)),MAX($A$2:$A17765)+1)</f>
        <v>13578</v>
      </c>
      <c r="B17766" t="e">
        <f t="shared" si="327"/>
        <v>#N/A</v>
      </c>
      <c r="C17766" t="str">
        <f t="shared" si="328"/>
        <v>ohsu - knight cancer research building</v>
      </c>
      <c r="D17766">
        <v>250</v>
      </c>
      <c r="E17766" t="s">
        <v>17630</v>
      </c>
      <c r="F17766" s="1" t="s">
        <v>22670</v>
      </c>
      <c r="H17766" s="2"/>
    </row>
    <row r="17767" spans="1:10" ht="15" customHeight="1" x14ac:dyDescent="0.2">
      <c r="A17767">
        <f>A12682</f>
        <v>11032</v>
      </c>
      <c r="B17767" t="e">
        <f t="shared" si="327"/>
        <v>#N/A</v>
      </c>
      <c r="C17767" t="str">
        <f t="shared" si="328"/>
        <v>ohsu - vaccine gene therapy institute</v>
      </c>
      <c r="D17767">
        <v>250</v>
      </c>
      <c r="E17767" t="s">
        <v>17630</v>
      </c>
      <c r="F17767" s="1" t="s">
        <v>22671</v>
      </c>
      <c r="H17767" s="2"/>
    </row>
    <row r="17768" spans="1:10" ht="15" customHeight="1" x14ac:dyDescent="0.2">
      <c r="A17768">
        <f>A10037</f>
        <v>8724</v>
      </c>
      <c r="B17768" t="e">
        <f t="shared" si="327"/>
        <v>#N/A</v>
      </c>
      <c r="C17768" t="str">
        <f t="shared" si="328"/>
        <v>panasonic (formerly sanyo)</v>
      </c>
      <c r="D17768">
        <v>250</v>
      </c>
      <c r="E17768" t="s">
        <v>17630</v>
      </c>
      <c r="F17768" s="1" t="s">
        <v>22672</v>
      </c>
      <c r="H17768" s="2"/>
    </row>
    <row r="17769" spans="1:10" ht="15" customHeight="1" x14ac:dyDescent="0.2">
      <c r="A17769">
        <f>IF(IFERROR((MATCH(G17769,$G$1:$G$17718,0)),0),INDEX($A$1:$A$17718,MATCH(G17769,$G$1:$G$17718,0)),MAX($A$2:$A17768)+1)</f>
        <v>469</v>
      </c>
      <c r="B17769">
        <f t="shared" si="327"/>
        <v>469</v>
      </c>
      <c r="C17769" t="str">
        <f t="shared" si="328"/>
        <v>Pelton</v>
      </c>
      <c r="D17769">
        <v>250</v>
      </c>
      <c r="E17769" t="s">
        <v>17630</v>
      </c>
      <c r="F17769" s="1" t="s">
        <v>22673</v>
      </c>
      <c r="G17769">
        <v>3048</v>
      </c>
      <c r="H17769" s="2" t="s">
        <v>1149</v>
      </c>
      <c r="I17769">
        <v>15248</v>
      </c>
      <c r="J17769" t="s">
        <v>131</v>
      </c>
    </row>
    <row r="17770" spans="1:10" ht="15" customHeight="1" x14ac:dyDescent="0.2">
      <c r="A17770">
        <f>IF(IFERROR((MATCH(G17770,$G$1:$G$17718,0)),0),INDEX($A$1:$A$17718,MATCH(G17770,$G$1:$G$17718,0)),MAX($A$2:$A17769)+1)</f>
        <v>1014</v>
      </c>
      <c r="B17770">
        <f t="shared" si="327"/>
        <v>1014</v>
      </c>
      <c r="C17770" t="str">
        <f t="shared" si="328"/>
        <v>Round Butte</v>
      </c>
      <c r="D17770">
        <v>250</v>
      </c>
      <c r="E17770" t="s">
        <v>17630</v>
      </c>
      <c r="F17770" s="1" t="s">
        <v>22674</v>
      </c>
      <c r="G17770">
        <v>3050</v>
      </c>
      <c r="H17770" s="2" t="s">
        <v>2231</v>
      </c>
      <c r="I17770">
        <v>15248</v>
      </c>
      <c r="J17770" t="s">
        <v>131</v>
      </c>
    </row>
    <row r="17771" spans="1:10" ht="15" customHeight="1" x14ac:dyDescent="0.2">
      <c r="A17771">
        <f>A10036</f>
        <v>8723</v>
      </c>
      <c r="B17771" t="e">
        <f t="shared" si="327"/>
        <v>#N/A</v>
      </c>
      <c r="C17771" t="str">
        <f t="shared" si="328"/>
        <v>sandy high school</v>
      </c>
      <c r="D17771">
        <v>250</v>
      </c>
      <c r="E17771" t="s">
        <v>17630</v>
      </c>
      <c r="F17771" s="1" t="s">
        <v>22675</v>
      </c>
      <c r="H17771" s="2"/>
    </row>
    <row r="17772" spans="1:10" ht="15" customHeight="1" x14ac:dyDescent="0.2">
      <c r="A17772">
        <f>A10042</f>
        <v>8728</v>
      </c>
      <c r="B17772" t="e">
        <f t="shared" si="327"/>
        <v>#N/A</v>
      </c>
      <c r="C17772" t="str">
        <f t="shared" si="328"/>
        <v>vxchnge (formerly sungard dsg)</v>
      </c>
      <c r="D17772">
        <v>250</v>
      </c>
      <c r="E17772" t="s">
        <v>17630</v>
      </c>
      <c r="F17772" s="1" t="s">
        <v>22676</v>
      </c>
      <c r="H17772" s="2"/>
    </row>
    <row r="17773" spans="1:10" ht="15" customHeight="1" x14ac:dyDescent="0.2">
      <c r="A17773">
        <f>IF(IFERROR((MATCH(G17773,$G$1:$G$17718,0)),0),INDEX($A$1:$A$17718,MATCH(G17773,$G$1:$G$17718,0)),MAX($A$2:$A17772)+1)</f>
        <v>12738</v>
      </c>
      <c r="B17773">
        <f t="shared" si="327"/>
        <v>12738</v>
      </c>
      <c r="C17773" t="str">
        <f t="shared" si="328"/>
        <v>rio de oro solar energy center</v>
      </c>
      <c r="D17773">
        <v>263</v>
      </c>
      <c r="E17773" t="s">
        <v>19660</v>
      </c>
      <c r="F17773" s="1" t="s">
        <v>22677</v>
      </c>
      <c r="G17773">
        <v>62597</v>
      </c>
      <c r="H17773" s="2" t="s">
        <v>21759</v>
      </c>
      <c r="I17773">
        <v>59300</v>
      </c>
      <c r="J17773" t="s">
        <v>21636</v>
      </c>
    </row>
    <row r="17774" spans="1:10" ht="15" customHeight="1" x14ac:dyDescent="0.2">
      <c r="A17774">
        <f>IF(IFERROR((MATCH(G17774,$G$1:$G$17718,0)),0),INDEX($A$1:$A$17718,MATCH(G17774,$G$1:$G$17718,0)),MAX($A$2:$A17773)+1)</f>
        <v>13579</v>
      </c>
      <c r="B17774" t="e">
        <f t="shared" si="327"/>
        <v>#N/A</v>
      </c>
      <c r="C17774" t="str">
        <f t="shared" si="328"/>
        <v>rio rancho solar energy center</v>
      </c>
      <c r="D17774">
        <v>263</v>
      </c>
      <c r="E17774" t="s">
        <v>19660</v>
      </c>
      <c r="F17774" s="1" t="s">
        <v>22678</v>
      </c>
      <c r="G17774">
        <v>63184</v>
      </c>
      <c r="H17774" s="2" t="s">
        <v>22679</v>
      </c>
      <c r="I17774">
        <v>59300</v>
      </c>
      <c r="J17774" t="s">
        <v>21636</v>
      </c>
    </row>
    <row r="17775" spans="1:10" ht="15" customHeight="1" x14ac:dyDescent="0.2">
      <c r="A17775">
        <f>IF(IFERROR((MATCH(G17775,$G$1:$G$17718,0)),0),INDEX($A$1:$A$17718,MATCH(G17775,$G$1:$G$17718,0)),MAX($A$2:$A17774)+1)</f>
        <v>13580</v>
      </c>
      <c r="B17775" t="e">
        <f t="shared" si="327"/>
        <v>#N/A</v>
      </c>
      <c r="C17775" t="str">
        <f t="shared" si="328"/>
        <v>san miguel i solar energy center</v>
      </c>
      <c r="D17775">
        <v>263</v>
      </c>
      <c r="E17775" t="s">
        <v>19660</v>
      </c>
      <c r="F17775" s="1" t="s">
        <v>22680</v>
      </c>
      <c r="G17775">
        <v>63081</v>
      </c>
      <c r="H17775" s="2" t="s">
        <v>22681</v>
      </c>
      <c r="I17775">
        <v>59300</v>
      </c>
      <c r="J17775" t="s">
        <v>21636</v>
      </c>
    </row>
    <row r="17776" spans="1:10" ht="15" customHeight="1" x14ac:dyDescent="0.2">
      <c r="A17776">
        <f>IF(IFERROR((MATCH(G17776,$G$1:$G$17718,0)),0),INDEX($A$1:$A$17718,MATCH(G17776,$G$1:$G$17718,0)),MAX($A$2:$A17775)+1)</f>
        <v>13581</v>
      </c>
      <c r="B17776" t="e">
        <f t="shared" si="327"/>
        <v>#N/A</v>
      </c>
      <c r="C17776" t="str">
        <f t="shared" si="328"/>
        <v>san miguel ii solar energy center</v>
      </c>
      <c r="D17776">
        <v>263</v>
      </c>
      <c r="E17776" t="s">
        <v>19660</v>
      </c>
      <c r="F17776" s="1" t="s">
        <v>22682</v>
      </c>
      <c r="G17776">
        <v>63082</v>
      </c>
      <c r="H17776" s="2" t="s">
        <v>22683</v>
      </c>
      <c r="I17776">
        <v>59300</v>
      </c>
      <c r="J17776" t="s">
        <v>21636</v>
      </c>
    </row>
    <row r="17777" spans="1:11" ht="15" customHeight="1" x14ac:dyDescent="0.2">
      <c r="A17777">
        <f>IF(IFERROR((MATCH(G17777,$G$1:$G$17718,0)),0),INDEX($A$1:$A$17718,MATCH(G17777,$G$1:$G$17718,0)),MAX($A$2:$A17776)+1)</f>
        <v>12618</v>
      </c>
      <c r="B17777">
        <f t="shared" si="327"/>
        <v>12618</v>
      </c>
      <c r="C17777" t="str">
        <f t="shared" si="328"/>
        <v>vista solar energy center</v>
      </c>
      <c r="D17777">
        <v>263</v>
      </c>
      <c r="E17777" t="s">
        <v>19660</v>
      </c>
      <c r="F17777" s="1" t="s">
        <v>22684</v>
      </c>
      <c r="G17777">
        <v>62467</v>
      </c>
      <c r="H17777" s="2" t="s">
        <v>21635</v>
      </c>
      <c r="I17777">
        <v>59300</v>
      </c>
      <c r="J17777" t="s">
        <v>21636</v>
      </c>
    </row>
    <row r="17778" spans="1:11" ht="15" customHeight="1" x14ac:dyDescent="0.2">
      <c r="A17778">
        <f>IF(IFERROR((MATCH(G17778,$G$1:$G$17718,0)),0),INDEX($A$1:$A$17718,MATCH(G17778,$G$1:$G$17718,0)),MAX($A$2:$A17777)+1)</f>
        <v>13582</v>
      </c>
      <c r="B17778" t="e">
        <f t="shared" si="327"/>
        <v>#N/A</v>
      </c>
      <c r="C17778">
        <f t="shared" si="328"/>
        <v>0</v>
      </c>
      <c r="E17778" t="s">
        <v>17636</v>
      </c>
      <c r="H17778" s="2"/>
      <c r="K17778" t="s">
        <v>22685</v>
      </c>
    </row>
    <row r="17779" spans="1:11" ht="15" customHeight="1" x14ac:dyDescent="0.2">
      <c r="A17779">
        <f>IF(IFERROR((MATCH(G17779,$G$1:$G$17718,0)),0),INDEX($A$1:$A$17718,MATCH(G17779,$G$1:$G$17718,0)),MAX($A$2:$A17778)+1)</f>
        <v>13583</v>
      </c>
      <c r="B17779" t="e">
        <f t="shared" si="327"/>
        <v>#N/A</v>
      </c>
      <c r="C17779" t="str">
        <f t="shared" si="328"/>
        <v>property 23 riverbed structure</v>
      </c>
      <c r="D17779">
        <v>214</v>
      </c>
      <c r="E17779" t="s">
        <v>19736</v>
      </c>
      <c r="F17779" s="1" t="s">
        <v>22686</v>
      </c>
      <c r="H17779" s="2"/>
    </row>
    <row r="17780" spans="1:11" ht="15" customHeight="1" x14ac:dyDescent="0.2">
      <c r="A17780">
        <f>IF(IFERROR((MATCH(G17780,$G$1:$G$17718,0)),0),INDEX($A$1:$A$17718,MATCH(G17780,$G$1:$G$17718,0)),MAX($A$2:$A17779)+1)</f>
        <v>122</v>
      </c>
      <c r="B17780">
        <f t="shared" si="327"/>
        <v>122</v>
      </c>
      <c r="C17780" t="str">
        <f t="shared" si="328"/>
        <v>Coit GT</v>
      </c>
      <c r="D17780">
        <v>168</v>
      </c>
      <c r="E17780" t="s">
        <v>19843</v>
      </c>
      <c r="F17780" s="1" t="s">
        <v>22687</v>
      </c>
      <c r="G17780">
        <v>3281</v>
      </c>
      <c r="H17780" s="2" t="s">
        <v>366</v>
      </c>
      <c r="I17780">
        <v>17539</v>
      </c>
      <c r="J17780" t="s">
        <v>367</v>
      </c>
    </row>
    <row r="17781" spans="1:11" ht="15" customHeight="1" x14ac:dyDescent="0.2">
      <c r="A17781">
        <f>IF(IFERROR((MATCH(G17781,$G$1:$G$17718,0)),0),INDEX($A$1:$A$17718,MATCH(G17781,$G$1:$G$17718,0)),MAX($A$2:$A17780)+1)</f>
        <v>13584</v>
      </c>
      <c r="B17781" t="e">
        <f t="shared" si="327"/>
        <v>#N/A</v>
      </c>
      <c r="C17781" t="str">
        <f t="shared" si="328"/>
        <v>clean air act settlement/ash pond cleanup effort</v>
      </c>
      <c r="D17781">
        <v>155</v>
      </c>
      <c r="E17781" t="s">
        <v>17642</v>
      </c>
      <c r="F17781" s="1" t="s">
        <v>22688</v>
      </c>
      <c r="H17781" s="2"/>
    </row>
    <row r="17782" spans="1:11" ht="15" customHeight="1" x14ac:dyDescent="0.2">
      <c r="A17782">
        <f>IF(IFERROR((MATCH(G17782,$G$1:$G$17718,0)),0),INDEX($A$1:$A$17718,MATCH(G17782,$G$1:$G$17718,0)),MAX($A$2:$A17781)+1)</f>
        <v>166</v>
      </c>
      <c r="B17782">
        <f t="shared" si="327"/>
        <v>166</v>
      </c>
      <c r="C17782" t="str">
        <f t="shared" si="328"/>
        <v>Cunningham</v>
      </c>
      <c r="D17782">
        <v>230</v>
      </c>
      <c r="E17782" t="s">
        <v>19957</v>
      </c>
      <c r="F17782" s="1" t="s">
        <v>22689</v>
      </c>
      <c r="G17782">
        <v>2454</v>
      </c>
      <c r="H17782" s="2" t="s">
        <v>488</v>
      </c>
      <c r="I17782">
        <v>17718</v>
      </c>
      <c r="J17782" t="s">
        <v>291</v>
      </c>
    </row>
    <row r="17783" spans="1:11" ht="15" customHeight="1" x14ac:dyDescent="0.2">
      <c r="A17783">
        <f>IF(IFERROR((MATCH(G17783,$G$1:$G$17718,0)),0),INDEX($A$1:$A$17718,MATCH(G17783,$G$1:$G$17718,0)),MAX($A$2:$A17782)+1)</f>
        <v>13585</v>
      </c>
      <c r="B17783" t="e">
        <f t="shared" ref="B17783:B17846" si="329">IF(COUNTIF($G$1:$G$17718,G17783&gt;0),0,INDEX($A$1:$A$17718,MATCH(G17783,$G$1:$G$17718,0)))</f>
        <v>#N/A</v>
      </c>
      <c r="C17783" t="str">
        <f t="shared" si="328"/>
        <v>hale wind farm</v>
      </c>
      <c r="D17783">
        <v>230</v>
      </c>
      <c r="E17783" t="s">
        <v>19957</v>
      </c>
      <c r="F17783" s="1" t="s">
        <v>22690</v>
      </c>
      <c r="H17783" s="2"/>
    </row>
    <row r="17784" spans="1:11" ht="15" customHeight="1" x14ac:dyDescent="0.2">
      <c r="A17784">
        <f>IF(IFERROR((MATCH(G17784,$G$1:$G$17718,0)),0),INDEX($A$1:$A$17718,MATCH(G17784,$G$1:$G$17718,0)),MAX($A$2:$A17783)+1)</f>
        <v>310</v>
      </c>
      <c r="B17784">
        <f t="shared" si="329"/>
        <v>310</v>
      </c>
      <c r="C17784" t="str">
        <f t="shared" si="328"/>
        <v>Jones</v>
      </c>
      <c r="D17784">
        <v>230</v>
      </c>
      <c r="E17784" t="s">
        <v>19957</v>
      </c>
      <c r="F17784" s="1" t="s">
        <v>22691</v>
      </c>
      <c r="G17784">
        <v>3482</v>
      </c>
      <c r="H17784" s="2" t="s">
        <v>827</v>
      </c>
      <c r="I17784">
        <v>17718</v>
      </c>
      <c r="J17784" t="s">
        <v>291</v>
      </c>
    </row>
    <row r="17785" spans="1:11" ht="15" customHeight="1" x14ac:dyDescent="0.2">
      <c r="A17785">
        <f>IF(IFERROR((MATCH(G17785,$G$1:$G$17718,0)),0),INDEX($A$1:$A$17718,MATCH(G17785,$G$1:$G$17718,0)),MAX($A$2:$A17784)+1)</f>
        <v>13586</v>
      </c>
      <c r="B17785" t="e">
        <f t="shared" si="329"/>
        <v>#N/A</v>
      </c>
      <c r="C17785" t="str">
        <f t="shared" si="328"/>
        <v>wind turbine:</v>
      </c>
      <c r="D17785">
        <v>230</v>
      </c>
      <c r="E17785" t="s">
        <v>19957</v>
      </c>
      <c r="F17785" s="1" t="s">
        <v>19449</v>
      </c>
      <c r="H17785" s="2"/>
    </row>
    <row r="17786" spans="1:11" ht="15" customHeight="1" x14ac:dyDescent="0.2">
      <c r="A17786">
        <f>A15082</f>
        <v>11472</v>
      </c>
      <c r="B17786" t="e">
        <f t="shared" si="329"/>
        <v>#N/A</v>
      </c>
      <c r="C17786">
        <f t="shared" si="328"/>
        <v>0</v>
      </c>
      <c r="E17786" t="s">
        <v>19966</v>
      </c>
      <c r="H17786" s="2"/>
      <c r="K17786" t="s">
        <v>22685</v>
      </c>
    </row>
    <row r="17787" spans="1:11" ht="15" customHeight="1" x14ac:dyDescent="0.2">
      <c r="A17787">
        <f>IF(IFERROR((MATCH(G17787,$G$1:$G$17718,0)),0),INDEX($A$1:$A$17718,MATCH(G17787,$G$1:$G$17718,0)),MAX($A$2:$A17786)+1)</f>
        <v>13587</v>
      </c>
      <c r="B17787" t="e">
        <f t="shared" si="329"/>
        <v>#N/A</v>
      </c>
      <c r="C17787">
        <f t="shared" si="328"/>
        <v>0</v>
      </c>
      <c r="E17787" t="s">
        <v>17597</v>
      </c>
      <c r="H17787" s="2"/>
    </row>
    <row r="17788" spans="1:11" ht="15" customHeight="1" x14ac:dyDescent="0.2">
      <c r="A17788">
        <f>IF(IFERROR((MATCH(G17788,$G$1:$G$17718,0)),0),INDEX($A$1:$A$17718,MATCH(G17788,$G$1:$G$17718,0)),MAX($A$2:$A17787)+1)</f>
        <v>11848</v>
      </c>
      <c r="B17788">
        <f t="shared" si="329"/>
        <v>11848</v>
      </c>
      <c r="C17788" t="str">
        <f t="shared" si="328"/>
        <v>bonnie mine solar</v>
      </c>
      <c r="D17788">
        <v>157</v>
      </c>
      <c r="E17788" t="s">
        <v>17597</v>
      </c>
      <c r="F17788" s="1" t="s">
        <v>20829</v>
      </c>
      <c r="G17788">
        <v>61655</v>
      </c>
      <c r="H17788" s="2" t="s">
        <v>20829</v>
      </c>
      <c r="I17788">
        <v>18454</v>
      </c>
      <c r="J17788" t="s">
        <v>20516</v>
      </c>
    </row>
    <row r="17789" spans="1:11" ht="15" customHeight="1" x14ac:dyDescent="0.2">
      <c r="A17789">
        <f>IF(IFERROR((MATCH(G17789,$G$1:$G$17718,0)),0),INDEX($A$1:$A$17718,MATCH(G17789,$G$1:$G$17718,0)),MAX($A$2:$A17788)+1)</f>
        <v>11849</v>
      </c>
      <c r="B17789">
        <f t="shared" si="329"/>
        <v>11849</v>
      </c>
      <c r="C17789" t="str">
        <f t="shared" si="328"/>
        <v>grange hall solar</v>
      </c>
      <c r="D17789">
        <v>157</v>
      </c>
      <c r="E17789" t="s">
        <v>17597</v>
      </c>
      <c r="F17789" s="1" t="s">
        <v>20830</v>
      </c>
      <c r="G17789">
        <v>61656</v>
      </c>
      <c r="H17789" s="2" t="s">
        <v>20830</v>
      </c>
      <c r="I17789">
        <v>18454</v>
      </c>
      <c r="J17789" t="s">
        <v>20516</v>
      </c>
    </row>
    <row r="17790" spans="1:11" ht="15" customHeight="1" x14ac:dyDescent="0.2">
      <c r="A17790">
        <f>IF(IFERROR((MATCH(G17790,$G$1:$G$17718,0)),0),INDEX($A$1:$A$17718,MATCH(G17790,$G$1:$G$17718,0)),MAX($A$2:$A17789)+1)</f>
        <v>11850</v>
      </c>
      <c r="B17790">
        <f t="shared" si="329"/>
        <v>11850</v>
      </c>
      <c r="C17790" t="str">
        <f t="shared" si="328"/>
        <v>lake hancock solar</v>
      </c>
      <c r="D17790">
        <v>157</v>
      </c>
      <c r="E17790" t="s">
        <v>17597</v>
      </c>
      <c r="F17790" s="1" t="s">
        <v>20831</v>
      </c>
      <c r="G17790">
        <v>61657</v>
      </c>
      <c r="H17790" s="2" t="s">
        <v>20831</v>
      </c>
      <c r="I17790">
        <v>18454</v>
      </c>
      <c r="J17790" t="s">
        <v>20516</v>
      </c>
    </row>
    <row r="17791" spans="1:11" ht="15" customHeight="1" x14ac:dyDescent="0.2">
      <c r="A17791">
        <f>IF(IFERROR((MATCH(G17791,$G$1:$G$17718,0)),0),INDEX($A$1:$A$17718,MATCH(G17791,$G$1:$G$17718,0)),MAX($A$2:$A17790)+1)</f>
        <v>11855</v>
      </c>
      <c r="B17791">
        <f t="shared" si="329"/>
        <v>11855</v>
      </c>
      <c r="C17791" t="str">
        <f t="shared" si="328"/>
        <v>lithia solar</v>
      </c>
      <c r="D17791">
        <v>157</v>
      </c>
      <c r="E17791" t="s">
        <v>17597</v>
      </c>
      <c r="F17791" s="1" t="s">
        <v>20836</v>
      </c>
      <c r="G17791">
        <v>61663</v>
      </c>
      <c r="H17791" s="2" t="s">
        <v>20836</v>
      </c>
      <c r="I17791">
        <v>18454</v>
      </c>
      <c r="J17791" t="s">
        <v>20516</v>
      </c>
    </row>
    <row r="17792" spans="1:11" ht="15" customHeight="1" x14ac:dyDescent="0.2">
      <c r="A17792">
        <f>IF(IFERROR((MATCH(G17792,$G$1:$G$17718,0)),0),INDEX($A$1:$A$17718,MATCH(G17792,$G$1:$G$17718,0)),MAX($A$2:$A17791)+1)</f>
        <v>11857</v>
      </c>
      <c r="B17792">
        <f t="shared" si="329"/>
        <v>11857</v>
      </c>
      <c r="C17792" t="str">
        <f t="shared" si="328"/>
        <v>peace creek solar</v>
      </c>
      <c r="D17792">
        <v>157</v>
      </c>
      <c r="E17792" t="s">
        <v>17597</v>
      </c>
      <c r="F17792" s="1" t="s">
        <v>20838</v>
      </c>
      <c r="G17792">
        <v>61666</v>
      </c>
      <c r="H17792" s="2" t="s">
        <v>20838</v>
      </c>
      <c r="I17792">
        <v>18454</v>
      </c>
      <c r="J17792" t="s">
        <v>20516</v>
      </c>
    </row>
    <row r="17793" spans="1:10" ht="15" customHeight="1" x14ac:dyDescent="0.2">
      <c r="A17793">
        <f>IF(IFERROR((MATCH(G17793,$G$1:$G$17718,0)),0),INDEX($A$1:$A$17718,MATCH(G17793,$G$1:$G$17718,0)),MAX($A$2:$A17792)+1)</f>
        <v>594</v>
      </c>
      <c r="B17793">
        <f t="shared" si="329"/>
        <v>594</v>
      </c>
      <c r="C17793" t="str">
        <f t="shared" si="328"/>
        <v>H Wilson Sundt Generating Station</v>
      </c>
      <c r="D17793">
        <v>257</v>
      </c>
      <c r="E17793" t="s">
        <v>17645</v>
      </c>
      <c r="F17793" s="1" t="s">
        <v>22692</v>
      </c>
      <c r="G17793">
        <v>126</v>
      </c>
      <c r="H17793" s="2" t="s">
        <v>1415</v>
      </c>
      <c r="I17793">
        <v>24211</v>
      </c>
      <c r="J17793" t="s">
        <v>462</v>
      </c>
    </row>
    <row r="17794" spans="1:10" ht="15" customHeight="1" x14ac:dyDescent="0.2">
      <c r="A17794">
        <f>IF(IFERROR((MATCH(G17794,$G$1:$G$17718,0)),0),INDEX($A$1:$A$17718,MATCH(G17794,$G$1:$G$17718,0)),MAX($A$2:$A17793)+1)</f>
        <v>27</v>
      </c>
      <c r="B17794">
        <f t="shared" si="329"/>
        <v>27</v>
      </c>
      <c r="C17794" t="str">
        <f t="shared" ref="C17794:C17857" si="330">IF(H17794="",F17794,H17794)</f>
        <v>Audrain Generating Station</v>
      </c>
      <c r="D17794">
        <v>221</v>
      </c>
      <c r="E17794" t="s">
        <v>20045</v>
      </c>
      <c r="F17794" s="1" t="s">
        <v>22693</v>
      </c>
      <c r="G17794">
        <v>55234</v>
      </c>
      <c r="H17794" s="2" t="s">
        <v>103</v>
      </c>
      <c r="I17794">
        <v>19436</v>
      </c>
      <c r="J17794" t="s">
        <v>104</v>
      </c>
    </row>
    <row r="17795" spans="1:10" ht="15" customHeight="1" x14ac:dyDescent="0.2">
      <c r="A17795">
        <f>IF(IFERROR((MATCH(G17795,$G$1:$G$17718,0)),0),INDEX($A$1:$A$17718,MATCH(G17795,$G$1:$G$17718,0)),MAX($A$2:$A17794)+1)</f>
        <v>13588</v>
      </c>
      <c r="B17795" t="e">
        <f t="shared" si="329"/>
        <v>#N/A</v>
      </c>
      <c r="C17795" t="str">
        <f t="shared" si="330"/>
        <v>barnes jewish solar</v>
      </c>
      <c r="D17795">
        <v>221</v>
      </c>
      <c r="E17795" t="s">
        <v>20045</v>
      </c>
      <c r="F17795" s="1" t="s">
        <v>22694</v>
      </c>
      <c r="H17795" s="2"/>
    </row>
    <row r="17796" spans="1:10" ht="15" customHeight="1" x14ac:dyDescent="0.2">
      <c r="A17796">
        <f>IF(IFERROR((MATCH(G17796,$G$1:$G$17718,0)),0),INDEX($A$1:$A$17718,MATCH(G17796,$G$1:$G$17718,0)),MAX($A$2:$A17795)+1)</f>
        <v>187</v>
      </c>
      <c r="B17796">
        <f t="shared" si="329"/>
        <v>187</v>
      </c>
      <c r="C17796" t="str">
        <f t="shared" si="330"/>
        <v>Fairgrounds</v>
      </c>
      <c r="D17796">
        <v>221</v>
      </c>
      <c r="E17796" t="s">
        <v>20045</v>
      </c>
      <c r="F17796" s="1" t="s">
        <v>22695</v>
      </c>
      <c r="G17796">
        <v>2082</v>
      </c>
      <c r="H17796" s="2" t="s">
        <v>541</v>
      </c>
      <c r="I17796">
        <v>19436</v>
      </c>
      <c r="J17796" t="s">
        <v>104</v>
      </c>
    </row>
    <row r="17797" spans="1:10" ht="15" customHeight="1" x14ac:dyDescent="0.2">
      <c r="A17797">
        <f>IF(IFERROR((MATCH(G17797,$G$1:$G$17718,0)),0),INDEX($A$1:$A$17718,MATCH(G17797,$G$1:$G$17718,0)),MAX($A$2:$A17796)+1)</f>
        <v>274</v>
      </c>
      <c r="B17797">
        <f t="shared" si="329"/>
        <v>274</v>
      </c>
      <c r="C17797" t="str">
        <f t="shared" si="330"/>
        <v>Howard Bend</v>
      </c>
      <c r="D17797">
        <v>221</v>
      </c>
      <c r="E17797" t="s">
        <v>20045</v>
      </c>
      <c r="F17797" s="1" t="s">
        <v>22696</v>
      </c>
      <c r="G17797">
        <v>2102</v>
      </c>
      <c r="H17797" s="2" t="s">
        <v>745</v>
      </c>
      <c r="I17797">
        <v>19436</v>
      </c>
      <c r="J17797" t="s">
        <v>104</v>
      </c>
    </row>
    <row r="17798" spans="1:10" ht="15" customHeight="1" x14ac:dyDescent="0.2">
      <c r="A17798">
        <f>IF(IFERROR((MATCH(G17798,$G$1:$G$17718,0)),0),INDEX($A$1:$A$17718,MATCH(G17798,$G$1:$G$17718,0)),MAX($A$2:$A17797)+1)</f>
        <v>303</v>
      </c>
      <c r="B17798">
        <f t="shared" si="329"/>
        <v>303</v>
      </c>
      <c r="C17798" t="str">
        <f t="shared" si="330"/>
        <v>Kirksville</v>
      </c>
      <c r="D17798">
        <v>221</v>
      </c>
      <c r="E17798" t="s">
        <v>20045</v>
      </c>
      <c r="F17798" s="1" t="s">
        <v>22697</v>
      </c>
      <c r="G17798">
        <v>2083</v>
      </c>
      <c r="H17798" s="2" t="s">
        <v>810</v>
      </c>
      <c r="I17798">
        <v>19436</v>
      </c>
      <c r="J17798" t="s">
        <v>104</v>
      </c>
    </row>
    <row r="17799" spans="1:10" ht="15" customHeight="1" x14ac:dyDescent="0.2">
      <c r="A17799">
        <f>IF(IFERROR((MATCH(G17799,$G$1:$G$17718,0)),0),INDEX($A$1:$A$17718,MATCH(G17799,$G$1:$G$17718,0)),MAX($A$2:$A17798)+1)</f>
        <v>13589</v>
      </c>
      <c r="B17799" t="e">
        <f t="shared" si="329"/>
        <v>#N/A</v>
      </c>
      <c r="C17799" t="str">
        <f t="shared" si="330"/>
        <v>lambert community solar</v>
      </c>
      <c r="D17799">
        <v>221</v>
      </c>
      <c r="E17799" t="s">
        <v>20045</v>
      </c>
      <c r="F17799" s="1" t="s">
        <v>22698</v>
      </c>
      <c r="H17799" s="2"/>
    </row>
    <row r="17800" spans="1:10" ht="15" customHeight="1" x14ac:dyDescent="0.2">
      <c r="A17800">
        <f>IF(IFERROR((MATCH(G17800,$G$1:$G$17718,0)),0),INDEX($A$1:$A$17718,MATCH(G17800,$G$1:$G$17718,0)),MAX($A$2:$A17799)+1)</f>
        <v>409</v>
      </c>
      <c r="B17800">
        <f t="shared" si="329"/>
        <v>409</v>
      </c>
      <c r="C17800" t="str">
        <f t="shared" si="330"/>
        <v>Meramec</v>
      </c>
      <c r="D17800">
        <v>221</v>
      </c>
      <c r="E17800" t="s">
        <v>20045</v>
      </c>
      <c r="F17800" s="1" t="s">
        <v>22699</v>
      </c>
      <c r="G17800">
        <v>2104</v>
      </c>
      <c r="H17800" s="2" t="s">
        <v>1019</v>
      </c>
      <c r="I17800">
        <v>19436</v>
      </c>
      <c r="J17800" t="s">
        <v>104</v>
      </c>
    </row>
    <row r="17801" spans="1:10" ht="15" customHeight="1" x14ac:dyDescent="0.2">
      <c r="A17801">
        <f>IF(IFERROR((MATCH(G17801,$G$1:$G$17718,0)),0),INDEX($A$1:$A$17718,MATCH(G17801,$G$1:$G$17718,0)),MAX($A$2:$A17800)+1)</f>
        <v>368</v>
      </c>
      <c r="B17801">
        <f t="shared" si="329"/>
        <v>368</v>
      </c>
      <c r="C17801" t="str">
        <f t="shared" si="330"/>
        <v>Mexico</v>
      </c>
      <c r="D17801">
        <v>221</v>
      </c>
      <c r="E17801" t="s">
        <v>20045</v>
      </c>
      <c r="F17801" s="1" t="s">
        <v>22700</v>
      </c>
      <c r="G17801">
        <v>6650</v>
      </c>
      <c r="H17801" s="2" t="s">
        <v>940</v>
      </c>
      <c r="I17801">
        <v>19436</v>
      </c>
      <c r="J17801" t="s">
        <v>104</v>
      </c>
    </row>
    <row r="17802" spans="1:10" ht="15" customHeight="1" x14ac:dyDescent="0.2">
      <c r="A17802">
        <f>IF(IFERROR((MATCH(G17802,$G$1:$G$17718,0)),0),INDEX($A$1:$A$17718,MATCH(G17802,$G$1:$G$17718,0)),MAX($A$2:$A17801)+1)</f>
        <v>394</v>
      </c>
      <c r="B17802">
        <f t="shared" si="329"/>
        <v>394</v>
      </c>
      <c r="C17802" t="str">
        <f t="shared" si="330"/>
        <v>Moreau</v>
      </c>
      <c r="D17802">
        <v>221</v>
      </c>
      <c r="E17802" t="s">
        <v>20045</v>
      </c>
      <c r="F17802" s="1" t="s">
        <v>22701</v>
      </c>
      <c r="G17802">
        <v>6652</v>
      </c>
      <c r="H17802" s="2" t="s">
        <v>992</v>
      </c>
      <c r="I17802">
        <v>19436</v>
      </c>
      <c r="J17802" t="s">
        <v>104</v>
      </c>
    </row>
    <row r="17803" spans="1:10" ht="15" customHeight="1" x14ac:dyDescent="0.2">
      <c r="A17803">
        <f>IF(IFERROR((MATCH(G17803,$G$1:$G$17718,0)),0),INDEX($A$1:$A$17718,MATCH(G17803,$G$1:$G$17718,0)),MAX($A$2:$A17802)+1)</f>
        <v>444</v>
      </c>
      <c r="B17803">
        <f t="shared" si="329"/>
        <v>444</v>
      </c>
      <c r="C17803" t="str">
        <f t="shared" si="330"/>
        <v>Peno Creek</v>
      </c>
      <c r="D17803">
        <v>221</v>
      </c>
      <c r="E17803" t="s">
        <v>20045</v>
      </c>
      <c r="F17803" s="1" t="s">
        <v>22702</v>
      </c>
      <c r="G17803">
        <v>7964</v>
      </c>
      <c r="H17803" s="2" t="s">
        <v>1095</v>
      </c>
      <c r="I17803">
        <v>19436</v>
      </c>
      <c r="J17803" t="s">
        <v>104</v>
      </c>
    </row>
    <row r="17804" spans="1:10" ht="15" customHeight="1" x14ac:dyDescent="0.2">
      <c r="A17804">
        <f>IF(IFERROR((MATCH(G17804,$G$1:$G$17718,0)),0),INDEX($A$1:$A$17718,MATCH(G17804,$G$1:$G$17718,0)),MAX($A$2:$A17803)+1)</f>
        <v>13590</v>
      </c>
      <c r="B17804" t="e">
        <f t="shared" si="329"/>
        <v>#N/A</v>
      </c>
      <c r="C17804" t="str">
        <f t="shared" si="330"/>
        <v>solar photovoltiac</v>
      </c>
      <c r="D17804">
        <v>221</v>
      </c>
      <c r="E17804" t="s">
        <v>20045</v>
      </c>
      <c r="F17804" s="1" t="s">
        <v>22703</v>
      </c>
      <c r="H17804" s="2"/>
    </row>
    <row r="17805" spans="1:10" ht="15" customHeight="1" x14ac:dyDescent="0.2">
      <c r="A17805">
        <f>IF(IFERROR((MATCH(G17805,$G$1:$G$17718,0)),0),INDEX($A$1:$A$17718,MATCH(G17805,$G$1:$G$17718,0)),MAX($A$2:$A17804)+1)</f>
        <v>626</v>
      </c>
      <c r="B17805">
        <f t="shared" si="329"/>
        <v>626</v>
      </c>
      <c r="C17805" t="str">
        <f t="shared" si="330"/>
        <v>Venice</v>
      </c>
      <c r="D17805">
        <v>221</v>
      </c>
      <c r="E17805" t="s">
        <v>20045</v>
      </c>
      <c r="F17805" s="1" t="s">
        <v>22704</v>
      </c>
      <c r="G17805">
        <v>913</v>
      </c>
      <c r="H17805" s="2" t="s">
        <v>1491</v>
      </c>
      <c r="I17805">
        <v>19436</v>
      </c>
      <c r="J17805" t="s">
        <v>104</v>
      </c>
    </row>
    <row r="17806" spans="1:10" ht="15" customHeight="1" x14ac:dyDescent="0.2">
      <c r="A17806">
        <f>IF(IFERROR((MATCH(G17806,$G$1:$G$17718,0)),0),INDEX($A$1:$A$17718,MATCH(G17806,$G$1:$G$17718,0)),MAX($A$2:$A17805)+1)</f>
        <v>12160</v>
      </c>
      <c r="B17806">
        <f t="shared" si="329"/>
        <v>12160</v>
      </c>
      <c r="C17806" t="str">
        <f t="shared" si="330"/>
        <v>colonial trail west</v>
      </c>
      <c r="D17806">
        <v>164</v>
      </c>
      <c r="E17806" t="s">
        <v>17600</v>
      </c>
      <c r="F17806" s="1" t="s">
        <v>21161</v>
      </c>
      <c r="G17806">
        <v>61985</v>
      </c>
      <c r="H17806" s="2" t="s">
        <v>21161</v>
      </c>
      <c r="I17806">
        <v>58468</v>
      </c>
      <c r="J17806" t="s">
        <v>20528</v>
      </c>
    </row>
    <row r="17807" spans="1:10" ht="15" customHeight="1" x14ac:dyDescent="0.2">
      <c r="A17807">
        <f>IF(IFERROR((MATCH(G17807,$G$1:$G$17718,0)),0),INDEX($A$1:$A$17718,MATCH(G17807,$G$1:$G$17718,0)),MAX($A$2:$A17806)+1)</f>
        <v>13591</v>
      </c>
      <c r="B17807" t="e">
        <f t="shared" si="329"/>
        <v>#N/A</v>
      </c>
      <c r="C17807" t="str">
        <f t="shared" si="330"/>
        <v>community solar 01</v>
      </c>
      <c r="D17807">
        <v>164</v>
      </c>
      <c r="E17807" t="s">
        <v>17600</v>
      </c>
      <c r="F17807" s="1" t="s">
        <v>22705</v>
      </c>
      <c r="H17807" s="2"/>
    </row>
    <row r="17808" spans="1:10" ht="15" customHeight="1" x14ac:dyDescent="0.2">
      <c r="A17808">
        <f>IF(IFERROR((MATCH(G17808,$G$1:$G$17718,0)),0),INDEX($A$1:$A$17718,MATCH(G17808,$G$1:$G$17718,0)),MAX($A$2:$A17807)+1)</f>
        <v>13592</v>
      </c>
      <c r="B17808" t="e">
        <f t="shared" si="329"/>
        <v>#N/A</v>
      </c>
      <c r="C17808" t="str">
        <f t="shared" si="330"/>
        <v>gloucester solar</v>
      </c>
      <c r="D17808">
        <v>164</v>
      </c>
      <c r="E17808" t="s">
        <v>17600</v>
      </c>
      <c r="F17808" s="1" t="s">
        <v>22706</v>
      </c>
      <c r="G17808">
        <v>63031</v>
      </c>
      <c r="H17808" s="2" t="s">
        <v>22706</v>
      </c>
      <c r="I17808">
        <v>5248</v>
      </c>
      <c r="J17808" t="s">
        <v>22707</v>
      </c>
    </row>
    <row r="17809" spans="1:10" ht="15" customHeight="1" x14ac:dyDescent="0.2">
      <c r="A17809">
        <f>IF(IFERROR((MATCH(G17809,$G$1:$G$17718,0)),0),INDEX($A$1:$A$17718,MATCH(G17809,$G$1:$G$17718,0)),MAX($A$2:$A17808)+1)</f>
        <v>13593</v>
      </c>
      <c r="B17809" t="e">
        <f t="shared" si="329"/>
        <v>#N/A</v>
      </c>
      <c r="C17809" t="str">
        <f t="shared" si="330"/>
        <v>gutenberg solar</v>
      </c>
      <c r="D17809">
        <v>164</v>
      </c>
      <c r="E17809" t="s">
        <v>17600</v>
      </c>
      <c r="F17809" s="1" t="s">
        <v>22708</v>
      </c>
      <c r="G17809">
        <v>63076</v>
      </c>
      <c r="H17809" s="2" t="s">
        <v>22708</v>
      </c>
      <c r="I17809">
        <v>5248</v>
      </c>
      <c r="J17809" t="s">
        <v>22707</v>
      </c>
    </row>
    <row r="17810" spans="1:10" ht="15" customHeight="1" x14ac:dyDescent="0.2">
      <c r="A17810">
        <f>IF(IFERROR((MATCH(G17810,$G$1:$G$17718,0)),0),INDEX($A$1:$A$17718,MATCH(G17810,$G$1:$G$17718,0)),MAX($A$2:$A17809)+1)</f>
        <v>13594</v>
      </c>
      <c r="B17810" t="e">
        <f t="shared" si="329"/>
        <v>#N/A</v>
      </c>
      <c r="C17810" t="str">
        <f t="shared" si="330"/>
        <v>other</v>
      </c>
      <c r="D17810">
        <v>280</v>
      </c>
      <c r="E17810" t="s">
        <v>17652</v>
      </c>
      <c r="F17810" s="1" t="s">
        <v>18920</v>
      </c>
      <c r="H17810" s="2"/>
    </row>
    <row r="17811" spans="1:10" ht="15" customHeight="1" x14ac:dyDescent="0.2">
      <c r="A17811">
        <f>IF(IFERROR((MATCH(G17811,$G$1:$G$17718,0)),0),INDEX($A$1:$A$17718,MATCH(G17811,$G$1:$G$17718,0)),MAX($A$2:$A17810)+1)</f>
        <v>13595</v>
      </c>
      <c r="B17811" t="e">
        <f t="shared" si="329"/>
        <v>#N/A</v>
      </c>
      <c r="C17811" t="str">
        <f t="shared" si="330"/>
        <v>wind turbines</v>
      </c>
      <c r="D17811">
        <v>280</v>
      </c>
      <c r="E17811" t="s">
        <v>17652</v>
      </c>
      <c r="F17811" s="1" t="s">
        <v>22658</v>
      </c>
      <c r="H17811" s="2"/>
    </row>
    <row r="17812" spans="1:10" ht="15" customHeight="1" x14ac:dyDescent="0.2">
      <c r="A17812">
        <f>IF(IFERROR((MATCH(G17812,$G$1:$G$17718,0)),0),INDEX($A$1:$A$17718,MATCH(G17812,$G$1:$G$17718,0)),MAX($A$2:$A17811)+1)</f>
        <v>583</v>
      </c>
      <c r="B17812">
        <f t="shared" si="329"/>
        <v>583</v>
      </c>
      <c r="C17812" t="str">
        <f t="shared" si="330"/>
        <v>Sheboygan Falls</v>
      </c>
      <c r="D17812">
        <v>219</v>
      </c>
      <c r="E17812" t="s">
        <v>20262</v>
      </c>
      <c r="F17812" s="1" t="s">
        <v>22709</v>
      </c>
      <c r="G17812">
        <v>56166</v>
      </c>
      <c r="H17812" s="2" t="s">
        <v>1381</v>
      </c>
      <c r="I17812">
        <v>20856</v>
      </c>
      <c r="J17812" t="s">
        <v>167</v>
      </c>
    </row>
    <row r="17813" spans="1:10" ht="15" customHeight="1" x14ac:dyDescent="0.2">
      <c r="A17813">
        <f>IF(IFERROR((MATCH(G17813,$G$1:$G$17718,0)),0),INDEX($A$1:$A$17718,MATCH(G17813,$G$1:$G$17718,0)),MAX($A$2:$A17812)+1)</f>
        <v>583</v>
      </c>
      <c r="B17813">
        <f t="shared" si="329"/>
        <v>583</v>
      </c>
      <c r="C17813" t="str">
        <f t="shared" si="330"/>
        <v>Sheboygan Falls</v>
      </c>
      <c r="D17813">
        <v>219</v>
      </c>
      <c r="E17813" t="s">
        <v>20262</v>
      </c>
      <c r="F17813" s="1" t="s">
        <v>22710</v>
      </c>
      <c r="G17813">
        <v>56166</v>
      </c>
      <c r="H17813" s="2" t="s">
        <v>1381</v>
      </c>
      <c r="I17813">
        <v>20856</v>
      </c>
      <c r="J17813" t="s">
        <v>167</v>
      </c>
    </row>
    <row r="17814" spans="1:10" ht="15" customHeight="1" x14ac:dyDescent="0.2">
      <c r="A17814">
        <f>IF(IFERROR((MATCH(G17814,$G$1:$G$17718,0)),0),INDEX($A$1:$A$17718,MATCH(G17814,$G$1:$G$17718,0)),MAX($A$2:$A17813)+1)</f>
        <v>470</v>
      </c>
      <c r="B17814">
        <f t="shared" si="329"/>
        <v>470</v>
      </c>
      <c r="C17814" t="str">
        <f t="shared" si="330"/>
        <v>Weston</v>
      </c>
      <c r="D17814">
        <v>187</v>
      </c>
      <c r="E17814" t="s">
        <v>17602</v>
      </c>
      <c r="F17814" s="1" t="s">
        <v>22711</v>
      </c>
      <c r="G17814">
        <v>4078</v>
      </c>
      <c r="H17814" s="2" t="s">
        <v>1152</v>
      </c>
      <c r="I17814">
        <v>20860</v>
      </c>
      <c r="J17814" t="s">
        <v>465</v>
      </c>
    </row>
    <row r="17815" spans="1:10" ht="15" customHeight="1" x14ac:dyDescent="0.2">
      <c r="A17815">
        <f>IF(IFERROR((MATCH(G17815,$G$1:$G$17718,0)),0),INDEX($A$1:$A$17718,MATCH(G17815,$G$1:$G$17718,0)),MAX($A$2:$A17814)+1)</f>
        <v>13596</v>
      </c>
      <c r="B17815" t="e">
        <f t="shared" si="329"/>
        <v>#N/A</v>
      </c>
      <c r="C17815" t="str">
        <f t="shared" si="330"/>
        <v>wrpc total</v>
      </c>
      <c r="D17815">
        <v>189</v>
      </c>
      <c r="E17815" t="s">
        <v>20352</v>
      </c>
      <c r="F17815" s="1" t="s">
        <v>20532</v>
      </c>
      <c r="H17815" s="2"/>
    </row>
    <row r="17816" spans="1:10" ht="15" customHeight="1" x14ac:dyDescent="0.2">
      <c r="A17816">
        <f>IF(IFERROR((MATCH(G17816,$G$1:$G$17718,0)),0),INDEX($A$1:$A$17718,MATCH(G17816,$G$1:$G$17718,0)),MAX($A$2:$A17815)+1)</f>
        <v>13597</v>
      </c>
      <c r="B17816" t="e">
        <f t="shared" si="329"/>
        <v>#N/A</v>
      </c>
      <c r="C17816" t="str">
        <f t="shared" si="330"/>
        <v>(amounts are for the total of all 124 units)</v>
      </c>
      <c r="D17816">
        <v>251</v>
      </c>
      <c r="E17816" t="s">
        <v>17605</v>
      </c>
      <c r="F17816" s="1" t="s">
        <v>22712</v>
      </c>
      <c r="H17816" s="2"/>
    </row>
    <row r="17817" spans="1:10" ht="15" customHeight="1" x14ac:dyDescent="0.2">
      <c r="A17817">
        <f>IF(IFERROR((MATCH(G17817,$G$1:$G$17718,0)),0),INDEX($A$1:$A$17718,MATCH(G17817,$G$1:$G$17718,0)),MAX($A$2:$A17816)+1)</f>
        <v>13598</v>
      </c>
      <c r="B17817" t="e">
        <f t="shared" si="329"/>
        <v>#N/A</v>
      </c>
      <c r="C17817" t="str">
        <f t="shared" si="330"/>
        <v>(amounts are for the total of all 244 units)</v>
      </c>
      <c r="D17817">
        <v>251</v>
      </c>
      <c r="E17817" t="s">
        <v>17605</v>
      </c>
      <c r="F17817" s="1" t="s">
        <v>22713</v>
      </c>
      <c r="H17817" s="2"/>
    </row>
    <row r="17818" spans="1:10" ht="15" customHeight="1" x14ac:dyDescent="0.2">
      <c r="A17818">
        <f>IF(IFERROR((MATCH(G17818,$G$1:$G$17718,0)),0),INDEX($A$1:$A$17718,MATCH(G17818,$G$1:$G$17718,0)),MAX($A$2:$A17817)+1)</f>
        <v>13599</v>
      </c>
      <c r="B17818" t="e">
        <f t="shared" si="329"/>
        <v>#N/A</v>
      </c>
      <c r="C17818" t="str">
        <f t="shared" si="330"/>
        <v>(amounts are for the total of all 315 units)</v>
      </c>
      <c r="D17818">
        <v>251</v>
      </c>
      <c r="E17818" t="s">
        <v>17605</v>
      </c>
      <c r="F17818" s="1" t="s">
        <v>22714</v>
      </c>
      <c r="H17818" s="2"/>
    </row>
    <row r="17819" spans="1:10" ht="15" customHeight="1" x14ac:dyDescent="0.2">
      <c r="A17819">
        <f>IF(IFERROR((MATCH(G17819,$G$1:$G$17718,0)),0),INDEX($A$1:$A$17718,MATCH(G17819,$G$1:$G$17718,0)),MAX($A$2:$A17818)+1)</f>
        <v>13600</v>
      </c>
      <c r="B17819" t="e">
        <f t="shared" si="329"/>
        <v>#N/A</v>
      </c>
      <c r="C17819" t="str">
        <f t="shared" si="330"/>
        <v>5 units @4.2 mw each)</v>
      </c>
      <c r="D17819">
        <v>251</v>
      </c>
      <c r="E17819" t="s">
        <v>17605</v>
      </c>
      <c r="F17819" s="1" t="s">
        <v>22715</v>
      </c>
      <c r="H17819" s="2"/>
    </row>
    <row r="17820" spans="1:10" ht="15" customHeight="1" x14ac:dyDescent="0.2">
      <c r="A17820">
        <f>IF(IFERROR((MATCH(G17820,$G$1:$G$17718,0)),0),INDEX($A$1:$A$17718,MATCH(G17820,$G$1:$G$17718,0)),MAX($A$2:$A17819)+1)</f>
        <v>13601</v>
      </c>
      <c r="B17820" t="e">
        <f t="shared" si="329"/>
        <v>#N/A</v>
      </c>
      <c r="C17820" t="str">
        <f t="shared" si="330"/>
        <v>64 units @ 2.2 mw each)</v>
      </c>
      <c r="D17820">
        <v>251</v>
      </c>
      <c r="E17820" t="s">
        <v>17605</v>
      </c>
      <c r="F17820" s="1" t="s">
        <v>22716</v>
      </c>
      <c r="H17820" s="2"/>
    </row>
    <row r="17821" spans="1:10" ht="15" customHeight="1" x14ac:dyDescent="0.2">
      <c r="A17821">
        <f>IF(IFERROR((MATCH(G17821,$G$1:$G$17718,0)),0),INDEX($A$1:$A$17718,MATCH(G17821,$G$1:$G$17718,0)),MAX($A$2:$A17820)+1)</f>
        <v>13602</v>
      </c>
      <c r="B17821" t="e">
        <f t="shared" si="329"/>
        <v>#N/A</v>
      </c>
      <c r="C17821" t="str">
        <f t="shared" si="330"/>
        <v>73 units @ 2.52 mw each)</v>
      </c>
      <c r="D17821">
        <v>251</v>
      </c>
      <c r="E17821" t="s">
        <v>17605</v>
      </c>
      <c r="F17821" s="1" t="s">
        <v>22717</v>
      </c>
      <c r="H17821" s="2"/>
    </row>
    <row r="17822" spans="1:10" ht="15" customHeight="1" x14ac:dyDescent="0.2">
      <c r="A17822">
        <f>IF(IFERROR((MATCH(G17822,$G$1:$G$17718,0)),0),INDEX($A$1:$A$17718,MATCH(G17822,$G$1:$G$17718,0)),MAX($A$2:$A17821)+1)</f>
        <v>13603</v>
      </c>
      <c r="B17822" t="e">
        <f t="shared" si="329"/>
        <v>#N/A</v>
      </c>
      <c r="C17822" t="str">
        <f t="shared" si="330"/>
        <v>76 units @ 1.62 mw each)</v>
      </c>
      <c r="D17822">
        <v>251</v>
      </c>
      <c r="E17822" t="s">
        <v>17605</v>
      </c>
      <c r="F17822" s="1" t="s">
        <v>22718</v>
      </c>
      <c r="H17822" s="2"/>
    </row>
    <row r="17823" spans="1:10" ht="15" customHeight="1" x14ac:dyDescent="0.2">
      <c r="A17823">
        <f>IF(IFERROR((MATCH(G17823,$G$1:$G$17718,0)),0),INDEX($A$1:$A$17718,MATCH(G17823,$G$1:$G$17718,0)),MAX($A$2:$A17822)+1)</f>
        <v>13604</v>
      </c>
      <c r="B17823" t="e">
        <f t="shared" si="329"/>
        <v>#N/A</v>
      </c>
      <c r="C17823" t="str">
        <f t="shared" si="330"/>
        <v>80 units @ 1.62 mw &amp; 13 units @ 2.3 mw each)</v>
      </c>
      <c r="D17823">
        <v>251</v>
      </c>
      <c r="E17823" t="s">
        <v>17605</v>
      </c>
      <c r="F17823" s="1" t="s">
        <v>22719</v>
      </c>
      <c r="H17823" s="2"/>
    </row>
    <row r="17824" spans="1:10" ht="15" customHeight="1" x14ac:dyDescent="0.2">
      <c r="A17824">
        <f>IF(IFERROR((MATCH(G17824,$G$1:$G$17718,0)),0),INDEX($A$1:$A$17718,MATCH(G17824,$G$1:$G$17718,0)),MAX($A$2:$A17823)+1)</f>
        <v>11608</v>
      </c>
      <c r="B17824">
        <f t="shared" si="329"/>
        <v>11608</v>
      </c>
      <c r="C17824" t="str">
        <f t="shared" si="330"/>
        <v>arbor hill wind farm</v>
      </c>
      <c r="D17824">
        <v>251</v>
      </c>
      <c r="E17824" t="s">
        <v>17605</v>
      </c>
      <c r="F17824" s="1" t="s">
        <v>22720</v>
      </c>
      <c r="G17824">
        <v>62132</v>
      </c>
      <c r="H17824" t="s">
        <v>20547</v>
      </c>
      <c r="I17824">
        <v>12341</v>
      </c>
      <c r="J17824" t="s">
        <v>20548</v>
      </c>
    </row>
    <row r="17825" spans="1:10" ht="15" customHeight="1" x14ac:dyDescent="0.2">
      <c r="A17825">
        <f>IF(IFERROR((MATCH(G17825,$G$1:$G$17718,0)),0),INDEX($A$1:$A$17718,MATCH(G17825,$G$1:$G$17718,0)),MAX($A$2:$A17824)+1)</f>
        <v>691</v>
      </c>
      <c r="B17825">
        <f t="shared" si="329"/>
        <v>691</v>
      </c>
      <c r="C17825" t="str">
        <f t="shared" si="330"/>
        <v>Carroll Wind Farm</v>
      </c>
      <c r="D17825">
        <v>251</v>
      </c>
      <c r="E17825" t="s">
        <v>17605</v>
      </c>
      <c r="F17825" s="1" t="s">
        <v>22721</v>
      </c>
      <c r="G17825">
        <v>56809</v>
      </c>
      <c r="H17825" s="2" t="s">
        <v>1636</v>
      </c>
      <c r="I17825">
        <v>12341</v>
      </c>
      <c r="J17825" t="s">
        <v>409</v>
      </c>
    </row>
    <row r="17826" spans="1:10" ht="15" customHeight="1" x14ac:dyDescent="0.2">
      <c r="A17826">
        <f>IF(IFERROR((MATCH(G17826,$G$1:$G$17718,0)),0),INDEX($A$1:$A$17718,MATCH(G17826,$G$1:$G$17718,0)),MAX($A$2:$A17825)+1)</f>
        <v>12923</v>
      </c>
      <c r="B17826">
        <f t="shared" si="329"/>
        <v>12923</v>
      </c>
      <c r="C17826" t="str">
        <f t="shared" si="330"/>
        <v>ida grove ii</v>
      </c>
      <c r="D17826">
        <v>251</v>
      </c>
      <c r="E17826" t="s">
        <v>17605</v>
      </c>
      <c r="F17826" s="1" t="s">
        <v>22722</v>
      </c>
      <c r="G17826">
        <v>62795</v>
      </c>
      <c r="H17826" s="2" t="s">
        <v>21951</v>
      </c>
      <c r="I17826">
        <v>12341</v>
      </c>
      <c r="J17826" t="s">
        <v>20548</v>
      </c>
    </row>
    <row r="17827" spans="1:10" ht="15" customHeight="1" x14ac:dyDescent="0.2">
      <c r="A17827">
        <f>IF(IFERROR((MATCH(G17827,$G$1:$G$17718,0)),0),INDEX($A$1:$A$17718,MATCH(G17827,$G$1:$G$17718,0)),MAX($A$2:$A17826)+1)</f>
        <v>10692</v>
      </c>
      <c r="B17827">
        <f t="shared" si="329"/>
        <v>10692</v>
      </c>
      <c r="C17827" t="str">
        <f t="shared" si="330"/>
        <v>Orient Wind Farm</v>
      </c>
      <c r="D17827">
        <v>251</v>
      </c>
      <c r="E17827" t="s">
        <v>17605</v>
      </c>
      <c r="F17827" s="1" t="s">
        <v>22723</v>
      </c>
      <c r="G17827">
        <v>61077</v>
      </c>
      <c r="H17827" s="2" t="s">
        <v>17075</v>
      </c>
      <c r="I17827">
        <v>12341</v>
      </c>
      <c r="J17827" t="s">
        <v>409</v>
      </c>
    </row>
    <row r="17828" spans="1:10" ht="15" customHeight="1" x14ac:dyDescent="0.2">
      <c r="A17828">
        <f>IF(IFERROR((MATCH(G17828,$G$1:$G$17718,0)),0),INDEX($A$1:$A$17718,MATCH(G17828,$G$1:$G$17718,0)),MAX($A$2:$A17827)+1)</f>
        <v>13605</v>
      </c>
      <c r="B17828" t="e">
        <f t="shared" si="329"/>
        <v>#N/A</v>
      </c>
      <c r="C17828" t="str">
        <f t="shared" si="330"/>
        <v>palo alto wind farm</v>
      </c>
      <c r="D17828">
        <v>251</v>
      </c>
      <c r="E17828" t="s">
        <v>17605</v>
      </c>
      <c r="F17828" s="1" t="s">
        <v>22724</v>
      </c>
      <c r="G17828">
        <v>63053</v>
      </c>
      <c r="H17828" s="2" t="s">
        <v>22725</v>
      </c>
      <c r="I17828">
        <v>12341</v>
      </c>
      <c r="J17828" t="s">
        <v>20548</v>
      </c>
    </row>
    <row r="17829" spans="1:10" ht="15" customHeight="1" x14ac:dyDescent="0.2">
      <c r="A17829">
        <f>IF(IFERROR((MATCH(G17829,$G$1:$G$17718,0)),0),INDEX($A$1:$A$17718,MATCH(G17829,$G$1:$G$17718,0)),MAX($A$2:$A17828)+1)</f>
        <v>787</v>
      </c>
      <c r="B17829">
        <f t="shared" si="329"/>
        <v>787</v>
      </c>
      <c r="C17829" t="str">
        <f t="shared" si="330"/>
        <v>Pomeroy Wind Farm</v>
      </c>
      <c r="D17829">
        <v>251</v>
      </c>
      <c r="E17829" t="s">
        <v>17605</v>
      </c>
      <c r="F17829" s="1" t="s">
        <v>22726</v>
      </c>
      <c r="G17829">
        <v>56501</v>
      </c>
      <c r="H17829" s="2" t="s">
        <v>1828</v>
      </c>
      <c r="I17829">
        <v>12341</v>
      </c>
      <c r="J17829" t="s">
        <v>409</v>
      </c>
    </row>
    <row r="17830" spans="1:10" ht="15" customHeight="1" x14ac:dyDescent="0.2">
      <c r="A17830">
        <f>IF(IFERROR((MATCH(G17830,$G$1:$G$17718,0)),0),INDEX($A$1:$A$17718,MATCH(G17830,$G$1:$G$17718,0)),MAX($A$2:$A17829)+1)</f>
        <v>828</v>
      </c>
      <c r="B17830">
        <f t="shared" si="329"/>
        <v>828</v>
      </c>
      <c r="C17830" t="str">
        <f t="shared" si="330"/>
        <v>Walnut Wind Farm</v>
      </c>
      <c r="D17830">
        <v>251</v>
      </c>
      <c r="E17830" t="s">
        <v>17605</v>
      </c>
      <c r="F17830" s="1" t="s">
        <v>22727</v>
      </c>
      <c r="G17830">
        <v>56811</v>
      </c>
      <c r="H17830" s="2" t="s">
        <v>1903</v>
      </c>
      <c r="I17830">
        <v>12341</v>
      </c>
      <c r="J17830" t="s">
        <v>409</v>
      </c>
    </row>
    <row r="17831" spans="1:10" ht="15" customHeight="1" x14ac:dyDescent="0.2">
      <c r="A17831">
        <f>IF(IFERROR((MATCH(G17831,$G$1:$G$17718,0)),0),INDEX($A$1:$A$17718,MATCH(G17831,$G$1:$G$17718,0)),MAX($A$2:$A17830)+1)</f>
        <v>1123</v>
      </c>
      <c r="B17831">
        <f t="shared" si="329"/>
        <v>1123</v>
      </c>
      <c r="C17831" t="str">
        <f t="shared" si="330"/>
        <v>Goodman Energy Center</v>
      </c>
      <c r="D17831">
        <v>401</v>
      </c>
      <c r="E17831" t="s">
        <v>20389</v>
      </c>
      <c r="F17831" s="1" t="s">
        <v>22728</v>
      </c>
      <c r="G17831">
        <v>56497</v>
      </c>
      <c r="H17831" s="2" t="s">
        <v>2692</v>
      </c>
      <c r="I17831">
        <v>12524</v>
      </c>
      <c r="J17831" t="s">
        <v>2515</v>
      </c>
    </row>
    <row r="17832" spans="1:10" ht="15" customHeight="1" x14ac:dyDescent="0.2">
      <c r="A17832">
        <f>IF(IFERROR((MATCH(G17832,$G$1:$G$17718,0)),0),INDEX($A$1:$A$17718,MATCH(G17832,$G$1:$G$17718,0)),MAX($A$2:$A17831)+1)</f>
        <v>11764</v>
      </c>
      <c r="B17832">
        <f t="shared" si="329"/>
        <v>11764</v>
      </c>
      <c r="C17832" t="str">
        <f t="shared" si="330"/>
        <v>english farms</v>
      </c>
      <c r="D17832">
        <v>220</v>
      </c>
      <c r="E17832" t="s">
        <v>10414</v>
      </c>
      <c r="F17832" s="1" t="s">
        <v>22729</v>
      </c>
      <c r="G17832">
        <v>61565</v>
      </c>
      <c r="H17832" s="2" t="s">
        <v>20746</v>
      </c>
      <c r="I17832">
        <v>9417</v>
      </c>
      <c r="J17832" t="s">
        <v>20745</v>
      </c>
    </row>
    <row r="17833" spans="1:10" ht="15" customHeight="1" x14ac:dyDescent="0.2">
      <c r="A17833">
        <f>IF(IFERROR((MATCH(G17833,$G$1:$G$17718,0)),0),INDEX($A$1:$A$17718,MATCH(G17833,$G$1:$G$17718,0)),MAX($A$2:$A17832)+1)</f>
        <v>319</v>
      </c>
      <c r="B17833">
        <f t="shared" si="329"/>
        <v>319</v>
      </c>
      <c r="C17833" t="str">
        <f t="shared" si="330"/>
        <v>Lansing</v>
      </c>
      <c r="D17833">
        <v>220</v>
      </c>
      <c r="E17833" t="s">
        <v>10414</v>
      </c>
      <c r="F17833" s="1" t="s">
        <v>22730</v>
      </c>
      <c r="G17833">
        <v>1047</v>
      </c>
      <c r="H17833" s="2" t="s">
        <v>844</v>
      </c>
      <c r="I17833">
        <v>9417</v>
      </c>
      <c r="J17833" t="s">
        <v>269</v>
      </c>
    </row>
    <row r="17834" spans="1:10" ht="15" customHeight="1" x14ac:dyDescent="0.2">
      <c r="A17834">
        <f>IF(IFERROR((MATCH(G17834,$G$1:$G$17718,0)),0),INDEX($A$1:$A$17718,MATCH(G17834,$G$1:$G$17718,0)),MAX($A$2:$A17833)+1)</f>
        <v>498</v>
      </c>
      <c r="B17834">
        <f t="shared" si="329"/>
        <v>498</v>
      </c>
      <c r="C17834" t="str">
        <f t="shared" si="330"/>
        <v>Prairie Creek</v>
      </c>
      <c r="D17834">
        <v>220</v>
      </c>
      <c r="E17834" t="s">
        <v>10414</v>
      </c>
      <c r="F17834" s="1" t="s">
        <v>22731</v>
      </c>
      <c r="G17834">
        <v>1073</v>
      </c>
      <c r="H17834" s="2" t="s">
        <v>1200</v>
      </c>
      <c r="I17834">
        <v>9417</v>
      </c>
      <c r="J17834" t="s">
        <v>269</v>
      </c>
    </row>
    <row r="17835" spans="1:10" ht="15" customHeight="1" x14ac:dyDescent="0.2">
      <c r="A17835">
        <f>IF(IFERROR((MATCH(G17835,$G$1:$G$17718,0)),0),INDEX($A$1:$A$17718,MATCH(G17835,$G$1:$G$17718,0)),MAX($A$2:$A17834)+1)</f>
        <v>11763</v>
      </c>
      <c r="B17835">
        <f t="shared" si="329"/>
        <v>11763</v>
      </c>
      <c r="C17835" t="str">
        <f t="shared" si="330"/>
        <v>upland prairie</v>
      </c>
      <c r="D17835">
        <v>220</v>
      </c>
      <c r="E17835" t="s">
        <v>10414</v>
      </c>
      <c r="F17835" s="1" t="s">
        <v>22732</v>
      </c>
      <c r="G17835">
        <v>61564</v>
      </c>
      <c r="H17835" s="2" t="s">
        <v>20744</v>
      </c>
      <c r="I17835">
        <v>9417</v>
      </c>
      <c r="J17835" t="s">
        <v>20745</v>
      </c>
    </row>
    <row r="17836" spans="1:10" ht="15" customHeight="1" x14ac:dyDescent="0.2">
      <c r="A17836">
        <f>A15740</f>
        <v>11614</v>
      </c>
      <c r="B17836" t="e">
        <f t="shared" si="329"/>
        <v>#N/A</v>
      </c>
      <c r="C17836" t="str">
        <f t="shared" si="330"/>
        <v>chapin street, ludlow, ma</v>
      </c>
      <c r="D17836">
        <v>271</v>
      </c>
      <c r="E17836" t="s">
        <v>20560</v>
      </c>
      <c r="F17836" s="1" t="s">
        <v>22733</v>
      </c>
      <c r="H17836" s="2"/>
    </row>
    <row r="17837" spans="1:10" ht="15" customHeight="1" x14ac:dyDescent="0.2">
      <c r="A17837">
        <f>IF(IFERROR((MATCH(G17837,$G$1:$G$17718,0)),0),INDEX($A$1:$A$17718,MATCH(G17837,$G$1:$G$17718,0)),MAX($A$2:$A17836)+1)</f>
        <v>13606</v>
      </c>
      <c r="B17837" t="e">
        <f t="shared" si="329"/>
        <v>#N/A</v>
      </c>
      <c r="C17837" t="str">
        <f t="shared" si="330"/>
        <v>mill road, hampden ma</v>
      </c>
      <c r="D17837">
        <v>271</v>
      </c>
      <c r="E17837" t="s">
        <v>20560</v>
      </c>
      <c r="F17837" s="1" t="s">
        <v>22734</v>
      </c>
      <c r="H17837" s="2"/>
    </row>
    <row r="17838" spans="1:10" ht="15" customHeight="1" x14ac:dyDescent="0.2">
      <c r="A17838">
        <f>IF(IFERROR((MATCH(G17838,$G$1:$G$17718,0)),0),INDEX($A$1:$A$17718,MATCH(G17838,$G$1:$G$17718,0)),MAX($A$2:$A17837)+1)</f>
        <v>13607</v>
      </c>
      <c r="B17838" t="e">
        <f t="shared" si="329"/>
        <v>#N/A</v>
      </c>
      <c r="C17838" t="str">
        <f t="shared" si="330"/>
        <v>laotto solar</v>
      </c>
      <c r="D17838">
        <v>181</v>
      </c>
      <c r="E17838" t="s">
        <v>17665</v>
      </c>
      <c r="F17838" s="1" t="s">
        <v>22735</v>
      </c>
      <c r="H17838" s="2"/>
    </row>
    <row r="17839" spans="1:10" ht="15" customHeight="1" x14ac:dyDescent="0.2">
      <c r="A17839">
        <f>IF(IFERROR((MATCH(G17839,$G$1:$G$17718,0)),0),INDEX($A$1:$A$17718,MATCH(G17839,$G$1:$G$17718,0)),MAX($A$2:$A17838)+1)</f>
        <v>13608</v>
      </c>
      <c r="B17839" t="e">
        <f t="shared" si="329"/>
        <v>#N/A</v>
      </c>
      <c r="C17839" t="str">
        <f t="shared" si="330"/>
        <v>perryville solar</v>
      </c>
      <c r="D17839">
        <v>181</v>
      </c>
      <c r="E17839" t="s">
        <v>17665</v>
      </c>
      <c r="F17839" s="1" t="s">
        <v>22736</v>
      </c>
      <c r="H17839" s="2"/>
    </row>
    <row r="17840" spans="1:10" ht="15" customHeight="1" x14ac:dyDescent="0.2">
      <c r="A17840">
        <f>IF(IFERROR((MATCH(G17840,$G$1:$G$17718,0)),0),INDEX($A$1:$A$17718,MATCH(G17840,$G$1:$G$17718,0)),MAX($A$2:$A17839)+1)</f>
        <v>13609</v>
      </c>
      <c r="B17840" t="e">
        <f t="shared" si="329"/>
        <v>#N/A</v>
      </c>
      <c r="C17840" t="str">
        <f t="shared" si="330"/>
        <v>wheatfield solar</v>
      </c>
      <c r="D17840">
        <v>181</v>
      </c>
      <c r="E17840" t="s">
        <v>17665</v>
      </c>
      <c r="F17840" s="1" t="s">
        <v>22737</v>
      </c>
      <c r="H17840" s="2"/>
    </row>
    <row r="17841" spans="1:11" ht="15" customHeight="1" x14ac:dyDescent="0.2">
      <c r="A17841">
        <f>IF(IFERROR((MATCH(G17841,$G$1:$G$17718,0)),0),INDEX($A$1:$A$17718,MATCH(G17841,$G$1:$G$17718,0)),MAX($A$2:$A17840)+1)</f>
        <v>517</v>
      </c>
      <c r="B17841">
        <f t="shared" si="329"/>
        <v>517</v>
      </c>
      <c r="C17841" t="str">
        <f t="shared" si="330"/>
        <v>R S Nelson</v>
      </c>
      <c r="D17841">
        <v>234</v>
      </c>
      <c r="E17841" t="s">
        <v>22738</v>
      </c>
      <c r="F17841" s="1" t="s">
        <v>22739</v>
      </c>
      <c r="G17841">
        <v>1393</v>
      </c>
      <c r="H17841" s="2" t="s">
        <v>1245</v>
      </c>
      <c r="I17841">
        <v>11241</v>
      </c>
      <c r="J17841" t="s">
        <v>244</v>
      </c>
    </row>
    <row r="17842" spans="1:11" ht="15" customHeight="1" x14ac:dyDescent="0.2">
      <c r="A17842">
        <f>IF(IFERROR((MATCH(G17842,$G$1:$G$17718,0)),0),INDEX($A$1:$A$17718,MATCH(G17842,$G$1:$G$17718,0)),MAX($A$2:$A17841)+1)</f>
        <v>452</v>
      </c>
      <c r="B17842">
        <f t="shared" si="329"/>
        <v>452</v>
      </c>
      <c r="C17842" t="str">
        <f t="shared" si="330"/>
        <v>Nine Mile Point</v>
      </c>
      <c r="D17842">
        <v>362</v>
      </c>
      <c r="E17842" t="s">
        <v>17612</v>
      </c>
      <c r="F17842" s="1" t="s">
        <v>22740</v>
      </c>
      <c r="G17842">
        <v>1403</v>
      </c>
      <c r="H17842" s="2" t="s">
        <v>1112</v>
      </c>
      <c r="I17842">
        <v>11241</v>
      </c>
      <c r="J17842" t="s">
        <v>244</v>
      </c>
    </row>
    <row r="17843" spans="1:11" ht="15" customHeight="1" x14ac:dyDescent="0.2">
      <c r="A17843">
        <f>IF(IFERROR((MATCH(G17843,$G$1:$G$17718,0)),0),INDEX($A$1:$A$17718,MATCH(G17843,$G$1:$G$17718,0)),MAX($A$2:$A17842)+1)</f>
        <v>10556</v>
      </c>
      <c r="B17843">
        <f t="shared" si="329"/>
        <v>10556</v>
      </c>
      <c r="C17843" t="str">
        <f t="shared" si="330"/>
        <v>St. Charles Power Station (LA)</v>
      </c>
      <c r="D17843">
        <v>362</v>
      </c>
      <c r="E17843" t="s">
        <v>17612</v>
      </c>
      <c r="F17843" s="1" t="s">
        <v>22741</v>
      </c>
      <c r="G17843">
        <v>60926</v>
      </c>
      <c r="H17843" s="2" t="s">
        <v>16880</v>
      </c>
      <c r="I17843">
        <v>11241</v>
      </c>
      <c r="J17843" t="s">
        <v>244</v>
      </c>
    </row>
    <row r="17844" spans="1:11" ht="15" customHeight="1" x14ac:dyDescent="0.2">
      <c r="A17844">
        <f>IF(IFERROR((MATCH(G17844,$G$1:$G$17718,0)),0),INDEX($A$1:$A$17718,MATCH(G17844,$G$1:$G$17718,0)),MAX($A$2:$A17843)+1)</f>
        <v>9492</v>
      </c>
      <c r="B17844">
        <f t="shared" si="329"/>
        <v>9492</v>
      </c>
      <c r="C17844" t="str">
        <f t="shared" si="330"/>
        <v>union power station</v>
      </c>
      <c r="D17844">
        <v>362</v>
      </c>
      <c r="E17844" t="s">
        <v>17612</v>
      </c>
      <c r="F17844" s="1" t="s">
        <v>22742</v>
      </c>
      <c r="G17844">
        <v>55314</v>
      </c>
      <c r="H17844" s="2" t="s">
        <v>22589</v>
      </c>
    </row>
    <row r="17845" spans="1:11" ht="15" customHeight="1" x14ac:dyDescent="0.2">
      <c r="A17845">
        <f>IF(IFERROR((MATCH(G17845,$G$1:$G$17718,0)),0),INDEX($A$1:$A$17718,MATCH(G17845,$G$1:$G$17718,0)),MAX($A$2:$A17844)+1)</f>
        <v>13610</v>
      </c>
      <c r="B17845" t="e">
        <f t="shared" si="329"/>
        <v>#N/A</v>
      </c>
      <c r="C17845" t="str">
        <f t="shared" si="330"/>
        <v>na</v>
      </c>
      <c r="D17845">
        <v>375</v>
      </c>
      <c r="E17845" t="s">
        <v>22743</v>
      </c>
      <c r="F17845" s="1" t="s">
        <v>18388</v>
      </c>
      <c r="H17845" s="2"/>
    </row>
    <row r="17846" spans="1:11" ht="15" customHeight="1" x14ac:dyDescent="0.2">
      <c r="A17846">
        <f>IF(IFERROR((MATCH(G17846,$G$1:$G$17718,0)),0),INDEX($A$1:$A$17718,MATCH(G17846,$G$1:$G$17718,0)),MAX($A$2:$A17845)+1)</f>
        <v>10968</v>
      </c>
      <c r="B17846">
        <f t="shared" si="329"/>
        <v>10968</v>
      </c>
      <c r="C17846" t="str">
        <f t="shared" si="330"/>
        <v>F.D. Kuester Generating Station</v>
      </c>
      <c r="D17846">
        <v>368</v>
      </c>
      <c r="E17846" t="s">
        <v>20595</v>
      </c>
      <c r="F17846" s="1" t="s">
        <v>22744</v>
      </c>
      <c r="G17846">
        <v>61392</v>
      </c>
      <c r="H17846" s="2" t="s">
        <v>17492</v>
      </c>
      <c r="I17846">
        <v>61029</v>
      </c>
      <c r="J17846" t="s">
        <v>17491</v>
      </c>
    </row>
    <row r="17847" spans="1:11" ht="15" customHeight="1" x14ac:dyDescent="0.2">
      <c r="A17847">
        <f>IF(IFERROR((MATCH(G17847,$G$1:$G$17718,0)),0),INDEX($A$1:$A$17718,MATCH(G17847,$G$1:$G$17718,0)),MAX($A$2:$A17846)+1)</f>
        <v>10967</v>
      </c>
      <c r="B17847">
        <f t="shared" ref="B17847:B17910" si="331">IF(COUNTIF($G$1:$G$17718,G17847&gt;0),0,INDEX($A$1:$A$17718,MATCH(G17847,$G$1:$G$17718,0)))</f>
        <v>10967</v>
      </c>
      <c r="C17847" t="str">
        <f t="shared" si="330"/>
        <v>A.J. Mihm Generating Station</v>
      </c>
      <c r="D17847">
        <v>368</v>
      </c>
      <c r="E17847" t="s">
        <v>20595</v>
      </c>
      <c r="F17847" s="1" t="s">
        <v>22745</v>
      </c>
      <c r="G17847">
        <v>61391</v>
      </c>
      <c r="H17847" s="2" t="s">
        <v>17490</v>
      </c>
      <c r="I17847">
        <v>61029</v>
      </c>
      <c r="J17847" t="s">
        <v>17491</v>
      </c>
    </row>
    <row r="17848" spans="1:11" ht="15" customHeight="1" x14ac:dyDescent="0.2">
      <c r="A17848">
        <f>IF(IFERROR((MATCH(G17848,$G$1:$G$17718,0)),0),INDEX($A$1:$A$17718,MATCH(G17848,$G$1:$G$17718,0)),MAX($A$2:$A17847)+1)</f>
        <v>13611</v>
      </c>
      <c r="B17848" t="e">
        <f t="shared" si="331"/>
        <v>#N/A</v>
      </c>
      <c r="C17848" t="str">
        <f t="shared" si="330"/>
        <v>turquoise liberty solar</v>
      </c>
      <c r="D17848">
        <v>241</v>
      </c>
      <c r="E17848" t="s">
        <v>22746</v>
      </c>
      <c r="F17848" s="1" t="s">
        <v>22747</v>
      </c>
      <c r="G17848">
        <v>62980</v>
      </c>
      <c r="H17848" s="2" t="s">
        <v>22748</v>
      </c>
      <c r="I17848">
        <v>57222</v>
      </c>
      <c r="J17848" t="s">
        <v>22749</v>
      </c>
    </row>
    <row r="17849" spans="1:11" ht="15" customHeight="1" x14ac:dyDescent="0.2">
      <c r="A17849">
        <f>A17348</f>
        <v>13189</v>
      </c>
      <c r="B17849" t="e">
        <f t="shared" si="331"/>
        <v>#N/A</v>
      </c>
      <c r="C17849" t="str">
        <f t="shared" si="330"/>
        <v>chickahominy power llc</v>
      </c>
      <c r="G17849">
        <v>63886</v>
      </c>
      <c r="H17849" s="2" t="s">
        <v>22226</v>
      </c>
      <c r="I17849">
        <v>63558</v>
      </c>
      <c r="J17849" t="s">
        <v>22226</v>
      </c>
      <c r="K17849" t="s">
        <v>22750</v>
      </c>
    </row>
    <row r="17850" spans="1:11" ht="15" customHeight="1" x14ac:dyDescent="0.2">
      <c r="A17850">
        <f>IF(IFERROR((MATCH(G17850,$G$1:$G$17718,0)),0),INDEX($A$1:$A$17718,MATCH(G17850,$G$1:$G$17718,0)),MAX($A$2:$A17849)+1)</f>
        <v>13612</v>
      </c>
      <c r="B17850" t="e">
        <f t="shared" si="331"/>
        <v>#N/A</v>
      </c>
      <c r="C17850" t="str">
        <f t="shared" si="330"/>
        <v>arroyo solar energy storage hybrid</v>
      </c>
      <c r="G17850">
        <v>63172</v>
      </c>
      <c r="H17850" s="2" t="s">
        <v>22751</v>
      </c>
      <c r="I17850">
        <v>62921</v>
      </c>
      <c r="J17850" t="s">
        <v>22752</v>
      </c>
      <c r="K17850" t="s">
        <v>22753</v>
      </c>
    </row>
    <row r="17851" spans="1:11" ht="15" customHeight="1" x14ac:dyDescent="0.2">
      <c r="A17851">
        <f>IF(IFERROR((MATCH(G17851,$G$1:$G$17718,0)),0),INDEX($A$1:$A$17718,MATCH(G17851,$G$1:$G$17718,0)),MAX($A$2:$A17850)+1)</f>
        <v>13613</v>
      </c>
      <c r="B17851" t="e">
        <f t="shared" si="331"/>
        <v>#N/A</v>
      </c>
      <c r="C17851" t="str">
        <f t="shared" si="330"/>
        <v>fighting jays solar project</v>
      </c>
      <c r="G17851">
        <v>62945</v>
      </c>
      <c r="H17851" s="2" t="s">
        <v>22754</v>
      </c>
      <c r="I17851">
        <v>62794</v>
      </c>
      <c r="J17851" t="s">
        <v>22755</v>
      </c>
      <c r="K17851" t="s">
        <v>22753</v>
      </c>
    </row>
    <row r="17852" spans="1:11" ht="15" customHeight="1" x14ac:dyDescent="0.2">
      <c r="A17852">
        <f>IF(IFERROR((MATCH(G17852,$G$1:$G$17718,0)),0),INDEX($A$1:$A$17718,MATCH(G17852,$G$1:$G$17718,0)),MAX($A$2:$A17851)+1)</f>
        <v>13614</v>
      </c>
      <c r="B17852" t="e">
        <f t="shared" si="331"/>
        <v>#N/A</v>
      </c>
      <c r="C17852" t="str">
        <f t="shared" si="330"/>
        <v>mohave county wind farm</v>
      </c>
      <c r="G17852">
        <v>63114</v>
      </c>
      <c r="H17852" s="2" t="s">
        <v>22756</v>
      </c>
      <c r="I17852">
        <v>62916</v>
      </c>
      <c r="J17852" t="s">
        <v>22756</v>
      </c>
      <c r="K17852" t="s">
        <v>22753</v>
      </c>
    </row>
    <row r="17853" spans="1:11" ht="15" customHeight="1" x14ac:dyDescent="0.2">
      <c r="A17853">
        <f>IF(IFERROR((MATCH(G17853,$G$1:$G$17718,0)),0),INDEX($A$1:$A$17718,MATCH(G17853,$G$1:$G$17718,0)),MAX($A$2:$A17852)+1)</f>
        <v>13615</v>
      </c>
      <c r="B17853" t="e">
        <f t="shared" si="331"/>
        <v>#N/A</v>
      </c>
      <c r="C17853" t="str">
        <f t="shared" si="330"/>
        <v>ho clarke generating</v>
      </c>
      <c r="G17853">
        <v>63335</v>
      </c>
      <c r="H17853" s="2" t="s">
        <v>22757</v>
      </c>
      <c r="I17853">
        <v>63082</v>
      </c>
      <c r="J17853" t="s">
        <v>22758</v>
      </c>
      <c r="K17853" t="s">
        <v>22753</v>
      </c>
    </row>
    <row r="17854" spans="1:11" ht="15" customHeight="1" x14ac:dyDescent="0.2">
      <c r="A17854">
        <f>IF(IFERROR((MATCH(G17854,$G$1:$G$17718,0)),0),INDEX($A$1:$A$17718,MATCH(G17854,$G$1:$G$17718,0)),MAX($A$2:$A17853)+1)</f>
        <v>13616</v>
      </c>
      <c r="B17854" t="e">
        <f t="shared" si="331"/>
        <v>#N/A</v>
      </c>
      <c r="C17854" t="str">
        <f t="shared" si="330"/>
        <v>arida solar</v>
      </c>
      <c r="G17854">
        <v>63841</v>
      </c>
      <c r="H17854" s="2" t="s">
        <v>22759</v>
      </c>
      <c r="I17854">
        <v>63520</v>
      </c>
      <c r="J17854" t="s">
        <v>22759</v>
      </c>
      <c r="K17854" t="s">
        <v>22753</v>
      </c>
    </row>
    <row r="17855" spans="1:11" ht="15" customHeight="1" x14ac:dyDescent="0.2">
      <c r="A17855">
        <f>IF(IFERROR((MATCH(G17855,$G$1:$G$17718,0)),0),INDEX($A$1:$A$17718,MATCH(G17855,$G$1:$G$17718,0)),MAX($A$2:$A17854)+1)</f>
        <v>13617</v>
      </c>
      <c r="B17855" t="e">
        <f t="shared" si="331"/>
        <v>#N/A</v>
      </c>
      <c r="C17855" t="str">
        <f t="shared" si="330"/>
        <v>neptune energy center hybrid</v>
      </c>
      <c r="G17855">
        <v>63731</v>
      </c>
      <c r="H17855" s="2" t="s">
        <v>22760</v>
      </c>
      <c r="I17855">
        <v>63427</v>
      </c>
      <c r="J17855" t="s">
        <v>22761</v>
      </c>
      <c r="K17855" t="s">
        <v>22753</v>
      </c>
    </row>
    <row r="17856" spans="1:11" ht="15" customHeight="1" x14ac:dyDescent="0.2">
      <c r="A17856">
        <f>IF(IFERROR((MATCH(G17856,$G$1:$G$17718,0)),0),INDEX($A$1:$A$17718,MATCH(G17856,$G$1:$G$17718,0)),MAX($A$2:$A17855)+1)</f>
        <v>13618</v>
      </c>
      <c r="B17856" t="e">
        <f t="shared" si="331"/>
        <v>#N/A</v>
      </c>
      <c r="C17856" t="str">
        <f t="shared" si="330"/>
        <v>isabella wind park</v>
      </c>
      <c r="G17856">
        <v>63601</v>
      </c>
      <c r="H17856" s="2" t="s">
        <v>22762</v>
      </c>
      <c r="I17856">
        <v>5109</v>
      </c>
      <c r="K17856" t="s">
        <v>22753</v>
      </c>
    </row>
    <row r="17857" spans="1:11" ht="15" customHeight="1" x14ac:dyDescent="0.2">
      <c r="A17857">
        <f>IF(IFERROR((MATCH(G17857,$G$1:$G$17718,0)),0),INDEX($A$1:$A$17718,MATCH(G17857,$G$1:$G$17718,0)),MAX($A$2:$A17856)+1)</f>
        <v>13619</v>
      </c>
      <c r="B17857" t="e">
        <f t="shared" si="331"/>
        <v>#N/A</v>
      </c>
      <c r="C17857" t="str">
        <f t="shared" si="330"/>
        <v>jordan creek wind farm, llc</v>
      </c>
      <c r="G17857">
        <v>63389</v>
      </c>
      <c r="H17857" s="2" t="s">
        <v>22763</v>
      </c>
      <c r="I17857">
        <v>63128</v>
      </c>
      <c r="J17857" t="s">
        <v>22763</v>
      </c>
      <c r="K17857" t="s">
        <v>22753</v>
      </c>
    </row>
    <row r="17858" spans="1:11" ht="15" customHeight="1" x14ac:dyDescent="0.2">
      <c r="A17858">
        <f>IF(IFERROR((MATCH(G17858,$G$1:$G$17718,0)),0),INDEX($A$1:$A$17718,MATCH(G17858,$G$1:$G$17718,0)),MAX($A$2:$A17857)+1)</f>
        <v>13620</v>
      </c>
      <c r="B17858" t="e">
        <f t="shared" si="331"/>
        <v>#N/A</v>
      </c>
      <c r="C17858" t="str">
        <f t="shared" ref="C17858:C17921" si="332">IF(H17858="",F17858,H17858)</f>
        <v>obsidian solar center</v>
      </c>
      <c r="G17858">
        <v>63488</v>
      </c>
      <c r="H17858" s="2" t="s">
        <v>22764</v>
      </c>
      <c r="I17858">
        <v>63217</v>
      </c>
      <c r="J17858" t="s">
        <v>22765</v>
      </c>
      <c r="K17858" t="s">
        <v>22753</v>
      </c>
    </row>
    <row r="17859" spans="1:11" ht="15" customHeight="1" x14ac:dyDescent="0.2">
      <c r="A17859">
        <f>IF(IFERROR((MATCH(G17859,$G$1:$G$17718,0)),0),INDEX($A$1:$A$17718,MATCH(G17859,$G$1:$G$17718,0)),MAX($A$2:$A17858)+1)</f>
        <v>13621</v>
      </c>
      <c r="B17859" t="e">
        <f t="shared" si="331"/>
        <v>#N/A</v>
      </c>
      <c r="C17859" t="str">
        <f t="shared" si="332"/>
        <v>rough hat</v>
      </c>
      <c r="G17859">
        <v>63782</v>
      </c>
      <c r="H17859" s="2" t="s">
        <v>22766</v>
      </c>
      <c r="I17859">
        <v>63465</v>
      </c>
      <c r="J17859" t="s">
        <v>22767</v>
      </c>
      <c r="K17859" t="s">
        <v>22753</v>
      </c>
    </row>
    <row r="17860" spans="1:11" ht="15" customHeight="1" x14ac:dyDescent="0.2">
      <c r="A17860">
        <f>IF(IFERROR((MATCH(G17860,$G$1:$G$17718,0)),0),INDEX($A$1:$A$17718,MATCH(G17860,$G$1:$G$17718,0)),MAX($A$2:$A17859)+1)</f>
        <v>13622</v>
      </c>
      <c r="B17860" t="e">
        <f t="shared" si="331"/>
        <v>#N/A</v>
      </c>
      <c r="C17860" t="str">
        <f t="shared" si="332"/>
        <v>rough hat 2</v>
      </c>
      <c r="G17860">
        <v>63783</v>
      </c>
      <c r="H17860" s="2" t="s">
        <v>22768</v>
      </c>
      <c r="I17860">
        <v>63465</v>
      </c>
      <c r="J17860" t="s">
        <v>22767</v>
      </c>
      <c r="K17860" t="s">
        <v>22753</v>
      </c>
    </row>
    <row r="17861" spans="1:11" ht="15" customHeight="1" x14ac:dyDescent="0.2">
      <c r="A17861">
        <f>IF(IFERROR((MATCH(G17861,$G$1:$G$17718,0)),0),INDEX($A$1:$A$17718,MATCH(G17861,$G$1:$G$17718,0)),MAX($A$2:$A17860)+1)</f>
        <v>13623</v>
      </c>
      <c r="B17861" t="e">
        <f t="shared" si="331"/>
        <v>#N/A</v>
      </c>
      <c r="C17861" t="str">
        <f t="shared" si="332"/>
        <v>panther grove wind, llc</v>
      </c>
      <c r="G17861">
        <v>63818</v>
      </c>
      <c r="H17861" s="2" t="s">
        <v>22769</v>
      </c>
      <c r="I17861">
        <v>63501</v>
      </c>
      <c r="J17861" t="s">
        <v>22769</v>
      </c>
      <c r="K17861" t="s">
        <v>22753</v>
      </c>
    </row>
    <row r="17862" spans="1:11" ht="15" customHeight="1" x14ac:dyDescent="0.2">
      <c r="A17862">
        <f>IF(IFERROR((MATCH(G17862,$G$1:$G$17718,0)),0),INDEX($A$1:$A$17718,MATCH(G17862,$G$1:$G$17718,0)),MAX($A$2:$A17861)+1)</f>
        <v>13624</v>
      </c>
      <c r="B17862" t="e">
        <f t="shared" si="331"/>
        <v>#N/A</v>
      </c>
      <c r="C17862" t="str">
        <f t="shared" si="332"/>
        <v>trex us green holly</v>
      </c>
      <c r="G17862">
        <v>63201</v>
      </c>
      <c r="H17862" s="2" t="s">
        <v>22770</v>
      </c>
      <c r="I17862">
        <v>62935</v>
      </c>
      <c r="J17862" t="s">
        <v>22771</v>
      </c>
      <c r="K17862" t="s">
        <v>22753</v>
      </c>
    </row>
    <row r="17863" spans="1:11" ht="15" customHeight="1" x14ac:dyDescent="0.2">
      <c r="A17863">
        <f>IF(IFERROR((MATCH(G17863,$G$1:$G$17718,0)),0),INDEX($A$1:$A$17718,MATCH(G17863,$G$1:$G$17718,0)),MAX($A$2:$A17862)+1)</f>
        <v>13625</v>
      </c>
      <c r="B17863" t="e">
        <f t="shared" si="331"/>
        <v>#N/A</v>
      </c>
      <c r="C17863" t="str">
        <f t="shared" si="332"/>
        <v>southern bighorn solar hybrid</v>
      </c>
      <c r="G17863">
        <v>63113</v>
      </c>
      <c r="H17863" s="2" t="s">
        <v>22772</v>
      </c>
      <c r="I17863">
        <v>62910</v>
      </c>
      <c r="J17863" t="s">
        <v>22773</v>
      </c>
      <c r="K17863" t="s">
        <v>22753</v>
      </c>
    </row>
    <row r="17864" spans="1:11" ht="15" customHeight="1" x14ac:dyDescent="0.2">
      <c r="A17864">
        <f>IF(IFERROR((MATCH(G17864,$G$1:$G$17718,0)),0),INDEX($A$1:$A$17718,MATCH(G17864,$G$1:$G$17718,0)),MAX($A$2:$A17863)+1)</f>
        <v>13626</v>
      </c>
      <c r="B17864" t="e">
        <f t="shared" si="331"/>
        <v>#N/A</v>
      </c>
      <c r="C17864" t="str">
        <f t="shared" si="332"/>
        <v>athos solar project</v>
      </c>
      <c r="G17864">
        <v>63300</v>
      </c>
      <c r="H17864" s="2" t="s">
        <v>22774</v>
      </c>
      <c r="I17864">
        <v>62983</v>
      </c>
      <c r="J17864" t="s">
        <v>22775</v>
      </c>
      <c r="K17864" t="s">
        <v>22753</v>
      </c>
    </row>
    <row r="17865" spans="1:11" ht="15" customHeight="1" x14ac:dyDescent="0.2">
      <c r="A17865">
        <f>IF(IFERROR((MATCH(G17865,$G$1:$G$17718,0)),0),INDEX($A$1:$A$17718,MATCH(G17865,$G$1:$G$17718,0)),MAX($A$2:$A17864)+1)</f>
        <v>13627</v>
      </c>
      <c r="B17865" t="e">
        <f t="shared" si="331"/>
        <v>#N/A</v>
      </c>
      <c r="C17865" t="str">
        <f t="shared" si="332"/>
        <v>2w permian solar project hybrid</v>
      </c>
      <c r="G17865">
        <v>63255</v>
      </c>
      <c r="H17865" s="2" t="s">
        <v>22776</v>
      </c>
      <c r="I17865">
        <v>63012</v>
      </c>
      <c r="J17865" t="s">
        <v>22777</v>
      </c>
      <c r="K17865" t="s">
        <v>22753</v>
      </c>
    </row>
    <row r="17866" spans="1:11" ht="15" customHeight="1" x14ac:dyDescent="0.2">
      <c r="A17866">
        <f>IF(IFERROR((MATCH(G17866,$G$1:$G$17718,0)),0),INDEX($A$1:$A$17718,MATCH(G17866,$G$1:$G$17718,0)),MAX($A$2:$A17865)+1)</f>
        <v>13628</v>
      </c>
      <c r="B17866" t="e">
        <f t="shared" si="331"/>
        <v>#N/A</v>
      </c>
      <c r="C17866" t="str">
        <f t="shared" si="332"/>
        <v>cheyenne ridge wind farm</v>
      </c>
      <c r="G17866">
        <v>62952</v>
      </c>
      <c r="H17866" s="2" t="s">
        <v>22778</v>
      </c>
      <c r="I17866">
        <v>15466</v>
      </c>
      <c r="J17866" t="s">
        <v>22779</v>
      </c>
      <c r="K17866" t="s">
        <v>22753</v>
      </c>
    </row>
    <row r="17867" spans="1:11" ht="15" customHeight="1" x14ac:dyDescent="0.2">
      <c r="A17867">
        <f>IF(IFERROR((MATCH(G17867,$G$1:$G$17718,0)),0),INDEX($A$1:$A$17718,MATCH(G17867,$G$1:$G$17718,0)),MAX($A$2:$A17866)+1)</f>
        <v>13629</v>
      </c>
      <c r="B17867" t="e">
        <f t="shared" si="331"/>
        <v>#N/A</v>
      </c>
      <c r="C17867" t="str">
        <f t="shared" si="332"/>
        <v>mec north</v>
      </c>
      <c r="G17867">
        <v>63911</v>
      </c>
      <c r="H17867" s="2" t="s">
        <v>22780</v>
      </c>
      <c r="I17867">
        <v>63576</v>
      </c>
      <c r="J17867" t="s">
        <v>22780</v>
      </c>
      <c r="K17867" t="s">
        <v>22753</v>
      </c>
    </row>
    <row r="17868" spans="1:11" ht="15" customHeight="1" x14ac:dyDescent="0.2">
      <c r="A17868">
        <f>IF(IFERROR((MATCH(G17868,$G$1:$G$17718,0)),0),INDEX($A$1:$A$17718,MATCH(G17868,$G$1:$G$17718,0)),MAX($A$2:$A17867)+1)</f>
        <v>13630</v>
      </c>
      <c r="B17868" t="e">
        <f t="shared" si="331"/>
        <v>#N/A</v>
      </c>
      <c r="C17868" t="str">
        <f t="shared" si="332"/>
        <v>mec south</v>
      </c>
      <c r="G17868">
        <v>63912</v>
      </c>
      <c r="H17868" s="2" t="s">
        <v>22781</v>
      </c>
      <c r="I17868">
        <v>63577</v>
      </c>
      <c r="J17868" t="s">
        <v>22781</v>
      </c>
      <c r="K17868" t="s">
        <v>22753</v>
      </c>
    </row>
    <row r="17869" spans="1:11" ht="15" customHeight="1" x14ac:dyDescent="0.2">
      <c r="A17869">
        <f>IF(IFERROR((MATCH(G17869,$G$1:$G$17718,0)),0),INDEX($A$1:$A$17718,MATCH(G17869,$G$1:$G$17718,0)),MAX($A$2:$A17868)+1)</f>
        <v>13631</v>
      </c>
      <c r="B17869" t="e">
        <f t="shared" si="331"/>
        <v>#N/A</v>
      </c>
      <c r="C17869" t="str">
        <f t="shared" si="332"/>
        <v>sagamore wind</v>
      </c>
      <c r="G17869">
        <v>63578</v>
      </c>
      <c r="H17869" s="2" t="s">
        <v>22782</v>
      </c>
      <c r="I17869">
        <v>17718</v>
      </c>
      <c r="J17869" t="s">
        <v>22783</v>
      </c>
      <c r="K17869" t="s">
        <v>22753</v>
      </c>
    </row>
    <row r="17870" spans="1:11" ht="15" customHeight="1" x14ac:dyDescent="0.2">
      <c r="A17870">
        <f>IF(IFERROR((MATCH(G17870,$G$1:$G$17718,0)),0),INDEX($A$1:$A$17718,MATCH(G17870,$G$1:$G$17718,0)),MAX($A$2:$A17869)+1)</f>
        <v>13632</v>
      </c>
      <c r="B17870" t="e">
        <f t="shared" si="331"/>
        <v>#N/A</v>
      </c>
      <c r="C17870" t="str">
        <f t="shared" si="332"/>
        <v>aviator wind</v>
      </c>
      <c r="G17870">
        <v>63209</v>
      </c>
      <c r="H17870" s="2" t="s">
        <v>22784</v>
      </c>
      <c r="I17870">
        <v>62993</v>
      </c>
      <c r="J17870" t="s">
        <v>22785</v>
      </c>
      <c r="K17870" t="s">
        <v>22753</v>
      </c>
    </row>
    <row r="17871" spans="1:11" ht="15" customHeight="1" x14ac:dyDescent="0.2">
      <c r="A17871">
        <f>IF(IFERROR((MATCH(G17871,$G$1:$G$17718,0)),0),INDEX($A$1:$A$17718,MATCH(G17871,$G$1:$G$17718,0)),MAX($A$2:$A17870)+1)</f>
        <v>13633</v>
      </c>
      <c r="B17871" t="e">
        <f t="shared" si="331"/>
        <v>#N/A</v>
      </c>
      <c r="C17871" t="str">
        <f t="shared" si="332"/>
        <v>shady hills combined cycle facility</v>
      </c>
      <c r="G17871">
        <v>63802</v>
      </c>
      <c r="H17871" s="2" t="s">
        <v>22786</v>
      </c>
      <c r="I17871">
        <v>63488</v>
      </c>
      <c r="J17871" t="s">
        <v>22787</v>
      </c>
      <c r="K17871" t="s">
        <v>22753</v>
      </c>
    </row>
    <row r="17872" spans="1:11" ht="15" customHeight="1" x14ac:dyDescent="0.2">
      <c r="A17872">
        <f>IF(IFERROR((MATCH(G17872,$G$1:$G$17718,0)),0),INDEX($A$1:$A$17718,MATCH(G17872,$G$1:$G$17718,0)),MAX($A$2:$A17871)+1)</f>
        <v>13634</v>
      </c>
      <c r="B17872" t="e">
        <f t="shared" si="331"/>
        <v>#N/A</v>
      </c>
      <c r="C17872" t="str">
        <f t="shared" si="332"/>
        <v>atlas</v>
      </c>
      <c r="G17872">
        <v>63798</v>
      </c>
      <c r="H17872" s="2" t="s">
        <v>22788</v>
      </c>
      <c r="I17872">
        <v>61222</v>
      </c>
      <c r="J17872" t="s">
        <v>22789</v>
      </c>
      <c r="K17872" t="s">
        <v>22753</v>
      </c>
    </row>
    <row r="17873" spans="1:11" ht="15" customHeight="1" x14ac:dyDescent="0.2">
      <c r="A17873">
        <f>IF(IFERROR((MATCH(G17873,$G$1:$G$17718,0)),0),INDEX($A$1:$A$17718,MATCH(G17873,$G$1:$G$17718,0)),MAX($A$2:$A17872)+1)</f>
        <v>13635</v>
      </c>
      <c r="B17873" t="e">
        <f t="shared" si="331"/>
        <v>#N/A</v>
      </c>
      <c r="C17873" t="str">
        <f t="shared" si="332"/>
        <v>topaz generating</v>
      </c>
      <c r="G17873">
        <v>63688</v>
      </c>
      <c r="H17873" s="2" t="s">
        <v>22790</v>
      </c>
      <c r="I17873">
        <v>63082</v>
      </c>
      <c r="J17873" t="s">
        <v>22758</v>
      </c>
      <c r="K17873" t="s">
        <v>22753</v>
      </c>
    </row>
    <row r="17874" spans="1:11" ht="15" customHeight="1" x14ac:dyDescent="0.2">
      <c r="A17874">
        <f>IF(IFERROR((MATCH(G17874,$G$1:$G$17718,0)),0),INDEX($A$1:$A$17718,MATCH(G17874,$G$1:$G$17718,0)),MAX($A$2:$A17873)+1)</f>
        <v>13636</v>
      </c>
      <c r="B17874" t="e">
        <f t="shared" si="331"/>
        <v>#N/A</v>
      </c>
      <c r="C17874" t="str">
        <f t="shared" si="332"/>
        <v>slate hybrid</v>
      </c>
      <c r="G17874">
        <v>63727</v>
      </c>
      <c r="H17874" s="2" t="s">
        <v>22791</v>
      </c>
      <c r="I17874">
        <v>62780</v>
      </c>
      <c r="J17874" t="s">
        <v>22792</v>
      </c>
      <c r="K17874" t="s">
        <v>22753</v>
      </c>
    </row>
    <row r="17875" spans="1:11" ht="15" customHeight="1" x14ac:dyDescent="0.2">
      <c r="A17875">
        <f>IF(IFERROR((MATCH(G17875,$G$1:$G$17718,0)),0),INDEX($A$1:$A$17718,MATCH(G17875,$G$1:$G$17718,0)),MAX($A$2:$A17874)+1)</f>
        <v>13637</v>
      </c>
      <c r="B17875" t="e">
        <f t="shared" si="331"/>
        <v>#N/A</v>
      </c>
      <c r="C17875" t="str">
        <f t="shared" si="332"/>
        <v>vineyard wind 1</v>
      </c>
      <c r="G17875">
        <v>63093</v>
      </c>
      <c r="H17875" s="2" t="s">
        <v>22793</v>
      </c>
      <c r="I17875">
        <v>62895</v>
      </c>
      <c r="J17875" t="s">
        <v>22794</v>
      </c>
      <c r="K17875" t="s">
        <v>22753</v>
      </c>
    </row>
    <row r="17876" spans="1:11" ht="15" customHeight="1" x14ac:dyDescent="0.2">
      <c r="A17876">
        <f>IF(IFERROR((MATCH(G17876,$G$1:$G$17718,0)),0),INDEX($A$1:$A$17718,MATCH(G17876,$G$1:$G$17718,0)),MAX($A$2:$A17875)+1)</f>
        <v>13638</v>
      </c>
      <c r="B17876" t="e">
        <f t="shared" si="331"/>
        <v>#N/A</v>
      </c>
      <c r="C17876" t="str">
        <f t="shared" si="332"/>
        <v>haymaker hybrid</v>
      </c>
      <c r="G17876">
        <v>63878</v>
      </c>
      <c r="H17876" s="2" t="s">
        <v>22795</v>
      </c>
      <c r="I17876">
        <v>63553</v>
      </c>
      <c r="J17876" t="s">
        <v>22796</v>
      </c>
      <c r="K17876" t="s">
        <v>22753</v>
      </c>
    </row>
    <row r="17877" spans="1:11" ht="15" customHeight="1" x14ac:dyDescent="0.2">
      <c r="A17877">
        <f>IF(IFERROR((MATCH(G17877,$G$1:$G$17718,0)),0),INDEX($A$1:$A$17718,MATCH(G17877,$G$1:$G$17718,0)),MAX($A$2:$A17876)+1)</f>
        <v>13639</v>
      </c>
      <c r="B17877" t="e">
        <f t="shared" si="331"/>
        <v>#N/A</v>
      </c>
      <c r="C17877" t="str">
        <f t="shared" si="332"/>
        <v>traverse wind project, llc</v>
      </c>
      <c r="G17877">
        <v>63479</v>
      </c>
      <c r="H17877" s="2" t="s">
        <v>22797</v>
      </c>
      <c r="I17877">
        <v>49893</v>
      </c>
      <c r="J17877" t="s">
        <v>11655</v>
      </c>
      <c r="K17877" t="s">
        <v>22753</v>
      </c>
    </row>
    <row r="17878" spans="1:11" ht="15" customHeight="1" x14ac:dyDescent="0.2">
      <c r="A17878">
        <f>IF(IFERROR((MATCH(G17878,$G$1:$G$17718,0)),0),INDEX($A$1:$A$17718,MATCH(G17878,$G$1:$G$17718,0)),MAX($A$2:$A17877)+1)</f>
        <v>13640</v>
      </c>
      <c r="B17878" t="e">
        <f t="shared" si="331"/>
        <v>#N/A</v>
      </c>
      <c r="C17878" t="str">
        <f t="shared" si="332"/>
        <v>gemini solar</v>
      </c>
      <c r="G17878">
        <v>63352</v>
      </c>
      <c r="H17878" s="2" t="s">
        <v>22798</v>
      </c>
      <c r="I17878">
        <v>63117</v>
      </c>
      <c r="J17878" t="s">
        <v>22798</v>
      </c>
      <c r="K17878" t="s">
        <v>22753</v>
      </c>
    </row>
    <row r="17879" spans="1:11" ht="15" customHeight="1" x14ac:dyDescent="0.2">
      <c r="A17879">
        <f>IF(IFERROR((MATCH(G17879,$G$1:$G$17718,0)),0),INDEX($A$1:$A$17718,MATCH(G17879,$G$1:$G$17718,0)),MAX($A$2:$A17878)+1)</f>
        <v>13641</v>
      </c>
      <c r="B17879" t="e">
        <f t="shared" si="331"/>
        <v>#N/A</v>
      </c>
      <c r="C17879" t="str">
        <f t="shared" si="332"/>
        <v>cpv three rivers energy center</v>
      </c>
      <c r="G17879">
        <v>63931</v>
      </c>
      <c r="H17879" s="2" t="s">
        <v>22799</v>
      </c>
      <c r="I17879">
        <v>63601</v>
      </c>
      <c r="J17879" t="s">
        <v>22800</v>
      </c>
      <c r="K17879" t="s">
        <v>22753</v>
      </c>
    </row>
    <row r="17880" spans="1:11" ht="15" customHeight="1" x14ac:dyDescent="0.2">
      <c r="A17880">
        <f>IF(IFERROR((MATCH(G17880,$G$1:$G$17718,0)),0),INDEX($A$1:$A$17718,MATCH(G17880,$G$1:$G$17718,0)),MAX($A$2:$A17879)+1)</f>
        <v>13642</v>
      </c>
      <c r="B17880" t="e">
        <f t="shared" si="331"/>
        <v>#N/A</v>
      </c>
      <c r="C17880" t="str">
        <f t="shared" si="332"/>
        <v>guernsey power station</v>
      </c>
      <c r="G17880">
        <v>62949</v>
      </c>
      <c r="H17880" s="2" t="s">
        <v>22801</v>
      </c>
      <c r="I17880">
        <v>62806</v>
      </c>
      <c r="J17880" t="s">
        <v>22802</v>
      </c>
      <c r="K17880" t="s">
        <v>22753</v>
      </c>
    </row>
    <row r="17881" spans="1:11" ht="15" customHeight="1" x14ac:dyDescent="0.2">
      <c r="A17881">
        <f>IF(IFERROR((MATCH(G17881,$G$1:$G$17718,0)),0),INDEX($A$1:$A$17718,MATCH(G17881,$G$1:$G$17718,0)),MAX($A$2:$A17880)+1)</f>
        <v>13643</v>
      </c>
      <c r="B17881" t="e">
        <f t="shared" si="331"/>
        <v>#N/A</v>
      </c>
      <c r="C17881" t="str">
        <f t="shared" si="332"/>
        <v>elora solar</v>
      </c>
      <c r="G17881">
        <v>63719</v>
      </c>
      <c r="H17881" s="2" t="s">
        <v>22803</v>
      </c>
      <c r="I17881">
        <v>63418</v>
      </c>
      <c r="J17881" t="s">
        <v>22803</v>
      </c>
      <c r="K17881" t="s">
        <v>22753</v>
      </c>
    </row>
    <row r="17882" spans="1:11" ht="15" customHeight="1" x14ac:dyDescent="0.2">
      <c r="A17882">
        <f>IF(IFERROR((MATCH(G17882,$G$1:$G$17718,0)),0),INDEX($A$1:$A$17718,MATCH(G17882,$G$1:$G$17718,0)),MAX($A$2:$A17881)+1)</f>
        <v>13644</v>
      </c>
      <c r="B17882" t="e">
        <f t="shared" si="331"/>
        <v>#N/A</v>
      </c>
      <c r="C17882" t="str">
        <f t="shared" si="332"/>
        <v>willowbrook solar i, llc</v>
      </c>
      <c r="G17882">
        <v>63877</v>
      </c>
      <c r="H17882" s="2" t="s">
        <v>22804</v>
      </c>
      <c r="I17882">
        <v>56215</v>
      </c>
      <c r="K17882" t="s">
        <v>22753</v>
      </c>
    </row>
    <row r="17883" spans="1:11" ht="15" customHeight="1" x14ac:dyDescent="0.2">
      <c r="A17883">
        <f>IF(IFERROR((MATCH(G17883,$G$1:$G$17718,0)),0),INDEX($A$1:$A$17718,MATCH(G17883,$G$1:$G$17718,0)),MAX($A$2:$A17882)+1)</f>
        <v>13645</v>
      </c>
      <c r="B17883" t="e">
        <f t="shared" si="331"/>
        <v>#N/A</v>
      </c>
      <c r="C17883" t="str">
        <f t="shared" si="332"/>
        <v>chestnut</v>
      </c>
      <c r="G17883">
        <v>63849</v>
      </c>
      <c r="H17883" s="2" t="s">
        <v>22805</v>
      </c>
      <c r="I17883">
        <v>63526</v>
      </c>
      <c r="J17883" t="s">
        <v>22806</v>
      </c>
      <c r="K17883" t="s">
        <v>22753</v>
      </c>
    </row>
    <row r="17884" spans="1:11" ht="15" customHeight="1" x14ac:dyDescent="0.2">
      <c r="A17884">
        <f>IF(IFERROR((MATCH(G17884,$G$1:$G$17718,0)),0),INDEX($A$1:$A$17718,MATCH(G17884,$G$1:$G$17718,0)),MAX($A$2:$A17883)+1)</f>
        <v>13646</v>
      </c>
      <c r="B17884" t="e">
        <f t="shared" si="331"/>
        <v>#N/A</v>
      </c>
      <c r="C17884" t="str">
        <f t="shared" si="332"/>
        <v>dakota range iii wind project</v>
      </c>
      <c r="G17884">
        <v>63102</v>
      </c>
      <c r="H17884" s="2" t="s">
        <v>22807</v>
      </c>
      <c r="I17884">
        <v>56201</v>
      </c>
      <c r="K17884" t="s">
        <v>22753</v>
      </c>
    </row>
    <row r="17885" spans="1:11" ht="15" customHeight="1" x14ac:dyDescent="0.2">
      <c r="A17885">
        <f>IF(IFERROR((MATCH(G17885,$G$1:$G$17718,0)),0),INDEX($A$1:$A$17718,MATCH(G17885,$G$1:$G$17718,0)),MAX($A$2:$A17884)+1)</f>
        <v>13647</v>
      </c>
      <c r="B17885" t="e">
        <f t="shared" si="331"/>
        <v>#N/A</v>
      </c>
      <c r="C17885" t="str">
        <f t="shared" si="332"/>
        <v>rancho seco solar ii, llc</v>
      </c>
      <c r="G17885">
        <v>63387</v>
      </c>
      <c r="H17885" s="2" t="s">
        <v>22808</v>
      </c>
      <c r="I17885">
        <v>63141</v>
      </c>
      <c r="J17885" t="s">
        <v>22808</v>
      </c>
      <c r="K17885" t="s">
        <v>22753</v>
      </c>
    </row>
    <row r="17886" spans="1:11" ht="15" customHeight="1" x14ac:dyDescent="0.2">
      <c r="A17886">
        <f>IF(IFERROR((MATCH(G17886,$G$1:$G$17718,0)),0),INDEX($A$1:$A$17718,MATCH(G17886,$G$1:$G$17718,0)),MAX($A$2:$A17885)+1)</f>
        <v>13648</v>
      </c>
      <c r="B17886" t="e">
        <f t="shared" si="331"/>
        <v>#N/A</v>
      </c>
      <c r="C17886" t="str">
        <f t="shared" si="332"/>
        <v>montague solar</v>
      </c>
      <c r="G17886">
        <v>63441</v>
      </c>
      <c r="H17886" s="2" t="s">
        <v>22809</v>
      </c>
      <c r="I17886">
        <v>15399</v>
      </c>
      <c r="K17886" t="s">
        <v>22753</v>
      </c>
    </row>
    <row r="17887" spans="1:11" ht="15" customHeight="1" x14ac:dyDescent="0.2">
      <c r="A17887">
        <f>IF(IFERROR((MATCH(G17887,$G$1:$G$17718,0)),0),INDEX($A$1:$A$17718,MATCH(G17887,$G$1:$G$17718,0)),MAX($A$2:$A17886)+1)</f>
        <v>13649</v>
      </c>
      <c r="B17887" t="e">
        <f t="shared" si="331"/>
        <v>#N/A</v>
      </c>
      <c r="C17887" t="str">
        <f t="shared" si="332"/>
        <v>bearkat ii wind energy llc</v>
      </c>
      <c r="G17887">
        <v>63342</v>
      </c>
      <c r="H17887" s="2" t="s">
        <v>22810</v>
      </c>
      <c r="I17887">
        <v>63081</v>
      </c>
      <c r="J17887" t="s">
        <v>22811</v>
      </c>
      <c r="K17887" t="s">
        <v>22753</v>
      </c>
    </row>
    <row r="17888" spans="1:11" ht="15" customHeight="1" x14ac:dyDescent="0.2">
      <c r="A17888">
        <f>IF(IFERROR((MATCH(G17888,$G$1:$G$17718,0)),0),INDEX($A$1:$A$17718,MATCH(G17888,$G$1:$G$17718,0)),MAX($A$2:$A17887)+1)</f>
        <v>13650</v>
      </c>
      <c r="B17888" t="e">
        <f t="shared" si="331"/>
        <v>#N/A</v>
      </c>
      <c r="C17888" t="str">
        <f t="shared" si="332"/>
        <v>hardin solar energy ii llc</v>
      </c>
      <c r="G17888">
        <v>63828</v>
      </c>
      <c r="H17888" s="2" t="s">
        <v>22812</v>
      </c>
      <c r="I17888">
        <v>63503</v>
      </c>
      <c r="J17888" t="s">
        <v>22812</v>
      </c>
      <c r="K17888" t="s">
        <v>22753</v>
      </c>
    </row>
    <row r="17889" spans="1:11" ht="15" customHeight="1" x14ac:dyDescent="0.2">
      <c r="A17889">
        <f>IF(IFERROR((MATCH(G17889,$G$1:$G$17718,0)),0),INDEX($A$1:$A$17718,MATCH(G17889,$G$1:$G$17718,0)),MAX($A$2:$A17888)+1)</f>
        <v>13651</v>
      </c>
      <c r="B17889" t="e">
        <f t="shared" si="331"/>
        <v>#N/A</v>
      </c>
      <c r="C17889" t="str">
        <f t="shared" si="332"/>
        <v>helena wind</v>
      </c>
      <c r="G17889">
        <v>63738</v>
      </c>
      <c r="H17889" s="2" t="s">
        <v>22813</v>
      </c>
      <c r="I17889">
        <v>63437</v>
      </c>
      <c r="J17889" t="s">
        <v>22814</v>
      </c>
      <c r="K17889" t="s">
        <v>22753</v>
      </c>
    </row>
    <row r="17890" spans="1:11" ht="15" customHeight="1" x14ac:dyDescent="0.2">
      <c r="A17890">
        <f>IF(IFERROR((MATCH(G17890,$G$1:$G$17718,0)),0),INDEX($A$1:$A$17718,MATCH(G17890,$G$1:$G$17718,0)),MAX($A$2:$A17889)+1)</f>
        <v>13652</v>
      </c>
      <c r="B17890" t="e">
        <f t="shared" si="331"/>
        <v>#N/A</v>
      </c>
      <c r="C17890" t="str">
        <f t="shared" si="332"/>
        <v>horseshoe solar energy</v>
      </c>
      <c r="G17890">
        <v>63096</v>
      </c>
      <c r="H17890" s="2" t="s">
        <v>22815</v>
      </c>
      <c r="I17890">
        <v>49893</v>
      </c>
      <c r="J17890" t="s">
        <v>11655</v>
      </c>
      <c r="K17890" t="s">
        <v>22753</v>
      </c>
    </row>
    <row r="17891" spans="1:11" ht="15" customHeight="1" x14ac:dyDescent="0.2">
      <c r="A17891">
        <f>IF(IFERROR((MATCH(G17891,$G$1:$G$17718,0)),0),INDEX($A$1:$A$17718,MATCH(G17891,$G$1:$G$17718,0)),MAX($A$2:$A17890)+1)</f>
        <v>13653</v>
      </c>
      <c r="B17891" t="e">
        <f t="shared" si="331"/>
        <v>#N/A</v>
      </c>
      <c r="C17891" t="str">
        <f t="shared" si="332"/>
        <v>aragorn solar project</v>
      </c>
      <c r="G17891">
        <v>63329</v>
      </c>
      <c r="H17891" s="2" t="s">
        <v>22816</v>
      </c>
      <c r="I17891">
        <v>63101</v>
      </c>
      <c r="J17891" t="s">
        <v>22817</v>
      </c>
      <c r="K17891" t="s">
        <v>22753</v>
      </c>
    </row>
    <row r="17892" spans="1:11" ht="15" customHeight="1" x14ac:dyDescent="0.2">
      <c r="A17892">
        <f>IF(IFERROR((MATCH(G17892,$G$1:$G$17718,0)),0),INDEX($A$1:$A$17718,MATCH(G17892,$G$1:$G$17718,0)),MAX($A$2:$A17891)+1)</f>
        <v>13654</v>
      </c>
      <c r="B17892" t="e">
        <f t="shared" si="331"/>
        <v>#N/A</v>
      </c>
      <c r="C17892" t="str">
        <f t="shared" si="332"/>
        <v>golden field solar iii, llc</v>
      </c>
      <c r="G17892">
        <v>63859</v>
      </c>
      <c r="H17892" s="2" t="s">
        <v>22818</v>
      </c>
      <c r="I17892">
        <v>63545</v>
      </c>
      <c r="J17892" t="s">
        <v>22818</v>
      </c>
      <c r="K17892" t="s">
        <v>22753</v>
      </c>
    </row>
    <row r="17893" spans="1:11" ht="15" customHeight="1" x14ac:dyDescent="0.2">
      <c r="A17893">
        <f>IF(IFERROR((MATCH(G17893,$G$1:$G$17718,0)),0),INDEX($A$1:$A$17718,MATCH(G17893,$G$1:$G$17718,0)),MAX($A$2:$A17892)+1)</f>
        <v>13655</v>
      </c>
      <c r="B17893" t="e">
        <f t="shared" si="331"/>
        <v>#N/A</v>
      </c>
      <c r="C17893" t="str">
        <f t="shared" si="332"/>
        <v>impact solar 1</v>
      </c>
      <c r="G17893">
        <v>63222</v>
      </c>
      <c r="H17893" s="2" t="s">
        <v>22819</v>
      </c>
      <c r="I17893">
        <v>62842</v>
      </c>
      <c r="J17893" t="s">
        <v>22820</v>
      </c>
      <c r="K17893" t="s">
        <v>22753</v>
      </c>
    </row>
    <row r="17894" spans="1:11" ht="15" customHeight="1" x14ac:dyDescent="0.2">
      <c r="A17894">
        <f>IF(IFERROR((MATCH(G17894,$G$1:$G$17718,0)),0),INDEX($A$1:$A$17718,MATCH(G17894,$G$1:$G$17718,0)),MAX($A$2:$A17893)+1)</f>
        <v>13656</v>
      </c>
      <c r="B17894" t="e">
        <f t="shared" si="331"/>
        <v>#N/A</v>
      </c>
      <c r="C17894" t="str">
        <f t="shared" si="332"/>
        <v>la chalupa, llc</v>
      </c>
      <c r="G17894">
        <v>63624</v>
      </c>
      <c r="H17894" s="2" t="s">
        <v>22821</v>
      </c>
      <c r="I17894">
        <v>57416</v>
      </c>
      <c r="K17894" t="s">
        <v>22753</v>
      </c>
    </row>
    <row r="17895" spans="1:11" ht="15" customHeight="1" x14ac:dyDescent="0.2">
      <c r="A17895">
        <f>IF(IFERROR((MATCH(G17895,$G$1:$G$17718,0)),0),INDEX($A$1:$A$17718,MATCH(G17895,$G$1:$G$17718,0)),MAX($A$2:$A17894)+1)</f>
        <v>13657</v>
      </c>
      <c r="B17895" t="e">
        <f t="shared" si="331"/>
        <v>#N/A</v>
      </c>
      <c r="C17895" t="str">
        <f t="shared" si="332"/>
        <v>sundance wind project, llc</v>
      </c>
      <c r="G17895">
        <v>63489</v>
      </c>
      <c r="H17895" s="2" t="s">
        <v>22822</v>
      </c>
      <c r="I17895">
        <v>49893</v>
      </c>
      <c r="J17895" t="s">
        <v>11655</v>
      </c>
      <c r="K17895" t="s">
        <v>22753</v>
      </c>
    </row>
    <row r="17896" spans="1:11" ht="15" customHeight="1" x14ac:dyDescent="0.2">
      <c r="A17896">
        <f>IF(IFERROR((MATCH(G17896,$G$1:$G$17718,0)),0),INDEX($A$1:$A$17718,MATCH(G17896,$G$1:$G$17718,0)),MAX($A$2:$A17895)+1)</f>
        <v>13658</v>
      </c>
      <c r="B17896" t="e">
        <f t="shared" si="331"/>
        <v>#N/A</v>
      </c>
      <c r="C17896" t="str">
        <f t="shared" si="332"/>
        <v>ny2 battery</v>
      </c>
      <c r="G17896">
        <v>63584</v>
      </c>
      <c r="H17896" s="2" t="s">
        <v>22823</v>
      </c>
      <c r="I17896">
        <v>63289</v>
      </c>
      <c r="J17896" t="s">
        <v>22824</v>
      </c>
      <c r="K17896" t="s">
        <v>22753</v>
      </c>
    </row>
    <row r="17897" spans="1:11" ht="15" customHeight="1" x14ac:dyDescent="0.2">
      <c r="A17897">
        <f>IF(IFERROR((MATCH(G17897,$G$1:$G$17718,0)),0),INDEX($A$1:$A$17718,MATCH(G17897,$G$1:$G$17718,0)),MAX($A$2:$A17896)+1)</f>
        <v>13659</v>
      </c>
      <c r="B17897" t="e">
        <f t="shared" si="331"/>
        <v>#N/A</v>
      </c>
      <c r="C17897" t="str">
        <f t="shared" si="332"/>
        <v>ponderosa wind energy center</v>
      </c>
      <c r="G17897">
        <v>63590</v>
      </c>
      <c r="H17897" s="2" t="s">
        <v>22825</v>
      </c>
      <c r="I17897">
        <v>63299</v>
      </c>
      <c r="J17897" t="s">
        <v>22826</v>
      </c>
      <c r="K17897" t="s">
        <v>22753</v>
      </c>
    </row>
    <row r="17898" spans="1:11" ht="15" customHeight="1" x14ac:dyDescent="0.2">
      <c r="A17898">
        <f>IF(IFERROR((MATCH(G17898,$G$1:$G$17718,0)),0),INDEX($A$1:$A$17718,MATCH(G17898,$G$1:$G$17718,0)),MAX($A$2:$A17897)+1)</f>
        <v>13660</v>
      </c>
      <c r="B17898" t="e">
        <f t="shared" si="331"/>
        <v>#N/A</v>
      </c>
      <c r="C17898" t="str">
        <f t="shared" si="332"/>
        <v>golden hill wind</v>
      </c>
      <c r="G17898">
        <v>63710</v>
      </c>
      <c r="H17898" s="2" t="s">
        <v>22827</v>
      </c>
      <c r="I17898">
        <v>15399</v>
      </c>
      <c r="K17898" t="s">
        <v>22753</v>
      </c>
    </row>
    <row r="17899" spans="1:11" ht="15" customHeight="1" x14ac:dyDescent="0.2">
      <c r="A17899">
        <f>IF(IFERROR((MATCH(G17899,$G$1:$G$17718,0)),0),INDEX($A$1:$A$17718,MATCH(G17899,$G$1:$G$17718,0)),MAX($A$2:$A17898)+1)</f>
        <v>13661</v>
      </c>
      <c r="B17899" t="e">
        <f t="shared" si="331"/>
        <v>#N/A</v>
      </c>
      <c r="C17899" t="str">
        <f t="shared" si="332"/>
        <v>re bravepost llc</v>
      </c>
      <c r="G17899">
        <v>63730</v>
      </c>
      <c r="H17899" s="2" t="s">
        <v>22828</v>
      </c>
      <c r="I17899">
        <v>63426</v>
      </c>
      <c r="J17899" t="s">
        <v>22828</v>
      </c>
      <c r="K17899" t="s">
        <v>22753</v>
      </c>
    </row>
    <row r="17900" spans="1:11" ht="15" customHeight="1" x14ac:dyDescent="0.2">
      <c r="A17900">
        <f>IF(IFERROR((MATCH(G17900,$G$1:$G$17718,0)),0),INDEX($A$1:$A$17718,MATCH(G17900,$G$1:$G$17718,0)),MAX($A$2:$A17899)+1)</f>
        <v>13662</v>
      </c>
      <c r="B17900" t="e">
        <f t="shared" si="331"/>
        <v>#N/A</v>
      </c>
      <c r="C17900" t="str">
        <f t="shared" si="332"/>
        <v>madero grid</v>
      </c>
      <c r="G17900">
        <v>63757</v>
      </c>
      <c r="H17900" s="2" t="s">
        <v>22829</v>
      </c>
      <c r="I17900">
        <v>63451</v>
      </c>
      <c r="J17900" t="s">
        <v>22830</v>
      </c>
      <c r="K17900" t="s">
        <v>22753</v>
      </c>
    </row>
    <row r="17901" spans="1:11" ht="15" customHeight="1" x14ac:dyDescent="0.2">
      <c r="A17901">
        <f>IF(IFERROR((MATCH(G17901,$G$1:$G$17718,0)),0),INDEX($A$1:$A$17718,MATCH(G17901,$G$1:$G$17718,0)),MAX($A$2:$A17900)+1)</f>
        <v>13663</v>
      </c>
      <c r="B17901" t="e">
        <f t="shared" si="331"/>
        <v>#N/A</v>
      </c>
      <c r="C17901" t="str">
        <f t="shared" si="332"/>
        <v>samson solar energy ii llc</v>
      </c>
      <c r="G17901">
        <v>63882</v>
      </c>
      <c r="H17901" s="2" t="s">
        <v>22831</v>
      </c>
      <c r="I17901">
        <v>63554</v>
      </c>
      <c r="J17901" t="s">
        <v>22831</v>
      </c>
      <c r="K17901" t="s">
        <v>22753</v>
      </c>
    </row>
    <row r="17902" spans="1:11" ht="15" customHeight="1" x14ac:dyDescent="0.2">
      <c r="A17902">
        <f>IF(IFERROR((MATCH(G17902,$G$1:$G$17718,0)),0),INDEX($A$1:$A$17718,MATCH(G17902,$G$1:$G$17718,0)),MAX($A$2:$A17901)+1)</f>
        <v>13664</v>
      </c>
      <c r="B17902" t="e">
        <f t="shared" si="331"/>
        <v>#N/A</v>
      </c>
      <c r="C17902" t="str">
        <f t="shared" si="332"/>
        <v>dodge flat</v>
      </c>
      <c r="G17902">
        <v>63913</v>
      </c>
      <c r="H17902" s="2" t="s">
        <v>22832</v>
      </c>
      <c r="I17902">
        <v>63578</v>
      </c>
      <c r="J17902" t="s">
        <v>22833</v>
      </c>
      <c r="K17902" t="s">
        <v>22753</v>
      </c>
    </row>
    <row r="17903" spans="1:11" ht="15" customHeight="1" x14ac:dyDescent="0.2">
      <c r="A17903">
        <f>IF(IFERROR((MATCH(G17903,$G$1:$G$17718,0)),0),INDEX($A$1:$A$17718,MATCH(G17903,$G$1:$G$17718,0)),MAX($A$2:$A17902)+1)</f>
        <v>13665</v>
      </c>
      <c r="B17903" t="e">
        <f t="shared" si="331"/>
        <v>#N/A</v>
      </c>
      <c r="C17903" t="str">
        <f t="shared" si="332"/>
        <v>cedar springs i</v>
      </c>
      <c r="G17903">
        <v>63914</v>
      </c>
      <c r="H17903" s="2" t="s">
        <v>22834</v>
      </c>
      <c r="I17903">
        <v>63580</v>
      </c>
      <c r="J17903" t="s">
        <v>22835</v>
      </c>
      <c r="K17903" t="s">
        <v>22753</v>
      </c>
    </row>
    <row r="17904" spans="1:11" ht="15" customHeight="1" x14ac:dyDescent="0.2">
      <c r="A17904">
        <f>IF(IFERROR((MATCH(G17904,$G$1:$G$17718,0)),0),INDEX($A$1:$A$17718,MATCH(G17904,$G$1:$G$17718,0)),MAX($A$2:$A17903)+1)</f>
        <v>13666</v>
      </c>
      <c r="B17904" t="e">
        <f t="shared" si="331"/>
        <v>#N/A</v>
      </c>
      <c r="C17904" t="str">
        <f t="shared" si="332"/>
        <v>cedar springs ii</v>
      </c>
      <c r="G17904">
        <v>63915</v>
      </c>
      <c r="H17904" s="2" t="s">
        <v>22836</v>
      </c>
      <c r="I17904">
        <v>63581</v>
      </c>
      <c r="J17904" t="s">
        <v>22837</v>
      </c>
      <c r="K17904" t="s">
        <v>22753</v>
      </c>
    </row>
    <row r="17905" spans="1:11" ht="15" customHeight="1" x14ac:dyDescent="0.2">
      <c r="A17905">
        <f>IF(IFERROR((MATCH(G17905,$G$1:$G$17718,0)),0),INDEX($A$1:$A$17718,MATCH(G17905,$G$1:$G$17718,0)),MAX($A$2:$A17904)+1)</f>
        <v>13667</v>
      </c>
      <c r="B17905" t="e">
        <f t="shared" si="331"/>
        <v>#N/A</v>
      </c>
      <c r="C17905" t="str">
        <f t="shared" si="332"/>
        <v>crowned ridge wind ii energy center</v>
      </c>
      <c r="G17905">
        <v>63269</v>
      </c>
      <c r="H17905" s="2" t="s">
        <v>22838</v>
      </c>
      <c r="I17905">
        <v>63064</v>
      </c>
      <c r="J17905" t="s">
        <v>22839</v>
      </c>
      <c r="K17905" t="s">
        <v>22753</v>
      </c>
    </row>
    <row r="17906" spans="1:11" ht="15" customHeight="1" x14ac:dyDescent="0.2">
      <c r="A17906">
        <f>IF(IFERROR((MATCH(G17906,$G$1:$G$17718,0)),0),INDEX($A$1:$A$17718,MATCH(G17906,$G$1:$G$17718,0)),MAX($A$2:$A17905)+1)</f>
        <v>13668</v>
      </c>
      <c r="B17906" t="e">
        <f t="shared" si="331"/>
        <v>#N/A</v>
      </c>
      <c r="C17906" t="str">
        <f t="shared" si="332"/>
        <v>las lomas wind project</v>
      </c>
      <c r="G17906">
        <v>63101</v>
      </c>
      <c r="H17906" s="2" t="s">
        <v>22840</v>
      </c>
      <c r="I17906">
        <v>56201</v>
      </c>
      <c r="K17906" t="s">
        <v>22753</v>
      </c>
    </row>
    <row r="17907" spans="1:11" ht="15" customHeight="1" x14ac:dyDescent="0.2">
      <c r="A17907">
        <f>IF(IFERROR((MATCH(G17907,$G$1:$G$17718,0)),0),INDEX($A$1:$A$17718,MATCH(G17907,$G$1:$G$17718,0)),MAX($A$2:$A17906)+1)</f>
        <v>13669</v>
      </c>
      <c r="B17907" t="e">
        <f t="shared" si="331"/>
        <v>#N/A</v>
      </c>
      <c r="C17907" t="str">
        <f t="shared" si="332"/>
        <v>canadian breaks, llc</v>
      </c>
      <c r="G17907">
        <v>63030</v>
      </c>
      <c r="H17907" s="2" t="s">
        <v>22841</v>
      </c>
      <c r="I17907">
        <v>56215</v>
      </c>
      <c r="K17907" t="s">
        <v>22753</v>
      </c>
    </row>
    <row r="17908" spans="1:11" ht="15" customHeight="1" x14ac:dyDescent="0.2">
      <c r="A17908">
        <f>IF(IFERROR((MATCH(G17908,$G$1:$G$17718,0)),0),INDEX($A$1:$A$17718,MATCH(G17908,$G$1:$G$17718,0)),MAX($A$2:$A17907)+1)</f>
        <v>13670</v>
      </c>
      <c r="B17908" t="e">
        <f t="shared" si="331"/>
        <v>#N/A</v>
      </c>
      <c r="C17908" t="str">
        <f t="shared" si="332"/>
        <v>tip top solar energy center llc</v>
      </c>
      <c r="G17908">
        <v>63028</v>
      </c>
      <c r="H17908" s="2" t="s">
        <v>22842</v>
      </c>
      <c r="I17908">
        <v>49893</v>
      </c>
      <c r="J17908" t="s">
        <v>11655</v>
      </c>
      <c r="K17908" t="s">
        <v>22753</v>
      </c>
    </row>
    <row r="17909" spans="1:11" ht="15" customHeight="1" x14ac:dyDescent="0.2">
      <c r="A17909">
        <f>IF(IFERROR((MATCH(G17909,$G$1:$G$17718,0)),0),INDEX($A$1:$A$17718,MATCH(G17909,$G$1:$G$17718,0)),MAX($A$2:$A17908)+1)</f>
        <v>13671</v>
      </c>
      <c r="B17909" t="e">
        <f t="shared" si="331"/>
        <v>#N/A</v>
      </c>
      <c r="C17909" t="str">
        <f t="shared" si="332"/>
        <v>alira</v>
      </c>
      <c r="G17909">
        <v>63193</v>
      </c>
      <c r="H17909" s="2" t="s">
        <v>22843</v>
      </c>
      <c r="I17909">
        <v>55983</v>
      </c>
      <c r="J17909" t="s">
        <v>22844</v>
      </c>
      <c r="K17909" t="s">
        <v>22753</v>
      </c>
    </row>
    <row r="17910" spans="1:11" ht="15" customHeight="1" x14ac:dyDescent="0.2">
      <c r="A17910">
        <f>IF(IFERROR((MATCH(G17910,$G$1:$G$17718,0)),0),INDEX($A$1:$A$17718,MATCH(G17910,$G$1:$G$17718,0)),MAX($A$2:$A17909)+1)</f>
        <v>13672</v>
      </c>
      <c r="B17910" t="e">
        <f t="shared" si="331"/>
        <v>#N/A</v>
      </c>
      <c r="C17910" t="str">
        <f t="shared" si="332"/>
        <v>roundhouse wind energy project</v>
      </c>
      <c r="G17910">
        <v>63133</v>
      </c>
      <c r="H17910" s="2" t="s">
        <v>22845</v>
      </c>
      <c r="I17910">
        <v>62913</v>
      </c>
      <c r="J17910" t="s">
        <v>22846</v>
      </c>
      <c r="K17910" t="s">
        <v>22753</v>
      </c>
    </row>
    <row r="17911" spans="1:11" ht="15" customHeight="1" x14ac:dyDescent="0.2">
      <c r="A17911">
        <f>IF(IFERROR((MATCH(G17911,$G$1:$G$17718,0)),0),INDEX($A$1:$A$17718,MATCH(G17911,$G$1:$G$17718,0)),MAX($A$2:$A17910)+1)</f>
        <v>13673</v>
      </c>
      <c r="B17911" t="e">
        <f t="shared" ref="B17911:B17974" si="333">IF(COUNTIF($G$1:$G$17718,G17911&gt;0),0,INDEX($A$1:$A$17718,MATCH(G17911,$G$1:$G$17718,0)))</f>
        <v>#N/A</v>
      </c>
      <c r="C17911" t="str">
        <f t="shared" si="332"/>
        <v>lily solar hybrid</v>
      </c>
      <c r="G17911">
        <v>63892</v>
      </c>
      <c r="H17911" s="2" t="s">
        <v>22847</v>
      </c>
      <c r="I17911">
        <v>63549</v>
      </c>
      <c r="J17911" t="s">
        <v>22848</v>
      </c>
      <c r="K17911" t="s">
        <v>22753</v>
      </c>
    </row>
    <row r="17912" spans="1:11" ht="15" customHeight="1" x14ac:dyDescent="0.2">
      <c r="A17912">
        <f>IF(IFERROR((MATCH(G17912,$G$1:$G$17718,0)),0),INDEX($A$1:$A$17718,MATCH(G17912,$G$1:$G$17718,0)),MAX($A$2:$A17911)+1)</f>
        <v>13674</v>
      </c>
      <c r="B17912" t="e">
        <f t="shared" si="333"/>
        <v>#N/A</v>
      </c>
      <c r="C17912" t="str">
        <f t="shared" si="332"/>
        <v>hickory park solar hybrid</v>
      </c>
      <c r="G17912">
        <v>63522</v>
      </c>
      <c r="H17912" s="2" t="s">
        <v>22849</v>
      </c>
      <c r="I17912">
        <v>56215</v>
      </c>
      <c r="K17912" t="s">
        <v>22753</v>
      </c>
    </row>
    <row r="17913" spans="1:11" ht="15" customHeight="1" x14ac:dyDescent="0.2">
      <c r="A17913">
        <f>IF(IFERROR((MATCH(G17913,$G$1:$G$17718,0)),0),INDEX($A$1:$A$17718,MATCH(G17913,$G$1:$G$17718,0)),MAX($A$2:$A17912)+1)</f>
        <v>13675</v>
      </c>
      <c r="B17913" t="e">
        <f t="shared" si="333"/>
        <v>#N/A</v>
      </c>
      <c r="C17913" t="str">
        <f t="shared" si="332"/>
        <v>bighorn solar 1</v>
      </c>
      <c r="G17913">
        <v>63770</v>
      </c>
      <c r="H17913" s="2" t="s">
        <v>22850</v>
      </c>
      <c r="I17913">
        <v>62842</v>
      </c>
      <c r="J17913" t="s">
        <v>22820</v>
      </c>
      <c r="K17913" t="s">
        <v>22753</v>
      </c>
    </row>
    <row r="17914" spans="1:11" ht="15" customHeight="1" x14ac:dyDescent="0.2">
      <c r="A17914">
        <f>IF(IFERROR((MATCH(G17914,$G$1:$G$17718,0)),0),INDEX($A$1:$A$17718,MATCH(G17914,$G$1:$G$17718,0)),MAX($A$2:$A17913)+1)</f>
        <v>13676</v>
      </c>
      <c r="B17914" t="e">
        <f t="shared" si="333"/>
        <v>#N/A</v>
      </c>
      <c r="C17914" t="str">
        <f t="shared" si="332"/>
        <v>clear creek wind</v>
      </c>
      <c r="G17914">
        <v>63025</v>
      </c>
      <c r="H17914" s="2" t="s">
        <v>22851</v>
      </c>
      <c r="I17914">
        <v>62855</v>
      </c>
      <c r="J17914" t="s">
        <v>22852</v>
      </c>
      <c r="K17914" t="s">
        <v>22753</v>
      </c>
    </row>
    <row r="17915" spans="1:11" ht="15" customHeight="1" x14ac:dyDescent="0.2">
      <c r="A17915">
        <f>IF(IFERROR((MATCH(G17915,$G$1:$G$17718,0)),0),INDEX($A$1:$A$17718,MATCH(G17915,$G$1:$G$17718,0)),MAX($A$2:$A17914)+1)</f>
        <v>13677</v>
      </c>
      <c r="B17915" t="e">
        <f t="shared" si="333"/>
        <v>#N/A</v>
      </c>
      <c r="C17915" t="str">
        <f t="shared" si="332"/>
        <v>coyote wind llc</v>
      </c>
      <c r="G17915">
        <v>63655</v>
      </c>
      <c r="H17915" s="2" t="s">
        <v>22853</v>
      </c>
      <c r="I17915">
        <v>57170</v>
      </c>
      <c r="J17915" t="s">
        <v>21435</v>
      </c>
      <c r="K17915" t="s">
        <v>22753</v>
      </c>
    </row>
    <row r="17916" spans="1:11" ht="15" customHeight="1" x14ac:dyDescent="0.2">
      <c r="A17916">
        <f>IF(IFERROR((MATCH(G17916,$G$1:$G$17718,0)),0),INDEX($A$1:$A$17718,MATCH(G17916,$G$1:$G$17718,0)),MAX($A$2:$A17915)+1)</f>
        <v>13678</v>
      </c>
      <c r="B17916" t="e">
        <f t="shared" si="333"/>
        <v>#N/A</v>
      </c>
      <c r="C17916" t="str">
        <f t="shared" si="332"/>
        <v>grape</v>
      </c>
      <c r="G17916">
        <v>63851</v>
      </c>
      <c r="H17916" s="2" t="s">
        <v>22854</v>
      </c>
      <c r="I17916">
        <v>63528</v>
      </c>
      <c r="J17916" t="s">
        <v>22855</v>
      </c>
      <c r="K17916" t="s">
        <v>22753</v>
      </c>
    </row>
    <row r="17917" spans="1:11" ht="15" customHeight="1" x14ac:dyDescent="0.2">
      <c r="A17917">
        <f>IF(IFERROR((MATCH(G17917,$G$1:$G$17718,0)),0),INDEX($A$1:$A$17718,MATCH(G17917,$G$1:$G$17718,0)),MAX($A$2:$A17916)+1)</f>
        <v>13679</v>
      </c>
      <c r="B17917" t="e">
        <f t="shared" si="333"/>
        <v>#N/A</v>
      </c>
      <c r="C17917" t="str">
        <f t="shared" si="332"/>
        <v>cherry</v>
      </c>
      <c r="G17917">
        <v>63850</v>
      </c>
      <c r="H17917" s="2" t="s">
        <v>22856</v>
      </c>
      <c r="I17917">
        <v>63527</v>
      </c>
      <c r="J17917" t="s">
        <v>22857</v>
      </c>
      <c r="K17917" t="s">
        <v>22753</v>
      </c>
    </row>
    <row r="17918" spans="1:11" ht="15" customHeight="1" x14ac:dyDescent="0.2">
      <c r="A17918">
        <f>IF(IFERROR((MATCH(G17918,$G$1:$G$17718,0)),0),INDEX($A$1:$A$17718,MATCH(G17918,$G$1:$G$17718,0)),MAX($A$2:$A17917)+1)</f>
        <v>13680</v>
      </c>
      <c r="B17918" t="e">
        <f t="shared" si="333"/>
        <v>#N/A</v>
      </c>
      <c r="C17918" t="str">
        <f t="shared" si="332"/>
        <v>oso grande wind farm</v>
      </c>
      <c r="G17918">
        <v>63502</v>
      </c>
      <c r="H17918" s="2" t="s">
        <v>22858</v>
      </c>
      <c r="I17918">
        <v>24211</v>
      </c>
      <c r="J17918" t="s">
        <v>22859</v>
      </c>
      <c r="K17918" t="s">
        <v>22753</v>
      </c>
    </row>
    <row r="17919" spans="1:11" ht="15" customHeight="1" x14ac:dyDescent="0.2">
      <c r="A17919">
        <f>IF(IFERROR((MATCH(G17919,$G$1:$G$17718,0)),0),INDEX($A$1:$A$17718,MATCH(G17919,$G$1:$G$17718,0)),MAX($A$2:$A17918)+1)</f>
        <v>13681</v>
      </c>
      <c r="B17919" t="e">
        <f t="shared" si="333"/>
        <v>#N/A</v>
      </c>
      <c r="C17919" t="str">
        <f t="shared" si="332"/>
        <v>delilah solar energy llc</v>
      </c>
      <c r="G17919">
        <v>63194</v>
      </c>
      <c r="H17919" s="2" t="s">
        <v>22860</v>
      </c>
      <c r="I17919">
        <v>49893</v>
      </c>
      <c r="J17919" t="s">
        <v>11655</v>
      </c>
      <c r="K17919" t="s">
        <v>22753</v>
      </c>
    </row>
    <row r="17920" spans="1:11" ht="15" customHeight="1" x14ac:dyDescent="0.2">
      <c r="A17920">
        <f>IF(IFERROR((MATCH(G17920,$G$1:$G$17718,0)),0),INDEX($A$1:$A$17718,MATCH(G17920,$G$1:$G$17718,0)),MAX($A$2:$A17919)+1)</f>
        <v>13682</v>
      </c>
      <c r="B17920" t="e">
        <f t="shared" si="333"/>
        <v>#N/A</v>
      </c>
      <c r="C17920" t="str">
        <f t="shared" si="332"/>
        <v>samson solar energy</v>
      </c>
      <c r="G17920">
        <v>63211</v>
      </c>
      <c r="H17920" s="2" t="s">
        <v>22861</v>
      </c>
      <c r="I17920">
        <v>49893</v>
      </c>
      <c r="J17920" t="s">
        <v>11655</v>
      </c>
      <c r="K17920" t="s">
        <v>22753</v>
      </c>
    </row>
    <row r="17921" spans="1:11" ht="15" customHeight="1" x14ac:dyDescent="0.2">
      <c r="A17921">
        <f>IF(IFERROR((MATCH(G17921,$G$1:$G$17718,0)),0),INDEX($A$1:$A$17718,MATCH(G17921,$G$1:$G$17718,0)),MAX($A$2:$A17920)+1)</f>
        <v>13683</v>
      </c>
      <c r="B17921" t="e">
        <f t="shared" si="333"/>
        <v>#N/A</v>
      </c>
      <c r="C17921" t="str">
        <f t="shared" si="332"/>
        <v>gateway energy storage system</v>
      </c>
      <c r="G17921">
        <v>63834</v>
      </c>
      <c r="H17921" s="2" t="s">
        <v>22862</v>
      </c>
      <c r="I17921">
        <v>63512</v>
      </c>
      <c r="J17921" t="s">
        <v>22863</v>
      </c>
      <c r="K17921" t="s">
        <v>22753</v>
      </c>
    </row>
    <row r="17922" spans="1:11" ht="15" customHeight="1" x14ac:dyDescent="0.2">
      <c r="A17922">
        <f>IF(IFERROR((MATCH(G17922,$G$1:$G$17718,0)),0),INDEX($A$1:$A$17718,MATCH(G17922,$G$1:$G$17718,0)),MAX($A$2:$A17921)+1)</f>
        <v>13684</v>
      </c>
      <c r="B17922" t="e">
        <f t="shared" si="333"/>
        <v>#N/A</v>
      </c>
      <c r="C17922" t="str">
        <f t="shared" ref="C17922:C17985" si="334">IF(H17922="",F17922,H17922)</f>
        <v>sparta solar</v>
      </c>
      <c r="G17922">
        <v>63840</v>
      </c>
      <c r="H17922" s="2" t="s">
        <v>22864</v>
      </c>
      <c r="I17922">
        <v>63515</v>
      </c>
      <c r="J17922" t="s">
        <v>22865</v>
      </c>
      <c r="K17922" t="s">
        <v>22753</v>
      </c>
    </row>
    <row r="17923" spans="1:11" ht="15" customHeight="1" x14ac:dyDescent="0.2">
      <c r="A17923">
        <f>IF(IFERROR((MATCH(G17923,$G$1:$G$17718,0)),0),INDEX($A$1:$A$17718,MATCH(G17923,$G$1:$G$17718,0)),MAX($A$2:$A17922)+1)</f>
        <v>13685</v>
      </c>
      <c r="B17923" t="e">
        <f t="shared" si="333"/>
        <v>#N/A</v>
      </c>
      <c r="C17923" t="str">
        <f t="shared" si="334"/>
        <v>solar blue</v>
      </c>
      <c r="G17923">
        <v>63848</v>
      </c>
      <c r="H17923" s="2" t="s">
        <v>22866</v>
      </c>
      <c r="I17923">
        <v>63525</v>
      </c>
      <c r="J17923" t="s">
        <v>22867</v>
      </c>
      <c r="K17923" t="s">
        <v>22753</v>
      </c>
    </row>
    <row r="17924" spans="1:11" ht="15" customHeight="1" x14ac:dyDescent="0.2">
      <c r="A17924">
        <f>IF(IFERROR((MATCH(G17924,$G$1:$G$17718,0)),0),INDEX($A$1:$A$17718,MATCH(G17924,$G$1:$G$17718,0)),MAX($A$2:$A17923)+1)</f>
        <v>13686</v>
      </c>
      <c r="B17924" t="e">
        <f t="shared" si="333"/>
        <v>#N/A</v>
      </c>
      <c r="C17924" t="str">
        <f t="shared" si="334"/>
        <v>samson solar energy iii llc</v>
      </c>
      <c r="G17924">
        <v>63883</v>
      </c>
      <c r="H17924" s="2" t="s">
        <v>22868</v>
      </c>
      <c r="I17924">
        <v>63555</v>
      </c>
      <c r="J17924" t="s">
        <v>22868</v>
      </c>
      <c r="K17924" t="s">
        <v>22753</v>
      </c>
    </row>
    <row r="17925" spans="1:11" ht="15" customHeight="1" x14ac:dyDescent="0.2">
      <c r="A17925">
        <f>IF(IFERROR((MATCH(G17925,$G$1:$G$17718,0)),0),INDEX($A$1:$A$17718,MATCH(G17925,$G$1:$G$17718,0)),MAX($A$2:$A17924)+1)</f>
        <v>13687</v>
      </c>
      <c r="B17925" t="e">
        <f t="shared" si="333"/>
        <v>#N/A</v>
      </c>
      <c r="C17925" t="str">
        <f t="shared" si="334"/>
        <v>dry lake solar energy center</v>
      </c>
      <c r="G17925">
        <v>63933</v>
      </c>
      <c r="H17925" s="2" t="s">
        <v>22869</v>
      </c>
      <c r="I17925">
        <v>63603</v>
      </c>
      <c r="J17925" t="s">
        <v>22870</v>
      </c>
      <c r="K17925" t="s">
        <v>22753</v>
      </c>
    </row>
    <row r="17926" spans="1:11" ht="15" customHeight="1" x14ac:dyDescent="0.2">
      <c r="A17926">
        <f>IF(IFERROR((MATCH(G17926,$G$1:$G$17718,0)),0),INDEX($A$1:$A$17718,MATCH(G17926,$G$1:$G$17718,0)),MAX($A$2:$A17925)+1)</f>
        <v>13688</v>
      </c>
      <c r="B17926" t="e">
        <f t="shared" si="333"/>
        <v>#N/A</v>
      </c>
      <c r="C17926" t="str">
        <f t="shared" si="334"/>
        <v>triple h wind project</v>
      </c>
      <c r="G17926">
        <v>63103</v>
      </c>
      <c r="H17926" s="2" t="s">
        <v>22871</v>
      </c>
      <c r="I17926">
        <v>56201</v>
      </c>
      <c r="K17926" t="s">
        <v>22753</v>
      </c>
    </row>
    <row r="17927" spans="1:11" ht="15" customHeight="1" x14ac:dyDescent="0.2">
      <c r="A17927">
        <f>IF(IFERROR((MATCH(G17927,$G$1:$G$17718,0)),0),INDEX($A$1:$A$17718,MATCH(G17927,$G$1:$G$17718,0)),MAX($A$2:$A17926)+1)</f>
        <v>13689</v>
      </c>
      <c r="B17927" t="e">
        <f t="shared" si="333"/>
        <v>#N/A</v>
      </c>
      <c r="C17927" t="str">
        <f t="shared" si="334"/>
        <v>king plains wind project</v>
      </c>
      <c r="G17927">
        <v>63104</v>
      </c>
      <c r="H17927" s="2" t="s">
        <v>22872</v>
      </c>
      <c r="I17927">
        <v>56201</v>
      </c>
      <c r="K17927" t="s">
        <v>22753</v>
      </c>
    </row>
    <row r="17928" spans="1:11" ht="15" customHeight="1" x14ac:dyDescent="0.2">
      <c r="A17928">
        <f>IF(IFERROR((MATCH(G17928,$G$1:$G$17718,0)),0),INDEX($A$1:$A$17718,MATCH(G17928,$G$1:$G$17718,0)),MAX($A$2:$A17927)+1)</f>
        <v>13690</v>
      </c>
      <c r="B17928" t="e">
        <f t="shared" si="333"/>
        <v>#N/A</v>
      </c>
      <c r="C17928" t="str">
        <f t="shared" si="334"/>
        <v>copper mountain solar 5, llc</v>
      </c>
      <c r="G17928">
        <v>63504</v>
      </c>
      <c r="H17928" s="2" t="s">
        <v>22873</v>
      </c>
      <c r="I17928">
        <v>56769</v>
      </c>
      <c r="J17928" t="s">
        <v>20683</v>
      </c>
      <c r="K17928" t="s">
        <v>22753</v>
      </c>
    </row>
    <row r="17929" spans="1:11" ht="15" customHeight="1" x14ac:dyDescent="0.2">
      <c r="A17929">
        <f>IF(IFERROR((MATCH(G17929,$G$1:$G$17718,0)),0),INDEX($A$1:$A$17718,MATCH(G17929,$G$1:$G$17718,0)),MAX($A$2:$A17928)+1)</f>
        <v>13691</v>
      </c>
      <c r="B17929" t="e">
        <f t="shared" si="333"/>
        <v>#N/A</v>
      </c>
      <c r="C17929" t="str">
        <f t="shared" si="334"/>
        <v>diamond trail wind farm</v>
      </c>
      <c r="G17929">
        <v>63641</v>
      </c>
      <c r="H17929" s="2" t="s">
        <v>22874</v>
      </c>
      <c r="I17929">
        <v>12341</v>
      </c>
      <c r="J17929" t="s">
        <v>20548</v>
      </c>
      <c r="K17929" t="s">
        <v>22753</v>
      </c>
    </row>
    <row r="17930" spans="1:11" ht="15" customHeight="1" x14ac:dyDescent="0.2">
      <c r="A17930">
        <f>IF(IFERROR((MATCH(G17930,$G$1:$G$17718,0)),0),INDEX($A$1:$A$17718,MATCH(G17930,$G$1:$G$17718,0)),MAX($A$2:$A17929)+1)</f>
        <v>13692</v>
      </c>
      <c r="B17930" t="e">
        <f t="shared" si="333"/>
        <v>#N/A</v>
      </c>
      <c r="C17930" t="str">
        <f t="shared" si="334"/>
        <v>cool springs solar (hybrid)</v>
      </c>
      <c r="G17930">
        <v>63721</v>
      </c>
      <c r="H17930" s="2" t="s">
        <v>22875</v>
      </c>
      <c r="I17930">
        <v>63414</v>
      </c>
      <c r="J17930" t="s">
        <v>22876</v>
      </c>
      <c r="K17930" t="s">
        <v>22753</v>
      </c>
    </row>
    <row r="17931" spans="1:11" ht="15" customHeight="1" x14ac:dyDescent="0.2">
      <c r="A17931">
        <f>IF(IFERROR((MATCH(G17931,$G$1:$G$17718,0)),0),INDEX($A$1:$A$17718,MATCH(G17931,$G$1:$G$17718,0)),MAX($A$2:$A17930)+1)</f>
        <v>13693</v>
      </c>
      <c r="B17931" t="e">
        <f t="shared" si="333"/>
        <v>#N/A</v>
      </c>
      <c r="C17931" t="str">
        <f t="shared" si="334"/>
        <v>southern hills wind farm</v>
      </c>
      <c r="G17931">
        <v>63640</v>
      </c>
      <c r="H17931" s="2" t="s">
        <v>22877</v>
      </c>
      <c r="I17931">
        <v>12341</v>
      </c>
      <c r="J17931" t="s">
        <v>20548</v>
      </c>
      <c r="K17931" t="s">
        <v>22753</v>
      </c>
    </row>
    <row r="17932" spans="1:11" ht="15" customHeight="1" x14ac:dyDescent="0.2">
      <c r="A17932">
        <f>IF(IFERROR((MATCH(G17932,$G$1:$G$17718,0)),0),INDEX($A$1:$A$17718,MATCH(G17932,$G$1:$G$17718,0)),MAX($A$2:$A17931)+1)</f>
        <v>13694</v>
      </c>
      <c r="B17932" t="e">
        <f t="shared" si="333"/>
        <v>#N/A</v>
      </c>
      <c r="C17932" t="str">
        <f t="shared" si="334"/>
        <v>titan solar project</v>
      </c>
      <c r="G17932">
        <v>63320</v>
      </c>
      <c r="H17932" s="2" t="s">
        <v>22878</v>
      </c>
      <c r="I17932">
        <v>63092</v>
      </c>
      <c r="J17932" t="s">
        <v>22879</v>
      </c>
      <c r="K17932" t="s">
        <v>22753</v>
      </c>
    </row>
    <row r="17933" spans="1:11" ht="15" customHeight="1" x14ac:dyDescent="0.2">
      <c r="A17933">
        <f>IF(IFERROR((MATCH(G17933,$G$1:$G$17718,0)),0),INDEX($A$1:$A$17718,MATCH(G17933,$G$1:$G$17718,0)),MAX($A$2:$A17932)+1)</f>
        <v>13695</v>
      </c>
      <c r="B17933" t="e">
        <f t="shared" si="333"/>
        <v>#N/A</v>
      </c>
      <c r="C17933" t="str">
        <f t="shared" si="334"/>
        <v>delta energy park</v>
      </c>
      <c r="G17933">
        <v>63259</v>
      </c>
      <c r="H17933" s="2" t="s">
        <v>22880</v>
      </c>
      <c r="I17933">
        <v>56155</v>
      </c>
      <c r="J17933" t="s">
        <v>22881</v>
      </c>
      <c r="K17933" t="s">
        <v>22753</v>
      </c>
    </row>
    <row r="17934" spans="1:11" ht="15" customHeight="1" x14ac:dyDescent="0.2">
      <c r="A17934">
        <f>IF(IFERROR((MATCH(G17934,$G$1:$G$17718,0)),0),INDEX($A$1:$A$17718,MATCH(G17934,$G$1:$G$17718,0)),MAX($A$2:$A17933)+1)</f>
        <v>13696</v>
      </c>
      <c r="B17934" t="e">
        <f t="shared" si="333"/>
        <v>#N/A</v>
      </c>
      <c r="C17934" t="str">
        <f t="shared" si="334"/>
        <v>las majadas wind farm</v>
      </c>
      <c r="G17934">
        <v>63739</v>
      </c>
      <c r="H17934" s="2" t="s">
        <v>22882</v>
      </c>
      <c r="I17934">
        <v>63431</v>
      </c>
      <c r="J17934" t="s">
        <v>22883</v>
      </c>
      <c r="K17934" t="s">
        <v>22753</v>
      </c>
    </row>
    <row r="17935" spans="1:11" ht="15" customHeight="1" x14ac:dyDescent="0.2">
      <c r="A17935">
        <f>IF(IFERROR((MATCH(G17935,$G$1:$G$17718,0)),0),INDEX($A$1:$A$17718,MATCH(G17935,$G$1:$G$17718,0)),MAX($A$2:$A17934)+1)</f>
        <v>13697</v>
      </c>
      <c r="B17935" t="e">
        <f t="shared" si="333"/>
        <v>#N/A</v>
      </c>
      <c r="C17935" t="str">
        <f t="shared" si="334"/>
        <v>maverick wind project, llc</v>
      </c>
      <c r="G17935">
        <v>63494</v>
      </c>
      <c r="H17935" s="2" t="s">
        <v>22884</v>
      </c>
      <c r="I17935">
        <v>63231</v>
      </c>
      <c r="J17935" t="s">
        <v>22884</v>
      </c>
      <c r="K17935" t="s">
        <v>22753</v>
      </c>
    </row>
    <row r="17936" spans="1:11" ht="15" customHeight="1" x14ac:dyDescent="0.2">
      <c r="A17936">
        <f>IF(IFERROR((MATCH(G17936,$G$1:$G$17718,0)),0),INDEX($A$1:$A$17718,MATCH(G17936,$G$1:$G$17718,0)),MAX($A$2:$A17935)+1)</f>
        <v>13698</v>
      </c>
      <c r="B17936" t="e">
        <f t="shared" si="333"/>
        <v>#N/A</v>
      </c>
      <c r="C17936" t="str">
        <f t="shared" si="334"/>
        <v>canisteo wind farm</v>
      </c>
      <c r="G17936">
        <v>62947</v>
      </c>
      <c r="H17936" s="2" t="s">
        <v>22885</v>
      </c>
      <c r="I17936">
        <v>49893</v>
      </c>
      <c r="J17936" t="s">
        <v>11655</v>
      </c>
      <c r="K17936" t="s">
        <v>22753</v>
      </c>
    </row>
    <row r="17937" spans="1:11" ht="15" customHeight="1" x14ac:dyDescent="0.2">
      <c r="A17937">
        <f>IF(IFERROR((MATCH(G17937,$G$1:$G$17718,0)),0),INDEX($A$1:$A$17718,MATCH(G17937,$G$1:$G$17718,0)),MAX($A$2:$A17936)+1)</f>
        <v>13699</v>
      </c>
      <c r="B17937" t="e">
        <f t="shared" si="333"/>
        <v>#N/A</v>
      </c>
      <c r="C17937" t="str">
        <f t="shared" si="334"/>
        <v>pinon energy center</v>
      </c>
      <c r="G17937">
        <v>63281</v>
      </c>
      <c r="H17937" s="2" t="s">
        <v>22886</v>
      </c>
      <c r="I17937">
        <v>15473</v>
      </c>
      <c r="J17937" t="s">
        <v>22887</v>
      </c>
      <c r="K17937" t="s">
        <v>22753</v>
      </c>
    </row>
    <row r="17938" spans="1:11" ht="15" customHeight="1" x14ac:dyDescent="0.2">
      <c r="A17938">
        <f>IF(IFERROR((MATCH(G17938,$G$1:$G$17718,0)),0),INDEX($A$1:$A$17718,MATCH(G17938,$G$1:$G$17718,0)),MAX($A$2:$A17937)+1)</f>
        <v>13700</v>
      </c>
      <c r="B17938" t="e">
        <f t="shared" si="333"/>
        <v>#N/A</v>
      </c>
      <c r="C17938" t="str">
        <f t="shared" si="334"/>
        <v>edmondson ranch wind, llc</v>
      </c>
      <c r="G17938">
        <v>63890</v>
      </c>
      <c r="H17938" s="2" t="s">
        <v>22888</v>
      </c>
      <c r="I17938">
        <v>63559</v>
      </c>
      <c r="J17938" t="s">
        <v>22888</v>
      </c>
      <c r="K17938" t="s">
        <v>22753</v>
      </c>
    </row>
    <row r="17939" spans="1:11" ht="15" customHeight="1" x14ac:dyDescent="0.2">
      <c r="A17939">
        <f>IF(IFERROR((MATCH(G17939,$G$1:$G$17718,0)),0),INDEX($A$1:$A$17718,MATCH(G17939,$G$1:$G$17718,0)),MAX($A$2:$A17938)+1)</f>
        <v>13701</v>
      </c>
      <c r="B17939" t="e">
        <f t="shared" si="333"/>
        <v>#N/A</v>
      </c>
      <c r="C17939" t="str">
        <f t="shared" si="334"/>
        <v>outlaw wind project llc</v>
      </c>
      <c r="G17939">
        <v>63574</v>
      </c>
      <c r="H17939" s="2" t="s">
        <v>22889</v>
      </c>
      <c r="I17939">
        <v>63279</v>
      </c>
      <c r="J17939" t="s">
        <v>22889</v>
      </c>
      <c r="K17939" t="s">
        <v>22753</v>
      </c>
    </row>
    <row r="17940" spans="1:11" ht="15" customHeight="1" x14ac:dyDescent="0.2">
      <c r="A17940">
        <f>IF(IFERROR((MATCH(G17940,$G$1:$G$17718,0)),0),INDEX($A$1:$A$17718,MATCH(G17940,$G$1:$G$17718,0)),MAX($A$2:$A17939)+1)</f>
        <v>13702</v>
      </c>
      <c r="B17940" t="e">
        <f t="shared" si="333"/>
        <v>#N/A</v>
      </c>
      <c r="C17940" t="str">
        <f t="shared" si="334"/>
        <v>aurora wind project</v>
      </c>
      <c r="G17940">
        <v>63258</v>
      </c>
      <c r="H17940" s="2" t="s">
        <v>22890</v>
      </c>
      <c r="I17940">
        <v>63021</v>
      </c>
      <c r="J17940" t="s">
        <v>22891</v>
      </c>
      <c r="K17940" t="s">
        <v>22753</v>
      </c>
    </row>
    <row r="17941" spans="1:11" ht="15" customHeight="1" x14ac:dyDescent="0.2">
      <c r="A17941">
        <f>IF(IFERROR((MATCH(G17941,$G$1:$G$17718,0)),0),INDEX($A$1:$A$17718,MATCH(G17941,$G$1:$G$17718,0)),MAX($A$2:$A17940)+1)</f>
        <v>13703</v>
      </c>
      <c r="B17941" t="e">
        <f t="shared" si="333"/>
        <v>#N/A</v>
      </c>
      <c r="C17941" t="str">
        <f t="shared" si="334"/>
        <v>deuel harvest wind energy llc</v>
      </c>
      <c r="G17941">
        <v>62943</v>
      </c>
      <c r="H17941" s="2" t="s">
        <v>22892</v>
      </c>
      <c r="I17941">
        <v>49893</v>
      </c>
      <c r="J17941" t="s">
        <v>11655</v>
      </c>
      <c r="K17941" t="s">
        <v>22753</v>
      </c>
    </row>
    <row r="17942" spans="1:11" ht="15" customHeight="1" x14ac:dyDescent="0.2">
      <c r="A17942">
        <f>IF(IFERROR((MATCH(G17942,$G$1:$G$17718,0)),0),INDEX($A$1:$A$17718,MATCH(G17942,$G$1:$G$17718,0)),MAX($A$2:$A17941)+1)</f>
        <v>13704</v>
      </c>
      <c r="B17942" t="e">
        <f t="shared" si="333"/>
        <v>#N/A</v>
      </c>
      <c r="C17942" t="str">
        <f t="shared" si="334"/>
        <v>badger hollow solar farm llc</v>
      </c>
      <c r="G17942">
        <v>62955</v>
      </c>
      <c r="H17942" s="2" t="s">
        <v>22893</v>
      </c>
      <c r="I17942">
        <v>49893</v>
      </c>
      <c r="J17942" t="s">
        <v>11655</v>
      </c>
      <c r="K17942" t="s">
        <v>22753</v>
      </c>
    </row>
    <row r="17943" spans="1:11" ht="15" customHeight="1" x14ac:dyDescent="0.2">
      <c r="A17943">
        <f>IF(IFERROR((MATCH(G17943,$G$1:$G$17718,0)),0),INDEX($A$1:$A$17718,MATCH(G17943,$G$1:$G$17718,0)),MAX($A$2:$A17942)+1)</f>
        <v>13705</v>
      </c>
      <c r="B17943" t="e">
        <f t="shared" si="333"/>
        <v>#N/A</v>
      </c>
      <c r="C17943" t="str">
        <f t="shared" si="334"/>
        <v>thunderhead wind energy llc</v>
      </c>
      <c r="G17943">
        <v>62956</v>
      </c>
      <c r="H17943" s="2" t="s">
        <v>22894</v>
      </c>
      <c r="I17943">
        <v>49893</v>
      </c>
      <c r="J17943" t="s">
        <v>11655</v>
      </c>
      <c r="K17943" t="s">
        <v>22753</v>
      </c>
    </row>
    <row r="17944" spans="1:11" ht="15" customHeight="1" x14ac:dyDescent="0.2">
      <c r="A17944">
        <f>IF(IFERROR((MATCH(G17944,$G$1:$G$17718,0)),0),INDEX($A$1:$A$17718,MATCH(G17944,$G$1:$G$17718,0)),MAX($A$2:$A17943)+1)</f>
        <v>13706</v>
      </c>
      <c r="B17944" t="e">
        <f t="shared" si="333"/>
        <v>#N/A</v>
      </c>
      <c r="C17944" t="str">
        <f t="shared" si="334"/>
        <v>prairie hill wind project</v>
      </c>
      <c r="G17944">
        <v>63100</v>
      </c>
      <c r="H17944" s="2" t="s">
        <v>22895</v>
      </c>
      <c r="I17944">
        <v>56201</v>
      </c>
      <c r="K17944" t="s">
        <v>22753</v>
      </c>
    </row>
    <row r="17945" spans="1:11" ht="15" customHeight="1" x14ac:dyDescent="0.2">
      <c r="A17945">
        <f>IF(IFERROR((MATCH(G17945,$G$1:$G$17718,0)),0),INDEX($A$1:$A$17718,MATCH(G17945,$G$1:$G$17718,0)),MAX($A$2:$A17944)+1)</f>
        <v>13707</v>
      </c>
      <c r="B17945" t="e">
        <f t="shared" si="333"/>
        <v>#N/A</v>
      </c>
      <c r="C17945" t="str">
        <f t="shared" si="334"/>
        <v>trex us red holly</v>
      </c>
      <c r="G17945">
        <v>63202</v>
      </c>
      <c r="H17945" s="2" t="s">
        <v>22896</v>
      </c>
      <c r="I17945">
        <v>62936</v>
      </c>
      <c r="J17945" t="s">
        <v>22897</v>
      </c>
      <c r="K17945" t="s">
        <v>22753</v>
      </c>
    </row>
    <row r="17946" spans="1:11" ht="15" customHeight="1" x14ac:dyDescent="0.2">
      <c r="A17946">
        <f>IF(IFERROR((MATCH(G17946,$G$1:$G$17718,0)),0),INDEX($A$1:$A$17718,MATCH(G17946,$G$1:$G$17718,0)),MAX($A$2:$A17945)+1)</f>
        <v>13708</v>
      </c>
      <c r="B17946" t="e">
        <f t="shared" si="333"/>
        <v>#N/A</v>
      </c>
      <c r="C17946" t="str">
        <f t="shared" si="334"/>
        <v>juno solar project</v>
      </c>
      <c r="G17946">
        <v>63328</v>
      </c>
      <c r="H17946" s="2" t="s">
        <v>22898</v>
      </c>
      <c r="I17946">
        <v>63100</v>
      </c>
      <c r="J17946" t="s">
        <v>22899</v>
      </c>
      <c r="K17946" t="s">
        <v>22753</v>
      </c>
    </row>
    <row r="17947" spans="1:11" ht="15" customHeight="1" x14ac:dyDescent="0.2">
      <c r="A17947">
        <f>IF(IFERROR((MATCH(G17947,$G$1:$G$17718,0)),0),INDEX($A$1:$A$17718,MATCH(G17947,$G$1:$G$17718,0)),MAX($A$2:$A17946)+1)</f>
        <v>13709</v>
      </c>
      <c r="B17947" t="e">
        <f t="shared" si="333"/>
        <v>#N/A</v>
      </c>
      <c r="C17947" t="str">
        <f t="shared" si="334"/>
        <v>thunder wolf energy center hybrid</v>
      </c>
      <c r="G17947">
        <v>63776</v>
      </c>
      <c r="H17947" s="2" t="s">
        <v>22900</v>
      </c>
      <c r="I17947">
        <v>63454</v>
      </c>
      <c r="J17947" t="s">
        <v>22901</v>
      </c>
      <c r="K17947" t="s">
        <v>22753</v>
      </c>
    </row>
    <row r="17948" spans="1:11" ht="15" customHeight="1" x14ac:dyDescent="0.2">
      <c r="A17948">
        <f>IF(IFERROR((MATCH(G17948,$G$1:$G$17718,0)),0),INDEX($A$1:$A$17718,MATCH(G17948,$G$1:$G$17718,0)),MAX($A$2:$A17947)+1)</f>
        <v>13710</v>
      </c>
      <c r="B17948" t="e">
        <f t="shared" si="333"/>
        <v>#N/A</v>
      </c>
      <c r="C17948" t="str">
        <f t="shared" si="334"/>
        <v>bronco plains wind, llc</v>
      </c>
      <c r="G17948">
        <v>63803</v>
      </c>
      <c r="H17948" s="2" t="s">
        <v>22902</v>
      </c>
      <c r="I17948">
        <v>63487</v>
      </c>
      <c r="J17948" t="s">
        <v>22902</v>
      </c>
      <c r="K17948" t="s">
        <v>22753</v>
      </c>
    </row>
    <row r="17949" spans="1:11" ht="15" customHeight="1" x14ac:dyDescent="0.2">
      <c r="A17949">
        <f>IF(IFERROR((MATCH(G17949,$G$1:$G$17718,0)),0),INDEX($A$1:$A$17718,MATCH(G17949,$G$1:$G$17718,0)),MAX($A$2:$A17948)+1)</f>
        <v>13711</v>
      </c>
      <c r="B17949" t="e">
        <f t="shared" si="333"/>
        <v>#N/A</v>
      </c>
      <c r="C17949" t="str">
        <f t="shared" si="334"/>
        <v>delilah solar energy ii llc</v>
      </c>
      <c r="G17949">
        <v>63884</v>
      </c>
      <c r="H17949" s="2" t="s">
        <v>22903</v>
      </c>
      <c r="I17949">
        <v>63556</v>
      </c>
      <c r="J17949" t="s">
        <v>22903</v>
      </c>
      <c r="K17949" t="s">
        <v>22753</v>
      </c>
    </row>
    <row r="17950" spans="1:11" ht="15" customHeight="1" x14ac:dyDescent="0.2">
      <c r="A17950">
        <f>IF(IFERROR((MATCH(G17950,$G$1:$G$17718,0)),0),INDEX($A$1:$A$17718,MATCH(G17950,$G$1:$G$17718,0)),MAX($A$2:$A17949)+1)</f>
        <v>13712</v>
      </c>
      <c r="B17950" t="e">
        <f t="shared" si="333"/>
        <v>#N/A</v>
      </c>
      <c r="C17950" t="str">
        <f t="shared" si="334"/>
        <v>azure sky solar</v>
      </c>
      <c r="G17950">
        <v>63905</v>
      </c>
      <c r="H17950" s="2" t="s">
        <v>22904</v>
      </c>
      <c r="I17950">
        <v>63571</v>
      </c>
      <c r="J17950" t="s">
        <v>22905</v>
      </c>
      <c r="K17950" t="s">
        <v>22753</v>
      </c>
    </row>
    <row r="17951" spans="1:11" ht="15" customHeight="1" x14ac:dyDescent="0.2">
      <c r="A17951">
        <f>IF(IFERROR((MATCH(G17951,$G$1:$G$17718,0)),0),INDEX($A$1:$A$17718,MATCH(G17951,$G$1:$G$17718,0)),MAX($A$2:$A17950)+1)</f>
        <v>13713</v>
      </c>
      <c r="B17951" t="e">
        <f t="shared" si="333"/>
        <v>#N/A</v>
      </c>
      <c r="C17951" t="str">
        <f t="shared" si="334"/>
        <v>diamond spring, llc</v>
      </c>
      <c r="G17951">
        <v>63327</v>
      </c>
      <c r="H17951" s="2" t="s">
        <v>22906</v>
      </c>
      <c r="I17951">
        <v>59496</v>
      </c>
      <c r="J17951" t="s">
        <v>22091</v>
      </c>
      <c r="K17951" t="s">
        <v>22753</v>
      </c>
    </row>
    <row r="17952" spans="1:11" ht="15" customHeight="1" x14ac:dyDescent="0.2">
      <c r="A17952">
        <f>IF(IFERROR((MATCH(G17952,$G$1:$G$17718,0)),0),INDEX($A$1:$A$17718,MATCH(G17952,$G$1:$G$17718,0)),MAX($A$2:$A17951)+1)</f>
        <v>13714</v>
      </c>
      <c r="B17952" t="e">
        <f t="shared" si="333"/>
        <v>#N/A</v>
      </c>
      <c r="C17952" t="str">
        <f t="shared" si="334"/>
        <v>delilah solar energy iii llc</v>
      </c>
      <c r="G17952">
        <v>63885</v>
      </c>
      <c r="H17952" s="2" t="s">
        <v>22907</v>
      </c>
      <c r="I17952">
        <v>63557</v>
      </c>
      <c r="J17952" t="s">
        <v>22907</v>
      </c>
      <c r="K17952" t="s">
        <v>22753</v>
      </c>
    </row>
    <row r="17953" spans="1:11" ht="15" customHeight="1" x14ac:dyDescent="0.2">
      <c r="A17953">
        <f>IF(IFERROR((MATCH(G17953,$G$1:$G$17718,0)),0),INDEX($A$1:$A$17718,MATCH(G17953,$G$1:$G$17718,0)),MAX($A$2:$A17952)+1)</f>
        <v>13715</v>
      </c>
      <c r="B17953" t="e">
        <f t="shared" si="333"/>
        <v>#N/A</v>
      </c>
      <c r="C17953" t="str">
        <f t="shared" si="334"/>
        <v>alle-catt wind energy llc</v>
      </c>
      <c r="G17953">
        <v>62954</v>
      </c>
      <c r="H17953" s="2" t="s">
        <v>22908</v>
      </c>
      <c r="I17953">
        <v>49893</v>
      </c>
      <c r="J17953" t="s">
        <v>11655</v>
      </c>
      <c r="K17953" t="s">
        <v>22753</v>
      </c>
    </row>
    <row r="17954" spans="1:11" ht="15" customHeight="1" x14ac:dyDescent="0.2">
      <c r="A17954">
        <f>IF(IFERROR((MATCH(G17954,$G$1:$G$17718,0)),0),INDEX($A$1:$A$17718,MATCH(G17954,$G$1:$G$17718,0)),MAX($A$2:$A17953)+1)</f>
        <v>13716</v>
      </c>
      <c r="B17954" t="e">
        <f t="shared" si="333"/>
        <v>#N/A</v>
      </c>
      <c r="C17954" t="str">
        <f t="shared" si="334"/>
        <v>bennington wind</v>
      </c>
      <c r="G17954">
        <v>63384</v>
      </c>
      <c r="H17954" s="2" t="s">
        <v>22909</v>
      </c>
      <c r="I17954">
        <v>63139</v>
      </c>
      <c r="J17954" t="s">
        <v>22910</v>
      </c>
      <c r="K17954" t="s">
        <v>22753</v>
      </c>
    </row>
    <row r="17955" spans="1:11" ht="15" customHeight="1" x14ac:dyDescent="0.2">
      <c r="A17955">
        <f>IF(IFERROR((MATCH(G17955,$G$1:$G$17718,0)),0),INDEX($A$1:$A$17718,MATCH(G17955,$G$1:$G$17718,0)),MAX($A$2:$A17954)+1)</f>
        <v>13717</v>
      </c>
      <c r="B17955" t="e">
        <f t="shared" si="333"/>
        <v>#N/A</v>
      </c>
      <c r="C17955" t="str">
        <f t="shared" si="334"/>
        <v>happy solar 1</v>
      </c>
      <c r="G17955">
        <v>63766</v>
      </c>
      <c r="H17955" s="2" t="s">
        <v>22911</v>
      </c>
      <c r="I17955">
        <v>62842</v>
      </c>
      <c r="J17955" t="s">
        <v>22820</v>
      </c>
      <c r="K17955" t="s">
        <v>22753</v>
      </c>
    </row>
    <row r="17956" spans="1:11" ht="15" customHeight="1" x14ac:dyDescent="0.2">
      <c r="A17956">
        <f>IF(IFERROR((MATCH(G17956,$G$1:$G$17718,0)),0),INDEX($A$1:$A$17718,MATCH(G17956,$G$1:$G$17718,0)),MAX($A$2:$A17955)+1)</f>
        <v>13718</v>
      </c>
      <c r="B17956" t="e">
        <f t="shared" si="333"/>
        <v>#N/A</v>
      </c>
      <c r="C17956" t="str">
        <f t="shared" si="334"/>
        <v>drew solar llc</v>
      </c>
      <c r="G17956">
        <v>63127</v>
      </c>
      <c r="H17956" s="2" t="s">
        <v>22912</v>
      </c>
      <c r="I17956">
        <v>62911</v>
      </c>
      <c r="J17956" t="s">
        <v>22912</v>
      </c>
      <c r="K17956" t="s">
        <v>22753</v>
      </c>
    </row>
    <row r="17957" spans="1:11" ht="15" customHeight="1" x14ac:dyDescent="0.2">
      <c r="A17957">
        <f>IF(IFERROR((MATCH(G17957,$G$1:$G$17718,0)),0),INDEX($A$1:$A$17718,MATCH(G17957,$G$1:$G$17718,0)),MAX($A$2:$A17956)+1)</f>
        <v>13719</v>
      </c>
      <c r="B17957" t="e">
        <f t="shared" si="333"/>
        <v>#N/A</v>
      </c>
      <c r="C17957" t="str">
        <f t="shared" si="334"/>
        <v>chicot solar</v>
      </c>
      <c r="G17957">
        <v>63295</v>
      </c>
      <c r="H17957" s="2" t="s">
        <v>22913</v>
      </c>
      <c r="I17957">
        <v>63073</v>
      </c>
      <c r="J17957" t="s">
        <v>22914</v>
      </c>
      <c r="K17957" t="s">
        <v>22753</v>
      </c>
    </row>
    <row r="17958" spans="1:11" ht="15" customHeight="1" x14ac:dyDescent="0.2">
      <c r="A17958">
        <f>IF(IFERROR((MATCH(G17958,$G$1:$G$17718,0)),0),INDEX($A$1:$A$17718,MATCH(G17958,$G$1:$G$17718,0)),MAX($A$2:$A17957)+1)</f>
        <v>13720</v>
      </c>
      <c r="B17958" t="e">
        <f t="shared" si="333"/>
        <v>#N/A</v>
      </c>
      <c r="C17958" t="str">
        <f t="shared" si="334"/>
        <v>wapello solar llc</v>
      </c>
      <c r="G17958">
        <v>63378</v>
      </c>
      <c r="H17958" s="2" t="s">
        <v>22915</v>
      </c>
      <c r="I17958">
        <v>63129</v>
      </c>
      <c r="J17958" t="s">
        <v>22915</v>
      </c>
      <c r="K17958" t="s">
        <v>22753</v>
      </c>
    </row>
    <row r="17959" spans="1:11" ht="15" customHeight="1" x14ac:dyDescent="0.2">
      <c r="A17959">
        <f>IF(IFERROR((MATCH(G17959,$G$1:$G$17718,0)),0),INDEX($A$1:$A$17718,MATCH(G17959,$G$1:$G$17718,0)),MAX($A$2:$A17958)+1)</f>
        <v>13721</v>
      </c>
      <c r="B17959" t="e">
        <f t="shared" si="333"/>
        <v>#N/A</v>
      </c>
      <c r="C17959" t="str">
        <f t="shared" si="334"/>
        <v>three rivers solar power, llc</v>
      </c>
      <c r="G17959">
        <v>63386</v>
      </c>
      <c r="H17959" s="2" t="s">
        <v>22916</v>
      </c>
      <c r="I17959">
        <v>63140</v>
      </c>
      <c r="J17959" t="s">
        <v>22916</v>
      </c>
      <c r="K17959" t="s">
        <v>22753</v>
      </c>
    </row>
    <row r="17960" spans="1:11" ht="15" customHeight="1" x14ac:dyDescent="0.2">
      <c r="A17960">
        <f>IF(IFERROR((MATCH(G17960,$G$1:$G$17718,0)),0),INDEX($A$1:$A$17718,MATCH(G17960,$G$1:$G$17718,0)),MAX($A$2:$A17959)+1)</f>
        <v>13722</v>
      </c>
      <c r="B17960" t="e">
        <f t="shared" si="333"/>
        <v>#N/A</v>
      </c>
      <c r="C17960" t="str">
        <f t="shared" si="334"/>
        <v>saint solar</v>
      </c>
      <c r="G17960">
        <v>63476</v>
      </c>
      <c r="H17960" s="2" t="s">
        <v>22917</v>
      </c>
      <c r="I17960">
        <v>63210</v>
      </c>
      <c r="J17960" t="s">
        <v>22918</v>
      </c>
      <c r="K17960" t="s">
        <v>22753</v>
      </c>
    </row>
    <row r="17961" spans="1:11" ht="15" customHeight="1" x14ac:dyDescent="0.2">
      <c r="A17961">
        <f>IF(IFERROR((MATCH(G17961,$G$1:$G$17718,0)),0),INDEX($A$1:$A$17718,MATCH(G17961,$G$1:$G$17718,0)),MAX($A$2:$A17960)+1)</f>
        <v>13723</v>
      </c>
      <c r="B17961" t="e">
        <f t="shared" si="333"/>
        <v>#N/A</v>
      </c>
      <c r="C17961" t="str">
        <f t="shared" si="334"/>
        <v>luna storage</v>
      </c>
      <c r="G17961">
        <v>63685</v>
      </c>
      <c r="H17961" s="2" t="s">
        <v>22919</v>
      </c>
      <c r="I17961">
        <v>63403</v>
      </c>
      <c r="J17961" t="s">
        <v>22920</v>
      </c>
      <c r="K17961" t="s">
        <v>22753</v>
      </c>
    </row>
    <row r="17962" spans="1:11" ht="15" customHeight="1" x14ac:dyDescent="0.2">
      <c r="A17962">
        <f>IF(IFERROR((MATCH(G17962,$G$1:$G$17718,0)),0),INDEX($A$1:$A$17718,MATCH(G17962,$G$1:$G$17718,0)),MAX($A$2:$A17961)+1)</f>
        <v>13724</v>
      </c>
      <c r="B17962" t="e">
        <f t="shared" si="333"/>
        <v>#N/A</v>
      </c>
      <c r="C17962" t="str">
        <f t="shared" si="334"/>
        <v>chisholm grid energy storage system</v>
      </c>
      <c r="G17962">
        <v>63737</v>
      </c>
      <c r="H17962" s="2" t="s">
        <v>22921</v>
      </c>
      <c r="I17962">
        <v>63430</v>
      </c>
      <c r="J17962" t="s">
        <v>22922</v>
      </c>
      <c r="K17962" t="s">
        <v>22753</v>
      </c>
    </row>
    <row r="17963" spans="1:11" ht="15" customHeight="1" x14ac:dyDescent="0.2">
      <c r="A17963">
        <f>IF(IFERROR((MATCH(G17963,$G$1:$G$17718,0)),0),INDEX($A$1:$A$17718,MATCH(G17963,$G$1:$G$17718,0)),MAX($A$2:$A17962)+1)</f>
        <v>13725</v>
      </c>
      <c r="B17963" t="e">
        <f t="shared" si="333"/>
        <v>#N/A</v>
      </c>
      <c r="C17963" t="str">
        <f t="shared" si="334"/>
        <v>blackbear solar 1</v>
      </c>
      <c r="G17963">
        <v>63765</v>
      </c>
      <c r="H17963" s="2" t="s">
        <v>22923</v>
      </c>
      <c r="I17963">
        <v>62842</v>
      </c>
      <c r="J17963" t="s">
        <v>22820</v>
      </c>
      <c r="K17963" t="s">
        <v>22753</v>
      </c>
    </row>
    <row r="17964" spans="1:11" ht="15" customHeight="1" x14ac:dyDescent="0.2">
      <c r="A17964">
        <f>IF(IFERROR((MATCH(G17964,$G$1:$G$17718,0)),0),INDEX($A$1:$A$17718,MATCH(G17964,$G$1:$G$17718,0)),MAX($A$2:$A17963)+1)</f>
        <v>13726</v>
      </c>
      <c r="B17964" t="e">
        <f t="shared" si="333"/>
        <v>#N/A</v>
      </c>
      <c r="C17964" t="str">
        <f t="shared" si="334"/>
        <v>high point solar llc</v>
      </c>
      <c r="G17964">
        <v>63838</v>
      </c>
      <c r="H17964" s="2" t="s">
        <v>22924</v>
      </c>
      <c r="I17964">
        <v>57416</v>
      </c>
      <c r="K17964" t="s">
        <v>22753</v>
      </c>
    </row>
    <row r="17965" spans="1:11" ht="15" customHeight="1" x14ac:dyDescent="0.2">
      <c r="A17965">
        <f>IF(IFERROR((MATCH(G17965,$G$1:$G$17718,0)),0),INDEX($A$1:$A$17718,MATCH(G17965,$G$1:$G$17718,0)),MAX($A$2:$A17964)+1)</f>
        <v>13727</v>
      </c>
      <c r="B17965" t="e">
        <f t="shared" si="333"/>
        <v>#N/A</v>
      </c>
      <c r="C17965" t="str">
        <f t="shared" si="334"/>
        <v>tx18 cottage meadow storage</v>
      </c>
      <c r="G17965">
        <v>63879</v>
      </c>
      <c r="H17965" s="2" t="s">
        <v>22925</v>
      </c>
      <c r="I17965">
        <v>63552</v>
      </c>
      <c r="J17965" t="s">
        <v>22824</v>
      </c>
      <c r="K17965" t="s">
        <v>22753</v>
      </c>
    </row>
    <row r="17966" spans="1:11" ht="15" customHeight="1" x14ac:dyDescent="0.2">
      <c r="A17966">
        <f>IF(IFERROR((MATCH(G17966,$G$1:$G$17718,0)),0),INDEX($A$1:$A$17718,MATCH(G17966,$G$1:$G$17718,0)),MAX($A$2:$A17965)+1)</f>
        <v>13728</v>
      </c>
      <c r="B17966" t="e">
        <f t="shared" si="333"/>
        <v>#N/A</v>
      </c>
      <c r="C17966" t="str">
        <f t="shared" si="334"/>
        <v>tx17 nickel prairie storage</v>
      </c>
      <c r="G17966">
        <v>63880</v>
      </c>
      <c r="H17966" s="2" t="s">
        <v>22926</v>
      </c>
      <c r="I17966">
        <v>63552</v>
      </c>
      <c r="J17966" t="s">
        <v>22824</v>
      </c>
      <c r="K17966" t="s">
        <v>22753</v>
      </c>
    </row>
    <row r="17967" spans="1:11" ht="15" customHeight="1" x14ac:dyDescent="0.2">
      <c r="A17967">
        <f>IF(IFERROR((MATCH(G17967,$G$1:$G$17718,0)),0),INDEX($A$1:$A$17718,MATCH(G17967,$G$1:$G$17718,0)),MAX($A$2:$A17966)+1)</f>
        <v>13729</v>
      </c>
      <c r="B17967" t="e">
        <f t="shared" si="333"/>
        <v>#N/A</v>
      </c>
      <c r="C17967" t="str">
        <f t="shared" si="334"/>
        <v>saticoy</v>
      </c>
      <c r="G17967">
        <v>63891</v>
      </c>
      <c r="H17967" s="2" t="s">
        <v>22927</v>
      </c>
      <c r="I17967">
        <v>63550</v>
      </c>
      <c r="J17967" t="s">
        <v>22928</v>
      </c>
      <c r="K17967" t="s">
        <v>22753</v>
      </c>
    </row>
    <row r="17968" spans="1:11" ht="15" customHeight="1" x14ac:dyDescent="0.2">
      <c r="A17968">
        <f>IF(IFERROR((MATCH(G17968,$G$1:$G$17718,0)),0),INDEX($A$1:$A$17718,MATCH(G17968,$G$1:$G$17718,0)),MAX($A$2:$A17967)+1)</f>
        <v>13730</v>
      </c>
      <c r="B17968" t="e">
        <f t="shared" si="333"/>
        <v>#N/A</v>
      </c>
      <c r="C17968" t="str">
        <f t="shared" si="334"/>
        <v>ho'ohana solar 1</v>
      </c>
      <c r="G17968">
        <v>63723</v>
      </c>
      <c r="H17968" s="2" t="s">
        <v>22929</v>
      </c>
      <c r="I17968">
        <v>63416</v>
      </c>
      <c r="J17968" t="s">
        <v>22930</v>
      </c>
      <c r="K17968" t="s">
        <v>22753</v>
      </c>
    </row>
    <row r="17969" spans="1:11" ht="15" customHeight="1" x14ac:dyDescent="0.2">
      <c r="A17969">
        <f>IF(IFERROR((MATCH(G17969,$G$1:$G$17718,0)),0),INDEX($A$1:$A$17718,MATCH(G17969,$G$1:$G$17718,0)),MAX($A$2:$A17968)+1)</f>
        <v>13731</v>
      </c>
      <c r="B17969" t="e">
        <f t="shared" si="333"/>
        <v>#N/A</v>
      </c>
      <c r="C17969" t="str">
        <f t="shared" si="334"/>
        <v>emerald grove</v>
      </c>
      <c r="G17969">
        <v>63233</v>
      </c>
      <c r="H17969" s="2" t="s">
        <v>22931</v>
      </c>
      <c r="I17969">
        <v>55983</v>
      </c>
      <c r="J17969" t="s">
        <v>22844</v>
      </c>
      <c r="K17969" t="s">
        <v>22753</v>
      </c>
    </row>
    <row r="17970" spans="1:11" ht="15" customHeight="1" x14ac:dyDescent="0.2">
      <c r="A17970">
        <f>IF(IFERROR((MATCH(G17970,$G$1:$G$17718,0)),0),INDEX($A$1:$A$17718,MATCH(G17970,$G$1:$G$17718,0)),MAX($A$2:$A17969)+1)</f>
        <v>13732</v>
      </c>
      <c r="B17970" t="e">
        <f t="shared" si="333"/>
        <v>#N/A</v>
      </c>
      <c r="C17970" t="str">
        <f t="shared" si="334"/>
        <v>galloway 2 solar farm</v>
      </c>
      <c r="G17970">
        <v>63343</v>
      </c>
      <c r="H17970" s="2" t="s">
        <v>22932</v>
      </c>
      <c r="I17970">
        <v>63118</v>
      </c>
      <c r="J17970" t="s">
        <v>22933</v>
      </c>
      <c r="K17970" t="s">
        <v>22753</v>
      </c>
    </row>
    <row r="17971" spans="1:11" ht="15" customHeight="1" x14ac:dyDescent="0.2">
      <c r="A17971">
        <f>IF(IFERROR((MATCH(G17971,$G$1:$G$17718,0)),0),INDEX($A$1:$A$17718,MATCH(G17971,$G$1:$G$17718,0)),MAX($A$2:$A17970)+1)</f>
        <v>13733</v>
      </c>
      <c r="B17971" t="e">
        <f t="shared" si="333"/>
        <v>#N/A</v>
      </c>
      <c r="C17971" t="str">
        <f t="shared" si="334"/>
        <v>assembly solar ii llc</v>
      </c>
      <c r="G17971">
        <v>63538</v>
      </c>
      <c r="H17971" s="2" t="s">
        <v>22934</v>
      </c>
      <c r="I17971">
        <v>63253</v>
      </c>
      <c r="J17971" t="s">
        <v>22934</v>
      </c>
      <c r="K17971" t="s">
        <v>22753</v>
      </c>
    </row>
    <row r="17972" spans="1:11" ht="15" customHeight="1" x14ac:dyDescent="0.2">
      <c r="A17972">
        <f>IF(IFERROR((MATCH(G17972,$G$1:$G$17718,0)),0),INDEX($A$1:$A$17718,MATCH(G17972,$G$1:$G$17718,0)),MAX($A$2:$A17971)+1)</f>
        <v>13734</v>
      </c>
      <c r="B17972" t="e">
        <f t="shared" si="333"/>
        <v>#N/A</v>
      </c>
      <c r="C17972" t="str">
        <f t="shared" si="334"/>
        <v>contrail wind farm</v>
      </c>
      <c r="G17972">
        <v>63639</v>
      </c>
      <c r="H17972" s="2" t="s">
        <v>22935</v>
      </c>
      <c r="I17972">
        <v>12341</v>
      </c>
      <c r="J17972" t="s">
        <v>20548</v>
      </c>
      <c r="K17972" t="s">
        <v>22753</v>
      </c>
    </row>
    <row r="17973" spans="1:11" ht="15" customHeight="1" x14ac:dyDescent="0.2">
      <c r="A17973">
        <f>IF(IFERROR((MATCH(G17973,$G$1:$G$17718,0)),0),INDEX($A$1:$A$17718,MATCH(G17973,$G$1:$G$17718,0)),MAX($A$2:$A17972)+1)</f>
        <v>13735</v>
      </c>
      <c r="B17973" t="e">
        <f t="shared" si="333"/>
        <v>#N/A</v>
      </c>
      <c r="C17973" t="str">
        <f t="shared" si="334"/>
        <v>midland wind</v>
      </c>
      <c r="G17973">
        <v>63003</v>
      </c>
      <c r="H17973" s="2" t="s">
        <v>22936</v>
      </c>
      <c r="I17973">
        <v>15399</v>
      </c>
      <c r="K17973" t="s">
        <v>22753</v>
      </c>
    </row>
    <row r="17974" spans="1:11" ht="15" customHeight="1" x14ac:dyDescent="0.2">
      <c r="A17974">
        <f>IF(IFERROR((MATCH(G17974,$G$1:$G$17718,0)),0),INDEX($A$1:$A$17718,MATCH(G17974,$G$1:$G$17718,0)),MAX($A$2:$A17973)+1)</f>
        <v>13736</v>
      </c>
      <c r="B17974" t="e">
        <f t="shared" si="333"/>
        <v>#N/A</v>
      </c>
      <c r="C17974" t="str">
        <f t="shared" si="334"/>
        <v>bluebell solar ii</v>
      </c>
      <c r="G17974">
        <v>63351</v>
      </c>
      <c r="H17974" s="2" t="s">
        <v>22937</v>
      </c>
      <c r="I17974">
        <v>63116</v>
      </c>
      <c r="J17974" t="s">
        <v>22938</v>
      </c>
      <c r="K17974" t="s">
        <v>22753</v>
      </c>
    </row>
    <row r="17975" spans="1:11" ht="15" customHeight="1" x14ac:dyDescent="0.2">
      <c r="A17975">
        <f>IF(IFERROR((MATCH(G17975,$G$1:$G$17718,0)),0),INDEX($A$1:$A$17718,MATCH(G17975,$G$1:$G$17718,0)),MAX($A$2:$A17974)+1)</f>
        <v>13737</v>
      </c>
      <c r="B17975" t="e">
        <f t="shared" ref="B17975:B18038" si="335">IF(COUNTIF($G$1:$G$17718,G17975&gt;0),0,INDEX($A$1:$A$17718,MATCH(G17975,$G$1:$G$17718,0)))</f>
        <v>#N/A</v>
      </c>
      <c r="C17975" t="str">
        <f t="shared" si="334"/>
        <v>harry allen solar energy llc</v>
      </c>
      <c r="G17975">
        <v>63080</v>
      </c>
      <c r="H17975" s="2" t="s">
        <v>22939</v>
      </c>
      <c r="I17975">
        <v>49893</v>
      </c>
      <c r="J17975" t="s">
        <v>11655</v>
      </c>
      <c r="K17975" t="s">
        <v>22753</v>
      </c>
    </row>
    <row r="17976" spans="1:11" ht="15" customHeight="1" x14ac:dyDescent="0.2">
      <c r="A17976">
        <f>IF(IFERROR((MATCH(G17976,$G$1:$G$17718,0)),0),INDEX($A$1:$A$17718,MATCH(G17976,$G$1:$G$17718,0)),MAX($A$2:$A17975)+1)</f>
        <v>13738</v>
      </c>
      <c r="B17976" t="e">
        <f t="shared" si="335"/>
        <v>#N/A</v>
      </c>
      <c r="C17976" t="str">
        <f t="shared" si="334"/>
        <v>wagyu</v>
      </c>
      <c r="G17976">
        <v>63273</v>
      </c>
      <c r="H17976" s="2" t="s">
        <v>22940</v>
      </c>
      <c r="I17976">
        <v>61060</v>
      </c>
      <c r="J17976" t="s">
        <v>22941</v>
      </c>
      <c r="K17976" t="s">
        <v>22753</v>
      </c>
    </row>
    <row r="17977" spans="1:11" ht="15" customHeight="1" x14ac:dyDescent="0.2">
      <c r="A17977">
        <f>IF(IFERROR((MATCH(G17977,$G$1:$G$17718,0)),0),INDEX($A$1:$A$17718,MATCH(G17977,$G$1:$G$17718,0)),MAX($A$2:$A17976)+1)</f>
        <v>13739</v>
      </c>
      <c r="B17977" t="e">
        <f t="shared" si="335"/>
        <v>#N/A</v>
      </c>
      <c r="C17977" t="str">
        <f t="shared" si="334"/>
        <v>kupehau</v>
      </c>
      <c r="G17977">
        <v>63799</v>
      </c>
      <c r="H17977" s="2" t="s">
        <v>22942</v>
      </c>
      <c r="I17977">
        <v>61222</v>
      </c>
      <c r="J17977" t="s">
        <v>22789</v>
      </c>
      <c r="K17977" t="s">
        <v>22753</v>
      </c>
    </row>
    <row r="17978" spans="1:11" ht="15" customHeight="1" x14ac:dyDescent="0.2">
      <c r="A17978">
        <f>IF(IFERROR((MATCH(G17978,$G$1:$G$17718,0)),0),INDEX($A$1:$A$17718,MATCH(G17978,$G$1:$G$17718,0)),MAX($A$2:$A17977)+1)</f>
        <v>13740</v>
      </c>
      <c r="B17978" t="e">
        <f t="shared" si="335"/>
        <v>#N/A</v>
      </c>
      <c r="C17978" t="str">
        <f t="shared" si="334"/>
        <v>timber road iv</v>
      </c>
      <c r="G17978">
        <v>62944</v>
      </c>
      <c r="H17978" s="2" t="s">
        <v>22943</v>
      </c>
      <c r="I17978">
        <v>62796</v>
      </c>
      <c r="J17978" t="s">
        <v>22944</v>
      </c>
      <c r="K17978" t="s">
        <v>22753</v>
      </c>
    </row>
    <row r="17979" spans="1:11" ht="15" customHeight="1" x14ac:dyDescent="0.2">
      <c r="A17979">
        <f>IF(IFERROR((MATCH(G17979,$G$1:$G$17718,0)),0),INDEX($A$1:$A$17718,MATCH(G17979,$G$1:$G$17718,0)),MAX($A$2:$A17978)+1)</f>
        <v>13741</v>
      </c>
      <c r="B17979" t="e">
        <f t="shared" si="335"/>
        <v>#N/A</v>
      </c>
      <c r="C17979" t="str">
        <f t="shared" si="334"/>
        <v>briar creek solar 1</v>
      </c>
      <c r="G17979">
        <v>63769</v>
      </c>
      <c r="H17979" s="2" t="s">
        <v>22945</v>
      </c>
      <c r="I17979">
        <v>62842</v>
      </c>
      <c r="J17979" t="s">
        <v>22820</v>
      </c>
      <c r="K17979" t="s">
        <v>22753</v>
      </c>
    </row>
    <row r="17980" spans="1:11" ht="15" customHeight="1" x14ac:dyDescent="0.2">
      <c r="A17980">
        <f>IF(IFERROR((MATCH(G17980,$G$1:$G$17718,0)),0),INDEX($A$1:$A$17718,MATCH(G17980,$G$1:$G$17718,0)),MAX($A$2:$A17979)+1)</f>
        <v>13742</v>
      </c>
      <c r="B17980" t="e">
        <f t="shared" si="335"/>
        <v>#N/A</v>
      </c>
      <c r="C17980" t="str">
        <f t="shared" si="334"/>
        <v>bitter ridge wind farm, llc</v>
      </c>
      <c r="G17980">
        <v>63666</v>
      </c>
      <c r="H17980" s="2" t="s">
        <v>22946</v>
      </c>
      <c r="I17980">
        <v>63373</v>
      </c>
      <c r="J17980" t="s">
        <v>22946</v>
      </c>
      <c r="K17980" t="s">
        <v>22753</v>
      </c>
    </row>
    <row r="17981" spans="1:11" ht="15" customHeight="1" x14ac:dyDescent="0.2">
      <c r="A17981">
        <f>IF(IFERROR((MATCH(G17981,$G$1:$G$17718,0)),0),INDEX($A$1:$A$17718,MATCH(G17981,$G$1:$G$17718,0)),MAX($A$2:$A17980)+1)</f>
        <v>13743</v>
      </c>
      <c r="B17981" t="e">
        <f t="shared" si="335"/>
        <v>#N/A</v>
      </c>
      <c r="C17981" t="str">
        <f t="shared" si="334"/>
        <v>cedar springs iii</v>
      </c>
      <c r="G17981">
        <v>63916</v>
      </c>
      <c r="H17981" s="2" t="s">
        <v>22947</v>
      </c>
      <c r="I17981">
        <v>63582</v>
      </c>
      <c r="J17981" t="s">
        <v>22948</v>
      </c>
      <c r="K17981" t="s">
        <v>22753</v>
      </c>
    </row>
    <row r="17982" spans="1:11" ht="15" customHeight="1" x14ac:dyDescent="0.2">
      <c r="A17982">
        <f>IF(IFERROR((MATCH(G17982,$G$1:$G$17718,0)),0),INDEX($A$1:$A$17718,MATCH(G17982,$G$1:$G$17718,0)),MAX($A$2:$A17981)+1)</f>
        <v>13744</v>
      </c>
      <c r="B17982" t="e">
        <f t="shared" si="335"/>
        <v>#N/A</v>
      </c>
      <c r="C17982" t="str">
        <f t="shared" si="334"/>
        <v>elm branch solar 1</v>
      </c>
      <c r="G17982">
        <v>63764</v>
      </c>
      <c r="H17982" s="2" t="s">
        <v>22949</v>
      </c>
      <c r="I17982">
        <v>62842</v>
      </c>
      <c r="J17982" t="s">
        <v>22820</v>
      </c>
      <c r="K17982" t="s">
        <v>22753</v>
      </c>
    </row>
    <row r="17983" spans="1:11" ht="15" customHeight="1" x14ac:dyDescent="0.2">
      <c r="A17983">
        <f>IF(IFERROR((MATCH(G17983,$G$1:$G$17718,0)),0),INDEX($A$1:$A$17718,MATCH(G17983,$G$1:$G$17718,0)),MAX($A$2:$A17982)+1)</f>
        <v>13745</v>
      </c>
      <c r="B17983" t="e">
        <f t="shared" si="335"/>
        <v>#N/A</v>
      </c>
      <c r="C17983" t="str">
        <f t="shared" si="334"/>
        <v>mmwec simple cycle gas turbine</v>
      </c>
      <c r="G17983">
        <v>63559</v>
      </c>
      <c r="H17983" s="2" t="s">
        <v>22950</v>
      </c>
      <c r="I17983">
        <v>11806</v>
      </c>
      <c r="J17983" t="s">
        <v>21384</v>
      </c>
      <c r="K17983" t="s">
        <v>22753</v>
      </c>
    </row>
    <row r="17984" spans="1:11" ht="15" customHeight="1" x14ac:dyDescent="0.2">
      <c r="A17984">
        <f>IF(IFERROR((MATCH(G17984,$G$1:$G$17718,0)),0),INDEX($A$1:$A$17718,MATCH(G17984,$G$1:$G$17718,0)),MAX($A$2:$A17983)+1)</f>
        <v>13746</v>
      </c>
      <c r="B17984" t="e">
        <f t="shared" si="335"/>
        <v>#N/A</v>
      </c>
      <c r="C17984" t="str">
        <f t="shared" si="334"/>
        <v>skookumchuck wind facility</v>
      </c>
      <c r="G17984">
        <v>63205</v>
      </c>
      <c r="H17984" s="2" t="s">
        <v>22951</v>
      </c>
      <c r="I17984">
        <v>17650</v>
      </c>
      <c r="J17984" t="s">
        <v>21048</v>
      </c>
      <c r="K17984" t="s">
        <v>22753</v>
      </c>
    </row>
    <row r="17985" spans="1:11" ht="15" customHeight="1" x14ac:dyDescent="0.2">
      <c r="A17985">
        <f>IF(IFERROR((MATCH(G17985,$G$1:$G$17718,0)),0),INDEX($A$1:$A$17718,MATCH(G17985,$G$1:$G$17718,0)),MAX($A$2:$A17984)+1)</f>
        <v>13747</v>
      </c>
      <c r="B17985" t="e">
        <f t="shared" si="335"/>
        <v>#N/A</v>
      </c>
      <c r="C17985" t="str">
        <f t="shared" si="334"/>
        <v>nj transitgrid</v>
      </c>
      <c r="G17985">
        <v>63631</v>
      </c>
      <c r="H17985" s="2" t="s">
        <v>22952</v>
      </c>
      <c r="I17985">
        <v>63342</v>
      </c>
      <c r="J17985" t="s">
        <v>22953</v>
      </c>
      <c r="K17985" t="s">
        <v>22753</v>
      </c>
    </row>
    <row r="17986" spans="1:11" ht="15" customHeight="1" x14ac:dyDescent="0.2">
      <c r="A17986">
        <f>IF(IFERROR((MATCH(G17986,$G$1:$G$17718,0)),0),INDEX($A$1:$A$17718,MATCH(G17986,$G$1:$G$17718,0)),MAX($A$2:$A17985)+1)</f>
        <v>13748</v>
      </c>
      <c r="B17986" t="e">
        <f t="shared" si="335"/>
        <v>#N/A</v>
      </c>
      <c r="C17986" t="str">
        <f t="shared" ref="C17986:C18049" si="336">IF(H17986="",F17986,H17986)</f>
        <v>yum yum solar llc</v>
      </c>
      <c r="G17986">
        <v>63026</v>
      </c>
      <c r="H17986" s="2" t="s">
        <v>22954</v>
      </c>
      <c r="I17986">
        <v>49893</v>
      </c>
      <c r="J17986" t="s">
        <v>11655</v>
      </c>
      <c r="K17986" t="s">
        <v>22753</v>
      </c>
    </row>
    <row r="17987" spans="1:11" ht="15" customHeight="1" x14ac:dyDescent="0.2">
      <c r="A17987">
        <f>IF(IFERROR((MATCH(G17987,$G$1:$G$17718,0)),0),INDEX($A$1:$A$17718,MATCH(G17987,$G$1:$G$17718,0)),MAX($A$2:$A17986)+1)</f>
        <v>13749</v>
      </c>
      <c r="B17987" t="e">
        <f t="shared" si="335"/>
        <v>#N/A</v>
      </c>
      <c r="C17987" t="str">
        <f t="shared" si="336"/>
        <v>hardin solar energy llc</v>
      </c>
      <c r="G17987">
        <v>63029</v>
      </c>
      <c r="H17987" s="2" t="s">
        <v>22955</v>
      </c>
      <c r="I17987">
        <v>49893</v>
      </c>
      <c r="J17987" t="s">
        <v>11655</v>
      </c>
      <c r="K17987" t="s">
        <v>22753</v>
      </c>
    </row>
    <row r="17988" spans="1:11" ht="15" customHeight="1" x14ac:dyDescent="0.2">
      <c r="A17988">
        <f>IF(IFERROR((MATCH(G17988,$G$1:$G$17718,0)),0),INDEX($A$1:$A$17718,MATCH(G17988,$G$1:$G$17718,0)),MAX($A$2:$A17987)+1)</f>
        <v>13750</v>
      </c>
      <c r="B17988" t="e">
        <f t="shared" si="335"/>
        <v>#N/A</v>
      </c>
      <c r="C17988" t="str">
        <f t="shared" si="336"/>
        <v>two creeks solar</v>
      </c>
      <c r="G17988">
        <v>63105</v>
      </c>
      <c r="H17988" s="2" t="s">
        <v>22956</v>
      </c>
      <c r="I17988">
        <v>20860</v>
      </c>
      <c r="J17988" t="s">
        <v>22957</v>
      </c>
      <c r="K17988" t="s">
        <v>22753</v>
      </c>
    </row>
    <row r="17989" spans="1:11" ht="15" customHeight="1" x14ac:dyDescent="0.2">
      <c r="A17989">
        <f>IF(IFERROR((MATCH(G17989,$G$1:$G$17718,0)),0),INDEX($A$1:$A$17718,MATCH(G17989,$G$1:$G$17718,0)),MAX($A$2:$A17988)+1)</f>
        <v>13751</v>
      </c>
      <c r="B17989" t="e">
        <f t="shared" si="335"/>
        <v>#N/A</v>
      </c>
      <c r="C17989" t="str">
        <f t="shared" si="336"/>
        <v>sun stream 2</v>
      </c>
      <c r="G17989">
        <v>63440</v>
      </c>
      <c r="H17989" s="2" t="s">
        <v>22958</v>
      </c>
      <c r="I17989">
        <v>56615</v>
      </c>
      <c r="J17989" t="s">
        <v>21631</v>
      </c>
      <c r="K17989" t="s">
        <v>22753</v>
      </c>
    </row>
    <row r="17990" spans="1:11" ht="15" customHeight="1" x14ac:dyDescent="0.2">
      <c r="A17990">
        <f>IF(IFERROR((MATCH(G17990,$G$1:$G$17718,0)),0),INDEX($A$1:$A$17718,MATCH(G17990,$G$1:$G$17718,0)),MAX($A$2:$A17989)+1)</f>
        <v>13752</v>
      </c>
      <c r="B17990" t="e">
        <f t="shared" si="335"/>
        <v>#N/A</v>
      </c>
      <c r="C17990" t="str">
        <f t="shared" si="336"/>
        <v>lund hill solar</v>
      </c>
      <c r="G17990">
        <v>63509</v>
      </c>
      <c r="H17990" s="2" t="s">
        <v>22959</v>
      </c>
      <c r="I17990">
        <v>15399</v>
      </c>
      <c r="K17990" t="s">
        <v>22753</v>
      </c>
    </row>
    <row r="17991" spans="1:11" ht="15" customHeight="1" x14ac:dyDescent="0.2">
      <c r="A17991">
        <f>IF(IFERROR((MATCH(G17991,$G$1:$G$17718,0)),0),INDEX($A$1:$A$17718,MATCH(G17991,$G$1:$G$17718,0)),MAX($A$2:$A17990)+1)</f>
        <v>13753</v>
      </c>
      <c r="B17991" t="e">
        <f t="shared" si="335"/>
        <v>#N/A</v>
      </c>
      <c r="C17991" t="str">
        <f t="shared" si="336"/>
        <v>ced crane solar</v>
      </c>
      <c r="G17991">
        <v>63519</v>
      </c>
      <c r="H17991" s="2" t="s">
        <v>22960</v>
      </c>
      <c r="I17991">
        <v>56769</v>
      </c>
      <c r="J17991" t="s">
        <v>20683</v>
      </c>
      <c r="K17991" t="s">
        <v>22753</v>
      </c>
    </row>
    <row r="17992" spans="1:11" ht="15" customHeight="1" x14ac:dyDescent="0.2">
      <c r="A17992">
        <f>IF(IFERROR((MATCH(G17992,$G$1:$G$17718,0)),0),INDEX($A$1:$A$17718,MATCH(G17992,$G$1:$G$17718,0)),MAX($A$2:$A17991)+1)</f>
        <v>13754</v>
      </c>
      <c r="B17992" t="e">
        <f t="shared" si="335"/>
        <v>#N/A</v>
      </c>
      <c r="C17992" t="str">
        <f t="shared" si="336"/>
        <v>crescent wind park</v>
      </c>
      <c r="G17992">
        <v>63686</v>
      </c>
      <c r="H17992" s="2" t="s">
        <v>22961</v>
      </c>
      <c r="I17992">
        <v>4254</v>
      </c>
      <c r="J17992" t="s">
        <v>21089</v>
      </c>
      <c r="K17992" t="s">
        <v>22753</v>
      </c>
    </row>
    <row r="17993" spans="1:11" ht="15" customHeight="1" x14ac:dyDescent="0.2">
      <c r="A17993">
        <f>IF(IFERROR((MATCH(G17993,$G$1:$G$17718,0)),0),INDEX($A$1:$A$17718,MATCH(G17993,$G$1:$G$17718,0)),MAX($A$2:$A17992)+1)</f>
        <v>13755</v>
      </c>
      <c r="B17993" t="e">
        <f t="shared" si="335"/>
        <v>#N/A</v>
      </c>
      <c r="C17993" t="str">
        <f t="shared" si="336"/>
        <v>clover creek solar</v>
      </c>
      <c r="G17993">
        <v>63061</v>
      </c>
      <c r="H17993" s="2" t="s">
        <v>22962</v>
      </c>
      <c r="I17993">
        <v>62886</v>
      </c>
      <c r="J17993" t="s">
        <v>22963</v>
      </c>
      <c r="K17993" t="s">
        <v>22753</v>
      </c>
    </row>
    <row r="17994" spans="1:11" ht="15" customHeight="1" x14ac:dyDescent="0.2">
      <c r="A17994">
        <f>IF(IFERROR((MATCH(G17994,$G$1:$G$17718,0)),0),INDEX($A$1:$A$17718,MATCH(G17994,$G$1:$G$17718,0)),MAX($A$2:$A17993)+1)</f>
        <v>13756</v>
      </c>
      <c r="B17994" t="e">
        <f t="shared" si="335"/>
        <v>#N/A</v>
      </c>
      <c r="C17994" t="str">
        <f t="shared" si="336"/>
        <v>broad mountain wind project</v>
      </c>
      <c r="G17994">
        <v>63210</v>
      </c>
      <c r="H17994" s="2" t="s">
        <v>22964</v>
      </c>
      <c r="I17994">
        <v>62995</v>
      </c>
      <c r="J17994" t="s">
        <v>22965</v>
      </c>
      <c r="K17994" t="s">
        <v>22753</v>
      </c>
    </row>
    <row r="17995" spans="1:11" ht="15" customHeight="1" x14ac:dyDescent="0.2">
      <c r="A17995">
        <f>IF(IFERROR((MATCH(G17995,$G$1:$G$17718,0)),0),INDEX($A$1:$A$17718,MATCH(G17995,$G$1:$G$17718,0)),MAX($A$2:$A17994)+1)</f>
        <v>13757</v>
      </c>
      <c r="B17995" t="e">
        <f t="shared" si="335"/>
        <v>#N/A</v>
      </c>
      <c r="C17995" t="str">
        <f t="shared" si="336"/>
        <v>elk creek solar</v>
      </c>
      <c r="G17995">
        <v>63250</v>
      </c>
      <c r="H17995" s="2" t="s">
        <v>22966</v>
      </c>
      <c r="I17995">
        <v>62759</v>
      </c>
      <c r="J17995" t="s">
        <v>22967</v>
      </c>
      <c r="K17995" t="s">
        <v>22753</v>
      </c>
    </row>
    <row r="17996" spans="1:11" ht="15" customHeight="1" x14ac:dyDescent="0.2">
      <c r="A17996">
        <f>IF(IFERROR((MATCH(G17996,$G$1:$G$17718,0)),0),INDEX($A$1:$A$17718,MATCH(G17996,$G$1:$G$17718,0)),MAX($A$2:$A17995)+1)</f>
        <v>13758</v>
      </c>
      <c r="B17996" t="e">
        <f t="shared" si="335"/>
        <v>#N/A</v>
      </c>
      <c r="C17996" t="str">
        <f t="shared" si="336"/>
        <v>al solar c llc</v>
      </c>
      <c r="G17996">
        <v>63513</v>
      </c>
      <c r="H17996" s="2" t="s">
        <v>22968</v>
      </c>
      <c r="I17996">
        <v>63238</v>
      </c>
      <c r="J17996" t="s">
        <v>22969</v>
      </c>
      <c r="K17996" t="s">
        <v>22753</v>
      </c>
    </row>
    <row r="17997" spans="1:11" ht="15" customHeight="1" x14ac:dyDescent="0.2">
      <c r="A17997">
        <f>IF(IFERROR((MATCH(G17997,$G$1:$G$17718,0)),0),INDEX($A$1:$A$17718,MATCH(G17997,$G$1:$G$17718,0)),MAX($A$2:$A17996)+1)</f>
        <v>13759</v>
      </c>
      <c r="B17997" t="e">
        <f t="shared" si="335"/>
        <v>#N/A</v>
      </c>
      <c r="C17997" t="str">
        <f t="shared" si="336"/>
        <v>water strider solar</v>
      </c>
      <c r="G17997">
        <v>63549</v>
      </c>
      <c r="H17997" s="2" t="s">
        <v>22970</v>
      </c>
      <c r="I17997">
        <v>56769</v>
      </c>
      <c r="J17997" t="s">
        <v>20683</v>
      </c>
      <c r="K17997" t="s">
        <v>22753</v>
      </c>
    </row>
    <row r="17998" spans="1:11" ht="15" customHeight="1" x14ac:dyDescent="0.2">
      <c r="A17998">
        <f>IF(IFERROR((MATCH(G17998,$G$1:$G$17718,0)),0),INDEX($A$1:$A$17718,MATCH(G17998,$G$1:$G$17718,0)),MAX($A$2:$A17997)+1)</f>
        <v>13760</v>
      </c>
      <c r="B17998" t="e">
        <f t="shared" si="335"/>
        <v>#N/A</v>
      </c>
      <c r="C17998" t="str">
        <f t="shared" si="336"/>
        <v>sand hill c</v>
      </c>
      <c r="G17998">
        <v>63653</v>
      </c>
      <c r="H17998" s="2" t="s">
        <v>22971</v>
      </c>
      <c r="I17998">
        <v>62909</v>
      </c>
      <c r="J17998" t="s">
        <v>22972</v>
      </c>
      <c r="K17998" t="s">
        <v>22753</v>
      </c>
    </row>
    <row r="17999" spans="1:11" ht="15" customHeight="1" x14ac:dyDescent="0.2">
      <c r="A17999">
        <f>IF(IFERROR((MATCH(G17999,$G$1:$G$17718,0)),0),INDEX($A$1:$A$17718,MATCH(G17999,$G$1:$G$17718,0)),MAX($A$2:$A17998)+1)</f>
        <v>13761</v>
      </c>
      <c r="B17999" t="e">
        <f t="shared" si="335"/>
        <v>#N/A</v>
      </c>
      <c r="C17999" t="str">
        <f t="shared" si="336"/>
        <v>greensville solar</v>
      </c>
      <c r="G17999">
        <v>63745</v>
      </c>
      <c r="H17999" s="2" t="s">
        <v>22973</v>
      </c>
      <c r="I17999">
        <v>5248</v>
      </c>
      <c r="J17999" t="s">
        <v>22707</v>
      </c>
      <c r="K17999" t="s">
        <v>22753</v>
      </c>
    </row>
    <row r="18000" spans="1:11" ht="15" customHeight="1" x14ac:dyDescent="0.2">
      <c r="A18000">
        <f>IF(IFERROR((MATCH(G18000,$G$1:$G$17718,0)),0),INDEX($A$1:$A$17718,MATCH(G18000,$G$1:$G$17718,0)),MAX($A$2:$A17999)+1)</f>
        <v>13762</v>
      </c>
      <c r="B18000" t="e">
        <f t="shared" si="335"/>
        <v>#N/A</v>
      </c>
      <c r="C18000" t="str">
        <f t="shared" si="336"/>
        <v>gerdau</v>
      </c>
      <c r="G18000">
        <v>63797</v>
      </c>
      <c r="H18000" s="2" t="s">
        <v>22974</v>
      </c>
      <c r="I18000">
        <v>61222</v>
      </c>
      <c r="J18000" t="s">
        <v>22789</v>
      </c>
      <c r="K18000" t="s">
        <v>22753</v>
      </c>
    </row>
    <row r="18001" spans="1:11" ht="15" customHeight="1" x14ac:dyDescent="0.2">
      <c r="A18001">
        <f>IF(IFERROR((MATCH(G18001,$G$1:$G$17718,0)),0),INDEX($A$1:$A$17718,MATCH(G18001,$G$1:$G$17718,0)),MAX($A$2:$A18000)+1)</f>
        <v>13763</v>
      </c>
      <c r="B18001" t="e">
        <f t="shared" si="335"/>
        <v>#N/A</v>
      </c>
      <c r="C18001" t="str">
        <f t="shared" si="336"/>
        <v>suneast tabletop solar project</v>
      </c>
      <c r="G18001">
        <v>63867</v>
      </c>
      <c r="H18001" s="2" t="s">
        <v>22975</v>
      </c>
      <c r="I18001">
        <v>63541</v>
      </c>
      <c r="J18001" t="s">
        <v>22976</v>
      </c>
      <c r="K18001" t="s">
        <v>22753</v>
      </c>
    </row>
    <row r="18002" spans="1:11" ht="15" customHeight="1" x14ac:dyDescent="0.2">
      <c r="A18002">
        <f>IF(IFERROR((MATCH(G18002,$G$1:$G$17718,0)),0),INDEX($A$1:$A$17718,MATCH(G18002,$G$1:$G$17718,0)),MAX($A$2:$A18001)+1)</f>
        <v>13764</v>
      </c>
      <c r="B18002" t="e">
        <f t="shared" si="335"/>
        <v>#N/A</v>
      </c>
      <c r="C18002" t="str">
        <f t="shared" si="336"/>
        <v>tono solar</v>
      </c>
      <c r="G18002">
        <v>63902</v>
      </c>
      <c r="H18002" s="2" t="s">
        <v>22977</v>
      </c>
      <c r="I18002">
        <v>63561</v>
      </c>
      <c r="J18002" t="s">
        <v>22978</v>
      </c>
      <c r="K18002" t="s">
        <v>22753</v>
      </c>
    </row>
    <row r="18003" spans="1:11" ht="15" customHeight="1" x14ac:dyDescent="0.2">
      <c r="A18003">
        <f>IF(IFERROR((MATCH(G18003,$G$1:$G$17718,0)),0),INDEX($A$1:$A$17718,MATCH(G18003,$G$1:$G$17718,0)),MAX($A$2:$A18002)+1)</f>
        <v>13765</v>
      </c>
      <c r="B18003" t="e">
        <f t="shared" si="335"/>
        <v>#N/A</v>
      </c>
      <c r="C18003" t="str">
        <f t="shared" si="336"/>
        <v>bluegrass solar</v>
      </c>
      <c r="G18003">
        <v>63910</v>
      </c>
      <c r="H18003" s="2" t="s">
        <v>22979</v>
      </c>
      <c r="I18003">
        <v>63575</v>
      </c>
      <c r="J18003" t="s">
        <v>22980</v>
      </c>
      <c r="K18003" t="s">
        <v>22753</v>
      </c>
    </row>
    <row r="18004" spans="1:11" ht="15" customHeight="1" x14ac:dyDescent="0.2">
      <c r="A18004">
        <f>IF(IFERROR((MATCH(G18004,$G$1:$G$17718,0)),0),INDEX($A$1:$A$17718,MATCH(G18004,$G$1:$G$17718,0)),MAX($A$2:$A18003)+1)</f>
        <v>13766</v>
      </c>
      <c r="B18004" t="e">
        <f t="shared" si="335"/>
        <v>#N/A</v>
      </c>
      <c r="C18004" t="str">
        <f t="shared" si="336"/>
        <v>westmoreland county solar project</v>
      </c>
      <c r="G18004">
        <v>63696</v>
      </c>
      <c r="H18004" s="2" t="s">
        <v>22981</v>
      </c>
      <c r="I18004">
        <v>63412</v>
      </c>
      <c r="J18004" t="s">
        <v>22982</v>
      </c>
      <c r="K18004" t="s">
        <v>22753</v>
      </c>
    </row>
    <row r="18005" spans="1:11" ht="15" customHeight="1" x14ac:dyDescent="0.2">
      <c r="A18005">
        <f>IF(IFERROR((MATCH(G18005,$G$1:$G$17718,0)),0),INDEX($A$1:$A$17718,MATCH(G18005,$G$1:$G$17718,0)),MAX($A$2:$A18004)+1)</f>
        <v>13767</v>
      </c>
      <c r="B18005" t="e">
        <f t="shared" si="335"/>
        <v>#N/A</v>
      </c>
      <c r="C18005" t="str">
        <f t="shared" si="336"/>
        <v>desert star hybrid</v>
      </c>
      <c r="G18005">
        <v>62965</v>
      </c>
      <c r="H18005" s="2" t="s">
        <v>22983</v>
      </c>
      <c r="I18005">
        <v>803</v>
      </c>
      <c r="J18005" t="s">
        <v>21094</v>
      </c>
      <c r="K18005" t="s">
        <v>22753</v>
      </c>
    </row>
    <row r="18006" spans="1:11" ht="15" customHeight="1" x14ac:dyDescent="0.2">
      <c r="A18006">
        <f>IF(IFERROR((MATCH(G18006,$G$1:$G$17718,0)),0),INDEX($A$1:$A$17718,MATCH(G18006,$G$1:$G$17718,0)),MAX($A$2:$A18005)+1)</f>
        <v>13768</v>
      </c>
      <c r="B18006" t="e">
        <f t="shared" si="335"/>
        <v>#N/A</v>
      </c>
      <c r="C18006" t="str">
        <f t="shared" si="336"/>
        <v>whitetail solar 2</v>
      </c>
      <c r="G18006">
        <v>62990</v>
      </c>
      <c r="H18006" s="2" t="s">
        <v>22984</v>
      </c>
      <c r="I18006">
        <v>62842</v>
      </c>
      <c r="J18006" t="s">
        <v>22820</v>
      </c>
      <c r="K18006" t="s">
        <v>22753</v>
      </c>
    </row>
    <row r="18007" spans="1:11" ht="15" customHeight="1" x14ac:dyDescent="0.2">
      <c r="A18007">
        <f>IF(IFERROR((MATCH(G18007,$G$1:$G$17718,0)),0),INDEX($A$1:$A$17718,MATCH(G18007,$G$1:$G$17718,0)),MAX($A$2:$A18006)+1)</f>
        <v>13769</v>
      </c>
      <c r="B18007" t="e">
        <f t="shared" si="335"/>
        <v>#N/A</v>
      </c>
      <c r="C18007" t="str">
        <f t="shared" si="336"/>
        <v>whitetail solar 3</v>
      </c>
      <c r="G18007">
        <v>62991</v>
      </c>
      <c r="H18007" s="2" t="s">
        <v>22985</v>
      </c>
      <c r="I18007">
        <v>62842</v>
      </c>
      <c r="J18007" t="s">
        <v>22820</v>
      </c>
      <c r="K18007" t="s">
        <v>22753</v>
      </c>
    </row>
    <row r="18008" spans="1:11" ht="15" customHeight="1" x14ac:dyDescent="0.2">
      <c r="A18008">
        <f>IF(IFERROR((MATCH(G18008,$G$1:$G$17718,0)),0),INDEX($A$1:$A$17718,MATCH(G18008,$G$1:$G$17718,0)),MAX($A$2:$A18007)+1)</f>
        <v>13770</v>
      </c>
      <c r="B18008" t="e">
        <f t="shared" si="335"/>
        <v>#N/A</v>
      </c>
      <c r="C18008" t="str">
        <f t="shared" si="336"/>
        <v>johnson corner solar 1</v>
      </c>
      <c r="G18008">
        <v>62993</v>
      </c>
      <c r="H18008" s="2" t="s">
        <v>22986</v>
      </c>
      <c r="I18008">
        <v>62842</v>
      </c>
      <c r="J18008" t="s">
        <v>22820</v>
      </c>
      <c r="K18008" t="s">
        <v>22753</v>
      </c>
    </row>
    <row r="18009" spans="1:11" ht="15" customHeight="1" x14ac:dyDescent="0.2">
      <c r="A18009">
        <f>IF(IFERROR((MATCH(G18009,$G$1:$G$17718,0)),0),INDEX($A$1:$A$17718,MATCH(G18009,$G$1:$G$17718,0)),MAX($A$2:$A18008)+1)</f>
        <v>13771</v>
      </c>
      <c r="B18009" t="e">
        <f t="shared" si="335"/>
        <v>#N/A</v>
      </c>
      <c r="C18009" t="str">
        <f t="shared" si="336"/>
        <v>willis battery storage</v>
      </c>
      <c r="G18009">
        <v>63238</v>
      </c>
      <c r="H18009" s="2" t="s">
        <v>22987</v>
      </c>
      <c r="I18009">
        <v>15296</v>
      </c>
      <c r="J18009" t="s">
        <v>22988</v>
      </c>
      <c r="K18009" t="s">
        <v>22753</v>
      </c>
    </row>
    <row r="18010" spans="1:11" ht="15" customHeight="1" x14ac:dyDescent="0.2">
      <c r="A18010">
        <f>IF(IFERROR((MATCH(G18010,$G$1:$G$17718,0)),0),INDEX($A$1:$A$17718,MATCH(G18010,$G$1:$G$17718,0)),MAX($A$2:$A18009)+1)</f>
        <v>13772</v>
      </c>
      <c r="B18010" t="e">
        <f t="shared" si="335"/>
        <v>#N/A</v>
      </c>
      <c r="C18010" t="str">
        <f t="shared" si="336"/>
        <v>bingham solar, llc</v>
      </c>
      <c r="G18010">
        <v>63321</v>
      </c>
      <c r="H18010" s="2" t="s">
        <v>22989</v>
      </c>
      <c r="I18010">
        <v>62759</v>
      </c>
      <c r="J18010" t="s">
        <v>22967</v>
      </c>
      <c r="K18010" t="s">
        <v>22753</v>
      </c>
    </row>
    <row r="18011" spans="1:11" ht="15" customHeight="1" x14ac:dyDescent="0.2">
      <c r="A18011">
        <f>IF(IFERROR((MATCH(G18011,$G$1:$G$17718,0)),0),INDEX($A$1:$A$17718,MATCH(G18011,$G$1:$G$17718,0)),MAX($A$2:$A18010)+1)</f>
        <v>13773</v>
      </c>
      <c r="B18011" t="e">
        <f t="shared" si="335"/>
        <v>#N/A</v>
      </c>
      <c r="C18011" t="str">
        <f t="shared" si="336"/>
        <v>temperance solar, llc</v>
      </c>
      <c r="G18011">
        <v>63322</v>
      </c>
      <c r="H18011" s="2" t="s">
        <v>22990</v>
      </c>
      <c r="I18011">
        <v>62759</v>
      </c>
      <c r="J18011" t="s">
        <v>22967</v>
      </c>
      <c r="K18011" t="s">
        <v>22753</v>
      </c>
    </row>
    <row r="18012" spans="1:11" ht="15" customHeight="1" x14ac:dyDescent="0.2">
      <c r="A18012">
        <f>IF(IFERROR((MATCH(G18012,$G$1:$G$17718,0)),0),INDEX($A$1:$A$17718,MATCH(G18012,$G$1:$G$17718,0)),MAX($A$2:$A18011)+1)</f>
        <v>13774</v>
      </c>
      <c r="B18012" t="e">
        <f t="shared" si="335"/>
        <v>#N/A</v>
      </c>
      <c r="C18012" t="str">
        <f t="shared" si="336"/>
        <v>wister solar</v>
      </c>
      <c r="G18012">
        <v>63487</v>
      </c>
      <c r="H18012" s="2" t="s">
        <v>22991</v>
      </c>
      <c r="I18012">
        <v>63225</v>
      </c>
      <c r="J18012" t="s">
        <v>22991</v>
      </c>
      <c r="K18012" t="s">
        <v>22753</v>
      </c>
    </row>
    <row r="18013" spans="1:11" ht="15" customHeight="1" x14ac:dyDescent="0.2">
      <c r="A18013">
        <f>IF(IFERROR((MATCH(G18013,$G$1:$G$17718,0)),0),INDEX($A$1:$A$17718,MATCH(G18013,$G$1:$G$17718,0)),MAX($A$2:$A18012)+1)</f>
        <v>13775</v>
      </c>
      <c r="B18013" t="e">
        <f t="shared" si="335"/>
        <v>#N/A</v>
      </c>
      <c r="C18013" t="str">
        <f t="shared" si="336"/>
        <v>llagas energy storage</v>
      </c>
      <c r="G18013">
        <v>63529</v>
      </c>
      <c r="H18013" s="2" t="s">
        <v>22992</v>
      </c>
      <c r="I18013">
        <v>14328</v>
      </c>
      <c r="J18013" t="s">
        <v>21725</v>
      </c>
      <c r="K18013" t="s">
        <v>22753</v>
      </c>
    </row>
    <row r="18014" spans="1:11" ht="15" customHeight="1" x14ac:dyDescent="0.2">
      <c r="A18014">
        <f>IF(IFERROR((MATCH(G18014,$G$1:$G$17718,0)),0),INDEX($A$1:$A$17718,MATCH(G18014,$G$1:$G$17718,0)),MAX($A$2:$A18013)+1)</f>
        <v>13776</v>
      </c>
      <c r="B18014" t="e">
        <f t="shared" si="335"/>
        <v>#N/A</v>
      </c>
      <c r="C18014" t="str">
        <f t="shared" si="336"/>
        <v>elk hill solar 1</v>
      </c>
      <c r="G18014">
        <v>63773</v>
      </c>
      <c r="H18014" s="2" t="s">
        <v>22993</v>
      </c>
      <c r="I18014">
        <v>62842</v>
      </c>
      <c r="J18014" t="s">
        <v>22820</v>
      </c>
      <c r="K18014" t="s">
        <v>22753</v>
      </c>
    </row>
    <row r="18015" spans="1:11" ht="15" customHeight="1" x14ac:dyDescent="0.2">
      <c r="A18015">
        <f>IF(IFERROR((MATCH(G18015,$G$1:$G$17718,0)),0),INDEX($A$1:$A$17718,MATCH(G18015,$G$1:$G$17718,0)),MAX($A$2:$A18014)+1)</f>
        <v>13777</v>
      </c>
      <c r="B18015" t="e">
        <f t="shared" si="335"/>
        <v>#N/A</v>
      </c>
      <c r="C18015" t="str">
        <f t="shared" si="336"/>
        <v>ben moreell solar farm</v>
      </c>
      <c r="G18015">
        <v>63786</v>
      </c>
      <c r="H18015" s="2" t="s">
        <v>22994</v>
      </c>
      <c r="I18015">
        <v>63466</v>
      </c>
      <c r="J18015" t="s">
        <v>22995</v>
      </c>
      <c r="K18015" t="s">
        <v>22753</v>
      </c>
    </row>
    <row r="18016" spans="1:11" ht="15" customHeight="1" x14ac:dyDescent="0.2">
      <c r="A18016">
        <f>IF(IFERROR((MATCH(G18016,$G$1:$G$17718,0)),0),INDEX($A$1:$A$17718,MATCH(G18016,$G$1:$G$17718,0)),MAX($A$2:$A18015)+1)</f>
        <v>13778</v>
      </c>
      <c r="B18016" t="e">
        <f t="shared" si="335"/>
        <v>#N/A</v>
      </c>
      <c r="C18016" t="str">
        <f t="shared" si="336"/>
        <v>pleasant hill pv1</v>
      </c>
      <c r="G18016">
        <v>63787</v>
      </c>
      <c r="H18016" s="2" t="s">
        <v>22996</v>
      </c>
      <c r="I18016">
        <v>58970</v>
      </c>
      <c r="J18016" t="s">
        <v>20665</v>
      </c>
      <c r="K18016" t="s">
        <v>22753</v>
      </c>
    </row>
    <row r="18017" spans="1:11" ht="15" customHeight="1" x14ac:dyDescent="0.2">
      <c r="A18017">
        <f>A17742</f>
        <v>13568</v>
      </c>
      <c r="B18017" t="e">
        <f t="shared" si="335"/>
        <v>#N/A</v>
      </c>
      <c r="C18017" t="str">
        <f t="shared" si="336"/>
        <v>south bend solar</v>
      </c>
      <c r="G18017">
        <v>63801</v>
      </c>
      <c r="H18017" s="2" t="s">
        <v>22645</v>
      </c>
      <c r="I18017">
        <v>9324</v>
      </c>
      <c r="J18017" t="s">
        <v>22646</v>
      </c>
      <c r="K18017" t="s">
        <v>22753</v>
      </c>
    </row>
    <row r="18018" spans="1:11" ht="15" customHeight="1" x14ac:dyDescent="0.2">
      <c r="A18018">
        <f>IF(IFERROR((MATCH(G18018,$G$1:$G$17718,0)),0),INDEX($A$1:$A$17718,MATCH(G18018,$G$1:$G$17718,0)),MAX($A$2:$A18017)+1)</f>
        <v>13779</v>
      </c>
      <c r="B18018" t="e">
        <f t="shared" si="335"/>
        <v>#N/A</v>
      </c>
      <c r="C18018" t="str">
        <f t="shared" si="336"/>
        <v>sr odom</v>
      </c>
      <c r="G18018">
        <v>63814</v>
      </c>
      <c r="H18018" s="2" t="s">
        <v>22997</v>
      </c>
      <c r="I18018">
        <v>63473</v>
      </c>
      <c r="J18018" t="s">
        <v>22998</v>
      </c>
      <c r="K18018" t="s">
        <v>22753</v>
      </c>
    </row>
    <row r="18019" spans="1:11" ht="15" customHeight="1" x14ac:dyDescent="0.2">
      <c r="A18019">
        <f>IF(IFERROR((MATCH(G18019,$G$1:$G$17718,0)),0),INDEX($A$1:$A$17718,MATCH(G18019,$G$1:$G$17718,0)),MAX($A$2:$A18018)+1)</f>
        <v>13780</v>
      </c>
      <c r="B18019" t="e">
        <f t="shared" si="335"/>
        <v>#N/A</v>
      </c>
      <c r="C18019" t="str">
        <f t="shared" si="336"/>
        <v>hecate energy gedney hill</v>
      </c>
      <c r="G18019">
        <v>63815</v>
      </c>
      <c r="H18019" s="2" t="s">
        <v>22999</v>
      </c>
      <c r="I18019">
        <v>63474</v>
      </c>
      <c r="J18019" t="s">
        <v>23000</v>
      </c>
      <c r="K18019" t="s">
        <v>22753</v>
      </c>
    </row>
    <row r="18020" spans="1:11" ht="15" customHeight="1" x14ac:dyDescent="0.2">
      <c r="A18020">
        <f>IF(IFERROR((MATCH(G18020,$G$1:$G$17718,0)),0),INDEX($A$1:$A$17718,MATCH(G18020,$G$1:$G$17718,0)),MAX($A$2:$A18019)+1)</f>
        <v>13781</v>
      </c>
      <c r="B18020" t="e">
        <f t="shared" si="335"/>
        <v>#N/A</v>
      </c>
      <c r="C18020" t="str">
        <f t="shared" si="336"/>
        <v>johanna energy center, llc</v>
      </c>
      <c r="G18020">
        <v>63843</v>
      </c>
      <c r="H18020" s="2" t="s">
        <v>23001</v>
      </c>
      <c r="I18020">
        <v>63522</v>
      </c>
      <c r="J18020" t="s">
        <v>23002</v>
      </c>
      <c r="K18020" t="s">
        <v>22753</v>
      </c>
    </row>
    <row r="18021" spans="1:11" ht="15" customHeight="1" x14ac:dyDescent="0.2">
      <c r="A18021">
        <f>IF(IFERROR((MATCH(G18021,$G$1:$G$17718,0)),0),INDEX($A$1:$A$17718,MATCH(G18021,$G$1:$G$17718,0)),MAX($A$2:$A18020)+1)</f>
        <v>13782</v>
      </c>
      <c r="B18021" t="e">
        <f t="shared" si="335"/>
        <v>#N/A</v>
      </c>
      <c r="C18021" t="str">
        <f t="shared" si="336"/>
        <v>depue holdings, llc</v>
      </c>
      <c r="G18021">
        <v>63845</v>
      </c>
      <c r="H18021" s="2" t="s">
        <v>23003</v>
      </c>
      <c r="I18021">
        <v>63523</v>
      </c>
      <c r="J18021" t="s">
        <v>23003</v>
      </c>
      <c r="K18021" t="s">
        <v>22753</v>
      </c>
    </row>
    <row r="18022" spans="1:11" ht="15" customHeight="1" x14ac:dyDescent="0.2">
      <c r="A18022">
        <f>IF(IFERROR((MATCH(G18022,$G$1:$G$17718,0)),0),INDEX($A$1:$A$17718,MATCH(G18022,$G$1:$G$17718,0)),MAX($A$2:$A18021)+1)</f>
        <v>13783</v>
      </c>
      <c r="B18022" t="e">
        <f t="shared" si="335"/>
        <v>#N/A</v>
      </c>
      <c r="C18022" t="str">
        <f t="shared" si="336"/>
        <v>suneast valley solar project</v>
      </c>
      <c r="G18022">
        <v>63862</v>
      </c>
      <c r="H18022" s="2" t="s">
        <v>23004</v>
      </c>
      <c r="I18022">
        <v>63536</v>
      </c>
      <c r="J18022" t="s">
        <v>23005</v>
      </c>
      <c r="K18022" t="s">
        <v>22753</v>
      </c>
    </row>
    <row r="18023" spans="1:11" ht="15" customHeight="1" x14ac:dyDescent="0.2">
      <c r="A18023">
        <f>IF(IFERROR((MATCH(G18023,$G$1:$G$17718,0)),0),INDEX($A$1:$A$17718,MATCH(G18023,$G$1:$G$17718,0)),MAX($A$2:$A18022)+1)</f>
        <v>13784</v>
      </c>
      <c r="B18023" t="e">
        <f t="shared" si="335"/>
        <v>#N/A</v>
      </c>
      <c r="C18023" t="str">
        <f t="shared" si="336"/>
        <v>suneast grassy knoll solar project</v>
      </c>
      <c r="G18023">
        <v>63863</v>
      </c>
      <c r="H18023" s="2" t="s">
        <v>23006</v>
      </c>
      <c r="I18023">
        <v>63537</v>
      </c>
      <c r="J18023" t="s">
        <v>23007</v>
      </c>
      <c r="K18023" t="s">
        <v>22753</v>
      </c>
    </row>
    <row r="18024" spans="1:11" ht="15" customHeight="1" x14ac:dyDescent="0.2">
      <c r="A18024">
        <f>IF(IFERROR((MATCH(G18024,$G$1:$G$17718,0)),0),INDEX($A$1:$A$17718,MATCH(G18024,$G$1:$G$17718,0)),MAX($A$2:$A18023)+1)</f>
        <v>13785</v>
      </c>
      <c r="B18024" t="e">
        <f t="shared" si="335"/>
        <v>#N/A</v>
      </c>
      <c r="C18024" t="str">
        <f t="shared" si="336"/>
        <v>suneast limestone solar project</v>
      </c>
      <c r="G18024">
        <v>63864</v>
      </c>
      <c r="H18024" s="2" t="s">
        <v>23008</v>
      </c>
      <c r="I18024">
        <v>63538</v>
      </c>
      <c r="J18024" t="s">
        <v>23009</v>
      </c>
      <c r="K18024" t="s">
        <v>22753</v>
      </c>
    </row>
    <row r="18025" spans="1:11" ht="15" customHeight="1" x14ac:dyDescent="0.2">
      <c r="A18025">
        <f>IF(IFERROR((MATCH(G18025,$G$1:$G$17718,0)),0),INDEX($A$1:$A$17718,MATCH(G18025,$G$1:$G$17718,0)),MAX($A$2:$A18024)+1)</f>
        <v>13786</v>
      </c>
      <c r="B18025" t="e">
        <f t="shared" si="335"/>
        <v>#N/A</v>
      </c>
      <c r="C18025" t="str">
        <f t="shared" si="336"/>
        <v>suneast fariway solar project</v>
      </c>
      <c r="G18025">
        <v>63865</v>
      </c>
      <c r="H18025" s="2" t="s">
        <v>23010</v>
      </c>
      <c r="I18025">
        <v>63539</v>
      </c>
      <c r="J18025" t="s">
        <v>23011</v>
      </c>
      <c r="K18025" t="s">
        <v>22753</v>
      </c>
    </row>
    <row r="18026" spans="1:11" ht="15" customHeight="1" x14ac:dyDescent="0.2">
      <c r="A18026">
        <f>IF(IFERROR((MATCH(G18026,$G$1:$G$17718,0)),0),INDEX($A$1:$A$17718,MATCH(G18026,$G$1:$G$17718,0)),MAX($A$2:$A18025)+1)</f>
        <v>13787</v>
      </c>
      <c r="B18026" t="e">
        <f t="shared" si="335"/>
        <v>#N/A</v>
      </c>
      <c r="C18026" t="str">
        <f t="shared" si="336"/>
        <v>suneast highview solar project</v>
      </c>
      <c r="G18026">
        <v>63866</v>
      </c>
      <c r="H18026" s="2" t="s">
        <v>23012</v>
      </c>
      <c r="I18026">
        <v>63540</v>
      </c>
      <c r="J18026" t="s">
        <v>23013</v>
      </c>
      <c r="K18026" t="s">
        <v>22753</v>
      </c>
    </row>
    <row r="18027" spans="1:11" ht="15" customHeight="1" x14ac:dyDescent="0.2">
      <c r="A18027">
        <f>IF(IFERROR((MATCH(G18027,$G$1:$G$17718,0)),0),INDEX($A$1:$A$17718,MATCH(G18027,$G$1:$G$17718,0)),MAX($A$2:$A18026)+1)</f>
        <v>13788</v>
      </c>
      <c r="B18027" t="e">
        <f t="shared" si="335"/>
        <v>#N/A</v>
      </c>
      <c r="C18027" t="str">
        <f t="shared" si="336"/>
        <v>suneast hilltop solar project</v>
      </c>
      <c r="G18027">
        <v>63868</v>
      </c>
      <c r="H18027" s="2" t="s">
        <v>23014</v>
      </c>
      <c r="I18027">
        <v>63543</v>
      </c>
      <c r="J18027" t="s">
        <v>23015</v>
      </c>
      <c r="K18027" t="s">
        <v>22753</v>
      </c>
    </row>
    <row r="18028" spans="1:11" ht="15" customHeight="1" x14ac:dyDescent="0.2">
      <c r="A18028">
        <f>IF(IFERROR((MATCH(G18028,$G$1:$G$17718,0)),0),INDEX($A$1:$A$17718,MATCH(G18028,$G$1:$G$17718,0)),MAX($A$2:$A18027)+1)</f>
        <v>13789</v>
      </c>
      <c r="B18028" t="e">
        <f t="shared" si="335"/>
        <v>#N/A</v>
      </c>
      <c r="C18028" t="str">
        <f t="shared" si="336"/>
        <v>milo pv - bd solar 1 llc</v>
      </c>
      <c r="G18028">
        <v>63894</v>
      </c>
      <c r="H18028" s="2" t="s">
        <v>23016</v>
      </c>
      <c r="I18028">
        <v>63568</v>
      </c>
      <c r="J18028" t="s">
        <v>23017</v>
      </c>
      <c r="K18028" t="s">
        <v>22753</v>
      </c>
    </row>
    <row r="18029" spans="1:11" ht="15" customHeight="1" x14ac:dyDescent="0.2">
      <c r="A18029">
        <f>IF(IFERROR((MATCH(G18029,$G$1:$G$17718,0)),0),INDEX($A$1:$A$17718,MATCH(G18029,$G$1:$G$17718,0)),MAX($A$2:$A18028)+1)</f>
        <v>13790</v>
      </c>
      <c r="B18029" t="e">
        <f t="shared" si="335"/>
        <v>#N/A</v>
      </c>
      <c r="C18029" t="str">
        <f t="shared" si="336"/>
        <v>suneast flat hill solar project</v>
      </c>
      <c r="G18029">
        <v>63901</v>
      </c>
      <c r="H18029" s="2" t="s">
        <v>23018</v>
      </c>
      <c r="I18029">
        <v>63551</v>
      </c>
      <c r="J18029" t="s">
        <v>23019</v>
      </c>
      <c r="K18029" t="s">
        <v>22753</v>
      </c>
    </row>
    <row r="18030" spans="1:11" ht="15" customHeight="1" x14ac:dyDescent="0.2">
      <c r="A18030">
        <f>IF(IFERROR((MATCH(G18030,$G$1:$G$17718,0)),0),INDEX($A$1:$A$17718,MATCH(G18030,$G$1:$G$17718,0)),MAX($A$2:$A18029)+1)</f>
        <v>13791</v>
      </c>
      <c r="B18030" t="e">
        <f t="shared" si="335"/>
        <v>#N/A</v>
      </c>
      <c r="C18030" t="str">
        <f t="shared" si="336"/>
        <v>rooney ranch</v>
      </c>
      <c r="G18030">
        <v>63088</v>
      </c>
      <c r="H18030" s="2" t="s">
        <v>23020</v>
      </c>
      <c r="I18030">
        <v>62896</v>
      </c>
      <c r="J18030" t="s">
        <v>23021</v>
      </c>
      <c r="K18030" t="s">
        <v>22753</v>
      </c>
    </row>
    <row r="18031" spans="1:11" ht="15" customHeight="1" x14ac:dyDescent="0.2">
      <c r="A18031">
        <f>IF(IFERROR((MATCH(G18031,$G$1:$G$17718,0)),0),INDEX($A$1:$A$17718,MATCH(G18031,$G$1:$G$17718,0)),MAX($A$2:$A18030)+1)</f>
        <v>13792</v>
      </c>
      <c r="B18031" t="e">
        <f t="shared" si="335"/>
        <v>#N/A</v>
      </c>
      <c r="C18031" t="str">
        <f t="shared" si="336"/>
        <v>rawhide prairie solar hybrid</v>
      </c>
      <c r="G18031">
        <v>63722</v>
      </c>
      <c r="H18031" s="2" t="s">
        <v>23022</v>
      </c>
      <c r="I18031">
        <v>63415</v>
      </c>
      <c r="J18031" t="s">
        <v>23023</v>
      </c>
      <c r="K18031" t="s">
        <v>22753</v>
      </c>
    </row>
    <row r="18032" spans="1:11" ht="15" customHeight="1" x14ac:dyDescent="0.2">
      <c r="A18032">
        <f>IF(IFERROR((MATCH(G18032,$G$1:$G$17718,0)),0),INDEX($A$1:$A$17718,MATCH(G18032,$G$1:$G$17718,0)),MAX($A$2:$A18031)+1)</f>
        <v>13793</v>
      </c>
      <c r="B18032" t="e">
        <f t="shared" si="335"/>
        <v>#N/A</v>
      </c>
      <c r="C18032" t="str">
        <f t="shared" si="336"/>
        <v>university solar, llc</v>
      </c>
      <c r="G18032">
        <v>63668</v>
      </c>
      <c r="H18032" s="2" t="s">
        <v>23024</v>
      </c>
      <c r="I18032">
        <v>61012</v>
      </c>
      <c r="J18032" t="s">
        <v>23025</v>
      </c>
      <c r="K18032" t="s">
        <v>22753</v>
      </c>
    </row>
    <row r="18033" spans="1:11" ht="15" customHeight="1" x14ac:dyDescent="0.2">
      <c r="A18033">
        <f>IF(IFERROR((MATCH(G18033,$G$1:$G$17718,0)),0),INDEX($A$1:$A$17718,MATCH(G18033,$G$1:$G$17718,0)),MAX($A$2:$A18032)+1)</f>
        <v>13794</v>
      </c>
      <c r="B18033" t="e">
        <f t="shared" si="335"/>
        <v>#N/A</v>
      </c>
      <c r="C18033" t="str">
        <f t="shared" si="336"/>
        <v>cd4</v>
      </c>
      <c r="G18033">
        <v>63490</v>
      </c>
      <c r="H18033" s="2" t="s">
        <v>23026</v>
      </c>
      <c r="I18033">
        <v>63221</v>
      </c>
      <c r="J18033" t="s">
        <v>23026</v>
      </c>
      <c r="K18033" t="s">
        <v>22753</v>
      </c>
    </row>
    <row r="18034" spans="1:11" ht="15" customHeight="1" x14ac:dyDescent="0.2">
      <c r="A18034">
        <f>IF(IFERROR((MATCH(G18034,$G$1:$G$17718,0)),0),INDEX($A$1:$A$17718,MATCH(G18034,$G$1:$G$17718,0)),MAX($A$2:$A18033)+1)</f>
        <v>13795</v>
      </c>
      <c r="B18034" t="e">
        <f t="shared" si="335"/>
        <v>#N/A</v>
      </c>
      <c r="C18034" t="str">
        <f t="shared" si="336"/>
        <v>soda lake 3</v>
      </c>
      <c r="G18034">
        <v>63365</v>
      </c>
      <c r="H18034" s="2" t="s">
        <v>23027</v>
      </c>
      <c r="I18034">
        <v>63102</v>
      </c>
      <c r="J18034" t="s">
        <v>23028</v>
      </c>
      <c r="K18034" t="s">
        <v>22753</v>
      </c>
    </row>
    <row r="18035" spans="1:11" ht="15" customHeight="1" x14ac:dyDescent="0.2">
      <c r="A18035">
        <f>IF(IFERROR((MATCH(G18035,$G$1:$G$17718,0)),0),INDEX($A$1:$A$17718,MATCH(G18035,$G$1:$G$17718,0)),MAX($A$2:$A18034)+1)</f>
        <v>13796</v>
      </c>
      <c r="B18035" t="e">
        <f t="shared" si="335"/>
        <v>#N/A</v>
      </c>
      <c r="C18035" t="str">
        <f t="shared" si="336"/>
        <v>pinson solar farm</v>
      </c>
      <c r="G18035">
        <v>63777</v>
      </c>
      <c r="H18035" s="2" t="s">
        <v>23029</v>
      </c>
      <c r="I18035">
        <v>63453</v>
      </c>
      <c r="J18035" t="s">
        <v>23030</v>
      </c>
      <c r="K18035" t="s">
        <v>22753</v>
      </c>
    </row>
    <row r="18036" spans="1:11" ht="15" customHeight="1" x14ac:dyDescent="0.2">
      <c r="A18036">
        <f>IF(IFERROR((MATCH(G18036,$G$1:$G$17718,0)),0),INDEX($A$1:$A$17718,MATCH(G18036,$G$1:$G$17718,0)),MAX($A$2:$A18035)+1)</f>
        <v>13797</v>
      </c>
      <c r="B18036" t="e">
        <f t="shared" si="335"/>
        <v>#N/A</v>
      </c>
      <c r="C18036" t="str">
        <f t="shared" si="336"/>
        <v>east nash pv2</v>
      </c>
      <c r="G18036">
        <v>63789</v>
      </c>
      <c r="H18036" s="2" t="s">
        <v>23031</v>
      </c>
      <c r="I18036">
        <v>58970</v>
      </c>
      <c r="J18036" t="s">
        <v>20665</v>
      </c>
      <c r="K18036" t="s">
        <v>22753</v>
      </c>
    </row>
    <row r="18037" spans="1:11" ht="15" customHeight="1" x14ac:dyDescent="0.2">
      <c r="A18037">
        <f>IF(IFERROR((MATCH(G18037,$G$1:$G$17718,0)),0),INDEX($A$1:$A$17718,MATCH(G18037,$G$1:$G$17718,0)),MAX($A$2:$A18036)+1)</f>
        <v>13798</v>
      </c>
      <c r="B18037" t="e">
        <f t="shared" si="335"/>
        <v>#N/A</v>
      </c>
      <c r="C18037" t="str">
        <f t="shared" si="336"/>
        <v>taos mesa energy facility hybrid</v>
      </c>
      <c r="G18037">
        <v>63728</v>
      </c>
      <c r="H18037" s="2" t="s">
        <v>23032</v>
      </c>
      <c r="I18037">
        <v>63420</v>
      </c>
      <c r="J18037" t="s">
        <v>23033</v>
      </c>
      <c r="K18037" t="s">
        <v>22753</v>
      </c>
    </row>
    <row r="18038" spans="1:11" ht="15" customHeight="1" x14ac:dyDescent="0.2">
      <c r="A18038">
        <f>IF(IFERROR((MATCH(G18038,$G$1:$G$17718,0)),0),INDEX($A$1:$A$17718,MATCH(G18038,$G$1:$G$17718,0)),MAX($A$2:$A18037)+1)</f>
        <v>13799</v>
      </c>
      <c r="B18038" t="e">
        <f t="shared" si="335"/>
        <v>#N/A</v>
      </c>
      <c r="C18038" t="str">
        <f t="shared" si="336"/>
        <v>aes kekaha solar, llc hybrid</v>
      </c>
      <c r="G18038">
        <v>63280</v>
      </c>
      <c r="H18038" s="2" t="s">
        <v>23034</v>
      </c>
      <c r="I18038">
        <v>61012</v>
      </c>
      <c r="J18038" t="s">
        <v>23025</v>
      </c>
      <c r="K18038" t="s">
        <v>22753</v>
      </c>
    </row>
    <row r="18039" spans="1:11" ht="15" customHeight="1" x14ac:dyDescent="0.2">
      <c r="A18039">
        <f>IF(IFERROR((MATCH(G18039,$G$1:$G$17718,0)),0),INDEX($A$1:$A$17718,MATCH(G18039,$G$1:$G$17718,0)),MAX($A$2:$A18038)+1)</f>
        <v>13800</v>
      </c>
      <c r="B18039" t="e">
        <f t="shared" ref="B18039:B18102" si="337">IF(COUNTIF($G$1:$G$17718,G18039&gt;0),0,INDEX($A$1:$A$17718,MATCH(G18039,$G$1:$G$17718,0)))</f>
        <v>#N/A</v>
      </c>
      <c r="C18039" t="str">
        <f t="shared" si="336"/>
        <v>caden energix hickory llc</v>
      </c>
      <c r="G18039">
        <v>63084</v>
      </c>
      <c r="H18039" s="2" t="s">
        <v>23035</v>
      </c>
      <c r="I18039">
        <v>62835</v>
      </c>
      <c r="J18039" t="s">
        <v>23035</v>
      </c>
      <c r="K18039" t="s">
        <v>22753</v>
      </c>
    </row>
    <row r="18040" spans="1:11" ht="15" customHeight="1" x14ac:dyDescent="0.2">
      <c r="A18040">
        <f>IF(IFERROR((MATCH(G18040,$G$1:$G$17718,0)),0),INDEX($A$1:$A$17718,MATCH(G18040,$G$1:$G$17718,0)),MAX($A$2:$A18039)+1)</f>
        <v>13801</v>
      </c>
      <c r="B18040" t="e">
        <f t="shared" si="337"/>
        <v>#N/A</v>
      </c>
      <c r="C18040" t="str">
        <f t="shared" si="336"/>
        <v>oe_az1</v>
      </c>
      <c r="G18040">
        <v>63349</v>
      </c>
      <c r="H18040" s="2" t="s">
        <v>23036</v>
      </c>
      <c r="I18040">
        <v>63115</v>
      </c>
      <c r="J18040" t="s">
        <v>23037</v>
      </c>
      <c r="K18040" t="s">
        <v>22753</v>
      </c>
    </row>
    <row r="18041" spans="1:11" ht="15" customHeight="1" x14ac:dyDescent="0.2">
      <c r="A18041">
        <f>IF(IFERROR((MATCH(G18041,$G$1:$G$17718,0)),0),INDEX($A$1:$A$17718,MATCH(G18041,$G$1:$G$17718,0)),MAX($A$2:$A18040)+1)</f>
        <v>13802</v>
      </c>
      <c r="B18041" t="e">
        <f t="shared" si="337"/>
        <v>#N/A</v>
      </c>
      <c r="C18041" t="str">
        <f t="shared" si="336"/>
        <v>valero wilmington cogeneration plant</v>
      </c>
      <c r="G18041">
        <v>63285</v>
      </c>
      <c r="H18041" s="2" t="s">
        <v>23038</v>
      </c>
      <c r="I18041">
        <v>63067</v>
      </c>
      <c r="J18041" t="s">
        <v>23039</v>
      </c>
      <c r="K18041" t="s">
        <v>22753</v>
      </c>
    </row>
    <row r="18042" spans="1:11" ht="15" customHeight="1" x14ac:dyDescent="0.2">
      <c r="A18042">
        <f>IF(IFERROR((MATCH(G18042,$G$1:$G$17718,0)),0),INDEX($A$1:$A$17718,MATCH(G18042,$G$1:$G$17718,0)),MAX($A$2:$A18041)+1)</f>
        <v>13803</v>
      </c>
      <c r="B18042" t="e">
        <f t="shared" si="337"/>
        <v>#N/A</v>
      </c>
      <c r="C18042" t="str">
        <f t="shared" si="336"/>
        <v>north valley</v>
      </c>
      <c r="G18042">
        <v>63491</v>
      </c>
      <c r="H18042" s="2" t="s">
        <v>23040</v>
      </c>
      <c r="I18042">
        <v>63216</v>
      </c>
      <c r="J18042" t="s">
        <v>23040</v>
      </c>
      <c r="K18042" t="s">
        <v>22753</v>
      </c>
    </row>
    <row r="18043" spans="1:11" ht="15" customHeight="1" x14ac:dyDescent="0.2">
      <c r="A18043">
        <f>IF(IFERROR((MATCH(G18043,$G$1:$G$17718,0)),0),INDEX($A$1:$A$17718,MATCH(G18043,$G$1:$G$17718,0)),MAX($A$2:$A18042)+1)</f>
        <v>13804</v>
      </c>
      <c r="B18043" t="e">
        <f t="shared" si="337"/>
        <v>#N/A</v>
      </c>
      <c r="C18043" t="str">
        <f t="shared" si="336"/>
        <v>oakboro pv1</v>
      </c>
      <c r="G18043">
        <v>63162</v>
      </c>
      <c r="H18043" s="2" t="s">
        <v>23041</v>
      </c>
      <c r="I18043">
        <v>58970</v>
      </c>
      <c r="J18043" t="s">
        <v>20665</v>
      </c>
      <c r="K18043" t="s">
        <v>22753</v>
      </c>
    </row>
    <row r="18044" spans="1:11" ht="15" customHeight="1" x14ac:dyDescent="0.2">
      <c r="A18044">
        <f>IF(IFERROR((MATCH(G18044,$G$1:$G$17718,0)),0),INDEX($A$1:$A$17718,MATCH(G18044,$G$1:$G$17718,0)),MAX($A$2:$A18043)+1)</f>
        <v>13805</v>
      </c>
      <c r="B18044" t="e">
        <f t="shared" si="337"/>
        <v>#N/A</v>
      </c>
      <c r="C18044" t="str">
        <f t="shared" si="336"/>
        <v>chevron - lost hills hybrid</v>
      </c>
      <c r="G18044">
        <v>63545</v>
      </c>
      <c r="H18044" s="2" t="s">
        <v>23042</v>
      </c>
      <c r="I18044">
        <v>61944</v>
      </c>
      <c r="J18044" t="s">
        <v>23043</v>
      </c>
      <c r="K18044" t="s">
        <v>22753</v>
      </c>
    </row>
    <row r="18045" spans="1:11" ht="15" customHeight="1" x14ac:dyDescent="0.2">
      <c r="A18045">
        <f>IF(IFERROR((MATCH(G18045,$G$1:$G$17718,0)),0),INDEX($A$1:$A$17718,MATCH(G18045,$G$1:$G$17718,0)),MAX($A$2:$A18044)+1)</f>
        <v>13806</v>
      </c>
      <c r="B18045" t="e">
        <f t="shared" si="337"/>
        <v>#N/A</v>
      </c>
      <c r="C18045" t="str">
        <f t="shared" si="336"/>
        <v>west river solar, llc</v>
      </c>
      <c r="G18045">
        <v>63806</v>
      </c>
      <c r="H18045" s="2" t="s">
        <v>23044</v>
      </c>
      <c r="I18045">
        <v>63492</v>
      </c>
      <c r="J18045" t="s">
        <v>23044</v>
      </c>
      <c r="K18045" t="s">
        <v>22753</v>
      </c>
    </row>
    <row r="18046" spans="1:11" ht="15" customHeight="1" x14ac:dyDescent="0.2">
      <c r="A18046">
        <f>IF(IFERROR((MATCH(G18046,$G$1:$G$17718,0)),0),INDEX($A$1:$A$17718,MATCH(G18046,$G$1:$G$17718,0)),MAX($A$2:$A18045)+1)</f>
        <v>13807</v>
      </c>
      <c r="B18046" t="e">
        <f t="shared" si="337"/>
        <v>#N/A</v>
      </c>
      <c r="C18046" t="str">
        <f t="shared" si="336"/>
        <v>central 40</v>
      </c>
      <c r="G18046">
        <v>63940</v>
      </c>
      <c r="H18046" s="2" t="s">
        <v>23045</v>
      </c>
      <c r="I18046">
        <v>63606</v>
      </c>
      <c r="J18046" t="s">
        <v>23046</v>
      </c>
      <c r="K18046" t="s">
        <v>22753</v>
      </c>
    </row>
    <row r="18047" spans="1:11" ht="15" customHeight="1" x14ac:dyDescent="0.2">
      <c r="A18047">
        <f>IF(IFERROR((MATCH(G18047,$G$1:$G$17718,0)),0),INDEX($A$1:$A$17718,MATCH(G18047,$G$1:$G$17718,0)),MAX($A$2:$A18046)+1)</f>
        <v>13808</v>
      </c>
      <c r="B18047" t="e">
        <f t="shared" si="337"/>
        <v>#N/A</v>
      </c>
      <c r="C18047" t="str">
        <f t="shared" si="336"/>
        <v>fl solar 4, llc</v>
      </c>
      <c r="G18047">
        <v>63187</v>
      </c>
      <c r="H18047" s="2" t="s">
        <v>23047</v>
      </c>
      <c r="I18047">
        <v>62951</v>
      </c>
      <c r="J18047" t="s">
        <v>23047</v>
      </c>
      <c r="K18047" t="s">
        <v>22753</v>
      </c>
    </row>
    <row r="18048" spans="1:11" ht="15" customHeight="1" x14ac:dyDescent="0.2">
      <c r="A18048">
        <f>IF(IFERROR((MATCH(G18048,$G$1:$G$17718,0)),0),INDEX($A$1:$A$17718,MATCH(G18048,$G$1:$G$17718,0)),MAX($A$2:$A18047)+1)</f>
        <v>13809</v>
      </c>
      <c r="B18048" t="e">
        <f t="shared" si="337"/>
        <v>#N/A</v>
      </c>
      <c r="C18048" t="str">
        <f t="shared" si="336"/>
        <v>hallmark</v>
      </c>
      <c r="G18048">
        <v>63234</v>
      </c>
      <c r="H18048" s="2" t="s">
        <v>23048</v>
      </c>
      <c r="I18048">
        <v>55983</v>
      </c>
      <c r="J18048" t="s">
        <v>22844</v>
      </c>
      <c r="K18048" t="s">
        <v>22753</v>
      </c>
    </row>
    <row r="18049" spans="1:11" ht="15" customHeight="1" x14ac:dyDescent="0.2">
      <c r="A18049">
        <f>IF(IFERROR((MATCH(G18049,$G$1:$G$17718,0)),0),INDEX($A$1:$A$17718,MATCH(G18049,$G$1:$G$17718,0)),MAX($A$2:$A18048)+1)</f>
        <v>13810</v>
      </c>
      <c r="B18049" t="e">
        <f t="shared" si="337"/>
        <v>#N/A</v>
      </c>
      <c r="C18049" t="str">
        <f t="shared" si="336"/>
        <v>cerro gordo wind farm</v>
      </c>
      <c r="G18049">
        <v>63287</v>
      </c>
      <c r="H18049" s="2" t="s">
        <v>23049</v>
      </c>
      <c r="I18049">
        <v>63072</v>
      </c>
      <c r="J18049" t="s">
        <v>23049</v>
      </c>
      <c r="K18049" t="s">
        <v>22753</v>
      </c>
    </row>
    <row r="18050" spans="1:11" ht="15" customHeight="1" x14ac:dyDescent="0.2">
      <c r="A18050">
        <f>IF(IFERROR((MATCH(G18050,$G$1:$G$17718,0)),0),INDEX($A$1:$A$17718,MATCH(G18050,$G$1:$G$17718,0)),MAX($A$2:$A18049)+1)</f>
        <v>13811</v>
      </c>
      <c r="B18050" t="e">
        <f t="shared" si="337"/>
        <v>#N/A</v>
      </c>
      <c r="C18050" t="str">
        <f t="shared" ref="C18050:C18113" si="338">IF(H18050="",F18050,H18050)</f>
        <v>prineville solar energy llc</v>
      </c>
      <c r="G18050">
        <v>63049</v>
      </c>
      <c r="H18050" s="2" t="s">
        <v>23050</v>
      </c>
      <c r="I18050">
        <v>49893</v>
      </c>
      <c r="J18050" t="s">
        <v>11655</v>
      </c>
      <c r="K18050" t="s">
        <v>22753</v>
      </c>
    </row>
    <row r="18051" spans="1:11" ht="15" customHeight="1" x14ac:dyDescent="0.2">
      <c r="A18051">
        <f>IF(IFERROR((MATCH(G18051,$G$1:$G$17718,0)),0),INDEX($A$1:$A$17718,MATCH(G18051,$G$1:$G$17718,0)),MAX($A$2:$A18050)+1)</f>
        <v>13812</v>
      </c>
      <c r="B18051" t="e">
        <f t="shared" si="337"/>
        <v>#N/A</v>
      </c>
      <c r="C18051" t="str">
        <f t="shared" si="338"/>
        <v>vppsa project 10</v>
      </c>
      <c r="G18051">
        <v>63203</v>
      </c>
      <c r="H18051" s="2" t="s">
        <v>23051</v>
      </c>
      <c r="I18051">
        <v>19780</v>
      </c>
      <c r="K18051" t="s">
        <v>22753</v>
      </c>
    </row>
    <row r="18052" spans="1:11" ht="15" customHeight="1" x14ac:dyDescent="0.2">
      <c r="A18052">
        <f>IF(IFERROR((MATCH(G18052,$G$1:$G$17718,0)),0),INDEX($A$1:$A$17718,MATCH(G18052,$G$1:$G$17718,0)),MAX($A$2:$A18051)+1)</f>
        <v>13813</v>
      </c>
      <c r="B18052" t="e">
        <f t="shared" si="337"/>
        <v>#N/A</v>
      </c>
      <c r="C18052" t="str">
        <f t="shared" si="338"/>
        <v>panther creek wind project</v>
      </c>
      <c r="G18052">
        <v>63907</v>
      </c>
      <c r="H18052" s="2" t="s">
        <v>23052</v>
      </c>
      <c r="I18052">
        <v>63579</v>
      </c>
      <c r="J18052" t="s">
        <v>23053</v>
      </c>
      <c r="K18052" t="s">
        <v>22753</v>
      </c>
    </row>
    <row r="18053" spans="1:11" ht="15" customHeight="1" x14ac:dyDescent="0.2">
      <c r="A18053">
        <f>IF(IFERROR((MATCH(G18053,$G$1:$G$17718,0)),0),INDEX($A$1:$A$17718,MATCH(G18053,$G$1:$G$17718,0)),MAX($A$2:$A18052)+1)</f>
        <v>13814</v>
      </c>
      <c r="B18053" t="e">
        <f t="shared" si="337"/>
        <v>#N/A</v>
      </c>
      <c r="C18053" t="str">
        <f t="shared" si="338"/>
        <v>highest power solar, llc</v>
      </c>
      <c r="G18053">
        <v>63812</v>
      </c>
      <c r="H18053" s="2" t="s">
        <v>23054</v>
      </c>
      <c r="I18053">
        <v>63497</v>
      </c>
      <c r="J18053" t="s">
        <v>23054</v>
      </c>
      <c r="K18053" t="s">
        <v>22753</v>
      </c>
    </row>
    <row r="18054" spans="1:11" ht="15" customHeight="1" x14ac:dyDescent="0.2">
      <c r="A18054">
        <f>IF(IFERROR((MATCH(G18054,$G$1:$G$17718,0)),0),INDEX($A$1:$A$17718,MATCH(G18054,$G$1:$G$17718,0)),MAX($A$2:$A18053)+1)</f>
        <v>13815</v>
      </c>
      <c r="B18054" t="e">
        <f t="shared" si="337"/>
        <v>#N/A</v>
      </c>
      <c r="C18054" t="str">
        <f t="shared" si="338"/>
        <v>sanford solar</v>
      </c>
      <c r="G18054">
        <v>63667</v>
      </c>
      <c r="H18054" s="2" t="s">
        <v>23055</v>
      </c>
      <c r="I18054">
        <v>63374</v>
      </c>
      <c r="J18054" t="s">
        <v>23056</v>
      </c>
      <c r="K18054" t="s">
        <v>22753</v>
      </c>
    </row>
    <row r="18055" spans="1:11" ht="15" customHeight="1" x14ac:dyDescent="0.2">
      <c r="A18055">
        <f>IF(IFERROR((MATCH(G18055,$G$1:$G$17718,0)),0),INDEX($A$1:$A$17718,MATCH(G18055,$G$1:$G$17718,0)),MAX($A$2:$A18054)+1)</f>
        <v>13816</v>
      </c>
      <c r="B18055" t="e">
        <f t="shared" si="337"/>
        <v>#N/A</v>
      </c>
      <c r="C18055" t="str">
        <f t="shared" si="338"/>
        <v>bluestone solar</v>
      </c>
      <c r="G18055">
        <v>62950</v>
      </c>
      <c r="H18055" s="2" t="s">
        <v>23057</v>
      </c>
      <c r="I18055">
        <v>62805</v>
      </c>
      <c r="J18055" t="s">
        <v>23058</v>
      </c>
      <c r="K18055" t="s">
        <v>22753</v>
      </c>
    </row>
    <row r="18056" spans="1:11" ht="15" customHeight="1" x14ac:dyDescent="0.2">
      <c r="A18056">
        <f>IF(IFERROR((MATCH(G18056,$G$1:$G$17718,0)),0),INDEX($A$1:$A$17718,MATCH(G18056,$G$1:$G$17718,0)),MAX($A$2:$A18055)+1)</f>
        <v>13817</v>
      </c>
      <c r="B18056" t="e">
        <f t="shared" si="337"/>
        <v>#N/A</v>
      </c>
      <c r="C18056" t="str">
        <f t="shared" si="338"/>
        <v>whitehorn solar</v>
      </c>
      <c r="G18056">
        <v>62959</v>
      </c>
      <c r="H18056" s="2" t="s">
        <v>23059</v>
      </c>
      <c r="I18056">
        <v>62808</v>
      </c>
      <c r="J18056" t="s">
        <v>23060</v>
      </c>
      <c r="K18056" t="s">
        <v>22753</v>
      </c>
    </row>
    <row r="18057" spans="1:11" ht="15" customHeight="1" x14ac:dyDescent="0.2">
      <c r="A18057">
        <f>IF(IFERROR((MATCH(G18057,$G$1:$G$17718,0)),0),INDEX($A$1:$A$17718,MATCH(G18057,$G$1:$G$17718,0)),MAX($A$2:$A18056)+1)</f>
        <v>13818</v>
      </c>
      <c r="B18057" t="e">
        <f t="shared" si="337"/>
        <v>#N/A</v>
      </c>
      <c r="C18057" t="str">
        <f t="shared" si="338"/>
        <v>el sol bess</v>
      </c>
      <c r="G18057">
        <v>62964</v>
      </c>
      <c r="H18057" s="2" t="s">
        <v>23061</v>
      </c>
      <c r="I18057">
        <v>803</v>
      </c>
      <c r="J18057" t="s">
        <v>21094</v>
      </c>
      <c r="K18057" t="s">
        <v>22753</v>
      </c>
    </row>
    <row r="18058" spans="1:11" ht="15" customHeight="1" x14ac:dyDescent="0.2">
      <c r="A18058">
        <f>IF(IFERROR((MATCH(G18058,$G$1:$G$17718,0)),0),INDEX($A$1:$A$17718,MATCH(G18058,$G$1:$G$17718,0)),MAX($A$2:$A18057)+1)</f>
        <v>13819</v>
      </c>
      <c r="B18058" t="e">
        <f t="shared" si="337"/>
        <v>#N/A</v>
      </c>
      <c r="C18058" t="str">
        <f t="shared" si="338"/>
        <v>iris solar llc</v>
      </c>
      <c r="G18058">
        <v>63128</v>
      </c>
      <c r="H18058" s="2" t="s">
        <v>23062</v>
      </c>
      <c r="I18058">
        <v>62912</v>
      </c>
      <c r="J18058" t="s">
        <v>23062</v>
      </c>
      <c r="K18058" t="s">
        <v>22753</v>
      </c>
    </row>
    <row r="18059" spans="1:11" ht="15" customHeight="1" x14ac:dyDescent="0.2">
      <c r="A18059">
        <f>IF(IFERROR((MATCH(G18059,$G$1:$G$17718,0)),0),INDEX($A$1:$A$17718,MATCH(G18059,$G$1:$G$17718,0)),MAX($A$2:$A18058)+1)</f>
        <v>13820</v>
      </c>
      <c r="B18059" t="e">
        <f t="shared" si="337"/>
        <v>#N/A</v>
      </c>
      <c r="C18059" t="str">
        <f t="shared" si="338"/>
        <v>britton solar energy center</v>
      </c>
      <c r="G18059">
        <v>63579</v>
      </c>
      <c r="H18059" s="2" t="s">
        <v>23063</v>
      </c>
      <c r="I18059">
        <v>61156</v>
      </c>
      <c r="J18059" t="s">
        <v>23064</v>
      </c>
      <c r="K18059" t="s">
        <v>22753</v>
      </c>
    </row>
    <row r="18060" spans="1:11" ht="15" customHeight="1" x14ac:dyDescent="0.2">
      <c r="A18060">
        <f>IF(IFERROR((MATCH(G18060,$G$1:$G$17718,0)),0),INDEX($A$1:$A$17718,MATCH(G18060,$G$1:$G$17718,0)),MAX($A$2:$A18059)+1)</f>
        <v>13821</v>
      </c>
      <c r="B18060" t="e">
        <f t="shared" si="337"/>
        <v>#N/A</v>
      </c>
      <c r="C18060" t="str">
        <f t="shared" si="338"/>
        <v>palomino solar</v>
      </c>
      <c r="G18060">
        <v>63784</v>
      </c>
      <c r="H18060" s="2" t="s">
        <v>23065</v>
      </c>
      <c r="I18060">
        <v>63463</v>
      </c>
      <c r="J18060" t="s">
        <v>23066</v>
      </c>
      <c r="K18060" t="s">
        <v>22753</v>
      </c>
    </row>
    <row r="18061" spans="1:11" ht="15" customHeight="1" x14ac:dyDescent="0.2">
      <c r="A18061">
        <f>IF(IFERROR((MATCH(G18061,$G$1:$G$17718,0)),0),INDEX($A$1:$A$17718,MATCH(G18061,$G$1:$G$17718,0)),MAX($A$2:$A18060)+1)</f>
        <v>13822</v>
      </c>
      <c r="B18061" t="e">
        <f t="shared" si="337"/>
        <v>#N/A</v>
      </c>
      <c r="C18061" t="str">
        <f t="shared" si="338"/>
        <v>crossroads solar (pa)</v>
      </c>
      <c r="G18061">
        <v>63785</v>
      </c>
      <c r="H18061" s="2" t="s">
        <v>23067</v>
      </c>
      <c r="I18061">
        <v>63464</v>
      </c>
      <c r="J18061" t="s">
        <v>23068</v>
      </c>
      <c r="K18061" t="s">
        <v>22753</v>
      </c>
    </row>
    <row r="18062" spans="1:11" ht="15" customHeight="1" x14ac:dyDescent="0.2">
      <c r="A18062">
        <f>IF(IFERROR((MATCH(G18062,$G$1:$G$17718,0)),0),INDEX($A$1:$A$17718,MATCH(G18062,$G$1:$G$17718,0)),MAX($A$2:$A18061)+1)</f>
        <v>13823</v>
      </c>
      <c r="B18062" t="e">
        <f t="shared" si="337"/>
        <v>#N/A</v>
      </c>
      <c r="C18062" t="str">
        <f t="shared" si="338"/>
        <v>lick creek solar, llc</v>
      </c>
      <c r="G18062">
        <v>63811</v>
      </c>
      <c r="H18062" s="2" t="s">
        <v>23069</v>
      </c>
      <c r="I18062">
        <v>63496</v>
      </c>
      <c r="J18062" t="s">
        <v>23069</v>
      </c>
      <c r="K18062" t="s">
        <v>22753</v>
      </c>
    </row>
    <row r="18063" spans="1:11" ht="15" customHeight="1" x14ac:dyDescent="0.2">
      <c r="A18063">
        <f>IF(IFERROR((MATCH(G18063,$G$1:$G$17718,0)),0),INDEX($A$1:$A$17718,MATCH(G18063,$G$1:$G$17718,0)),MAX($A$2:$A18062)+1)</f>
        <v>13824</v>
      </c>
      <c r="B18063" t="e">
        <f t="shared" si="337"/>
        <v>#N/A</v>
      </c>
      <c r="C18063" t="str">
        <f t="shared" si="338"/>
        <v>partin solar</v>
      </c>
      <c r="G18063">
        <v>63827</v>
      </c>
      <c r="H18063" s="2" t="s">
        <v>23070</v>
      </c>
      <c r="I18063">
        <v>63502</v>
      </c>
      <c r="J18063" t="s">
        <v>23071</v>
      </c>
      <c r="K18063" t="s">
        <v>22753</v>
      </c>
    </row>
    <row r="18064" spans="1:11" ht="15" customHeight="1" x14ac:dyDescent="0.2">
      <c r="A18064">
        <f>IF(IFERROR((MATCH(G18064,$G$1:$G$17718,0)),0),INDEX($A$1:$A$17718,MATCH(G18064,$G$1:$G$17718,0)),MAX($A$2:$A18063)+1)</f>
        <v>13825</v>
      </c>
      <c r="B18064" t="e">
        <f t="shared" si="337"/>
        <v>#N/A</v>
      </c>
      <c r="C18064" t="str">
        <f t="shared" si="338"/>
        <v>raceway solar</v>
      </c>
      <c r="G18064">
        <v>63846</v>
      </c>
      <c r="H18064" s="2" t="s">
        <v>23072</v>
      </c>
      <c r="I18064">
        <v>63524</v>
      </c>
      <c r="J18064" t="s">
        <v>23073</v>
      </c>
      <c r="K18064" t="s">
        <v>22753</v>
      </c>
    </row>
    <row r="18065" spans="1:11" ht="15" customHeight="1" x14ac:dyDescent="0.2">
      <c r="A18065">
        <f>IF(IFERROR((MATCH(G18065,$G$1:$G$17718,0)),0),INDEX($A$1:$A$17718,MATCH(G18065,$G$1:$G$17718,0)),MAX($A$2:$A18064)+1)</f>
        <v>13826</v>
      </c>
      <c r="B18065" t="e">
        <f t="shared" si="337"/>
        <v>#N/A</v>
      </c>
      <c r="C18065" t="str">
        <f t="shared" si="338"/>
        <v>troy solar</v>
      </c>
      <c r="G18065">
        <v>63929</v>
      </c>
      <c r="H18065" s="2" t="s">
        <v>23074</v>
      </c>
      <c r="I18065">
        <v>17633</v>
      </c>
      <c r="J18065" t="s">
        <v>23075</v>
      </c>
      <c r="K18065" t="s">
        <v>22753</v>
      </c>
    </row>
    <row r="18066" spans="1:11" ht="15" customHeight="1" x14ac:dyDescent="0.2">
      <c r="A18066">
        <f>IF(IFERROR((MATCH(G18066,$G$1:$G$17718,0)),0),INDEX($A$1:$A$17718,MATCH(G18066,$G$1:$G$17718,0)),MAX($A$2:$A18065)+1)</f>
        <v>13827</v>
      </c>
      <c r="B18066" t="e">
        <f t="shared" si="337"/>
        <v>#N/A</v>
      </c>
      <c r="C18066" t="str">
        <f t="shared" si="338"/>
        <v>brightside</v>
      </c>
      <c r="G18066">
        <v>63223</v>
      </c>
      <c r="H18066" s="2" t="s">
        <v>23076</v>
      </c>
      <c r="I18066">
        <v>55983</v>
      </c>
      <c r="J18066" t="s">
        <v>22844</v>
      </c>
      <c r="K18066" t="s">
        <v>22753</v>
      </c>
    </row>
    <row r="18067" spans="1:11" ht="15" customHeight="1" x14ac:dyDescent="0.2">
      <c r="A18067">
        <f>IF(IFERROR((MATCH(G18067,$G$1:$G$17718,0)),0),INDEX($A$1:$A$17718,MATCH(G18067,$G$1:$G$17718,0)),MAX($A$2:$A18066)+1)</f>
        <v>13828</v>
      </c>
      <c r="B18067" t="e">
        <f t="shared" si="337"/>
        <v>#N/A</v>
      </c>
      <c r="C18067" t="str">
        <f t="shared" si="338"/>
        <v>corriedale wind energy</v>
      </c>
      <c r="G18067">
        <v>63436</v>
      </c>
      <c r="H18067" s="2" t="s">
        <v>23077</v>
      </c>
      <c r="I18067">
        <v>56771</v>
      </c>
      <c r="J18067" t="s">
        <v>23078</v>
      </c>
      <c r="K18067" t="s">
        <v>22753</v>
      </c>
    </row>
    <row r="18068" spans="1:11" ht="15" customHeight="1" x14ac:dyDescent="0.2">
      <c r="A18068">
        <f>IF(IFERROR((MATCH(G18068,$G$1:$G$17718,0)),0),INDEX($A$1:$A$17718,MATCH(G18068,$G$1:$G$17718,0)),MAX($A$2:$A18067)+1)</f>
        <v>13829</v>
      </c>
      <c r="B18068" t="e">
        <f t="shared" si="337"/>
        <v>#N/A</v>
      </c>
      <c r="C18068" t="str">
        <f t="shared" si="338"/>
        <v>camino solar</v>
      </c>
      <c r="G18068">
        <v>63508</v>
      </c>
      <c r="H18068" s="2" t="s">
        <v>23079</v>
      </c>
      <c r="I18068">
        <v>15399</v>
      </c>
      <c r="K18068" t="s">
        <v>22753</v>
      </c>
    </row>
    <row r="18069" spans="1:11" ht="15" customHeight="1" x14ac:dyDescent="0.2">
      <c r="A18069">
        <f>IF(IFERROR((MATCH(G18069,$G$1:$G$17718,0)),0),INDEX($A$1:$A$17718,MATCH(G18069,$G$1:$G$17718,0)),MAX($A$2:$A18068)+1)</f>
        <v>13830</v>
      </c>
      <c r="B18069" t="e">
        <f t="shared" si="337"/>
        <v>#N/A</v>
      </c>
      <c r="C18069" t="str">
        <f t="shared" si="338"/>
        <v>encino solar energy center</v>
      </c>
      <c r="G18069">
        <v>63860</v>
      </c>
      <c r="H18069" s="2" t="s">
        <v>23080</v>
      </c>
      <c r="I18069">
        <v>61156</v>
      </c>
      <c r="J18069" t="s">
        <v>23064</v>
      </c>
      <c r="K18069" t="s">
        <v>22753</v>
      </c>
    </row>
    <row r="18070" spans="1:11" ht="15" customHeight="1" x14ac:dyDescent="0.2">
      <c r="A18070">
        <f>IF(IFERROR((MATCH(G18070,$G$1:$G$17718,0)),0),INDEX($A$1:$A$17718,MATCH(G18070,$G$1:$G$17718,0)),MAX($A$2:$A18069)+1)</f>
        <v>13831</v>
      </c>
      <c r="B18070" t="e">
        <f t="shared" si="337"/>
        <v>#N/A</v>
      </c>
      <c r="C18070" t="str">
        <f t="shared" si="338"/>
        <v>grifton pv2</v>
      </c>
      <c r="G18070">
        <v>63568</v>
      </c>
      <c r="H18070" s="2" t="s">
        <v>23081</v>
      </c>
      <c r="I18070">
        <v>58970</v>
      </c>
      <c r="J18070" t="s">
        <v>20665</v>
      </c>
      <c r="K18070" t="s">
        <v>22753</v>
      </c>
    </row>
    <row r="18071" spans="1:11" ht="15" customHeight="1" x14ac:dyDescent="0.2">
      <c r="A18071">
        <f>IF(IFERROR((MATCH(G18071,$G$1:$G$17718,0)),0),INDEX($A$1:$A$17718,MATCH(G18071,$G$1:$G$17718,0)),MAX($A$2:$A18070)+1)</f>
        <v>13832</v>
      </c>
      <c r="B18071" t="e">
        <f t="shared" si="337"/>
        <v>#N/A</v>
      </c>
      <c r="C18071" t="str">
        <f t="shared" si="338"/>
        <v>oe_ga3</v>
      </c>
      <c r="G18071">
        <v>63350</v>
      </c>
      <c r="H18071" s="2" t="s">
        <v>23082</v>
      </c>
      <c r="I18071">
        <v>63114</v>
      </c>
      <c r="J18071" t="s">
        <v>23083</v>
      </c>
      <c r="K18071" t="s">
        <v>22753</v>
      </c>
    </row>
    <row r="18072" spans="1:11" ht="15" customHeight="1" x14ac:dyDescent="0.2">
      <c r="A18072">
        <f>IF(IFERROR((MATCH(G18072,$G$1:$G$17718,0)),0),INDEX($A$1:$A$17718,MATCH(G18072,$G$1:$G$17718,0)),MAX($A$2:$A18071)+1)</f>
        <v>13833</v>
      </c>
      <c r="B18072" t="e">
        <f t="shared" si="337"/>
        <v>#N/A</v>
      </c>
      <c r="C18072" t="str">
        <f t="shared" si="338"/>
        <v>durrance</v>
      </c>
      <c r="D18072">
        <v>157</v>
      </c>
      <c r="E18072" t="s">
        <v>132</v>
      </c>
      <c r="F18072" s="3" t="s">
        <v>23084</v>
      </c>
      <c r="G18072">
        <v>63495</v>
      </c>
      <c r="H18072" s="2" t="s">
        <v>23085</v>
      </c>
      <c r="I18072">
        <v>18454</v>
      </c>
      <c r="J18072" t="s">
        <v>20516</v>
      </c>
      <c r="K18072" t="s">
        <v>22753</v>
      </c>
    </row>
    <row r="18073" spans="1:11" ht="15" customHeight="1" x14ac:dyDescent="0.2">
      <c r="A18073">
        <f>IF(IFERROR((MATCH(G18073,$G$1:$G$17718,0)),0),INDEX($A$1:$A$17718,MATCH(G18073,$G$1:$G$17718,0)),MAX($A$2:$A18072)+1)</f>
        <v>13834</v>
      </c>
      <c r="B18073" t="e">
        <f t="shared" si="337"/>
        <v>#N/A</v>
      </c>
      <c r="C18073" t="str">
        <f t="shared" si="338"/>
        <v>bakeoven solar</v>
      </c>
      <c r="G18073">
        <v>63507</v>
      </c>
      <c r="H18073" s="2" t="s">
        <v>23086</v>
      </c>
      <c r="I18073">
        <v>15399</v>
      </c>
      <c r="K18073" t="s">
        <v>22753</v>
      </c>
    </row>
    <row r="18074" spans="1:11" ht="15" customHeight="1" x14ac:dyDescent="0.2">
      <c r="A18074">
        <f>IF(IFERROR((MATCH(G18074,$G$1:$G$17718,0)),0),INDEX($A$1:$A$17718,MATCH(G18074,$G$1:$G$17718,0)),MAX($A$2:$A18073)+1)</f>
        <v>13835</v>
      </c>
      <c r="B18074" t="e">
        <f t="shared" si="337"/>
        <v>#N/A</v>
      </c>
      <c r="C18074" t="str">
        <f t="shared" si="338"/>
        <v>sugar solar, llc</v>
      </c>
      <c r="G18074">
        <v>63807</v>
      </c>
      <c r="H18074" s="2" t="s">
        <v>23087</v>
      </c>
      <c r="I18074">
        <v>63493</v>
      </c>
      <c r="J18074" t="s">
        <v>23087</v>
      </c>
      <c r="K18074" t="s">
        <v>22753</v>
      </c>
    </row>
    <row r="18075" spans="1:11" ht="15" customHeight="1" x14ac:dyDescent="0.2">
      <c r="A18075">
        <f>IF(IFERROR((MATCH(G18075,$G$1:$G$17718,0)),0),INDEX($A$1:$A$17718,MATCH(G18075,$G$1:$G$17718,0)),MAX($A$2:$A18074)+1)</f>
        <v>13836</v>
      </c>
      <c r="B18075" t="e">
        <f t="shared" si="337"/>
        <v>#N/A</v>
      </c>
      <c r="C18075" t="str">
        <f t="shared" si="338"/>
        <v>kruger energy mantura solar, llc</v>
      </c>
      <c r="G18075">
        <v>63822</v>
      </c>
      <c r="H18075" s="2" t="s">
        <v>23088</v>
      </c>
      <c r="I18075">
        <v>63504</v>
      </c>
      <c r="J18075" t="s">
        <v>23088</v>
      </c>
      <c r="K18075" t="s">
        <v>22753</v>
      </c>
    </row>
    <row r="18076" spans="1:11" ht="15" customHeight="1" x14ac:dyDescent="0.2">
      <c r="A18076">
        <f>IF(IFERROR((MATCH(G18076,$G$1:$G$17718,0)),0),INDEX($A$1:$A$17718,MATCH(G18076,$G$1:$G$17718,0)),MAX($A$2:$A18075)+1)</f>
        <v>13837</v>
      </c>
      <c r="B18076" t="e">
        <f t="shared" si="337"/>
        <v>#N/A</v>
      </c>
      <c r="C18076" t="str">
        <f t="shared" si="338"/>
        <v>aes waikoloa solar hybrid</v>
      </c>
      <c r="G18076">
        <v>63900</v>
      </c>
      <c r="H18076" s="2" t="s">
        <v>23089</v>
      </c>
      <c r="I18076">
        <v>61012</v>
      </c>
      <c r="J18076" t="s">
        <v>23025</v>
      </c>
      <c r="K18076" t="s">
        <v>22753</v>
      </c>
    </row>
    <row r="18077" spans="1:11" ht="15" customHeight="1" x14ac:dyDescent="0.2">
      <c r="A18077">
        <f>IF(IFERROR((MATCH(G18077,$G$1:$G$17718,0)),0),INDEX($A$1:$A$17718,MATCH(G18077,$G$1:$G$17718,0)),MAX($A$2:$A18076)+1)</f>
        <v>13838</v>
      </c>
      <c r="B18077" t="e">
        <f t="shared" si="337"/>
        <v>#N/A</v>
      </c>
      <c r="C18077" t="str">
        <f t="shared" si="338"/>
        <v>turquoise nevada, llc</v>
      </c>
      <c r="G18077">
        <v>63906</v>
      </c>
      <c r="H18077" s="2" t="s">
        <v>23090</v>
      </c>
      <c r="I18077">
        <v>60025</v>
      </c>
      <c r="J18077" t="s">
        <v>21020</v>
      </c>
      <c r="K18077" t="s">
        <v>22753</v>
      </c>
    </row>
    <row r="18078" spans="1:11" ht="15" customHeight="1" x14ac:dyDescent="0.2">
      <c r="A18078">
        <f>IF(IFERROR((MATCH(G18078,$G$1:$G$17718,0)),0),INDEX($A$1:$A$17718,MATCH(G18078,$G$1:$G$17718,0)),MAX($A$2:$A18077)+1)</f>
        <v>13839</v>
      </c>
      <c r="B18078" t="e">
        <f t="shared" si="337"/>
        <v>#N/A</v>
      </c>
      <c r="C18078" t="str">
        <f t="shared" si="338"/>
        <v>otter creek solar</v>
      </c>
      <c r="G18078">
        <v>63909</v>
      </c>
      <c r="H18078" s="2" t="s">
        <v>23091</v>
      </c>
      <c r="I18078">
        <v>63574</v>
      </c>
      <c r="J18078" t="s">
        <v>23092</v>
      </c>
      <c r="K18078" t="s">
        <v>22753</v>
      </c>
    </row>
    <row r="18079" spans="1:11" ht="15" customHeight="1" x14ac:dyDescent="0.2">
      <c r="A18079">
        <f>IF(IFERROR((MATCH(G18079,$G$1:$G$17718,0)),0),INDEX($A$1:$A$17718,MATCH(G18079,$G$1:$G$17718,0)),MAX($A$2:$A18078)+1)</f>
        <v>13840</v>
      </c>
      <c r="B18079" t="e">
        <f t="shared" si="337"/>
        <v>#N/A</v>
      </c>
      <c r="C18079" t="str">
        <f t="shared" si="338"/>
        <v>cal flats bess</v>
      </c>
      <c r="G18079">
        <v>63930</v>
      </c>
      <c r="H18079" s="2" t="s">
        <v>23093</v>
      </c>
      <c r="I18079">
        <v>63600</v>
      </c>
      <c r="J18079" t="s">
        <v>23094</v>
      </c>
      <c r="K18079" t="s">
        <v>22753</v>
      </c>
    </row>
    <row r="18080" spans="1:11" ht="15" customHeight="1" x14ac:dyDescent="0.2">
      <c r="A18080">
        <f>IF(IFERROR((MATCH(G18080,$G$1:$G$17718,0)),0),INDEX($A$1:$A$17718,MATCH(G18080,$G$1:$G$17718,0)),MAX($A$2:$A18079)+1)</f>
        <v>13841</v>
      </c>
      <c r="B18080" t="e">
        <f t="shared" si="337"/>
        <v>#N/A</v>
      </c>
      <c r="C18080" t="str">
        <f t="shared" si="338"/>
        <v>tate &amp; lyle loudon plant</v>
      </c>
      <c r="G18080">
        <v>63632</v>
      </c>
      <c r="H18080" s="2" t="s">
        <v>23095</v>
      </c>
      <c r="I18080">
        <v>63346</v>
      </c>
      <c r="J18080" t="s">
        <v>23096</v>
      </c>
      <c r="K18080" t="s">
        <v>22753</v>
      </c>
    </row>
    <row r="18081" spans="1:11" ht="15" customHeight="1" x14ac:dyDescent="0.2">
      <c r="A18081">
        <f>IF(IFERROR((MATCH(G18081,$G$1:$G$17718,0)),0),INDEX($A$1:$A$17718,MATCH(G18081,$G$1:$G$17718,0)),MAX($A$2:$A18080)+1)</f>
        <v>13842</v>
      </c>
      <c r="B18081" t="e">
        <f t="shared" si="337"/>
        <v>#N/A</v>
      </c>
      <c r="C18081" t="str">
        <f t="shared" si="338"/>
        <v>point wind</v>
      </c>
      <c r="G18081">
        <v>63482</v>
      </c>
      <c r="H18081" s="2" t="s">
        <v>23097</v>
      </c>
      <c r="I18081">
        <v>63224</v>
      </c>
      <c r="J18081" t="s">
        <v>23098</v>
      </c>
      <c r="K18081" t="s">
        <v>22753</v>
      </c>
    </row>
    <row r="18082" spans="1:11" ht="15" customHeight="1" x14ac:dyDescent="0.2">
      <c r="A18082">
        <f>IF(IFERROR((MATCH(G18082,$G$1:$G$17718,0)),0),INDEX($A$1:$A$17718,MATCH(G18082,$G$1:$G$17718,0)),MAX($A$2:$A18081)+1)</f>
        <v>13843</v>
      </c>
      <c r="B18082" t="e">
        <f t="shared" si="337"/>
        <v>#N/A</v>
      </c>
      <c r="C18082" t="str">
        <f t="shared" si="338"/>
        <v>hawtree solar</v>
      </c>
      <c r="G18082">
        <v>62951</v>
      </c>
      <c r="H18082" s="2" t="s">
        <v>23099</v>
      </c>
      <c r="I18082">
        <v>62807</v>
      </c>
      <c r="J18082" t="s">
        <v>23100</v>
      </c>
      <c r="K18082" t="s">
        <v>22753</v>
      </c>
    </row>
    <row r="18083" spans="1:11" ht="15" customHeight="1" x14ac:dyDescent="0.2">
      <c r="A18083">
        <f>IF(IFERROR((MATCH(G18083,$G$1:$G$17718,0)),0),INDEX($A$1:$A$17718,MATCH(G18083,$G$1:$G$17718,0)),MAX($A$2:$A18082)+1)</f>
        <v>13844</v>
      </c>
      <c r="B18083" t="e">
        <f t="shared" si="337"/>
        <v>#N/A</v>
      </c>
      <c r="C18083" t="str">
        <f t="shared" si="338"/>
        <v>lily solar</v>
      </c>
      <c r="G18083">
        <v>63548</v>
      </c>
      <c r="H18083" s="2" t="s">
        <v>23101</v>
      </c>
      <c r="I18083">
        <v>57354</v>
      </c>
      <c r="J18083" t="s">
        <v>23102</v>
      </c>
      <c r="K18083" t="s">
        <v>22753</v>
      </c>
    </row>
    <row r="18084" spans="1:11" ht="15" customHeight="1" x14ac:dyDescent="0.2">
      <c r="A18084">
        <f>IF(IFERROR((MATCH(G18084,$G$1:$G$17718,0)),0),INDEX($A$1:$A$17718,MATCH(G18084,$G$1:$G$17718,0)),MAX($A$2:$A18083)+1)</f>
        <v>13845</v>
      </c>
      <c r="B18084" t="e">
        <f t="shared" si="337"/>
        <v>#N/A</v>
      </c>
      <c r="C18084" t="str">
        <f t="shared" si="338"/>
        <v>titan solar 1 (ca)</v>
      </c>
      <c r="G18084">
        <v>63932</v>
      </c>
      <c r="H18084" s="2" t="s">
        <v>23103</v>
      </c>
      <c r="I18084">
        <v>63602</v>
      </c>
      <c r="J18084" t="s">
        <v>23104</v>
      </c>
      <c r="K18084" t="s">
        <v>22753</v>
      </c>
    </row>
    <row r="18085" spans="1:11" ht="15" customHeight="1" x14ac:dyDescent="0.2">
      <c r="A18085">
        <f>IF(IFERROR((MATCH(G18085,$G$1:$G$17718,0)),0),INDEX($A$1:$A$17718,MATCH(G18085,$G$1:$G$17718,0)),MAX($A$2:$A18084)+1)</f>
        <v>13846</v>
      </c>
      <c r="B18085" t="e">
        <f t="shared" si="337"/>
        <v>#N/A</v>
      </c>
      <c r="C18085" t="str">
        <f t="shared" si="338"/>
        <v>millican solar energy llc</v>
      </c>
      <c r="G18085">
        <v>63050</v>
      </c>
      <c r="H18085" s="2" t="s">
        <v>23105</v>
      </c>
      <c r="I18085">
        <v>49893</v>
      </c>
      <c r="J18085" t="s">
        <v>11655</v>
      </c>
      <c r="K18085" t="s">
        <v>22753</v>
      </c>
    </row>
    <row r="18086" spans="1:11" ht="15" customHeight="1" x14ac:dyDescent="0.2">
      <c r="A18086">
        <f>IF(IFERROR((MATCH(G18086,$G$1:$G$17718,0)),0),INDEX($A$1:$A$17718,MATCH(G18086,$G$1:$G$17718,0)),MAX($A$2:$A18085)+1)</f>
        <v>13847</v>
      </c>
      <c r="B18086" t="e">
        <f t="shared" si="337"/>
        <v>#N/A</v>
      </c>
      <c r="C18086" t="str">
        <f t="shared" si="338"/>
        <v>midlands</v>
      </c>
      <c r="G18086">
        <v>63839</v>
      </c>
      <c r="H18086" s="2" t="s">
        <v>23106</v>
      </c>
      <c r="I18086">
        <v>61060</v>
      </c>
      <c r="J18086" t="s">
        <v>22941</v>
      </c>
      <c r="K18086" t="s">
        <v>22753</v>
      </c>
    </row>
    <row r="18087" spans="1:11" ht="15" customHeight="1" x14ac:dyDescent="0.2">
      <c r="A18087">
        <f>IF(IFERROR((MATCH(G18087,$G$1:$G$17718,0)),0),INDEX($A$1:$A$17718,MATCH(G18087,$G$1:$G$17718,0)),MAX($A$2:$A18086)+1)</f>
        <v>13848</v>
      </c>
      <c r="B18087" t="e">
        <f t="shared" si="337"/>
        <v>#N/A</v>
      </c>
      <c r="C18087" t="str">
        <f t="shared" si="338"/>
        <v>fairbanks wind park</v>
      </c>
      <c r="G18087">
        <v>63600</v>
      </c>
      <c r="H18087" s="2" t="s">
        <v>23107</v>
      </c>
      <c r="I18087">
        <v>5109</v>
      </c>
      <c r="K18087" t="s">
        <v>22753</v>
      </c>
    </row>
    <row r="18088" spans="1:11" ht="15" customHeight="1" x14ac:dyDescent="0.2">
      <c r="A18088">
        <f>IF(IFERROR((MATCH(G18088,$G$1:$G$17718,0)),0),INDEX($A$1:$A$17718,MATCH(G18088,$G$1:$G$17718,0)),MAX($A$2:$A18087)+1)</f>
        <v>13849</v>
      </c>
      <c r="B18088" t="e">
        <f t="shared" si="337"/>
        <v>#N/A</v>
      </c>
      <c r="C18088" t="str">
        <f t="shared" si="338"/>
        <v>weaver wind</v>
      </c>
      <c r="G18088">
        <v>63132</v>
      </c>
      <c r="H18088" s="2" t="s">
        <v>23108</v>
      </c>
      <c r="I18088">
        <v>61219</v>
      </c>
      <c r="J18088" t="s">
        <v>23109</v>
      </c>
      <c r="K18088" t="s">
        <v>22753</v>
      </c>
    </row>
    <row r="18089" spans="1:11" ht="15" customHeight="1" x14ac:dyDescent="0.2">
      <c r="A18089">
        <f>IF(IFERROR((MATCH(G18089,$G$1:$G$17718,0)),0),INDEX($A$1:$A$17718,MATCH(G18089,$G$1:$G$17718,0)),MAX($A$2:$A18088)+1)</f>
        <v>13850</v>
      </c>
      <c r="B18089" t="e">
        <f t="shared" si="337"/>
        <v>#N/A</v>
      </c>
      <c r="C18089" t="str">
        <f t="shared" si="338"/>
        <v>discovery solar center</v>
      </c>
      <c r="G18089">
        <v>63109</v>
      </c>
      <c r="H18089" s="2" t="s">
        <v>23110</v>
      </c>
      <c r="I18089">
        <v>6452</v>
      </c>
      <c r="J18089" t="s">
        <v>15369</v>
      </c>
      <c r="K18089" t="s">
        <v>22753</v>
      </c>
    </row>
    <row r="18090" spans="1:11" ht="15" customHeight="1" x14ac:dyDescent="0.2">
      <c r="A18090">
        <f>IF(IFERROR((MATCH(G18090,$G$1:$G$17718,0)),0),INDEX($A$1:$A$17718,MATCH(G18090,$G$1:$G$17718,0)),MAX($A$2:$A18089)+1)</f>
        <v>13851</v>
      </c>
      <c r="B18090" t="e">
        <f t="shared" si="337"/>
        <v>#N/A</v>
      </c>
      <c r="C18090" t="str">
        <f t="shared" si="338"/>
        <v>sabal palm solar center</v>
      </c>
      <c r="G18090">
        <v>63110</v>
      </c>
      <c r="H18090" s="2" t="s">
        <v>23111</v>
      </c>
      <c r="I18090">
        <v>6452</v>
      </c>
      <c r="J18090" t="s">
        <v>15369</v>
      </c>
      <c r="K18090" t="s">
        <v>22753</v>
      </c>
    </row>
    <row r="18091" spans="1:11" ht="15" customHeight="1" x14ac:dyDescent="0.2">
      <c r="A18091">
        <f>IF(IFERROR((MATCH(G18091,$G$1:$G$17718,0)),0),INDEX($A$1:$A$17718,MATCH(G18091,$G$1:$G$17718,0)),MAX($A$2:$A18090)+1)</f>
        <v>13852</v>
      </c>
      <c r="B18091" t="e">
        <f t="shared" si="337"/>
        <v>#N/A</v>
      </c>
      <c r="C18091" t="str">
        <f t="shared" si="338"/>
        <v>harmony solar</v>
      </c>
      <c r="G18091">
        <v>63582</v>
      </c>
      <c r="H18091" s="2" t="s">
        <v>23112</v>
      </c>
      <c r="I18091">
        <v>63292</v>
      </c>
      <c r="J18091" t="s">
        <v>23113</v>
      </c>
      <c r="K18091" t="s">
        <v>22753</v>
      </c>
    </row>
    <row r="18092" spans="1:11" ht="15" customHeight="1" x14ac:dyDescent="0.2">
      <c r="A18092">
        <f>IF(IFERROR((MATCH(G18092,$G$1:$G$17718,0)),0),INDEX($A$1:$A$17718,MATCH(G18092,$G$1:$G$17718,0)),MAX($A$2:$A18091)+1)</f>
        <v>13853</v>
      </c>
      <c r="B18092" t="e">
        <f t="shared" si="337"/>
        <v>#N/A</v>
      </c>
      <c r="C18092" t="str">
        <f t="shared" si="338"/>
        <v>taylor creek solar</v>
      </c>
      <c r="G18092">
        <v>63583</v>
      </c>
      <c r="H18092" s="2" t="s">
        <v>23114</v>
      </c>
      <c r="I18092">
        <v>63290</v>
      </c>
      <c r="J18092" t="s">
        <v>23115</v>
      </c>
      <c r="K18092" t="s">
        <v>22753</v>
      </c>
    </row>
    <row r="18093" spans="1:11" ht="15" customHeight="1" x14ac:dyDescent="0.2">
      <c r="A18093">
        <f>IF(IFERROR((MATCH(G18093,$G$1:$G$17718,0)),0),INDEX($A$1:$A$17718,MATCH(G18093,$G$1:$G$17718,0)),MAX($A$2:$A18092)+1)</f>
        <v>13854</v>
      </c>
      <c r="B18093" t="e">
        <f t="shared" si="337"/>
        <v>#N/A</v>
      </c>
      <c r="C18093" t="str">
        <f t="shared" si="338"/>
        <v>gulf power blue indigo energy</v>
      </c>
      <c r="D18093">
        <v>296</v>
      </c>
      <c r="E18093" t="s">
        <v>422</v>
      </c>
      <c r="F18093" s="3" t="s">
        <v>23116</v>
      </c>
      <c r="G18093">
        <v>63754</v>
      </c>
      <c r="H18093" s="2" t="s">
        <v>23117</v>
      </c>
      <c r="I18093">
        <v>7801</v>
      </c>
      <c r="J18093" t="s">
        <v>23118</v>
      </c>
      <c r="K18093" t="s">
        <v>22753</v>
      </c>
    </row>
    <row r="18094" spans="1:11" ht="15" customHeight="1" x14ac:dyDescent="0.2">
      <c r="A18094">
        <f>IF(IFERROR((MATCH(G18094,$G$1:$G$17718,0)),0),INDEX($A$1:$A$17718,MATCH(G18094,$G$1:$G$17718,0)),MAX($A$2:$A18093)+1)</f>
        <v>13855</v>
      </c>
      <c r="B18094" t="e">
        <f t="shared" si="337"/>
        <v>#N/A</v>
      </c>
      <c r="C18094" t="str">
        <f t="shared" si="338"/>
        <v>santa fe solar power plant</v>
      </c>
      <c r="G18094">
        <v>63517</v>
      </c>
      <c r="H18094" s="2" t="s">
        <v>23119</v>
      </c>
      <c r="I18094">
        <v>6455</v>
      </c>
      <c r="K18094" t="s">
        <v>22753</v>
      </c>
    </row>
    <row r="18095" spans="1:11" ht="15" customHeight="1" x14ac:dyDescent="0.2">
      <c r="A18095">
        <f>IF(IFERROR((MATCH(G18095,$G$1:$G$17718,0)),0),INDEX($A$1:$A$17718,MATCH(G18095,$G$1:$G$17718,0)),MAX($A$2:$A18094)+1)</f>
        <v>13856</v>
      </c>
      <c r="B18095" t="e">
        <f t="shared" si="337"/>
        <v>#N/A</v>
      </c>
      <c r="C18095" t="str">
        <f t="shared" si="338"/>
        <v>twin rivers solar power plant</v>
      </c>
      <c r="G18095">
        <v>63518</v>
      </c>
      <c r="H18095" s="2" t="s">
        <v>23120</v>
      </c>
      <c r="I18095">
        <v>6455</v>
      </c>
      <c r="K18095" t="s">
        <v>22753</v>
      </c>
    </row>
    <row r="18096" spans="1:11" ht="15" customHeight="1" x14ac:dyDescent="0.2">
      <c r="A18096">
        <f>IF(IFERROR((MATCH(G18096,$G$1:$G$17718,0)),0),INDEX($A$1:$A$17718,MATCH(G18096,$G$1:$G$17718,0)),MAX($A$2:$A18095)+1)</f>
        <v>13857</v>
      </c>
      <c r="B18096" t="e">
        <f t="shared" si="337"/>
        <v>#N/A</v>
      </c>
      <c r="C18096" t="str">
        <f t="shared" si="338"/>
        <v>cabin point solar center</v>
      </c>
      <c r="G18096">
        <v>63134</v>
      </c>
      <c r="H18096" s="2" t="s">
        <v>23121</v>
      </c>
      <c r="I18096">
        <v>62920</v>
      </c>
      <c r="J18096" t="s">
        <v>23122</v>
      </c>
      <c r="K18096" t="s">
        <v>22753</v>
      </c>
    </row>
    <row r="18097" spans="1:11" ht="15" customHeight="1" x14ac:dyDescent="0.2">
      <c r="A18097">
        <f>IF(IFERROR((MATCH(G18097,$G$1:$G$17718,0)),0),INDEX($A$1:$A$17718,MATCH(G18097,$G$1:$G$17718,0)),MAX($A$2:$A18096)+1)</f>
        <v>13858</v>
      </c>
      <c r="B18097" t="e">
        <f t="shared" si="337"/>
        <v>#N/A</v>
      </c>
      <c r="C18097" t="str">
        <f t="shared" si="338"/>
        <v>huntley</v>
      </c>
      <c r="G18097">
        <v>63271</v>
      </c>
      <c r="H18097" s="2" t="s">
        <v>19099</v>
      </c>
      <c r="I18097">
        <v>61060</v>
      </c>
      <c r="J18097" t="s">
        <v>22941</v>
      </c>
      <c r="K18097" t="s">
        <v>22753</v>
      </c>
    </row>
    <row r="18098" spans="1:11" ht="15" customHeight="1" x14ac:dyDescent="0.2">
      <c r="A18098">
        <f>IF(IFERROR((MATCH(G18098,$G$1:$G$17718,0)),0),INDEX($A$1:$A$17718,MATCH(G18098,$G$1:$G$17718,0)),MAX($A$2:$A18097)+1)</f>
        <v>13859</v>
      </c>
      <c r="B18098" t="e">
        <f t="shared" si="337"/>
        <v>#N/A</v>
      </c>
      <c r="C18098" t="str">
        <f t="shared" si="338"/>
        <v>westminister nc</v>
      </c>
      <c r="G18098">
        <v>63567</v>
      </c>
      <c r="H18098" s="2" t="s">
        <v>23123</v>
      </c>
      <c r="I18098">
        <v>58970</v>
      </c>
      <c r="J18098" t="s">
        <v>20665</v>
      </c>
      <c r="K18098" t="s">
        <v>22753</v>
      </c>
    </row>
    <row r="18099" spans="1:11" ht="15" customHeight="1" x14ac:dyDescent="0.2">
      <c r="A18099">
        <f>IF(IFERROR((MATCH(G18099,$G$1:$G$17718,0)),0),INDEX($A$1:$A$17718,MATCH(G18099,$G$1:$G$17718,0)),MAX($A$2:$A18098)+1)</f>
        <v>13860</v>
      </c>
      <c r="B18099" t="e">
        <f t="shared" si="337"/>
        <v>#N/A</v>
      </c>
      <c r="C18099" t="str">
        <f t="shared" si="338"/>
        <v>allora solar, llc</v>
      </c>
      <c r="G18099">
        <v>63808</v>
      </c>
      <c r="H18099" s="2" t="s">
        <v>23124</v>
      </c>
      <c r="I18099">
        <v>63494</v>
      </c>
      <c r="J18099" t="s">
        <v>23124</v>
      </c>
      <c r="K18099" t="s">
        <v>22753</v>
      </c>
    </row>
    <row r="18100" spans="1:11" ht="15" customHeight="1" x14ac:dyDescent="0.2">
      <c r="A18100">
        <f>IF(IFERROR((MATCH(G18100,$G$1:$G$17718,0)),0),INDEX($A$1:$A$17718,MATCH(G18100,$G$1:$G$17718,0)),MAX($A$2:$A18099)+1)</f>
        <v>13861</v>
      </c>
      <c r="B18100" t="e">
        <f t="shared" si="337"/>
        <v>#N/A</v>
      </c>
      <c r="C18100" t="str">
        <f t="shared" si="338"/>
        <v>centerfield cooper solar, llc</v>
      </c>
      <c r="G18100">
        <v>63810</v>
      </c>
      <c r="H18100" s="2" t="s">
        <v>23125</v>
      </c>
      <c r="I18100">
        <v>63495</v>
      </c>
      <c r="J18100" t="s">
        <v>23125</v>
      </c>
      <c r="K18100" t="s">
        <v>22753</v>
      </c>
    </row>
    <row r="18101" spans="1:11" ht="15" customHeight="1" x14ac:dyDescent="0.2">
      <c r="A18101">
        <f>IF(IFERROR((MATCH(G18101,$G$1:$G$17718,0)),0),INDEX($A$1:$A$17718,MATCH(G18101,$G$1:$G$17718,0)),MAX($A$2:$A18100)+1)</f>
        <v>13862</v>
      </c>
      <c r="B18101" t="e">
        <f t="shared" si="337"/>
        <v>#N/A</v>
      </c>
      <c r="C18101" t="str">
        <f t="shared" si="338"/>
        <v>gunsight solar, llc</v>
      </c>
      <c r="G18101">
        <v>63813</v>
      </c>
      <c r="H18101" s="2" t="s">
        <v>23126</v>
      </c>
      <c r="I18101">
        <v>63499</v>
      </c>
      <c r="J18101" t="s">
        <v>23126</v>
      </c>
      <c r="K18101" t="s">
        <v>22753</v>
      </c>
    </row>
    <row r="18102" spans="1:11" ht="15" customHeight="1" x14ac:dyDescent="0.2">
      <c r="A18102">
        <f>IF(IFERROR((MATCH(G18102,$G$1:$G$17718,0)),0),INDEX($A$1:$A$17718,MATCH(G18102,$G$1:$G$17718,0)),MAX($A$2:$A18101)+1)</f>
        <v>13863</v>
      </c>
      <c r="B18102" t="e">
        <f t="shared" si="337"/>
        <v>#N/A</v>
      </c>
      <c r="C18102" t="str">
        <f t="shared" si="338"/>
        <v>trent river solar, llc</v>
      </c>
      <c r="G18102">
        <v>63842</v>
      </c>
      <c r="H18102" s="2" t="s">
        <v>23127</v>
      </c>
      <c r="I18102">
        <v>63519</v>
      </c>
      <c r="J18102" t="s">
        <v>23127</v>
      </c>
      <c r="K18102" t="s">
        <v>22753</v>
      </c>
    </row>
    <row r="18103" spans="1:11" ht="15" customHeight="1" x14ac:dyDescent="0.2">
      <c r="A18103">
        <f>IF(IFERROR((MATCH(G18103,$G$1:$G$17718,0)),0),INDEX($A$1:$A$17718,MATCH(G18103,$G$1:$G$17718,0)),MAX($A$2:$A18102)+1)</f>
        <v>13864</v>
      </c>
      <c r="B18103" t="e">
        <f t="shared" ref="B18103:B18166" si="339">IF(COUNTIF($G$1:$G$17718,G18103&gt;0),0,INDEX($A$1:$A$17718,MATCH(G18103,$G$1:$G$17718,0)))</f>
        <v>#N/A</v>
      </c>
      <c r="C18103" t="str">
        <f t="shared" si="338"/>
        <v>lone tree wind, llc</v>
      </c>
      <c r="G18103">
        <v>63251</v>
      </c>
      <c r="H18103" s="2" t="s">
        <v>23128</v>
      </c>
      <c r="I18103">
        <v>50123</v>
      </c>
      <c r="K18103" t="s">
        <v>22753</v>
      </c>
    </row>
    <row r="18104" spans="1:11" ht="15" customHeight="1" x14ac:dyDescent="0.2">
      <c r="A18104">
        <f>IF(IFERROR((MATCH(G18104,$G$1:$G$17718,0)),0),INDEX($A$1:$A$17718,MATCH(G18104,$G$1:$G$17718,0)),MAX($A$2:$A18103)+1)</f>
        <v>13865</v>
      </c>
      <c r="B18104" t="e">
        <f t="shared" si="339"/>
        <v>#N/A</v>
      </c>
      <c r="C18104" t="str">
        <f t="shared" si="338"/>
        <v>whitetail solar 1</v>
      </c>
      <c r="G18104">
        <v>62989</v>
      </c>
      <c r="H18104" s="2" t="s">
        <v>23129</v>
      </c>
      <c r="I18104">
        <v>62842</v>
      </c>
      <c r="J18104" t="s">
        <v>22820</v>
      </c>
      <c r="K18104" t="s">
        <v>22753</v>
      </c>
    </row>
    <row r="18105" spans="1:11" ht="15" customHeight="1" x14ac:dyDescent="0.2">
      <c r="A18105">
        <f>IF(IFERROR((MATCH(G18105,$G$1:$G$17718,0)),0),INDEX($A$1:$A$17718,MATCH(G18105,$G$1:$G$17718,0)),MAX($A$2:$A18104)+1)</f>
        <v>13866</v>
      </c>
      <c r="B18105" t="e">
        <f t="shared" si="339"/>
        <v>#N/A</v>
      </c>
      <c r="C18105" t="str">
        <f t="shared" si="338"/>
        <v>sand hill a</v>
      </c>
      <c r="G18105">
        <v>63126</v>
      </c>
      <c r="H18105" s="2" t="s">
        <v>23130</v>
      </c>
      <c r="I18105">
        <v>62907</v>
      </c>
      <c r="J18105" t="s">
        <v>23131</v>
      </c>
      <c r="K18105" t="s">
        <v>22753</v>
      </c>
    </row>
    <row r="18106" spans="1:11" ht="15" customHeight="1" x14ac:dyDescent="0.2">
      <c r="A18106">
        <f>IF(IFERROR((MATCH(G18106,$G$1:$G$17718,0)),0),INDEX($A$1:$A$17718,MATCH(G18106,$G$1:$G$17718,0)),MAX($A$2:$A18105)+1)</f>
        <v>13867</v>
      </c>
      <c r="B18106" t="e">
        <f t="shared" si="339"/>
        <v>#N/A</v>
      </c>
      <c r="C18106" t="str">
        <f t="shared" si="338"/>
        <v>twittys creek solar, llc</v>
      </c>
      <c r="G18106">
        <v>63077</v>
      </c>
      <c r="H18106" s="2" t="s">
        <v>23132</v>
      </c>
      <c r="I18106">
        <v>62627</v>
      </c>
      <c r="J18106" t="s">
        <v>23133</v>
      </c>
      <c r="K18106" t="s">
        <v>22753</v>
      </c>
    </row>
    <row r="18107" spans="1:11" ht="15" customHeight="1" x14ac:dyDescent="0.2">
      <c r="A18107">
        <f>IF(IFERROR((MATCH(G18107,$G$1:$G$17718,0)),0),INDEX($A$1:$A$17718,MATCH(G18107,$G$1:$G$17718,0)),MAX($A$2:$A18106)+1)</f>
        <v>13868</v>
      </c>
      <c r="B18107" t="e">
        <f t="shared" si="339"/>
        <v>#N/A</v>
      </c>
      <c r="C18107" t="str">
        <f t="shared" si="338"/>
        <v>richwoods renewable energy center hybrid</v>
      </c>
      <c r="G18107">
        <v>63066</v>
      </c>
      <c r="H18107" s="2" t="s">
        <v>23134</v>
      </c>
      <c r="I18107">
        <v>59495</v>
      </c>
      <c r="J18107" t="s">
        <v>23135</v>
      </c>
      <c r="K18107" t="s">
        <v>22753</v>
      </c>
    </row>
    <row r="18108" spans="1:11" ht="15" customHeight="1" x14ac:dyDescent="0.2">
      <c r="A18108">
        <f>IF(IFERROR((MATCH(G18108,$G$1:$G$17718,0)),0),INDEX($A$1:$A$17718,MATCH(G18108,$G$1:$G$17718,0)),MAX($A$2:$A18107)+1)</f>
        <v>13869</v>
      </c>
      <c r="B18108" t="e">
        <f t="shared" si="339"/>
        <v>#N/A</v>
      </c>
      <c r="C18108" t="str">
        <f t="shared" si="338"/>
        <v>oasis alta</v>
      </c>
      <c r="G18108">
        <v>63941</v>
      </c>
      <c r="H18108" s="2" t="s">
        <v>23136</v>
      </c>
      <c r="I18108">
        <v>63477</v>
      </c>
      <c r="J18108" t="s">
        <v>23137</v>
      </c>
      <c r="K18108" t="s">
        <v>22753</v>
      </c>
    </row>
    <row r="18109" spans="1:11" ht="15" customHeight="1" x14ac:dyDescent="0.2">
      <c r="A18109">
        <f>IF(IFERROR((MATCH(G18109,$G$1:$G$17718,0)),0),INDEX($A$1:$A$17718,MATCH(G18109,$G$1:$G$17718,0)),MAX($A$2:$A18108)+1)</f>
        <v>13870</v>
      </c>
      <c r="B18109" t="e">
        <f t="shared" si="339"/>
        <v>#N/A</v>
      </c>
      <c r="C18109" t="str">
        <f t="shared" si="338"/>
        <v>king csg</v>
      </c>
      <c r="G18109">
        <v>63135</v>
      </c>
      <c r="H18109" s="2" t="s">
        <v>23138</v>
      </c>
      <c r="I18109">
        <v>62919</v>
      </c>
      <c r="J18109" t="s">
        <v>23139</v>
      </c>
      <c r="K18109" t="s">
        <v>22753</v>
      </c>
    </row>
    <row r="18110" spans="1:11" ht="15" customHeight="1" x14ac:dyDescent="0.2">
      <c r="A18110">
        <f>IF(IFERROR((MATCH(G18110,$G$1:$G$17718,0)),0),INDEX($A$1:$A$17718,MATCH(G18110,$G$1:$G$17718,0)),MAX($A$2:$A18109)+1)</f>
        <v>13871</v>
      </c>
      <c r="B18110" t="e">
        <f t="shared" si="339"/>
        <v>#N/A</v>
      </c>
      <c r="C18110" t="str">
        <f t="shared" si="338"/>
        <v>myrtle solar</v>
      </c>
      <c r="G18110">
        <v>63746</v>
      </c>
      <c r="H18110" s="2" t="s">
        <v>23140</v>
      </c>
      <c r="I18110">
        <v>5248</v>
      </c>
      <c r="J18110" t="s">
        <v>22707</v>
      </c>
      <c r="K18110" t="s">
        <v>22753</v>
      </c>
    </row>
    <row r="18111" spans="1:11" ht="15" customHeight="1" x14ac:dyDescent="0.2">
      <c r="A18111">
        <f>IF(IFERROR((MATCH(G18111,$G$1:$G$17718,0)),0),INDEX($A$1:$A$17718,MATCH(G18111,$G$1:$G$17718,0)),MAX($A$2:$A18110)+1)</f>
        <v>13872</v>
      </c>
      <c r="B18111" t="e">
        <f t="shared" si="339"/>
        <v>#N/A</v>
      </c>
      <c r="C18111" t="str">
        <f t="shared" si="338"/>
        <v>elk hill solar 2</v>
      </c>
      <c r="G18111">
        <v>63768</v>
      </c>
      <c r="H18111" s="2" t="s">
        <v>23141</v>
      </c>
      <c r="I18111">
        <v>62842</v>
      </c>
      <c r="J18111" t="s">
        <v>22820</v>
      </c>
      <c r="K18111" t="s">
        <v>22753</v>
      </c>
    </row>
    <row r="18112" spans="1:11" ht="15" customHeight="1" x14ac:dyDescent="0.2">
      <c r="A18112">
        <f>IF(IFERROR((MATCH(G18112,$G$1:$G$17718,0)),0),INDEX($A$1:$A$17718,MATCH(G18112,$G$1:$G$17718,0)),MAX($A$2:$A18111)+1)</f>
        <v>13873</v>
      </c>
      <c r="B18112" t="e">
        <f t="shared" si="339"/>
        <v>#N/A</v>
      </c>
      <c r="C18112" t="str">
        <f t="shared" si="338"/>
        <v>caden energix pamplin llc</v>
      </c>
      <c r="G18112">
        <v>63083</v>
      </c>
      <c r="H18112" s="2" t="s">
        <v>23142</v>
      </c>
      <c r="I18112">
        <v>62834</v>
      </c>
      <c r="J18112" t="s">
        <v>23142</v>
      </c>
      <c r="K18112" t="s">
        <v>22753</v>
      </c>
    </row>
    <row r="18113" spans="1:11" ht="15" customHeight="1" x14ac:dyDescent="0.2">
      <c r="A18113">
        <f>IF(IFERROR((MATCH(G18113,$G$1:$G$17718,0)),0),INDEX($A$1:$A$17718,MATCH(G18113,$G$1:$G$17718,0)),MAX($A$2:$A18112)+1)</f>
        <v>13874</v>
      </c>
      <c r="B18113" t="e">
        <f t="shared" si="339"/>
        <v>#N/A</v>
      </c>
      <c r="C18113" t="str">
        <f t="shared" si="338"/>
        <v>hannibal - oakwood substation</v>
      </c>
      <c r="G18113">
        <v>63097</v>
      </c>
      <c r="H18113" s="2" t="s">
        <v>23143</v>
      </c>
      <c r="I18113">
        <v>62901</v>
      </c>
      <c r="J18113" t="s">
        <v>23144</v>
      </c>
      <c r="K18113" t="s">
        <v>22753</v>
      </c>
    </row>
    <row r="18114" spans="1:11" ht="15" customHeight="1" x14ac:dyDescent="0.2">
      <c r="A18114">
        <f>IF(IFERROR((MATCH(G18114,$G$1:$G$17718,0)),0),INDEX($A$1:$A$17718,MATCH(G18114,$G$1:$G$17718,0)),MAX($A$2:$A18113)+1)</f>
        <v>13875</v>
      </c>
      <c r="B18114" t="e">
        <f t="shared" si="339"/>
        <v>#N/A</v>
      </c>
      <c r="C18114" t="str">
        <f t="shared" ref="C18114:C18177" si="340">IF(H18114="",F18114,H18114)</f>
        <v>logansport solar</v>
      </c>
      <c r="G18114">
        <v>63861</v>
      </c>
      <c r="H18114" s="2" t="s">
        <v>23145</v>
      </c>
      <c r="I18114">
        <v>62627</v>
      </c>
      <c r="J18114" t="s">
        <v>23133</v>
      </c>
      <c r="K18114" t="s">
        <v>22753</v>
      </c>
    </row>
    <row r="18115" spans="1:11" ht="15" customHeight="1" x14ac:dyDescent="0.2">
      <c r="A18115">
        <f>IF(IFERROR((MATCH(G18115,$G$1:$G$17718,0)),0),INDEX($A$1:$A$17718,MATCH(G18115,$G$1:$G$17718,0)),MAX($A$2:$A18114)+1)</f>
        <v>13876</v>
      </c>
      <c r="B18115" t="e">
        <f t="shared" si="339"/>
        <v>#N/A</v>
      </c>
      <c r="C18115" t="str">
        <f t="shared" si="340"/>
        <v>byu central heating plant</v>
      </c>
      <c r="G18115">
        <v>63423</v>
      </c>
      <c r="H18115" s="2" t="s">
        <v>23146</v>
      </c>
      <c r="I18115">
        <v>63170</v>
      </c>
      <c r="J18115" t="s">
        <v>23147</v>
      </c>
      <c r="K18115" t="s">
        <v>22753</v>
      </c>
    </row>
    <row r="18116" spans="1:11" ht="15" customHeight="1" x14ac:dyDescent="0.2">
      <c r="A18116">
        <f>IF(IFERROR((MATCH(G18116,$G$1:$G$17718,0)),0),INDEX($A$1:$A$17718,MATCH(G18116,$G$1:$G$17718,0)),MAX($A$2:$A18115)+1)</f>
        <v>13877</v>
      </c>
      <c r="B18116" t="e">
        <f t="shared" si="339"/>
        <v>#N/A</v>
      </c>
      <c r="C18116" t="str">
        <f t="shared" si="340"/>
        <v>oxy renewable energy - goldsmith</v>
      </c>
      <c r="G18116">
        <v>63388</v>
      </c>
      <c r="H18116" s="2" t="s">
        <v>23148</v>
      </c>
      <c r="I18116">
        <v>63183</v>
      </c>
      <c r="J18116" t="s">
        <v>23149</v>
      </c>
      <c r="K18116" t="s">
        <v>22753</v>
      </c>
    </row>
    <row r="18117" spans="1:11" ht="15" customHeight="1" x14ac:dyDescent="0.2">
      <c r="A18117">
        <f>IF(IFERROR((MATCH(G18117,$G$1:$G$17718,0)),0),INDEX($A$1:$A$17718,MATCH(G18117,$G$1:$G$17718,0)),MAX($A$2:$A18116)+1)</f>
        <v>13878</v>
      </c>
      <c r="B18117" t="e">
        <f t="shared" si="339"/>
        <v>#N/A</v>
      </c>
      <c r="C18117" t="str">
        <f t="shared" si="340"/>
        <v>sand hill b</v>
      </c>
      <c r="G18117">
        <v>63652</v>
      </c>
      <c r="H18117" s="2" t="s">
        <v>23150</v>
      </c>
      <c r="I18117">
        <v>62908</v>
      </c>
      <c r="J18117" t="s">
        <v>23151</v>
      </c>
      <c r="K18117" t="s">
        <v>22753</v>
      </c>
    </row>
    <row r="18118" spans="1:11" ht="15" customHeight="1" x14ac:dyDescent="0.2">
      <c r="A18118">
        <f>IF(IFERROR((MATCH(G18118,$G$1:$G$17718,0)),0),INDEX($A$1:$A$17718,MATCH(G18118,$G$1:$G$17718,0)),MAX($A$2:$A18117)+1)</f>
        <v>13879</v>
      </c>
      <c r="B18118" t="e">
        <f t="shared" si="339"/>
        <v>#N/A</v>
      </c>
      <c r="C18118" t="str">
        <f t="shared" si="340"/>
        <v>john paul jones</v>
      </c>
      <c r="G18118">
        <v>63095</v>
      </c>
      <c r="H18118" s="2" t="s">
        <v>23152</v>
      </c>
      <c r="I18118">
        <v>62898</v>
      </c>
      <c r="J18118" t="s">
        <v>23153</v>
      </c>
      <c r="K18118" t="s">
        <v>22753</v>
      </c>
    </row>
    <row r="18119" spans="1:11" ht="15" customHeight="1" x14ac:dyDescent="0.2">
      <c r="A18119">
        <f>IF(IFERROR((MATCH(G18119,$G$1:$G$17718,0)),0),INDEX($A$1:$A$17718,MATCH(G18119,$G$1:$G$17718,0)),MAX($A$2:$A18118)+1)</f>
        <v>13880</v>
      </c>
      <c r="B18119" t="e">
        <f t="shared" si="339"/>
        <v>#N/A</v>
      </c>
      <c r="C18119" t="str">
        <f t="shared" si="340"/>
        <v>nutmeg solar</v>
      </c>
      <c r="G18119">
        <v>63592</v>
      </c>
      <c r="H18119" s="2" t="s">
        <v>23154</v>
      </c>
      <c r="I18119">
        <v>63294</v>
      </c>
      <c r="J18119" t="s">
        <v>23155</v>
      </c>
      <c r="K18119" t="s">
        <v>22753</v>
      </c>
    </row>
    <row r="18120" spans="1:11" ht="15" customHeight="1" x14ac:dyDescent="0.2">
      <c r="A18120">
        <f>IF(IFERROR((MATCH(G18120,$G$1:$G$17718,0)),0),INDEX($A$1:$A$17718,MATCH(G18120,$G$1:$G$17718,0)),MAX($A$2:$A18119)+1)</f>
        <v>13881</v>
      </c>
      <c r="B18120" t="e">
        <f t="shared" si="339"/>
        <v>#N/A</v>
      </c>
      <c r="C18120" t="str">
        <f t="shared" si="340"/>
        <v>caden energix rives road llc</v>
      </c>
      <c r="G18120">
        <v>63087</v>
      </c>
      <c r="H18120" s="2" t="s">
        <v>23156</v>
      </c>
      <c r="I18120">
        <v>62900</v>
      </c>
      <c r="J18120" t="s">
        <v>23156</v>
      </c>
      <c r="K18120" t="s">
        <v>22753</v>
      </c>
    </row>
    <row r="18121" spans="1:11" ht="15" customHeight="1" x14ac:dyDescent="0.2">
      <c r="A18121">
        <f>IF(IFERROR((MATCH(G18121,$G$1:$G$17718,0)),0),INDEX($A$1:$A$17718,MATCH(G18121,$G$1:$G$17718,0)),MAX($A$2:$A18120)+1)</f>
        <v>13882</v>
      </c>
      <c r="B18121" t="e">
        <f t="shared" si="339"/>
        <v>#N/A</v>
      </c>
      <c r="C18121" t="str">
        <f t="shared" si="340"/>
        <v>imeson solar</v>
      </c>
      <c r="G18121">
        <v>63186</v>
      </c>
      <c r="H18121" s="2" t="s">
        <v>23157</v>
      </c>
      <c r="I18121">
        <v>62894</v>
      </c>
      <c r="J18121" t="s">
        <v>23158</v>
      </c>
      <c r="K18121" t="s">
        <v>22753</v>
      </c>
    </row>
    <row r="18122" spans="1:11" ht="15" customHeight="1" x14ac:dyDescent="0.2">
      <c r="A18122">
        <f>IF(IFERROR((MATCH(G18122,$G$1:$G$17718,0)),0),INDEX($A$1:$A$17718,MATCH(G18122,$G$1:$G$17718,0)),MAX($A$2:$A18121)+1)</f>
        <v>13883</v>
      </c>
      <c r="B18122" t="e">
        <f t="shared" si="339"/>
        <v>#N/A</v>
      </c>
      <c r="C18122" t="str">
        <f t="shared" si="340"/>
        <v>garrett solar</v>
      </c>
      <c r="G18122">
        <v>63301</v>
      </c>
      <c r="H18122" s="2" t="s">
        <v>23159</v>
      </c>
      <c r="I18122">
        <v>63065</v>
      </c>
      <c r="J18122" t="s">
        <v>23160</v>
      </c>
      <c r="K18122" t="s">
        <v>22753</v>
      </c>
    </row>
    <row r="18123" spans="1:11" ht="15" customHeight="1" x14ac:dyDescent="0.2">
      <c r="A18123">
        <f>IF(IFERROR((MATCH(G18123,$G$1:$G$17718,0)),0),INDEX($A$1:$A$17718,MATCH(G18123,$G$1:$G$17718,0)),MAX($A$2:$A18122)+1)</f>
        <v>13884</v>
      </c>
      <c r="B18123" t="e">
        <f t="shared" si="339"/>
        <v>#N/A</v>
      </c>
      <c r="C18123" t="str">
        <f t="shared" si="340"/>
        <v>duus solar, llc</v>
      </c>
      <c r="G18123">
        <v>63330</v>
      </c>
      <c r="H18123" s="2" t="s">
        <v>23161</v>
      </c>
      <c r="I18123">
        <v>62627</v>
      </c>
      <c r="J18123" t="s">
        <v>23133</v>
      </c>
      <c r="K18123" t="s">
        <v>22753</v>
      </c>
    </row>
    <row r="18124" spans="1:11" ht="15" customHeight="1" x14ac:dyDescent="0.2">
      <c r="A18124">
        <f>IF(IFERROR((MATCH(G18124,$G$1:$G$17718,0)),0),INDEX($A$1:$A$17718,MATCH(G18124,$G$1:$G$17718,0)),MAX($A$2:$A18123)+1)</f>
        <v>13885</v>
      </c>
      <c r="B18124" t="e">
        <f t="shared" si="339"/>
        <v>#N/A</v>
      </c>
      <c r="C18124" t="str">
        <f t="shared" si="340"/>
        <v>firwood solar, llc</v>
      </c>
      <c r="G18124">
        <v>63331</v>
      </c>
      <c r="H18124" s="2" t="s">
        <v>23162</v>
      </c>
      <c r="I18124">
        <v>62627</v>
      </c>
      <c r="J18124" t="s">
        <v>23133</v>
      </c>
      <c r="K18124" t="s">
        <v>22753</v>
      </c>
    </row>
    <row r="18125" spans="1:11" ht="15" customHeight="1" x14ac:dyDescent="0.2">
      <c r="A18125">
        <f>IF(IFERROR((MATCH(G18125,$G$1:$G$17718,0)),0),INDEX($A$1:$A$17718,MATCH(G18125,$G$1:$G$17718,0)),MAX($A$2:$A18124)+1)</f>
        <v>13886</v>
      </c>
      <c r="B18125" t="e">
        <f t="shared" si="339"/>
        <v>#N/A</v>
      </c>
      <c r="C18125" t="str">
        <f t="shared" si="340"/>
        <v>rush springs energy storage (ba)</v>
      </c>
      <c r="G18125">
        <v>63458</v>
      </c>
      <c r="H18125" s="2" t="s">
        <v>23163</v>
      </c>
      <c r="I18125">
        <v>63187</v>
      </c>
      <c r="J18125" t="s">
        <v>23164</v>
      </c>
      <c r="K18125" t="s">
        <v>22753</v>
      </c>
    </row>
    <row r="18126" spans="1:11" ht="15" customHeight="1" x14ac:dyDescent="0.2">
      <c r="A18126">
        <f>IF(IFERROR((MATCH(G18126,$G$1:$G$17718,0)),0),INDEX($A$1:$A$17718,MATCH(G18126,$G$1:$G$17718,0)),MAX($A$2:$A18125)+1)</f>
        <v>13887</v>
      </c>
      <c r="B18126" t="e">
        <f t="shared" si="339"/>
        <v>#N/A</v>
      </c>
      <c r="C18126" t="str">
        <f t="shared" si="340"/>
        <v>cherry blossom solar llc</v>
      </c>
      <c r="G18126">
        <v>63505</v>
      </c>
      <c r="H18126" s="2" t="s">
        <v>23165</v>
      </c>
      <c r="I18126">
        <v>63242</v>
      </c>
      <c r="J18126" t="s">
        <v>23166</v>
      </c>
      <c r="K18126" t="s">
        <v>22753</v>
      </c>
    </row>
    <row r="18127" spans="1:11" ht="15" customHeight="1" x14ac:dyDescent="0.2">
      <c r="A18127">
        <f>IF(IFERROR((MATCH(G18127,$G$1:$G$17718,0)),0),INDEX($A$1:$A$17718,MATCH(G18127,$G$1:$G$17718,0)),MAX($A$2:$A18126)+1)</f>
        <v>13888</v>
      </c>
      <c r="B18127" t="e">
        <f t="shared" si="339"/>
        <v>#N/A</v>
      </c>
      <c r="C18127" t="str">
        <f t="shared" si="340"/>
        <v>pa solar park ii</v>
      </c>
      <c r="G18127">
        <v>63520</v>
      </c>
      <c r="H18127" s="2" t="s">
        <v>23167</v>
      </c>
      <c r="I18127">
        <v>56769</v>
      </c>
      <c r="J18127" t="s">
        <v>20683</v>
      </c>
      <c r="K18127" t="s">
        <v>22753</v>
      </c>
    </row>
    <row r="18128" spans="1:11" ht="15" customHeight="1" x14ac:dyDescent="0.2">
      <c r="A18128">
        <f>IF(IFERROR((MATCH(G18128,$G$1:$G$17718,0)),0),INDEX($A$1:$A$17718,MATCH(G18128,$G$1:$G$17718,0)),MAX($A$2:$A18127)+1)</f>
        <v>13889</v>
      </c>
      <c r="B18128" t="e">
        <f t="shared" si="339"/>
        <v>#N/A</v>
      </c>
      <c r="C18128" t="str">
        <f t="shared" si="340"/>
        <v>mohave electric cooperative at joy lane</v>
      </c>
      <c r="G18128">
        <v>63554</v>
      </c>
      <c r="H18128" s="2" t="s">
        <v>23168</v>
      </c>
      <c r="I18128">
        <v>60404</v>
      </c>
      <c r="J18128" t="s">
        <v>23169</v>
      </c>
      <c r="K18128" t="s">
        <v>22753</v>
      </c>
    </row>
    <row r="18129" spans="1:11" ht="15" customHeight="1" x14ac:dyDescent="0.2">
      <c r="A18129">
        <f>IF(IFERROR((MATCH(G18129,$G$1:$G$17718,0)),0),INDEX($A$1:$A$17718,MATCH(G18129,$G$1:$G$17718,0)),MAX($A$2:$A18128)+1)</f>
        <v>13890</v>
      </c>
      <c r="B18129" t="e">
        <f t="shared" si="339"/>
        <v>#N/A</v>
      </c>
      <c r="C18129" t="str">
        <f t="shared" si="340"/>
        <v>goleta grid resiliency</v>
      </c>
      <c r="G18129">
        <v>63736</v>
      </c>
      <c r="H18129" s="2" t="s">
        <v>23170</v>
      </c>
      <c r="I18129">
        <v>62742</v>
      </c>
      <c r="J18129" t="s">
        <v>23171</v>
      </c>
      <c r="K18129" t="s">
        <v>22753</v>
      </c>
    </row>
    <row r="18130" spans="1:11" ht="15" customHeight="1" x14ac:dyDescent="0.2">
      <c r="A18130">
        <f>IF(IFERROR((MATCH(G18130,$G$1:$G$17718,0)),0),INDEX($A$1:$A$17718,MATCH(G18130,$G$1:$G$17718,0)),MAX($A$2:$A18129)+1)</f>
        <v>13891</v>
      </c>
      <c r="B18130" t="e">
        <f t="shared" si="339"/>
        <v>#N/A</v>
      </c>
      <c r="C18130" t="str">
        <f t="shared" si="340"/>
        <v>suntex solar, llc</v>
      </c>
      <c r="G18130">
        <v>63778</v>
      </c>
      <c r="H18130" s="2" t="s">
        <v>23172</v>
      </c>
      <c r="I18130">
        <v>63459</v>
      </c>
      <c r="J18130" t="s">
        <v>23172</v>
      </c>
      <c r="K18130" t="s">
        <v>22753</v>
      </c>
    </row>
    <row r="18131" spans="1:11" ht="15" customHeight="1" x14ac:dyDescent="0.2">
      <c r="A18131">
        <f>IF(IFERROR((MATCH(G18131,$G$1:$G$17718,0)),0),INDEX($A$1:$A$17718,MATCH(G18131,$G$1:$G$17718,0)),MAX($A$2:$A18130)+1)</f>
        <v>13892</v>
      </c>
      <c r="B18131" t="e">
        <f t="shared" si="339"/>
        <v>#N/A</v>
      </c>
      <c r="C18131" t="str">
        <f t="shared" si="340"/>
        <v>rock garden solar, llc</v>
      </c>
      <c r="G18131">
        <v>63779</v>
      </c>
      <c r="H18131" s="2" t="s">
        <v>23173</v>
      </c>
      <c r="I18131">
        <v>63460</v>
      </c>
      <c r="J18131" t="s">
        <v>23174</v>
      </c>
      <c r="K18131" t="s">
        <v>22753</v>
      </c>
    </row>
    <row r="18132" spans="1:11" ht="15" customHeight="1" x14ac:dyDescent="0.2">
      <c r="A18132">
        <f>IF(IFERROR((MATCH(G18132,$G$1:$G$17718,0)),0),INDEX($A$1:$A$17718,MATCH(G18132,$G$1:$G$17718,0)),MAX($A$2:$A18131)+1)</f>
        <v>13893</v>
      </c>
      <c r="B18132" t="e">
        <f t="shared" si="339"/>
        <v>#N/A</v>
      </c>
      <c r="C18132" t="str">
        <f t="shared" si="340"/>
        <v>alkali solar, llc</v>
      </c>
      <c r="G18132">
        <v>63795</v>
      </c>
      <c r="H18132" s="2" t="s">
        <v>23175</v>
      </c>
      <c r="I18132">
        <v>63468</v>
      </c>
      <c r="J18132" t="s">
        <v>23175</v>
      </c>
      <c r="K18132" t="s">
        <v>22753</v>
      </c>
    </row>
    <row r="18133" spans="1:11" ht="15" customHeight="1" x14ac:dyDescent="0.2">
      <c r="A18133">
        <f>IF(IFERROR((MATCH(G18133,$G$1:$G$17718,0)),0),INDEX($A$1:$A$17718,MATCH(G18133,$G$1:$G$17718,0)),MAX($A$2:$A18132)+1)</f>
        <v>13894</v>
      </c>
      <c r="B18133" t="e">
        <f t="shared" si="339"/>
        <v>#N/A</v>
      </c>
      <c r="C18133" t="str">
        <f t="shared" si="340"/>
        <v>west hines solar i, llc</v>
      </c>
      <c r="G18133">
        <v>63796</v>
      </c>
      <c r="H18133" s="2" t="s">
        <v>23176</v>
      </c>
      <c r="I18133">
        <v>63469</v>
      </c>
      <c r="J18133" t="s">
        <v>23176</v>
      </c>
      <c r="K18133" t="s">
        <v>22753</v>
      </c>
    </row>
    <row r="18134" spans="1:11" ht="15" customHeight="1" x14ac:dyDescent="0.2">
      <c r="A18134">
        <f>IF(IFERROR((MATCH(G18134,$G$1:$G$17718,0)),0),INDEX($A$1:$A$17718,MATCH(G18134,$G$1:$G$17718,0)),MAX($A$2:$A18133)+1)</f>
        <v>13895</v>
      </c>
      <c r="B18134" t="e">
        <f t="shared" si="339"/>
        <v>#N/A</v>
      </c>
      <c r="C18134" t="str">
        <f t="shared" si="340"/>
        <v>riley</v>
      </c>
      <c r="G18134">
        <v>63925</v>
      </c>
      <c r="H18134" s="2" t="s">
        <v>23177</v>
      </c>
      <c r="I18134">
        <v>63592</v>
      </c>
      <c r="J18134" t="s">
        <v>23178</v>
      </c>
      <c r="K18134" t="s">
        <v>22753</v>
      </c>
    </row>
    <row r="18135" spans="1:11" ht="15" customHeight="1" x14ac:dyDescent="0.2">
      <c r="A18135">
        <f>IF(IFERROR((MATCH(G18135,$G$1:$G$17718,0)),0),INDEX($A$1:$A$17718,MATCH(G18135,$G$1:$G$17718,0)),MAX($A$2:$A18134)+1)</f>
        <v>13896</v>
      </c>
      <c r="B18135" t="e">
        <f t="shared" si="339"/>
        <v>#N/A</v>
      </c>
      <c r="C18135" t="str">
        <f t="shared" si="340"/>
        <v>fort rock iv</v>
      </c>
      <c r="G18135">
        <v>63926</v>
      </c>
      <c r="H18135" s="2" t="s">
        <v>23179</v>
      </c>
      <c r="I18135">
        <v>63593</v>
      </c>
      <c r="J18135" t="s">
        <v>23180</v>
      </c>
      <c r="K18135" t="s">
        <v>22753</v>
      </c>
    </row>
    <row r="18136" spans="1:11" ht="15" customHeight="1" x14ac:dyDescent="0.2">
      <c r="A18136">
        <f>IF(IFERROR((MATCH(G18136,$G$1:$G$17718,0)),0),INDEX($A$1:$A$17718,MATCH(G18136,$G$1:$G$17718,0)),MAX($A$2:$A18135)+1)</f>
        <v>13897</v>
      </c>
      <c r="B18136" t="e">
        <f t="shared" si="339"/>
        <v>#N/A</v>
      </c>
      <c r="C18136" t="str">
        <f t="shared" si="340"/>
        <v>gd hopkinton main i, llc</v>
      </c>
      <c r="G18136">
        <v>63893</v>
      </c>
      <c r="H18136" s="2" t="s">
        <v>23181</v>
      </c>
      <c r="I18136">
        <v>63548</v>
      </c>
      <c r="J18136" t="s">
        <v>23181</v>
      </c>
      <c r="K18136" t="s">
        <v>22753</v>
      </c>
    </row>
    <row r="18137" spans="1:11" ht="15" customHeight="1" x14ac:dyDescent="0.2">
      <c r="A18137">
        <f>IF(IFERROR((MATCH(G18137,$G$1:$G$17718,0)),0),INDEX($A$1:$A$17718,MATCH(G18137,$G$1:$G$17718,0)),MAX($A$2:$A18136)+1)</f>
        <v>13898</v>
      </c>
      <c r="B18137" t="e">
        <f t="shared" si="339"/>
        <v>#N/A</v>
      </c>
      <c r="C18137" t="str">
        <f t="shared" si="340"/>
        <v>fort valley state university solar</v>
      </c>
      <c r="G18137">
        <v>63062</v>
      </c>
      <c r="H18137" s="2" t="s">
        <v>23182</v>
      </c>
      <c r="I18137">
        <v>7140</v>
      </c>
      <c r="J18137" t="s">
        <v>20734</v>
      </c>
      <c r="K18137" t="s">
        <v>22753</v>
      </c>
    </row>
    <row r="18138" spans="1:11" ht="15" customHeight="1" x14ac:dyDescent="0.2">
      <c r="A18138">
        <f>IF(IFERROR((MATCH(G18138,$G$1:$G$17718,0)),0),INDEX($A$1:$A$17718,MATCH(G18138,$G$1:$G$17718,0)),MAX($A$2:$A18137)+1)</f>
        <v>13899</v>
      </c>
      <c r="B18138" t="e">
        <f t="shared" si="339"/>
        <v>#N/A</v>
      </c>
      <c r="C18138" t="str">
        <f t="shared" si="340"/>
        <v>silverstrand grid energy storage system</v>
      </c>
      <c r="G18138">
        <v>63735</v>
      </c>
      <c r="H18138" s="2" t="s">
        <v>23183</v>
      </c>
      <c r="I18138">
        <v>63424</v>
      </c>
      <c r="J18138" t="s">
        <v>23184</v>
      </c>
      <c r="K18138" t="s">
        <v>22753</v>
      </c>
    </row>
    <row r="18139" spans="1:11" ht="15" customHeight="1" x14ac:dyDescent="0.2">
      <c r="A18139">
        <f>IF(IFERROR((MATCH(G18139,$G$1:$G$17718,0)),0),INDEX($A$1:$A$17718,MATCH(G18139,$G$1:$G$17718,0)),MAX($A$2:$A18138)+1)</f>
        <v>13900</v>
      </c>
      <c r="B18139" t="e">
        <f t="shared" si="339"/>
        <v>#N/A</v>
      </c>
      <c r="C18139" t="str">
        <f t="shared" si="340"/>
        <v>gibson-steu</v>
      </c>
      <c r="G18139">
        <v>63227</v>
      </c>
      <c r="H18139" s="2" t="s">
        <v>23185</v>
      </c>
      <c r="I18139">
        <v>63004</v>
      </c>
      <c r="J18139" t="s">
        <v>23186</v>
      </c>
      <c r="K18139" t="s">
        <v>22753</v>
      </c>
    </row>
    <row r="18140" spans="1:11" ht="15" customHeight="1" x14ac:dyDescent="0.2">
      <c r="A18140">
        <f>IF(IFERROR((MATCH(G18140,$G$1:$G$17718,0)),0),INDEX($A$1:$A$17718,MATCH(G18140,$G$1:$G$17718,0)),MAX($A$2:$A18139)+1)</f>
        <v>13901</v>
      </c>
      <c r="B18140" t="e">
        <f t="shared" si="339"/>
        <v>#N/A</v>
      </c>
      <c r="C18140" t="str">
        <f t="shared" si="340"/>
        <v>montclair state university cogen</v>
      </c>
      <c r="G18140">
        <v>63501</v>
      </c>
      <c r="H18140" s="2" t="s">
        <v>23187</v>
      </c>
      <c r="I18140">
        <v>63230</v>
      </c>
      <c r="J18140" t="s">
        <v>23188</v>
      </c>
      <c r="K18140" t="s">
        <v>22753</v>
      </c>
    </row>
    <row r="18141" spans="1:11" ht="15" customHeight="1" x14ac:dyDescent="0.2">
      <c r="A18141">
        <f>IF(IFERROR((MATCH(G18141,$G$1:$G$17718,0)),0),INDEX($A$1:$A$17718,MATCH(G18141,$G$1:$G$17718,0)),MAX($A$2:$A18140)+1)</f>
        <v>13902</v>
      </c>
      <c r="B18141" t="e">
        <f t="shared" si="339"/>
        <v>#N/A</v>
      </c>
      <c r="C18141" t="str">
        <f t="shared" si="340"/>
        <v>utica renewable energy center hybrid</v>
      </c>
      <c r="G18141">
        <v>63067</v>
      </c>
      <c r="H18141" s="2" t="s">
        <v>23189</v>
      </c>
      <c r="I18141">
        <v>59495</v>
      </c>
      <c r="J18141" t="s">
        <v>23135</v>
      </c>
      <c r="K18141" t="s">
        <v>22753</v>
      </c>
    </row>
    <row r="18142" spans="1:11" ht="15" customHeight="1" x14ac:dyDescent="0.2">
      <c r="A18142">
        <f>IF(IFERROR((MATCH(G18142,$G$1:$G$17718,0)),0),INDEX($A$1:$A$17718,MATCH(G18142,$G$1:$G$17718,0)),MAX($A$2:$A18141)+1)</f>
        <v>13903</v>
      </c>
      <c r="B18142" t="e">
        <f t="shared" si="339"/>
        <v>#N/A</v>
      </c>
      <c r="C18142" t="str">
        <f t="shared" si="340"/>
        <v>green city renewable energy center hybrid</v>
      </c>
      <c r="G18142">
        <v>63065</v>
      </c>
      <c r="H18142" s="2" t="s">
        <v>23190</v>
      </c>
      <c r="I18142">
        <v>59495</v>
      </c>
      <c r="J18142" t="s">
        <v>23135</v>
      </c>
      <c r="K18142" t="s">
        <v>22753</v>
      </c>
    </row>
    <row r="18143" spans="1:11" ht="15" customHeight="1" x14ac:dyDescent="0.2">
      <c r="A18143">
        <f>IF(IFERROR((MATCH(G18143,$G$1:$G$17718,0)),0),INDEX($A$1:$A$17718,MATCH(G18143,$G$1:$G$17718,0)),MAX($A$2:$A18142)+1)</f>
        <v>13904</v>
      </c>
      <c r="B18143" t="e">
        <f t="shared" si="339"/>
        <v>#N/A</v>
      </c>
      <c r="C18143" t="str">
        <f t="shared" si="340"/>
        <v>kings plaza total energy plant (tep)</v>
      </c>
      <c r="G18143">
        <v>63236</v>
      </c>
      <c r="H18143" s="2" t="s">
        <v>23191</v>
      </c>
      <c r="I18143">
        <v>62997</v>
      </c>
      <c r="J18143" t="s">
        <v>23192</v>
      </c>
      <c r="K18143" t="s">
        <v>22753</v>
      </c>
    </row>
    <row r="18144" spans="1:11" ht="15" customHeight="1" x14ac:dyDescent="0.2">
      <c r="A18144">
        <f>IF(IFERROR((MATCH(G18144,$G$1:$G$17718,0)),0),INDEX($A$1:$A$17718,MATCH(G18144,$G$1:$G$17718,0)),MAX($A$2:$A18143)+1)</f>
        <v>13905</v>
      </c>
      <c r="B18144" t="e">
        <f t="shared" si="339"/>
        <v>#N/A</v>
      </c>
      <c r="C18144" t="str">
        <f t="shared" si="340"/>
        <v>wildflower solar 1</v>
      </c>
      <c r="G18144">
        <v>62988</v>
      </c>
      <c r="H18144" s="2" t="s">
        <v>23193</v>
      </c>
      <c r="I18144">
        <v>62842</v>
      </c>
      <c r="J18144" t="s">
        <v>22820</v>
      </c>
      <c r="K18144" t="s">
        <v>22753</v>
      </c>
    </row>
    <row r="18145" spans="1:11" ht="15" customHeight="1" x14ac:dyDescent="0.2">
      <c r="A18145">
        <f>IF(IFERROR((MATCH(G18145,$G$1:$G$17718,0)),0),INDEX($A$1:$A$17718,MATCH(G18145,$G$1:$G$17718,0)),MAX($A$2:$A18144)+1)</f>
        <v>13906</v>
      </c>
      <c r="B18145" t="e">
        <f t="shared" si="339"/>
        <v>#N/A</v>
      </c>
      <c r="C18145" t="str">
        <f t="shared" si="340"/>
        <v>monroe solar farm, llc</v>
      </c>
      <c r="G18145">
        <v>63451</v>
      </c>
      <c r="H18145" s="2" t="s">
        <v>23194</v>
      </c>
      <c r="I18145">
        <v>56990</v>
      </c>
      <c r="J18145" t="s">
        <v>20781</v>
      </c>
      <c r="K18145" t="s">
        <v>22753</v>
      </c>
    </row>
    <row r="18146" spans="1:11" ht="15" customHeight="1" x14ac:dyDescent="0.2">
      <c r="A18146">
        <f>IF(IFERROR((MATCH(G18146,$G$1:$G$17718,0)),0),INDEX($A$1:$A$17718,MATCH(G18146,$G$1:$G$17718,0)),MAX($A$2:$A18145)+1)</f>
        <v>13907</v>
      </c>
      <c r="B18146" t="e">
        <f t="shared" si="339"/>
        <v>#N/A</v>
      </c>
      <c r="C18146" t="str">
        <f t="shared" si="340"/>
        <v>griffin solar</v>
      </c>
      <c r="G18146">
        <v>62953</v>
      </c>
      <c r="H18146" s="2" t="s">
        <v>23195</v>
      </c>
      <c r="I18146">
        <v>61060</v>
      </c>
      <c r="J18146" t="s">
        <v>22941</v>
      </c>
      <c r="K18146" t="s">
        <v>22753</v>
      </c>
    </row>
    <row r="18147" spans="1:11" ht="15" customHeight="1" x14ac:dyDescent="0.2">
      <c r="A18147">
        <f>IF(IFERROR((MATCH(G18147,$G$1:$G$17718,0)),0),INDEX($A$1:$A$17718,MATCH(G18147,$G$1:$G$17718,0)),MAX($A$2:$A18146)+1)</f>
        <v>13908</v>
      </c>
      <c r="B18147" t="e">
        <f t="shared" si="339"/>
        <v>#N/A</v>
      </c>
      <c r="C18147" t="str">
        <f t="shared" si="340"/>
        <v>ransomville solar 1, llc</v>
      </c>
      <c r="G18147">
        <v>63012</v>
      </c>
      <c r="H18147" s="2" t="s">
        <v>23196</v>
      </c>
      <c r="I18147">
        <v>61012</v>
      </c>
      <c r="J18147" t="s">
        <v>23025</v>
      </c>
      <c r="K18147" t="s">
        <v>22753</v>
      </c>
    </row>
    <row r="18148" spans="1:11" ht="15" customHeight="1" x14ac:dyDescent="0.2">
      <c r="A18148">
        <f>IF(IFERROR((MATCH(G18148,$G$1:$G$17718,0)),0),INDEX($A$1:$A$17718,MATCH(G18148,$G$1:$G$17718,0)),MAX($A$2:$A18147)+1)</f>
        <v>13909</v>
      </c>
      <c r="B18148" t="e">
        <f t="shared" si="339"/>
        <v>#N/A</v>
      </c>
      <c r="C18148" t="str">
        <f t="shared" si="340"/>
        <v>shakespeare solar</v>
      </c>
      <c r="G18148">
        <v>63014</v>
      </c>
      <c r="H18148" s="2" t="s">
        <v>23197</v>
      </c>
      <c r="I18148">
        <v>62875</v>
      </c>
      <c r="J18148" t="s">
        <v>23198</v>
      </c>
      <c r="K18148" t="s">
        <v>22753</v>
      </c>
    </row>
    <row r="18149" spans="1:11" ht="15" customHeight="1" x14ac:dyDescent="0.2">
      <c r="A18149">
        <f>IF(IFERROR((MATCH(G18149,$G$1:$G$17718,0)),0),INDEX($A$1:$A$17718,MATCH(G18149,$G$1:$G$17718,0)),MAX($A$2:$A18148)+1)</f>
        <v>13910</v>
      </c>
      <c r="B18149" t="e">
        <f t="shared" si="339"/>
        <v>#N/A</v>
      </c>
      <c r="C18149" t="str">
        <f t="shared" si="340"/>
        <v>plott hound solar</v>
      </c>
      <c r="G18149">
        <v>63015</v>
      </c>
      <c r="H18149" s="2" t="s">
        <v>23199</v>
      </c>
      <c r="I18149">
        <v>62873</v>
      </c>
      <c r="J18149" t="s">
        <v>23200</v>
      </c>
      <c r="K18149" t="s">
        <v>22753</v>
      </c>
    </row>
    <row r="18150" spans="1:11" ht="15" customHeight="1" x14ac:dyDescent="0.2">
      <c r="A18150">
        <f>IF(IFERROR((MATCH(G18150,$G$1:$G$17718,0)),0),INDEX($A$1:$A$17718,MATCH(G18150,$G$1:$G$17718,0)),MAX($A$2:$A18149)+1)</f>
        <v>13911</v>
      </c>
      <c r="B18150" t="e">
        <f t="shared" si="339"/>
        <v>#N/A</v>
      </c>
      <c r="C18150" t="str">
        <f t="shared" si="340"/>
        <v>carolina lily solar</v>
      </c>
      <c r="G18150">
        <v>63016</v>
      </c>
      <c r="H18150" s="2" t="s">
        <v>23201</v>
      </c>
      <c r="I18150">
        <v>62872</v>
      </c>
      <c r="J18150" t="s">
        <v>23202</v>
      </c>
      <c r="K18150" t="s">
        <v>22753</v>
      </c>
    </row>
    <row r="18151" spans="1:11" ht="15" customHeight="1" x14ac:dyDescent="0.2">
      <c r="A18151">
        <f>IF(IFERROR((MATCH(G18151,$G$1:$G$17718,0)),0),INDEX($A$1:$A$17718,MATCH(G18151,$G$1:$G$17718,0)),MAX($A$2:$A18150)+1)</f>
        <v>13912</v>
      </c>
      <c r="B18151" t="e">
        <f t="shared" si="339"/>
        <v>#N/A</v>
      </c>
      <c r="C18151" t="str">
        <f t="shared" si="340"/>
        <v>ray wilson solar</v>
      </c>
      <c r="G18151">
        <v>63017</v>
      </c>
      <c r="H18151" s="2" t="s">
        <v>23203</v>
      </c>
      <c r="I18151">
        <v>62871</v>
      </c>
      <c r="J18151" t="s">
        <v>23204</v>
      </c>
      <c r="K18151" t="s">
        <v>22753</v>
      </c>
    </row>
    <row r="18152" spans="1:11" ht="15" customHeight="1" x14ac:dyDescent="0.2">
      <c r="A18152">
        <f>IF(IFERROR((MATCH(G18152,$G$1:$G$17718,0)),0),INDEX($A$1:$A$17718,MATCH(G18152,$G$1:$G$17718,0)),MAX($A$2:$A18151)+1)</f>
        <v>13913</v>
      </c>
      <c r="B18152" t="e">
        <f t="shared" si="339"/>
        <v>#N/A</v>
      </c>
      <c r="C18152" t="str">
        <f t="shared" si="340"/>
        <v>w. orange rd solar llc</v>
      </c>
      <c r="G18152">
        <v>63047</v>
      </c>
      <c r="H18152" s="2" t="s">
        <v>23205</v>
      </c>
      <c r="I18152">
        <v>61012</v>
      </c>
      <c r="J18152" t="s">
        <v>23025</v>
      </c>
      <c r="K18152" t="s">
        <v>22753</v>
      </c>
    </row>
    <row r="18153" spans="1:11" ht="15" customHeight="1" x14ac:dyDescent="0.2">
      <c r="A18153">
        <f>IF(IFERROR((MATCH(G18153,$G$1:$G$17718,0)),0),INDEX($A$1:$A$17718,MATCH(G18153,$G$1:$G$17718,0)),MAX($A$2:$A18152)+1)</f>
        <v>13914</v>
      </c>
      <c r="B18153" t="e">
        <f t="shared" si="339"/>
        <v>#N/A</v>
      </c>
      <c r="C18153" t="str">
        <f t="shared" si="340"/>
        <v>wilbur woods solar llc</v>
      </c>
      <c r="G18153">
        <v>63048</v>
      </c>
      <c r="H18153" s="2" t="s">
        <v>23206</v>
      </c>
      <c r="I18153">
        <v>61012</v>
      </c>
      <c r="J18153" t="s">
        <v>23025</v>
      </c>
      <c r="K18153" t="s">
        <v>22753</v>
      </c>
    </row>
    <row r="18154" spans="1:11" ht="15" customHeight="1" x14ac:dyDescent="0.2">
      <c r="A18154">
        <f>IF(IFERROR((MATCH(G18154,$G$1:$G$17718,0)),0),INDEX($A$1:$A$17718,MATCH(G18154,$G$1:$G$17718,0)),MAX($A$2:$A18153)+1)</f>
        <v>13915</v>
      </c>
      <c r="B18154" t="e">
        <f t="shared" si="339"/>
        <v>#N/A</v>
      </c>
      <c r="C18154" t="str">
        <f t="shared" si="340"/>
        <v>allis medina solar llc csg</v>
      </c>
      <c r="G18154">
        <v>63129</v>
      </c>
      <c r="H18154" s="2" t="s">
        <v>23207</v>
      </c>
      <c r="I18154">
        <v>61012</v>
      </c>
      <c r="J18154" t="s">
        <v>23025</v>
      </c>
      <c r="K18154" t="s">
        <v>22753</v>
      </c>
    </row>
    <row r="18155" spans="1:11" ht="15" customHeight="1" x14ac:dyDescent="0.2">
      <c r="A18155">
        <f>IF(IFERROR((MATCH(G18155,$G$1:$G$17718,0)),0),INDEX($A$1:$A$17718,MATCH(G18155,$G$1:$G$17718,0)),MAX($A$2:$A18154)+1)</f>
        <v>13916</v>
      </c>
      <c r="B18155" t="e">
        <f t="shared" si="339"/>
        <v>#N/A</v>
      </c>
      <c r="C18155" t="str">
        <f t="shared" si="340"/>
        <v>west street solar 1 llc</v>
      </c>
      <c r="G18155">
        <v>63131</v>
      </c>
      <c r="H18155" s="2" t="s">
        <v>23208</v>
      </c>
      <c r="I18155">
        <v>61012</v>
      </c>
      <c r="J18155" t="s">
        <v>23025</v>
      </c>
      <c r="K18155" t="s">
        <v>22753</v>
      </c>
    </row>
    <row r="18156" spans="1:11" ht="15" customHeight="1" x14ac:dyDescent="0.2">
      <c r="A18156">
        <f>IF(IFERROR((MATCH(G18156,$G$1:$G$17718,0)),0),INDEX($A$1:$A$17718,MATCH(G18156,$G$1:$G$17718,0)),MAX($A$2:$A18155)+1)</f>
        <v>13917</v>
      </c>
      <c r="B18156" t="e">
        <f t="shared" si="339"/>
        <v>#N/A</v>
      </c>
      <c r="C18156" t="str">
        <f t="shared" si="340"/>
        <v>aero haven solar</v>
      </c>
      <c r="G18156">
        <v>63195</v>
      </c>
      <c r="H18156" s="2" t="s">
        <v>23209</v>
      </c>
      <c r="I18156">
        <v>62981</v>
      </c>
      <c r="J18156" t="s">
        <v>23210</v>
      </c>
      <c r="K18156" t="s">
        <v>22753</v>
      </c>
    </row>
    <row r="18157" spans="1:11" ht="15" customHeight="1" x14ac:dyDescent="0.2">
      <c r="A18157">
        <f>IF(IFERROR((MATCH(G18157,$G$1:$G$17718,0)),0),INDEX($A$1:$A$17718,MATCH(G18157,$G$1:$G$17718,0)),MAX($A$2:$A18156)+1)</f>
        <v>13918</v>
      </c>
      <c r="B18157" t="e">
        <f t="shared" si="339"/>
        <v>#N/A</v>
      </c>
      <c r="C18157" t="str">
        <f t="shared" si="340"/>
        <v>middleton solar park</v>
      </c>
      <c r="G18157">
        <v>63214</v>
      </c>
      <c r="H18157" s="2" t="s">
        <v>23211</v>
      </c>
      <c r="I18157">
        <v>62950</v>
      </c>
      <c r="J18157" t="s">
        <v>23212</v>
      </c>
      <c r="K18157" t="s">
        <v>22753</v>
      </c>
    </row>
    <row r="18158" spans="1:11" ht="15" customHeight="1" x14ac:dyDescent="0.2">
      <c r="A18158">
        <f>IF(IFERROR((MATCH(G18158,$G$1:$G$17718,0)),0),INDEX($A$1:$A$17718,MATCH(G18158,$G$1:$G$17718,0)),MAX($A$2:$A18157)+1)</f>
        <v>13919</v>
      </c>
      <c r="B18158" t="e">
        <f t="shared" si="339"/>
        <v>#N/A</v>
      </c>
      <c r="C18158" t="str">
        <f t="shared" si="340"/>
        <v>ny 26 carthage csg</v>
      </c>
      <c r="G18158">
        <v>63224</v>
      </c>
      <c r="H18158" s="2" t="s">
        <v>23213</v>
      </c>
      <c r="I18158">
        <v>60531</v>
      </c>
      <c r="J18158" t="s">
        <v>23214</v>
      </c>
      <c r="K18158" t="s">
        <v>22753</v>
      </c>
    </row>
    <row r="18159" spans="1:11" ht="15" customHeight="1" x14ac:dyDescent="0.2">
      <c r="A18159">
        <f>IF(IFERROR((MATCH(G18159,$G$1:$G$17718,0)),0),INDEX($A$1:$A$17718,MATCH(G18159,$G$1:$G$17718,0)),MAX($A$2:$A18158)+1)</f>
        <v>13920</v>
      </c>
      <c r="B18159" t="e">
        <f t="shared" si="339"/>
        <v>#N/A</v>
      </c>
      <c r="C18159" t="str">
        <f t="shared" si="340"/>
        <v>wheaton-steu</v>
      </c>
      <c r="G18159">
        <v>63228</v>
      </c>
      <c r="H18159" s="2" t="s">
        <v>23215</v>
      </c>
      <c r="I18159">
        <v>63004</v>
      </c>
      <c r="J18159" t="s">
        <v>23186</v>
      </c>
      <c r="K18159" t="s">
        <v>22753</v>
      </c>
    </row>
    <row r="18160" spans="1:11" ht="15" customHeight="1" x14ac:dyDescent="0.2">
      <c r="A18160">
        <f>IF(IFERROR((MATCH(G18160,$G$1:$G$17718,0)),0),INDEX($A$1:$A$17718,MATCH(G18160,$G$1:$G$17718,0)),MAX($A$2:$A18159)+1)</f>
        <v>13921</v>
      </c>
      <c r="B18160" t="e">
        <f t="shared" si="339"/>
        <v>#N/A</v>
      </c>
      <c r="C18160" t="str">
        <f t="shared" si="340"/>
        <v>strider solar, llc</v>
      </c>
      <c r="G18160">
        <v>63270</v>
      </c>
      <c r="H18160" s="2" t="s">
        <v>23216</v>
      </c>
      <c r="I18160">
        <v>62627</v>
      </c>
      <c r="J18160" t="s">
        <v>23133</v>
      </c>
      <c r="K18160" t="s">
        <v>22753</v>
      </c>
    </row>
    <row r="18161" spans="1:11" ht="15" customHeight="1" x14ac:dyDescent="0.2">
      <c r="A18161">
        <f>IF(IFERROR((MATCH(G18161,$G$1:$G$17718,0)),0),INDEX($A$1:$A$17718,MATCH(G18161,$G$1:$G$17718,0)),MAX($A$2:$A18160)+1)</f>
        <v>13922</v>
      </c>
      <c r="B18161" t="e">
        <f t="shared" si="339"/>
        <v>#N/A</v>
      </c>
      <c r="C18161" t="str">
        <f t="shared" si="340"/>
        <v>south windsor fuel cell</v>
      </c>
      <c r="G18161">
        <v>63302</v>
      </c>
      <c r="H18161" s="2" t="s">
        <v>23217</v>
      </c>
      <c r="I18161">
        <v>62971</v>
      </c>
      <c r="J18161" t="s">
        <v>23218</v>
      </c>
      <c r="K18161" t="s">
        <v>22753</v>
      </c>
    </row>
    <row r="18162" spans="1:11" ht="15" customHeight="1" x14ac:dyDescent="0.2">
      <c r="A18162">
        <f>IF(IFERROR((MATCH(G18162,$G$1:$G$17718,0)),0),INDEX($A$1:$A$17718,MATCH(G18162,$G$1:$G$17718,0)),MAX($A$2:$A18161)+1)</f>
        <v>13923</v>
      </c>
      <c r="B18162" t="e">
        <f t="shared" si="339"/>
        <v>#N/A</v>
      </c>
      <c r="C18162" t="str">
        <f t="shared" si="340"/>
        <v>aulander hwy 42 solar, llc</v>
      </c>
      <c r="G18162">
        <v>63332</v>
      </c>
      <c r="H18162" s="2" t="s">
        <v>23219</v>
      </c>
      <c r="I18162">
        <v>62627</v>
      </c>
      <c r="J18162" t="s">
        <v>23133</v>
      </c>
      <c r="K18162" t="s">
        <v>22753</v>
      </c>
    </row>
    <row r="18163" spans="1:11" ht="15" customHeight="1" x14ac:dyDescent="0.2">
      <c r="A18163">
        <f>IF(IFERROR((MATCH(G18163,$G$1:$G$17718,0)),0),INDEX($A$1:$A$17718,MATCH(G18163,$G$1:$G$17718,0)),MAX($A$2:$A18162)+1)</f>
        <v>13924</v>
      </c>
      <c r="B18163" t="e">
        <f t="shared" si="339"/>
        <v>#N/A</v>
      </c>
      <c r="C18163" t="str">
        <f t="shared" si="340"/>
        <v>lansing renewables, llc</v>
      </c>
      <c r="G18163">
        <v>63337</v>
      </c>
      <c r="H18163" s="2" t="s">
        <v>23220</v>
      </c>
      <c r="I18163">
        <v>63107</v>
      </c>
      <c r="J18163" t="s">
        <v>23220</v>
      </c>
      <c r="K18163" t="s">
        <v>22753</v>
      </c>
    </row>
    <row r="18164" spans="1:11" ht="15" customHeight="1" x14ac:dyDescent="0.2">
      <c r="A18164">
        <f>IF(IFERROR((MATCH(G18164,$G$1:$G$17718,0)),0),INDEX($A$1:$A$17718,MATCH(G18164,$G$1:$G$17718,0)),MAX($A$2:$A18163)+1)</f>
        <v>13925</v>
      </c>
      <c r="B18164" t="e">
        <f t="shared" si="339"/>
        <v>#N/A</v>
      </c>
      <c r="C18164" t="str">
        <f t="shared" si="340"/>
        <v>hales mills solar, llc</v>
      </c>
      <c r="G18164">
        <v>63339</v>
      </c>
      <c r="H18164" s="2" t="s">
        <v>23221</v>
      </c>
      <c r="I18164">
        <v>63109</v>
      </c>
      <c r="J18164" t="s">
        <v>23221</v>
      </c>
      <c r="K18164" t="s">
        <v>22753</v>
      </c>
    </row>
    <row r="18165" spans="1:11" ht="15" customHeight="1" x14ac:dyDescent="0.2">
      <c r="A18165">
        <f>IF(IFERROR((MATCH(G18165,$G$1:$G$17718,0)),0),INDEX($A$1:$A$17718,MATCH(G18165,$G$1:$G$17718,0)),MAX($A$2:$A18164)+1)</f>
        <v>13926</v>
      </c>
      <c r="B18165" t="e">
        <f t="shared" si="339"/>
        <v>#N/A</v>
      </c>
      <c r="C18165" t="str">
        <f t="shared" si="340"/>
        <v>owlville creek solar 2, llc</v>
      </c>
      <c r="G18165">
        <v>63340</v>
      </c>
      <c r="H18165" s="2" t="s">
        <v>23222</v>
      </c>
      <c r="I18165">
        <v>63110</v>
      </c>
      <c r="J18165" t="s">
        <v>23222</v>
      </c>
      <c r="K18165" t="s">
        <v>22753</v>
      </c>
    </row>
    <row r="18166" spans="1:11" ht="15" customHeight="1" x14ac:dyDescent="0.2">
      <c r="A18166">
        <f>IF(IFERROR((MATCH(G18166,$G$1:$G$17718,0)),0),INDEX($A$1:$A$17718,MATCH(G18166,$G$1:$G$17718,0)),MAX($A$2:$A18165)+1)</f>
        <v>13927</v>
      </c>
      <c r="B18166" t="e">
        <f t="shared" si="339"/>
        <v>#N/A</v>
      </c>
      <c r="C18166" t="str">
        <f t="shared" si="340"/>
        <v>owlville creek solar, llc</v>
      </c>
      <c r="G18166">
        <v>63341</v>
      </c>
      <c r="H18166" s="2" t="s">
        <v>23223</v>
      </c>
      <c r="I18166">
        <v>63111</v>
      </c>
      <c r="J18166" t="s">
        <v>23223</v>
      </c>
      <c r="K18166" t="s">
        <v>22753</v>
      </c>
    </row>
    <row r="18167" spans="1:11" ht="15" customHeight="1" x14ac:dyDescent="0.2">
      <c r="A18167">
        <f>IF(IFERROR((MATCH(G18167,$G$1:$G$17718,0)),0),INDEX($A$1:$A$17718,MATCH(G18167,$G$1:$G$17718,0)),MAX($A$2:$A18166)+1)</f>
        <v>13928</v>
      </c>
      <c r="B18167" t="e">
        <f t="shared" ref="B18167:B18230" si="341">IF(COUNTIF($G$1:$G$17718,G18167&gt;0),0,INDEX($A$1:$A$17718,MATCH(G18167,$G$1:$G$17718,0)))</f>
        <v>#N/A</v>
      </c>
      <c r="C18167" t="str">
        <f t="shared" si="340"/>
        <v>gssp schneider llc</v>
      </c>
      <c r="G18167">
        <v>63370</v>
      </c>
      <c r="H18167" s="2" t="s">
        <v>23224</v>
      </c>
      <c r="I18167">
        <v>62719</v>
      </c>
      <c r="J18167" t="s">
        <v>23225</v>
      </c>
      <c r="K18167" t="s">
        <v>22753</v>
      </c>
    </row>
    <row r="18168" spans="1:11" ht="15" customHeight="1" x14ac:dyDescent="0.2">
      <c r="A18168">
        <f>IF(IFERROR((MATCH(G18168,$G$1:$G$17718,0)),0),INDEX($A$1:$A$17718,MATCH(G18168,$G$1:$G$17718,0)),MAX($A$2:$A18167)+1)</f>
        <v>13929</v>
      </c>
      <c r="B18168" t="e">
        <f t="shared" si="341"/>
        <v>#N/A</v>
      </c>
      <c r="C18168" t="str">
        <f t="shared" si="340"/>
        <v>saratoga solar llc</v>
      </c>
      <c r="G18168">
        <v>63373</v>
      </c>
      <c r="H18168" s="2" t="s">
        <v>23226</v>
      </c>
      <c r="I18168">
        <v>62719</v>
      </c>
      <c r="J18168" t="s">
        <v>23225</v>
      </c>
      <c r="K18168" t="s">
        <v>22753</v>
      </c>
    </row>
    <row r="18169" spans="1:11" ht="15" customHeight="1" x14ac:dyDescent="0.2">
      <c r="A18169">
        <f>IF(IFERROR((MATCH(G18169,$G$1:$G$17718,0)),0),INDEX($A$1:$A$17718,MATCH(G18169,$G$1:$G$17718,0)),MAX($A$2:$A18168)+1)</f>
        <v>13930</v>
      </c>
      <c r="B18169" t="e">
        <f t="shared" si="341"/>
        <v>#N/A</v>
      </c>
      <c r="C18169" t="str">
        <f t="shared" si="340"/>
        <v>esa hamlet nc , llc</v>
      </c>
      <c r="G18169">
        <v>63377</v>
      </c>
      <c r="H18169" s="2" t="s">
        <v>23227</v>
      </c>
      <c r="I18169">
        <v>62852</v>
      </c>
      <c r="J18169" t="s">
        <v>23228</v>
      </c>
      <c r="K18169" t="s">
        <v>22753</v>
      </c>
    </row>
    <row r="18170" spans="1:11" ht="15" customHeight="1" x14ac:dyDescent="0.2">
      <c r="A18170">
        <f>IF(IFERROR((MATCH(G18170,$G$1:$G$17718,0)),0),INDEX($A$1:$A$17718,MATCH(G18170,$G$1:$G$17718,0)),MAX($A$2:$A18169)+1)</f>
        <v>13931</v>
      </c>
      <c r="B18170" t="e">
        <f t="shared" si="341"/>
        <v>#N/A</v>
      </c>
      <c r="C18170" t="str">
        <f t="shared" si="340"/>
        <v>atood solar iv, llc</v>
      </c>
      <c r="G18170">
        <v>63383</v>
      </c>
      <c r="H18170" s="2" t="s">
        <v>23229</v>
      </c>
      <c r="I18170">
        <v>62627</v>
      </c>
      <c r="J18170" t="s">
        <v>23133</v>
      </c>
      <c r="K18170" t="s">
        <v>22753</v>
      </c>
    </row>
    <row r="18171" spans="1:11" ht="15" customHeight="1" x14ac:dyDescent="0.2">
      <c r="A18171">
        <f>IF(IFERROR((MATCH(G18171,$G$1:$G$17718,0)),0),INDEX($A$1:$A$17718,MATCH(G18171,$G$1:$G$17718,0)),MAX($A$2:$A18170)+1)</f>
        <v>13932</v>
      </c>
      <c r="B18171" t="e">
        <f t="shared" si="341"/>
        <v>#N/A</v>
      </c>
      <c r="C18171" t="str">
        <f t="shared" si="340"/>
        <v>greenwich solar 1, llc</v>
      </c>
      <c r="G18171">
        <v>63411</v>
      </c>
      <c r="H18171" s="2" t="s">
        <v>23230</v>
      </c>
      <c r="I18171">
        <v>61012</v>
      </c>
      <c r="J18171" t="s">
        <v>23025</v>
      </c>
      <c r="K18171" t="s">
        <v>22753</v>
      </c>
    </row>
    <row r="18172" spans="1:11" ht="15" customHeight="1" x14ac:dyDescent="0.2">
      <c r="A18172">
        <f>IF(IFERROR((MATCH(G18172,$G$1:$G$17718,0)),0),INDEX($A$1:$A$17718,MATCH(G18172,$G$1:$G$17718,0)),MAX($A$2:$A18171)+1)</f>
        <v>13933</v>
      </c>
      <c r="B18172" t="e">
        <f t="shared" si="341"/>
        <v>#N/A</v>
      </c>
      <c r="C18172" t="str">
        <f t="shared" si="340"/>
        <v>1001 ebenezer church solar</v>
      </c>
      <c r="G18172">
        <v>63444</v>
      </c>
      <c r="H18172" s="2" t="s">
        <v>23231</v>
      </c>
      <c r="I18172">
        <v>63186</v>
      </c>
      <c r="J18172" t="s">
        <v>23232</v>
      </c>
      <c r="K18172" t="s">
        <v>22753</v>
      </c>
    </row>
    <row r="18173" spans="1:11" ht="15" customHeight="1" x14ac:dyDescent="0.2">
      <c r="A18173">
        <f>IF(IFERROR((MATCH(G18173,$G$1:$G$17718,0)),0),INDEX($A$1:$A$17718,MATCH(G18173,$G$1:$G$17718,0)),MAX($A$2:$A18172)+1)</f>
        <v>13934</v>
      </c>
      <c r="B18173" t="e">
        <f t="shared" si="341"/>
        <v>#N/A</v>
      </c>
      <c r="C18173" t="str">
        <f t="shared" si="340"/>
        <v>lang solar farm</v>
      </c>
      <c r="G18173">
        <v>63449</v>
      </c>
      <c r="H18173" s="2" t="s">
        <v>23233</v>
      </c>
      <c r="I18173">
        <v>63197</v>
      </c>
      <c r="J18173" t="s">
        <v>23234</v>
      </c>
      <c r="K18173" t="s">
        <v>22753</v>
      </c>
    </row>
    <row r="18174" spans="1:11" ht="15" customHeight="1" x14ac:dyDescent="0.2">
      <c r="A18174">
        <f>IF(IFERROR((MATCH(G18174,$G$1:$G$17718,0)),0),INDEX($A$1:$A$17718,MATCH(G18174,$G$1:$G$17718,0)),MAX($A$2:$A18173)+1)</f>
        <v>13935</v>
      </c>
      <c r="B18174" t="e">
        <f t="shared" si="341"/>
        <v>#N/A</v>
      </c>
      <c r="C18174" t="str">
        <f t="shared" si="340"/>
        <v>rock county wind fuel, llc</v>
      </c>
      <c r="G18174">
        <v>63460</v>
      </c>
      <c r="H18174" s="2" t="s">
        <v>23235</v>
      </c>
      <c r="I18174">
        <v>63189</v>
      </c>
      <c r="J18174" t="s">
        <v>23235</v>
      </c>
      <c r="K18174" t="s">
        <v>22753</v>
      </c>
    </row>
    <row r="18175" spans="1:11" ht="15" customHeight="1" x14ac:dyDescent="0.2">
      <c r="A18175">
        <f>IF(IFERROR((MATCH(G18175,$G$1:$G$17718,0)),0),INDEX($A$1:$A$17718,MATCH(G18175,$G$1:$G$17718,0)),MAX($A$2:$A18174)+1)</f>
        <v>13936</v>
      </c>
      <c r="B18175" t="e">
        <f t="shared" si="341"/>
        <v>#N/A</v>
      </c>
      <c r="C18175" t="str">
        <f t="shared" si="340"/>
        <v>mohea solar energy center, llc</v>
      </c>
      <c r="G18175">
        <v>63463</v>
      </c>
      <c r="H18175" s="2" t="s">
        <v>23236</v>
      </c>
      <c r="I18175">
        <v>63204</v>
      </c>
      <c r="J18175" t="s">
        <v>23236</v>
      </c>
      <c r="K18175" t="s">
        <v>22753</v>
      </c>
    </row>
    <row r="18176" spans="1:11" ht="15" customHeight="1" x14ac:dyDescent="0.2">
      <c r="A18176">
        <f>IF(IFERROR((MATCH(G18176,$G$1:$G$17718,0)),0),INDEX($A$1:$A$17718,MATCH(G18176,$G$1:$G$17718,0)),MAX($A$2:$A18175)+1)</f>
        <v>13937</v>
      </c>
      <c r="B18176" t="e">
        <f t="shared" si="341"/>
        <v>#N/A</v>
      </c>
      <c r="C18176" t="str">
        <f t="shared" si="340"/>
        <v>choctaw nation solar farm</v>
      </c>
      <c r="G18176">
        <v>63499</v>
      </c>
      <c r="H18176" s="2" t="s">
        <v>23237</v>
      </c>
      <c r="I18176">
        <v>14063</v>
      </c>
      <c r="J18176" t="s">
        <v>20501</v>
      </c>
      <c r="K18176" t="s">
        <v>22753</v>
      </c>
    </row>
    <row r="18177" spans="1:11" ht="15" customHeight="1" x14ac:dyDescent="0.2">
      <c r="A18177">
        <f>IF(IFERROR((MATCH(G18177,$G$1:$G$17718,0)),0),INDEX($A$1:$A$17718,MATCH(G18177,$G$1:$G$17718,0)),MAX($A$2:$A18176)+1)</f>
        <v>13938</v>
      </c>
      <c r="B18177" t="e">
        <f t="shared" si="341"/>
        <v>#N/A</v>
      </c>
      <c r="C18177" t="str">
        <f t="shared" si="340"/>
        <v>chickasaw nation solar farm</v>
      </c>
      <c r="G18177">
        <v>63500</v>
      </c>
      <c r="H18177" t="s">
        <v>23238</v>
      </c>
      <c r="I18177">
        <v>14063</v>
      </c>
      <c r="J18177" t="s">
        <v>20501</v>
      </c>
      <c r="K18177" t="s">
        <v>22753</v>
      </c>
    </row>
    <row r="18178" spans="1:11" ht="15" customHeight="1" x14ac:dyDescent="0.2">
      <c r="A18178">
        <f>IF(IFERROR((MATCH(G18178,$G$1:$G$17718,0)),0),INDEX($A$1:$A$17718,MATCH(G18178,$G$1:$G$17718,0)),MAX($A$2:$A18177)+1)</f>
        <v>13939</v>
      </c>
      <c r="B18178" t="e">
        <f t="shared" si="341"/>
        <v>#N/A</v>
      </c>
      <c r="C18178" t="str">
        <f t="shared" ref="C18178:C18241" si="342">IF(H18178="",F18178,H18178)</f>
        <v>sturbridge road solar</v>
      </c>
      <c r="G18178">
        <v>63677</v>
      </c>
      <c r="H18178" s="2" t="s">
        <v>23239</v>
      </c>
      <c r="I18178">
        <v>63396</v>
      </c>
      <c r="J18178" t="s">
        <v>23240</v>
      </c>
      <c r="K18178" t="s">
        <v>22753</v>
      </c>
    </row>
    <row r="18179" spans="1:11" ht="15" customHeight="1" x14ac:dyDescent="0.2">
      <c r="A18179">
        <f>IF(IFERROR((MATCH(G18179,$G$1:$G$17718,0)),0),INDEX($A$1:$A$17718,MATCH(G18179,$G$1:$G$17718,0)),MAX($A$2:$A18178)+1)</f>
        <v>13940</v>
      </c>
      <c r="B18179" t="e">
        <f t="shared" si="341"/>
        <v>#N/A</v>
      </c>
      <c r="C18179" t="str">
        <f t="shared" si="342"/>
        <v>eros solar, llc</v>
      </c>
      <c r="G18179">
        <v>63733</v>
      </c>
      <c r="H18179" s="2" t="s">
        <v>23241</v>
      </c>
      <c r="I18179">
        <v>61677</v>
      </c>
      <c r="J18179" t="s">
        <v>23242</v>
      </c>
      <c r="K18179" t="s">
        <v>22753</v>
      </c>
    </row>
    <row r="18180" spans="1:11" ht="15" customHeight="1" x14ac:dyDescent="0.2">
      <c r="A18180">
        <f>IF(IFERROR((MATCH(G18180,$G$1:$G$17718,0)),0),INDEX($A$1:$A$17718,MATCH(G18180,$G$1:$G$17718,0)),MAX($A$2:$A18179)+1)</f>
        <v>13941</v>
      </c>
      <c r="B18180" t="e">
        <f t="shared" si="341"/>
        <v>#N/A</v>
      </c>
      <c r="C18180" t="str">
        <f t="shared" si="342"/>
        <v>ventura solar, llc</v>
      </c>
      <c r="G18180">
        <v>63734</v>
      </c>
      <c r="H18180" s="2" t="s">
        <v>23243</v>
      </c>
      <c r="I18180">
        <v>61677</v>
      </c>
      <c r="J18180" t="s">
        <v>23242</v>
      </c>
      <c r="K18180" t="s">
        <v>22753</v>
      </c>
    </row>
    <row r="18181" spans="1:11" ht="15" customHeight="1" x14ac:dyDescent="0.2">
      <c r="A18181">
        <f>IF(IFERROR((MATCH(G18181,$G$1:$G$17718,0)),0),INDEX($A$1:$A$17718,MATCH(G18181,$G$1:$G$17718,0)),MAX($A$2:$A18180)+1)</f>
        <v>13942</v>
      </c>
      <c r="B18181" t="e">
        <f t="shared" si="341"/>
        <v>#N/A</v>
      </c>
      <c r="C18181" t="str">
        <f t="shared" si="342"/>
        <v>poet biorefining - jewell</v>
      </c>
      <c r="G18181">
        <v>63826</v>
      </c>
      <c r="H18181" s="2" t="s">
        <v>23244</v>
      </c>
      <c r="I18181">
        <v>63506</v>
      </c>
      <c r="J18181" t="s">
        <v>23244</v>
      </c>
      <c r="K18181" t="s">
        <v>22753</v>
      </c>
    </row>
    <row r="18182" spans="1:11" ht="15" customHeight="1" x14ac:dyDescent="0.2">
      <c r="A18182">
        <f>IF(IFERROR((MATCH(G18182,$G$1:$G$17718,0)),0),INDEX($A$1:$A$17718,MATCH(G18182,$G$1:$G$17718,0)),MAX($A$2:$A18181)+1)</f>
        <v>13943</v>
      </c>
      <c r="B18182" t="e">
        <f t="shared" si="341"/>
        <v>#N/A</v>
      </c>
      <c r="C18182" t="str">
        <f t="shared" si="342"/>
        <v>pilot mountain solar, llc</v>
      </c>
      <c r="G18182">
        <v>63835</v>
      </c>
      <c r="H18182" s="2" t="s">
        <v>23245</v>
      </c>
      <c r="I18182">
        <v>63471</v>
      </c>
      <c r="J18182" t="s">
        <v>23246</v>
      </c>
      <c r="K18182" t="s">
        <v>22753</v>
      </c>
    </row>
    <row r="18183" spans="1:11" ht="15" customHeight="1" x14ac:dyDescent="0.2">
      <c r="A18183">
        <f>IF(IFERROR((MATCH(G18183,$G$1:$G$17718,0)),0),INDEX($A$1:$A$17718,MATCH(G18183,$G$1:$G$17718,0)),MAX($A$2:$A18182)+1)</f>
        <v>13944</v>
      </c>
      <c r="B18183" t="e">
        <f t="shared" si="341"/>
        <v>#N/A</v>
      </c>
      <c r="C18183" t="str">
        <f t="shared" si="342"/>
        <v>benson solar, llc</v>
      </c>
      <c r="G18183">
        <v>63836</v>
      </c>
      <c r="H18183" s="2" t="s">
        <v>23247</v>
      </c>
      <c r="I18183">
        <v>63471</v>
      </c>
      <c r="J18183" t="s">
        <v>23246</v>
      </c>
      <c r="K18183" t="s">
        <v>22753</v>
      </c>
    </row>
    <row r="18184" spans="1:11" ht="15" customHeight="1" x14ac:dyDescent="0.2">
      <c r="A18184">
        <f>IF(IFERROR((MATCH(G18184,$G$1:$G$17718,0)),0),INDEX($A$1:$A$17718,MATCH(G18184,$G$1:$G$17718,0)),MAX($A$2:$A18183)+1)</f>
        <v>13945</v>
      </c>
      <c r="B18184" t="e">
        <f t="shared" si="341"/>
        <v>#N/A</v>
      </c>
      <c r="C18184" t="str">
        <f t="shared" si="342"/>
        <v>lane ii solar, llc</v>
      </c>
      <c r="G18184">
        <v>63837</v>
      </c>
      <c r="H18184" s="2" t="s">
        <v>23248</v>
      </c>
      <c r="I18184">
        <v>63471</v>
      </c>
      <c r="J18184" t="s">
        <v>23246</v>
      </c>
      <c r="K18184" t="s">
        <v>22753</v>
      </c>
    </row>
    <row r="18185" spans="1:11" ht="15" customHeight="1" x14ac:dyDescent="0.2">
      <c r="A18185">
        <f>IF(IFERROR((MATCH(G18185,$G$1:$G$17718,0)),0),INDEX($A$1:$A$17718,MATCH(G18185,$G$1:$G$17718,0)),MAX($A$2:$A18184)+1)</f>
        <v>13946</v>
      </c>
      <c r="B18185" t="e">
        <f t="shared" si="341"/>
        <v>#N/A</v>
      </c>
      <c r="C18185" t="str">
        <f t="shared" si="342"/>
        <v>fort calhoun community solar</v>
      </c>
      <c r="G18185">
        <v>63844</v>
      </c>
      <c r="H18185" s="2" t="s">
        <v>23249</v>
      </c>
      <c r="I18185">
        <v>63521</v>
      </c>
      <c r="J18185" t="s">
        <v>23250</v>
      </c>
      <c r="K18185" t="s">
        <v>22753</v>
      </c>
    </row>
    <row r="18186" spans="1:11" ht="15" customHeight="1" x14ac:dyDescent="0.2">
      <c r="A18186">
        <f>IF(IFERROR((MATCH(G18186,$G$1:$G$17718,0)),0),INDEX($A$1:$A$17718,MATCH(G18186,$G$1:$G$17718,0)),MAX($A$2:$A18185)+1)</f>
        <v>13947</v>
      </c>
      <c r="B18186" t="e">
        <f t="shared" si="341"/>
        <v>#N/A</v>
      </c>
      <c r="C18186" t="str">
        <f t="shared" si="342"/>
        <v>fairfield pv - bd solar fairfield llc</v>
      </c>
      <c r="G18186">
        <v>63896</v>
      </c>
      <c r="H18186" s="2" t="s">
        <v>23251</v>
      </c>
      <c r="I18186">
        <v>63566</v>
      </c>
      <c r="J18186" t="s">
        <v>23252</v>
      </c>
      <c r="K18186" t="s">
        <v>22753</v>
      </c>
    </row>
    <row r="18187" spans="1:11" ht="15" customHeight="1" x14ac:dyDescent="0.2">
      <c r="A18187">
        <f>IF(IFERROR((MATCH(G18187,$G$1:$G$17718,0)),0),INDEX($A$1:$A$17718,MATCH(G18187,$G$1:$G$17718,0)),MAX($A$2:$A18186)+1)</f>
        <v>13948</v>
      </c>
      <c r="B18187" t="e">
        <f t="shared" si="341"/>
        <v>#N/A</v>
      </c>
      <c r="C18187" t="str">
        <f t="shared" si="342"/>
        <v>poet biorefining llc - corning</v>
      </c>
      <c r="G18187">
        <v>63919</v>
      </c>
      <c r="H18187" s="2" t="s">
        <v>23253</v>
      </c>
      <c r="I18187">
        <v>63586</v>
      </c>
      <c r="J18187" t="s">
        <v>23253</v>
      </c>
      <c r="K18187" t="s">
        <v>22753</v>
      </c>
    </row>
    <row r="18188" spans="1:11" ht="15" customHeight="1" x14ac:dyDescent="0.2">
      <c r="A18188">
        <f>IF(IFERROR((MATCH(G18188,$G$1:$G$17718,0)),0),INDEX($A$1:$A$17718,MATCH(G18188,$G$1:$G$17718,0)),MAX($A$2:$A18187)+1)</f>
        <v>13949</v>
      </c>
      <c r="B18188" t="e">
        <f t="shared" si="341"/>
        <v>#N/A</v>
      </c>
      <c r="C18188" t="str">
        <f t="shared" si="342"/>
        <v>poet biorefining - gowrie</v>
      </c>
      <c r="G18188">
        <v>63923</v>
      </c>
      <c r="H18188" s="2" t="s">
        <v>23254</v>
      </c>
      <c r="I18188">
        <v>63591</v>
      </c>
      <c r="J18188" t="s">
        <v>23254</v>
      </c>
      <c r="K18188" t="s">
        <v>22753</v>
      </c>
    </row>
    <row r="18189" spans="1:11" ht="15" customHeight="1" x14ac:dyDescent="0.2">
      <c r="A18189">
        <f>IF(IFERROR((MATCH(G18189,$G$1:$G$17718,0)),0),INDEX($A$1:$A$17718,MATCH(G18189,$G$1:$G$17718,0)),MAX($A$2:$A18188)+1)</f>
        <v>13950</v>
      </c>
      <c r="B18189" t="e">
        <f t="shared" si="341"/>
        <v>#N/A</v>
      </c>
      <c r="C18189" t="str">
        <f t="shared" si="342"/>
        <v>lincoln heights i</v>
      </c>
      <c r="G18189">
        <v>63432</v>
      </c>
      <c r="H18189" s="2" t="s">
        <v>23255</v>
      </c>
      <c r="I18189">
        <v>59496</v>
      </c>
      <c r="J18189" t="s">
        <v>22091</v>
      </c>
      <c r="K18189" t="s">
        <v>22753</v>
      </c>
    </row>
    <row r="18190" spans="1:11" ht="15" customHeight="1" x14ac:dyDescent="0.2">
      <c r="A18190">
        <f>IF(IFERROR((MATCH(G18190,$G$1:$G$17718,0)),0),INDEX($A$1:$A$17718,MATCH(G18190,$G$1:$G$17718,0)),MAX($A$2:$A18189)+1)</f>
        <v>13951</v>
      </c>
      <c r="B18190" t="e">
        <f t="shared" si="341"/>
        <v>#N/A</v>
      </c>
      <c r="C18190" t="str">
        <f t="shared" si="342"/>
        <v>eqx011 duane fuel cell</v>
      </c>
      <c r="G18190">
        <v>63705</v>
      </c>
      <c r="H18190" s="2" t="s">
        <v>23256</v>
      </c>
      <c r="I18190">
        <v>62150</v>
      </c>
      <c r="J18190" t="s">
        <v>23257</v>
      </c>
      <c r="K18190" t="s">
        <v>22753</v>
      </c>
    </row>
    <row r="18191" spans="1:11" ht="15" customHeight="1" x14ac:dyDescent="0.2">
      <c r="A18191">
        <f>IF(IFERROR((MATCH(G18191,$G$1:$G$17718,0)),0),INDEX($A$1:$A$17718,MATCH(G18191,$G$1:$G$17718,0)),MAX($A$2:$A18190)+1)</f>
        <v>13952</v>
      </c>
      <c r="B18191" t="e">
        <f t="shared" si="341"/>
        <v>#N/A</v>
      </c>
      <c r="C18191" t="str">
        <f t="shared" si="342"/>
        <v>partridgeville hybrid csg</v>
      </c>
      <c r="G18191">
        <v>63804</v>
      </c>
      <c r="H18191" s="2" t="s">
        <v>23258</v>
      </c>
      <c r="I18191">
        <v>63491</v>
      </c>
      <c r="J18191" t="s">
        <v>23259</v>
      </c>
      <c r="K18191" t="s">
        <v>22753</v>
      </c>
    </row>
    <row r="18192" spans="1:11" ht="15" customHeight="1" x14ac:dyDescent="0.2">
      <c r="A18192">
        <f>IF(IFERROR((MATCH(G18192,$G$1:$G$17718,0)),0),INDEX($A$1:$A$17718,MATCH(G18192,$G$1:$G$17718,0)),MAX($A$2:$A18191)+1)</f>
        <v>13953</v>
      </c>
      <c r="B18192" t="e">
        <f t="shared" si="341"/>
        <v>#N/A</v>
      </c>
      <c r="C18192" t="str">
        <f t="shared" si="342"/>
        <v>dg iron mountain</v>
      </c>
      <c r="G18192">
        <v>62957</v>
      </c>
      <c r="H18192" s="2" t="s">
        <v>23260</v>
      </c>
      <c r="I18192">
        <v>62800</v>
      </c>
      <c r="J18192" t="s">
        <v>23261</v>
      </c>
      <c r="K18192" t="s">
        <v>22753</v>
      </c>
    </row>
    <row r="18193" spans="1:11" ht="15" customHeight="1" x14ac:dyDescent="0.2">
      <c r="A18193">
        <f>IF(IFERROR((MATCH(G18193,$G$1:$G$17718,0)),0),INDEX($A$1:$A$17718,MATCH(G18193,$G$1:$G$17718,0)),MAX($A$2:$A18192)+1)</f>
        <v>13954</v>
      </c>
      <c r="B18193" t="e">
        <f t="shared" si="341"/>
        <v>#N/A</v>
      </c>
      <c r="C18193" t="str">
        <f t="shared" si="342"/>
        <v>poet biorefining - chancellor</v>
      </c>
      <c r="G18193">
        <v>63853</v>
      </c>
      <c r="H18193" s="2" t="s">
        <v>23262</v>
      </c>
      <c r="I18193">
        <v>63531</v>
      </c>
      <c r="J18193" t="s">
        <v>23263</v>
      </c>
      <c r="K18193" t="s">
        <v>22753</v>
      </c>
    </row>
    <row r="18194" spans="1:11" ht="15" customHeight="1" x14ac:dyDescent="0.2">
      <c r="A18194">
        <f>IF(IFERROR((MATCH(G18194,$G$1:$G$17718,0)),0),INDEX($A$1:$A$17718,MATCH(G18194,$G$1:$G$17718,0)),MAX($A$2:$A18193)+1)</f>
        <v>13955</v>
      </c>
      <c r="B18194" t="e">
        <f t="shared" si="341"/>
        <v>#N/A</v>
      </c>
      <c r="C18194" t="str">
        <f t="shared" si="342"/>
        <v>acm - midtown thermal</v>
      </c>
      <c r="G18194">
        <v>63483</v>
      </c>
      <c r="H18194" s="2" t="s">
        <v>23264</v>
      </c>
      <c r="I18194">
        <v>63222</v>
      </c>
      <c r="J18194" t="s">
        <v>23265</v>
      </c>
      <c r="K18194" t="s">
        <v>22753</v>
      </c>
    </row>
    <row r="18195" spans="1:11" ht="15" customHeight="1" x14ac:dyDescent="0.2">
      <c r="A18195">
        <f>IF(IFERROR((MATCH(G18195,$G$1:$G$17718,0)),0),INDEX($A$1:$A$17718,MATCH(G18195,$G$1:$G$17718,0)),MAX($A$2:$A18194)+1)</f>
        <v>13956</v>
      </c>
      <c r="B18195" t="e">
        <f t="shared" si="341"/>
        <v>#N/A</v>
      </c>
      <c r="C18195" t="str">
        <f t="shared" si="342"/>
        <v>syncarpha northampton hybrid</v>
      </c>
      <c r="G18195">
        <v>62976</v>
      </c>
      <c r="H18195" s="2" t="s">
        <v>23266</v>
      </c>
      <c r="I18195">
        <v>62821</v>
      </c>
      <c r="J18195" t="s">
        <v>23267</v>
      </c>
      <c r="K18195" t="s">
        <v>22753</v>
      </c>
    </row>
    <row r="18196" spans="1:11" ht="15" customHeight="1" x14ac:dyDescent="0.2">
      <c r="A18196">
        <f>IF(IFERROR((MATCH(G18196,$G$1:$G$17718,0)),0),INDEX($A$1:$A$17718,MATCH(G18196,$G$1:$G$17718,0)),MAX($A$2:$A18195)+1)</f>
        <v>13957</v>
      </c>
      <c r="B18196" t="e">
        <f t="shared" si="341"/>
        <v>#N/A</v>
      </c>
      <c r="C18196" t="str">
        <f t="shared" si="342"/>
        <v>ecp uptown campus</v>
      </c>
      <c r="G18196">
        <v>63485</v>
      </c>
      <c r="H18196" s="2" t="s">
        <v>23268</v>
      </c>
      <c r="I18196">
        <v>63220</v>
      </c>
      <c r="J18196" t="s">
        <v>23269</v>
      </c>
      <c r="K18196" t="s">
        <v>22753</v>
      </c>
    </row>
    <row r="18197" spans="1:11" ht="15" customHeight="1" x14ac:dyDescent="0.2">
      <c r="A18197">
        <f>IF(IFERROR((MATCH(G18197,$G$1:$G$17718,0)),0),INDEX($A$1:$A$17718,MATCH(G18197,$G$1:$G$17718,0)),MAX($A$2:$A18196)+1)</f>
        <v>13958</v>
      </c>
      <c r="B18197" t="e">
        <f t="shared" si="341"/>
        <v>#N/A</v>
      </c>
      <c r="C18197" t="str">
        <f t="shared" si="342"/>
        <v>norwalk hospital plant</v>
      </c>
      <c r="G18197">
        <v>63673</v>
      </c>
      <c r="H18197" s="2" t="s">
        <v>23270</v>
      </c>
      <c r="I18197">
        <v>63392</v>
      </c>
      <c r="J18197" t="s">
        <v>23271</v>
      </c>
      <c r="K18197" t="s">
        <v>22753</v>
      </c>
    </row>
    <row r="18198" spans="1:11" ht="15" customHeight="1" x14ac:dyDescent="0.2">
      <c r="A18198">
        <f>IF(IFERROR((MATCH(G18198,$G$1:$G$17718,0)),0),INDEX($A$1:$A$17718,MATCH(G18198,$G$1:$G$17718,0)),MAX($A$2:$A18197)+1)</f>
        <v>13959</v>
      </c>
      <c r="B18198" t="e">
        <f t="shared" si="341"/>
        <v>#N/A</v>
      </c>
      <c r="C18198" t="str">
        <f t="shared" si="342"/>
        <v>red lake falls community hybrid</v>
      </c>
      <c r="G18198">
        <v>63689</v>
      </c>
      <c r="H18198" s="2" t="s">
        <v>23272</v>
      </c>
      <c r="I18198">
        <v>56769</v>
      </c>
      <c r="J18198" t="s">
        <v>20683</v>
      </c>
      <c r="K18198" t="s">
        <v>22753</v>
      </c>
    </row>
    <row r="18199" spans="1:11" ht="15" customHeight="1" x14ac:dyDescent="0.2">
      <c r="A18199">
        <f>IF(IFERROR((MATCH(G18199,$G$1:$G$17718,0)),0),INDEX($A$1:$A$17718,MATCH(G18199,$G$1:$G$17718,0)),MAX($A$2:$A18198)+1)</f>
        <v>13960</v>
      </c>
      <c r="B18199" t="e">
        <f t="shared" si="341"/>
        <v>#N/A</v>
      </c>
      <c r="C18199" t="str">
        <f t="shared" si="342"/>
        <v>ces agawam tuckahoe solar hybrid</v>
      </c>
      <c r="G18199">
        <v>63763</v>
      </c>
      <c r="H18199" s="2" t="s">
        <v>23273</v>
      </c>
      <c r="I18199">
        <v>57365</v>
      </c>
      <c r="J18199" t="s">
        <v>23274</v>
      </c>
      <c r="K18199" t="s">
        <v>22753</v>
      </c>
    </row>
    <row r="18200" spans="1:11" ht="15" customHeight="1" x14ac:dyDescent="0.2">
      <c r="A18200">
        <f>IF(IFERROR((MATCH(G18200,$G$1:$G$17718,0)),0),INDEX($A$1:$A$17718,MATCH(G18200,$G$1:$G$17718,0)),MAX($A$2:$A18199)+1)</f>
        <v>13961</v>
      </c>
      <c r="B18200" t="e">
        <f t="shared" si="341"/>
        <v>#N/A</v>
      </c>
      <c r="C18200" t="str">
        <f t="shared" si="342"/>
        <v>omtanke solar</v>
      </c>
      <c r="G18200">
        <v>63756</v>
      </c>
      <c r="H18200" s="2" t="s">
        <v>23275</v>
      </c>
      <c r="I18200">
        <v>63450</v>
      </c>
      <c r="J18200" t="s">
        <v>23276</v>
      </c>
      <c r="K18200" t="s">
        <v>22753</v>
      </c>
    </row>
    <row r="18201" spans="1:11" ht="15" customHeight="1" x14ac:dyDescent="0.2">
      <c r="A18201">
        <f>IF(IFERROR((MATCH(G18201,$G$1:$G$17718,0)),0),INDEX($A$1:$A$17718,MATCH(G18201,$G$1:$G$17718,0)),MAX($A$2:$A18200)+1)</f>
        <v>13962</v>
      </c>
      <c r="B18201" t="e">
        <f t="shared" si="341"/>
        <v>#N/A</v>
      </c>
      <c r="C18201" t="str">
        <f t="shared" si="342"/>
        <v>st.joseph's regional medical center</v>
      </c>
      <c r="G18201">
        <v>63645</v>
      </c>
      <c r="H18201" s="2" t="s">
        <v>23277</v>
      </c>
      <c r="I18201">
        <v>63351</v>
      </c>
      <c r="J18201" t="s">
        <v>23277</v>
      </c>
      <c r="K18201" t="s">
        <v>22753</v>
      </c>
    </row>
    <row r="18202" spans="1:11" ht="15" customHeight="1" x14ac:dyDescent="0.2">
      <c r="A18202">
        <f>IF(IFERROR((MATCH(G18202,$G$1:$G$17718,0)),0),INDEX($A$1:$A$17718,MATCH(G18202,$G$1:$G$17718,0)),MAX($A$2:$A18201)+1)</f>
        <v>13963</v>
      </c>
      <c r="B18202" t="e">
        <f t="shared" si="341"/>
        <v>#N/A</v>
      </c>
      <c r="C18202" t="str">
        <f t="shared" si="342"/>
        <v>poet biorefining - shelbyville</v>
      </c>
      <c r="G18202">
        <v>63921</v>
      </c>
      <c r="H18202" s="2" t="s">
        <v>23278</v>
      </c>
      <c r="I18202">
        <v>63589</v>
      </c>
      <c r="J18202" t="s">
        <v>23279</v>
      </c>
      <c r="K18202" t="s">
        <v>22753</v>
      </c>
    </row>
    <row r="18203" spans="1:11" ht="15" customHeight="1" x14ac:dyDescent="0.2">
      <c r="A18203">
        <f>IF(IFERROR((MATCH(G18203,$G$1:$G$17718,0)),0),INDEX($A$1:$A$17718,MATCH(G18203,$G$1:$G$17718,0)),MAX($A$2:$A18202)+1)</f>
        <v>13964</v>
      </c>
      <c r="B18203" t="e">
        <f t="shared" si="341"/>
        <v>#N/A</v>
      </c>
      <c r="C18203" t="str">
        <f t="shared" si="342"/>
        <v>essex county correctional facility cogen</v>
      </c>
      <c r="G18203">
        <v>63540</v>
      </c>
      <c r="H18203" s="2" t="s">
        <v>23280</v>
      </c>
      <c r="I18203">
        <v>63229</v>
      </c>
      <c r="J18203" t="s">
        <v>23280</v>
      </c>
      <c r="K18203" t="s">
        <v>22753</v>
      </c>
    </row>
    <row r="18204" spans="1:11" ht="15" customHeight="1" x14ac:dyDescent="0.2">
      <c r="A18204">
        <f>IF(IFERROR((MATCH(G18204,$G$1:$G$17718,0)),0),INDEX($A$1:$A$17718,MATCH(G18204,$G$1:$G$17718,0)),MAX($A$2:$A18203)+1)</f>
        <v>13965</v>
      </c>
      <c r="B18204" t="e">
        <f t="shared" si="341"/>
        <v>#N/A</v>
      </c>
      <c r="C18204" t="str">
        <f t="shared" si="342"/>
        <v>dg amp 1048 wadsworth</v>
      </c>
      <c r="G18204">
        <v>62942</v>
      </c>
      <c r="H18204" s="2" t="s">
        <v>23281</v>
      </c>
      <c r="I18204">
        <v>60370</v>
      </c>
      <c r="J18204" t="s">
        <v>23282</v>
      </c>
      <c r="K18204" t="s">
        <v>22753</v>
      </c>
    </row>
    <row r="18205" spans="1:11" ht="15" customHeight="1" x14ac:dyDescent="0.2">
      <c r="A18205">
        <f>IF(IFERROR((MATCH(G18205,$G$1:$G$17718,0)),0),INDEX($A$1:$A$17718,MATCH(G18205,$G$1:$G$17718,0)),MAX($A$2:$A18204)+1)</f>
        <v>13966</v>
      </c>
      <c r="B18205" t="e">
        <f t="shared" si="341"/>
        <v>#N/A</v>
      </c>
      <c r="C18205" t="str">
        <f t="shared" si="342"/>
        <v>whitegrass no. 1</v>
      </c>
      <c r="G18205">
        <v>63001</v>
      </c>
      <c r="H18205" s="2" t="s">
        <v>23283</v>
      </c>
      <c r="I18205">
        <v>62861</v>
      </c>
      <c r="J18205" t="s">
        <v>23284</v>
      </c>
      <c r="K18205" t="s">
        <v>22753</v>
      </c>
    </row>
    <row r="18206" spans="1:11" ht="15" customHeight="1" x14ac:dyDescent="0.2">
      <c r="A18206">
        <f>IF(IFERROR((MATCH(G18206,$G$1:$G$17718,0)),0),INDEX($A$1:$A$17718,MATCH(G18206,$G$1:$G$17718,0)),MAX($A$2:$A18205)+1)</f>
        <v>13967</v>
      </c>
      <c r="B18206" t="e">
        <f t="shared" si="341"/>
        <v>#N/A</v>
      </c>
      <c r="C18206" t="str">
        <f t="shared" si="342"/>
        <v>solvay solar</v>
      </c>
      <c r="G18206">
        <v>63452</v>
      </c>
      <c r="H18206" s="2" t="s">
        <v>23285</v>
      </c>
      <c r="I18206">
        <v>63188</v>
      </c>
      <c r="J18206" t="s">
        <v>23286</v>
      </c>
      <c r="K18206" t="s">
        <v>22753</v>
      </c>
    </row>
    <row r="18207" spans="1:11" ht="15" customHeight="1" x14ac:dyDescent="0.2">
      <c r="A18207">
        <f>IF(IFERROR((MATCH(G18207,$G$1:$G$17718,0)),0),INDEX($A$1:$A$17718,MATCH(G18207,$G$1:$G$17718,0)),MAX($A$2:$A18206)+1)</f>
        <v>13968</v>
      </c>
      <c r="B18207" t="e">
        <f t="shared" si="341"/>
        <v>#N/A</v>
      </c>
      <c r="C18207" t="str">
        <f t="shared" si="342"/>
        <v>camp atterbury microgrid hybrid</v>
      </c>
      <c r="G18207">
        <v>63324</v>
      </c>
      <c r="H18207" s="2" t="s">
        <v>23287</v>
      </c>
      <c r="I18207">
        <v>15470</v>
      </c>
      <c r="K18207" t="s">
        <v>22753</v>
      </c>
    </row>
    <row r="18208" spans="1:11" ht="15" customHeight="1" x14ac:dyDescent="0.2">
      <c r="A18208">
        <f>IF(IFERROR((MATCH(G18208,$G$1:$G$17718,0)),0),INDEX($A$1:$A$17718,MATCH(G18208,$G$1:$G$17718,0)),MAX($A$2:$A18207)+1)</f>
        <v>13969</v>
      </c>
      <c r="B18208" t="e">
        <f t="shared" si="341"/>
        <v>#N/A</v>
      </c>
      <c r="C18208" t="str">
        <f t="shared" si="342"/>
        <v>augusta pv - bd solar augusta llc</v>
      </c>
      <c r="G18208">
        <v>63895</v>
      </c>
      <c r="H18208" s="2" t="s">
        <v>23288</v>
      </c>
      <c r="I18208">
        <v>63567</v>
      </c>
      <c r="J18208" t="s">
        <v>23289</v>
      </c>
      <c r="K18208" t="s">
        <v>22753</v>
      </c>
    </row>
    <row r="18209" spans="1:11" ht="15" customHeight="1" x14ac:dyDescent="0.2">
      <c r="A18209">
        <f>IF(IFERROR((MATCH(G18209,$G$1:$G$17718,0)),0),INDEX($A$1:$A$17718,MATCH(G18209,$G$1:$G$17718,0)),MAX($A$2:$A18208)+1)</f>
        <v>13970</v>
      </c>
      <c r="B18209" t="e">
        <f t="shared" si="341"/>
        <v>#N/A</v>
      </c>
      <c r="C18209" t="str">
        <f t="shared" si="342"/>
        <v>mcdougle-mitchell solar project hybrid</v>
      </c>
      <c r="G18209">
        <v>63470</v>
      </c>
      <c r="H18209" s="2" t="s">
        <v>23290</v>
      </c>
      <c r="I18209">
        <v>61012</v>
      </c>
      <c r="J18209" t="s">
        <v>23025</v>
      </c>
      <c r="K18209" t="s">
        <v>22753</v>
      </c>
    </row>
    <row r="18210" spans="1:11" ht="15" customHeight="1" x14ac:dyDescent="0.2">
      <c r="A18210">
        <f>IF(IFERROR((MATCH(G18210,$G$1:$G$17718,0)),0),INDEX($A$1:$A$17718,MATCH(G18210,$G$1:$G$17718,0)),MAX($A$2:$A18209)+1)</f>
        <v>13971</v>
      </c>
      <c r="B18210" t="e">
        <f t="shared" si="341"/>
        <v>#N/A</v>
      </c>
      <c r="C18210" t="str">
        <f t="shared" si="342"/>
        <v>aoc, capitol power plant</v>
      </c>
      <c r="G18210">
        <v>63347</v>
      </c>
      <c r="H18210" s="2" t="s">
        <v>23291</v>
      </c>
      <c r="I18210">
        <v>63113</v>
      </c>
      <c r="J18210" t="s">
        <v>23292</v>
      </c>
      <c r="K18210" t="s">
        <v>22753</v>
      </c>
    </row>
    <row r="18211" spans="1:11" ht="15" customHeight="1" x14ac:dyDescent="0.2">
      <c r="A18211">
        <f>IF(IFERROR((MATCH(G18211,$G$1:$G$17718,0)),0),INDEX($A$1:$A$17718,MATCH(G18211,$G$1:$G$17718,0)),MAX($A$2:$A18210)+1)</f>
        <v>13972</v>
      </c>
      <c r="B18211" t="e">
        <f t="shared" si="341"/>
        <v>#N/A</v>
      </c>
      <c r="C18211" t="str">
        <f t="shared" si="342"/>
        <v>ced mason city wind</v>
      </c>
      <c r="G18211">
        <v>63521</v>
      </c>
      <c r="H18211" s="2" t="s">
        <v>23293</v>
      </c>
      <c r="I18211">
        <v>56769</v>
      </c>
      <c r="J18211" t="s">
        <v>20683</v>
      </c>
      <c r="K18211" t="s">
        <v>22753</v>
      </c>
    </row>
    <row r="18212" spans="1:11" ht="15" customHeight="1" x14ac:dyDescent="0.2">
      <c r="A18212">
        <f>IF(IFERROR((MATCH(G18212,$G$1:$G$17718,0)),0),INDEX($A$1:$A$17718,MATCH(G18212,$G$1:$G$17718,0)),MAX($A$2:$A18211)+1)</f>
        <v>13973</v>
      </c>
      <c r="B18212" t="e">
        <f t="shared" si="341"/>
        <v>#N/A</v>
      </c>
      <c r="C18212" t="str">
        <f t="shared" si="342"/>
        <v>syncarpha westminster hybrid</v>
      </c>
      <c r="G18212">
        <v>62971</v>
      </c>
      <c r="H18212" s="2" t="s">
        <v>23294</v>
      </c>
      <c r="I18212">
        <v>62813</v>
      </c>
      <c r="J18212" t="s">
        <v>23295</v>
      </c>
      <c r="K18212" t="s">
        <v>22753</v>
      </c>
    </row>
    <row r="18213" spans="1:11" ht="15" customHeight="1" x14ac:dyDescent="0.2">
      <c r="A18213">
        <f>IF(IFERROR((MATCH(G18213,$G$1:$G$17718,0)),0),INDEX($A$1:$A$17718,MATCH(G18213,$G$1:$G$17718,0)),MAX($A$2:$A18212)+1)</f>
        <v>13974</v>
      </c>
      <c r="B18213" t="e">
        <f t="shared" si="341"/>
        <v>#N/A</v>
      </c>
      <c r="C18213" t="str">
        <f t="shared" si="342"/>
        <v>annese solar project hybrid</v>
      </c>
      <c r="G18213">
        <v>63474</v>
      </c>
      <c r="H18213" s="2" t="s">
        <v>23296</v>
      </c>
      <c r="I18213">
        <v>61012</v>
      </c>
      <c r="J18213" t="s">
        <v>23025</v>
      </c>
      <c r="K18213" t="s">
        <v>22753</v>
      </c>
    </row>
    <row r="18214" spans="1:11" ht="15" customHeight="1" x14ac:dyDescent="0.2">
      <c r="A18214">
        <f>IF(IFERROR((MATCH(G18214,$G$1:$G$17718,0)),0),INDEX($A$1:$A$17718,MATCH(G18214,$G$1:$G$17718,0)),MAX($A$2:$A18213)+1)</f>
        <v>13975</v>
      </c>
      <c r="B18214" t="e">
        <f t="shared" si="341"/>
        <v>#N/A</v>
      </c>
      <c r="C18214" t="str">
        <f t="shared" si="342"/>
        <v>poet biorefining - marion, llc</v>
      </c>
      <c r="G18214">
        <v>63829</v>
      </c>
      <c r="H18214" s="2" t="s">
        <v>23297</v>
      </c>
      <c r="I18214">
        <v>63510</v>
      </c>
      <c r="J18214" t="s">
        <v>23297</v>
      </c>
      <c r="K18214" t="s">
        <v>22753</v>
      </c>
    </row>
    <row r="18215" spans="1:11" ht="15" customHeight="1" x14ac:dyDescent="0.2">
      <c r="A18215">
        <f>IF(IFERROR((MATCH(G18215,$G$1:$G$17718,0)),0),INDEX($A$1:$A$17718,MATCH(G18215,$G$1:$G$17718,0)),MAX($A$2:$A18214)+1)</f>
        <v>13976</v>
      </c>
      <c r="B18215" t="e">
        <f t="shared" si="341"/>
        <v>#N/A</v>
      </c>
      <c r="C18215" t="str">
        <f t="shared" si="342"/>
        <v>syncarpha northbridge ii hybrid</v>
      </c>
      <c r="G18215">
        <v>62978</v>
      </c>
      <c r="H18215" s="2" t="s">
        <v>23298</v>
      </c>
      <c r="I18215">
        <v>62825</v>
      </c>
      <c r="J18215" t="s">
        <v>23299</v>
      </c>
      <c r="K18215" t="s">
        <v>22753</v>
      </c>
    </row>
    <row r="18216" spans="1:11" ht="15" customHeight="1" x14ac:dyDescent="0.2">
      <c r="A18216">
        <f>IF(IFERROR((MATCH(G18216,$G$1:$G$17718,0)),0),INDEX($A$1:$A$17718,MATCH(G18216,$G$1:$G$17718,0)),MAX($A$2:$A18215)+1)</f>
        <v>13977</v>
      </c>
      <c r="B18216" t="e">
        <f t="shared" si="341"/>
        <v>#N/A</v>
      </c>
      <c r="C18216" t="str">
        <f t="shared" si="342"/>
        <v>finchville solar, llc hybrid</v>
      </c>
      <c r="G18216">
        <v>62999</v>
      </c>
      <c r="H18216" s="2" t="s">
        <v>23300</v>
      </c>
      <c r="I18216">
        <v>61012</v>
      </c>
      <c r="J18216" t="s">
        <v>23025</v>
      </c>
      <c r="K18216" t="s">
        <v>22753</v>
      </c>
    </row>
    <row r="18217" spans="1:11" ht="15" customHeight="1" x14ac:dyDescent="0.2">
      <c r="A18217">
        <f>IF(IFERROR((MATCH(G18217,$G$1:$G$17718,0)),0),INDEX($A$1:$A$17718,MATCH(G18217,$G$1:$G$17718,0)),MAX($A$2:$A18216)+1)</f>
        <v>13978</v>
      </c>
      <c r="B18217" t="e">
        <f t="shared" si="341"/>
        <v>#N/A</v>
      </c>
      <c r="C18217" t="str">
        <f t="shared" si="342"/>
        <v>pohatcong solar farm</v>
      </c>
      <c r="G18217">
        <v>63150</v>
      </c>
      <c r="H18217" s="2" t="s">
        <v>23301</v>
      </c>
      <c r="I18217">
        <v>56990</v>
      </c>
      <c r="J18217" t="s">
        <v>20781</v>
      </c>
      <c r="K18217" t="s">
        <v>22753</v>
      </c>
    </row>
    <row r="18218" spans="1:11" ht="15" customHeight="1" x14ac:dyDescent="0.2">
      <c r="A18218">
        <f>IF(IFERROR((MATCH(G18218,$G$1:$G$17718,0)),0),INDEX($A$1:$A$17718,MATCH(G18218,$G$1:$G$17718,0)),MAX($A$2:$A18217)+1)</f>
        <v>13979</v>
      </c>
      <c r="B18218" t="e">
        <f t="shared" si="341"/>
        <v>#N/A</v>
      </c>
      <c r="C18218" t="str">
        <f t="shared" si="342"/>
        <v>ibm solar</v>
      </c>
      <c r="G18218">
        <v>63869</v>
      </c>
      <c r="H18218" s="2" t="s">
        <v>23302</v>
      </c>
      <c r="I18218">
        <v>60293</v>
      </c>
      <c r="J18218" t="s">
        <v>23303</v>
      </c>
      <c r="K18218" t="s">
        <v>22753</v>
      </c>
    </row>
    <row r="18219" spans="1:11" ht="15" customHeight="1" x14ac:dyDescent="0.2">
      <c r="A18219">
        <f>IF(IFERROR((MATCH(G18219,$G$1:$G$17718,0)),0),INDEX($A$1:$A$17718,MATCH(G18219,$G$1:$G$17718,0)),MAX($A$2:$A18218)+1)</f>
        <v>13980</v>
      </c>
      <c r="B18219" t="e">
        <f t="shared" si="341"/>
        <v>#N/A</v>
      </c>
      <c r="C18219" t="str">
        <f t="shared" si="342"/>
        <v>randall solar project hybrid</v>
      </c>
      <c r="G18219">
        <v>63475</v>
      </c>
      <c r="H18219" s="2" t="s">
        <v>23304</v>
      </c>
      <c r="I18219">
        <v>61012</v>
      </c>
      <c r="J18219" t="s">
        <v>23025</v>
      </c>
      <c r="K18219" t="s">
        <v>22753</v>
      </c>
    </row>
    <row r="18220" spans="1:11" ht="15" customHeight="1" x14ac:dyDescent="0.2">
      <c r="A18220">
        <f>IF(IFERROR((MATCH(G18220,$G$1:$G$17718,0)),0),INDEX($A$1:$A$17718,MATCH(G18220,$G$1:$G$17718,0)),MAX($A$2:$A18219)+1)</f>
        <v>13981</v>
      </c>
      <c r="B18220" t="e">
        <f t="shared" si="341"/>
        <v>#N/A</v>
      </c>
      <c r="C18220" t="str">
        <f t="shared" si="342"/>
        <v>williamsville hybrid</v>
      </c>
      <c r="G18220">
        <v>63805</v>
      </c>
      <c r="H18220" s="2" t="s">
        <v>23305</v>
      </c>
      <c r="I18220">
        <v>63490</v>
      </c>
      <c r="J18220" t="s">
        <v>23306</v>
      </c>
      <c r="K18220" t="s">
        <v>22753</v>
      </c>
    </row>
    <row r="18221" spans="1:11" ht="15" customHeight="1" x14ac:dyDescent="0.2">
      <c r="A18221">
        <f>IF(IFERROR((MATCH(G18221,$G$1:$G$17718,0)),0),INDEX($A$1:$A$17718,MATCH(G18221,$G$1:$G$17718,0)),MAX($A$2:$A18220)+1)</f>
        <v>13982</v>
      </c>
      <c r="B18221" t="e">
        <f t="shared" si="341"/>
        <v>#N/A</v>
      </c>
      <c r="C18221" t="str">
        <f t="shared" si="342"/>
        <v>swm fuel cell</v>
      </c>
      <c r="G18221">
        <v>63661</v>
      </c>
      <c r="H18221" s="2" t="s">
        <v>23307</v>
      </c>
      <c r="I18221">
        <v>63369</v>
      </c>
      <c r="J18221" t="s">
        <v>23308</v>
      </c>
      <c r="K18221" t="s">
        <v>22753</v>
      </c>
    </row>
    <row r="18222" spans="1:11" ht="15" customHeight="1" x14ac:dyDescent="0.2">
      <c r="A18222">
        <f>IF(IFERROR((MATCH(G18222,$G$1:$G$17718,0)),0),INDEX($A$1:$A$17718,MATCH(G18222,$G$1:$G$17718,0)),MAX($A$2:$A18221)+1)</f>
        <v>13983</v>
      </c>
      <c r="B18222" t="e">
        <f t="shared" si="341"/>
        <v>#N/A</v>
      </c>
      <c r="C18222" t="str">
        <f t="shared" si="342"/>
        <v>sierra pacific industries (2042-rd)</v>
      </c>
      <c r="G18222">
        <v>63416</v>
      </c>
      <c r="H18222" s="2" t="s">
        <v>23309</v>
      </c>
      <c r="I18222">
        <v>17164</v>
      </c>
      <c r="J18222" t="s">
        <v>23310</v>
      </c>
      <c r="K18222" t="s">
        <v>22753</v>
      </c>
    </row>
    <row r="18223" spans="1:11" ht="15" customHeight="1" x14ac:dyDescent="0.2">
      <c r="A18223">
        <f>IF(IFERROR((MATCH(G18223,$G$1:$G$17718,0)),0),INDEX($A$1:$A$17718,MATCH(G18223,$G$1:$G$17718,0)),MAX($A$2:$A18222)+1)</f>
        <v>13984</v>
      </c>
      <c r="B18223" t="e">
        <f t="shared" si="341"/>
        <v>#N/A</v>
      </c>
      <c r="C18223" t="str">
        <f t="shared" si="342"/>
        <v>cisco</v>
      </c>
      <c r="G18223">
        <v>63431</v>
      </c>
      <c r="H18223" s="2" t="s">
        <v>23311</v>
      </c>
      <c r="I18223">
        <v>59496</v>
      </c>
      <c r="J18223" t="s">
        <v>22091</v>
      </c>
      <c r="K18223" t="s">
        <v>22753</v>
      </c>
    </row>
    <row r="18224" spans="1:11" ht="15" customHeight="1" x14ac:dyDescent="0.2">
      <c r="A18224">
        <f>IF(IFERROR((MATCH(G18224,$G$1:$G$17718,0)),0),INDEX($A$1:$A$17718,MATCH(G18224,$G$1:$G$17718,0)),MAX($A$2:$A18223)+1)</f>
        <v>13985</v>
      </c>
      <c r="B18224" t="e">
        <f t="shared" si="341"/>
        <v>#N/A</v>
      </c>
      <c r="C18224" t="str">
        <f t="shared" si="342"/>
        <v>ryan road solar llc hybrid</v>
      </c>
      <c r="G18224">
        <v>63044</v>
      </c>
      <c r="H18224" s="2" t="s">
        <v>23312</v>
      </c>
      <c r="I18224">
        <v>61012</v>
      </c>
      <c r="J18224" t="s">
        <v>23025</v>
      </c>
      <c r="K18224" t="s">
        <v>22753</v>
      </c>
    </row>
    <row r="18225" spans="1:11" ht="15" customHeight="1" x14ac:dyDescent="0.2">
      <c r="A18225">
        <f>IF(IFERROR((MATCH(G18225,$G$1:$G$17718,0)),0),INDEX($A$1:$A$17718,MATCH(G18225,$G$1:$G$17718,0)),MAX($A$2:$A18224)+1)</f>
        <v>13986</v>
      </c>
      <c r="B18225" t="e">
        <f t="shared" si="341"/>
        <v>#N/A</v>
      </c>
      <c r="C18225" t="str">
        <f t="shared" si="342"/>
        <v>syncarpha blandford hybrid csg</v>
      </c>
      <c r="G18225">
        <v>62975</v>
      </c>
      <c r="H18225" s="2" t="s">
        <v>23313</v>
      </c>
      <c r="I18225">
        <v>62822</v>
      </c>
      <c r="J18225" t="s">
        <v>23314</v>
      </c>
      <c r="K18225" t="s">
        <v>22753</v>
      </c>
    </row>
    <row r="18226" spans="1:11" ht="15" customHeight="1" x14ac:dyDescent="0.2">
      <c r="A18226">
        <f>IF(IFERROR((MATCH(G18226,$G$1:$G$17718,0)),0),INDEX($A$1:$A$17718,MATCH(G18226,$G$1:$G$17718,0)),MAX($A$2:$A18225)+1)</f>
        <v>13987</v>
      </c>
      <c r="B18226" t="e">
        <f t="shared" si="341"/>
        <v>#N/A</v>
      </c>
      <c r="C18226" t="str">
        <f t="shared" si="342"/>
        <v>asheville-rock hill battery</v>
      </c>
      <c r="G18226">
        <v>63064</v>
      </c>
      <c r="H18226" s="2" t="s">
        <v>23315</v>
      </c>
      <c r="I18226">
        <v>3046</v>
      </c>
      <c r="K18226" t="s">
        <v>22753</v>
      </c>
    </row>
    <row r="18227" spans="1:11" ht="15" customHeight="1" x14ac:dyDescent="0.2">
      <c r="A18227">
        <f>IF(IFERROR((MATCH(G18227,$G$1:$G$17718,0)),0),INDEX($A$1:$A$17718,MATCH(G18227,$G$1:$G$17718,0)),MAX($A$2:$A18226)+1)</f>
        <v>13988</v>
      </c>
      <c r="B18227" t="e">
        <f t="shared" si="341"/>
        <v>#N/A</v>
      </c>
      <c r="C18227" t="str">
        <f t="shared" si="342"/>
        <v>franklin solar</v>
      </c>
      <c r="G18227">
        <v>63149</v>
      </c>
      <c r="H18227" s="2" t="s">
        <v>21192</v>
      </c>
      <c r="I18227">
        <v>56990</v>
      </c>
      <c r="J18227" t="s">
        <v>20781</v>
      </c>
      <c r="K18227" t="s">
        <v>22753</v>
      </c>
    </row>
    <row r="18228" spans="1:11" ht="15" customHeight="1" x14ac:dyDescent="0.2">
      <c r="A18228">
        <f>IF(IFERROR((MATCH(G18228,$G$1:$G$17718,0)),0),INDEX($A$1:$A$17718,MATCH(G18228,$G$1:$G$17718,0)),MAX($A$2:$A18227)+1)</f>
        <v>13989</v>
      </c>
      <c r="B18228" t="e">
        <f t="shared" si="341"/>
        <v>#N/A</v>
      </c>
      <c r="C18228" t="str">
        <f t="shared" si="342"/>
        <v>syncarpha millbury hybrid</v>
      </c>
      <c r="G18228">
        <v>62974</v>
      </c>
      <c r="H18228" s="2" t="s">
        <v>23316</v>
      </c>
      <c r="I18228">
        <v>62820</v>
      </c>
      <c r="J18228" t="s">
        <v>23317</v>
      </c>
      <c r="K18228" t="s">
        <v>22753</v>
      </c>
    </row>
    <row r="18229" spans="1:11" ht="15" customHeight="1" x14ac:dyDescent="0.2">
      <c r="A18229">
        <f>IF(IFERROR((MATCH(G18229,$G$1:$G$17718,0)),0),INDEX($A$1:$A$17718,MATCH(G18229,$G$1:$G$17718,0)),MAX($A$2:$A18228)+1)</f>
        <v>13990</v>
      </c>
      <c r="B18229" t="e">
        <f t="shared" si="341"/>
        <v>#N/A</v>
      </c>
      <c r="C18229" t="str">
        <f t="shared" si="342"/>
        <v>syncarpha northbridge i hybrid</v>
      </c>
      <c r="G18229">
        <v>62977</v>
      </c>
      <c r="H18229" s="2" t="s">
        <v>23318</v>
      </c>
      <c r="I18229">
        <v>62824</v>
      </c>
      <c r="J18229" t="s">
        <v>23319</v>
      </c>
      <c r="K18229" t="s">
        <v>22753</v>
      </c>
    </row>
    <row r="18230" spans="1:11" ht="15" customHeight="1" x14ac:dyDescent="0.2">
      <c r="A18230">
        <f>IF(IFERROR((MATCH(G18230,$G$1:$G$17718,0)),0),INDEX($A$1:$A$17718,MATCH(G18230,$G$1:$G$17718,0)),MAX($A$2:$A18229)+1)</f>
        <v>13991</v>
      </c>
      <c r="B18230" t="e">
        <f t="shared" si="341"/>
        <v>#N/A</v>
      </c>
      <c r="C18230" t="str">
        <f t="shared" si="342"/>
        <v>syncarpha puddon i hybrid</v>
      </c>
      <c r="G18230">
        <v>62969</v>
      </c>
      <c r="H18230" s="2" t="s">
        <v>23320</v>
      </c>
      <c r="I18230">
        <v>62826</v>
      </c>
      <c r="J18230" t="s">
        <v>23321</v>
      </c>
      <c r="K18230" t="s">
        <v>22753</v>
      </c>
    </row>
    <row r="18231" spans="1:11" ht="15" customHeight="1" x14ac:dyDescent="0.2">
      <c r="A18231">
        <f>IF(IFERROR((MATCH(G18231,$G$1:$G$17718,0)),0),INDEX($A$1:$A$17718,MATCH(G18231,$G$1:$G$17718,0)),MAX($A$2:$A18230)+1)</f>
        <v>13992</v>
      </c>
      <c r="B18231" t="e">
        <f t="shared" ref="B18231:B18294" si="343">IF(COUNTIF($G$1:$G$17718,G18231&gt;0),0,INDEX($A$1:$A$17718,MATCH(G18231,$G$1:$G$17718,0)))</f>
        <v>#N/A</v>
      </c>
      <c r="C18231" t="str">
        <f t="shared" si="342"/>
        <v>syncarpha puddon ii hybrid</v>
      </c>
      <c r="G18231">
        <v>62970</v>
      </c>
      <c r="H18231" s="2" t="s">
        <v>23322</v>
      </c>
      <c r="I18231">
        <v>62827</v>
      </c>
      <c r="J18231" t="s">
        <v>23323</v>
      </c>
      <c r="K18231" t="s">
        <v>22753</v>
      </c>
    </row>
    <row r="18232" spans="1:11" ht="15" customHeight="1" x14ac:dyDescent="0.2">
      <c r="A18232">
        <f>IF(IFERROR((MATCH(G18232,$G$1:$G$17718,0)),0),INDEX($A$1:$A$17718,MATCH(G18232,$G$1:$G$17718,0)),MAX($A$2:$A18231)+1)</f>
        <v>13993</v>
      </c>
      <c r="B18232" t="e">
        <f t="shared" si="343"/>
        <v>#N/A</v>
      </c>
      <c r="C18232" t="str">
        <f t="shared" si="342"/>
        <v>rt 52 walden solar 1, llc hybrid</v>
      </c>
      <c r="G18232">
        <v>63000</v>
      </c>
      <c r="H18232" s="2" t="s">
        <v>23324</v>
      </c>
      <c r="I18232">
        <v>61012</v>
      </c>
      <c r="J18232" t="s">
        <v>23025</v>
      </c>
      <c r="K18232" t="s">
        <v>22753</v>
      </c>
    </row>
    <row r="18233" spans="1:11" ht="15" customHeight="1" x14ac:dyDescent="0.2">
      <c r="A18233">
        <f>IF(IFERROR((MATCH(G18233,$G$1:$G$17718,0)),0),INDEX($A$1:$A$17718,MATCH(G18233,$G$1:$G$17718,0)),MAX($A$2:$A18232)+1)</f>
        <v>13994</v>
      </c>
      <c r="B18233" t="e">
        <f t="shared" si="343"/>
        <v>#N/A</v>
      </c>
      <c r="C18233" t="str">
        <f t="shared" si="342"/>
        <v>hwy 158 pv</v>
      </c>
      <c r="G18233">
        <v>63566</v>
      </c>
      <c r="H18233" s="2" t="s">
        <v>23325</v>
      </c>
      <c r="I18233">
        <v>58970</v>
      </c>
      <c r="J18233" t="s">
        <v>20665</v>
      </c>
      <c r="K18233" t="s">
        <v>22753</v>
      </c>
    </row>
    <row r="18234" spans="1:11" ht="15" customHeight="1" x14ac:dyDescent="0.2">
      <c r="A18234">
        <f>IF(IFERROR((MATCH(G18234,$G$1:$G$17718,0)),0),INDEX($A$1:$A$17718,MATCH(G18234,$G$1:$G$17718,0)),MAX($A$2:$A18233)+1)</f>
        <v>13995</v>
      </c>
      <c r="B18234" t="e">
        <f t="shared" si="343"/>
        <v>#N/A</v>
      </c>
      <c r="C18234" t="str">
        <f t="shared" si="342"/>
        <v>oxford pv - bd solar oxford llc</v>
      </c>
      <c r="G18234">
        <v>63897</v>
      </c>
      <c r="H18234" s="2" t="s">
        <v>23326</v>
      </c>
      <c r="I18234">
        <v>63565</v>
      </c>
      <c r="J18234" t="s">
        <v>23327</v>
      </c>
      <c r="K18234" t="s">
        <v>22753</v>
      </c>
    </row>
    <row r="18235" spans="1:11" ht="15" customHeight="1" x14ac:dyDescent="0.2">
      <c r="A18235">
        <f>IF(IFERROR((MATCH(G18235,$G$1:$G$17718,0)),0),INDEX($A$1:$A$17718,MATCH(G18235,$G$1:$G$17718,0)),MAX($A$2:$A18234)+1)</f>
        <v>13996</v>
      </c>
      <c r="B18235" t="e">
        <f t="shared" si="343"/>
        <v>#N/A</v>
      </c>
      <c r="C18235" t="str">
        <f t="shared" si="342"/>
        <v>jacobi medical center</v>
      </c>
      <c r="G18235">
        <v>63646</v>
      </c>
      <c r="H18235" s="2" t="s">
        <v>23328</v>
      </c>
      <c r="I18235">
        <v>63353</v>
      </c>
      <c r="J18235" t="s">
        <v>23328</v>
      </c>
      <c r="K18235" t="s">
        <v>22753</v>
      </c>
    </row>
    <row r="18236" spans="1:11" ht="15" customHeight="1" x14ac:dyDescent="0.2">
      <c r="A18236">
        <f>IF(IFERROR((MATCH(G18236,$G$1:$G$17718,0)),0),INDEX($A$1:$A$17718,MATCH(G18236,$G$1:$G$17718,0)),MAX($A$2:$A18235)+1)</f>
        <v>13997</v>
      </c>
      <c r="B18236" t="e">
        <f t="shared" si="343"/>
        <v>#N/A</v>
      </c>
      <c r="C18236" t="str">
        <f t="shared" si="342"/>
        <v>hopkins hill csg</v>
      </c>
      <c r="G18236">
        <v>63136</v>
      </c>
      <c r="H18236" s="2" t="s">
        <v>23329</v>
      </c>
      <c r="I18236">
        <v>62918</v>
      </c>
      <c r="J18236" t="s">
        <v>23330</v>
      </c>
      <c r="K18236" t="s">
        <v>22753</v>
      </c>
    </row>
    <row r="18237" spans="1:11" ht="15" customHeight="1" x14ac:dyDescent="0.2">
      <c r="A18237">
        <f>IF(IFERROR((MATCH(G18237,$G$1:$G$17718,0)),0),INDEX($A$1:$A$17718,MATCH(G18237,$G$1:$G$17718,0)),MAX($A$2:$A18236)+1)</f>
        <v>13998</v>
      </c>
      <c r="B18237" t="e">
        <f t="shared" si="343"/>
        <v>#N/A</v>
      </c>
      <c r="C18237" t="str">
        <f t="shared" si="342"/>
        <v>lakehurst solar</v>
      </c>
      <c r="G18237">
        <v>63503</v>
      </c>
      <c r="H18237" s="2" t="s">
        <v>23331</v>
      </c>
      <c r="I18237">
        <v>56769</v>
      </c>
      <c r="J18237" t="s">
        <v>20683</v>
      </c>
      <c r="K18237" t="s">
        <v>22753</v>
      </c>
    </row>
    <row r="18238" spans="1:11" ht="15" customHeight="1" x14ac:dyDescent="0.2">
      <c r="A18238">
        <f>IF(IFERROR((MATCH(G18238,$G$1:$G$17718,0)),0),INDEX($A$1:$A$17718,MATCH(G18238,$G$1:$G$17718,0)),MAX($A$2:$A18237)+1)</f>
        <v>13999</v>
      </c>
      <c r="B18238" t="e">
        <f t="shared" si="343"/>
        <v>#N/A</v>
      </c>
      <c r="C18238" t="str">
        <f t="shared" si="342"/>
        <v>tpe whitney solar, llc</v>
      </c>
      <c r="G18238">
        <v>63180</v>
      </c>
      <c r="H18238" s="2" t="s">
        <v>23332</v>
      </c>
      <c r="I18238">
        <v>62627</v>
      </c>
      <c r="J18238" t="s">
        <v>23133</v>
      </c>
      <c r="K18238" t="s">
        <v>22753</v>
      </c>
    </row>
    <row r="18239" spans="1:11" ht="15" customHeight="1" x14ac:dyDescent="0.2">
      <c r="A18239">
        <f>IF(IFERROR((MATCH(G18239,$G$1:$G$17718,0)),0),INDEX($A$1:$A$17718,MATCH(G18239,$G$1:$G$17718,0)),MAX($A$2:$A18238)+1)</f>
        <v>14000</v>
      </c>
      <c r="B18239" t="e">
        <f t="shared" si="343"/>
        <v>#N/A</v>
      </c>
      <c r="C18239" t="str">
        <f t="shared" si="342"/>
        <v>starvation</v>
      </c>
      <c r="G18239">
        <v>63344</v>
      </c>
      <c r="H18239" s="2" t="s">
        <v>23333</v>
      </c>
      <c r="I18239">
        <v>63121</v>
      </c>
      <c r="J18239" t="s">
        <v>23334</v>
      </c>
      <c r="K18239" t="s">
        <v>22753</v>
      </c>
    </row>
    <row r="18240" spans="1:11" ht="15" customHeight="1" x14ac:dyDescent="0.2">
      <c r="A18240">
        <f>IF(IFERROR((MATCH(G18240,$G$1:$G$17718,0)),0),INDEX($A$1:$A$17718,MATCH(G18240,$G$1:$G$17718,0)),MAX($A$2:$A18239)+1)</f>
        <v>14001</v>
      </c>
      <c r="B18240" t="e">
        <f t="shared" si="343"/>
        <v>#N/A</v>
      </c>
      <c r="C18240" t="str">
        <f t="shared" si="342"/>
        <v>fort rock i</v>
      </c>
      <c r="G18240">
        <v>63636</v>
      </c>
      <c r="H18240" s="2" t="s">
        <v>23335</v>
      </c>
      <c r="I18240">
        <v>63339</v>
      </c>
      <c r="J18240" t="s">
        <v>23336</v>
      </c>
      <c r="K18240" t="s">
        <v>22753</v>
      </c>
    </row>
    <row r="18241" spans="1:11" ht="15" customHeight="1" x14ac:dyDescent="0.2">
      <c r="A18241">
        <f>A17848</f>
        <v>13611</v>
      </c>
      <c r="B18241" t="e">
        <f t="shared" si="343"/>
        <v>#N/A</v>
      </c>
      <c r="C18241" t="str">
        <f t="shared" si="342"/>
        <v>turquoise liberty solar</v>
      </c>
      <c r="G18241">
        <v>62980</v>
      </c>
      <c r="H18241" s="2" t="s">
        <v>22748</v>
      </c>
      <c r="I18241">
        <v>57222</v>
      </c>
      <c r="J18241" t="s">
        <v>22749</v>
      </c>
      <c r="K18241" t="s">
        <v>22753</v>
      </c>
    </row>
    <row r="18242" spans="1:11" ht="15" customHeight="1" x14ac:dyDescent="0.2">
      <c r="A18242">
        <f>IF(IFERROR((MATCH(G18242,$G$1:$G$17718,0)),0),INDEX($A$1:$A$17718,MATCH(G18242,$G$1:$G$17718,0)),MAX($A$2:$A18241)+1)</f>
        <v>14002</v>
      </c>
      <c r="B18242" t="e">
        <f t="shared" si="343"/>
        <v>#N/A</v>
      </c>
      <c r="C18242" t="str">
        <f t="shared" ref="C18242:C18305" si="344">IF(H18242="",F18242,H18242)</f>
        <v>kruger energy hertford, llc</v>
      </c>
      <c r="G18242">
        <v>63024</v>
      </c>
      <c r="H18242" s="2" t="s">
        <v>23337</v>
      </c>
      <c r="I18242">
        <v>62883</v>
      </c>
      <c r="J18242" t="s">
        <v>23337</v>
      </c>
      <c r="K18242" t="s">
        <v>22753</v>
      </c>
    </row>
    <row r="18243" spans="1:11" ht="15" customHeight="1" x14ac:dyDescent="0.2">
      <c r="A18243">
        <f>IF(IFERROR((MATCH(G18243,$G$1:$G$17718,0)),0),INDEX($A$1:$A$17718,MATCH(G18243,$G$1:$G$17718,0)),MAX($A$2:$A18242)+1)</f>
        <v>14003</v>
      </c>
      <c r="B18243" t="e">
        <f t="shared" si="343"/>
        <v>#N/A</v>
      </c>
      <c r="C18243" t="str">
        <f t="shared" si="344"/>
        <v>mars solar</v>
      </c>
      <c r="G18243">
        <v>63027</v>
      </c>
      <c r="H18243" s="2" t="s">
        <v>23338</v>
      </c>
      <c r="I18243">
        <v>61060</v>
      </c>
      <c r="J18243" t="s">
        <v>22941</v>
      </c>
      <c r="K18243" t="s">
        <v>22753</v>
      </c>
    </row>
    <row r="18244" spans="1:11" ht="15" customHeight="1" x14ac:dyDescent="0.2">
      <c r="A18244">
        <f>IF(IFERROR((MATCH(G18244,$G$1:$G$17718,0)),0),INDEX($A$1:$A$17718,MATCH(G18244,$G$1:$G$17718,0)),MAX($A$2:$A18243)+1)</f>
        <v>14004</v>
      </c>
      <c r="B18244" t="e">
        <f t="shared" si="343"/>
        <v>#N/A</v>
      </c>
      <c r="C18244" t="str">
        <f t="shared" si="344"/>
        <v>porcher csg</v>
      </c>
      <c r="G18244">
        <v>63348</v>
      </c>
      <c r="H18244" s="2" t="s">
        <v>23339</v>
      </c>
      <c r="I18244">
        <v>60970</v>
      </c>
      <c r="J18244" t="s">
        <v>23340</v>
      </c>
      <c r="K18244" t="s">
        <v>23341</v>
      </c>
    </row>
    <row r="18245" spans="1:11" ht="15" customHeight="1" x14ac:dyDescent="0.2">
      <c r="A18245">
        <f>IF(IFERROR((MATCH(G18245,$G$1:$G$17718,0)),0),INDEX($A$1:$A$17718,MATCH(G18245,$G$1:$G$17718,0)),MAX($A$2:$A18244)+1)</f>
        <v>14005</v>
      </c>
      <c r="B18245" t="e">
        <f t="shared" si="343"/>
        <v>#N/A</v>
      </c>
      <c r="C18245" t="str">
        <f t="shared" si="344"/>
        <v>dedeaux</v>
      </c>
      <c r="G18245">
        <v>63674</v>
      </c>
      <c r="H18245" s="2" t="s">
        <v>23342</v>
      </c>
      <c r="I18245">
        <v>63393</v>
      </c>
      <c r="J18245" t="s">
        <v>23343</v>
      </c>
      <c r="K18245" t="s">
        <v>23341</v>
      </c>
    </row>
    <row r="18246" spans="1:11" ht="15" customHeight="1" x14ac:dyDescent="0.2">
      <c r="A18246">
        <f>IF(IFERROR((MATCH(G18246,$G$1:$G$17718,0)),0),INDEX($A$1:$A$17718,MATCH(G18246,$G$1:$G$17718,0)),MAX($A$2:$A18245)+1)</f>
        <v>14006</v>
      </c>
      <c r="B18246" t="e">
        <f t="shared" si="343"/>
        <v>#N/A</v>
      </c>
      <c r="C18246" t="str">
        <f t="shared" si="344"/>
        <v>greenville</v>
      </c>
      <c r="G18246">
        <v>60512</v>
      </c>
      <c r="H18246" s="2" t="s">
        <v>23344</v>
      </c>
      <c r="I18246">
        <v>63249</v>
      </c>
      <c r="J18246" t="s">
        <v>23345</v>
      </c>
      <c r="K18246" t="s">
        <v>23341</v>
      </c>
    </row>
    <row r="18247" spans="1:11" ht="15" customHeight="1" x14ac:dyDescent="0.2">
      <c r="A18247">
        <f>IF(IFERROR((MATCH(G18247,$G$1:$G$17718,0)),0),INDEX($A$1:$A$17718,MATCH(G18247,$G$1:$G$17718,0)),MAX($A$2:$A18246)+1)</f>
        <v>14007</v>
      </c>
      <c r="B18247" t="e">
        <f t="shared" si="343"/>
        <v>#N/A</v>
      </c>
      <c r="C18247" t="str">
        <f t="shared" si="344"/>
        <v>richland</v>
      </c>
      <c r="G18247">
        <v>60513</v>
      </c>
      <c r="H18247" s="2" t="s">
        <v>20037</v>
      </c>
      <c r="I18247">
        <v>63249</v>
      </c>
      <c r="J18247" t="s">
        <v>23345</v>
      </c>
      <c r="K18247" t="s">
        <v>23341</v>
      </c>
    </row>
    <row r="18248" spans="1:11" ht="15" customHeight="1" x14ac:dyDescent="0.2">
      <c r="A18248">
        <f>IF(IFERROR((MATCH(G18248,$G$1:$G$17718,0)),0),INDEX($A$1:$A$17718,MATCH(G18248,$G$1:$G$17718,0)),MAX($A$2:$A18247)+1)</f>
        <v>14008</v>
      </c>
      <c r="B18248" t="e">
        <f t="shared" si="343"/>
        <v>#N/A</v>
      </c>
      <c r="C18248" t="str">
        <f t="shared" si="344"/>
        <v>vidalia water treatment plant</v>
      </c>
      <c r="G18248">
        <v>60515</v>
      </c>
      <c r="H18248" s="2" t="s">
        <v>23346</v>
      </c>
      <c r="I18248">
        <v>63249</v>
      </c>
      <c r="J18248" t="s">
        <v>23345</v>
      </c>
      <c r="K18248" t="s">
        <v>23341</v>
      </c>
    </row>
    <row r="18249" spans="1:11" ht="15" customHeight="1" x14ac:dyDescent="0.2">
      <c r="A18249">
        <f>IF(IFERROR((MATCH(G18249,$G$1:$G$17718,0)),0),INDEX($A$1:$A$17718,MATCH(G18249,$G$1:$G$17718,0)),MAX($A$2:$A18248)+1)</f>
        <v>14009</v>
      </c>
      <c r="B18249" t="e">
        <f t="shared" si="343"/>
        <v>#N/A</v>
      </c>
      <c r="C18249" t="str">
        <f t="shared" si="344"/>
        <v>novel brooten solar csg</v>
      </c>
      <c r="G18249">
        <v>62961</v>
      </c>
      <c r="H18249" s="2" t="s">
        <v>23347</v>
      </c>
      <c r="I18249">
        <v>62829</v>
      </c>
      <c r="J18249" t="s">
        <v>23348</v>
      </c>
      <c r="K18249" t="s">
        <v>23341</v>
      </c>
    </row>
    <row r="18250" spans="1:11" ht="15" customHeight="1" x14ac:dyDescent="0.2">
      <c r="A18250">
        <f>IF(IFERROR((MATCH(G18250,$G$1:$G$17718,0)),0),INDEX($A$1:$A$17718,MATCH(G18250,$G$1:$G$17718,0)),MAX($A$2:$A18249)+1)</f>
        <v>14010</v>
      </c>
      <c r="B18250" t="e">
        <f t="shared" si="343"/>
        <v>#N/A</v>
      </c>
      <c r="C18250" t="str">
        <f t="shared" si="344"/>
        <v>novel reber solar csg</v>
      </c>
      <c r="G18250">
        <v>62962</v>
      </c>
      <c r="H18250" s="2" t="s">
        <v>23349</v>
      </c>
      <c r="I18250">
        <v>63359</v>
      </c>
      <c r="J18250" t="s">
        <v>23350</v>
      </c>
      <c r="K18250" t="s">
        <v>23341</v>
      </c>
    </row>
    <row r="18251" spans="1:11" ht="15" customHeight="1" x14ac:dyDescent="0.2">
      <c r="A18251">
        <f>IF(IFERROR((MATCH(G18251,$G$1:$G$17718,0)),0),INDEX($A$1:$A$17718,MATCH(G18251,$G$1:$G$17718,0)),MAX($A$2:$A18250)+1)</f>
        <v>14011</v>
      </c>
      <c r="B18251" t="e">
        <f t="shared" si="343"/>
        <v>#N/A</v>
      </c>
      <c r="C18251" t="str">
        <f t="shared" si="344"/>
        <v>novel historical society solar csg</v>
      </c>
      <c r="G18251">
        <v>62963</v>
      </c>
      <c r="H18251" s="2" t="s">
        <v>23351</v>
      </c>
      <c r="I18251">
        <v>63359</v>
      </c>
      <c r="J18251" t="s">
        <v>23350</v>
      </c>
      <c r="K18251" t="s">
        <v>23341</v>
      </c>
    </row>
    <row r="18252" spans="1:11" ht="15" customHeight="1" x14ac:dyDescent="0.2">
      <c r="A18252">
        <f>IF(IFERROR((MATCH(G18252,$G$1:$G$17718,0)),0),INDEX($A$1:$A$17718,MATCH(G18252,$G$1:$G$17718,0)),MAX($A$2:$A18251)+1)</f>
        <v>14012</v>
      </c>
      <c r="B18252" t="e">
        <f t="shared" si="343"/>
        <v>#N/A</v>
      </c>
      <c r="C18252" t="str">
        <f t="shared" si="344"/>
        <v>novel herber solar csg</v>
      </c>
      <c r="G18252">
        <v>62966</v>
      </c>
      <c r="H18252" s="2" t="s">
        <v>23352</v>
      </c>
      <c r="I18252">
        <v>62832</v>
      </c>
      <c r="J18252" t="s">
        <v>23353</v>
      </c>
      <c r="K18252" t="s">
        <v>23341</v>
      </c>
    </row>
    <row r="18253" spans="1:11" ht="15" customHeight="1" x14ac:dyDescent="0.2">
      <c r="A18253">
        <f>IF(IFERROR((MATCH(G18253,$G$1:$G$17718,0)),0),INDEX($A$1:$A$17718,MATCH(G18253,$G$1:$G$17718,0)),MAX($A$2:$A18252)+1)</f>
        <v>14013</v>
      </c>
      <c r="B18253" t="e">
        <f t="shared" si="343"/>
        <v>#N/A</v>
      </c>
      <c r="C18253" t="str">
        <f t="shared" si="344"/>
        <v>novel herickhoff solar csg</v>
      </c>
      <c r="G18253">
        <v>62967</v>
      </c>
      <c r="H18253" s="2" t="s">
        <v>23354</v>
      </c>
      <c r="I18253">
        <v>62833</v>
      </c>
      <c r="J18253" t="s">
        <v>23355</v>
      </c>
      <c r="K18253" t="s">
        <v>23341</v>
      </c>
    </row>
    <row r="18254" spans="1:11" ht="15" customHeight="1" x14ac:dyDescent="0.2">
      <c r="A18254">
        <f>IF(IFERROR((MATCH(G18254,$G$1:$G$17718,0)),0),INDEX($A$1:$A$17718,MATCH(G18254,$G$1:$G$17718,0)),MAX($A$2:$A18253)+1)</f>
        <v>14014</v>
      </c>
      <c r="B18254" t="e">
        <f t="shared" si="343"/>
        <v>#N/A</v>
      </c>
      <c r="C18254" t="str">
        <f t="shared" si="344"/>
        <v>novel decook solar csg</v>
      </c>
      <c r="G18254">
        <v>62979</v>
      </c>
      <c r="H18254" s="2" t="s">
        <v>23356</v>
      </c>
      <c r="I18254">
        <v>62837</v>
      </c>
      <c r="J18254" t="s">
        <v>23357</v>
      </c>
      <c r="K18254" t="s">
        <v>23341</v>
      </c>
    </row>
    <row r="18255" spans="1:11" ht="15" customHeight="1" x14ac:dyDescent="0.2">
      <c r="A18255">
        <f>IF(IFERROR((MATCH(G18255,$G$1:$G$17718,0)),0),INDEX($A$1:$A$17718,MATCH(G18255,$G$1:$G$17718,0)),MAX($A$2:$A18254)+1)</f>
        <v>14015</v>
      </c>
      <c r="B18255" t="e">
        <f t="shared" si="343"/>
        <v>#N/A</v>
      </c>
      <c r="C18255" t="str">
        <f t="shared" si="344"/>
        <v>novel schmoll farms solar csg</v>
      </c>
      <c r="G18255">
        <v>62982</v>
      </c>
      <c r="H18255" s="2" t="s">
        <v>23358</v>
      </c>
      <c r="I18255">
        <v>62846</v>
      </c>
      <c r="J18255" t="s">
        <v>23359</v>
      </c>
      <c r="K18255" t="s">
        <v>23341</v>
      </c>
    </row>
    <row r="18256" spans="1:11" ht="15" customHeight="1" x14ac:dyDescent="0.2">
      <c r="A18256">
        <f>IF(IFERROR((MATCH(G18256,$G$1:$G$17718,0)),0),INDEX($A$1:$A$17718,MATCH(G18256,$G$1:$G$17718,0)),MAX($A$2:$A18255)+1)</f>
        <v>14016</v>
      </c>
      <c r="B18256" t="e">
        <f t="shared" si="343"/>
        <v>#N/A</v>
      </c>
      <c r="C18256" t="str">
        <f t="shared" si="344"/>
        <v>novel pederson solar csg</v>
      </c>
      <c r="G18256">
        <v>62983</v>
      </c>
      <c r="H18256" s="2" t="s">
        <v>23360</v>
      </c>
      <c r="I18256">
        <v>62847</v>
      </c>
      <c r="J18256" t="s">
        <v>23361</v>
      </c>
      <c r="K18256" t="s">
        <v>23341</v>
      </c>
    </row>
    <row r="18257" spans="1:11" ht="15" customHeight="1" x14ac:dyDescent="0.2">
      <c r="A18257">
        <f>IF(IFERROR((MATCH(G18257,$G$1:$G$17718,0)),0),INDEX($A$1:$A$17718,MATCH(G18257,$G$1:$G$17718,0)),MAX($A$2:$A18256)+1)</f>
        <v>14017</v>
      </c>
      <c r="B18257" t="e">
        <f t="shared" si="343"/>
        <v>#N/A</v>
      </c>
      <c r="C18257" t="str">
        <f t="shared" si="344"/>
        <v>novel jewison solar csg</v>
      </c>
      <c r="G18257">
        <v>62984</v>
      </c>
      <c r="H18257" s="2" t="s">
        <v>23362</v>
      </c>
      <c r="I18257">
        <v>62848</v>
      </c>
      <c r="J18257" t="s">
        <v>23363</v>
      </c>
      <c r="K18257" t="s">
        <v>23341</v>
      </c>
    </row>
    <row r="18258" spans="1:11" ht="15" customHeight="1" x14ac:dyDescent="0.2">
      <c r="A18258">
        <f>IF(IFERROR((MATCH(G18258,$G$1:$G$17718,0)),0),INDEX($A$1:$A$17718,MATCH(G18258,$G$1:$G$17718,0)),MAX($A$2:$A18257)+1)</f>
        <v>14018</v>
      </c>
      <c r="B18258" t="e">
        <f t="shared" si="343"/>
        <v>#N/A</v>
      </c>
      <c r="C18258" t="str">
        <f t="shared" si="344"/>
        <v>novel byron solar csg</v>
      </c>
      <c r="G18258">
        <v>62985</v>
      </c>
      <c r="H18258" s="2" t="s">
        <v>23364</v>
      </c>
      <c r="I18258">
        <v>62849</v>
      </c>
      <c r="J18258" t="s">
        <v>23365</v>
      </c>
      <c r="K18258" t="s">
        <v>23341</v>
      </c>
    </row>
    <row r="18259" spans="1:11" ht="15" customHeight="1" x14ac:dyDescent="0.2">
      <c r="A18259">
        <f>IF(IFERROR((MATCH(G18259,$G$1:$G$17718,0)),0),INDEX($A$1:$A$17718,MATCH(G18259,$G$1:$G$17718,0)),MAX($A$2:$A18258)+1)</f>
        <v>14019</v>
      </c>
      <c r="B18259" t="e">
        <f t="shared" si="343"/>
        <v>#N/A</v>
      </c>
      <c r="C18259" t="str">
        <f t="shared" si="344"/>
        <v>novel kanewischer solar csg</v>
      </c>
      <c r="G18259">
        <v>62986</v>
      </c>
      <c r="H18259" s="2" t="s">
        <v>23366</v>
      </c>
      <c r="I18259">
        <v>62850</v>
      </c>
      <c r="J18259" t="s">
        <v>23367</v>
      </c>
      <c r="K18259" t="s">
        <v>23341</v>
      </c>
    </row>
    <row r="18260" spans="1:11" ht="15" customHeight="1" x14ac:dyDescent="0.2">
      <c r="A18260">
        <f>IF(IFERROR((MATCH(G18260,$G$1:$G$17718,0)),0),INDEX($A$1:$A$17718,MATCH(G18260,$G$1:$G$17718,0)),MAX($A$2:$A18259)+1)</f>
        <v>14020</v>
      </c>
      <c r="B18260" t="e">
        <f t="shared" si="343"/>
        <v>#N/A</v>
      </c>
      <c r="C18260" t="str">
        <f t="shared" si="344"/>
        <v>novel bartel solar csg</v>
      </c>
      <c r="G18260">
        <v>63004</v>
      </c>
      <c r="H18260" s="2" t="s">
        <v>23368</v>
      </c>
      <c r="I18260">
        <v>62863</v>
      </c>
      <c r="J18260" t="s">
        <v>23369</v>
      </c>
      <c r="K18260" t="s">
        <v>23341</v>
      </c>
    </row>
    <row r="18261" spans="1:11" ht="15" customHeight="1" x14ac:dyDescent="0.2">
      <c r="A18261">
        <f>IF(IFERROR((MATCH(G18261,$G$1:$G$17718,0)),0),INDEX($A$1:$A$17718,MATCH(G18261,$G$1:$G$17718,0)),MAX($A$2:$A18260)+1)</f>
        <v>14021</v>
      </c>
      <c r="B18261" t="e">
        <f t="shared" si="343"/>
        <v>#N/A</v>
      </c>
      <c r="C18261" t="str">
        <f t="shared" si="344"/>
        <v>novel haley solar csg</v>
      </c>
      <c r="G18261">
        <v>63005</v>
      </c>
      <c r="H18261" s="2" t="s">
        <v>23370</v>
      </c>
      <c r="I18261">
        <v>62864</v>
      </c>
      <c r="J18261" t="s">
        <v>23371</v>
      </c>
      <c r="K18261" t="s">
        <v>23341</v>
      </c>
    </row>
    <row r="18262" spans="1:11" ht="15" customHeight="1" x14ac:dyDescent="0.2">
      <c r="A18262">
        <f>IF(IFERROR((MATCH(G18262,$G$1:$G$17718,0)),0),INDEX($A$1:$A$17718,MATCH(G18262,$G$1:$G$17718,0)),MAX($A$2:$A18261)+1)</f>
        <v>14022</v>
      </c>
      <c r="B18262" t="e">
        <f t="shared" si="343"/>
        <v>#N/A</v>
      </c>
      <c r="C18262" t="str">
        <f t="shared" si="344"/>
        <v>novel holmquist solar csg</v>
      </c>
      <c r="G18262">
        <v>63006</v>
      </c>
      <c r="H18262" s="2" t="s">
        <v>23372</v>
      </c>
      <c r="I18262">
        <v>62865</v>
      </c>
      <c r="J18262" t="s">
        <v>23373</v>
      </c>
      <c r="K18262" t="s">
        <v>23341</v>
      </c>
    </row>
    <row r="18263" spans="1:11" ht="15" customHeight="1" x14ac:dyDescent="0.2">
      <c r="A18263">
        <f>IF(IFERROR((MATCH(G18263,$G$1:$G$17718,0)),0),INDEX($A$1:$A$17718,MATCH(G18263,$G$1:$G$17718,0)),MAX($A$2:$A18262)+1)</f>
        <v>14023</v>
      </c>
      <c r="B18263" t="e">
        <f t="shared" si="343"/>
        <v>#N/A</v>
      </c>
      <c r="C18263" t="str">
        <f t="shared" si="344"/>
        <v>novel mndot solar csg</v>
      </c>
      <c r="G18263">
        <v>63007</v>
      </c>
      <c r="H18263" s="2" t="s">
        <v>23374</v>
      </c>
      <c r="I18263">
        <v>62866</v>
      </c>
      <c r="J18263" t="s">
        <v>23375</v>
      </c>
      <c r="K18263" t="s">
        <v>23341</v>
      </c>
    </row>
    <row r="18264" spans="1:11" ht="15" customHeight="1" x14ac:dyDescent="0.2">
      <c r="A18264">
        <f>IF(IFERROR((MATCH(G18264,$G$1:$G$17718,0)),0),INDEX($A$1:$A$17718,MATCH(G18264,$G$1:$G$17718,0)),MAX($A$2:$A18263)+1)</f>
        <v>14024</v>
      </c>
      <c r="B18264" t="e">
        <f t="shared" si="343"/>
        <v>#N/A</v>
      </c>
      <c r="C18264" t="str">
        <f t="shared" si="344"/>
        <v>novel winegar partnership solar csg</v>
      </c>
      <c r="G18264">
        <v>63008</v>
      </c>
      <c r="H18264" s="2" t="s">
        <v>23376</v>
      </c>
      <c r="I18264">
        <v>62867</v>
      </c>
      <c r="J18264" t="s">
        <v>23376</v>
      </c>
      <c r="K18264" t="s">
        <v>23341</v>
      </c>
    </row>
    <row r="18265" spans="1:11" ht="15" customHeight="1" x14ac:dyDescent="0.2">
      <c r="A18265">
        <f>IF(IFERROR((MATCH(G18265,$G$1:$G$17718,0)),0),INDEX($A$1:$A$17718,MATCH(G18265,$G$1:$G$17718,0)),MAX($A$2:$A18264)+1)</f>
        <v>14025</v>
      </c>
      <c r="B18265" t="e">
        <f t="shared" si="343"/>
        <v>#N/A</v>
      </c>
      <c r="C18265" t="str">
        <f t="shared" si="344"/>
        <v>novel peter solar csg</v>
      </c>
      <c r="G18265">
        <v>63009</v>
      </c>
      <c r="H18265" s="2" t="s">
        <v>23377</v>
      </c>
      <c r="I18265">
        <v>62868</v>
      </c>
      <c r="J18265" t="s">
        <v>23378</v>
      </c>
      <c r="K18265" t="s">
        <v>23341</v>
      </c>
    </row>
    <row r="18266" spans="1:11" ht="15" customHeight="1" x14ac:dyDescent="0.2">
      <c r="A18266">
        <f>IF(IFERROR((MATCH(G18266,$G$1:$G$17718,0)),0),INDEX($A$1:$A$17718,MATCH(G18266,$G$1:$G$17718,0)),MAX($A$2:$A18265)+1)</f>
        <v>14026</v>
      </c>
      <c r="B18266" t="e">
        <f t="shared" si="343"/>
        <v>#N/A</v>
      </c>
      <c r="C18266" t="str">
        <f t="shared" si="344"/>
        <v>novel benedix solar csg</v>
      </c>
      <c r="G18266">
        <v>63010</v>
      </c>
      <c r="H18266" s="2" t="s">
        <v>23379</v>
      </c>
      <c r="I18266">
        <v>62869</v>
      </c>
      <c r="J18266" t="s">
        <v>23380</v>
      </c>
      <c r="K18266" t="s">
        <v>23341</v>
      </c>
    </row>
    <row r="18267" spans="1:11" ht="15" customHeight="1" x14ac:dyDescent="0.2">
      <c r="A18267">
        <f>IF(IFERROR((MATCH(G18267,$G$1:$G$17718,0)),0),INDEX($A$1:$A$17718,MATCH(G18267,$G$1:$G$17718,0)),MAX($A$2:$A18266)+1)</f>
        <v>14027</v>
      </c>
      <c r="B18267" t="e">
        <f t="shared" si="343"/>
        <v>#N/A</v>
      </c>
      <c r="C18267" t="str">
        <f t="shared" si="344"/>
        <v>green lake solar</v>
      </c>
      <c r="G18267">
        <v>63019</v>
      </c>
      <c r="H18267" s="2" t="s">
        <v>23381</v>
      </c>
      <c r="I18267">
        <v>62870</v>
      </c>
      <c r="J18267" t="s">
        <v>23382</v>
      </c>
      <c r="K18267" t="s">
        <v>23341</v>
      </c>
    </row>
    <row r="18268" spans="1:11" ht="15" customHeight="1" x14ac:dyDescent="0.2">
      <c r="A18268">
        <f>IF(IFERROR((MATCH(G18268,$G$1:$G$17718,0)),0),INDEX($A$1:$A$17718,MATCH(G18268,$G$1:$G$17718,0)),MAX($A$2:$A18267)+1)</f>
        <v>14028</v>
      </c>
      <c r="B18268" t="e">
        <f t="shared" si="343"/>
        <v>#N/A</v>
      </c>
      <c r="C18268" t="str">
        <f t="shared" si="344"/>
        <v>tclp solar phase 1</v>
      </c>
      <c r="G18268">
        <v>63020</v>
      </c>
      <c r="H18268" s="2" t="s">
        <v>23383</v>
      </c>
      <c r="I18268">
        <v>62870</v>
      </c>
      <c r="J18268" t="s">
        <v>23382</v>
      </c>
      <c r="K18268" t="s">
        <v>23341</v>
      </c>
    </row>
    <row r="18269" spans="1:11" ht="15" customHeight="1" x14ac:dyDescent="0.2">
      <c r="A18269">
        <f>IF(IFERROR((MATCH(G18269,$G$1:$G$17718,0)),0),INDEX($A$1:$A$17718,MATCH(G18269,$G$1:$G$17718,0)),MAX($A$2:$A18268)+1)</f>
        <v>14029</v>
      </c>
      <c r="B18269" t="e">
        <f t="shared" si="343"/>
        <v>#N/A</v>
      </c>
      <c r="C18269" t="str">
        <f t="shared" si="344"/>
        <v>fastsun 19 csg</v>
      </c>
      <c r="G18269">
        <v>63033</v>
      </c>
      <c r="H18269" s="2" t="s">
        <v>23384</v>
      </c>
      <c r="I18269">
        <v>60281</v>
      </c>
      <c r="J18269" t="s">
        <v>21148</v>
      </c>
      <c r="K18269" t="s">
        <v>23341</v>
      </c>
    </row>
    <row r="18270" spans="1:11" ht="15" customHeight="1" x14ac:dyDescent="0.2">
      <c r="A18270">
        <f>IF(IFERROR((MATCH(G18270,$G$1:$G$17718,0)),0),INDEX($A$1:$A$17718,MATCH(G18270,$G$1:$G$17718,0)),MAX($A$2:$A18269)+1)</f>
        <v>14030</v>
      </c>
      <c r="B18270" t="e">
        <f t="shared" si="343"/>
        <v>#N/A</v>
      </c>
      <c r="C18270" t="str">
        <f t="shared" si="344"/>
        <v>fastsun 18 csg</v>
      </c>
      <c r="G18270">
        <v>63034</v>
      </c>
      <c r="H18270" s="2" t="s">
        <v>23385</v>
      </c>
      <c r="I18270">
        <v>60281</v>
      </c>
      <c r="J18270" t="s">
        <v>21148</v>
      </c>
      <c r="K18270" t="s">
        <v>23341</v>
      </c>
    </row>
    <row r="18271" spans="1:11" ht="15" customHeight="1" x14ac:dyDescent="0.2">
      <c r="A18271">
        <f>IF(IFERROR((MATCH(G18271,$G$1:$G$17718,0)),0),INDEX($A$1:$A$17718,MATCH(G18271,$G$1:$G$17718,0)),MAX($A$2:$A18270)+1)</f>
        <v>14031</v>
      </c>
      <c r="B18271" t="e">
        <f t="shared" si="343"/>
        <v>#N/A</v>
      </c>
      <c r="C18271" t="str">
        <f t="shared" si="344"/>
        <v>fastsun 13 csg</v>
      </c>
      <c r="G18271">
        <v>63035</v>
      </c>
      <c r="H18271" s="2" t="s">
        <v>23386</v>
      </c>
      <c r="I18271">
        <v>60281</v>
      </c>
      <c r="J18271" t="s">
        <v>21148</v>
      </c>
      <c r="K18271" t="s">
        <v>23341</v>
      </c>
    </row>
    <row r="18272" spans="1:11" ht="15" customHeight="1" x14ac:dyDescent="0.2">
      <c r="A18272">
        <f>IF(IFERROR((MATCH(G18272,$G$1:$G$17718,0)),0),INDEX($A$1:$A$17718,MATCH(G18272,$G$1:$G$17718,0)),MAX($A$2:$A18271)+1)</f>
        <v>14032</v>
      </c>
      <c r="B18272" t="e">
        <f t="shared" si="343"/>
        <v>#N/A</v>
      </c>
      <c r="C18272" t="str">
        <f t="shared" si="344"/>
        <v>fastsun 14 csg</v>
      </c>
      <c r="G18272">
        <v>63036</v>
      </c>
      <c r="H18272" s="2" t="s">
        <v>23387</v>
      </c>
      <c r="I18272">
        <v>60281</v>
      </c>
      <c r="J18272" t="s">
        <v>21148</v>
      </c>
      <c r="K18272" t="s">
        <v>23341</v>
      </c>
    </row>
    <row r="18273" spans="1:11" ht="15" customHeight="1" x14ac:dyDescent="0.2">
      <c r="A18273">
        <f>IF(IFERROR((MATCH(G18273,$G$1:$G$17718,0)),0),INDEX($A$1:$A$17718,MATCH(G18273,$G$1:$G$17718,0)),MAX($A$2:$A18272)+1)</f>
        <v>14033</v>
      </c>
      <c r="B18273" t="e">
        <f t="shared" si="343"/>
        <v>#N/A</v>
      </c>
      <c r="C18273" t="str">
        <f t="shared" si="344"/>
        <v>fastsun 11 csg</v>
      </c>
      <c r="G18273">
        <v>63037</v>
      </c>
      <c r="H18273" s="2" t="s">
        <v>23388</v>
      </c>
      <c r="I18273">
        <v>60281</v>
      </c>
      <c r="J18273" t="s">
        <v>21148</v>
      </c>
      <c r="K18273" t="s">
        <v>23341</v>
      </c>
    </row>
    <row r="18274" spans="1:11" ht="15" customHeight="1" x14ac:dyDescent="0.2">
      <c r="A18274">
        <f>IF(IFERROR((MATCH(G18274,$G$1:$G$17718,0)),0),INDEX($A$1:$A$17718,MATCH(G18274,$G$1:$G$17718,0)),MAX($A$2:$A18273)+1)</f>
        <v>14034</v>
      </c>
      <c r="B18274" t="e">
        <f t="shared" si="343"/>
        <v>#N/A</v>
      </c>
      <c r="C18274" t="str">
        <f t="shared" si="344"/>
        <v>fastsun 10 csg</v>
      </c>
      <c r="G18274">
        <v>63038</v>
      </c>
      <c r="H18274" s="2" t="s">
        <v>23389</v>
      </c>
      <c r="I18274">
        <v>60281</v>
      </c>
      <c r="J18274" t="s">
        <v>21148</v>
      </c>
      <c r="K18274" t="s">
        <v>23341</v>
      </c>
    </row>
    <row r="18275" spans="1:11" ht="15" customHeight="1" x14ac:dyDescent="0.2">
      <c r="A18275">
        <f>IF(IFERROR((MATCH(G18275,$G$1:$G$17718,0)),0),INDEX($A$1:$A$17718,MATCH(G18275,$G$1:$G$17718,0)),MAX($A$2:$A18274)+1)</f>
        <v>14035</v>
      </c>
      <c r="B18275" t="e">
        <f t="shared" si="343"/>
        <v>#N/A</v>
      </c>
      <c r="C18275" t="str">
        <f t="shared" si="344"/>
        <v>fastsun 8 csg</v>
      </c>
      <c r="G18275">
        <v>63039</v>
      </c>
      <c r="H18275" s="2" t="s">
        <v>23390</v>
      </c>
      <c r="I18275">
        <v>60281</v>
      </c>
      <c r="J18275" t="s">
        <v>21148</v>
      </c>
      <c r="K18275" t="s">
        <v>23341</v>
      </c>
    </row>
    <row r="18276" spans="1:11" ht="15" customHeight="1" x14ac:dyDescent="0.2">
      <c r="A18276">
        <f>IF(IFERROR((MATCH(G18276,$G$1:$G$17718,0)),0),INDEX($A$1:$A$17718,MATCH(G18276,$G$1:$G$17718,0)),MAX($A$2:$A18275)+1)</f>
        <v>14036</v>
      </c>
      <c r="B18276" t="e">
        <f t="shared" si="343"/>
        <v>#N/A</v>
      </c>
      <c r="C18276" t="str">
        <f t="shared" si="344"/>
        <v>fastsun 9 csg</v>
      </c>
      <c r="G18276">
        <v>63040</v>
      </c>
      <c r="H18276" s="2" t="s">
        <v>23391</v>
      </c>
      <c r="I18276">
        <v>60281</v>
      </c>
      <c r="J18276" t="s">
        <v>21148</v>
      </c>
      <c r="K18276" t="s">
        <v>23341</v>
      </c>
    </row>
    <row r="18277" spans="1:11" ht="15" customHeight="1" x14ac:dyDescent="0.2">
      <c r="A18277">
        <f>IF(IFERROR((MATCH(G18277,$G$1:$G$17718,0)),0),INDEX($A$1:$A$17718,MATCH(G18277,$G$1:$G$17718,0)),MAX($A$2:$A18276)+1)</f>
        <v>14037</v>
      </c>
      <c r="B18277" t="e">
        <f t="shared" si="343"/>
        <v>#N/A</v>
      </c>
      <c r="C18277" t="str">
        <f t="shared" si="344"/>
        <v>fastsun 3 csg</v>
      </c>
      <c r="G18277">
        <v>63042</v>
      </c>
      <c r="H18277" s="2" t="s">
        <v>23392</v>
      </c>
      <c r="I18277">
        <v>60281</v>
      </c>
      <c r="J18277" t="s">
        <v>21148</v>
      </c>
      <c r="K18277" t="s">
        <v>23341</v>
      </c>
    </row>
    <row r="18278" spans="1:11" ht="15" customHeight="1" x14ac:dyDescent="0.2">
      <c r="A18278">
        <f>IF(IFERROR((MATCH(G18278,$G$1:$G$17718,0)),0),INDEX($A$1:$A$17718,MATCH(G18278,$G$1:$G$17718,0)),MAX($A$2:$A18277)+1)</f>
        <v>14038</v>
      </c>
      <c r="B18278" t="e">
        <f t="shared" si="343"/>
        <v>#N/A</v>
      </c>
      <c r="C18278" t="str">
        <f t="shared" si="344"/>
        <v>fastsun 7 csg</v>
      </c>
      <c r="G18278">
        <v>63043</v>
      </c>
      <c r="H18278" s="2" t="s">
        <v>23393</v>
      </c>
      <c r="I18278">
        <v>60281</v>
      </c>
      <c r="J18278" t="s">
        <v>21148</v>
      </c>
      <c r="K18278" t="s">
        <v>23341</v>
      </c>
    </row>
    <row r="18279" spans="1:11" ht="15" customHeight="1" x14ac:dyDescent="0.2">
      <c r="A18279">
        <f>IF(IFERROR((MATCH(G18279,$G$1:$G$17718,0)),0),INDEX($A$1:$A$17718,MATCH(G18279,$G$1:$G$17718,0)),MAX($A$2:$A18278)+1)</f>
        <v>14039</v>
      </c>
      <c r="B18279" t="e">
        <f t="shared" si="343"/>
        <v>#N/A</v>
      </c>
      <c r="C18279" t="str">
        <f t="shared" si="344"/>
        <v>fastsun 5 csg</v>
      </c>
      <c r="G18279">
        <v>63045</v>
      </c>
      <c r="H18279" s="2" t="s">
        <v>23394</v>
      </c>
      <c r="I18279">
        <v>60281</v>
      </c>
      <c r="J18279" t="s">
        <v>21148</v>
      </c>
      <c r="K18279" t="s">
        <v>23341</v>
      </c>
    </row>
    <row r="18280" spans="1:11" ht="15" customHeight="1" x14ac:dyDescent="0.2">
      <c r="A18280">
        <f>IF(IFERROR((MATCH(G18280,$G$1:$G$17718,0)),0),INDEX($A$1:$A$17718,MATCH(G18280,$G$1:$G$17718,0)),MAX($A$2:$A18279)+1)</f>
        <v>14040</v>
      </c>
      <c r="B18280" t="e">
        <f t="shared" si="343"/>
        <v>#N/A</v>
      </c>
      <c r="C18280" t="str">
        <f t="shared" si="344"/>
        <v>fastsun 1 csg</v>
      </c>
      <c r="G18280">
        <v>63046</v>
      </c>
      <c r="H18280" s="2" t="s">
        <v>23395</v>
      </c>
      <c r="I18280">
        <v>60281</v>
      </c>
      <c r="J18280" t="s">
        <v>21148</v>
      </c>
      <c r="K18280" t="s">
        <v>23341</v>
      </c>
    </row>
    <row r="18281" spans="1:11" ht="15" customHeight="1" x14ac:dyDescent="0.2">
      <c r="A18281">
        <f>IF(IFERROR((MATCH(G18281,$G$1:$G$17718,0)),0),INDEX($A$1:$A$17718,MATCH(G18281,$G$1:$G$17718,0)),MAX($A$2:$A18280)+1)</f>
        <v>14041</v>
      </c>
      <c r="B18281" t="e">
        <f t="shared" si="343"/>
        <v>#N/A</v>
      </c>
      <c r="C18281" t="str">
        <f t="shared" si="344"/>
        <v>dakota community solar one llc csg</v>
      </c>
      <c r="G18281">
        <v>63116</v>
      </c>
      <c r="H18281" s="2" t="s">
        <v>23396</v>
      </c>
      <c r="I18281">
        <v>62915</v>
      </c>
      <c r="J18281" t="s">
        <v>23397</v>
      </c>
      <c r="K18281" t="s">
        <v>23341</v>
      </c>
    </row>
    <row r="18282" spans="1:11" ht="15" customHeight="1" x14ac:dyDescent="0.2">
      <c r="A18282">
        <f>IF(IFERROR((MATCH(G18282,$G$1:$G$17718,0)),0),INDEX($A$1:$A$17718,MATCH(G18282,$G$1:$G$17718,0)),MAX($A$2:$A18281)+1)</f>
        <v>14042</v>
      </c>
      <c r="B18282" t="e">
        <f t="shared" si="343"/>
        <v>#N/A</v>
      </c>
      <c r="C18282" t="str">
        <f t="shared" si="344"/>
        <v>douglas todd community solar one llc csg</v>
      </c>
      <c r="G18282">
        <v>63117</v>
      </c>
      <c r="H18282" s="2" t="s">
        <v>23398</v>
      </c>
      <c r="I18282">
        <v>62915</v>
      </c>
      <c r="J18282" t="s">
        <v>23397</v>
      </c>
      <c r="K18282" t="s">
        <v>23341</v>
      </c>
    </row>
    <row r="18283" spans="1:11" ht="15" customHeight="1" x14ac:dyDescent="0.2">
      <c r="A18283">
        <f>IF(IFERROR((MATCH(G18283,$G$1:$G$17718,0)),0),INDEX($A$1:$A$17718,MATCH(G18283,$G$1:$G$17718,0)),MAX($A$2:$A18282)+1)</f>
        <v>14043</v>
      </c>
      <c r="B18283" t="e">
        <f t="shared" si="343"/>
        <v>#N/A</v>
      </c>
      <c r="C18283" t="str">
        <f t="shared" si="344"/>
        <v>meeker community solar one llc csg</v>
      </c>
      <c r="G18283">
        <v>63118</v>
      </c>
      <c r="H18283" s="2" t="s">
        <v>23399</v>
      </c>
      <c r="I18283">
        <v>62915</v>
      </c>
      <c r="J18283" t="s">
        <v>23397</v>
      </c>
      <c r="K18283" t="s">
        <v>23341</v>
      </c>
    </row>
    <row r="18284" spans="1:11" ht="15" customHeight="1" x14ac:dyDescent="0.2">
      <c r="A18284">
        <f>IF(IFERROR((MATCH(G18284,$G$1:$G$17718,0)),0),INDEX($A$1:$A$17718,MATCH(G18284,$G$1:$G$17718,0)),MAX($A$2:$A18283)+1)</f>
        <v>14044</v>
      </c>
      <c r="B18284" t="e">
        <f t="shared" si="343"/>
        <v>#N/A</v>
      </c>
      <c r="C18284" t="str">
        <f t="shared" si="344"/>
        <v>mcleod community solar one llc csg</v>
      </c>
      <c r="G18284">
        <v>63119</v>
      </c>
      <c r="H18284" s="2" t="s">
        <v>23400</v>
      </c>
      <c r="I18284">
        <v>62915</v>
      </c>
      <c r="J18284" t="s">
        <v>23397</v>
      </c>
      <c r="K18284" t="s">
        <v>23341</v>
      </c>
    </row>
    <row r="18285" spans="1:11" ht="15" customHeight="1" x14ac:dyDescent="0.2">
      <c r="A18285">
        <f>IF(IFERROR((MATCH(G18285,$G$1:$G$17718,0)),0),INDEX($A$1:$A$17718,MATCH(G18285,$G$1:$G$17718,0)),MAX($A$2:$A18284)+1)</f>
        <v>14045</v>
      </c>
      <c r="B18285" t="e">
        <f t="shared" si="343"/>
        <v>#N/A</v>
      </c>
      <c r="C18285" t="str">
        <f t="shared" si="344"/>
        <v>nicollet community solar one llc</v>
      </c>
      <c r="G18285">
        <v>63120</v>
      </c>
      <c r="H18285" s="2" t="s">
        <v>23401</v>
      </c>
      <c r="I18285">
        <v>62915</v>
      </c>
      <c r="J18285" t="s">
        <v>23397</v>
      </c>
      <c r="K18285" t="s">
        <v>23341</v>
      </c>
    </row>
    <row r="18286" spans="1:11" ht="15" customHeight="1" x14ac:dyDescent="0.2">
      <c r="A18286">
        <f>IF(IFERROR((MATCH(G18286,$G$1:$G$17718,0)),0),INDEX($A$1:$A$17718,MATCH(G18286,$G$1:$G$17718,0)),MAX($A$2:$A18285)+1)</f>
        <v>14046</v>
      </c>
      <c r="B18286" t="e">
        <f t="shared" si="343"/>
        <v>#N/A</v>
      </c>
      <c r="C18286" t="str">
        <f t="shared" si="344"/>
        <v>stearns community solar one llc csg</v>
      </c>
      <c r="G18286">
        <v>63121</v>
      </c>
      <c r="H18286" s="2" t="s">
        <v>23402</v>
      </c>
      <c r="I18286">
        <v>62915</v>
      </c>
      <c r="J18286" t="s">
        <v>23397</v>
      </c>
      <c r="K18286" t="s">
        <v>23341</v>
      </c>
    </row>
    <row r="18287" spans="1:11" ht="15" customHeight="1" x14ac:dyDescent="0.2">
      <c r="A18287">
        <f>IF(IFERROR((MATCH(G18287,$G$1:$G$17718,0)),0),INDEX($A$1:$A$17718,MATCH(G18287,$G$1:$G$17718,0)),MAX($A$2:$A18286)+1)</f>
        <v>14047</v>
      </c>
      <c r="B18287" t="e">
        <f t="shared" si="343"/>
        <v>#N/A</v>
      </c>
      <c r="C18287" t="str">
        <f t="shared" si="344"/>
        <v>sherburne community solar one llc csg</v>
      </c>
      <c r="G18287">
        <v>63122</v>
      </c>
      <c r="H18287" s="2" t="s">
        <v>23403</v>
      </c>
      <c r="I18287">
        <v>62915</v>
      </c>
      <c r="J18287" t="s">
        <v>23397</v>
      </c>
      <c r="K18287" t="s">
        <v>23341</v>
      </c>
    </row>
    <row r="18288" spans="1:11" ht="15" customHeight="1" x14ac:dyDescent="0.2">
      <c r="A18288">
        <f>IF(IFERROR((MATCH(G18288,$G$1:$G$17718,0)),0),INDEX($A$1:$A$17718,MATCH(G18288,$G$1:$G$17718,0)),MAX($A$2:$A18287)+1)</f>
        <v>14048</v>
      </c>
      <c r="B18288" t="e">
        <f t="shared" si="343"/>
        <v>#N/A</v>
      </c>
      <c r="C18288" t="str">
        <f t="shared" si="344"/>
        <v>uss haven solar llc csg</v>
      </c>
      <c r="G18288">
        <v>63138</v>
      </c>
      <c r="H18288" s="2" t="s">
        <v>23404</v>
      </c>
      <c r="I18288">
        <v>60531</v>
      </c>
      <c r="J18288" t="s">
        <v>23214</v>
      </c>
      <c r="K18288" t="s">
        <v>23341</v>
      </c>
    </row>
    <row r="18289" spans="1:11" ht="15" customHeight="1" x14ac:dyDescent="0.2">
      <c r="A18289">
        <f>IF(IFERROR((MATCH(G18289,$G$1:$G$17718,0)),0),INDEX($A$1:$A$17718,MATCH(G18289,$G$1:$G$17718,0)),MAX($A$2:$A18288)+1)</f>
        <v>14049</v>
      </c>
      <c r="B18289" t="e">
        <f t="shared" si="343"/>
        <v>#N/A</v>
      </c>
      <c r="C18289" t="str">
        <f t="shared" si="344"/>
        <v>uss white cloud llc csg</v>
      </c>
      <c r="G18289">
        <v>63139</v>
      </c>
      <c r="H18289" s="2" t="s">
        <v>23405</v>
      </c>
      <c r="I18289">
        <v>60531</v>
      </c>
      <c r="J18289" t="s">
        <v>23214</v>
      </c>
      <c r="K18289" t="s">
        <v>23341</v>
      </c>
    </row>
    <row r="18290" spans="1:11" ht="15" customHeight="1" x14ac:dyDescent="0.2">
      <c r="A18290">
        <f>IF(IFERROR((MATCH(G18290,$G$1:$G$17718,0)),0),INDEX($A$1:$A$17718,MATCH(G18290,$G$1:$G$17718,0)),MAX($A$2:$A18289)+1)</f>
        <v>14050</v>
      </c>
      <c r="B18290" t="e">
        <f t="shared" si="343"/>
        <v>#N/A</v>
      </c>
      <c r="C18290" t="str">
        <f t="shared" si="344"/>
        <v>uss westeros solar llc csg</v>
      </c>
      <c r="G18290">
        <v>63140</v>
      </c>
      <c r="H18290" s="2" t="s">
        <v>23406</v>
      </c>
      <c r="I18290">
        <v>60531</v>
      </c>
      <c r="J18290" t="s">
        <v>23214</v>
      </c>
      <c r="K18290" t="s">
        <v>23341</v>
      </c>
    </row>
    <row r="18291" spans="1:11" ht="15" customHeight="1" x14ac:dyDescent="0.2">
      <c r="A18291">
        <f>IF(IFERROR((MATCH(G18291,$G$1:$G$17718,0)),0),INDEX($A$1:$A$17718,MATCH(G18291,$G$1:$G$17718,0)),MAX($A$2:$A18290)+1)</f>
        <v>14051</v>
      </c>
      <c r="B18291" t="e">
        <f t="shared" si="343"/>
        <v>#N/A</v>
      </c>
      <c r="C18291" t="str">
        <f t="shared" si="344"/>
        <v>uss sunrise solar llc csg</v>
      </c>
      <c r="G18291">
        <v>63141</v>
      </c>
      <c r="H18291" s="2" t="s">
        <v>23407</v>
      </c>
      <c r="I18291">
        <v>60531</v>
      </c>
      <c r="J18291" t="s">
        <v>23214</v>
      </c>
      <c r="K18291" t="s">
        <v>23341</v>
      </c>
    </row>
    <row r="18292" spans="1:11" ht="15" customHeight="1" x14ac:dyDescent="0.2">
      <c r="A18292">
        <f>IF(IFERROR((MATCH(G18292,$G$1:$G$17718,0)),0),INDEX($A$1:$A$17718,MATCH(G18292,$G$1:$G$17718,0)),MAX($A$2:$A18291)+1)</f>
        <v>14052</v>
      </c>
      <c r="B18292" t="e">
        <f t="shared" si="343"/>
        <v>#N/A</v>
      </c>
      <c r="C18292" t="str">
        <f t="shared" si="344"/>
        <v>uss milkweed solar llc csg</v>
      </c>
      <c r="G18292">
        <v>63142</v>
      </c>
      <c r="H18292" s="2" t="s">
        <v>23408</v>
      </c>
      <c r="I18292">
        <v>60531</v>
      </c>
      <c r="J18292" t="s">
        <v>23214</v>
      </c>
      <c r="K18292" t="s">
        <v>23341</v>
      </c>
    </row>
    <row r="18293" spans="1:11" ht="15" customHeight="1" x14ac:dyDescent="0.2">
      <c r="A18293">
        <f>IF(IFERROR((MATCH(G18293,$G$1:$G$17718,0)),0),INDEX($A$1:$A$17718,MATCH(G18293,$G$1:$G$17718,0)),MAX($A$2:$A18292)+1)</f>
        <v>14053</v>
      </c>
      <c r="B18293" t="e">
        <f t="shared" si="343"/>
        <v>#N/A</v>
      </c>
      <c r="C18293" t="str">
        <f t="shared" si="344"/>
        <v>uss greenhouse solar llc csg</v>
      </c>
      <c r="G18293">
        <v>63143</v>
      </c>
      <c r="H18293" s="2" t="s">
        <v>23409</v>
      </c>
      <c r="I18293">
        <v>60531</v>
      </c>
      <c r="J18293" t="s">
        <v>23214</v>
      </c>
      <c r="K18293" t="s">
        <v>23341</v>
      </c>
    </row>
    <row r="18294" spans="1:11" ht="15" customHeight="1" x14ac:dyDescent="0.2">
      <c r="A18294">
        <f>IF(IFERROR((MATCH(G18294,$G$1:$G$17718,0)),0),INDEX($A$1:$A$17718,MATCH(G18294,$G$1:$G$17718,0)),MAX($A$2:$A18293)+1)</f>
        <v>14054</v>
      </c>
      <c r="B18294" t="e">
        <f t="shared" si="343"/>
        <v>#N/A</v>
      </c>
      <c r="C18294" t="str">
        <f t="shared" si="344"/>
        <v>uss mayhew solar llc csg</v>
      </c>
      <c r="G18294">
        <v>63144</v>
      </c>
      <c r="H18294" s="2" t="s">
        <v>23410</v>
      </c>
      <c r="I18294">
        <v>60531</v>
      </c>
      <c r="J18294" t="s">
        <v>23214</v>
      </c>
      <c r="K18294" t="s">
        <v>23341</v>
      </c>
    </row>
    <row r="18295" spans="1:11" ht="15" customHeight="1" x14ac:dyDescent="0.2">
      <c r="A18295">
        <f>IF(IFERROR((MATCH(G18295,$G$1:$G$17718,0)),0),INDEX($A$1:$A$17718,MATCH(G18295,$G$1:$G$17718,0)),MAX($A$2:$A18294)+1)</f>
        <v>14055</v>
      </c>
      <c r="B18295" t="e">
        <f t="shared" ref="B18295:B18358" si="345">IF(COUNTIF($G$1:$G$17718,G18295&gt;0),0,INDEX($A$1:$A$17718,MATCH(G18295,$G$1:$G$17718,0)))</f>
        <v>#N/A</v>
      </c>
      <c r="C18295" t="str">
        <f t="shared" si="344"/>
        <v>uss cheyenne solar llc csg</v>
      </c>
      <c r="G18295">
        <v>63145</v>
      </c>
      <c r="H18295" s="2" t="s">
        <v>23411</v>
      </c>
      <c r="I18295">
        <v>60531</v>
      </c>
      <c r="J18295" t="s">
        <v>23214</v>
      </c>
      <c r="K18295" t="s">
        <v>23341</v>
      </c>
    </row>
    <row r="18296" spans="1:11" ht="15" customHeight="1" x14ac:dyDescent="0.2">
      <c r="A18296">
        <f>IF(IFERROR((MATCH(G18296,$G$1:$G$17718,0)),0),INDEX($A$1:$A$17718,MATCH(G18296,$G$1:$G$17718,0)),MAX($A$2:$A18295)+1)</f>
        <v>14056</v>
      </c>
      <c r="B18296" t="e">
        <f t="shared" si="345"/>
        <v>#N/A</v>
      </c>
      <c r="C18296" t="str">
        <f t="shared" si="344"/>
        <v>uss midtown solar llc csg</v>
      </c>
      <c r="G18296">
        <v>63146</v>
      </c>
      <c r="H18296" s="2" t="s">
        <v>23412</v>
      </c>
      <c r="I18296">
        <v>60531</v>
      </c>
      <c r="J18296" t="s">
        <v>23214</v>
      </c>
      <c r="K18296" t="s">
        <v>23341</v>
      </c>
    </row>
    <row r="18297" spans="1:11" ht="15" customHeight="1" x14ac:dyDescent="0.2">
      <c r="A18297">
        <f>IF(IFERROR((MATCH(G18297,$G$1:$G$17718,0)),0),INDEX($A$1:$A$17718,MATCH(G18297,$G$1:$G$17718,0)),MAX($A$2:$A18296)+1)</f>
        <v>14057</v>
      </c>
      <c r="B18297" t="e">
        <f t="shared" si="345"/>
        <v>#N/A</v>
      </c>
      <c r="C18297" t="str">
        <f t="shared" si="344"/>
        <v>uss monarch solar llc csg</v>
      </c>
      <c r="G18297">
        <v>63147</v>
      </c>
      <c r="H18297" s="2" t="s">
        <v>23413</v>
      </c>
      <c r="I18297">
        <v>60531</v>
      </c>
      <c r="J18297" t="s">
        <v>23214</v>
      </c>
      <c r="K18297" t="s">
        <v>23341</v>
      </c>
    </row>
    <row r="18298" spans="1:11" ht="15" customHeight="1" x14ac:dyDescent="0.2">
      <c r="A18298">
        <f>IF(IFERROR((MATCH(G18298,$G$1:$G$17718,0)),0),INDEX($A$1:$A$17718,MATCH(G18298,$G$1:$G$17718,0)),MAX($A$2:$A18297)+1)</f>
        <v>14058</v>
      </c>
      <c r="B18298" t="e">
        <f t="shared" si="345"/>
        <v>#N/A</v>
      </c>
      <c r="C18298" t="str">
        <f t="shared" si="344"/>
        <v>uss turkey solar llc csg</v>
      </c>
      <c r="G18298">
        <v>63148</v>
      </c>
      <c r="H18298" s="2" t="s">
        <v>23414</v>
      </c>
      <c r="I18298">
        <v>60531</v>
      </c>
      <c r="J18298" t="s">
        <v>23214</v>
      </c>
      <c r="K18298" t="s">
        <v>23341</v>
      </c>
    </row>
    <row r="18299" spans="1:11" ht="15" customHeight="1" x14ac:dyDescent="0.2">
      <c r="A18299">
        <f>IF(IFERROR((MATCH(G18299,$G$1:$G$17718,0)),0),INDEX($A$1:$A$17718,MATCH(G18299,$G$1:$G$17718,0)),MAX($A$2:$A18298)+1)</f>
        <v>14059</v>
      </c>
      <c r="B18299" t="e">
        <f t="shared" si="345"/>
        <v>#N/A</v>
      </c>
      <c r="C18299" t="str">
        <f t="shared" si="344"/>
        <v>uss solar sources llc csg</v>
      </c>
      <c r="G18299">
        <v>63151</v>
      </c>
      <c r="H18299" s="2" t="s">
        <v>23415</v>
      </c>
      <c r="I18299">
        <v>60531</v>
      </c>
      <c r="J18299" t="s">
        <v>23214</v>
      </c>
      <c r="K18299" t="s">
        <v>23341</v>
      </c>
    </row>
    <row r="18300" spans="1:11" ht="15" customHeight="1" x14ac:dyDescent="0.2">
      <c r="A18300">
        <f>IF(IFERROR((MATCH(G18300,$G$1:$G$17718,0)),0),INDEX($A$1:$A$17718,MATCH(G18300,$G$1:$G$17718,0)),MAX($A$2:$A18299)+1)</f>
        <v>14060</v>
      </c>
      <c r="B18300" t="e">
        <f t="shared" si="345"/>
        <v>#N/A</v>
      </c>
      <c r="C18300" t="str">
        <f t="shared" si="344"/>
        <v>uss christoffer solar llc csg</v>
      </c>
      <c r="G18300">
        <v>63152</v>
      </c>
      <c r="H18300" s="2" t="s">
        <v>23416</v>
      </c>
      <c r="I18300">
        <v>60531</v>
      </c>
      <c r="J18300" t="s">
        <v>23214</v>
      </c>
      <c r="K18300" t="s">
        <v>23341</v>
      </c>
    </row>
    <row r="18301" spans="1:11" ht="15" customHeight="1" x14ac:dyDescent="0.2">
      <c r="A18301">
        <f>IF(IFERROR((MATCH(G18301,$G$1:$G$17718,0)),0),INDEX($A$1:$A$17718,MATCH(G18301,$G$1:$G$17718,0)),MAX($A$2:$A18300)+1)</f>
        <v>14061</v>
      </c>
      <c r="B18301" t="e">
        <f t="shared" si="345"/>
        <v>#N/A</v>
      </c>
      <c r="C18301" t="str">
        <f t="shared" si="344"/>
        <v>uss buckaroo solar llc csg</v>
      </c>
      <c r="G18301">
        <v>63153</v>
      </c>
      <c r="H18301" s="2" t="s">
        <v>23417</v>
      </c>
      <c r="I18301">
        <v>60531</v>
      </c>
      <c r="J18301" t="s">
        <v>23214</v>
      </c>
      <c r="K18301" t="s">
        <v>23341</v>
      </c>
    </row>
    <row r="18302" spans="1:11" ht="15" customHeight="1" x14ac:dyDescent="0.2">
      <c r="A18302">
        <f>IF(IFERROR((MATCH(G18302,$G$1:$G$17718,0)),0),INDEX($A$1:$A$17718,MATCH(G18302,$G$1:$G$17718,0)),MAX($A$2:$A18301)+1)</f>
        <v>14062</v>
      </c>
      <c r="B18302" t="e">
        <f t="shared" si="345"/>
        <v>#N/A</v>
      </c>
      <c r="C18302" t="str">
        <f t="shared" si="344"/>
        <v>uss horne north solar llc csg</v>
      </c>
      <c r="G18302">
        <v>63154</v>
      </c>
      <c r="H18302" s="2" t="s">
        <v>23418</v>
      </c>
      <c r="I18302">
        <v>60531</v>
      </c>
      <c r="J18302" t="s">
        <v>23214</v>
      </c>
      <c r="K18302" t="s">
        <v>23341</v>
      </c>
    </row>
    <row r="18303" spans="1:11" ht="15" customHeight="1" x14ac:dyDescent="0.2">
      <c r="A18303">
        <f>IF(IFERROR((MATCH(G18303,$G$1:$G$17718,0)),0),INDEX($A$1:$A$17718,MATCH(G18303,$G$1:$G$17718,0)),MAX($A$2:$A18302)+1)</f>
        <v>14063</v>
      </c>
      <c r="B18303" t="e">
        <f t="shared" si="345"/>
        <v>#N/A</v>
      </c>
      <c r="C18303" t="str">
        <f t="shared" si="344"/>
        <v>uss horne south solar llc csg</v>
      </c>
      <c r="G18303">
        <v>63155</v>
      </c>
      <c r="H18303" s="2" t="s">
        <v>23419</v>
      </c>
      <c r="I18303">
        <v>60531</v>
      </c>
      <c r="J18303" t="s">
        <v>23214</v>
      </c>
      <c r="K18303" t="s">
        <v>23341</v>
      </c>
    </row>
    <row r="18304" spans="1:11" ht="15" customHeight="1" x14ac:dyDescent="0.2">
      <c r="A18304">
        <f>IF(IFERROR((MATCH(G18304,$G$1:$G$17718,0)),0),INDEX($A$1:$A$17718,MATCH(G18304,$G$1:$G$17718,0)),MAX($A$2:$A18303)+1)</f>
        <v>14064</v>
      </c>
      <c r="B18304" t="e">
        <f t="shared" si="345"/>
        <v>#N/A</v>
      </c>
      <c r="C18304" t="str">
        <f t="shared" si="344"/>
        <v>uss jj clay solar llc csg</v>
      </c>
      <c r="G18304">
        <v>63156</v>
      </c>
      <c r="H18304" s="2" t="s">
        <v>23420</v>
      </c>
      <c r="I18304">
        <v>60531</v>
      </c>
      <c r="J18304" t="s">
        <v>23214</v>
      </c>
      <c r="K18304" t="s">
        <v>23341</v>
      </c>
    </row>
    <row r="18305" spans="1:11" ht="15" customHeight="1" x14ac:dyDescent="0.2">
      <c r="A18305">
        <f>IF(IFERROR((MATCH(G18305,$G$1:$G$17718,0)),0),INDEX($A$1:$A$17718,MATCH(G18305,$G$1:$G$17718,0)),MAX($A$2:$A18304)+1)</f>
        <v>14065</v>
      </c>
      <c r="B18305" t="e">
        <f t="shared" si="345"/>
        <v>#N/A</v>
      </c>
      <c r="C18305" t="str">
        <f t="shared" si="344"/>
        <v>uss verde solar llc csg</v>
      </c>
      <c r="G18305">
        <v>63157</v>
      </c>
      <c r="H18305" s="2" t="s">
        <v>23421</v>
      </c>
      <c r="I18305">
        <v>60531</v>
      </c>
      <c r="J18305" t="s">
        <v>23214</v>
      </c>
      <c r="K18305" t="s">
        <v>23341</v>
      </c>
    </row>
    <row r="18306" spans="1:11" ht="15" customHeight="1" x14ac:dyDescent="0.2">
      <c r="A18306">
        <f>IF(IFERROR((MATCH(G18306,$G$1:$G$17718,0)),0),INDEX($A$1:$A$17718,MATCH(G18306,$G$1:$G$17718,0)),MAX($A$2:$A18305)+1)</f>
        <v>14066</v>
      </c>
      <c r="B18306" t="e">
        <f t="shared" si="345"/>
        <v>#N/A</v>
      </c>
      <c r="C18306" t="str">
        <f t="shared" ref="C18306:C18369" si="346">IF(H18306="",F18306,H18306)</f>
        <v>uss cougar solar llc csg</v>
      </c>
      <c r="G18306">
        <v>63158</v>
      </c>
      <c r="H18306" s="2" t="s">
        <v>23422</v>
      </c>
      <c r="I18306">
        <v>60531</v>
      </c>
      <c r="J18306" t="s">
        <v>23214</v>
      </c>
      <c r="K18306" t="s">
        <v>23341</v>
      </c>
    </row>
    <row r="18307" spans="1:11" ht="15" customHeight="1" x14ac:dyDescent="0.2">
      <c r="A18307">
        <f>IF(IFERROR((MATCH(G18307,$G$1:$G$17718,0)),0),INDEX($A$1:$A$17718,MATCH(G18307,$G$1:$G$17718,0)),MAX($A$2:$A18306)+1)</f>
        <v>14067</v>
      </c>
      <c r="B18307" t="e">
        <f t="shared" si="345"/>
        <v>#N/A</v>
      </c>
      <c r="C18307" t="str">
        <f t="shared" si="346"/>
        <v>uss flower solar llc csg</v>
      </c>
      <c r="G18307">
        <v>63159</v>
      </c>
      <c r="H18307" s="2" t="s">
        <v>23423</v>
      </c>
      <c r="I18307">
        <v>60531</v>
      </c>
      <c r="J18307" t="s">
        <v>23214</v>
      </c>
      <c r="K18307" t="s">
        <v>23341</v>
      </c>
    </row>
    <row r="18308" spans="1:11" ht="15" customHeight="1" x14ac:dyDescent="0.2">
      <c r="A18308">
        <f>IF(IFERROR((MATCH(G18308,$G$1:$G$17718,0)),0),INDEX($A$1:$A$17718,MATCH(G18308,$G$1:$G$17718,0)),MAX($A$2:$A18307)+1)</f>
        <v>14068</v>
      </c>
      <c r="B18308" t="e">
        <f t="shared" si="345"/>
        <v>#N/A</v>
      </c>
      <c r="C18308" t="str">
        <f t="shared" si="346"/>
        <v>uss all in solar llc csg</v>
      </c>
      <c r="G18308">
        <v>63160</v>
      </c>
      <c r="H18308" s="2" t="s">
        <v>23424</v>
      </c>
      <c r="I18308">
        <v>62946</v>
      </c>
      <c r="J18308" t="s">
        <v>23425</v>
      </c>
      <c r="K18308" t="s">
        <v>23341</v>
      </c>
    </row>
    <row r="18309" spans="1:11" ht="15" customHeight="1" x14ac:dyDescent="0.2">
      <c r="A18309">
        <f>IF(IFERROR((MATCH(G18309,$G$1:$G$17718,0)),0),INDEX($A$1:$A$17718,MATCH(G18309,$G$1:$G$17718,0)),MAX($A$2:$A18308)+1)</f>
        <v>14069</v>
      </c>
      <c r="B18309" t="e">
        <f t="shared" si="345"/>
        <v>#N/A</v>
      </c>
      <c r="C18309" t="str">
        <f t="shared" si="346"/>
        <v>tom sifers solar</v>
      </c>
      <c r="G18309">
        <v>63163</v>
      </c>
      <c r="H18309" s="2" t="s">
        <v>23426</v>
      </c>
      <c r="I18309">
        <v>62961</v>
      </c>
      <c r="J18309" t="s">
        <v>23427</v>
      </c>
      <c r="K18309" t="s">
        <v>23341</v>
      </c>
    </row>
    <row r="18310" spans="1:11" ht="15" customHeight="1" x14ac:dyDescent="0.2">
      <c r="A18310">
        <f>IF(IFERROR((MATCH(G18310,$G$1:$G$17718,0)),0),INDEX($A$1:$A$17718,MATCH(G18310,$G$1:$G$17718,0)),MAX($A$2:$A18309)+1)</f>
        <v>14070</v>
      </c>
      <c r="B18310" t="e">
        <f t="shared" si="345"/>
        <v>#N/A</v>
      </c>
      <c r="C18310" t="str">
        <f t="shared" si="346"/>
        <v>whiskey hill solar</v>
      </c>
      <c r="G18310">
        <v>63164</v>
      </c>
      <c r="H18310" s="2" t="s">
        <v>23428</v>
      </c>
      <c r="I18310">
        <v>62961</v>
      </c>
      <c r="J18310" t="s">
        <v>23427</v>
      </c>
      <c r="K18310" t="s">
        <v>23341</v>
      </c>
    </row>
    <row r="18311" spans="1:11" ht="15" customHeight="1" x14ac:dyDescent="0.2">
      <c r="A18311">
        <f>IF(IFERROR((MATCH(G18311,$G$1:$G$17718,0)),0),INDEX($A$1:$A$17718,MATCH(G18311,$G$1:$G$17718,0)),MAX($A$2:$A18310)+1)</f>
        <v>14071</v>
      </c>
      <c r="B18311" t="e">
        <f t="shared" si="345"/>
        <v>#N/A</v>
      </c>
      <c r="C18311" t="str">
        <f t="shared" si="346"/>
        <v>uss reindeer solar llc csg</v>
      </c>
      <c r="G18311">
        <v>63165</v>
      </c>
      <c r="H18311" s="2" t="s">
        <v>23429</v>
      </c>
      <c r="I18311">
        <v>62953</v>
      </c>
      <c r="J18311" t="s">
        <v>23430</v>
      </c>
      <c r="K18311" t="s">
        <v>23341</v>
      </c>
    </row>
    <row r="18312" spans="1:11" ht="15" customHeight="1" x14ac:dyDescent="0.2">
      <c r="A18312">
        <f>IF(IFERROR((MATCH(G18312,$G$1:$G$17718,0)),0),INDEX($A$1:$A$17718,MATCH(G18312,$G$1:$G$17718,0)),MAX($A$2:$A18311)+1)</f>
        <v>14072</v>
      </c>
      <c r="B18312" t="e">
        <f t="shared" si="345"/>
        <v>#N/A</v>
      </c>
      <c r="C18312" t="str">
        <f t="shared" si="346"/>
        <v>uss bush solar llc csg</v>
      </c>
      <c r="G18312">
        <v>63166</v>
      </c>
      <c r="H18312" s="2" t="s">
        <v>23431</v>
      </c>
      <c r="I18312">
        <v>62954</v>
      </c>
      <c r="J18312" t="s">
        <v>23432</v>
      </c>
      <c r="K18312" t="s">
        <v>23341</v>
      </c>
    </row>
    <row r="18313" spans="1:11" ht="15" customHeight="1" x14ac:dyDescent="0.2">
      <c r="A18313">
        <f>IF(IFERROR((MATCH(G18313,$G$1:$G$17718,0)),0),INDEX($A$1:$A$17718,MATCH(G18313,$G$1:$G$17718,0)),MAX($A$2:$A18312)+1)</f>
        <v>14073</v>
      </c>
      <c r="B18313" t="e">
        <f t="shared" si="345"/>
        <v>#N/A</v>
      </c>
      <c r="C18313" t="str">
        <f t="shared" si="346"/>
        <v>uss hancock solar llc csg</v>
      </c>
      <c r="G18313">
        <v>63167</v>
      </c>
      <c r="H18313" s="2" t="s">
        <v>23433</v>
      </c>
      <c r="I18313">
        <v>62955</v>
      </c>
      <c r="J18313" t="s">
        <v>23434</v>
      </c>
      <c r="K18313" t="s">
        <v>23341</v>
      </c>
    </row>
    <row r="18314" spans="1:11" ht="15" customHeight="1" x14ac:dyDescent="0.2">
      <c r="A18314">
        <f>IF(IFERROR((MATCH(G18314,$G$1:$G$17718,0)),0),INDEX($A$1:$A$17718,MATCH(G18314,$G$1:$G$17718,0)),MAX($A$2:$A18313)+1)</f>
        <v>14074</v>
      </c>
      <c r="B18314" t="e">
        <f t="shared" si="345"/>
        <v>#N/A</v>
      </c>
      <c r="C18314" t="str">
        <f t="shared" si="346"/>
        <v>uss pheasant solar llc</v>
      </c>
      <c r="G18314">
        <v>63168</v>
      </c>
      <c r="H18314" s="2" t="s">
        <v>23435</v>
      </c>
      <c r="I18314">
        <v>62956</v>
      </c>
      <c r="J18314" t="s">
        <v>23435</v>
      </c>
      <c r="K18314" t="s">
        <v>23341</v>
      </c>
    </row>
    <row r="18315" spans="1:11" ht="15" customHeight="1" x14ac:dyDescent="0.2">
      <c r="A18315">
        <f>IF(IFERROR((MATCH(G18315,$G$1:$G$17718,0)),0),INDEX($A$1:$A$17718,MATCH(G18315,$G$1:$G$17718,0)),MAX($A$2:$A18314)+1)</f>
        <v>14075</v>
      </c>
      <c r="B18315" t="e">
        <f t="shared" si="345"/>
        <v>#N/A</v>
      </c>
      <c r="C18315" t="str">
        <f t="shared" si="346"/>
        <v>uss kvpv solar llc</v>
      </c>
      <c r="G18315">
        <v>63169</v>
      </c>
      <c r="H18315" s="2" t="s">
        <v>23436</v>
      </c>
      <c r="I18315">
        <v>60531</v>
      </c>
      <c r="J18315" t="s">
        <v>23214</v>
      </c>
      <c r="K18315" t="s">
        <v>23341</v>
      </c>
    </row>
    <row r="18316" spans="1:11" ht="15" customHeight="1" x14ac:dyDescent="0.2">
      <c r="A18316">
        <f>IF(IFERROR((MATCH(G18316,$G$1:$G$17718,0)),0),INDEX($A$1:$A$17718,MATCH(G18316,$G$1:$G$17718,0)),MAX($A$2:$A18315)+1)</f>
        <v>14076</v>
      </c>
      <c r="B18316" t="e">
        <f t="shared" si="345"/>
        <v>#N/A</v>
      </c>
      <c r="C18316" t="str">
        <f t="shared" si="346"/>
        <v>uss kass solar llc</v>
      </c>
      <c r="G18316">
        <v>63170</v>
      </c>
      <c r="H18316" s="2" t="s">
        <v>23437</v>
      </c>
      <c r="I18316">
        <v>62958</v>
      </c>
      <c r="J18316" t="s">
        <v>23437</v>
      </c>
      <c r="K18316" t="s">
        <v>23341</v>
      </c>
    </row>
    <row r="18317" spans="1:11" ht="15" customHeight="1" x14ac:dyDescent="0.2">
      <c r="A18317">
        <f>IF(IFERROR((MATCH(G18317,$G$1:$G$17718,0)),0),INDEX($A$1:$A$17718,MATCH(G18317,$G$1:$G$17718,0)),MAX($A$2:$A18316)+1)</f>
        <v>14077</v>
      </c>
      <c r="B18317" t="e">
        <f t="shared" si="345"/>
        <v>#N/A</v>
      </c>
      <c r="C18317" t="str">
        <f t="shared" si="346"/>
        <v>uss chariot solar llc</v>
      </c>
      <c r="G18317">
        <v>63171</v>
      </c>
      <c r="H18317" s="2" t="s">
        <v>23438</v>
      </c>
      <c r="I18317">
        <v>60531</v>
      </c>
      <c r="J18317" t="s">
        <v>23214</v>
      </c>
      <c r="K18317" t="s">
        <v>23341</v>
      </c>
    </row>
    <row r="18318" spans="1:11" ht="15" customHeight="1" x14ac:dyDescent="0.2">
      <c r="A18318">
        <f>IF(IFERROR((MATCH(G18318,$G$1:$G$17718,0)),0),INDEX($A$1:$A$17718,MATCH(G18318,$G$1:$G$17718,0)),MAX($A$2:$A18317)+1)</f>
        <v>14078</v>
      </c>
      <c r="B18318" t="e">
        <f t="shared" si="345"/>
        <v>#N/A</v>
      </c>
      <c r="C18318" t="str">
        <f t="shared" si="346"/>
        <v>hartmann project csg</v>
      </c>
      <c r="G18318">
        <v>63174</v>
      </c>
      <c r="H18318" s="2" t="s">
        <v>23439</v>
      </c>
      <c r="I18318">
        <v>62962</v>
      </c>
      <c r="J18318" t="s">
        <v>23440</v>
      </c>
      <c r="K18318" t="s">
        <v>23341</v>
      </c>
    </row>
    <row r="18319" spans="1:11" ht="15" customHeight="1" x14ac:dyDescent="0.2">
      <c r="A18319">
        <f>IF(IFERROR((MATCH(G18319,$G$1:$G$17718,0)),0),INDEX($A$1:$A$17718,MATCH(G18319,$G$1:$G$17718,0)),MAX($A$2:$A18318)+1)</f>
        <v>14079</v>
      </c>
      <c r="B18319" t="e">
        <f t="shared" si="345"/>
        <v>#N/A</v>
      </c>
      <c r="C18319" t="str">
        <f t="shared" si="346"/>
        <v>e. goenner project csg</v>
      </c>
      <c r="G18319">
        <v>63175</v>
      </c>
      <c r="H18319" s="2" t="s">
        <v>23441</v>
      </c>
      <c r="I18319">
        <v>62963</v>
      </c>
      <c r="J18319" t="s">
        <v>23442</v>
      </c>
      <c r="K18319" t="s">
        <v>23341</v>
      </c>
    </row>
    <row r="18320" spans="1:11" ht="15" customHeight="1" x14ac:dyDescent="0.2">
      <c r="A18320">
        <f>IF(IFERROR((MATCH(G18320,$G$1:$G$17718,0)),0),INDEX($A$1:$A$17718,MATCH(G18320,$G$1:$G$17718,0)),MAX($A$2:$A18319)+1)</f>
        <v>14080</v>
      </c>
      <c r="B18320" t="e">
        <f t="shared" si="345"/>
        <v>#N/A</v>
      </c>
      <c r="C18320" t="str">
        <f t="shared" si="346"/>
        <v>prawer project csg</v>
      </c>
      <c r="G18320">
        <v>63176</v>
      </c>
      <c r="H18320" s="2" t="s">
        <v>23443</v>
      </c>
      <c r="I18320">
        <v>62964</v>
      </c>
      <c r="J18320" t="s">
        <v>23444</v>
      </c>
      <c r="K18320" t="s">
        <v>23341</v>
      </c>
    </row>
    <row r="18321" spans="1:11" ht="15" customHeight="1" x14ac:dyDescent="0.2">
      <c r="A18321">
        <f>IF(IFERROR((MATCH(G18321,$G$1:$G$17718,0)),0),INDEX($A$1:$A$17718,MATCH(G18321,$G$1:$G$17718,0)),MAX($A$2:$A18320)+1)</f>
        <v>14081</v>
      </c>
      <c r="B18321" t="e">
        <f t="shared" si="345"/>
        <v>#N/A</v>
      </c>
      <c r="C18321" t="str">
        <f t="shared" si="346"/>
        <v>schwinghamer project csg</v>
      </c>
      <c r="G18321">
        <v>63177</v>
      </c>
      <c r="H18321" s="2" t="s">
        <v>23445</v>
      </c>
      <c r="I18321">
        <v>62965</v>
      </c>
      <c r="J18321" t="s">
        <v>23446</v>
      </c>
      <c r="K18321" t="s">
        <v>23341</v>
      </c>
    </row>
    <row r="18322" spans="1:11" ht="15" customHeight="1" x14ac:dyDescent="0.2">
      <c r="A18322">
        <f>IF(IFERROR((MATCH(G18322,$G$1:$G$17718,0)),0),INDEX($A$1:$A$17718,MATCH(G18322,$G$1:$G$17718,0)),MAX($A$2:$A18321)+1)</f>
        <v>14082</v>
      </c>
      <c r="B18322" t="e">
        <f t="shared" si="345"/>
        <v>#N/A</v>
      </c>
      <c r="C18322" t="str">
        <f t="shared" si="346"/>
        <v>stag st. paul project csg</v>
      </c>
      <c r="G18322">
        <v>63178</v>
      </c>
      <c r="H18322" s="2" t="s">
        <v>23447</v>
      </c>
      <c r="I18322">
        <v>62966</v>
      </c>
      <c r="J18322" t="s">
        <v>23448</v>
      </c>
      <c r="K18322" t="s">
        <v>23341</v>
      </c>
    </row>
    <row r="18323" spans="1:11" ht="15" customHeight="1" x14ac:dyDescent="0.2">
      <c r="A18323">
        <f>IF(IFERROR((MATCH(G18323,$G$1:$G$17718,0)),0),INDEX($A$1:$A$17718,MATCH(G18323,$G$1:$G$17718,0)),MAX($A$2:$A18322)+1)</f>
        <v>14083</v>
      </c>
      <c r="B18323" t="e">
        <f t="shared" si="345"/>
        <v>#N/A</v>
      </c>
      <c r="C18323" t="str">
        <f t="shared" si="346"/>
        <v>linden 01 csg</v>
      </c>
      <c r="G18323">
        <v>63179</v>
      </c>
      <c r="H18323" s="2" t="s">
        <v>23449</v>
      </c>
      <c r="I18323">
        <v>60970</v>
      </c>
      <c r="J18323" t="s">
        <v>23340</v>
      </c>
      <c r="K18323" t="s">
        <v>23341</v>
      </c>
    </row>
    <row r="18324" spans="1:11" ht="15" customHeight="1" x14ac:dyDescent="0.2">
      <c r="A18324">
        <f>IF(IFERROR((MATCH(G18324,$G$1:$G$17718,0)),0),INDEX($A$1:$A$17718,MATCH(G18324,$G$1:$G$17718,0)),MAX($A$2:$A18323)+1)</f>
        <v>14084</v>
      </c>
      <c r="B18324" t="e">
        <f t="shared" si="345"/>
        <v>#N/A</v>
      </c>
      <c r="C18324" t="str">
        <f t="shared" si="346"/>
        <v>linden 02 csg</v>
      </c>
      <c r="G18324">
        <v>63182</v>
      </c>
      <c r="H18324" s="2" t="s">
        <v>23450</v>
      </c>
      <c r="I18324">
        <v>60970</v>
      </c>
      <c r="J18324" t="s">
        <v>23340</v>
      </c>
      <c r="K18324" t="s">
        <v>23341</v>
      </c>
    </row>
    <row r="18325" spans="1:11" ht="15" customHeight="1" x14ac:dyDescent="0.2">
      <c r="A18325">
        <f>IF(IFERROR((MATCH(G18325,$G$1:$G$17718,0)),0),INDEX($A$1:$A$17718,MATCH(G18325,$G$1:$G$17718,0)),MAX($A$2:$A18324)+1)</f>
        <v>14085</v>
      </c>
      <c r="B18325" t="e">
        <f t="shared" si="345"/>
        <v>#N/A</v>
      </c>
      <c r="C18325" t="str">
        <f t="shared" si="346"/>
        <v>linden 03 csg</v>
      </c>
      <c r="G18325">
        <v>63183</v>
      </c>
      <c r="H18325" s="2" t="s">
        <v>23451</v>
      </c>
      <c r="I18325">
        <v>60970</v>
      </c>
      <c r="J18325" t="s">
        <v>23340</v>
      </c>
      <c r="K18325" t="s">
        <v>23341</v>
      </c>
    </row>
    <row r="18326" spans="1:11" ht="15" customHeight="1" x14ac:dyDescent="0.2">
      <c r="A18326">
        <f>IF(IFERROR((MATCH(G18326,$G$1:$G$17718,0)),0),INDEX($A$1:$A$17718,MATCH(G18326,$G$1:$G$17718,0)),MAX($A$2:$A18325)+1)</f>
        <v>14086</v>
      </c>
      <c r="B18326" t="e">
        <f t="shared" si="345"/>
        <v>#N/A</v>
      </c>
      <c r="C18326" t="str">
        <f t="shared" si="346"/>
        <v>bergenmand solar partners, llc mahwah</v>
      </c>
      <c r="G18326">
        <v>63200</v>
      </c>
      <c r="H18326" s="2" t="s">
        <v>23452</v>
      </c>
      <c r="I18326">
        <v>60474</v>
      </c>
      <c r="J18326" t="s">
        <v>23453</v>
      </c>
      <c r="K18326" t="s">
        <v>23341</v>
      </c>
    </row>
    <row r="18327" spans="1:11" ht="15" customHeight="1" x14ac:dyDescent="0.2">
      <c r="A18327">
        <f>IF(IFERROR((MATCH(G18327,$G$1:$G$17718,0)),0),INDEX($A$1:$A$17718,MATCH(G18327,$G$1:$G$17718,0)),MAX($A$2:$A18326)+1)</f>
        <v>14087</v>
      </c>
      <c r="B18327" t="e">
        <f t="shared" si="345"/>
        <v>#N/A</v>
      </c>
      <c r="C18327" t="str">
        <f t="shared" si="346"/>
        <v>uss dot com solar llc csg</v>
      </c>
      <c r="G18327">
        <v>63215</v>
      </c>
      <c r="H18327" s="2" t="s">
        <v>23454</v>
      </c>
      <c r="I18327">
        <v>62973</v>
      </c>
      <c r="J18327" t="s">
        <v>23455</v>
      </c>
      <c r="K18327" t="s">
        <v>23341</v>
      </c>
    </row>
    <row r="18328" spans="1:11" ht="15" customHeight="1" x14ac:dyDescent="0.2">
      <c r="A18328">
        <f>IF(IFERROR((MATCH(G18328,$G$1:$G$17718,0)),0),INDEX($A$1:$A$17718,MATCH(G18328,$G$1:$G$17718,0)),MAX($A$2:$A18327)+1)</f>
        <v>14088</v>
      </c>
      <c r="B18328" t="e">
        <f t="shared" si="345"/>
        <v>#N/A</v>
      </c>
      <c r="C18328" t="str">
        <f t="shared" si="346"/>
        <v>uss b&amp;b solar llc csg</v>
      </c>
      <c r="G18328">
        <v>63216</v>
      </c>
      <c r="H18328" s="2" t="s">
        <v>23456</v>
      </c>
      <c r="I18328">
        <v>60531</v>
      </c>
      <c r="J18328" t="s">
        <v>23214</v>
      </c>
      <c r="K18328" t="s">
        <v>23341</v>
      </c>
    </row>
    <row r="18329" spans="1:11" ht="15" customHeight="1" x14ac:dyDescent="0.2">
      <c r="A18329">
        <f>IF(IFERROR((MATCH(G18329,$G$1:$G$17718,0)),0),INDEX($A$1:$A$17718,MATCH(G18329,$G$1:$G$17718,0)),MAX($A$2:$A18328)+1)</f>
        <v>14089</v>
      </c>
      <c r="B18329" t="e">
        <f t="shared" si="345"/>
        <v>#N/A</v>
      </c>
      <c r="C18329" t="str">
        <f t="shared" si="346"/>
        <v>uss zanzibar solar llc csg</v>
      </c>
      <c r="G18329">
        <v>63217</v>
      </c>
      <c r="H18329" s="2" t="s">
        <v>23457</v>
      </c>
      <c r="I18329">
        <v>62975</v>
      </c>
      <c r="J18329" t="s">
        <v>23458</v>
      </c>
      <c r="K18329" t="s">
        <v>23341</v>
      </c>
    </row>
    <row r="18330" spans="1:11" ht="15" customHeight="1" x14ac:dyDescent="0.2">
      <c r="A18330">
        <f>IF(IFERROR((MATCH(G18330,$G$1:$G$17718,0)),0),INDEX($A$1:$A$17718,MATCH(G18330,$G$1:$G$17718,0)),MAX($A$2:$A18329)+1)</f>
        <v>14090</v>
      </c>
      <c r="B18330" t="e">
        <f t="shared" si="345"/>
        <v>#N/A</v>
      </c>
      <c r="C18330" t="str">
        <f t="shared" si="346"/>
        <v>uss water town solar llc csg</v>
      </c>
      <c r="G18330">
        <v>63218</v>
      </c>
      <c r="H18330" s="2" t="s">
        <v>23459</v>
      </c>
      <c r="I18330">
        <v>62976</v>
      </c>
      <c r="J18330" t="s">
        <v>23460</v>
      </c>
      <c r="K18330" t="s">
        <v>23341</v>
      </c>
    </row>
    <row r="18331" spans="1:11" ht="15" customHeight="1" x14ac:dyDescent="0.2">
      <c r="A18331">
        <f>IF(IFERROR((MATCH(G18331,$G$1:$G$17718,0)),0),INDEX($A$1:$A$17718,MATCH(G18331,$G$1:$G$17718,0)),MAX($A$2:$A18330)+1)</f>
        <v>14091</v>
      </c>
      <c r="B18331" t="e">
        <f t="shared" si="345"/>
        <v>#N/A</v>
      </c>
      <c r="C18331" t="str">
        <f t="shared" si="346"/>
        <v>uss water fowl solar llc csg</v>
      </c>
      <c r="G18331">
        <v>63219</v>
      </c>
      <c r="H18331" s="2" t="s">
        <v>23461</v>
      </c>
      <c r="I18331">
        <v>62977</v>
      </c>
      <c r="J18331" t="s">
        <v>23462</v>
      </c>
      <c r="K18331" t="s">
        <v>23341</v>
      </c>
    </row>
    <row r="18332" spans="1:11" ht="15" customHeight="1" x14ac:dyDescent="0.2">
      <c r="A18332">
        <f>IF(IFERROR((MATCH(G18332,$G$1:$G$17718,0)),0),INDEX($A$1:$A$17718,MATCH(G18332,$G$1:$G$17718,0)),MAX($A$2:$A18331)+1)</f>
        <v>14092</v>
      </c>
      <c r="B18332" t="e">
        <f t="shared" si="345"/>
        <v>#N/A</v>
      </c>
      <c r="C18332" t="str">
        <f t="shared" si="346"/>
        <v>uss water city solar llc csg</v>
      </c>
      <c r="G18332">
        <v>63220</v>
      </c>
      <c r="H18332" s="2" t="s">
        <v>23463</v>
      </c>
      <c r="I18332">
        <v>62978</v>
      </c>
      <c r="J18332" t="s">
        <v>23464</v>
      </c>
      <c r="K18332" t="s">
        <v>23341</v>
      </c>
    </row>
    <row r="18333" spans="1:11" ht="15" customHeight="1" x14ac:dyDescent="0.2">
      <c r="A18333">
        <f>IF(IFERROR((MATCH(G18333,$G$1:$G$17718,0)),0),INDEX($A$1:$A$17718,MATCH(G18333,$G$1:$G$17718,0)),MAX($A$2:$A18332)+1)</f>
        <v>14093</v>
      </c>
      <c r="B18333" t="e">
        <f t="shared" si="345"/>
        <v>#N/A</v>
      </c>
      <c r="C18333" t="str">
        <f t="shared" si="346"/>
        <v>uss steamboat solar llc csg</v>
      </c>
      <c r="G18333">
        <v>63221</v>
      </c>
      <c r="H18333" s="2" t="s">
        <v>23465</v>
      </c>
      <c r="I18333">
        <v>60531</v>
      </c>
      <c r="J18333" t="s">
        <v>23214</v>
      </c>
      <c r="K18333" t="s">
        <v>23341</v>
      </c>
    </row>
    <row r="18334" spans="1:11" ht="15" customHeight="1" x14ac:dyDescent="0.2">
      <c r="A18334">
        <f>IF(IFERROR((MATCH(G18334,$G$1:$G$17718,0)),0),INDEX($A$1:$A$17718,MATCH(G18334,$G$1:$G$17718,0)),MAX($A$2:$A18333)+1)</f>
        <v>14094</v>
      </c>
      <c r="B18334" t="e">
        <f t="shared" si="345"/>
        <v>#N/A</v>
      </c>
      <c r="C18334" t="str">
        <f t="shared" si="346"/>
        <v>sherman solar</v>
      </c>
      <c r="G18334">
        <v>63239</v>
      </c>
      <c r="H18334" s="2" t="s">
        <v>23466</v>
      </c>
      <c r="I18334">
        <v>58135</v>
      </c>
      <c r="J18334" t="s">
        <v>21193</v>
      </c>
      <c r="K18334" t="s">
        <v>23341</v>
      </c>
    </row>
    <row r="18335" spans="1:11" ht="15" customHeight="1" x14ac:dyDescent="0.2">
      <c r="A18335">
        <f>IF(IFERROR((MATCH(G18335,$G$1:$G$17718,0)),0),INDEX($A$1:$A$17718,MATCH(G18335,$G$1:$G$17718,0)),MAX($A$2:$A18334)+1)</f>
        <v>14095</v>
      </c>
      <c r="B18335" t="e">
        <f t="shared" si="345"/>
        <v>#N/A</v>
      </c>
      <c r="C18335" t="str">
        <f t="shared" si="346"/>
        <v>jackson solar (ct)</v>
      </c>
      <c r="G18335">
        <v>63240</v>
      </c>
      <c r="H18335" s="2" t="s">
        <v>23467</v>
      </c>
      <c r="I18335">
        <v>58135</v>
      </c>
      <c r="J18335" t="s">
        <v>21193</v>
      </c>
      <c r="K18335" t="s">
        <v>23341</v>
      </c>
    </row>
    <row r="18336" spans="1:11" ht="15" customHeight="1" x14ac:dyDescent="0.2">
      <c r="A18336">
        <f>IF(IFERROR((MATCH(G18336,$G$1:$G$17718,0)),0),INDEX($A$1:$A$17718,MATCH(G18336,$G$1:$G$17718,0)),MAX($A$2:$A18335)+1)</f>
        <v>14096</v>
      </c>
      <c r="B18336" t="e">
        <f t="shared" si="345"/>
        <v>#N/A</v>
      </c>
      <c r="C18336" t="str">
        <f t="shared" si="346"/>
        <v>novel debra solar llc csg</v>
      </c>
      <c r="G18336">
        <v>63247</v>
      </c>
      <c r="H18336" s="2" t="s">
        <v>23468</v>
      </c>
      <c r="I18336">
        <v>63014</v>
      </c>
      <c r="J18336" t="s">
        <v>23469</v>
      </c>
      <c r="K18336" t="s">
        <v>23341</v>
      </c>
    </row>
    <row r="18337" spans="1:11" ht="15" customHeight="1" x14ac:dyDescent="0.2">
      <c r="A18337">
        <f>IF(IFERROR((MATCH(G18337,$G$1:$G$17718,0)),0),INDEX($A$1:$A$17718,MATCH(G18337,$G$1:$G$17718,0)),MAX($A$2:$A18336)+1)</f>
        <v>14097</v>
      </c>
      <c r="B18337" t="e">
        <f t="shared" si="345"/>
        <v>#N/A</v>
      </c>
      <c r="C18337" t="str">
        <f t="shared" si="346"/>
        <v>novel loren solar llc csg</v>
      </c>
      <c r="G18337">
        <v>63248</v>
      </c>
      <c r="H18337" s="2" t="s">
        <v>23470</v>
      </c>
      <c r="I18337">
        <v>63015</v>
      </c>
      <c r="J18337" t="s">
        <v>23471</v>
      </c>
      <c r="K18337" t="s">
        <v>23341</v>
      </c>
    </row>
    <row r="18338" spans="1:11" ht="15" customHeight="1" x14ac:dyDescent="0.2">
      <c r="A18338">
        <f>IF(IFERROR((MATCH(G18338,$G$1:$G$17718,0)),0),INDEX($A$1:$A$17718,MATCH(G18338,$G$1:$G$17718,0)),MAX($A$2:$A18337)+1)</f>
        <v>14098</v>
      </c>
      <c r="B18338" t="e">
        <f t="shared" si="345"/>
        <v>#N/A</v>
      </c>
      <c r="C18338" t="str">
        <f t="shared" si="346"/>
        <v>novel wayne solar llc csg</v>
      </c>
      <c r="G18338">
        <v>63249</v>
      </c>
      <c r="H18338" s="2" t="s">
        <v>23472</v>
      </c>
      <c r="I18338">
        <v>63017</v>
      </c>
      <c r="J18338" t="s">
        <v>23473</v>
      </c>
      <c r="K18338" t="s">
        <v>23341</v>
      </c>
    </row>
    <row r="18339" spans="1:11" ht="15" customHeight="1" x14ac:dyDescent="0.2">
      <c r="A18339">
        <f>IF(IFERROR((MATCH(G18339,$G$1:$G$17718,0)),0),INDEX($A$1:$A$17718,MATCH(G18339,$G$1:$G$17718,0)),MAX($A$2:$A18338)+1)</f>
        <v>14099</v>
      </c>
      <c r="B18339" t="e">
        <f t="shared" si="345"/>
        <v>#N/A</v>
      </c>
      <c r="C18339" t="str">
        <f t="shared" si="346"/>
        <v>cannon garden solar</v>
      </c>
      <c r="G18339">
        <v>63252</v>
      </c>
      <c r="H18339" s="2" t="s">
        <v>23474</v>
      </c>
      <c r="I18339">
        <v>63049</v>
      </c>
      <c r="J18339" t="s">
        <v>23475</v>
      </c>
      <c r="K18339" t="s">
        <v>23341</v>
      </c>
    </row>
    <row r="18340" spans="1:11" ht="15" customHeight="1" x14ac:dyDescent="0.2">
      <c r="A18340">
        <f>IF(IFERROR((MATCH(G18340,$G$1:$G$17718,0)),0),INDEX($A$1:$A$17718,MATCH(G18340,$G$1:$G$17718,0)),MAX($A$2:$A18339)+1)</f>
        <v>14100</v>
      </c>
      <c r="B18340" t="e">
        <f t="shared" si="345"/>
        <v>#N/A</v>
      </c>
      <c r="C18340" t="str">
        <f t="shared" si="346"/>
        <v>plainfield solar 2</v>
      </c>
      <c r="G18340">
        <v>63263</v>
      </c>
      <c r="H18340" s="2" t="s">
        <v>23476</v>
      </c>
      <c r="I18340">
        <v>58135</v>
      </c>
      <c r="J18340" t="s">
        <v>21193</v>
      </c>
      <c r="K18340" t="s">
        <v>23341</v>
      </c>
    </row>
    <row r="18341" spans="1:11" ht="15" customHeight="1" x14ac:dyDescent="0.2">
      <c r="A18341">
        <f>IF(IFERROR((MATCH(G18341,$G$1:$G$17718,0)),0),INDEX($A$1:$A$17718,MATCH(G18341,$G$1:$G$17718,0)),MAX($A$2:$A18340)+1)</f>
        <v>14101</v>
      </c>
      <c r="B18341" t="e">
        <f t="shared" si="345"/>
        <v>#N/A</v>
      </c>
      <c r="C18341" t="str">
        <f t="shared" si="346"/>
        <v>barneveld solar</v>
      </c>
      <c r="G18341">
        <v>63279</v>
      </c>
      <c r="H18341" s="2" t="s">
        <v>23477</v>
      </c>
      <c r="I18341">
        <v>58871</v>
      </c>
      <c r="J18341" t="s">
        <v>20742</v>
      </c>
      <c r="K18341" t="s">
        <v>23341</v>
      </c>
    </row>
    <row r="18342" spans="1:11" ht="15" customHeight="1" x14ac:dyDescent="0.2">
      <c r="A18342">
        <f>IF(IFERROR((MATCH(G18342,$G$1:$G$17718,0)),0),INDEX($A$1:$A$17718,MATCH(G18342,$G$1:$G$17718,0)),MAX($A$2:$A18341)+1)</f>
        <v>14102</v>
      </c>
      <c r="B18342" t="e">
        <f t="shared" si="345"/>
        <v>#N/A</v>
      </c>
      <c r="C18342" t="str">
        <f t="shared" si="346"/>
        <v>allium community solar garden, llc</v>
      </c>
      <c r="G18342">
        <v>63304</v>
      </c>
      <c r="H18342" s="2" t="s">
        <v>23478</v>
      </c>
      <c r="I18342">
        <v>62759</v>
      </c>
      <c r="J18342" t="s">
        <v>22967</v>
      </c>
      <c r="K18342" t="s">
        <v>23341</v>
      </c>
    </row>
    <row r="18343" spans="1:11" ht="15" customHeight="1" x14ac:dyDescent="0.2">
      <c r="A18343">
        <f>IF(IFERROR((MATCH(G18343,$G$1:$G$17718,0)),0),INDEX($A$1:$A$17718,MATCH(G18343,$G$1:$G$17718,0)),MAX($A$2:$A18342)+1)</f>
        <v>14103</v>
      </c>
      <c r="B18343" t="e">
        <f t="shared" si="345"/>
        <v>#N/A</v>
      </c>
      <c r="C18343" t="str">
        <f t="shared" si="346"/>
        <v>aster community solar garden, llc</v>
      </c>
      <c r="G18343">
        <v>63305</v>
      </c>
      <c r="H18343" s="2" t="s">
        <v>23479</v>
      </c>
      <c r="I18343">
        <v>62759</v>
      </c>
      <c r="J18343" t="s">
        <v>22967</v>
      </c>
      <c r="K18343" t="s">
        <v>23341</v>
      </c>
    </row>
    <row r="18344" spans="1:11" ht="15" customHeight="1" x14ac:dyDescent="0.2">
      <c r="A18344">
        <f>IF(IFERROR((MATCH(G18344,$G$1:$G$17718,0)),0),INDEX($A$1:$A$17718,MATCH(G18344,$G$1:$G$17718,0)),MAX($A$2:$A18343)+1)</f>
        <v>14104</v>
      </c>
      <c r="B18344" t="e">
        <f t="shared" si="345"/>
        <v>#N/A</v>
      </c>
      <c r="C18344" t="str">
        <f t="shared" si="346"/>
        <v>westport community solar, llc</v>
      </c>
      <c r="G18344">
        <v>63307</v>
      </c>
      <c r="H18344" s="2" t="s">
        <v>23480</v>
      </c>
      <c r="I18344">
        <v>62759</v>
      </c>
      <c r="J18344" t="s">
        <v>22967</v>
      </c>
      <c r="K18344" t="s">
        <v>23341</v>
      </c>
    </row>
    <row r="18345" spans="1:11" ht="15" customHeight="1" x14ac:dyDescent="0.2">
      <c r="A18345">
        <f>IF(IFERROR((MATCH(G18345,$G$1:$G$17718,0)),0),INDEX($A$1:$A$17718,MATCH(G18345,$G$1:$G$17718,0)),MAX($A$2:$A18344)+1)</f>
        <v>14105</v>
      </c>
      <c r="B18345" t="e">
        <f t="shared" si="345"/>
        <v>#N/A</v>
      </c>
      <c r="C18345" t="str">
        <f t="shared" si="346"/>
        <v>marigold community solar garden, llc</v>
      </c>
      <c r="G18345">
        <v>63308</v>
      </c>
      <c r="H18345" s="2" t="s">
        <v>23481</v>
      </c>
      <c r="I18345">
        <v>62759</v>
      </c>
      <c r="J18345" t="s">
        <v>22967</v>
      </c>
      <c r="K18345" t="s">
        <v>23341</v>
      </c>
    </row>
    <row r="18346" spans="1:11" ht="15" customHeight="1" x14ac:dyDescent="0.2">
      <c r="A18346">
        <f>IF(IFERROR((MATCH(G18346,$G$1:$G$17718,0)),0),INDEX($A$1:$A$17718,MATCH(G18346,$G$1:$G$17718,0)),MAX($A$2:$A18345)+1)</f>
        <v>14106</v>
      </c>
      <c r="B18346" t="e">
        <f t="shared" si="345"/>
        <v>#N/A</v>
      </c>
      <c r="C18346" t="str">
        <f t="shared" si="346"/>
        <v>honeysuckle solar, llc</v>
      </c>
      <c r="G18346">
        <v>63309</v>
      </c>
      <c r="H18346" s="2" t="s">
        <v>23482</v>
      </c>
      <c r="I18346">
        <v>62759</v>
      </c>
      <c r="J18346" t="s">
        <v>22967</v>
      </c>
      <c r="K18346" t="s">
        <v>23341</v>
      </c>
    </row>
    <row r="18347" spans="1:11" ht="15" customHeight="1" x14ac:dyDescent="0.2">
      <c r="A18347">
        <f>IF(IFERROR((MATCH(G18347,$G$1:$G$17718,0)),0),INDEX($A$1:$A$17718,MATCH(G18347,$G$1:$G$17718,0)),MAX($A$2:$A18346)+1)</f>
        <v>14107</v>
      </c>
      <c r="B18347" t="e">
        <f t="shared" si="345"/>
        <v>#N/A</v>
      </c>
      <c r="C18347" t="str">
        <f t="shared" si="346"/>
        <v>snowdrop solar, llc</v>
      </c>
      <c r="G18347">
        <v>63310</v>
      </c>
      <c r="H18347" s="2" t="s">
        <v>23483</v>
      </c>
      <c r="I18347">
        <v>62759</v>
      </c>
      <c r="J18347" t="s">
        <v>22967</v>
      </c>
      <c r="K18347" t="s">
        <v>23341</v>
      </c>
    </row>
    <row r="18348" spans="1:11" ht="15" customHeight="1" x14ac:dyDescent="0.2">
      <c r="A18348">
        <f>IF(IFERROR((MATCH(G18348,$G$1:$G$17718,0)),0),INDEX($A$1:$A$17718,MATCH(G18348,$G$1:$G$17718,0)),MAX($A$2:$A18347)+1)</f>
        <v>14108</v>
      </c>
      <c r="B18348" t="e">
        <f t="shared" si="345"/>
        <v>#N/A</v>
      </c>
      <c r="C18348" t="str">
        <f t="shared" si="346"/>
        <v>lantana solar, llc</v>
      </c>
      <c r="G18348">
        <v>63311</v>
      </c>
      <c r="H18348" s="2" t="s">
        <v>23484</v>
      </c>
      <c r="I18348">
        <v>62759</v>
      </c>
      <c r="J18348" t="s">
        <v>22967</v>
      </c>
      <c r="K18348" t="s">
        <v>23341</v>
      </c>
    </row>
    <row r="18349" spans="1:11" ht="15" customHeight="1" x14ac:dyDescent="0.2">
      <c r="A18349">
        <f>IF(IFERROR((MATCH(G18349,$G$1:$G$17718,0)),0),INDEX($A$1:$A$17718,MATCH(G18349,$G$1:$G$17718,0)),MAX($A$2:$A18348)+1)</f>
        <v>14109</v>
      </c>
      <c r="B18349" t="e">
        <f t="shared" si="345"/>
        <v>#N/A</v>
      </c>
      <c r="C18349" t="str">
        <f t="shared" si="346"/>
        <v>hyacinth solar, llc</v>
      </c>
      <c r="G18349">
        <v>63312</v>
      </c>
      <c r="H18349" s="2" t="s">
        <v>23485</v>
      </c>
      <c r="I18349">
        <v>62759</v>
      </c>
      <c r="J18349" t="s">
        <v>22967</v>
      </c>
      <c r="K18349" t="s">
        <v>23341</v>
      </c>
    </row>
    <row r="18350" spans="1:11" ht="15" customHeight="1" x14ac:dyDescent="0.2">
      <c r="A18350">
        <f>IF(IFERROR((MATCH(G18350,$G$1:$G$17718,0)),0),INDEX($A$1:$A$17718,MATCH(G18350,$G$1:$G$17718,0)),MAX($A$2:$A18349)+1)</f>
        <v>14110</v>
      </c>
      <c r="B18350" t="e">
        <f t="shared" si="345"/>
        <v>#N/A</v>
      </c>
      <c r="C18350" t="str">
        <f t="shared" si="346"/>
        <v>coral bells solar, llc</v>
      </c>
      <c r="G18350">
        <v>63313</v>
      </c>
      <c r="H18350" s="2" t="s">
        <v>23486</v>
      </c>
      <c r="I18350">
        <v>62759</v>
      </c>
      <c r="J18350" t="s">
        <v>22967</v>
      </c>
      <c r="K18350" t="s">
        <v>23341</v>
      </c>
    </row>
    <row r="18351" spans="1:11" ht="15" customHeight="1" x14ac:dyDescent="0.2">
      <c r="A18351">
        <f>IF(IFERROR((MATCH(G18351,$G$1:$G$17718,0)),0),INDEX($A$1:$A$17718,MATCH(G18351,$G$1:$G$17718,0)),MAX($A$2:$A18350)+1)</f>
        <v>14111</v>
      </c>
      <c r="B18351" t="e">
        <f t="shared" si="345"/>
        <v>#N/A</v>
      </c>
      <c r="C18351" t="str">
        <f t="shared" si="346"/>
        <v>primrose solar, llc</v>
      </c>
      <c r="G18351">
        <v>63314</v>
      </c>
      <c r="H18351" s="2" t="s">
        <v>23487</v>
      </c>
      <c r="I18351">
        <v>62759</v>
      </c>
      <c r="J18351" t="s">
        <v>22967</v>
      </c>
      <c r="K18351" t="s">
        <v>23341</v>
      </c>
    </row>
    <row r="18352" spans="1:11" ht="15" customHeight="1" x14ac:dyDescent="0.2">
      <c r="A18352">
        <f>IF(IFERROR((MATCH(G18352,$G$1:$G$17718,0)),0),INDEX($A$1:$A$17718,MATCH(G18352,$G$1:$G$17718,0)),MAX($A$2:$A18351)+1)</f>
        <v>14112</v>
      </c>
      <c r="B18352" t="e">
        <f t="shared" si="345"/>
        <v>#N/A</v>
      </c>
      <c r="C18352" t="str">
        <f t="shared" si="346"/>
        <v>kerria solar, llc</v>
      </c>
      <c r="G18352">
        <v>63315</v>
      </c>
      <c r="H18352" s="2" t="s">
        <v>23488</v>
      </c>
      <c r="I18352">
        <v>62759</v>
      </c>
      <c r="J18352" t="s">
        <v>22967</v>
      </c>
      <c r="K18352" t="s">
        <v>23341</v>
      </c>
    </row>
    <row r="18353" spans="1:11" ht="15" customHeight="1" x14ac:dyDescent="0.2">
      <c r="A18353">
        <f>IF(IFERROR((MATCH(G18353,$G$1:$G$17718,0)),0),INDEX($A$1:$A$17718,MATCH(G18353,$G$1:$G$17718,0)),MAX($A$2:$A18352)+1)</f>
        <v>14113</v>
      </c>
      <c r="B18353" t="e">
        <f t="shared" si="345"/>
        <v>#N/A</v>
      </c>
      <c r="C18353" t="str">
        <f t="shared" si="346"/>
        <v>gladiolus solar, llc</v>
      </c>
      <c r="G18353">
        <v>63316</v>
      </c>
      <c r="H18353" s="2" t="s">
        <v>23489</v>
      </c>
      <c r="I18353">
        <v>62759</v>
      </c>
      <c r="J18353" t="s">
        <v>22967</v>
      </c>
      <c r="K18353" t="s">
        <v>23341</v>
      </c>
    </row>
    <row r="18354" spans="1:11" ht="15" customHeight="1" x14ac:dyDescent="0.2">
      <c r="A18354">
        <f>IF(IFERROR((MATCH(G18354,$G$1:$G$17718,0)),0),INDEX($A$1:$A$17718,MATCH(G18354,$G$1:$G$17718,0)),MAX($A$2:$A18353)+1)</f>
        <v>14114</v>
      </c>
      <c r="B18354" t="e">
        <f t="shared" si="345"/>
        <v>#N/A</v>
      </c>
      <c r="C18354" t="str">
        <f t="shared" si="346"/>
        <v>geranium solar, llc</v>
      </c>
      <c r="G18354">
        <v>63317</v>
      </c>
      <c r="H18354" s="2" t="s">
        <v>23490</v>
      </c>
      <c r="I18354">
        <v>62759</v>
      </c>
      <c r="J18354" t="s">
        <v>22967</v>
      </c>
      <c r="K18354" t="s">
        <v>23341</v>
      </c>
    </row>
    <row r="18355" spans="1:11" ht="15" customHeight="1" x14ac:dyDescent="0.2">
      <c r="A18355">
        <f>IF(IFERROR((MATCH(G18355,$G$1:$G$17718,0)),0),INDEX($A$1:$A$17718,MATCH(G18355,$G$1:$G$17718,0)),MAX($A$2:$A18354)+1)</f>
        <v>14115</v>
      </c>
      <c r="B18355" t="e">
        <f t="shared" si="345"/>
        <v>#N/A</v>
      </c>
      <c r="C18355" t="str">
        <f t="shared" si="346"/>
        <v>bellflower solar, llc</v>
      </c>
      <c r="G18355">
        <v>63318</v>
      </c>
      <c r="H18355" s="2" t="s">
        <v>23491</v>
      </c>
      <c r="I18355">
        <v>62759</v>
      </c>
      <c r="J18355" t="s">
        <v>22967</v>
      </c>
      <c r="K18355" t="s">
        <v>23341</v>
      </c>
    </row>
    <row r="18356" spans="1:11" ht="15" customHeight="1" x14ac:dyDescent="0.2">
      <c r="A18356">
        <f>IF(IFERROR((MATCH(G18356,$G$1:$G$17718,0)),0),INDEX($A$1:$A$17718,MATCH(G18356,$G$1:$G$17718,0)),MAX($A$2:$A18355)+1)</f>
        <v>14116</v>
      </c>
      <c r="B18356" t="e">
        <f t="shared" si="345"/>
        <v>#N/A</v>
      </c>
      <c r="C18356" t="str">
        <f t="shared" si="346"/>
        <v>iris solar, llc (mn)</v>
      </c>
      <c r="G18356">
        <v>63319</v>
      </c>
      <c r="H18356" s="2" t="s">
        <v>23492</v>
      </c>
      <c r="I18356">
        <v>62759</v>
      </c>
      <c r="J18356" t="s">
        <v>22967</v>
      </c>
      <c r="K18356" t="s">
        <v>23341</v>
      </c>
    </row>
    <row r="18357" spans="1:11" ht="15" customHeight="1" x14ac:dyDescent="0.2">
      <c r="A18357">
        <f>IF(IFERROR((MATCH(G18357,$G$1:$G$17718,0)),0),INDEX($A$1:$A$17718,MATCH(G18357,$G$1:$G$17718,0)),MAX($A$2:$A18356)+1)</f>
        <v>14117</v>
      </c>
      <c r="B18357" t="e">
        <f t="shared" si="345"/>
        <v>#N/A</v>
      </c>
      <c r="C18357" t="str">
        <f t="shared" si="346"/>
        <v>sutton solar 2, llc</v>
      </c>
      <c r="G18357">
        <v>63336</v>
      </c>
      <c r="H18357" s="2" t="s">
        <v>23493</v>
      </c>
      <c r="I18357">
        <v>63106</v>
      </c>
      <c r="J18357" t="s">
        <v>23493</v>
      </c>
      <c r="K18357" t="s">
        <v>23341</v>
      </c>
    </row>
    <row r="18358" spans="1:11" ht="15" customHeight="1" x14ac:dyDescent="0.2">
      <c r="A18358">
        <f>IF(IFERROR((MATCH(G18358,$G$1:$G$17718,0)),0),INDEX($A$1:$A$17718,MATCH(G18358,$G$1:$G$17718,0)),MAX($A$2:$A18357)+1)</f>
        <v>14118</v>
      </c>
      <c r="B18358" t="e">
        <f t="shared" si="345"/>
        <v>#N/A</v>
      </c>
      <c r="C18358" t="str">
        <f t="shared" si="346"/>
        <v>ticket network south windsor</v>
      </c>
      <c r="G18358">
        <v>63354</v>
      </c>
      <c r="H18358" s="2" t="s">
        <v>23494</v>
      </c>
      <c r="I18358">
        <v>62067</v>
      </c>
      <c r="J18358" t="s">
        <v>23495</v>
      </c>
      <c r="K18358" t="s">
        <v>23341</v>
      </c>
    </row>
    <row r="18359" spans="1:11" ht="15" customHeight="1" x14ac:dyDescent="0.2">
      <c r="A18359">
        <f>IF(IFERROR((MATCH(G18359,$G$1:$G$17718,0)),0),INDEX($A$1:$A$17718,MATCH(G18359,$G$1:$G$17718,0)),MAX($A$2:$A18358)+1)</f>
        <v>14119</v>
      </c>
      <c r="B18359" t="e">
        <f t="shared" ref="B18359:B18422" si="347">IF(COUNTIF($G$1:$G$17718,G18359&gt;0),0,INDEX($A$1:$A$17718,MATCH(G18359,$G$1:$G$17718,0)))</f>
        <v>#N/A</v>
      </c>
      <c r="C18359" t="str">
        <f t="shared" si="346"/>
        <v>corbin russwin phase 3 berlin</v>
      </c>
      <c r="G18359">
        <v>63358</v>
      </c>
      <c r="H18359" s="2" t="s">
        <v>23496</v>
      </c>
      <c r="I18359">
        <v>62067</v>
      </c>
      <c r="J18359" t="s">
        <v>23495</v>
      </c>
      <c r="K18359" t="s">
        <v>23341</v>
      </c>
    </row>
    <row r="18360" spans="1:11" ht="15" customHeight="1" x14ac:dyDescent="0.2">
      <c r="A18360">
        <f>IF(IFERROR((MATCH(G18360,$G$1:$G$17718,0)),0),INDEX($A$1:$A$17718,MATCH(G18360,$G$1:$G$17718,0)),MAX($A$2:$A18359)+1)</f>
        <v>14120</v>
      </c>
      <c r="B18360" t="e">
        <f t="shared" si="347"/>
        <v>#N/A</v>
      </c>
      <c r="C18360" t="str">
        <f t="shared" si="346"/>
        <v>medline ind. phase 2 tracy</v>
      </c>
      <c r="G18360">
        <v>63361</v>
      </c>
      <c r="H18360" s="2" t="s">
        <v>23497</v>
      </c>
      <c r="I18360">
        <v>62067</v>
      </c>
      <c r="J18360" t="s">
        <v>23495</v>
      </c>
      <c r="K18360" t="s">
        <v>23341</v>
      </c>
    </row>
    <row r="18361" spans="1:11" ht="15" customHeight="1" x14ac:dyDescent="0.2">
      <c r="A18361">
        <f>IF(IFERROR((MATCH(G18361,$G$1:$G$17718,0)),0),INDEX($A$1:$A$17718,MATCH(G18361,$G$1:$G$17718,0)),MAX($A$2:$A18360)+1)</f>
        <v>14121</v>
      </c>
      <c r="B18361" t="e">
        <f t="shared" si="347"/>
        <v>#N/A</v>
      </c>
      <c r="C18361" t="str">
        <f t="shared" si="346"/>
        <v>niagara bottling stockton</v>
      </c>
      <c r="G18361">
        <v>63363</v>
      </c>
      <c r="H18361" s="2" t="s">
        <v>23498</v>
      </c>
      <c r="I18361">
        <v>62067</v>
      </c>
      <c r="J18361" t="s">
        <v>23495</v>
      </c>
      <c r="K18361" t="s">
        <v>23341</v>
      </c>
    </row>
    <row r="18362" spans="1:11" ht="15" customHeight="1" x14ac:dyDescent="0.2">
      <c r="A18362">
        <f>IF(IFERROR((MATCH(G18362,$G$1:$G$17718,0)),0),INDEX($A$1:$A$17718,MATCH(G18362,$G$1:$G$17718,0)),MAX($A$2:$A18361)+1)</f>
        <v>14122</v>
      </c>
      <c r="B18362" t="e">
        <f t="shared" si="347"/>
        <v>#N/A</v>
      </c>
      <c r="C18362" t="str">
        <f t="shared" si="346"/>
        <v>strandness garden</v>
      </c>
      <c r="G18362">
        <v>63367</v>
      </c>
      <c r="H18362" s="2" t="s">
        <v>23499</v>
      </c>
      <c r="I18362">
        <v>63131</v>
      </c>
      <c r="J18362" t="s">
        <v>23500</v>
      </c>
      <c r="K18362" t="s">
        <v>23341</v>
      </c>
    </row>
    <row r="18363" spans="1:11" ht="15" customHeight="1" x14ac:dyDescent="0.2">
      <c r="A18363">
        <f>IF(IFERROR((MATCH(G18363,$G$1:$G$17718,0)),0),INDEX($A$1:$A$17718,MATCH(G18363,$G$1:$G$17718,0)),MAX($A$2:$A18362)+1)</f>
        <v>14123</v>
      </c>
      <c r="B18363" t="e">
        <f t="shared" si="347"/>
        <v>#N/A</v>
      </c>
      <c r="C18363" t="str">
        <f t="shared" si="346"/>
        <v>cp middletown solar i llc</v>
      </c>
      <c r="G18363">
        <v>63374</v>
      </c>
      <c r="H18363" s="2" t="s">
        <v>23501</v>
      </c>
      <c r="I18363">
        <v>62719</v>
      </c>
      <c r="J18363" t="s">
        <v>23225</v>
      </c>
      <c r="K18363" t="s">
        <v>23341</v>
      </c>
    </row>
    <row r="18364" spans="1:11" ht="15" customHeight="1" x14ac:dyDescent="0.2">
      <c r="A18364">
        <f>IF(IFERROR((MATCH(G18364,$G$1:$G$17718,0)),0),INDEX($A$1:$A$17718,MATCH(G18364,$G$1:$G$17718,0)),MAX($A$2:$A18363)+1)</f>
        <v>14124</v>
      </c>
      <c r="B18364" t="e">
        <f t="shared" si="347"/>
        <v>#N/A</v>
      </c>
      <c r="C18364" t="str">
        <f t="shared" si="346"/>
        <v>cp middletown solar ii llc</v>
      </c>
      <c r="G18364">
        <v>63375</v>
      </c>
      <c r="H18364" s="2" t="s">
        <v>23502</v>
      </c>
      <c r="I18364">
        <v>62719</v>
      </c>
      <c r="J18364" t="s">
        <v>23225</v>
      </c>
      <c r="K18364" t="s">
        <v>23341</v>
      </c>
    </row>
    <row r="18365" spans="1:11" ht="15" customHeight="1" x14ac:dyDescent="0.2">
      <c r="A18365">
        <f>IF(IFERROR((MATCH(G18365,$G$1:$G$17718,0)),0),INDEX($A$1:$A$17718,MATCH(G18365,$G$1:$G$17718,0)),MAX($A$2:$A18364)+1)</f>
        <v>14125</v>
      </c>
      <c r="B18365" t="e">
        <f t="shared" si="347"/>
        <v>#N/A</v>
      </c>
      <c r="C18365" t="str">
        <f t="shared" si="346"/>
        <v>goodhue community solar one llc csg</v>
      </c>
      <c r="G18365">
        <v>63380</v>
      </c>
      <c r="H18365" s="2" t="s">
        <v>23503</v>
      </c>
      <c r="I18365">
        <v>62915</v>
      </c>
      <c r="J18365" t="s">
        <v>23397</v>
      </c>
      <c r="K18365" t="s">
        <v>23341</v>
      </c>
    </row>
    <row r="18366" spans="1:11" ht="15" customHeight="1" x14ac:dyDescent="0.2">
      <c r="A18366">
        <f>IF(IFERROR((MATCH(G18366,$G$1:$G$17718,0)),0),INDEX($A$1:$A$17718,MATCH(G18366,$G$1:$G$17718,0)),MAX($A$2:$A18365)+1)</f>
        <v>14126</v>
      </c>
      <c r="B18366" t="e">
        <f t="shared" si="347"/>
        <v>#N/A</v>
      </c>
      <c r="C18366" t="str">
        <f t="shared" si="346"/>
        <v>falls creek garden</v>
      </c>
      <c r="G18366">
        <v>63394</v>
      </c>
      <c r="H18366" s="2" t="s">
        <v>23504</v>
      </c>
      <c r="I18366">
        <v>63143</v>
      </c>
      <c r="J18366" t="s">
        <v>23505</v>
      </c>
      <c r="K18366" t="s">
        <v>23341</v>
      </c>
    </row>
    <row r="18367" spans="1:11" ht="15" customHeight="1" x14ac:dyDescent="0.2">
      <c r="A18367">
        <f>IF(IFERROR((MATCH(G18367,$G$1:$G$17718,0)),0),INDEX($A$1:$A$17718,MATCH(G18367,$G$1:$G$17718,0)),MAX($A$2:$A18366)+1)</f>
        <v>14127</v>
      </c>
      <c r="B18367" t="e">
        <f t="shared" si="347"/>
        <v>#N/A</v>
      </c>
      <c r="C18367" t="str">
        <f t="shared" si="346"/>
        <v>star garden</v>
      </c>
      <c r="G18367">
        <v>63395</v>
      </c>
      <c r="H18367" s="2" t="s">
        <v>23506</v>
      </c>
      <c r="I18367">
        <v>63144</v>
      </c>
      <c r="J18367" t="s">
        <v>23507</v>
      </c>
      <c r="K18367" t="s">
        <v>23341</v>
      </c>
    </row>
    <row r="18368" spans="1:11" ht="15" customHeight="1" x14ac:dyDescent="0.2">
      <c r="A18368">
        <f>IF(IFERROR((MATCH(G18368,$G$1:$G$17718,0)),0),INDEX($A$1:$A$17718,MATCH(G18368,$G$1:$G$17718,0)),MAX($A$2:$A18367)+1)</f>
        <v>14128</v>
      </c>
      <c r="B18368" t="e">
        <f t="shared" si="347"/>
        <v>#N/A</v>
      </c>
      <c r="C18368" t="str">
        <f t="shared" si="346"/>
        <v>buffalo garden</v>
      </c>
      <c r="G18368">
        <v>63396</v>
      </c>
      <c r="H18368" s="2" t="s">
        <v>23508</v>
      </c>
      <c r="I18368">
        <v>63157</v>
      </c>
      <c r="J18368" t="s">
        <v>23509</v>
      </c>
      <c r="K18368" t="s">
        <v>23341</v>
      </c>
    </row>
    <row r="18369" spans="1:11" ht="15" customHeight="1" x14ac:dyDescent="0.2">
      <c r="A18369">
        <f>IF(IFERROR((MATCH(G18369,$G$1:$G$17718,0)),0),INDEX($A$1:$A$17718,MATCH(G18369,$G$1:$G$17718,0)),MAX($A$2:$A18368)+1)</f>
        <v>14129</v>
      </c>
      <c r="B18369" t="e">
        <f t="shared" si="347"/>
        <v>#N/A</v>
      </c>
      <c r="C18369" t="str">
        <f t="shared" si="346"/>
        <v>loon garden</v>
      </c>
      <c r="G18369">
        <v>63397</v>
      </c>
      <c r="H18369" s="2" t="s">
        <v>23510</v>
      </c>
      <c r="I18369">
        <v>63158</v>
      </c>
      <c r="J18369" t="s">
        <v>23511</v>
      </c>
      <c r="K18369" t="s">
        <v>23341</v>
      </c>
    </row>
    <row r="18370" spans="1:11" ht="15" customHeight="1" x14ac:dyDescent="0.2">
      <c r="A18370">
        <f>IF(IFERROR((MATCH(G18370,$G$1:$G$17718,0)),0),INDEX($A$1:$A$17718,MATCH(G18370,$G$1:$G$17718,0)),MAX($A$2:$A18369)+1)</f>
        <v>14130</v>
      </c>
      <c r="B18370" t="e">
        <f t="shared" si="347"/>
        <v>#N/A</v>
      </c>
      <c r="C18370" t="str">
        <f t="shared" ref="C18370:C18433" si="348">IF(H18370="",F18370,H18370)</f>
        <v>stearns solar i</v>
      </c>
      <c r="G18370">
        <v>63400</v>
      </c>
      <c r="H18370" s="2" t="s">
        <v>23512</v>
      </c>
      <c r="I18370">
        <v>63159</v>
      </c>
      <c r="J18370" t="s">
        <v>23513</v>
      </c>
      <c r="K18370" t="s">
        <v>23341</v>
      </c>
    </row>
    <row r="18371" spans="1:11" ht="15" customHeight="1" x14ac:dyDescent="0.2">
      <c r="A18371">
        <f>IF(IFERROR((MATCH(G18371,$G$1:$G$17718,0)),0),INDEX($A$1:$A$17718,MATCH(G18371,$G$1:$G$17718,0)),MAX($A$2:$A18370)+1)</f>
        <v>14131</v>
      </c>
      <c r="B18371" t="e">
        <f t="shared" si="347"/>
        <v>#N/A</v>
      </c>
      <c r="C18371" t="str">
        <f t="shared" si="348"/>
        <v>olinda trail solar</v>
      </c>
      <c r="G18371">
        <v>63401</v>
      </c>
      <c r="H18371" s="2" t="s">
        <v>23514</v>
      </c>
      <c r="I18371">
        <v>63160</v>
      </c>
      <c r="J18371" t="s">
        <v>23515</v>
      </c>
      <c r="K18371" t="s">
        <v>23341</v>
      </c>
    </row>
    <row r="18372" spans="1:11" ht="15" customHeight="1" x14ac:dyDescent="0.2">
      <c r="A18372">
        <f>IF(IFERROR((MATCH(G18372,$G$1:$G$17718,0)),0),INDEX($A$1:$A$17718,MATCH(G18372,$G$1:$G$17718,0)),MAX($A$2:$A18371)+1)</f>
        <v>14132</v>
      </c>
      <c r="B18372" t="e">
        <f t="shared" si="347"/>
        <v>#N/A</v>
      </c>
      <c r="C18372" t="str">
        <f t="shared" si="348"/>
        <v>new munich solar</v>
      </c>
      <c r="G18372">
        <v>63402</v>
      </c>
      <c r="H18372" s="2" t="s">
        <v>23516</v>
      </c>
      <c r="I18372">
        <v>63161</v>
      </c>
      <c r="J18372" t="s">
        <v>23517</v>
      </c>
      <c r="K18372" t="s">
        <v>23341</v>
      </c>
    </row>
    <row r="18373" spans="1:11" ht="15" customHeight="1" x14ac:dyDescent="0.2">
      <c r="A18373">
        <f>IF(IFERROR((MATCH(G18373,$G$1:$G$17718,0)),0),INDEX($A$1:$A$17718,MATCH(G18373,$G$1:$G$17718,0)),MAX($A$2:$A18372)+1)</f>
        <v>14133</v>
      </c>
      <c r="B18373" t="e">
        <f t="shared" si="347"/>
        <v>#N/A</v>
      </c>
      <c r="C18373" t="str">
        <f t="shared" si="348"/>
        <v>clara city solar</v>
      </c>
      <c r="G18373">
        <v>63403</v>
      </c>
      <c r="H18373" s="2" t="s">
        <v>23518</v>
      </c>
      <c r="I18373">
        <v>63162</v>
      </c>
      <c r="J18373" t="s">
        <v>23519</v>
      </c>
      <c r="K18373" t="s">
        <v>23341</v>
      </c>
    </row>
    <row r="18374" spans="1:11" ht="15" customHeight="1" x14ac:dyDescent="0.2">
      <c r="A18374">
        <f>IF(IFERROR((MATCH(G18374,$G$1:$G$17718,0)),0),INDEX($A$1:$A$17718,MATCH(G18374,$G$1:$G$17718,0)),MAX($A$2:$A18373)+1)</f>
        <v>14134</v>
      </c>
      <c r="B18374" t="e">
        <f t="shared" si="347"/>
        <v>#N/A</v>
      </c>
      <c r="C18374" t="str">
        <f t="shared" si="348"/>
        <v>san diego zoo</v>
      </c>
      <c r="G18374">
        <v>63412</v>
      </c>
      <c r="H18374" s="2" t="s">
        <v>23520</v>
      </c>
      <c r="I18374">
        <v>63246</v>
      </c>
      <c r="J18374" t="s">
        <v>23521</v>
      </c>
      <c r="K18374" t="s">
        <v>23341</v>
      </c>
    </row>
    <row r="18375" spans="1:11" ht="15" customHeight="1" x14ac:dyDescent="0.2">
      <c r="A18375">
        <f>IF(IFERROR((MATCH(G18375,$G$1:$G$17718,0)),0),INDEX($A$1:$A$17718,MATCH(G18375,$G$1:$G$17718,0)),MAX($A$2:$A18374)+1)</f>
        <v>14135</v>
      </c>
      <c r="B18375" t="e">
        <f t="shared" si="347"/>
        <v>#N/A</v>
      </c>
      <c r="C18375" t="str">
        <f t="shared" si="348"/>
        <v>ltmua</v>
      </c>
      <c r="G18375">
        <v>63413</v>
      </c>
      <c r="H18375" s="2" t="s">
        <v>23522</v>
      </c>
      <c r="I18375">
        <v>61944</v>
      </c>
      <c r="J18375" t="s">
        <v>23043</v>
      </c>
      <c r="K18375" t="s">
        <v>23341</v>
      </c>
    </row>
    <row r="18376" spans="1:11" ht="15" customHeight="1" x14ac:dyDescent="0.2">
      <c r="A18376">
        <f>IF(IFERROR((MATCH(G18376,$G$1:$G$17718,0)),0),INDEX($A$1:$A$17718,MATCH(G18376,$G$1:$G$17718,0)),MAX($A$2:$A18375)+1)</f>
        <v>14136</v>
      </c>
      <c r="B18376" t="e">
        <f t="shared" si="347"/>
        <v>#N/A</v>
      </c>
      <c r="C18376" t="str">
        <f t="shared" si="348"/>
        <v>goodhue community solar three llc csg</v>
      </c>
      <c r="G18376">
        <v>63417</v>
      </c>
      <c r="H18376" s="2" t="s">
        <v>23523</v>
      </c>
      <c r="I18376">
        <v>62915</v>
      </c>
      <c r="J18376" t="s">
        <v>23397</v>
      </c>
      <c r="K18376" t="s">
        <v>23341</v>
      </c>
    </row>
    <row r="18377" spans="1:11" ht="15" customHeight="1" x14ac:dyDescent="0.2">
      <c r="A18377">
        <f>IF(IFERROR((MATCH(G18377,$G$1:$G$17718,0)),0),INDEX($A$1:$A$17718,MATCH(G18377,$G$1:$G$17718,0)),MAX($A$2:$A18376)+1)</f>
        <v>14137</v>
      </c>
      <c r="B18377" t="e">
        <f t="shared" si="347"/>
        <v>#N/A</v>
      </c>
      <c r="C18377" t="str">
        <f t="shared" si="348"/>
        <v>straight garden solar</v>
      </c>
      <c r="G18377">
        <v>63424</v>
      </c>
      <c r="H18377" s="2" t="s">
        <v>23524</v>
      </c>
      <c r="I18377">
        <v>63171</v>
      </c>
      <c r="J18377" t="s">
        <v>23525</v>
      </c>
      <c r="K18377" t="s">
        <v>23341</v>
      </c>
    </row>
    <row r="18378" spans="1:11" ht="15" customHeight="1" x14ac:dyDescent="0.2">
      <c r="A18378">
        <f>IF(IFERROR((MATCH(G18378,$G$1:$G$17718,0)),0),INDEX($A$1:$A$17718,MATCH(G18378,$G$1:$G$17718,0)),MAX($A$2:$A18377)+1)</f>
        <v>14138</v>
      </c>
      <c r="B18378" t="e">
        <f t="shared" si="347"/>
        <v>#N/A</v>
      </c>
      <c r="C18378" t="str">
        <f t="shared" si="348"/>
        <v>leven garden solar</v>
      </c>
      <c r="G18378">
        <v>63425</v>
      </c>
      <c r="H18378" s="2" t="s">
        <v>23526</v>
      </c>
      <c r="I18378">
        <v>63172</v>
      </c>
      <c r="J18378" t="s">
        <v>23527</v>
      </c>
      <c r="K18378" t="s">
        <v>23341</v>
      </c>
    </row>
    <row r="18379" spans="1:11" ht="15" customHeight="1" x14ac:dyDescent="0.2">
      <c r="A18379">
        <f>IF(IFERROR((MATCH(G18379,$G$1:$G$17718,0)),0),INDEX($A$1:$A$17718,MATCH(G18379,$G$1:$G$17718,0)),MAX($A$2:$A18378)+1)</f>
        <v>14139</v>
      </c>
      <c r="B18379" t="e">
        <f t="shared" si="347"/>
        <v>#N/A</v>
      </c>
      <c r="C18379" t="str">
        <f t="shared" si="348"/>
        <v>zumbro solar garden</v>
      </c>
      <c r="G18379">
        <v>63426</v>
      </c>
      <c r="H18379" s="2" t="s">
        <v>23528</v>
      </c>
      <c r="I18379">
        <v>63173</v>
      </c>
      <c r="J18379" t="s">
        <v>23529</v>
      </c>
      <c r="K18379" t="s">
        <v>23341</v>
      </c>
    </row>
    <row r="18380" spans="1:11" ht="15" customHeight="1" x14ac:dyDescent="0.2">
      <c r="A18380">
        <f>IF(IFERROR((MATCH(G18380,$G$1:$G$17718,0)),0),INDEX($A$1:$A$17718,MATCH(G18380,$G$1:$G$17718,0)),MAX($A$2:$A18379)+1)</f>
        <v>14140</v>
      </c>
      <c r="B18380" t="e">
        <f t="shared" si="347"/>
        <v>#N/A</v>
      </c>
      <c r="C18380" t="str">
        <f t="shared" si="348"/>
        <v>mud garden solar</v>
      </c>
      <c r="G18380">
        <v>63427</v>
      </c>
      <c r="H18380" s="2" t="s">
        <v>23530</v>
      </c>
      <c r="I18380">
        <v>63175</v>
      </c>
      <c r="J18380" t="s">
        <v>23531</v>
      </c>
      <c r="K18380" t="s">
        <v>23341</v>
      </c>
    </row>
    <row r="18381" spans="1:11" ht="15" customHeight="1" x14ac:dyDescent="0.2">
      <c r="A18381">
        <f>IF(IFERROR((MATCH(G18381,$G$1:$G$17718,0)),0),INDEX($A$1:$A$17718,MATCH(G18381,$G$1:$G$17718,0)),MAX($A$2:$A18380)+1)</f>
        <v>14141</v>
      </c>
      <c r="B18381" t="e">
        <f t="shared" si="347"/>
        <v>#N/A</v>
      </c>
      <c r="C18381" t="str">
        <f t="shared" si="348"/>
        <v>erin garden solar</v>
      </c>
      <c r="G18381">
        <v>63429</v>
      </c>
      <c r="H18381" s="2" t="s">
        <v>23532</v>
      </c>
      <c r="I18381">
        <v>63176</v>
      </c>
      <c r="J18381" t="s">
        <v>23533</v>
      </c>
      <c r="K18381" t="s">
        <v>23341</v>
      </c>
    </row>
    <row r="18382" spans="1:11" ht="15" customHeight="1" x14ac:dyDescent="0.2">
      <c r="A18382">
        <f>IF(IFERROR((MATCH(G18382,$G$1:$G$17718,0)),0),INDEX($A$1:$A$17718,MATCH(G18382,$G$1:$G$17718,0)),MAX($A$2:$A18381)+1)</f>
        <v>14142</v>
      </c>
      <c r="B18382" t="e">
        <f t="shared" si="347"/>
        <v>#N/A</v>
      </c>
      <c r="C18382" t="str">
        <f t="shared" si="348"/>
        <v>chub garden solar</v>
      </c>
      <c r="G18382">
        <v>63430</v>
      </c>
      <c r="H18382" s="2" t="s">
        <v>23534</v>
      </c>
      <c r="I18382">
        <v>63177</v>
      </c>
      <c r="J18382" t="s">
        <v>23535</v>
      </c>
      <c r="K18382" t="s">
        <v>23341</v>
      </c>
    </row>
    <row r="18383" spans="1:11" ht="15" customHeight="1" x14ac:dyDescent="0.2">
      <c r="A18383">
        <f>IF(IFERROR((MATCH(G18383,$G$1:$G$17718,0)),0),INDEX($A$1:$A$17718,MATCH(G18383,$G$1:$G$17718,0)),MAX($A$2:$A18382)+1)</f>
        <v>14143</v>
      </c>
      <c r="B18383" t="e">
        <f t="shared" si="347"/>
        <v>#N/A</v>
      </c>
      <c r="C18383" t="str">
        <f t="shared" si="348"/>
        <v>maston garden solar</v>
      </c>
      <c r="G18383">
        <v>63434</v>
      </c>
      <c r="H18383" s="2" t="s">
        <v>23536</v>
      </c>
      <c r="I18383">
        <v>63174</v>
      </c>
      <c r="J18383" t="s">
        <v>23537</v>
      </c>
      <c r="K18383" t="s">
        <v>23341</v>
      </c>
    </row>
    <row r="18384" spans="1:11" ht="15" customHeight="1" x14ac:dyDescent="0.2">
      <c r="A18384">
        <f>IF(IFERROR((MATCH(G18384,$G$1:$G$17718,0)),0),INDEX($A$1:$A$17718,MATCH(G18384,$G$1:$G$17718,0)),MAX($A$2:$A18383)+1)</f>
        <v>14144</v>
      </c>
      <c r="B18384" t="e">
        <f t="shared" si="347"/>
        <v>#N/A</v>
      </c>
      <c r="C18384" t="str">
        <f t="shared" si="348"/>
        <v>malmedal solar garden</v>
      </c>
      <c r="G18384">
        <v>63453</v>
      </c>
      <c r="H18384" s="2" t="s">
        <v>23538</v>
      </c>
      <c r="I18384">
        <v>63194</v>
      </c>
      <c r="J18384" t="s">
        <v>23539</v>
      </c>
      <c r="K18384" t="s">
        <v>23341</v>
      </c>
    </row>
    <row r="18385" spans="1:11" ht="15" customHeight="1" x14ac:dyDescent="0.2">
      <c r="A18385">
        <f>IF(IFERROR((MATCH(G18385,$G$1:$G$17718,0)),0),INDEX($A$1:$A$17718,MATCH(G18385,$G$1:$G$17718,0)),MAX($A$2:$A18384)+1)</f>
        <v>14145</v>
      </c>
      <c r="B18385" t="e">
        <f t="shared" si="347"/>
        <v>#N/A</v>
      </c>
      <c r="C18385" t="str">
        <f t="shared" si="348"/>
        <v>wollan garden solar</v>
      </c>
      <c r="G18385">
        <v>63454</v>
      </c>
      <c r="H18385" s="2" t="s">
        <v>23540</v>
      </c>
      <c r="I18385">
        <v>63195</v>
      </c>
      <c r="J18385" t="s">
        <v>23541</v>
      </c>
      <c r="K18385" t="s">
        <v>23341</v>
      </c>
    </row>
    <row r="18386" spans="1:11" ht="15" customHeight="1" x14ac:dyDescent="0.2">
      <c r="A18386">
        <f>IF(IFERROR((MATCH(G18386,$G$1:$G$17718,0)),0),INDEX($A$1:$A$17718,MATCH(G18386,$G$1:$G$17718,0)),MAX($A$2:$A18385)+1)</f>
        <v>14146</v>
      </c>
      <c r="B18386" t="e">
        <f t="shared" si="347"/>
        <v>#N/A</v>
      </c>
      <c r="C18386" t="str">
        <f t="shared" si="348"/>
        <v>re-vfo llc</v>
      </c>
      <c r="G18386">
        <v>63455</v>
      </c>
      <c r="H18386" s="2" t="s">
        <v>23542</v>
      </c>
      <c r="I18386">
        <v>63198</v>
      </c>
      <c r="J18386" t="s">
        <v>23542</v>
      </c>
      <c r="K18386" t="s">
        <v>23341</v>
      </c>
    </row>
    <row r="18387" spans="1:11" ht="15" customHeight="1" x14ac:dyDescent="0.2">
      <c r="A18387">
        <f>IF(IFERROR((MATCH(G18387,$G$1:$G$17718,0)),0),INDEX($A$1:$A$17718,MATCH(G18387,$G$1:$G$17718,0)),MAX($A$2:$A18386)+1)</f>
        <v>14147</v>
      </c>
      <c r="B18387" t="e">
        <f t="shared" si="347"/>
        <v>#N/A</v>
      </c>
      <c r="C18387" t="str">
        <f t="shared" si="348"/>
        <v>roberds garden csg</v>
      </c>
      <c r="G18387">
        <v>63480</v>
      </c>
      <c r="H18387" s="2" t="s">
        <v>23543</v>
      </c>
      <c r="I18387">
        <v>63219</v>
      </c>
      <c r="J18387" t="s">
        <v>23544</v>
      </c>
      <c r="K18387" t="s">
        <v>23341</v>
      </c>
    </row>
    <row r="18388" spans="1:11" ht="15" customHeight="1" x14ac:dyDescent="0.2">
      <c r="A18388">
        <f>IF(IFERROR((MATCH(G18388,$G$1:$G$17718,0)),0),INDEX($A$1:$A$17718,MATCH(G18388,$G$1:$G$17718,0)),MAX($A$2:$A18387)+1)</f>
        <v>14148</v>
      </c>
      <c r="B18388" t="e">
        <f t="shared" si="347"/>
        <v>#N/A</v>
      </c>
      <c r="C18388" t="str">
        <f t="shared" si="348"/>
        <v>clear garden csg</v>
      </c>
      <c r="G18388">
        <v>63481</v>
      </c>
      <c r="H18388" s="2" t="s">
        <v>23545</v>
      </c>
      <c r="I18388">
        <v>63215</v>
      </c>
      <c r="J18388" t="s">
        <v>23546</v>
      </c>
      <c r="K18388" t="s">
        <v>23341</v>
      </c>
    </row>
    <row r="18389" spans="1:11" ht="15" customHeight="1" x14ac:dyDescent="0.2">
      <c r="A18389">
        <f>IF(IFERROR((MATCH(G18389,$G$1:$G$17718,0)),0),INDEX($A$1:$A$17718,MATCH(G18389,$G$1:$G$17718,0)),MAX($A$2:$A18388)+1)</f>
        <v>14149</v>
      </c>
      <c r="B18389" t="e">
        <f t="shared" si="347"/>
        <v>#N/A</v>
      </c>
      <c r="C18389" t="str">
        <f t="shared" si="348"/>
        <v>jersey city dwp</v>
      </c>
      <c r="G18389">
        <v>63530</v>
      </c>
      <c r="H18389" s="2" t="s">
        <v>23547</v>
      </c>
      <c r="I18389">
        <v>60584</v>
      </c>
      <c r="J18389" t="s">
        <v>23548</v>
      </c>
      <c r="K18389" t="s">
        <v>23341</v>
      </c>
    </row>
    <row r="18390" spans="1:11" ht="15" customHeight="1" x14ac:dyDescent="0.2">
      <c r="A18390">
        <f>IF(IFERROR((MATCH(G18390,$G$1:$G$17718,0)),0),INDEX($A$1:$A$17718,MATCH(G18390,$G$1:$G$17718,0)),MAX($A$2:$A18389)+1)</f>
        <v>14150</v>
      </c>
      <c r="B18390" t="e">
        <f t="shared" si="347"/>
        <v>#N/A</v>
      </c>
      <c r="C18390" t="str">
        <f t="shared" si="348"/>
        <v>winona community solar one llc</v>
      </c>
      <c r="G18390">
        <v>63532</v>
      </c>
      <c r="H18390" s="2" t="s">
        <v>23549</v>
      </c>
      <c r="I18390">
        <v>62915</v>
      </c>
      <c r="J18390" t="s">
        <v>23397</v>
      </c>
      <c r="K18390" t="s">
        <v>23341</v>
      </c>
    </row>
    <row r="18391" spans="1:11" ht="15" customHeight="1" x14ac:dyDescent="0.2">
      <c r="A18391">
        <f>IF(IFERROR((MATCH(G18391,$G$1:$G$17718,0)),0),INDEX($A$1:$A$17718,MATCH(G18391,$G$1:$G$17718,0)),MAX($A$2:$A18390)+1)</f>
        <v>14151</v>
      </c>
      <c r="B18391" t="e">
        <f t="shared" si="347"/>
        <v>#N/A</v>
      </c>
      <c r="C18391" t="str">
        <f t="shared" si="348"/>
        <v>goodhue community solar two llc</v>
      </c>
      <c r="G18391">
        <v>63533</v>
      </c>
      <c r="H18391" s="2" t="s">
        <v>23550</v>
      </c>
      <c r="I18391">
        <v>62915</v>
      </c>
      <c r="J18391" t="s">
        <v>23397</v>
      </c>
      <c r="K18391" t="s">
        <v>23341</v>
      </c>
    </row>
    <row r="18392" spans="1:11" ht="15" customHeight="1" x14ac:dyDescent="0.2">
      <c r="A18392">
        <f>IF(IFERROR((MATCH(G18392,$G$1:$G$17718,0)),0),INDEX($A$1:$A$17718,MATCH(G18392,$G$1:$G$17718,0)),MAX($A$2:$A18391)+1)</f>
        <v>14152</v>
      </c>
      <c r="B18392" t="e">
        <f t="shared" si="347"/>
        <v>#N/A</v>
      </c>
      <c r="C18392" t="str">
        <f t="shared" si="348"/>
        <v>houston/winona community solar one llc</v>
      </c>
      <c r="G18392">
        <v>63534</v>
      </c>
      <c r="H18392" s="2" t="s">
        <v>23551</v>
      </c>
      <c r="I18392">
        <v>62915</v>
      </c>
      <c r="J18392" t="s">
        <v>23397</v>
      </c>
      <c r="K18392" t="s">
        <v>23341</v>
      </c>
    </row>
    <row r="18393" spans="1:11" ht="15" customHeight="1" x14ac:dyDescent="0.2">
      <c r="A18393">
        <f>IF(IFERROR((MATCH(G18393,$G$1:$G$17718,0)),0),INDEX($A$1:$A$17718,MATCH(G18393,$G$1:$G$17718,0)),MAX($A$2:$A18392)+1)</f>
        <v>14153</v>
      </c>
      <c r="B18393" t="e">
        <f t="shared" si="347"/>
        <v>#N/A</v>
      </c>
      <c r="C18393" t="str">
        <f t="shared" si="348"/>
        <v>amazon_bld3</v>
      </c>
      <c r="G18393">
        <v>63537</v>
      </c>
      <c r="H18393" s="2" t="s">
        <v>23552</v>
      </c>
      <c r="I18393">
        <v>63259</v>
      </c>
      <c r="J18393" t="s">
        <v>23553</v>
      </c>
      <c r="K18393" t="s">
        <v>23341</v>
      </c>
    </row>
    <row r="18394" spans="1:11" ht="15" customHeight="1" x14ac:dyDescent="0.2">
      <c r="A18394">
        <f>IF(IFERROR((MATCH(G18394,$G$1:$G$17718,0)),0),INDEX($A$1:$A$17718,MATCH(G18394,$G$1:$G$17718,0)),MAX($A$2:$A18393)+1)</f>
        <v>14154</v>
      </c>
      <c r="B18394" t="e">
        <f t="shared" si="347"/>
        <v>#N/A</v>
      </c>
      <c r="C18394" t="str">
        <f t="shared" si="348"/>
        <v>enter solar</v>
      </c>
      <c r="G18394">
        <v>63542</v>
      </c>
      <c r="H18394" s="2" t="s">
        <v>23554</v>
      </c>
      <c r="I18394">
        <v>63258</v>
      </c>
      <c r="J18394" t="s">
        <v>23555</v>
      </c>
      <c r="K18394" t="s">
        <v>23341</v>
      </c>
    </row>
    <row r="18395" spans="1:11" ht="15" customHeight="1" x14ac:dyDescent="0.2">
      <c r="A18395">
        <f>IF(IFERROR((MATCH(G18395,$G$1:$G$17718,0)),0),INDEX($A$1:$A$17718,MATCH(G18395,$G$1:$G$17718,0)),MAX($A$2:$A18394)+1)</f>
        <v>14155</v>
      </c>
      <c r="B18395" t="e">
        <f t="shared" si="347"/>
        <v>#N/A</v>
      </c>
      <c r="C18395" t="str">
        <f t="shared" si="348"/>
        <v>lange solar</v>
      </c>
      <c r="G18395">
        <v>63543</v>
      </c>
      <c r="H18395" s="2" t="s">
        <v>23556</v>
      </c>
      <c r="I18395">
        <v>63258</v>
      </c>
      <c r="J18395" t="s">
        <v>23555</v>
      </c>
      <c r="K18395" t="s">
        <v>23341</v>
      </c>
    </row>
    <row r="18396" spans="1:11" ht="15" customHeight="1" x14ac:dyDescent="0.2">
      <c r="A18396">
        <f>IF(IFERROR((MATCH(G18396,$G$1:$G$17718,0)),0),INDEX($A$1:$A$17718,MATCH(G18396,$G$1:$G$17718,0)),MAX($A$2:$A18395)+1)</f>
        <v>14156</v>
      </c>
      <c r="B18396" t="e">
        <f t="shared" si="347"/>
        <v>#N/A</v>
      </c>
      <c r="C18396" t="str">
        <f t="shared" si="348"/>
        <v>st. joseph's solar, llc csg</v>
      </c>
      <c r="G18396">
        <v>63555</v>
      </c>
      <c r="H18396" s="2" t="s">
        <v>23557</v>
      </c>
      <c r="I18396">
        <v>63281</v>
      </c>
      <c r="J18396" t="s">
        <v>23558</v>
      </c>
      <c r="K18396" t="s">
        <v>23341</v>
      </c>
    </row>
    <row r="18397" spans="1:11" ht="15" customHeight="1" x14ac:dyDescent="0.2">
      <c r="A18397">
        <f>IF(IFERROR((MATCH(G18397,$G$1:$G$17718,0)),0),INDEX($A$1:$A$17718,MATCH(G18397,$G$1:$G$17718,0)),MAX($A$2:$A18396)+1)</f>
        <v>14157</v>
      </c>
      <c r="B18397" t="e">
        <f t="shared" si="347"/>
        <v>#N/A</v>
      </c>
      <c r="C18397" t="str">
        <f t="shared" si="348"/>
        <v>blair wire village solar, llc csg</v>
      </c>
      <c r="G18397">
        <v>63557</v>
      </c>
      <c r="H18397" s="2" t="s">
        <v>23559</v>
      </c>
      <c r="I18397">
        <v>63281</v>
      </c>
      <c r="J18397" t="s">
        <v>23558</v>
      </c>
      <c r="K18397" t="s">
        <v>23341</v>
      </c>
    </row>
    <row r="18398" spans="1:11" ht="15" customHeight="1" x14ac:dyDescent="0.2">
      <c r="A18398">
        <f>IF(IFERROR((MATCH(G18398,$G$1:$G$17718,0)),0),INDEX($A$1:$A$17718,MATCH(G18398,$G$1:$G$17718,0)),MAX($A$2:$A18397)+1)</f>
        <v>14158</v>
      </c>
      <c r="B18398" t="e">
        <f t="shared" si="347"/>
        <v>#N/A</v>
      </c>
      <c r="C18398" t="str">
        <f t="shared" si="348"/>
        <v>barton acres solar, llc csg</v>
      </c>
      <c r="G18398">
        <v>63558</v>
      </c>
      <c r="H18398" s="2" t="s">
        <v>23560</v>
      </c>
      <c r="I18398">
        <v>63281</v>
      </c>
      <c r="J18398" t="s">
        <v>23558</v>
      </c>
      <c r="K18398" t="s">
        <v>23341</v>
      </c>
    </row>
    <row r="18399" spans="1:11" ht="15" customHeight="1" x14ac:dyDescent="0.2">
      <c r="A18399">
        <f>IF(IFERROR((MATCH(G18399,$G$1:$G$17718,0)),0),INDEX($A$1:$A$17718,MATCH(G18399,$G$1:$G$17718,0)),MAX($A$2:$A18398)+1)</f>
        <v>14159</v>
      </c>
      <c r="B18399" t="e">
        <f t="shared" si="347"/>
        <v>#N/A</v>
      </c>
      <c r="C18399" t="str">
        <f t="shared" si="348"/>
        <v>cherry valley solar, llc csg</v>
      </c>
      <c r="G18399">
        <v>63561</v>
      </c>
      <c r="H18399" s="2" t="s">
        <v>23561</v>
      </c>
      <c r="I18399">
        <v>63281</v>
      </c>
      <c r="J18399" t="s">
        <v>23558</v>
      </c>
      <c r="K18399" t="s">
        <v>23341</v>
      </c>
    </row>
    <row r="18400" spans="1:11" ht="15" customHeight="1" x14ac:dyDescent="0.2">
      <c r="A18400">
        <f>IF(IFERROR((MATCH(G18400,$G$1:$G$17718,0)),0),INDEX($A$1:$A$17718,MATCH(G18400,$G$1:$G$17718,0)),MAX($A$2:$A18399)+1)</f>
        <v>14160</v>
      </c>
      <c r="B18400" t="e">
        <f t="shared" si="347"/>
        <v>#N/A</v>
      </c>
      <c r="C18400" t="str">
        <f t="shared" si="348"/>
        <v>jh solar, llc csg</v>
      </c>
      <c r="G18400">
        <v>63564</v>
      </c>
      <c r="H18400" s="2" t="s">
        <v>23562</v>
      </c>
      <c r="I18400">
        <v>63281</v>
      </c>
      <c r="J18400" t="s">
        <v>23558</v>
      </c>
      <c r="K18400" t="s">
        <v>23341</v>
      </c>
    </row>
    <row r="18401" spans="1:11" ht="15" customHeight="1" x14ac:dyDescent="0.2">
      <c r="A18401">
        <f>IF(IFERROR((MATCH(G18401,$G$1:$G$17718,0)),0),INDEX($A$1:$A$17718,MATCH(G18401,$G$1:$G$17718,0)),MAX($A$2:$A18400)+1)</f>
        <v>14161</v>
      </c>
      <c r="B18401" t="e">
        <f t="shared" si="347"/>
        <v>#N/A</v>
      </c>
      <c r="C18401" t="str">
        <f t="shared" si="348"/>
        <v>woodchuck solar, llc csg</v>
      </c>
      <c r="G18401">
        <v>63565</v>
      </c>
      <c r="H18401" s="2" t="s">
        <v>23563</v>
      </c>
      <c r="I18401">
        <v>63281</v>
      </c>
      <c r="J18401" t="s">
        <v>23558</v>
      </c>
      <c r="K18401" t="s">
        <v>23341</v>
      </c>
    </row>
    <row r="18402" spans="1:11" ht="15" customHeight="1" x14ac:dyDescent="0.2">
      <c r="A18402">
        <f>IF(IFERROR((MATCH(G18402,$G$1:$G$17718,0)),0),INDEX($A$1:$A$17718,MATCH(G18402,$G$1:$G$17718,0)),MAX($A$2:$A18401)+1)</f>
        <v>14162</v>
      </c>
      <c r="B18402" t="e">
        <f t="shared" si="347"/>
        <v>#N/A</v>
      </c>
      <c r="C18402" t="str">
        <f t="shared" si="348"/>
        <v>dudley river 3 solar, llc csg</v>
      </c>
      <c r="G18402">
        <v>63569</v>
      </c>
      <c r="H18402" s="2" t="s">
        <v>23564</v>
      </c>
      <c r="I18402">
        <v>63281</v>
      </c>
      <c r="J18402" t="s">
        <v>23558</v>
      </c>
      <c r="K18402" t="s">
        <v>23341</v>
      </c>
    </row>
    <row r="18403" spans="1:11" ht="15" customHeight="1" x14ac:dyDescent="0.2">
      <c r="A18403">
        <f>IF(IFERROR((MATCH(G18403,$G$1:$G$17718,0)),0),INDEX($A$1:$A$17718,MATCH(G18403,$G$1:$G$17718,0)),MAX($A$2:$A18402)+1)</f>
        <v>14163</v>
      </c>
      <c r="B18403" t="e">
        <f t="shared" si="347"/>
        <v>#N/A</v>
      </c>
      <c r="C18403" t="str">
        <f t="shared" si="348"/>
        <v>dudley river 2 solar, llc csg</v>
      </c>
      <c r="G18403">
        <v>63570</v>
      </c>
      <c r="H18403" s="2" t="s">
        <v>23565</v>
      </c>
      <c r="I18403">
        <v>63281</v>
      </c>
      <c r="J18403" t="s">
        <v>23558</v>
      </c>
      <c r="K18403" t="s">
        <v>23341</v>
      </c>
    </row>
    <row r="18404" spans="1:11" ht="15" customHeight="1" x14ac:dyDescent="0.2">
      <c r="A18404">
        <f>IF(IFERROR((MATCH(G18404,$G$1:$G$17718,0)),0),INDEX($A$1:$A$17718,MATCH(G18404,$G$1:$G$17718,0)),MAX($A$2:$A18403)+1)</f>
        <v>14164</v>
      </c>
      <c r="B18404" t="e">
        <f t="shared" si="347"/>
        <v>#N/A</v>
      </c>
      <c r="C18404" t="str">
        <f t="shared" si="348"/>
        <v>dudley river solar, llc csg</v>
      </c>
      <c r="G18404">
        <v>63571</v>
      </c>
      <c r="H18404" s="2" t="s">
        <v>23566</v>
      </c>
      <c r="I18404">
        <v>63281</v>
      </c>
      <c r="J18404" t="s">
        <v>23558</v>
      </c>
      <c r="K18404" t="s">
        <v>23341</v>
      </c>
    </row>
    <row r="18405" spans="1:11" ht="15" customHeight="1" x14ac:dyDescent="0.2">
      <c r="A18405">
        <f>IF(IFERROR((MATCH(G18405,$G$1:$G$17718,0)),0),INDEX($A$1:$A$17718,MATCH(G18405,$G$1:$G$17718,0)),MAX($A$2:$A18404)+1)</f>
        <v>14165</v>
      </c>
      <c r="B18405" t="e">
        <f t="shared" si="347"/>
        <v>#N/A</v>
      </c>
      <c r="C18405" t="str">
        <f t="shared" si="348"/>
        <v>ledeaux solar, llc csg</v>
      </c>
      <c r="G18405">
        <v>63572</v>
      </c>
      <c r="H18405" s="2" t="s">
        <v>23567</v>
      </c>
      <c r="I18405">
        <v>63281</v>
      </c>
      <c r="J18405" t="s">
        <v>23558</v>
      </c>
      <c r="K18405" t="s">
        <v>23341</v>
      </c>
    </row>
    <row r="18406" spans="1:11" ht="15" customHeight="1" x14ac:dyDescent="0.2">
      <c r="A18406">
        <f>IF(IFERROR((MATCH(G18406,$G$1:$G$17718,0)),0),INDEX($A$1:$A$17718,MATCH(G18406,$G$1:$G$17718,0)),MAX($A$2:$A18405)+1)</f>
        <v>14166</v>
      </c>
      <c r="B18406" t="e">
        <f t="shared" si="347"/>
        <v>#N/A</v>
      </c>
      <c r="C18406" t="str">
        <f t="shared" si="348"/>
        <v>cohasse solar, llc csg</v>
      </c>
      <c r="G18406">
        <v>63573</v>
      </c>
      <c r="H18406" s="2" t="s">
        <v>23568</v>
      </c>
      <c r="I18406">
        <v>63281</v>
      </c>
      <c r="J18406" t="s">
        <v>23558</v>
      </c>
      <c r="K18406" t="s">
        <v>23341</v>
      </c>
    </row>
    <row r="18407" spans="1:11" ht="15" customHeight="1" x14ac:dyDescent="0.2">
      <c r="A18407">
        <f>IF(IFERROR((MATCH(G18407,$G$1:$G$17718,0)),0),INDEX($A$1:$A$17718,MATCH(G18407,$G$1:$G$17718,0)),MAX($A$2:$A18406)+1)</f>
        <v>14167</v>
      </c>
      <c r="B18407" t="e">
        <f t="shared" si="347"/>
        <v>#N/A</v>
      </c>
      <c r="C18407" t="str">
        <f t="shared" si="348"/>
        <v>thunderbird generator (tbird)</v>
      </c>
      <c r="G18407">
        <v>63575</v>
      </c>
      <c r="H18407" s="2" t="s">
        <v>23569</v>
      </c>
      <c r="I18407">
        <v>63286</v>
      </c>
      <c r="J18407" t="s">
        <v>23570</v>
      </c>
      <c r="K18407" t="s">
        <v>23341</v>
      </c>
    </row>
    <row r="18408" spans="1:11" ht="15" customHeight="1" x14ac:dyDescent="0.2">
      <c r="A18408">
        <f>IF(IFERROR((MATCH(G18408,$G$1:$G$17718,0)),0),INDEX($A$1:$A$17718,MATCH(G18408,$G$1:$G$17718,0)),MAX($A$2:$A18407)+1)</f>
        <v>14168</v>
      </c>
      <c r="B18408" t="e">
        <f t="shared" si="347"/>
        <v>#N/A</v>
      </c>
      <c r="C18408" t="str">
        <f t="shared" si="348"/>
        <v>fastsun 4</v>
      </c>
      <c r="G18408">
        <v>63576</v>
      </c>
      <c r="H18408" s="2" t="s">
        <v>23571</v>
      </c>
      <c r="I18408">
        <v>60281</v>
      </c>
      <c r="J18408" t="s">
        <v>21148</v>
      </c>
      <c r="K18408" t="s">
        <v>23341</v>
      </c>
    </row>
    <row r="18409" spans="1:11" ht="15" customHeight="1" x14ac:dyDescent="0.2">
      <c r="A18409">
        <f>IF(IFERROR((MATCH(G18409,$G$1:$G$17718,0)),0),INDEX($A$1:$A$17718,MATCH(G18409,$G$1:$G$17718,0)),MAX($A$2:$A18408)+1)</f>
        <v>14169</v>
      </c>
      <c r="B18409" t="e">
        <f t="shared" si="347"/>
        <v>#N/A</v>
      </c>
      <c r="C18409" t="str">
        <f t="shared" si="348"/>
        <v>fastsun 21</v>
      </c>
      <c r="G18409">
        <v>63577</v>
      </c>
      <c r="H18409" s="2" t="s">
        <v>23572</v>
      </c>
      <c r="I18409">
        <v>60281</v>
      </c>
      <c r="J18409" t="s">
        <v>21148</v>
      </c>
      <c r="K18409" t="s">
        <v>23341</v>
      </c>
    </row>
    <row r="18410" spans="1:11" ht="15" customHeight="1" x14ac:dyDescent="0.2">
      <c r="A18410">
        <f>IF(IFERROR((MATCH(G18410,$G$1:$G$17718,0)),0),INDEX($A$1:$A$17718,MATCH(G18410,$G$1:$G$17718,0)),MAX($A$2:$A18409)+1)</f>
        <v>14170</v>
      </c>
      <c r="B18410" t="e">
        <f t="shared" si="347"/>
        <v>#N/A</v>
      </c>
      <c r="C18410" t="str">
        <f t="shared" si="348"/>
        <v>nyph - lawrence</v>
      </c>
      <c r="G18410">
        <v>63580</v>
      </c>
      <c r="H18410" s="2" t="s">
        <v>23573</v>
      </c>
      <c r="I18410">
        <v>63291</v>
      </c>
      <c r="J18410" t="s">
        <v>23573</v>
      </c>
      <c r="K18410" t="s">
        <v>23341</v>
      </c>
    </row>
    <row r="18411" spans="1:11" ht="15" customHeight="1" x14ac:dyDescent="0.2">
      <c r="A18411">
        <f>IF(IFERROR((MATCH(G18411,$G$1:$G$17718,0)),0),INDEX($A$1:$A$17718,MATCH(G18411,$G$1:$G$17718,0)),MAX($A$2:$A18410)+1)</f>
        <v>14171</v>
      </c>
      <c r="B18411" t="e">
        <f t="shared" si="347"/>
        <v>#N/A</v>
      </c>
      <c r="C18411" t="str">
        <f t="shared" si="348"/>
        <v>sr kersey ii</v>
      </c>
      <c r="G18411">
        <v>63586</v>
      </c>
      <c r="H18411" s="2" t="s">
        <v>23574</v>
      </c>
      <c r="I18411">
        <v>63282</v>
      </c>
      <c r="J18411" t="s">
        <v>23575</v>
      </c>
      <c r="K18411" t="s">
        <v>23341</v>
      </c>
    </row>
    <row r="18412" spans="1:11" ht="15" customHeight="1" x14ac:dyDescent="0.2">
      <c r="A18412">
        <f>IF(IFERROR((MATCH(G18412,$G$1:$G$17718,0)),0),INDEX($A$1:$A$17718,MATCH(G18412,$G$1:$G$17718,0)),MAX($A$2:$A18411)+1)</f>
        <v>14172</v>
      </c>
      <c r="B18412" t="e">
        <f t="shared" si="347"/>
        <v>#N/A</v>
      </c>
      <c r="C18412" t="str">
        <f t="shared" si="348"/>
        <v>palombo b solar, llc csg</v>
      </c>
      <c r="G18412">
        <v>63589</v>
      </c>
      <c r="H18412" s="2" t="s">
        <v>23576</v>
      </c>
      <c r="I18412">
        <v>63281</v>
      </c>
      <c r="J18412" t="s">
        <v>23558</v>
      </c>
      <c r="K18412" t="s">
        <v>23341</v>
      </c>
    </row>
    <row r="18413" spans="1:11" ht="15" customHeight="1" x14ac:dyDescent="0.2">
      <c r="A18413">
        <f>IF(IFERROR((MATCH(G18413,$G$1:$G$17718,0)),0),INDEX($A$1:$A$17718,MATCH(G18413,$G$1:$G$17718,0)),MAX($A$2:$A18412)+1)</f>
        <v>14173</v>
      </c>
      <c r="B18413" t="e">
        <f t="shared" si="347"/>
        <v>#N/A</v>
      </c>
      <c r="C18413" t="str">
        <f t="shared" si="348"/>
        <v>brooten csg1, llc</v>
      </c>
      <c r="G18413">
        <v>63593</v>
      </c>
      <c r="H18413" s="2" t="s">
        <v>23577</v>
      </c>
      <c r="I18413">
        <v>63295</v>
      </c>
      <c r="J18413" t="s">
        <v>23578</v>
      </c>
      <c r="K18413" t="s">
        <v>23341</v>
      </c>
    </row>
    <row r="18414" spans="1:11" ht="15" customHeight="1" x14ac:dyDescent="0.2">
      <c r="A18414">
        <f>IF(IFERROR((MATCH(G18414,$G$1:$G$17718,0)),0),INDEX($A$1:$A$17718,MATCH(G18414,$G$1:$G$17718,0)),MAX($A$2:$A18413)+1)</f>
        <v>14174</v>
      </c>
      <c r="B18414" t="e">
        <f t="shared" si="347"/>
        <v>#N/A</v>
      </c>
      <c r="C18414" t="str">
        <f t="shared" si="348"/>
        <v>buffalo lake csg1, llc</v>
      </c>
      <c r="G18414">
        <v>63594</v>
      </c>
      <c r="H18414" s="2" t="s">
        <v>23579</v>
      </c>
      <c r="I18414">
        <v>63296</v>
      </c>
      <c r="J18414" t="s">
        <v>23580</v>
      </c>
      <c r="K18414" t="s">
        <v>23341</v>
      </c>
    </row>
    <row r="18415" spans="1:11" ht="15" customHeight="1" x14ac:dyDescent="0.2">
      <c r="A18415">
        <f>IF(IFERROR((MATCH(G18415,$G$1:$G$17718,0)),0),INDEX($A$1:$A$17718,MATCH(G18415,$G$1:$G$17718,0)),MAX($A$2:$A18414)+1)</f>
        <v>14175</v>
      </c>
      <c r="B18415" t="e">
        <f t="shared" si="347"/>
        <v>#N/A</v>
      </c>
      <c r="C18415" t="str">
        <f t="shared" si="348"/>
        <v>lowry csg2, llc</v>
      </c>
      <c r="G18415">
        <v>63595</v>
      </c>
      <c r="H18415" s="2" t="s">
        <v>23581</v>
      </c>
      <c r="I18415">
        <v>63300</v>
      </c>
      <c r="J18415" t="s">
        <v>23582</v>
      </c>
      <c r="K18415" t="s">
        <v>23341</v>
      </c>
    </row>
    <row r="18416" spans="1:11" ht="15" customHeight="1" x14ac:dyDescent="0.2">
      <c r="A18416">
        <f>IF(IFERROR((MATCH(G18416,$G$1:$G$17718,0)),0),INDEX($A$1:$A$17718,MATCH(G18416,$G$1:$G$17718,0)),MAX($A$2:$A18415)+1)</f>
        <v>14176</v>
      </c>
      <c r="B18416" t="e">
        <f t="shared" si="347"/>
        <v>#N/A</v>
      </c>
      <c r="C18416" t="str">
        <f t="shared" si="348"/>
        <v>paynesville csg1, llc</v>
      </c>
      <c r="G18416">
        <v>63596</v>
      </c>
      <c r="H18416" s="2" t="s">
        <v>23583</v>
      </c>
      <c r="I18416">
        <v>63301</v>
      </c>
      <c r="J18416" t="s">
        <v>23584</v>
      </c>
      <c r="K18416" t="s">
        <v>23341</v>
      </c>
    </row>
    <row r="18417" spans="1:11" ht="15" customHeight="1" x14ac:dyDescent="0.2">
      <c r="A18417">
        <f>IF(IFERROR((MATCH(G18417,$G$1:$G$17718,0)),0),INDEX($A$1:$A$17718,MATCH(G18417,$G$1:$G$17718,0)),MAX($A$2:$A18416)+1)</f>
        <v>14177</v>
      </c>
      <c r="B18417" t="e">
        <f t="shared" si="347"/>
        <v>#N/A</v>
      </c>
      <c r="C18417" t="str">
        <f t="shared" si="348"/>
        <v>plato csg1, llc</v>
      </c>
      <c r="G18417">
        <v>63597</v>
      </c>
      <c r="H18417" s="2" t="s">
        <v>23585</v>
      </c>
      <c r="I18417">
        <v>63302</v>
      </c>
      <c r="J18417" t="s">
        <v>23586</v>
      </c>
      <c r="K18417" t="s">
        <v>23341</v>
      </c>
    </row>
    <row r="18418" spans="1:11" ht="15" customHeight="1" x14ac:dyDescent="0.2">
      <c r="A18418">
        <f>IF(IFERROR((MATCH(G18418,$G$1:$G$17718,0)),0),INDEX($A$1:$A$17718,MATCH(G18418,$G$1:$G$17718,0)),MAX($A$2:$A18417)+1)</f>
        <v>14178</v>
      </c>
      <c r="B18418" t="e">
        <f t="shared" si="347"/>
        <v>#N/A</v>
      </c>
      <c r="C18418" t="str">
        <f t="shared" si="348"/>
        <v>sacred heart csg1, llc</v>
      </c>
      <c r="G18418">
        <v>63598</v>
      </c>
      <c r="H18418" s="2" t="s">
        <v>23587</v>
      </c>
      <c r="I18418">
        <v>63303</v>
      </c>
      <c r="J18418" t="s">
        <v>23588</v>
      </c>
      <c r="K18418" t="s">
        <v>23341</v>
      </c>
    </row>
    <row r="18419" spans="1:11" ht="15" customHeight="1" x14ac:dyDescent="0.2">
      <c r="A18419">
        <f>IF(IFERROR((MATCH(G18419,$G$1:$G$17718,0)),0),INDEX($A$1:$A$17718,MATCH(G18419,$G$1:$G$17718,0)),MAX($A$2:$A18418)+1)</f>
        <v>14179</v>
      </c>
      <c r="B18419" t="e">
        <f t="shared" si="347"/>
        <v>#N/A</v>
      </c>
      <c r="C18419" t="str">
        <f t="shared" si="348"/>
        <v>stewart csg1, llc</v>
      </c>
      <c r="G18419">
        <v>63599</v>
      </c>
      <c r="H18419" s="2" t="s">
        <v>23589</v>
      </c>
      <c r="I18419">
        <v>63304</v>
      </c>
      <c r="J18419" t="s">
        <v>23590</v>
      </c>
      <c r="K18419" t="s">
        <v>23341</v>
      </c>
    </row>
    <row r="18420" spans="1:11" ht="15" customHeight="1" x14ac:dyDescent="0.2">
      <c r="A18420">
        <f>IF(IFERROR((MATCH(G18420,$G$1:$G$17718,0)),0),INDEX($A$1:$A$17718,MATCH(G18420,$G$1:$G$17718,0)),MAX($A$2:$A18419)+1)</f>
        <v>14180</v>
      </c>
      <c r="B18420" t="e">
        <f t="shared" si="347"/>
        <v>#N/A</v>
      </c>
      <c r="C18420" t="str">
        <f t="shared" si="348"/>
        <v>extreme san ignacio</v>
      </c>
      <c r="G18420">
        <v>63604</v>
      </c>
      <c r="H18420" s="2" t="s">
        <v>23591</v>
      </c>
      <c r="I18420">
        <v>57128</v>
      </c>
      <c r="J18420" t="s">
        <v>21623</v>
      </c>
      <c r="K18420" t="s">
        <v>23341</v>
      </c>
    </row>
    <row r="18421" spans="1:11" ht="15" customHeight="1" x14ac:dyDescent="0.2">
      <c r="A18421">
        <f>IF(IFERROR((MATCH(G18421,$G$1:$G$17718,0)),0),INDEX($A$1:$A$17718,MATCH(G18421,$G$1:$G$17718,0)),MAX($A$2:$A18420)+1)</f>
        <v>14181</v>
      </c>
      <c r="B18421" t="e">
        <f t="shared" si="347"/>
        <v>#N/A</v>
      </c>
      <c r="C18421" t="str">
        <f t="shared" si="348"/>
        <v>att ventura blvd</v>
      </c>
      <c r="G18421">
        <v>63606</v>
      </c>
      <c r="H18421" s="2" t="s">
        <v>23592</v>
      </c>
      <c r="I18421">
        <v>57128</v>
      </c>
      <c r="J18421" t="s">
        <v>21623</v>
      </c>
      <c r="K18421" t="s">
        <v>23341</v>
      </c>
    </row>
    <row r="18422" spans="1:11" ht="15" customHeight="1" x14ac:dyDescent="0.2">
      <c r="A18422">
        <f>IF(IFERROR((MATCH(G18422,$G$1:$G$17718,0)),0),INDEX($A$1:$A$17718,MATCH(G18422,$G$1:$G$17718,0)),MAX($A$2:$A18421)+1)</f>
        <v>14182</v>
      </c>
      <c r="B18422" t="e">
        <f t="shared" si="347"/>
        <v>#N/A</v>
      </c>
      <c r="C18422" t="str">
        <f t="shared" si="348"/>
        <v>dats</v>
      </c>
      <c r="G18422">
        <v>63612</v>
      </c>
      <c r="H18422" s="2" t="s">
        <v>23593</v>
      </c>
      <c r="I18422">
        <v>61344</v>
      </c>
      <c r="J18422" t="s">
        <v>23594</v>
      </c>
      <c r="K18422" t="s">
        <v>23341</v>
      </c>
    </row>
    <row r="18423" spans="1:11" ht="15" customHeight="1" x14ac:dyDescent="0.2">
      <c r="A18423">
        <f>IF(IFERROR((MATCH(G18423,$G$1:$G$17718,0)),0),INDEX($A$1:$A$17718,MATCH(G18423,$G$1:$G$17718,0)),MAX($A$2:$A18422)+1)</f>
        <v>14183</v>
      </c>
      <c r="B18423" t="e">
        <f t="shared" ref="B18423:B18486" si="349">IF(COUNTIF($G$1:$G$17718,G18423&gt;0),0,INDEX($A$1:$A$17718,MATCH(G18423,$G$1:$G$17718,0)))</f>
        <v>#N/A</v>
      </c>
      <c r="C18423" t="str">
        <f t="shared" si="348"/>
        <v>lawrp</v>
      </c>
      <c r="G18423">
        <v>63614</v>
      </c>
      <c r="H18423" s="2" t="s">
        <v>23595</v>
      </c>
      <c r="I18423">
        <v>61344</v>
      </c>
      <c r="J18423" t="s">
        <v>23594</v>
      </c>
      <c r="K18423" t="s">
        <v>23341</v>
      </c>
    </row>
    <row r="18424" spans="1:11" ht="15" customHeight="1" x14ac:dyDescent="0.2">
      <c r="A18424">
        <f>IF(IFERROR((MATCH(G18424,$G$1:$G$17718,0)),0),INDEX($A$1:$A$17718,MATCH(G18424,$G$1:$G$17718,0)),MAX($A$2:$A18423)+1)</f>
        <v>14184</v>
      </c>
      <c r="B18424" t="e">
        <f t="shared" si="349"/>
        <v>#N/A</v>
      </c>
      <c r="C18424" t="str">
        <f t="shared" si="348"/>
        <v>uss grandpa solar</v>
      </c>
      <c r="G18424">
        <v>63619</v>
      </c>
      <c r="H18424" s="2" t="s">
        <v>23596</v>
      </c>
      <c r="I18424">
        <v>63327</v>
      </c>
      <c r="J18424" t="s">
        <v>23596</v>
      </c>
      <c r="K18424" t="s">
        <v>23341</v>
      </c>
    </row>
    <row r="18425" spans="1:11" ht="15" customHeight="1" x14ac:dyDescent="0.2">
      <c r="A18425">
        <f>IF(IFERROR((MATCH(G18425,$G$1:$G$17718,0)),0),INDEX($A$1:$A$17718,MATCH(G18425,$G$1:$G$17718,0)),MAX($A$2:$A18424)+1)</f>
        <v>14185</v>
      </c>
      <c r="B18425" t="e">
        <f t="shared" si="349"/>
        <v>#N/A</v>
      </c>
      <c r="C18425" t="str">
        <f t="shared" si="348"/>
        <v>hydra community solar garden, llc (csg)</v>
      </c>
      <c r="G18425">
        <v>63629</v>
      </c>
      <c r="H18425" s="2" t="s">
        <v>23597</v>
      </c>
      <c r="I18425">
        <v>62759</v>
      </c>
      <c r="J18425" t="s">
        <v>22967</v>
      </c>
      <c r="K18425" t="s">
        <v>23341</v>
      </c>
    </row>
    <row r="18426" spans="1:11" ht="15" customHeight="1" x14ac:dyDescent="0.2">
      <c r="A18426">
        <f>IF(IFERROR((MATCH(G18426,$G$1:$G$17718,0)),0),INDEX($A$1:$A$17718,MATCH(G18426,$G$1:$G$17718,0)),MAX($A$2:$A18425)+1)</f>
        <v>14186</v>
      </c>
      <c r="B18426" t="e">
        <f t="shared" si="349"/>
        <v>#N/A</v>
      </c>
      <c r="C18426" t="str">
        <f t="shared" si="348"/>
        <v>nhh004 winthrop fuel cell</v>
      </c>
      <c r="G18426">
        <v>63649</v>
      </c>
      <c r="H18426" s="2" t="s">
        <v>23598</v>
      </c>
      <c r="I18426">
        <v>62150</v>
      </c>
      <c r="J18426" t="s">
        <v>23257</v>
      </c>
      <c r="K18426" t="s">
        <v>23341</v>
      </c>
    </row>
    <row r="18427" spans="1:11" ht="15" customHeight="1" x14ac:dyDescent="0.2">
      <c r="A18427">
        <f>IF(IFERROR((MATCH(G18427,$G$1:$G$17718,0)),0),INDEX($A$1:$A$17718,MATCH(G18427,$G$1:$G$17718,0)),MAX($A$2:$A18426)+1)</f>
        <v>14187</v>
      </c>
      <c r="B18427" t="e">
        <f t="shared" si="349"/>
        <v>#N/A</v>
      </c>
      <c r="C18427" t="str">
        <f t="shared" si="348"/>
        <v>flodquist community solar llc</v>
      </c>
      <c r="G18427">
        <v>63650</v>
      </c>
      <c r="H18427" s="2" t="s">
        <v>23599</v>
      </c>
      <c r="I18427">
        <v>63345</v>
      </c>
      <c r="J18427" t="s">
        <v>23599</v>
      </c>
      <c r="K18427" t="s">
        <v>23341</v>
      </c>
    </row>
    <row r="18428" spans="1:11" ht="15" customHeight="1" x14ac:dyDescent="0.2">
      <c r="A18428">
        <f>IF(IFERROR((MATCH(G18428,$G$1:$G$17718,0)),0),INDEX($A$1:$A$17718,MATCH(G18428,$G$1:$G$17718,0)),MAX($A$2:$A18427)+1)</f>
        <v>14188</v>
      </c>
      <c r="B18428" t="e">
        <f t="shared" si="349"/>
        <v>#N/A</v>
      </c>
      <c r="C18428" t="str">
        <f t="shared" si="348"/>
        <v>siems solar project</v>
      </c>
      <c r="G18428">
        <v>63657</v>
      </c>
      <c r="H18428" s="2" t="s">
        <v>23600</v>
      </c>
      <c r="I18428">
        <v>63365</v>
      </c>
      <c r="J18428" t="s">
        <v>23601</v>
      </c>
      <c r="K18428" t="s">
        <v>23341</v>
      </c>
    </row>
    <row r="18429" spans="1:11" ht="15" customHeight="1" x14ac:dyDescent="0.2">
      <c r="A18429">
        <f>IF(IFERROR((MATCH(G18429,$G$1:$G$17718,0)),0),INDEX($A$1:$A$17718,MATCH(G18429,$G$1:$G$17718,0)),MAX($A$2:$A18428)+1)</f>
        <v>14189</v>
      </c>
      <c r="B18429" t="e">
        <f t="shared" si="349"/>
        <v>#N/A</v>
      </c>
      <c r="C18429" t="str">
        <f t="shared" si="348"/>
        <v>schueler community solar</v>
      </c>
      <c r="G18429">
        <v>63658</v>
      </c>
      <c r="H18429" s="2" t="s">
        <v>23602</v>
      </c>
      <c r="I18429">
        <v>63366</v>
      </c>
      <c r="J18429" t="s">
        <v>23603</v>
      </c>
      <c r="K18429" t="s">
        <v>23341</v>
      </c>
    </row>
    <row r="18430" spans="1:11" ht="15" customHeight="1" x14ac:dyDescent="0.2">
      <c r="A18430">
        <f>IF(IFERROR((MATCH(G18430,$G$1:$G$17718,0)),0),INDEX($A$1:$A$17718,MATCH(G18430,$G$1:$G$17718,0)),MAX($A$2:$A18429)+1)</f>
        <v>14190</v>
      </c>
      <c r="B18430" t="e">
        <f t="shared" si="349"/>
        <v>#N/A</v>
      </c>
      <c r="C18430" t="str">
        <f t="shared" si="348"/>
        <v>paulson community (csg)</v>
      </c>
      <c r="G18430">
        <v>63678</v>
      </c>
      <c r="H18430" s="2" t="s">
        <v>23604</v>
      </c>
      <c r="I18430">
        <v>63397</v>
      </c>
      <c r="J18430" t="s">
        <v>23605</v>
      </c>
      <c r="K18430" t="s">
        <v>23341</v>
      </c>
    </row>
    <row r="18431" spans="1:11" ht="15" customHeight="1" x14ac:dyDescent="0.2">
      <c r="A18431">
        <f>IF(IFERROR((MATCH(G18431,$G$1:$G$17718,0)),0),INDEX($A$1:$A$17718,MATCH(G18431,$G$1:$G$17718,0)),MAX($A$2:$A18430)+1)</f>
        <v>14191</v>
      </c>
      <c r="B18431" t="e">
        <f t="shared" si="349"/>
        <v>#N/A</v>
      </c>
      <c r="C18431" t="str">
        <f t="shared" si="348"/>
        <v>laurel village (csg)</v>
      </c>
      <c r="G18431">
        <v>63679</v>
      </c>
      <c r="H18431" s="2" t="s">
        <v>23606</v>
      </c>
      <c r="I18431">
        <v>63398</v>
      </c>
      <c r="J18431" t="s">
        <v>23607</v>
      </c>
      <c r="K18431" t="s">
        <v>23341</v>
      </c>
    </row>
    <row r="18432" spans="1:11" ht="15" customHeight="1" x14ac:dyDescent="0.2">
      <c r="A18432">
        <f>IF(IFERROR((MATCH(G18432,$G$1:$G$17718,0)),0),INDEX($A$1:$A$17718,MATCH(G18432,$G$1:$G$17718,0)),MAX($A$2:$A18431)+1)</f>
        <v>14192</v>
      </c>
      <c r="B18432" t="e">
        <f t="shared" si="349"/>
        <v>#N/A</v>
      </c>
      <c r="C18432" t="str">
        <f t="shared" si="348"/>
        <v>hertzberg community (csg)</v>
      </c>
      <c r="G18432">
        <v>63680</v>
      </c>
      <c r="H18432" s="2" t="s">
        <v>23608</v>
      </c>
      <c r="I18432">
        <v>63399</v>
      </c>
      <c r="J18432" t="s">
        <v>23609</v>
      </c>
      <c r="K18432" t="s">
        <v>23341</v>
      </c>
    </row>
    <row r="18433" spans="1:11" ht="15" customHeight="1" x14ac:dyDescent="0.2">
      <c r="A18433">
        <f>IF(IFERROR((MATCH(G18433,$G$1:$G$17718,0)),0),INDEX($A$1:$A$17718,MATCH(G18433,$G$1:$G$17718,0)),MAX($A$2:$A18432)+1)</f>
        <v>14193</v>
      </c>
      <c r="B18433" t="e">
        <f t="shared" si="349"/>
        <v>#N/A</v>
      </c>
      <c r="C18433" t="str">
        <f t="shared" si="348"/>
        <v>brenda luhman - csg</v>
      </c>
      <c r="G18433">
        <v>63682</v>
      </c>
      <c r="H18433" s="2" t="s">
        <v>23610</v>
      </c>
      <c r="I18433">
        <v>63380</v>
      </c>
      <c r="J18433" t="s">
        <v>23611</v>
      </c>
      <c r="K18433" t="s">
        <v>23341</v>
      </c>
    </row>
    <row r="18434" spans="1:11" ht="15" customHeight="1" x14ac:dyDescent="0.2">
      <c r="A18434">
        <f>IF(IFERROR((MATCH(G18434,$G$1:$G$17718,0)),0),INDEX($A$1:$A$17718,MATCH(G18434,$G$1:$G$17718,0)),MAX($A$2:$A18433)+1)</f>
        <v>14194</v>
      </c>
      <c r="B18434" t="e">
        <f t="shared" si="349"/>
        <v>#N/A</v>
      </c>
      <c r="C18434" t="str">
        <f t="shared" ref="C18434:C18497" si="350">IF(H18434="",F18434,H18434)</f>
        <v>carlson community (csg)</v>
      </c>
      <c r="G18434">
        <v>63683</v>
      </c>
      <c r="H18434" s="2" t="s">
        <v>23612</v>
      </c>
      <c r="I18434">
        <v>63381</v>
      </c>
      <c r="J18434" t="s">
        <v>23613</v>
      </c>
      <c r="K18434" t="s">
        <v>23341</v>
      </c>
    </row>
    <row r="18435" spans="1:11" ht="15" customHeight="1" x14ac:dyDescent="0.2">
      <c r="A18435">
        <f>IF(IFERROR((MATCH(G18435,$G$1:$G$17718,0)),0),INDEX($A$1:$A$17718,MATCH(G18435,$G$1:$G$17718,0)),MAX($A$2:$A18434)+1)</f>
        <v>14195</v>
      </c>
      <c r="B18435" t="e">
        <f t="shared" si="349"/>
        <v>#N/A</v>
      </c>
      <c r="C18435" t="str">
        <f t="shared" si="350"/>
        <v>hammer community (csg)</v>
      </c>
      <c r="G18435">
        <v>63684</v>
      </c>
      <c r="H18435" s="2" t="s">
        <v>23614</v>
      </c>
      <c r="I18435">
        <v>63400</v>
      </c>
      <c r="J18435" t="s">
        <v>23615</v>
      </c>
      <c r="K18435" t="s">
        <v>23341</v>
      </c>
    </row>
    <row r="18436" spans="1:11" ht="15" customHeight="1" x14ac:dyDescent="0.2">
      <c r="A18436">
        <f>IF(IFERROR((MATCH(G18436,$G$1:$G$17718,0)),0),INDEX($A$1:$A$17718,MATCH(G18436,$G$1:$G$17718,0)),MAX($A$2:$A18435)+1)</f>
        <v>14196</v>
      </c>
      <c r="B18436" t="e">
        <f t="shared" si="349"/>
        <v>#N/A</v>
      </c>
      <c r="C18436" t="str">
        <f t="shared" si="350"/>
        <v>cranberry solar</v>
      </c>
      <c r="G18436">
        <v>63697</v>
      </c>
      <c r="H18436" s="2" t="s">
        <v>23616</v>
      </c>
      <c r="I18436">
        <v>63409</v>
      </c>
      <c r="J18436" t="s">
        <v>23617</v>
      </c>
      <c r="K18436" t="s">
        <v>23341</v>
      </c>
    </row>
    <row r="18437" spans="1:11" ht="15" customHeight="1" x14ac:dyDescent="0.2">
      <c r="A18437">
        <f>IF(IFERROR((MATCH(G18437,$G$1:$G$17718,0)),0),INDEX($A$1:$A$17718,MATCH(G18437,$G$1:$G$17718,0)),MAX($A$2:$A18436)+1)</f>
        <v>14197</v>
      </c>
      <c r="B18437" t="e">
        <f t="shared" si="349"/>
        <v>#N/A</v>
      </c>
      <c r="C18437" t="str">
        <f t="shared" si="350"/>
        <v>hayfield solar i llc</v>
      </c>
      <c r="G18437">
        <v>63724</v>
      </c>
      <c r="H18437" s="2" t="s">
        <v>23618</v>
      </c>
      <c r="I18437">
        <v>60685</v>
      </c>
      <c r="J18437" t="s">
        <v>23619</v>
      </c>
      <c r="K18437" t="s">
        <v>23341</v>
      </c>
    </row>
    <row r="18438" spans="1:11" ht="15" customHeight="1" x14ac:dyDescent="0.2">
      <c r="A18438">
        <f>IF(IFERROR((MATCH(G18438,$G$1:$G$17718,0)),0),INDEX($A$1:$A$17718,MATCH(G18438,$G$1:$G$17718,0)),MAX($A$2:$A18437)+1)</f>
        <v>14198</v>
      </c>
      <c r="B18438" t="e">
        <f t="shared" si="349"/>
        <v>#N/A</v>
      </c>
      <c r="C18438" t="str">
        <f t="shared" si="350"/>
        <v>hayfield solar iii llc</v>
      </c>
      <c r="G18438">
        <v>63725</v>
      </c>
      <c r="H18438" s="2" t="s">
        <v>23620</v>
      </c>
      <c r="I18438">
        <v>60685</v>
      </c>
      <c r="J18438" t="s">
        <v>23619</v>
      </c>
      <c r="K18438" t="s">
        <v>23341</v>
      </c>
    </row>
    <row r="18439" spans="1:11" ht="15" customHeight="1" x14ac:dyDescent="0.2">
      <c r="A18439">
        <f>IF(IFERROR((MATCH(G18439,$G$1:$G$17718,0)),0),INDEX($A$1:$A$17718,MATCH(G18439,$G$1:$G$17718,0)),MAX($A$2:$A18438)+1)</f>
        <v>14199</v>
      </c>
      <c r="B18439" t="e">
        <f t="shared" si="349"/>
        <v>#N/A</v>
      </c>
      <c r="C18439" t="str">
        <f t="shared" si="350"/>
        <v>pipestone city solar llc</v>
      </c>
      <c r="G18439">
        <v>63726</v>
      </c>
      <c r="H18439" s="2" t="s">
        <v>23621</v>
      </c>
      <c r="I18439">
        <v>60685</v>
      </c>
      <c r="J18439" t="s">
        <v>23619</v>
      </c>
      <c r="K18439" t="s">
        <v>23341</v>
      </c>
    </row>
    <row r="18440" spans="1:11" ht="15" customHeight="1" x14ac:dyDescent="0.2">
      <c r="A18440">
        <f>IF(IFERROR((MATCH(G18440,$G$1:$G$17718,0)),0),INDEX($A$1:$A$17718,MATCH(G18440,$G$1:$G$17718,0)),MAX($A$2:$A18439)+1)</f>
        <v>14200</v>
      </c>
      <c r="B18440" t="e">
        <f t="shared" si="349"/>
        <v>#N/A</v>
      </c>
      <c r="C18440" t="str">
        <f t="shared" si="350"/>
        <v>uss bluff country solar</v>
      </c>
      <c r="G18440">
        <v>63741</v>
      </c>
      <c r="H18440" s="2" t="s">
        <v>23622</v>
      </c>
      <c r="I18440">
        <v>63433</v>
      </c>
      <c r="J18440" t="s">
        <v>23622</v>
      </c>
      <c r="K18440" t="s">
        <v>23341</v>
      </c>
    </row>
    <row r="18441" spans="1:11" ht="15" customHeight="1" x14ac:dyDescent="0.2">
      <c r="A18441">
        <f>IF(IFERROR((MATCH(G18441,$G$1:$G$17718,0)),0),INDEX($A$1:$A$17718,MATCH(G18441,$G$1:$G$17718,0)),MAX($A$2:$A18440)+1)</f>
        <v>14201</v>
      </c>
      <c r="B18441" t="e">
        <f t="shared" si="349"/>
        <v>#N/A</v>
      </c>
      <c r="C18441" t="str">
        <f t="shared" si="350"/>
        <v>uss viceroy solar llc</v>
      </c>
      <c r="G18441">
        <v>63742</v>
      </c>
      <c r="H18441" s="2" t="s">
        <v>23623</v>
      </c>
      <c r="I18441">
        <v>63434</v>
      </c>
      <c r="J18441" t="s">
        <v>23623</v>
      </c>
      <c r="K18441" t="s">
        <v>23341</v>
      </c>
    </row>
    <row r="18442" spans="1:11" ht="15" customHeight="1" x14ac:dyDescent="0.2">
      <c r="A18442">
        <f>IF(IFERROR((MATCH(G18442,$G$1:$G$17718,0)),0),INDEX($A$1:$A$17718,MATCH(G18442,$G$1:$G$17718,0)),MAX($A$2:$A18441)+1)</f>
        <v>14202</v>
      </c>
      <c r="B18442" t="e">
        <f t="shared" si="349"/>
        <v>#N/A</v>
      </c>
      <c r="C18442" t="str">
        <f t="shared" si="350"/>
        <v>uss solar way llc</v>
      </c>
      <c r="G18442">
        <v>63743</v>
      </c>
      <c r="H18442" s="2" t="s">
        <v>23624</v>
      </c>
      <c r="I18442">
        <v>63435</v>
      </c>
      <c r="J18442" t="s">
        <v>23624</v>
      </c>
      <c r="K18442" t="s">
        <v>23341</v>
      </c>
    </row>
    <row r="18443" spans="1:11" ht="15" customHeight="1" x14ac:dyDescent="0.2">
      <c r="A18443">
        <f>IF(IFERROR((MATCH(G18443,$G$1:$G$17718,0)),0),INDEX($A$1:$A$17718,MATCH(G18443,$G$1:$G$17718,0)),MAX($A$2:$A18442)+1)</f>
        <v>14203</v>
      </c>
      <c r="B18443" t="e">
        <f t="shared" si="349"/>
        <v>#N/A</v>
      </c>
      <c r="C18443" t="str">
        <f t="shared" si="350"/>
        <v>uss hubers solar llc</v>
      </c>
      <c r="G18443">
        <v>63744</v>
      </c>
      <c r="H18443" s="2" t="s">
        <v>23625</v>
      </c>
      <c r="I18443">
        <v>63436</v>
      </c>
      <c r="J18443" t="s">
        <v>23625</v>
      </c>
      <c r="K18443" t="s">
        <v>23341</v>
      </c>
    </row>
    <row r="18444" spans="1:11" ht="15" customHeight="1" x14ac:dyDescent="0.2">
      <c r="A18444">
        <f>IF(IFERROR((MATCH(G18444,$G$1:$G$17718,0)),0),INDEX($A$1:$A$17718,MATCH(G18444,$G$1:$G$17718,0)),MAX($A$2:$A18443)+1)</f>
        <v>14204</v>
      </c>
      <c r="B18444" t="e">
        <f t="shared" si="349"/>
        <v>#N/A</v>
      </c>
      <c r="C18444" t="str">
        <f t="shared" si="350"/>
        <v>sobania community solar llc</v>
      </c>
      <c r="G18444">
        <v>63791</v>
      </c>
      <c r="H18444" s="2" t="s">
        <v>23626</v>
      </c>
      <c r="I18444">
        <v>62915</v>
      </c>
      <c r="J18444" t="s">
        <v>23397</v>
      </c>
      <c r="K18444" t="s">
        <v>23341</v>
      </c>
    </row>
    <row r="18445" spans="1:11" ht="15" customHeight="1" x14ac:dyDescent="0.2">
      <c r="A18445">
        <f>IF(IFERROR((MATCH(G18445,$G$1:$G$17718,0)),0),INDEX($A$1:$A$17718,MATCH(G18445,$G$1:$G$17718,0)),MAX($A$2:$A18444)+1)</f>
        <v>14205</v>
      </c>
      <c r="B18445" t="e">
        <f t="shared" si="349"/>
        <v>#N/A</v>
      </c>
      <c r="C18445" t="str">
        <f t="shared" si="350"/>
        <v>svihel community solar llc</v>
      </c>
      <c r="G18445">
        <v>63792</v>
      </c>
      <c r="H18445" s="2" t="s">
        <v>23627</v>
      </c>
      <c r="I18445">
        <v>62915</v>
      </c>
      <c r="J18445" t="s">
        <v>23397</v>
      </c>
      <c r="K18445" t="s">
        <v>23341</v>
      </c>
    </row>
    <row r="18446" spans="1:11" ht="15" customHeight="1" x14ac:dyDescent="0.2">
      <c r="A18446">
        <f>IF(IFERROR((MATCH(G18446,$G$1:$G$17718,0)),0),INDEX($A$1:$A$17718,MATCH(G18446,$G$1:$G$17718,0)),MAX($A$2:$A18445)+1)</f>
        <v>14206</v>
      </c>
      <c r="B18446" t="e">
        <f t="shared" si="349"/>
        <v>#N/A</v>
      </c>
      <c r="C18446" t="str">
        <f t="shared" si="350"/>
        <v>studenski community solar llc</v>
      </c>
      <c r="G18446">
        <v>63793</v>
      </c>
      <c r="H18446" s="2" t="s">
        <v>23628</v>
      </c>
      <c r="I18446">
        <v>62915</v>
      </c>
      <c r="J18446" t="s">
        <v>23397</v>
      </c>
      <c r="K18446" t="s">
        <v>23341</v>
      </c>
    </row>
    <row r="18447" spans="1:11" ht="15" customHeight="1" x14ac:dyDescent="0.2">
      <c r="A18447">
        <f>IF(IFERROR((MATCH(G18447,$G$1:$G$17718,0)),0),INDEX($A$1:$A$17718,MATCH(G18447,$G$1:$G$17718,0)),MAX($A$2:$A18446)+1)</f>
        <v>14207</v>
      </c>
      <c r="B18447" t="e">
        <f t="shared" si="349"/>
        <v>#N/A</v>
      </c>
      <c r="C18447" t="str">
        <f t="shared" si="350"/>
        <v>stevens community solar llc</v>
      </c>
      <c r="G18447">
        <v>63794</v>
      </c>
      <c r="H18447" s="2" t="s">
        <v>23629</v>
      </c>
      <c r="I18447">
        <v>62915</v>
      </c>
      <c r="J18447" t="s">
        <v>23397</v>
      </c>
      <c r="K18447" t="s">
        <v>23341</v>
      </c>
    </row>
    <row r="18448" spans="1:11" ht="15" customHeight="1" x14ac:dyDescent="0.2">
      <c r="A18448">
        <f>IF(IFERROR((MATCH(G18448,$G$1:$G$17718,0)),0),INDEX($A$1:$A$17718,MATCH(G18448,$G$1:$G$17718,0)),MAX($A$2:$A18447)+1)</f>
        <v>14208</v>
      </c>
      <c r="B18448" t="e">
        <f t="shared" si="349"/>
        <v>#N/A</v>
      </c>
      <c r="C18448" t="str">
        <f t="shared" si="350"/>
        <v>rjc csg, llc</v>
      </c>
      <c r="G18448">
        <v>63816</v>
      </c>
      <c r="H18448" s="2" t="s">
        <v>23630</v>
      </c>
      <c r="I18448">
        <v>62915</v>
      </c>
      <c r="J18448" t="s">
        <v>23397</v>
      </c>
      <c r="K18448" t="s">
        <v>23341</v>
      </c>
    </row>
    <row r="18449" spans="1:11" ht="15" customHeight="1" x14ac:dyDescent="0.2">
      <c r="A18449">
        <f>IF(IFERROR((MATCH(G18449,$G$1:$G$17718,0)),0),INDEX($A$1:$A$17718,MATCH(G18449,$G$1:$G$17718,0)),MAX($A$2:$A18448)+1)</f>
        <v>14209</v>
      </c>
      <c r="B18449" t="e">
        <f t="shared" si="349"/>
        <v>#N/A</v>
      </c>
      <c r="C18449" t="str">
        <f t="shared" si="350"/>
        <v>hinterland csg, llc</v>
      </c>
      <c r="G18449">
        <v>63817</v>
      </c>
      <c r="H18449" s="2" t="s">
        <v>23631</v>
      </c>
      <c r="I18449">
        <v>62915</v>
      </c>
      <c r="J18449" t="s">
        <v>23397</v>
      </c>
      <c r="K18449" t="s">
        <v>23341</v>
      </c>
    </row>
    <row r="18450" spans="1:11" ht="15" customHeight="1" x14ac:dyDescent="0.2">
      <c r="A18450">
        <f>IF(IFERROR((MATCH(G18450,$G$1:$G$17718,0)),0),INDEX($A$1:$A$17718,MATCH(G18450,$G$1:$G$17718,0)),MAX($A$2:$A18449)+1)</f>
        <v>14210</v>
      </c>
      <c r="B18450" t="e">
        <f t="shared" si="349"/>
        <v>#N/A</v>
      </c>
      <c r="C18450" t="str">
        <f t="shared" si="350"/>
        <v>betcher csg 1, llc</v>
      </c>
      <c r="G18450">
        <v>63819</v>
      </c>
      <c r="H18450" s="2" t="s">
        <v>23632</v>
      </c>
      <c r="I18450">
        <v>62915</v>
      </c>
      <c r="J18450" t="s">
        <v>23397</v>
      </c>
      <c r="K18450" t="s">
        <v>23341</v>
      </c>
    </row>
    <row r="18451" spans="1:11" ht="15" customHeight="1" x14ac:dyDescent="0.2">
      <c r="A18451">
        <f>IF(IFERROR((MATCH(G18451,$G$1:$G$17718,0)),0),INDEX($A$1:$A$17718,MATCH(G18451,$G$1:$G$17718,0)),MAX($A$2:$A18450)+1)</f>
        <v>14211</v>
      </c>
      <c r="B18451" t="e">
        <f t="shared" si="349"/>
        <v>#N/A</v>
      </c>
      <c r="C18451" t="str">
        <f t="shared" si="350"/>
        <v>huneke csg 1, llc</v>
      </c>
      <c r="G18451">
        <v>63820</v>
      </c>
      <c r="H18451" s="2" t="s">
        <v>23633</v>
      </c>
      <c r="I18451">
        <v>62915</v>
      </c>
      <c r="J18451" t="s">
        <v>23397</v>
      </c>
      <c r="K18451" t="s">
        <v>23341</v>
      </c>
    </row>
    <row r="18452" spans="1:11" ht="15" customHeight="1" x14ac:dyDescent="0.2">
      <c r="A18452">
        <f>IF(IFERROR((MATCH(G18452,$G$1:$G$17718,0)),0),INDEX($A$1:$A$17718,MATCH(G18452,$G$1:$G$17718,0)),MAX($A$2:$A18451)+1)</f>
        <v>14212</v>
      </c>
      <c r="B18452" t="e">
        <f t="shared" si="349"/>
        <v>#N/A</v>
      </c>
      <c r="C18452" t="str">
        <f t="shared" si="350"/>
        <v>huneke csg 2, llc</v>
      </c>
      <c r="G18452">
        <v>63821</v>
      </c>
      <c r="H18452" s="2" t="s">
        <v>23634</v>
      </c>
      <c r="I18452">
        <v>62915</v>
      </c>
      <c r="J18452" t="s">
        <v>23397</v>
      </c>
      <c r="K18452" t="s">
        <v>23341</v>
      </c>
    </row>
    <row r="18453" spans="1:11" ht="15" customHeight="1" x14ac:dyDescent="0.2">
      <c r="A18453">
        <f>IF(IFERROR((MATCH(G18453,$G$1:$G$17718,0)),0),INDEX($A$1:$A$17718,MATCH(G18453,$G$1:$G$17718,0)),MAX($A$2:$A18452)+1)</f>
        <v>14213</v>
      </c>
      <c r="B18453" t="e">
        <f t="shared" si="349"/>
        <v>#N/A</v>
      </c>
      <c r="C18453" t="str">
        <f t="shared" si="350"/>
        <v>east brookfield main street solar llc</v>
      </c>
      <c r="G18453">
        <v>63887</v>
      </c>
      <c r="H18453" s="2" t="s">
        <v>23635</v>
      </c>
      <c r="I18453">
        <v>61012</v>
      </c>
      <c r="J18453" t="s">
        <v>23025</v>
      </c>
      <c r="K18453" t="s">
        <v>23341</v>
      </c>
    </row>
    <row r="18454" spans="1:11" ht="15" customHeight="1" x14ac:dyDescent="0.2">
      <c r="A18454">
        <f>IF(IFERROR((MATCH(G18454,$G$1:$G$17718,0)),0),INDEX($A$1:$A$17718,MATCH(G18454,$G$1:$G$17718,0)),MAX($A$2:$A18453)+1)</f>
        <v>14214</v>
      </c>
      <c r="B18454" t="e">
        <f t="shared" si="349"/>
        <v>#N/A</v>
      </c>
      <c r="C18454" t="str">
        <f t="shared" si="350"/>
        <v>esil-pfchicago 2, llc</v>
      </c>
      <c r="G18454">
        <v>63889</v>
      </c>
      <c r="H18454" s="2" t="s">
        <v>23636</v>
      </c>
      <c r="I18454">
        <v>62915</v>
      </c>
      <c r="J18454" t="s">
        <v>23397</v>
      </c>
      <c r="K18454" t="s">
        <v>23341</v>
      </c>
    </row>
    <row r="18455" spans="1:11" ht="15" customHeight="1" x14ac:dyDescent="0.2">
      <c r="A18455">
        <f>IF(IFERROR((MATCH(G18455,$G$1:$G$17718,0)),0),INDEX($A$1:$A$17718,MATCH(G18455,$G$1:$G$17718,0)),MAX($A$2:$A18454)+1)</f>
        <v>14215</v>
      </c>
      <c r="B18455" t="e">
        <f t="shared" si="349"/>
        <v>#N/A</v>
      </c>
      <c r="C18455" t="str">
        <f t="shared" si="350"/>
        <v>severson garden</v>
      </c>
      <c r="G18455">
        <v>63934</v>
      </c>
      <c r="H18455" s="2" t="s">
        <v>23637</v>
      </c>
      <c r="I18455">
        <v>63610</v>
      </c>
      <c r="J18455" t="s">
        <v>23638</v>
      </c>
      <c r="K18455" t="s">
        <v>23341</v>
      </c>
    </row>
    <row r="18456" spans="1:11" ht="15" customHeight="1" x14ac:dyDescent="0.2">
      <c r="A18456">
        <f>IF(IFERROR((MATCH(G18456,$G$1:$G$17718,0)),0),INDEX($A$1:$A$17718,MATCH(G18456,$G$1:$G$17718,0)),MAX($A$2:$A18455)+1)</f>
        <v>14216</v>
      </c>
      <c r="B18456" t="e">
        <f t="shared" si="349"/>
        <v>#N/A</v>
      </c>
      <c r="C18456" t="str">
        <f t="shared" si="350"/>
        <v>marion garden</v>
      </c>
      <c r="G18456">
        <v>63935</v>
      </c>
      <c r="H18456" s="2" t="s">
        <v>23639</v>
      </c>
      <c r="I18456">
        <v>63607</v>
      </c>
      <c r="J18456" t="s">
        <v>23640</v>
      </c>
      <c r="K18456" t="s">
        <v>23341</v>
      </c>
    </row>
    <row r="18457" spans="1:11" ht="15" customHeight="1" x14ac:dyDescent="0.2">
      <c r="A18457">
        <f>IF(IFERROR((MATCH(G18457,$G$1:$G$17718,0)),0),INDEX($A$1:$A$17718,MATCH(G18457,$G$1:$G$17718,0)),MAX($A$2:$A18456)+1)</f>
        <v>14217</v>
      </c>
      <c r="B18457" t="e">
        <f t="shared" si="349"/>
        <v>#N/A</v>
      </c>
      <c r="C18457" t="str">
        <f t="shared" si="350"/>
        <v>silver lake garden</v>
      </c>
      <c r="G18457">
        <v>63936</v>
      </c>
      <c r="H18457" s="2" t="s">
        <v>23641</v>
      </c>
      <c r="I18457">
        <v>63608</v>
      </c>
      <c r="J18457" t="s">
        <v>23642</v>
      </c>
      <c r="K18457" t="s">
        <v>23341</v>
      </c>
    </row>
    <row r="18458" spans="1:11" ht="15" customHeight="1" x14ac:dyDescent="0.2">
      <c r="A18458">
        <f>IF(IFERROR((MATCH(G18458,$G$1:$G$17718,0)),0),INDEX($A$1:$A$17718,MATCH(G18458,$G$1:$G$17718,0)),MAX($A$2:$A18457)+1)</f>
        <v>14218</v>
      </c>
      <c r="B18458" t="e">
        <f t="shared" si="349"/>
        <v>#N/A</v>
      </c>
      <c r="C18458" t="str">
        <f t="shared" si="350"/>
        <v>lyman garden</v>
      </c>
      <c r="G18458">
        <v>63937</v>
      </c>
      <c r="H18458" s="2" t="s">
        <v>23643</v>
      </c>
      <c r="I18458">
        <v>63609</v>
      </c>
      <c r="J18458" t="s">
        <v>23644</v>
      </c>
      <c r="K18458" t="s">
        <v>23341</v>
      </c>
    </row>
    <row r="18459" spans="1:11" ht="15" customHeight="1" x14ac:dyDescent="0.2">
      <c r="A18459">
        <f>IF(IFERROR((MATCH(G18459,$G$1:$G$17718,0)),0),INDEX($A$1:$A$17718,MATCH(G18459,$G$1:$G$17718,0)),MAX($A$2:$A18458)+1)</f>
        <v>14219</v>
      </c>
      <c r="B18459" t="e">
        <f t="shared" si="349"/>
        <v>#N/A</v>
      </c>
      <c r="C18459" t="str">
        <f t="shared" si="350"/>
        <v>nicollet garden</v>
      </c>
      <c r="G18459">
        <v>63938</v>
      </c>
      <c r="H18459" s="2" t="s">
        <v>23645</v>
      </c>
      <c r="I18459">
        <v>63605</v>
      </c>
      <c r="J18459" t="s">
        <v>23646</v>
      </c>
      <c r="K18459" t="s">
        <v>23341</v>
      </c>
    </row>
    <row r="18460" spans="1:11" ht="15" customHeight="1" x14ac:dyDescent="0.2">
      <c r="A18460">
        <f>IF(IFERROR((MATCH(G18460,$G$1:$G$17718,0)),0),INDEX($A$1:$A$17718,MATCH(G18460,$G$1:$G$17718,0)),MAX($A$2:$A18459)+1)</f>
        <v>14220</v>
      </c>
      <c r="B18460" t="e">
        <f t="shared" si="349"/>
        <v>#N/A</v>
      </c>
      <c r="C18460" t="str">
        <f t="shared" si="350"/>
        <v>union garden</v>
      </c>
      <c r="G18460">
        <v>63939</v>
      </c>
      <c r="H18460" s="2" t="s">
        <v>23647</v>
      </c>
      <c r="I18460">
        <v>63604</v>
      </c>
      <c r="J18460" t="s">
        <v>23648</v>
      </c>
      <c r="K18460" t="s">
        <v>23341</v>
      </c>
    </row>
    <row r="18461" spans="1:11" ht="15" customHeight="1" x14ac:dyDescent="0.2">
      <c r="A18461">
        <f>IF(IFERROR((MATCH(G18461,$G$1:$G$17718,0)),0),INDEX($A$1:$A$17718,MATCH(G18461,$G$1:$G$17718,0)),MAX($A$2:$A18460)+1)</f>
        <v>14221</v>
      </c>
      <c r="B18461" t="e">
        <f t="shared" si="349"/>
        <v>#N/A</v>
      </c>
      <c r="C18461" t="str">
        <f t="shared" si="350"/>
        <v>jefferson torresdale hospital</v>
      </c>
      <c r="G18461">
        <v>63023</v>
      </c>
      <c r="H18461" s="2" t="s">
        <v>23649</v>
      </c>
      <c r="I18461">
        <v>62877</v>
      </c>
      <c r="J18461" t="s">
        <v>23649</v>
      </c>
      <c r="K18461" t="s">
        <v>23341</v>
      </c>
    </row>
    <row r="18462" spans="1:11" ht="15" customHeight="1" x14ac:dyDescent="0.2">
      <c r="A18462">
        <f>IF(IFERROR((MATCH(G18462,$G$1:$G$17718,0)),0),INDEX($A$1:$A$17718,MATCH(G18462,$G$1:$G$17718,0)),MAX($A$2:$A18461)+1)</f>
        <v>14222</v>
      </c>
      <c r="B18462" t="e">
        <f t="shared" si="349"/>
        <v>#N/A</v>
      </c>
      <c r="C18462" t="str">
        <f t="shared" si="350"/>
        <v>pembroke lakes mall</v>
      </c>
      <c r="G18462">
        <v>63256</v>
      </c>
      <c r="H18462" s="2" t="s">
        <v>23650</v>
      </c>
      <c r="I18462">
        <v>63056</v>
      </c>
      <c r="J18462" t="s">
        <v>23650</v>
      </c>
      <c r="K18462" t="s">
        <v>23341</v>
      </c>
    </row>
    <row r="18463" spans="1:11" ht="15" customHeight="1" x14ac:dyDescent="0.2">
      <c r="A18463">
        <f>IF(IFERROR((MATCH(G18463,$G$1:$G$17718,0)),0),INDEX($A$1:$A$17718,MATCH(G18463,$G$1:$G$17718,0)),MAX($A$2:$A18462)+1)</f>
        <v>14223</v>
      </c>
      <c r="B18463" t="e">
        <f t="shared" si="349"/>
        <v>#N/A</v>
      </c>
      <c r="C18463" t="str">
        <f t="shared" si="350"/>
        <v>white marsh mall</v>
      </c>
      <c r="G18463">
        <v>63289</v>
      </c>
      <c r="H18463" s="2" t="s">
        <v>23651</v>
      </c>
      <c r="I18463">
        <v>63062</v>
      </c>
      <c r="J18463" t="s">
        <v>23651</v>
      </c>
      <c r="K18463" t="s">
        <v>23341</v>
      </c>
    </row>
    <row r="18464" spans="1:11" ht="15" customHeight="1" x14ac:dyDescent="0.2">
      <c r="A18464">
        <f>IF(IFERROR((MATCH(G18464,$G$1:$G$17718,0)),0),INDEX($A$1:$A$17718,MATCH(G18464,$G$1:$G$17718,0)),MAX($A$2:$A18463)+1)</f>
        <v>14224</v>
      </c>
      <c r="B18464" t="e">
        <f t="shared" si="349"/>
        <v>#N/A</v>
      </c>
      <c r="C18464" t="str">
        <f t="shared" si="350"/>
        <v>gohman community solar (csg)</v>
      </c>
      <c r="G18464">
        <v>63484</v>
      </c>
      <c r="H18464" s="2" t="s">
        <v>23652</v>
      </c>
      <c r="I18464">
        <v>63228</v>
      </c>
      <c r="J18464" t="s">
        <v>23653</v>
      </c>
      <c r="K18464" t="s">
        <v>23341</v>
      </c>
    </row>
    <row r="18465" spans="1:11" ht="15" customHeight="1" x14ac:dyDescent="0.2">
      <c r="A18465">
        <f>IF(IFERROR((MATCH(G18465,$G$1:$G$17718,0)),0),INDEX($A$1:$A$17718,MATCH(G18465,$G$1:$G$17718,0)),MAX($A$2:$A18464)+1)</f>
        <v>14225</v>
      </c>
      <c r="B18465" t="e">
        <f t="shared" si="349"/>
        <v>#N/A</v>
      </c>
      <c r="C18465" t="str">
        <f t="shared" si="350"/>
        <v>mohonasen central school district</v>
      </c>
      <c r="G18465">
        <v>63511</v>
      </c>
      <c r="H18465" s="2" t="s">
        <v>23654</v>
      </c>
      <c r="I18465">
        <v>60947</v>
      </c>
      <c r="J18465" t="s">
        <v>23655</v>
      </c>
      <c r="K18465" t="s">
        <v>23341</v>
      </c>
    </row>
    <row r="18466" spans="1:11" ht="15" customHeight="1" x14ac:dyDescent="0.2">
      <c r="A18466">
        <f>IF(IFERROR((MATCH(G18466,$G$1:$G$17718,0)),0),INDEX($A$1:$A$17718,MATCH(G18466,$G$1:$G$17718,0)),MAX($A$2:$A18465)+1)</f>
        <v>14226</v>
      </c>
      <c r="B18466" t="e">
        <f t="shared" si="349"/>
        <v>#N/A</v>
      </c>
      <c r="C18466" t="str">
        <f t="shared" si="350"/>
        <v>sr skylark c</v>
      </c>
      <c r="G18466">
        <v>63587</v>
      </c>
      <c r="H18466" s="2" t="s">
        <v>23656</v>
      </c>
      <c r="I18466">
        <v>63283</v>
      </c>
      <c r="J18466" t="s">
        <v>23657</v>
      </c>
      <c r="K18466" t="s">
        <v>23341</v>
      </c>
    </row>
    <row r="18467" spans="1:11" ht="15" customHeight="1" x14ac:dyDescent="0.2">
      <c r="A18467">
        <f>IF(IFERROR((MATCH(G18467,$G$1:$G$17718,0)),0),INDEX($A$1:$A$17718,MATCH(G18467,$G$1:$G$17718,0)),MAX($A$2:$A18466)+1)</f>
        <v>14227</v>
      </c>
      <c r="B18467" t="e">
        <f t="shared" si="349"/>
        <v>#N/A</v>
      </c>
      <c r="C18467" t="str">
        <f t="shared" si="350"/>
        <v>pleasanton - amador valley high school</v>
      </c>
      <c r="G18467">
        <v>63630</v>
      </c>
      <c r="H18467" s="2" t="s">
        <v>23658</v>
      </c>
      <c r="I18467">
        <v>62715</v>
      </c>
      <c r="J18467" t="s">
        <v>23659</v>
      </c>
      <c r="K18467" t="s">
        <v>23341</v>
      </c>
    </row>
    <row r="18468" spans="1:11" ht="15" customHeight="1" x14ac:dyDescent="0.2">
      <c r="A18468">
        <f>IF(IFERROR((MATCH(G18468,$G$1:$G$17718,0)),0),INDEX($A$1:$A$17718,MATCH(G18468,$G$1:$G$17718,0)),MAX($A$2:$A18467)+1)</f>
        <v>14228</v>
      </c>
      <c r="B18468" t="e">
        <f t="shared" si="349"/>
        <v>#N/A</v>
      </c>
      <c r="C18468" t="str">
        <f t="shared" si="350"/>
        <v>nhh003 clarkson fuel cell</v>
      </c>
      <c r="G18468">
        <v>63648</v>
      </c>
      <c r="H18468" s="2" t="s">
        <v>23660</v>
      </c>
      <c r="I18468">
        <v>62150</v>
      </c>
      <c r="J18468" t="s">
        <v>23257</v>
      </c>
      <c r="K18468" t="s">
        <v>23341</v>
      </c>
    </row>
    <row r="18469" spans="1:11" ht="15" customHeight="1" x14ac:dyDescent="0.2">
      <c r="A18469">
        <f>IF(IFERROR((MATCH(G18469,$G$1:$G$17718,0)),0),INDEX($A$1:$A$17718,MATCH(G18469,$G$1:$G$17718,0)),MAX($A$2:$A18468)+1)</f>
        <v>14229</v>
      </c>
      <c r="B18469" t="e">
        <f t="shared" si="349"/>
        <v>#N/A</v>
      </c>
      <c r="C18469" t="str">
        <f t="shared" si="350"/>
        <v>sheriff road</v>
      </c>
      <c r="G18469">
        <v>63654</v>
      </c>
      <c r="H18469" s="2" t="s">
        <v>23661</v>
      </c>
      <c r="I18469">
        <v>63357</v>
      </c>
      <c r="J18469" t="s">
        <v>23662</v>
      </c>
      <c r="K18469" t="s">
        <v>23341</v>
      </c>
    </row>
    <row r="18470" spans="1:11" ht="15" customHeight="1" x14ac:dyDescent="0.2">
      <c r="A18470">
        <f>IF(IFERROR((MATCH(G18470,$G$1:$G$17718,0)),0),INDEX($A$1:$A$17718,MATCH(G18470,$G$1:$G$17718,0)),MAX($A$2:$A18469)+1)</f>
        <v>14230</v>
      </c>
      <c r="B18470" t="e">
        <f t="shared" si="349"/>
        <v>#N/A</v>
      </c>
      <c r="C18470" t="str">
        <f t="shared" si="350"/>
        <v>montefiore nyack hospital</v>
      </c>
      <c r="G18470">
        <v>63662</v>
      </c>
      <c r="H18470" s="2" t="s">
        <v>23663</v>
      </c>
      <c r="I18470">
        <v>63371</v>
      </c>
      <c r="J18470" t="s">
        <v>23663</v>
      </c>
      <c r="K18470" t="s">
        <v>23341</v>
      </c>
    </row>
    <row r="18471" spans="1:11" ht="15" customHeight="1" x14ac:dyDescent="0.2">
      <c r="A18471">
        <f>IF(IFERROR((MATCH(G18471,$G$1:$G$17718,0)),0),INDEX($A$1:$A$17718,MATCH(G18471,$G$1:$G$17718,0)),MAX($A$2:$A18470)+1)</f>
        <v>14231</v>
      </c>
      <c r="B18471" t="e">
        <f t="shared" si="349"/>
        <v>#N/A</v>
      </c>
      <c r="C18471" t="str">
        <f t="shared" si="350"/>
        <v>jsr000 n mathilda fuel cell</v>
      </c>
      <c r="G18471">
        <v>63711</v>
      </c>
      <c r="H18471" s="2" t="s">
        <v>23664</v>
      </c>
      <c r="I18471">
        <v>62150</v>
      </c>
      <c r="J18471" t="s">
        <v>23257</v>
      </c>
      <c r="K18471" t="s">
        <v>23341</v>
      </c>
    </row>
    <row r="18472" spans="1:11" ht="15" customHeight="1" x14ac:dyDescent="0.2">
      <c r="A18472">
        <f>IF(IFERROR((MATCH(G18472,$G$1:$G$17718,0)),0),INDEX($A$1:$A$17718,MATCH(G18472,$G$1:$G$17718,0)),MAX($A$2:$A18471)+1)</f>
        <v>14232</v>
      </c>
      <c r="B18472" t="e">
        <f t="shared" si="349"/>
        <v>#N/A</v>
      </c>
      <c r="C18472" t="str">
        <f t="shared" si="350"/>
        <v>adirondack solar</v>
      </c>
      <c r="G18472">
        <v>63772</v>
      </c>
      <c r="H18472" s="2" t="s">
        <v>23665</v>
      </c>
      <c r="I18472">
        <v>61060</v>
      </c>
      <c r="J18472" t="s">
        <v>22941</v>
      </c>
      <c r="K18472" t="s">
        <v>23341</v>
      </c>
    </row>
    <row r="18473" spans="1:11" ht="15" customHeight="1" x14ac:dyDescent="0.2">
      <c r="A18473">
        <f>IF(IFERROR((MATCH(G18473,$G$1:$G$17718,0)),0),INDEX($A$1:$A$17718,MATCH(G18473,$G$1:$G$17718,0)),MAX($A$2:$A18472)+1)</f>
        <v>14233</v>
      </c>
      <c r="B18473" t="e">
        <f t="shared" si="349"/>
        <v>#N/A</v>
      </c>
      <c r="C18473" t="str">
        <f t="shared" si="350"/>
        <v>pettinos solar</v>
      </c>
      <c r="G18473">
        <v>63197</v>
      </c>
      <c r="H18473" s="2" t="s">
        <v>23666</v>
      </c>
      <c r="I18473">
        <v>62985</v>
      </c>
      <c r="J18473" t="s">
        <v>23667</v>
      </c>
      <c r="K18473" t="s">
        <v>23341</v>
      </c>
    </row>
    <row r="18474" spans="1:11" ht="15" customHeight="1" x14ac:dyDescent="0.2">
      <c r="A18474">
        <f>IF(IFERROR((MATCH(G18474,$G$1:$G$17718,0)),0),INDEX($A$1:$A$17718,MATCH(G18474,$G$1:$G$17718,0)),MAX($A$2:$A18473)+1)</f>
        <v>14234</v>
      </c>
      <c r="B18474" t="e">
        <f t="shared" si="349"/>
        <v>#N/A</v>
      </c>
      <c r="C18474" t="str">
        <f t="shared" si="350"/>
        <v>accp nj 1</v>
      </c>
      <c r="G18474">
        <v>63198</v>
      </c>
      <c r="H18474" s="2" t="s">
        <v>23668</v>
      </c>
      <c r="I18474">
        <v>56990</v>
      </c>
      <c r="J18474" t="s">
        <v>20781</v>
      </c>
      <c r="K18474" t="s">
        <v>23341</v>
      </c>
    </row>
    <row r="18475" spans="1:11" ht="15" customHeight="1" x14ac:dyDescent="0.2">
      <c r="A18475">
        <f>IF(IFERROR((MATCH(G18475,$G$1:$G$17718,0)),0),INDEX($A$1:$A$17718,MATCH(G18475,$G$1:$G$17718,0)),MAX($A$2:$A18474)+1)</f>
        <v>14235</v>
      </c>
      <c r="B18475" t="e">
        <f t="shared" si="349"/>
        <v>#N/A</v>
      </c>
      <c r="C18475" t="str">
        <f t="shared" si="350"/>
        <v>alticor inc - solar project</v>
      </c>
      <c r="G18475">
        <v>63303</v>
      </c>
      <c r="H18475" s="2" t="s">
        <v>23669</v>
      </c>
      <c r="I18475">
        <v>63091</v>
      </c>
      <c r="J18475" t="s">
        <v>23670</v>
      </c>
      <c r="K18475" t="s">
        <v>23341</v>
      </c>
    </row>
    <row r="18476" spans="1:11" ht="15" customHeight="1" x14ac:dyDescent="0.2">
      <c r="A18476">
        <f>IF(IFERROR((MATCH(G18476,$G$1:$G$17718,0)),0),INDEX($A$1:$A$17718,MATCH(G18476,$G$1:$G$17718,0)),MAX($A$2:$A18475)+1)</f>
        <v>14236</v>
      </c>
      <c r="B18476" t="e">
        <f t="shared" si="349"/>
        <v>#N/A</v>
      </c>
      <c r="C18476" t="str">
        <f t="shared" si="350"/>
        <v>phelan pinon hills csd solar</v>
      </c>
      <c r="G18476">
        <v>63376</v>
      </c>
      <c r="H18476" s="2" t="s">
        <v>23671</v>
      </c>
      <c r="I18476">
        <v>63125</v>
      </c>
      <c r="J18476" t="s">
        <v>23672</v>
      </c>
      <c r="K18476" t="s">
        <v>23341</v>
      </c>
    </row>
    <row r="18477" spans="1:11" ht="15" customHeight="1" x14ac:dyDescent="0.2">
      <c r="A18477">
        <f>IF(IFERROR((MATCH(G18477,$G$1:$G$17718,0)),0),INDEX($A$1:$A$17718,MATCH(G18477,$G$1:$G$17718,0)),MAX($A$2:$A18476)+1)</f>
        <v>14237</v>
      </c>
      <c r="B18477" t="e">
        <f t="shared" si="349"/>
        <v>#N/A</v>
      </c>
      <c r="C18477" t="str">
        <f t="shared" si="350"/>
        <v>city of rio rancho wwtp</v>
      </c>
      <c r="G18477">
        <v>63391</v>
      </c>
      <c r="H18477" s="2" t="s">
        <v>23673</v>
      </c>
      <c r="I18477">
        <v>61724</v>
      </c>
      <c r="J18477" t="s">
        <v>23674</v>
      </c>
      <c r="K18477" t="s">
        <v>23341</v>
      </c>
    </row>
    <row r="18478" spans="1:11" ht="15" customHeight="1" x14ac:dyDescent="0.2">
      <c r="A18478">
        <f>IF(IFERROR((MATCH(G18478,$G$1:$G$17718,0)),0),INDEX($A$1:$A$17718,MATCH(G18478,$G$1:$G$17718,0)),MAX($A$2:$A18477)+1)</f>
        <v>14238</v>
      </c>
      <c r="B18478" t="e">
        <f t="shared" si="349"/>
        <v>#N/A</v>
      </c>
      <c r="C18478" t="str">
        <f t="shared" si="350"/>
        <v>calabro airport south solar project</v>
      </c>
      <c r="G18478">
        <v>63498</v>
      </c>
      <c r="H18478" s="2" t="s">
        <v>23675</v>
      </c>
      <c r="I18478">
        <v>61514</v>
      </c>
      <c r="J18478" t="s">
        <v>23676</v>
      </c>
      <c r="K18478" t="s">
        <v>23341</v>
      </c>
    </row>
    <row r="18479" spans="1:11" ht="15" customHeight="1" x14ac:dyDescent="0.2">
      <c r="A18479">
        <f>IF(IFERROR((MATCH(G18479,$G$1:$G$17718,0)),0),INDEX($A$1:$A$17718,MATCH(G18479,$G$1:$G$17718,0)),MAX($A$2:$A18478)+1)</f>
        <v>14239</v>
      </c>
      <c r="B18479" t="e">
        <f t="shared" si="349"/>
        <v>#N/A</v>
      </c>
      <c r="C18479" t="str">
        <f t="shared" si="350"/>
        <v>amazon_den2</v>
      </c>
      <c r="G18479">
        <v>63536</v>
      </c>
      <c r="H18479" s="2" t="s">
        <v>23677</v>
      </c>
      <c r="I18479">
        <v>63259</v>
      </c>
      <c r="J18479" t="s">
        <v>23553</v>
      </c>
      <c r="K18479" t="s">
        <v>23341</v>
      </c>
    </row>
    <row r="18480" spans="1:11" ht="15" customHeight="1" x14ac:dyDescent="0.2">
      <c r="A18480">
        <f>IF(IFERROR((MATCH(G18480,$G$1:$G$17718,0)),0),INDEX($A$1:$A$17718,MATCH(G18480,$G$1:$G$17718,0)),MAX($A$2:$A18479)+1)</f>
        <v>14240</v>
      </c>
      <c r="B18480" t="e">
        <f t="shared" si="349"/>
        <v>#N/A</v>
      </c>
      <c r="C18480" t="str">
        <f t="shared" si="350"/>
        <v>extreme via del oro</v>
      </c>
      <c r="G18480">
        <v>63607</v>
      </c>
      <c r="H18480" s="2" t="s">
        <v>23678</v>
      </c>
      <c r="I18480">
        <v>57128</v>
      </c>
      <c r="J18480" t="s">
        <v>21623</v>
      </c>
      <c r="K18480" t="s">
        <v>23341</v>
      </c>
    </row>
    <row r="18481" spans="1:11" ht="15" customHeight="1" x14ac:dyDescent="0.2">
      <c r="A18481">
        <f>IF(IFERROR((MATCH(G18481,$G$1:$G$17718,0)),0),INDEX($A$1:$A$17718,MATCH(G18481,$G$1:$G$17718,0)),MAX($A$2:$A18480)+1)</f>
        <v>14241</v>
      </c>
      <c r="B18481" t="e">
        <f t="shared" si="349"/>
        <v>#N/A</v>
      </c>
      <c r="C18481" t="str">
        <f t="shared" si="350"/>
        <v>baker</v>
      </c>
      <c r="G18481">
        <v>63610</v>
      </c>
      <c r="H18481" s="2" t="s">
        <v>23679</v>
      </c>
      <c r="I18481">
        <v>61344</v>
      </c>
      <c r="J18481" t="s">
        <v>23594</v>
      </c>
      <c r="K18481" t="s">
        <v>23341</v>
      </c>
    </row>
    <row r="18482" spans="1:11" ht="15" customHeight="1" x14ac:dyDescent="0.2">
      <c r="A18482">
        <f>IF(IFERROR((MATCH(G18482,$G$1:$G$17718,0)),0),INDEX($A$1:$A$17718,MATCH(G18482,$G$1:$G$17718,0)),MAX($A$2:$A18481)+1)</f>
        <v>14242</v>
      </c>
      <c r="B18482" t="e">
        <f t="shared" si="349"/>
        <v>#N/A</v>
      </c>
      <c r="C18482" t="str">
        <f t="shared" si="350"/>
        <v>cst001 mccarthy fuel cell</v>
      </c>
      <c r="G18482">
        <v>63701</v>
      </c>
      <c r="H18482" s="2" t="s">
        <v>23680</v>
      </c>
      <c r="I18482">
        <v>62150</v>
      </c>
      <c r="J18482" t="s">
        <v>23257</v>
      </c>
      <c r="K18482" t="s">
        <v>23341</v>
      </c>
    </row>
    <row r="18483" spans="1:11" ht="15" customHeight="1" x14ac:dyDescent="0.2">
      <c r="A18483">
        <f>IF(IFERROR((MATCH(G18483,$G$1:$G$17718,0)),0),INDEX($A$1:$A$17718,MATCH(G18483,$G$1:$G$17718,0)),MAX($A$2:$A18482)+1)</f>
        <v>14243</v>
      </c>
      <c r="B18483" t="e">
        <f t="shared" si="349"/>
        <v>#N/A</v>
      </c>
      <c r="C18483" t="str">
        <f t="shared" si="350"/>
        <v>kroger la habra</v>
      </c>
      <c r="G18483">
        <v>63758</v>
      </c>
      <c r="H18483" s="2" t="s">
        <v>23681</v>
      </c>
      <c r="I18483">
        <v>63452</v>
      </c>
      <c r="J18483" t="s">
        <v>23682</v>
      </c>
      <c r="K18483" t="s">
        <v>23341</v>
      </c>
    </row>
    <row r="18484" spans="1:11" ht="15" customHeight="1" x14ac:dyDescent="0.2">
      <c r="A18484">
        <f>IF(IFERROR((MATCH(G18484,$G$1:$G$17718,0)),0),INDEX($A$1:$A$17718,MATCH(G18484,$G$1:$G$17718,0)),MAX($A$2:$A18483)+1)</f>
        <v>14244</v>
      </c>
      <c r="B18484" t="e">
        <f t="shared" si="349"/>
        <v>#N/A</v>
      </c>
      <c r="C18484" t="str">
        <f t="shared" si="350"/>
        <v>camp san luis obispo</v>
      </c>
      <c r="G18484">
        <v>63870</v>
      </c>
      <c r="H18484" s="2" t="s">
        <v>23683</v>
      </c>
      <c r="I18484">
        <v>58970</v>
      </c>
      <c r="J18484" t="s">
        <v>20665</v>
      </c>
      <c r="K18484" t="s">
        <v>23341</v>
      </c>
    </row>
    <row r="18485" spans="1:11" ht="15" customHeight="1" x14ac:dyDescent="0.2">
      <c r="A18485">
        <f>IF(IFERROR((MATCH(G18485,$G$1:$G$17718,0)),0),INDEX($A$1:$A$17718,MATCH(G18485,$G$1:$G$17718,0)),MAX($A$2:$A18484)+1)</f>
        <v>14245</v>
      </c>
      <c r="B18485" t="e">
        <f t="shared" si="349"/>
        <v>#N/A</v>
      </c>
      <c r="C18485" t="str">
        <f t="shared" si="350"/>
        <v>scccd - clovis community college</v>
      </c>
      <c r="G18485">
        <v>63021</v>
      </c>
      <c r="H18485" s="2" t="s">
        <v>23684</v>
      </c>
      <c r="I18485">
        <v>62856</v>
      </c>
      <c r="J18485" t="s">
        <v>23685</v>
      </c>
      <c r="K18485" t="s">
        <v>23341</v>
      </c>
    </row>
    <row r="18486" spans="1:11" ht="15" customHeight="1" x14ac:dyDescent="0.2">
      <c r="A18486">
        <f>IF(IFERROR((MATCH(G18486,$G$1:$G$17718,0)),0),INDEX($A$1:$A$17718,MATCH(G18486,$G$1:$G$17718,0)),MAX($A$2:$A18485)+1)</f>
        <v>14246</v>
      </c>
      <c r="B18486" t="e">
        <f t="shared" si="349"/>
        <v>#N/A</v>
      </c>
      <c r="C18486" t="str">
        <f t="shared" si="350"/>
        <v>reed road solar</v>
      </c>
      <c r="G18486">
        <v>63071</v>
      </c>
      <c r="H18486" s="2" t="s">
        <v>23686</v>
      </c>
      <c r="I18486">
        <v>62856</v>
      </c>
      <c r="J18486" t="s">
        <v>23685</v>
      </c>
      <c r="K18486" t="s">
        <v>23341</v>
      </c>
    </row>
    <row r="18487" spans="1:11" ht="15" customHeight="1" x14ac:dyDescent="0.2">
      <c r="A18487">
        <f>IF(IFERROR((MATCH(G18487,$G$1:$G$17718,0)),0),INDEX($A$1:$A$17718,MATCH(G18487,$G$1:$G$17718,0)),MAX($A$2:$A18486)+1)</f>
        <v>14247</v>
      </c>
      <c r="B18487" t="e">
        <f t="shared" ref="B18487:B18550" si="351">IF(COUNTIF($G$1:$G$17718,G18487&gt;0),0,INDEX($A$1:$A$17718,MATCH(G18487,$G$1:$G$17718,0)))</f>
        <v>#N/A</v>
      </c>
      <c r="C18487" t="str">
        <f t="shared" si="350"/>
        <v>ac power</v>
      </c>
      <c r="G18487">
        <v>63260</v>
      </c>
      <c r="H18487" s="2" t="s">
        <v>23687</v>
      </c>
      <c r="I18487">
        <v>62982</v>
      </c>
      <c r="J18487" t="s">
        <v>23688</v>
      </c>
      <c r="K18487" t="s">
        <v>23341</v>
      </c>
    </row>
    <row r="18488" spans="1:11" ht="15" customHeight="1" x14ac:dyDescent="0.2">
      <c r="A18488">
        <f>IF(IFERROR((MATCH(G18488,$G$1:$G$17718,0)),0),INDEX($A$1:$A$17718,MATCH(G18488,$G$1:$G$17718,0)),MAX($A$2:$A18487)+1)</f>
        <v>14248</v>
      </c>
      <c r="B18488" t="e">
        <f t="shared" si="351"/>
        <v>#N/A</v>
      </c>
      <c r="C18488" t="str">
        <f t="shared" si="350"/>
        <v>granby solar, llc</v>
      </c>
      <c r="G18488">
        <v>63338</v>
      </c>
      <c r="H18488" s="2" t="s">
        <v>23689</v>
      </c>
      <c r="I18488">
        <v>63108</v>
      </c>
      <c r="J18488" t="s">
        <v>23689</v>
      </c>
      <c r="K18488" t="s">
        <v>23341</v>
      </c>
    </row>
    <row r="18489" spans="1:11" ht="15" customHeight="1" x14ac:dyDescent="0.2">
      <c r="A18489">
        <f>IF(IFERROR((MATCH(G18489,$G$1:$G$17718,0)),0),INDEX($A$1:$A$17718,MATCH(G18489,$G$1:$G$17718,0)),MAX($A$2:$A18488)+1)</f>
        <v>14249</v>
      </c>
      <c r="B18489" t="e">
        <f t="shared" si="351"/>
        <v>#N/A</v>
      </c>
      <c r="C18489" t="str">
        <f t="shared" si="350"/>
        <v>calabro airport north solar project</v>
      </c>
      <c r="G18489">
        <v>63497</v>
      </c>
      <c r="H18489" s="2" t="s">
        <v>23690</v>
      </c>
      <c r="I18489">
        <v>61514</v>
      </c>
      <c r="J18489" t="s">
        <v>23676</v>
      </c>
      <c r="K18489" t="s">
        <v>23341</v>
      </c>
    </row>
    <row r="18490" spans="1:11" ht="15" customHeight="1" x14ac:dyDescent="0.2">
      <c r="A18490">
        <f>IF(IFERROR((MATCH(G18490,$G$1:$G$17718,0)),0),INDEX($A$1:$A$17718,MATCH(G18490,$G$1:$G$17718,0)),MAX($A$2:$A18489)+1)</f>
        <v>14250</v>
      </c>
      <c r="B18490" t="e">
        <f t="shared" si="351"/>
        <v>#N/A</v>
      </c>
      <c r="C18490" t="str">
        <f t="shared" si="350"/>
        <v>pima community college nw</v>
      </c>
      <c r="G18490">
        <v>63531</v>
      </c>
      <c r="H18490" s="2" t="s">
        <v>23691</v>
      </c>
      <c r="I18490">
        <v>60584</v>
      </c>
      <c r="J18490" t="s">
        <v>23548</v>
      </c>
      <c r="K18490" t="s">
        <v>23341</v>
      </c>
    </row>
    <row r="18491" spans="1:11" ht="15" customHeight="1" x14ac:dyDescent="0.2">
      <c r="A18491">
        <f>IF(IFERROR((MATCH(G18491,$G$1:$G$17718,0)),0),INDEX($A$1:$A$17718,MATCH(G18491,$G$1:$G$17718,0)),MAX($A$2:$A18490)+1)</f>
        <v>14251</v>
      </c>
      <c r="B18491" t="e">
        <f t="shared" si="351"/>
        <v>#N/A</v>
      </c>
      <c r="C18491" t="str">
        <f t="shared" si="350"/>
        <v>soccd</v>
      </c>
      <c r="G18491">
        <v>63617</v>
      </c>
      <c r="H18491" s="2" t="s">
        <v>23692</v>
      </c>
      <c r="I18491">
        <v>61344</v>
      </c>
      <c r="J18491" t="s">
        <v>23594</v>
      </c>
      <c r="K18491" t="s">
        <v>23341</v>
      </c>
    </row>
    <row r="18492" spans="1:11" ht="15" customHeight="1" x14ac:dyDescent="0.2">
      <c r="A18492">
        <f>IF(IFERROR((MATCH(G18492,$G$1:$G$17718,0)),0),INDEX($A$1:$A$17718,MATCH(G18492,$G$1:$G$17718,0)),MAX($A$2:$A18491)+1)</f>
        <v>14252</v>
      </c>
      <c r="B18492" t="e">
        <f t="shared" si="351"/>
        <v>#N/A</v>
      </c>
      <c r="C18492" t="str">
        <f t="shared" si="350"/>
        <v>agt001 centerville fuel cell</v>
      </c>
      <c r="G18492">
        <v>63700</v>
      </c>
      <c r="H18492" s="2" t="s">
        <v>23693</v>
      </c>
      <c r="I18492">
        <v>62150</v>
      </c>
      <c r="J18492" t="s">
        <v>23257</v>
      </c>
      <c r="K18492" t="s">
        <v>23341</v>
      </c>
    </row>
    <row r="18493" spans="1:11" ht="15" customHeight="1" x14ac:dyDescent="0.2">
      <c r="A18493">
        <f>IF(IFERROR((MATCH(G18493,$G$1:$G$17718,0)),0),INDEX($A$1:$A$17718,MATCH(G18493,$G$1:$G$17718,0)),MAX($A$2:$A18492)+1)</f>
        <v>14253</v>
      </c>
      <c r="B18493" t="e">
        <f t="shared" si="351"/>
        <v>#N/A</v>
      </c>
      <c r="C18493" t="str">
        <f t="shared" si="350"/>
        <v>platteville solar csg, llc</v>
      </c>
      <c r="G18493">
        <v>63753</v>
      </c>
      <c r="H18493" s="2" t="s">
        <v>23694</v>
      </c>
      <c r="I18493">
        <v>60025</v>
      </c>
      <c r="J18493" t="s">
        <v>21020</v>
      </c>
      <c r="K18493" t="s">
        <v>23341</v>
      </c>
    </row>
    <row r="18494" spans="1:11" ht="15" customHeight="1" x14ac:dyDescent="0.2">
      <c r="A18494">
        <f>IF(IFERROR((MATCH(G18494,$G$1:$G$17718,0)),0),INDEX($A$1:$A$17718,MATCH(G18494,$G$1:$G$17718,0)),MAX($A$2:$A18493)+1)</f>
        <v>14254</v>
      </c>
      <c r="B18494" t="e">
        <f t="shared" si="351"/>
        <v>#N/A</v>
      </c>
      <c r="C18494" t="str">
        <f t="shared" si="350"/>
        <v>grossmont hs solar project</v>
      </c>
      <c r="G18494">
        <v>62987</v>
      </c>
      <c r="H18494" s="2" t="s">
        <v>23695</v>
      </c>
      <c r="I18494">
        <v>62854</v>
      </c>
      <c r="J18494" t="s">
        <v>23696</v>
      </c>
      <c r="K18494" t="s">
        <v>23341</v>
      </c>
    </row>
    <row r="18495" spans="1:11" ht="15" customHeight="1" x14ac:dyDescent="0.2">
      <c r="A18495">
        <f>IF(IFERROR((MATCH(G18495,$G$1:$G$17718,0)),0),INDEX($A$1:$A$17718,MATCH(G18495,$G$1:$G$17718,0)),MAX($A$2:$A18494)+1)</f>
        <v>14255</v>
      </c>
      <c r="B18495" t="e">
        <f t="shared" si="351"/>
        <v>#N/A</v>
      </c>
      <c r="C18495" t="str">
        <f t="shared" si="350"/>
        <v>brookfield wire company</v>
      </c>
      <c r="G18495">
        <v>63232</v>
      </c>
      <c r="H18495" s="2" t="s">
        <v>23697</v>
      </c>
      <c r="I18495">
        <v>62994</v>
      </c>
      <c r="J18495" t="s">
        <v>23698</v>
      </c>
      <c r="K18495" t="s">
        <v>23341</v>
      </c>
    </row>
    <row r="18496" spans="1:11" ht="15" customHeight="1" x14ac:dyDescent="0.2">
      <c r="A18496">
        <f>IF(IFERROR((MATCH(G18496,$G$1:$G$17718,0)),0),INDEX($A$1:$A$17718,MATCH(G18496,$G$1:$G$17718,0)),MAX($A$2:$A18495)+1)</f>
        <v>14256</v>
      </c>
      <c r="B18496" t="e">
        <f t="shared" si="351"/>
        <v>#N/A</v>
      </c>
      <c r="C18496" t="str">
        <f t="shared" si="350"/>
        <v>parking lot array</v>
      </c>
      <c r="G18496">
        <v>63294</v>
      </c>
      <c r="H18496" s="2" t="s">
        <v>23699</v>
      </c>
      <c r="I18496">
        <v>63079</v>
      </c>
      <c r="J18496" t="s">
        <v>23700</v>
      </c>
      <c r="K18496" t="s">
        <v>23341</v>
      </c>
    </row>
    <row r="18497" spans="1:11" ht="15" customHeight="1" x14ac:dyDescent="0.2">
      <c r="A18497">
        <f>IF(IFERROR((MATCH(G18497,$G$1:$G$17718,0)),0),INDEX($A$1:$A$17718,MATCH(G18497,$G$1:$G$17718,0)),MAX($A$2:$A18496)+1)</f>
        <v>14257</v>
      </c>
      <c r="B18497" t="e">
        <f t="shared" si="351"/>
        <v>#N/A</v>
      </c>
      <c r="C18497" t="str">
        <f t="shared" si="350"/>
        <v>chanel piscataway rooftop</v>
      </c>
      <c r="G18497">
        <v>63355</v>
      </c>
      <c r="H18497" s="2" t="s">
        <v>23701</v>
      </c>
      <c r="I18497">
        <v>62067</v>
      </c>
      <c r="J18497" t="s">
        <v>23495</v>
      </c>
      <c r="K18497" t="s">
        <v>23341</v>
      </c>
    </row>
    <row r="18498" spans="1:11" ht="15" customHeight="1" x14ac:dyDescent="0.2">
      <c r="A18498">
        <f>IF(IFERROR((MATCH(G18498,$G$1:$G$17718,0)),0),INDEX($A$1:$A$17718,MATCH(G18498,$G$1:$G$17718,0)),MAX($A$2:$A18497)+1)</f>
        <v>14258</v>
      </c>
      <c r="B18498" t="e">
        <f t="shared" si="351"/>
        <v>#N/A</v>
      </c>
      <c r="C18498" t="str">
        <f t="shared" ref="C18498:C18561" si="352">IF(H18498="",F18498,H18498)</f>
        <v>435a bergen avenue</v>
      </c>
      <c r="G18498">
        <v>63366</v>
      </c>
      <c r="H18498" s="2" t="s">
        <v>23702</v>
      </c>
      <c r="I18498">
        <v>60268</v>
      </c>
      <c r="J18498" t="s">
        <v>21491</v>
      </c>
      <c r="K18498" t="s">
        <v>23341</v>
      </c>
    </row>
    <row r="18499" spans="1:11" ht="15" customHeight="1" x14ac:dyDescent="0.2">
      <c r="A18499">
        <f>IF(IFERROR((MATCH(G18499,$G$1:$G$17718,0)),0),INDEX($A$1:$A$17718,MATCH(G18499,$G$1:$G$17718,0)),MAX($A$2:$A18498)+1)</f>
        <v>14259</v>
      </c>
      <c r="B18499" t="e">
        <f t="shared" si="351"/>
        <v>#N/A</v>
      </c>
      <c r="C18499" t="str">
        <f t="shared" si="352"/>
        <v>galesburg solar array</v>
      </c>
      <c r="G18499">
        <v>63399</v>
      </c>
      <c r="H18499" s="2" t="s">
        <v>23703</v>
      </c>
      <c r="I18499">
        <v>60571</v>
      </c>
      <c r="J18499" t="s">
        <v>23704</v>
      </c>
      <c r="K18499" t="s">
        <v>23341</v>
      </c>
    </row>
    <row r="18500" spans="1:11" ht="15" customHeight="1" x14ac:dyDescent="0.2">
      <c r="A18500">
        <f>IF(IFERROR((MATCH(G18500,$G$1:$G$17718,0)),0),INDEX($A$1:$A$17718,MATCH(G18500,$G$1:$G$17718,0)),MAX($A$2:$A18499)+1)</f>
        <v>14260</v>
      </c>
      <c r="B18500" t="e">
        <f t="shared" si="351"/>
        <v>#N/A</v>
      </c>
      <c r="C18500" t="str">
        <f t="shared" si="352"/>
        <v>bennett</v>
      </c>
      <c r="G18500">
        <v>63410</v>
      </c>
      <c r="H18500" s="2" t="s">
        <v>23705</v>
      </c>
      <c r="I18500">
        <v>63004</v>
      </c>
      <c r="J18500" t="s">
        <v>23186</v>
      </c>
      <c r="K18500" t="s">
        <v>23341</v>
      </c>
    </row>
    <row r="18501" spans="1:11" ht="15" customHeight="1" x14ac:dyDescent="0.2">
      <c r="A18501">
        <f>IF(IFERROR((MATCH(G18501,$G$1:$G$17718,0)),0),INDEX($A$1:$A$17718,MATCH(G18501,$G$1:$G$17718,0)),MAX($A$2:$A18500)+1)</f>
        <v>14261</v>
      </c>
      <c r="B18501" t="e">
        <f t="shared" si="351"/>
        <v>#N/A</v>
      </c>
      <c r="C18501" t="str">
        <f t="shared" si="352"/>
        <v>fresno hoover high school hybrid</v>
      </c>
      <c r="G18501">
        <v>63421</v>
      </c>
      <c r="H18501" s="2" t="s">
        <v>23706</v>
      </c>
      <c r="I18501">
        <v>62856</v>
      </c>
      <c r="J18501" t="s">
        <v>23685</v>
      </c>
      <c r="K18501" t="s">
        <v>23341</v>
      </c>
    </row>
    <row r="18502" spans="1:11" ht="15" customHeight="1" x14ac:dyDescent="0.2">
      <c r="A18502">
        <f>IF(IFERROR((MATCH(G18502,$G$1:$G$17718,0)),0),INDEX($A$1:$A$17718,MATCH(G18502,$G$1:$G$17718,0)),MAX($A$2:$A18501)+1)</f>
        <v>14262</v>
      </c>
      <c r="B18502" t="e">
        <f t="shared" si="351"/>
        <v>#N/A</v>
      </c>
      <c r="C18502" t="str">
        <f t="shared" si="352"/>
        <v>ub fuel cell</v>
      </c>
      <c r="G18502">
        <v>63438</v>
      </c>
      <c r="H18502" s="2" t="s">
        <v>23707</v>
      </c>
      <c r="I18502">
        <v>61939</v>
      </c>
      <c r="J18502" t="s">
        <v>23708</v>
      </c>
      <c r="K18502" t="s">
        <v>23341</v>
      </c>
    </row>
    <row r="18503" spans="1:11" ht="15" customHeight="1" x14ac:dyDescent="0.2">
      <c r="A18503">
        <f>IF(IFERROR((MATCH(G18503,$G$1:$G$17718,0)),0),INDEX($A$1:$A$17718,MATCH(G18503,$G$1:$G$17718,0)),MAX($A$2:$A18502)+1)</f>
        <v>14263</v>
      </c>
      <c r="B18503" t="e">
        <f t="shared" si="351"/>
        <v>#N/A</v>
      </c>
      <c r="C18503" t="str">
        <f t="shared" si="352"/>
        <v>moonlight packing - phase 2</v>
      </c>
      <c r="G18503">
        <v>63514</v>
      </c>
      <c r="H18503" s="2" t="s">
        <v>23709</v>
      </c>
      <c r="I18503">
        <v>63226</v>
      </c>
      <c r="J18503" t="s">
        <v>23710</v>
      </c>
      <c r="K18503" t="s">
        <v>23341</v>
      </c>
    </row>
    <row r="18504" spans="1:11" ht="15" customHeight="1" x14ac:dyDescent="0.2">
      <c r="A18504">
        <f>IF(IFERROR((MATCH(G18504,$G$1:$G$17718,0)),0),INDEX($A$1:$A$17718,MATCH(G18504,$G$1:$G$17718,0)),MAX($A$2:$A18503)+1)</f>
        <v>14264</v>
      </c>
      <c r="B18504" t="e">
        <f t="shared" si="351"/>
        <v>#N/A</v>
      </c>
      <c r="C18504" t="str">
        <f t="shared" si="352"/>
        <v>montefiore-new rochelle</v>
      </c>
      <c r="G18504">
        <v>63602</v>
      </c>
      <c r="H18504" s="2" t="s">
        <v>23711</v>
      </c>
      <c r="I18504">
        <v>63325</v>
      </c>
      <c r="J18504" t="s">
        <v>23711</v>
      </c>
      <c r="K18504" t="s">
        <v>23341</v>
      </c>
    </row>
    <row r="18505" spans="1:11" ht="15" customHeight="1" x14ac:dyDescent="0.2">
      <c r="A18505">
        <f>IF(IFERROR((MATCH(G18505,$G$1:$G$17718,0)),0),INDEX($A$1:$A$17718,MATCH(G18505,$G$1:$G$17718,0)),MAX($A$2:$A18504)+1)</f>
        <v>14265</v>
      </c>
      <c r="B18505" t="e">
        <f t="shared" si="351"/>
        <v>#N/A</v>
      </c>
      <c r="C18505" t="str">
        <f t="shared" si="352"/>
        <v>tech square microgrid</v>
      </c>
      <c r="G18505">
        <v>63775</v>
      </c>
      <c r="H18505" s="2" t="s">
        <v>23712</v>
      </c>
      <c r="I18505">
        <v>7140</v>
      </c>
      <c r="J18505" t="s">
        <v>20734</v>
      </c>
      <c r="K18505" t="s">
        <v>23341</v>
      </c>
    </row>
    <row r="18506" spans="1:11" ht="15" customHeight="1" x14ac:dyDescent="0.2">
      <c r="A18506">
        <f>IF(IFERROR((MATCH(G18506,$G$1:$G$17718,0)),0),INDEX($A$1:$A$17718,MATCH(G18506,$G$1:$G$17718,0)),MAX($A$2:$A18505)+1)</f>
        <v>14266</v>
      </c>
      <c r="B18506" t="e">
        <f t="shared" si="351"/>
        <v>#N/A</v>
      </c>
      <c r="C18506" t="str">
        <f t="shared" si="352"/>
        <v>esil-pfchicago 3, llc</v>
      </c>
      <c r="G18506">
        <v>63888</v>
      </c>
      <c r="H18506" s="2" t="s">
        <v>23713</v>
      </c>
      <c r="I18506">
        <v>62915</v>
      </c>
      <c r="J18506" t="s">
        <v>23397</v>
      </c>
      <c r="K18506" t="s">
        <v>23341</v>
      </c>
    </row>
    <row r="18507" spans="1:11" ht="15" customHeight="1" x14ac:dyDescent="0.2">
      <c r="A18507">
        <f>IF(IFERROR((MATCH(G18507,$G$1:$G$17718,0)),0),INDEX($A$1:$A$17718,MATCH(G18507,$G$1:$G$17718,0)),MAX($A$2:$A18506)+1)</f>
        <v>14267</v>
      </c>
      <c r="B18507" t="e">
        <f t="shared" si="351"/>
        <v>#N/A</v>
      </c>
      <c r="C18507" t="str">
        <f t="shared" si="352"/>
        <v>cornillie 2 community (csg)</v>
      </c>
      <c r="G18507">
        <v>63899</v>
      </c>
      <c r="H18507" s="2" t="s">
        <v>23714</v>
      </c>
      <c r="I18507">
        <v>63569</v>
      </c>
      <c r="J18507" t="s">
        <v>23715</v>
      </c>
      <c r="K18507" t="s">
        <v>23341</v>
      </c>
    </row>
    <row r="18508" spans="1:11" ht="15" customHeight="1" x14ac:dyDescent="0.2">
      <c r="A18508">
        <f>IF(IFERROR((MATCH(G18508,$G$1:$G$17718,0)),0),INDEX($A$1:$A$17718,MATCH(G18508,$G$1:$G$17718,0)),MAX($A$2:$A18507)+1)</f>
        <v>14268</v>
      </c>
      <c r="B18508" t="e">
        <f t="shared" si="351"/>
        <v>#N/A</v>
      </c>
      <c r="C18508" t="str">
        <f t="shared" si="352"/>
        <v>lane ave solar llc</v>
      </c>
      <c r="G18508">
        <v>63041</v>
      </c>
      <c r="H18508" s="2" t="s">
        <v>23716</v>
      </c>
      <c r="I18508">
        <v>61012</v>
      </c>
      <c r="J18508" t="s">
        <v>23025</v>
      </c>
      <c r="K18508" t="s">
        <v>23341</v>
      </c>
    </row>
    <row r="18509" spans="1:11" ht="15" customHeight="1" x14ac:dyDescent="0.2">
      <c r="A18509">
        <f>IF(IFERROR((MATCH(G18509,$G$1:$G$17718,0)),0),INDEX($A$1:$A$17718,MATCH(G18509,$G$1:$G$17718,0)),MAX($A$2:$A18508)+1)</f>
        <v>14269</v>
      </c>
      <c r="B18509" t="e">
        <f t="shared" si="351"/>
        <v>#N/A</v>
      </c>
      <c r="C18509" t="str">
        <f t="shared" si="352"/>
        <v>square barn solar</v>
      </c>
      <c r="G18509">
        <v>63070</v>
      </c>
      <c r="H18509" s="2" t="s">
        <v>23717</v>
      </c>
      <c r="I18509">
        <v>62856</v>
      </c>
      <c r="J18509" t="s">
        <v>23685</v>
      </c>
      <c r="K18509" t="s">
        <v>23341</v>
      </c>
    </row>
    <row r="18510" spans="1:11" ht="15" customHeight="1" x14ac:dyDescent="0.2">
      <c r="A18510">
        <f>IF(IFERROR((MATCH(G18510,$G$1:$G$17718,0)),0),INDEX($A$1:$A$17718,MATCH(G18510,$G$1:$G$17718,0)),MAX($A$2:$A18509)+1)</f>
        <v>14270</v>
      </c>
      <c r="B18510" t="e">
        <f t="shared" si="351"/>
        <v>#N/A</v>
      </c>
      <c r="C18510" t="str">
        <f t="shared" si="352"/>
        <v>riverview solar</v>
      </c>
      <c r="G18510">
        <v>63092</v>
      </c>
      <c r="H18510" s="2" t="s">
        <v>23718</v>
      </c>
      <c r="I18510">
        <v>62902</v>
      </c>
      <c r="J18510" t="s">
        <v>23719</v>
      </c>
      <c r="K18510" t="s">
        <v>23341</v>
      </c>
    </row>
    <row r="18511" spans="1:11" ht="15" customHeight="1" x14ac:dyDescent="0.2">
      <c r="A18511">
        <f>IF(IFERROR((MATCH(G18511,$G$1:$G$17718,0)),0),INDEX($A$1:$A$17718,MATCH(G18511,$G$1:$G$17718,0)),MAX($A$2:$A18510)+1)</f>
        <v>14271</v>
      </c>
      <c r="B18511" t="e">
        <f t="shared" si="351"/>
        <v>#N/A</v>
      </c>
      <c r="C18511" t="str">
        <f t="shared" si="352"/>
        <v>sheridan school corporation solar</v>
      </c>
      <c r="G18511">
        <v>63213</v>
      </c>
      <c r="H18511" s="2" t="s">
        <v>23720</v>
      </c>
      <c r="I18511">
        <v>62947</v>
      </c>
      <c r="J18511" t="s">
        <v>23721</v>
      </c>
      <c r="K18511" t="s">
        <v>23341</v>
      </c>
    </row>
    <row r="18512" spans="1:11" ht="15" customHeight="1" x14ac:dyDescent="0.2">
      <c r="A18512">
        <f>IF(IFERROR((MATCH(G18512,$G$1:$G$17718,0)),0),INDEX($A$1:$A$17718,MATCH(G18512,$G$1:$G$17718,0)),MAX($A$2:$A18511)+1)</f>
        <v>14272</v>
      </c>
      <c r="B18512" t="e">
        <f t="shared" si="351"/>
        <v>#N/A</v>
      </c>
      <c r="C18512" t="str">
        <f t="shared" si="352"/>
        <v>altamonte mall</v>
      </c>
      <c r="G18512">
        <v>63254</v>
      </c>
      <c r="H18512" s="2" t="s">
        <v>23722</v>
      </c>
      <c r="I18512">
        <v>63055</v>
      </c>
      <c r="J18512" t="s">
        <v>23722</v>
      </c>
      <c r="K18512" t="s">
        <v>23341</v>
      </c>
    </row>
    <row r="18513" spans="1:11" ht="15" customHeight="1" x14ac:dyDescent="0.2">
      <c r="A18513">
        <f>IF(IFERROR((MATCH(G18513,$G$1:$G$17718,0)),0),INDEX($A$1:$A$17718,MATCH(G18513,$G$1:$G$17718,0)),MAX($A$2:$A18512)+1)</f>
        <v>14273</v>
      </c>
      <c r="B18513" t="e">
        <f t="shared" si="351"/>
        <v>#N/A</v>
      </c>
      <c r="C18513" t="str">
        <f t="shared" si="352"/>
        <v>mtn. solar 1</v>
      </c>
      <c r="G18513">
        <v>63276</v>
      </c>
      <c r="H18513" s="2" t="s">
        <v>23723</v>
      </c>
      <c r="I18513">
        <v>60531</v>
      </c>
      <c r="J18513" t="s">
        <v>23214</v>
      </c>
      <c r="K18513" t="s">
        <v>23341</v>
      </c>
    </row>
    <row r="18514" spans="1:11" ht="15" customHeight="1" x14ac:dyDescent="0.2">
      <c r="A18514">
        <f>IF(IFERROR((MATCH(G18514,$G$1:$G$17718,0)),0),INDEX($A$1:$A$17718,MATCH(G18514,$G$1:$G$17718,0)),MAX($A$2:$A18513)+1)</f>
        <v>14274</v>
      </c>
      <c r="B18514" t="e">
        <f t="shared" si="351"/>
        <v>#N/A</v>
      </c>
      <c r="C18514" t="str">
        <f t="shared" si="352"/>
        <v>mtn. solar 2</v>
      </c>
      <c r="G18514">
        <v>63277</v>
      </c>
      <c r="H18514" s="2" t="s">
        <v>23724</v>
      </c>
      <c r="I18514">
        <v>60531</v>
      </c>
      <c r="J18514" t="s">
        <v>23214</v>
      </c>
      <c r="K18514" t="s">
        <v>23341</v>
      </c>
    </row>
    <row r="18515" spans="1:11" ht="15" customHeight="1" x14ac:dyDescent="0.2">
      <c r="A18515">
        <f>IF(IFERROR((MATCH(G18515,$G$1:$G$17718,0)),0),INDEX($A$1:$A$17718,MATCH(G18515,$G$1:$G$17718,0)),MAX($A$2:$A18514)+1)</f>
        <v>14275</v>
      </c>
      <c r="B18515" t="e">
        <f t="shared" si="351"/>
        <v>#N/A</v>
      </c>
      <c r="C18515" t="str">
        <f t="shared" si="352"/>
        <v>co li csg 1 - kamerra</v>
      </c>
      <c r="G18515">
        <v>63278</v>
      </c>
      <c r="H18515" s="2" t="s">
        <v>23725</v>
      </c>
      <c r="I18515">
        <v>60531</v>
      </c>
      <c r="J18515" t="s">
        <v>23214</v>
      </c>
      <c r="K18515" t="s">
        <v>23341</v>
      </c>
    </row>
    <row r="18516" spans="1:11" ht="15" customHeight="1" x14ac:dyDescent="0.2">
      <c r="A18516">
        <f>IF(IFERROR((MATCH(G18516,$G$1:$G$17718,0)),0),INDEX($A$1:$A$17718,MATCH(G18516,$G$1:$G$17718,0)),MAX($A$2:$A18515)+1)</f>
        <v>14276</v>
      </c>
      <c r="B18516" t="e">
        <f t="shared" si="351"/>
        <v>#N/A</v>
      </c>
      <c r="C18516" t="str">
        <f t="shared" si="352"/>
        <v>barrette outdoor living, inc.</v>
      </c>
      <c r="G18516">
        <v>63298</v>
      </c>
      <c r="H18516" s="2" t="s">
        <v>23726</v>
      </c>
      <c r="I18516">
        <v>62994</v>
      </c>
      <c r="J18516" t="s">
        <v>23698</v>
      </c>
      <c r="K18516" t="s">
        <v>23341</v>
      </c>
    </row>
    <row r="18517" spans="1:11" ht="15" customHeight="1" x14ac:dyDescent="0.2">
      <c r="A18517">
        <f>IF(IFERROR((MATCH(G18517,$G$1:$G$17718,0)),0),INDEX($A$1:$A$17718,MATCH(G18517,$G$1:$G$17718,0)),MAX($A$2:$A18516)+1)</f>
        <v>14277</v>
      </c>
      <c r="B18517" t="e">
        <f t="shared" si="351"/>
        <v>#N/A</v>
      </c>
      <c r="C18517" t="str">
        <f t="shared" si="352"/>
        <v>mtn. solar 3 csg</v>
      </c>
      <c r="G18517">
        <v>63379</v>
      </c>
      <c r="H18517" s="2" t="s">
        <v>23727</v>
      </c>
      <c r="I18517">
        <v>60531</v>
      </c>
      <c r="J18517" t="s">
        <v>23214</v>
      </c>
      <c r="K18517" t="s">
        <v>23341</v>
      </c>
    </row>
    <row r="18518" spans="1:11" ht="15" customHeight="1" x14ac:dyDescent="0.2">
      <c r="A18518">
        <f>IF(IFERROR((MATCH(G18518,$G$1:$G$17718,0)),0),INDEX($A$1:$A$17718,MATCH(G18518,$G$1:$G$17718,0)),MAX($A$2:$A18517)+1)</f>
        <v>14278</v>
      </c>
      <c r="B18518" t="e">
        <f t="shared" si="351"/>
        <v>#N/A</v>
      </c>
      <c r="C18518" t="str">
        <f t="shared" si="352"/>
        <v>thermo fisher</v>
      </c>
      <c r="G18518">
        <v>63404</v>
      </c>
      <c r="H18518" s="2" t="s">
        <v>23728</v>
      </c>
      <c r="I18518">
        <v>61944</v>
      </c>
      <c r="J18518" t="s">
        <v>23043</v>
      </c>
      <c r="K18518" t="s">
        <v>23341</v>
      </c>
    </row>
    <row r="18519" spans="1:11" ht="15" customHeight="1" x14ac:dyDescent="0.2">
      <c r="A18519">
        <f>IF(IFERROR((MATCH(G18519,$G$1:$G$17718,0)),0),INDEX($A$1:$A$17718,MATCH(G18519,$G$1:$G$17718,0)),MAX($A$2:$A18518)+1)</f>
        <v>14279</v>
      </c>
      <c r="B18519" t="e">
        <f t="shared" si="351"/>
        <v>#N/A</v>
      </c>
      <c r="C18519" t="str">
        <f t="shared" si="352"/>
        <v>igs cc, llc</v>
      </c>
      <c r="G18519">
        <v>63428</v>
      </c>
      <c r="H18519" s="2" t="s">
        <v>23729</v>
      </c>
      <c r="I18519">
        <v>60025</v>
      </c>
      <c r="J18519" t="s">
        <v>21020</v>
      </c>
      <c r="K18519" t="s">
        <v>23341</v>
      </c>
    </row>
    <row r="18520" spans="1:11" ht="15" customHeight="1" x14ac:dyDescent="0.2">
      <c r="A18520">
        <f>IF(IFERROR((MATCH(G18520,$G$1:$G$17718,0)),0),INDEX($A$1:$A$17718,MATCH(G18520,$G$1:$G$17718,0)),MAX($A$2:$A18519)+1)</f>
        <v>14280</v>
      </c>
      <c r="B18520" t="e">
        <f t="shared" si="351"/>
        <v>#N/A</v>
      </c>
      <c r="C18520" t="str">
        <f t="shared" si="352"/>
        <v>montefiore weiler (einstein) hospital</v>
      </c>
      <c r="G18520">
        <v>63539</v>
      </c>
      <c r="H18520" s="2" t="s">
        <v>23730</v>
      </c>
      <c r="I18520">
        <v>63245</v>
      </c>
      <c r="J18520" t="s">
        <v>23730</v>
      </c>
      <c r="K18520" t="s">
        <v>23341</v>
      </c>
    </row>
    <row r="18521" spans="1:11" ht="15" customHeight="1" x14ac:dyDescent="0.2">
      <c r="A18521">
        <f>IF(IFERROR((MATCH(G18521,$G$1:$G$17718,0)),0),INDEX($A$1:$A$17718,MATCH(G18521,$G$1:$G$17718,0)),MAX($A$2:$A18520)+1)</f>
        <v>14281</v>
      </c>
      <c r="B18521" t="e">
        <f t="shared" si="351"/>
        <v>#N/A</v>
      </c>
      <c r="C18521" t="str">
        <f t="shared" si="352"/>
        <v>fordham university</v>
      </c>
      <c r="G18521">
        <v>63544</v>
      </c>
      <c r="H18521" s="2" t="s">
        <v>23731</v>
      </c>
      <c r="I18521">
        <v>63266</v>
      </c>
      <c r="J18521" t="s">
        <v>23731</v>
      </c>
      <c r="K18521" t="s">
        <v>23341</v>
      </c>
    </row>
    <row r="18522" spans="1:11" ht="15" customHeight="1" x14ac:dyDescent="0.2">
      <c r="A18522">
        <f>IF(IFERROR((MATCH(G18522,$G$1:$G$17718,0)),0),INDEX($A$1:$A$17718,MATCH(G18522,$G$1:$G$17718,0)),MAX($A$2:$A18521)+1)</f>
        <v>14282</v>
      </c>
      <c r="B18522" t="e">
        <f t="shared" si="351"/>
        <v>#N/A</v>
      </c>
      <c r="C18522" t="str">
        <f t="shared" si="352"/>
        <v>mount sinai - brooklyn</v>
      </c>
      <c r="G18522">
        <v>63581</v>
      </c>
      <c r="H18522" s="2" t="s">
        <v>23732</v>
      </c>
      <c r="I18522">
        <v>63293</v>
      </c>
      <c r="J18522" t="s">
        <v>23732</v>
      </c>
      <c r="K18522" t="s">
        <v>23341</v>
      </c>
    </row>
    <row r="18523" spans="1:11" ht="15" customHeight="1" x14ac:dyDescent="0.2">
      <c r="A18523">
        <f>IF(IFERROR((MATCH(G18523,$G$1:$G$17718,0)),0),INDEX($A$1:$A$17718,MATCH(G18523,$G$1:$G$17718,0)),MAX($A$2:$A18522)+1)</f>
        <v>14283</v>
      </c>
      <c r="B18523" t="e">
        <f t="shared" si="351"/>
        <v>#N/A</v>
      </c>
      <c r="C18523" t="str">
        <f t="shared" si="352"/>
        <v>allergan</v>
      </c>
      <c r="G18523">
        <v>63609</v>
      </c>
      <c r="H18523" s="2" t="s">
        <v>23733</v>
      </c>
      <c r="I18523">
        <v>61344</v>
      </c>
      <c r="J18523" t="s">
        <v>23594</v>
      </c>
      <c r="K18523" t="s">
        <v>23341</v>
      </c>
    </row>
    <row r="18524" spans="1:11" ht="15" customHeight="1" x14ac:dyDescent="0.2">
      <c r="A18524">
        <f>IF(IFERROR((MATCH(G18524,$G$1:$G$17718,0)),0),INDEX($A$1:$A$17718,MATCH(G18524,$G$1:$G$17718,0)),MAX($A$2:$A18523)+1)</f>
        <v>14284</v>
      </c>
      <c r="B18524" t="e">
        <f t="shared" si="351"/>
        <v>#N/A</v>
      </c>
      <c r="C18524" t="str">
        <f t="shared" si="352"/>
        <v>long beach convention center</v>
      </c>
      <c r="G18524">
        <v>63615</v>
      </c>
      <c r="H18524" s="2" t="s">
        <v>23734</v>
      </c>
      <c r="I18524">
        <v>61344</v>
      </c>
      <c r="J18524" t="s">
        <v>23594</v>
      </c>
      <c r="K18524" t="s">
        <v>23341</v>
      </c>
    </row>
    <row r="18525" spans="1:11" ht="15" customHeight="1" x14ac:dyDescent="0.2">
      <c r="A18525">
        <f>IF(IFERROR((MATCH(G18525,$G$1:$G$17718,0)),0),INDEX($A$1:$A$17718,MATCH(G18525,$G$1:$G$17718,0)),MAX($A$2:$A18524)+1)</f>
        <v>14285</v>
      </c>
      <c r="B18525" t="e">
        <f t="shared" si="351"/>
        <v>#N/A</v>
      </c>
      <c r="C18525" t="str">
        <f t="shared" si="352"/>
        <v>igs fe trenton, llc</v>
      </c>
      <c r="G18525">
        <v>63626</v>
      </c>
      <c r="H18525" s="2" t="s">
        <v>23735</v>
      </c>
      <c r="I18525">
        <v>60025</v>
      </c>
      <c r="J18525" t="s">
        <v>21020</v>
      </c>
      <c r="K18525" t="s">
        <v>23341</v>
      </c>
    </row>
    <row r="18526" spans="1:11" ht="15" customHeight="1" x14ac:dyDescent="0.2">
      <c r="A18526">
        <f>IF(IFERROR((MATCH(G18526,$G$1:$G$17718,0)),0),INDEX($A$1:$A$17718,MATCH(G18526,$G$1:$G$17718,0)),MAX($A$2:$A18525)+1)</f>
        <v>14286</v>
      </c>
      <c r="B18526" t="e">
        <f t="shared" si="351"/>
        <v>#N/A</v>
      </c>
      <c r="C18526" t="str">
        <f t="shared" si="352"/>
        <v>st. mary's hospital for children</v>
      </c>
      <c r="G18526">
        <v>63669</v>
      </c>
      <c r="H18526" s="2" t="s">
        <v>23736</v>
      </c>
      <c r="I18526">
        <v>63378</v>
      </c>
      <c r="J18526" t="s">
        <v>23736</v>
      </c>
      <c r="K18526" t="s">
        <v>23341</v>
      </c>
    </row>
    <row r="18527" spans="1:11" ht="15" customHeight="1" x14ac:dyDescent="0.2">
      <c r="A18527">
        <f>IF(IFERROR((MATCH(G18527,$G$1:$G$17718,0)),0),INDEX($A$1:$A$17718,MATCH(G18527,$G$1:$G$17718,0)),MAX($A$2:$A18526)+1)</f>
        <v>14287</v>
      </c>
      <c r="B18527" t="e">
        <f t="shared" si="351"/>
        <v>#N/A</v>
      </c>
      <c r="C18527" t="str">
        <f t="shared" si="352"/>
        <v>eqx002 secaucus rd fuel cell</v>
      </c>
      <c r="G18527">
        <v>63702</v>
      </c>
      <c r="H18527" s="2" t="s">
        <v>23737</v>
      </c>
      <c r="I18527">
        <v>62150</v>
      </c>
      <c r="J18527" t="s">
        <v>23257</v>
      </c>
      <c r="K18527" t="s">
        <v>23341</v>
      </c>
    </row>
    <row r="18528" spans="1:11" ht="15" customHeight="1" x14ac:dyDescent="0.2">
      <c r="A18528">
        <f>IF(IFERROR((MATCH(G18528,$G$1:$G$17718,0)),0),INDEX($A$1:$A$17718,MATCH(G18528,$G$1:$G$17718,0)),MAX($A$2:$A18527)+1)</f>
        <v>14288</v>
      </c>
      <c r="B18528" t="e">
        <f t="shared" si="351"/>
        <v>#N/A</v>
      </c>
      <c r="C18528" t="str">
        <f t="shared" si="352"/>
        <v>scu000 el camino real fuel cell</v>
      </c>
      <c r="G18528">
        <v>63715</v>
      </c>
      <c r="H18528" s="2" t="s">
        <v>23738</v>
      </c>
      <c r="I18528">
        <v>62150</v>
      </c>
      <c r="J18528" t="s">
        <v>23257</v>
      </c>
      <c r="K18528" t="s">
        <v>23341</v>
      </c>
    </row>
    <row r="18529" spans="1:11" ht="15" customHeight="1" x14ac:dyDescent="0.2">
      <c r="A18529">
        <f>IF(IFERROR((MATCH(G18529,$G$1:$G$17718,0)),0),INDEX($A$1:$A$17718,MATCH(G18529,$G$1:$G$17718,0)),MAX($A$2:$A18528)+1)</f>
        <v>14289</v>
      </c>
      <c r="B18529" t="e">
        <f t="shared" si="351"/>
        <v>#N/A</v>
      </c>
      <c r="C18529" t="str">
        <f t="shared" si="352"/>
        <v>mount kisco landfill solar &amp; storage</v>
      </c>
      <c r="G18529">
        <v>63774</v>
      </c>
      <c r="H18529" s="2" t="s">
        <v>23739</v>
      </c>
      <c r="I18529">
        <v>59474</v>
      </c>
      <c r="J18529" t="s">
        <v>21077</v>
      </c>
      <c r="K18529" t="s">
        <v>23341</v>
      </c>
    </row>
    <row r="18530" spans="1:11" ht="15" customHeight="1" x14ac:dyDescent="0.2">
      <c r="A18530">
        <f>IF(IFERROR((MATCH(G18530,$G$1:$G$17718,0)),0),INDEX($A$1:$A$17718,MATCH(G18530,$G$1:$G$17718,0)),MAX($A$2:$A18529)+1)</f>
        <v>14290</v>
      </c>
      <c r="B18530" t="e">
        <f t="shared" si="351"/>
        <v>#N/A</v>
      </c>
      <c r="C18530" t="str">
        <f t="shared" si="352"/>
        <v>vacaville hospital</v>
      </c>
      <c r="G18530">
        <v>63928</v>
      </c>
      <c r="H18530" s="2" t="s">
        <v>23740</v>
      </c>
      <c r="I18530">
        <v>56476</v>
      </c>
      <c r="J18530" t="s">
        <v>23741</v>
      </c>
      <c r="K18530" t="s">
        <v>23341</v>
      </c>
    </row>
    <row r="18531" spans="1:11" ht="15" customHeight="1" x14ac:dyDescent="0.2">
      <c r="A18531">
        <f>IF(IFERROR((MATCH(G18531,$G$1:$G$17718,0)),0),INDEX($A$1:$A$17718,MATCH(G18531,$G$1:$G$17718,0)),MAX($A$2:$A18530)+1)</f>
        <v>14291</v>
      </c>
      <c r="B18531" t="e">
        <f t="shared" si="351"/>
        <v>#N/A</v>
      </c>
      <c r="C18531" t="str">
        <f t="shared" si="352"/>
        <v>richmond university medical center</v>
      </c>
      <c r="G18531">
        <v>63553</v>
      </c>
      <c r="H18531" s="2" t="s">
        <v>23742</v>
      </c>
      <c r="I18531">
        <v>63277</v>
      </c>
      <c r="J18531" t="s">
        <v>23742</v>
      </c>
      <c r="K18531" t="s">
        <v>23341</v>
      </c>
    </row>
    <row r="18532" spans="1:11" ht="15" customHeight="1" x14ac:dyDescent="0.2">
      <c r="A18532">
        <f>IF(IFERROR((MATCH(G18532,$G$1:$G$17718,0)),0),INDEX($A$1:$A$17718,MATCH(G18532,$G$1:$G$17718,0)),MAX($A$2:$A18531)+1)</f>
        <v>14292</v>
      </c>
      <c r="B18532" t="e">
        <f t="shared" si="351"/>
        <v>#N/A</v>
      </c>
      <c r="C18532" t="str">
        <f t="shared" si="352"/>
        <v>syncarpha el rito</v>
      </c>
      <c r="G18532">
        <v>63124</v>
      </c>
      <c r="H18532" s="2" t="s">
        <v>23743</v>
      </c>
      <c r="I18532">
        <v>62904</v>
      </c>
      <c r="J18532" t="s">
        <v>23744</v>
      </c>
      <c r="K18532" t="s">
        <v>23341</v>
      </c>
    </row>
    <row r="18533" spans="1:11" ht="15" customHeight="1" x14ac:dyDescent="0.2">
      <c r="A18533">
        <f>IF(IFERROR((MATCH(G18533,$G$1:$G$17718,0)),0),INDEX($A$1:$A$17718,MATCH(G18533,$G$1:$G$17718,0)),MAX($A$2:$A18532)+1)</f>
        <v>14293</v>
      </c>
      <c r="B18533" t="e">
        <f t="shared" si="351"/>
        <v>#N/A</v>
      </c>
      <c r="C18533" t="str">
        <f t="shared" si="352"/>
        <v>syncarpha questa</v>
      </c>
      <c r="G18533">
        <v>63125</v>
      </c>
      <c r="H18533" s="2" t="s">
        <v>23745</v>
      </c>
      <c r="I18533">
        <v>62906</v>
      </c>
      <c r="J18533" t="s">
        <v>23746</v>
      </c>
      <c r="K18533" t="s">
        <v>23341</v>
      </c>
    </row>
    <row r="18534" spans="1:11" ht="15" customHeight="1" x14ac:dyDescent="0.2">
      <c r="A18534">
        <f>IF(IFERROR((MATCH(G18534,$G$1:$G$17718,0)),0),INDEX($A$1:$A$17718,MATCH(G18534,$G$1:$G$17718,0)),MAX($A$2:$A18533)+1)</f>
        <v>14294</v>
      </c>
      <c r="B18534" t="e">
        <f t="shared" si="351"/>
        <v>#N/A</v>
      </c>
      <c r="C18534" t="str">
        <f t="shared" si="352"/>
        <v>tippecanoe solar power plant</v>
      </c>
      <c r="G18534">
        <v>63137</v>
      </c>
      <c r="H18534" s="2" t="s">
        <v>23747</v>
      </c>
      <c r="I18534">
        <v>15470</v>
      </c>
      <c r="K18534" t="s">
        <v>23341</v>
      </c>
    </row>
    <row r="18535" spans="1:11" ht="15" customHeight="1" x14ac:dyDescent="0.2">
      <c r="A18535">
        <f>IF(IFERROR((MATCH(G18535,$G$1:$G$17718,0)),0),INDEX($A$1:$A$17718,MATCH(G18535,$G$1:$G$17718,0)),MAX($A$2:$A18534)+1)</f>
        <v>14295</v>
      </c>
      <c r="B18535" t="e">
        <f t="shared" si="351"/>
        <v>#N/A</v>
      </c>
      <c r="C18535" t="str">
        <f t="shared" si="352"/>
        <v>francis scott key mall</v>
      </c>
      <c r="G18535">
        <v>63253</v>
      </c>
      <c r="H18535" s="2" t="s">
        <v>23748</v>
      </c>
      <c r="I18535">
        <v>63054</v>
      </c>
      <c r="J18535" t="s">
        <v>23748</v>
      </c>
      <c r="K18535" t="s">
        <v>23341</v>
      </c>
    </row>
    <row r="18536" spans="1:11" ht="15" customHeight="1" x14ac:dyDescent="0.2">
      <c r="A18536">
        <f>IF(IFERROR((MATCH(G18536,$G$1:$G$17718,0)),0),INDEX($A$1:$A$17718,MATCH(G18536,$G$1:$G$17718,0)),MAX($A$2:$A18535)+1)</f>
        <v>14296</v>
      </c>
      <c r="B18536" t="e">
        <f t="shared" si="351"/>
        <v>#N/A</v>
      </c>
      <c r="C18536" t="str">
        <f t="shared" si="352"/>
        <v>grand prix solar</v>
      </c>
      <c r="G18536">
        <v>63291</v>
      </c>
      <c r="H18536" s="2" t="s">
        <v>23749</v>
      </c>
      <c r="I18536">
        <v>63059</v>
      </c>
      <c r="J18536" t="s">
        <v>23750</v>
      </c>
      <c r="K18536" t="s">
        <v>23341</v>
      </c>
    </row>
    <row r="18537" spans="1:11" ht="15" customHeight="1" x14ac:dyDescent="0.2">
      <c r="A18537">
        <f>IF(IFERROR((MATCH(G18537,$G$1:$G$17718,0)),0),INDEX($A$1:$A$17718,MATCH(G18537,$G$1:$G$17718,0)),MAX($A$2:$A18536)+1)</f>
        <v>14297</v>
      </c>
      <c r="B18537" t="e">
        <f t="shared" si="351"/>
        <v>#N/A</v>
      </c>
      <c r="C18537" t="str">
        <f t="shared" si="352"/>
        <v>fresno bullard high school hybrid</v>
      </c>
      <c r="G18537">
        <v>63420</v>
      </c>
      <c r="H18537" s="2" t="s">
        <v>23751</v>
      </c>
      <c r="I18537">
        <v>62856</v>
      </c>
      <c r="J18537" t="s">
        <v>23685</v>
      </c>
      <c r="K18537" t="s">
        <v>23341</v>
      </c>
    </row>
    <row r="18538" spans="1:11" ht="15" customHeight="1" x14ac:dyDescent="0.2">
      <c r="A18538">
        <f>IF(IFERROR((MATCH(G18538,$G$1:$G$17718,0)),0),INDEX($A$1:$A$17718,MATCH(G18538,$G$1:$G$17718,0)),MAX($A$2:$A18537)+1)</f>
        <v>14298</v>
      </c>
      <c r="B18538" t="e">
        <f t="shared" si="351"/>
        <v>#N/A</v>
      </c>
      <c r="C18538" t="str">
        <f t="shared" si="352"/>
        <v>nyu langone - orthopedic</v>
      </c>
      <c r="G18538">
        <v>63625</v>
      </c>
      <c r="H18538" s="2" t="s">
        <v>23752</v>
      </c>
      <c r="I18538">
        <v>63333</v>
      </c>
      <c r="J18538" t="s">
        <v>23752</v>
      </c>
      <c r="K18538" t="s">
        <v>23341</v>
      </c>
    </row>
    <row r="18539" spans="1:11" ht="15" customHeight="1" x14ac:dyDescent="0.2">
      <c r="A18539">
        <f>IF(IFERROR((MATCH(G18539,$G$1:$G$17718,0)),0),INDEX($A$1:$A$17718,MATCH(G18539,$G$1:$G$17718,0)),MAX($A$2:$A18538)+1)</f>
        <v>14299</v>
      </c>
      <c r="B18539" t="e">
        <f t="shared" si="351"/>
        <v>#N/A</v>
      </c>
      <c r="C18539" t="str">
        <f t="shared" si="352"/>
        <v>north central bronx hospital</v>
      </c>
      <c r="G18539">
        <v>63643</v>
      </c>
      <c r="H18539" s="2" t="s">
        <v>23753</v>
      </c>
      <c r="I18539">
        <v>63347</v>
      </c>
      <c r="J18539" t="s">
        <v>23753</v>
      </c>
      <c r="K18539" t="s">
        <v>23341</v>
      </c>
    </row>
    <row r="18540" spans="1:11" ht="15" customHeight="1" x14ac:dyDescent="0.2">
      <c r="A18540">
        <f>IF(IFERROR((MATCH(G18540,$G$1:$G$17718,0)),0),INDEX($A$1:$A$17718,MATCH(G18540,$G$1:$G$17718,0)),MAX($A$2:$A18539)+1)</f>
        <v>14300</v>
      </c>
      <c r="B18540" t="e">
        <f t="shared" si="351"/>
        <v>#N/A</v>
      </c>
      <c r="C18540" t="str">
        <f t="shared" si="352"/>
        <v>wyckoff heights medical center</v>
      </c>
      <c r="G18540">
        <v>63644</v>
      </c>
      <c r="H18540" s="2" t="s">
        <v>23754</v>
      </c>
      <c r="I18540">
        <v>63348</v>
      </c>
      <c r="J18540" t="s">
        <v>23754</v>
      </c>
      <c r="K18540" t="s">
        <v>23341</v>
      </c>
    </row>
    <row r="18541" spans="1:11" ht="15" customHeight="1" x14ac:dyDescent="0.2">
      <c r="A18541">
        <f>IF(IFERROR((MATCH(G18541,$G$1:$G$17718,0)),0),INDEX($A$1:$A$17718,MATCH(G18541,$G$1:$G$17718,0)),MAX($A$2:$A18540)+1)</f>
        <v>14301</v>
      </c>
      <c r="B18541" t="e">
        <f t="shared" si="351"/>
        <v>#N/A</v>
      </c>
      <c r="C18541" t="str">
        <f t="shared" si="352"/>
        <v>ksr053 cantara fuel cell</v>
      </c>
      <c r="G18541">
        <v>63716</v>
      </c>
      <c r="H18541" s="2" t="s">
        <v>23755</v>
      </c>
      <c r="I18541">
        <v>62150</v>
      </c>
      <c r="J18541" t="s">
        <v>23257</v>
      </c>
      <c r="K18541" t="s">
        <v>23341</v>
      </c>
    </row>
    <row r="18542" spans="1:11" ht="15" customHeight="1" x14ac:dyDescent="0.2">
      <c r="A18542">
        <f>IF(IFERROR((MATCH(G18542,$G$1:$G$17718,0)),0),INDEX($A$1:$A$17718,MATCH(G18542,$G$1:$G$17718,0)),MAX($A$2:$A18541)+1)</f>
        <v>14302</v>
      </c>
      <c r="B18542" t="e">
        <f t="shared" si="351"/>
        <v>#N/A</v>
      </c>
      <c r="C18542" t="str">
        <f t="shared" si="352"/>
        <v>lineage logistics solar</v>
      </c>
      <c r="G18542">
        <v>63825</v>
      </c>
      <c r="H18542" s="2" t="s">
        <v>23756</v>
      </c>
      <c r="I18542">
        <v>63505</v>
      </c>
      <c r="J18542" t="s">
        <v>23757</v>
      </c>
      <c r="K18542" t="s">
        <v>23341</v>
      </c>
    </row>
    <row r="18543" spans="1:11" ht="15" customHeight="1" x14ac:dyDescent="0.2">
      <c r="A18543">
        <f>IF(IFERROR((MATCH(G18543,$G$1:$G$17718,0)),0),INDEX($A$1:$A$17718,MATCH(G18543,$G$1:$G$17718,0)),MAX($A$2:$A18542)+1)</f>
        <v>14303</v>
      </c>
      <c r="B18543" t="e">
        <f t="shared" si="351"/>
        <v>#N/A</v>
      </c>
      <c r="C18543" t="str">
        <f t="shared" si="352"/>
        <v>bethlehem solar</v>
      </c>
      <c r="G18543">
        <v>63079</v>
      </c>
      <c r="H18543" s="2" t="s">
        <v>23758</v>
      </c>
      <c r="I18543">
        <v>62856</v>
      </c>
      <c r="J18543" t="s">
        <v>23685</v>
      </c>
      <c r="K18543" t="s">
        <v>23341</v>
      </c>
    </row>
    <row r="18544" spans="1:11" ht="15" customHeight="1" x14ac:dyDescent="0.2">
      <c r="A18544">
        <f>IF(IFERROR((MATCH(G18544,$G$1:$G$17718,0)),0),INDEX($A$1:$A$17718,MATCH(G18544,$G$1:$G$17718,0)),MAX($A$2:$A18543)+1)</f>
        <v>14304</v>
      </c>
      <c r="B18544" t="e">
        <f t="shared" si="351"/>
        <v>#N/A</v>
      </c>
      <c r="C18544" t="str">
        <f t="shared" si="352"/>
        <v>d'arrigo brothers - phase 4</v>
      </c>
      <c r="G18544">
        <v>63486</v>
      </c>
      <c r="H18544" s="2" t="s">
        <v>23759</v>
      </c>
      <c r="I18544">
        <v>63226</v>
      </c>
      <c r="J18544" t="s">
        <v>23710</v>
      </c>
      <c r="K18544" t="s">
        <v>23341</v>
      </c>
    </row>
    <row r="18545" spans="1:11" ht="15" customHeight="1" x14ac:dyDescent="0.2">
      <c r="A18545">
        <f>IF(IFERROR((MATCH(G18545,$G$1:$G$17718,0)),0),INDEX($A$1:$A$17718,MATCH(G18545,$G$1:$G$17718,0)),MAX($A$2:$A18544)+1)</f>
        <v>14305</v>
      </c>
      <c r="B18545" t="e">
        <f t="shared" si="351"/>
        <v>#N/A</v>
      </c>
      <c r="C18545" t="str">
        <f t="shared" si="352"/>
        <v>st. luke's cornwall hospital</v>
      </c>
      <c r="G18545">
        <v>63546</v>
      </c>
      <c r="H18545" s="2" t="s">
        <v>23760</v>
      </c>
      <c r="I18545">
        <v>63270</v>
      </c>
      <c r="J18545" t="s">
        <v>23761</v>
      </c>
      <c r="K18545" t="s">
        <v>23341</v>
      </c>
    </row>
    <row r="18546" spans="1:11" ht="15" customHeight="1" x14ac:dyDescent="0.2">
      <c r="A18546">
        <f>IF(IFERROR((MATCH(G18546,$G$1:$G$17718,0)),0),INDEX($A$1:$A$17718,MATCH(G18546,$G$1:$G$17718,0)),MAX($A$2:$A18545)+1)</f>
        <v>14306</v>
      </c>
      <c r="B18546" t="e">
        <f t="shared" si="351"/>
        <v>#N/A</v>
      </c>
      <c r="C18546" t="str">
        <f t="shared" si="352"/>
        <v>lafayette 2 - mlk jr. hospital (mlk)</v>
      </c>
      <c r="G18546">
        <v>63623</v>
      </c>
      <c r="H18546" s="2" t="s">
        <v>23762</v>
      </c>
      <c r="I18546">
        <v>61944</v>
      </c>
      <c r="J18546" t="s">
        <v>23043</v>
      </c>
      <c r="K18546" t="s">
        <v>23341</v>
      </c>
    </row>
    <row r="18547" spans="1:11" ht="15" customHeight="1" x14ac:dyDescent="0.2">
      <c r="A18547">
        <f>IF(IFERROR((MATCH(G18547,$G$1:$G$17718,0)),0),INDEX($A$1:$A$17718,MATCH(G18547,$G$1:$G$17718,0)),MAX($A$2:$A18546)+1)</f>
        <v>14307</v>
      </c>
      <c r="B18547" t="e">
        <f t="shared" si="351"/>
        <v>#N/A</v>
      </c>
      <c r="C18547" t="str">
        <f t="shared" si="352"/>
        <v>orange street g1</v>
      </c>
      <c r="G18547">
        <v>63173</v>
      </c>
      <c r="H18547" s="2" t="s">
        <v>23763</v>
      </c>
      <c r="I18547">
        <v>1456</v>
      </c>
      <c r="K18547" t="s">
        <v>23341</v>
      </c>
    </row>
    <row r="18548" spans="1:11" ht="15" customHeight="1" x14ac:dyDescent="0.2">
      <c r="A18548">
        <f>IF(IFERROR((MATCH(G18548,$G$1:$G$17718,0)),0),INDEX($A$1:$A$17718,MATCH(G18548,$G$1:$G$17718,0)),MAX($A$2:$A18547)+1)</f>
        <v>14308</v>
      </c>
      <c r="B18548" t="e">
        <f t="shared" si="351"/>
        <v>#N/A</v>
      </c>
      <c r="C18548" t="str">
        <f t="shared" si="352"/>
        <v>dunn road solar</v>
      </c>
      <c r="G18548">
        <v>63642</v>
      </c>
      <c r="H18548" s="2" t="s">
        <v>23764</v>
      </c>
      <c r="I18548">
        <v>63185</v>
      </c>
      <c r="J18548" t="s">
        <v>23765</v>
      </c>
      <c r="K18548" t="s">
        <v>23341</v>
      </c>
    </row>
    <row r="18549" spans="1:11" ht="15" customHeight="1" x14ac:dyDescent="0.2">
      <c r="A18549">
        <f>IF(IFERROR((MATCH(G18549,$G$1:$G$17718,0)),0),INDEX($A$1:$A$17718,MATCH(G18549,$G$1:$G$17718,0)),MAX($A$2:$A18548)+1)</f>
        <v>14309</v>
      </c>
      <c r="B18549" t="e">
        <f t="shared" si="351"/>
        <v>#N/A</v>
      </c>
      <c r="C18549" t="str">
        <f t="shared" si="352"/>
        <v>sdm000 clarkson fuel cell</v>
      </c>
      <c r="G18549">
        <v>63647</v>
      </c>
      <c r="H18549" s="2" t="s">
        <v>23766</v>
      </c>
      <c r="I18549">
        <v>62150</v>
      </c>
      <c r="J18549" t="s">
        <v>23257</v>
      </c>
      <c r="K18549" t="s">
        <v>23341</v>
      </c>
    </row>
    <row r="18550" spans="1:11" ht="15" customHeight="1" x14ac:dyDescent="0.2">
      <c r="A18550">
        <f>IF(IFERROR((MATCH(G18550,$G$1:$G$17718,0)),0),INDEX($A$1:$A$17718,MATCH(G18550,$G$1:$G$17718,0)),MAX($A$2:$A18549)+1)</f>
        <v>14310</v>
      </c>
      <c r="B18550" t="e">
        <f t="shared" si="351"/>
        <v>#N/A</v>
      </c>
      <c r="C18550" t="str">
        <f t="shared" si="352"/>
        <v>m72 west solar</v>
      </c>
      <c r="G18550">
        <v>63660</v>
      </c>
      <c r="H18550" s="2" t="s">
        <v>23767</v>
      </c>
      <c r="I18550">
        <v>62870</v>
      </c>
      <c r="J18550" t="s">
        <v>23382</v>
      </c>
      <c r="K18550" t="s">
        <v>23341</v>
      </c>
    </row>
    <row r="18551" spans="1:11" ht="15" customHeight="1" x14ac:dyDescent="0.2">
      <c r="A18551">
        <f>IF(IFERROR((MATCH(G18551,$G$1:$G$17718,0)),0),INDEX($A$1:$A$17718,MATCH(G18551,$G$1:$G$17718,0)),MAX($A$2:$A18550)+1)</f>
        <v>14311</v>
      </c>
      <c r="B18551" t="e">
        <f t="shared" ref="B18551:B18614" si="353">IF(COUNTIF($G$1:$G$17718,G18551&gt;0),0,INDEX($A$1:$A$17718,MATCH(G18551,$G$1:$G$17718,0)))</f>
        <v>#N/A</v>
      </c>
      <c r="C18551" t="str">
        <f t="shared" si="352"/>
        <v>conagra foods at st. elmo</v>
      </c>
      <c r="G18551">
        <v>63830</v>
      </c>
      <c r="H18551" s="2" t="s">
        <v>23768</v>
      </c>
      <c r="I18551">
        <v>63511</v>
      </c>
      <c r="J18551" t="s">
        <v>23769</v>
      </c>
      <c r="K18551" t="s">
        <v>23341</v>
      </c>
    </row>
    <row r="18552" spans="1:11" ht="15" customHeight="1" x14ac:dyDescent="0.2">
      <c r="A18552">
        <f>IF(IFERROR((MATCH(G18552,$G$1:$G$17718,0)),0),INDEX($A$1:$A$17718,MATCH(G18552,$G$1:$G$17718,0)),MAX($A$2:$A18551)+1)</f>
        <v>14312</v>
      </c>
      <c r="B18552" t="e">
        <f t="shared" si="353"/>
        <v>#N/A</v>
      </c>
      <c r="C18552" t="str">
        <f t="shared" si="352"/>
        <v>harmony road solar</v>
      </c>
      <c r="G18552">
        <v>63069</v>
      </c>
      <c r="H18552" s="2" t="s">
        <v>23770</v>
      </c>
      <c r="I18552">
        <v>62856</v>
      </c>
      <c r="J18552" t="s">
        <v>23685</v>
      </c>
      <c r="K18552" t="s">
        <v>23341</v>
      </c>
    </row>
    <row r="18553" spans="1:11" ht="15" customHeight="1" x14ac:dyDescent="0.2">
      <c r="A18553">
        <f>IF(IFERROR((MATCH(G18553,$G$1:$G$17718,0)),0),INDEX($A$1:$A$17718,MATCH(G18553,$G$1:$G$17718,0)),MAX($A$2:$A18552)+1)</f>
        <v>14313</v>
      </c>
      <c r="B18553" t="e">
        <f t="shared" si="353"/>
        <v>#N/A</v>
      </c>
      <c r="C18553" t="str">
        <f t="shared" si="352"/>
        <v>hobart &amp; william smith college gates rd.</v>
      </c>
      <c r="G18553">
        <v>63297</v>
      </c>
      <c r="H18553" s="2" t="s">
        <v>23771</v>
      </c>
      <c r="I18553">
        <v>62994</v>
      </c>
      <c r="J18553" t="s">
        <v>23698</v>
      </c>
      <c r="K18553" t="s">
        <v>23341</v>
      </c>
    </row>
    <row r="18554" spans="1:11" ht="15" customHeight="1" x14ac:dyDescent="0.2">
      <c r="A18554">
        <f>IF(IFERROR((MATCH(G18554,$G$1:$G$17718,0)),0),INDEX($A$1:$A$17718,MATCH(G18554,$G$1:$G$17718,0)),MAX($A$2:$A18553)+1)</f>
        <v>14314</v>
      </c>
      <c r="B18554" t="e">
        <f t="shared" si="353"/>
        <v>#N/A</v>
      </c>
      <c r="C18554" t="str">
        <f t="shared" si="352"/>
        <v>colonial pipeline allentown chesterfield</v>
      </c>
      <c r="G18554">
        <v>63356</v>
      </c>
      <c r="H18554" s="2" t="s">
        <v>23772</v>
      </c>
      <c r="I18554">
        <v>62067</v>
      </c>
      <c r="J18554" t="s">
        <v>23495</v>
      </c>
      <c r="K18554" t="s">
        <v>23341</v>
      </c>
    </row>
    <row r="18555" spans="1:11" ht="15" customHeight="1" x14ac:dyDescent="0.2">
      <c r="A18555">
        <f>IF(IFERROR((MATCH(G18555,$G$1:$G$17718,0)),0),INDEX($A$1:$A$17718,MATCH(G18555,$G$1:$G$17718,0)),MAX($A$2:$A18554)+1)</f>
        <v>14315</v>
      </c>
      <c r="B18555" t="e">
        <f t="shared" si="353"/>
        <v>#N/A</v>
      </c>
      <c r="C18555" t="str">
        <f t="shared" si="352"/>
        <v>shelby solar array</v>
      </c>
      <c r="G18555">
        <v>63390</v>
      </c>
      <c r="H18555" s="2" t="s">
        <v>23773</v>
      </c>
      <c r="I18555">
        <v>60571</v>
      </c>
      <c r="J18555" t="s">
        <v>23704</v>
      </c>
      <c r="K18555" t="s">
        <v>23341</v>
      </c>
    </row>
    <row r="18556" spans="1:11" ht="15" customHeight="1" x14ac:dyDescent="0.2">
      <c r="A18556">
        <f>IF(IFERROR((MATCH(G18556,$G$1:$G$17718,0)),0),INDEX($A$1:$A$17718,MATCH(G18556,$G$1:$G$17718,0)),MAX($A$2:$A18555)+1)</f>
        <v>14316</v>
      </c>
      <c r="B18556" t="e">
        <f t="shared" si="353"/>
        <v>#N/A</v>
      </c>
      <c r="C18556" t="str">
        <f t="shared" si="352"/>
        <v>fresno sunnyside high school hybrid</v>
      </c>
      <c r="G18556">
        <v>63422</v>
      </c>
      <c r="H18556" s="2" t="s">
        <v>23774</v>
      </c>
      <c r="I18556">
        <v>62856</v>
      </c>
      <c r="J18556" t="s">
        <v>23685</v>
      </c>
      <c r="K18556" t="s">
        <v>23341</v>
      </c>
    </row>
    <row r="18557" spans="1:11" ht="15" customHeight="1" x14ac:dyDescent="0.2">
      <c r="A18557">
        <f>IF(IFERROR((MATCH(G18557,$G$1:$G$17718,0)),0),INDEX($A$1:$A$17718,MATCH(G18557,$G$1:$G$17718,0)),MAX($A$2:$A18556)+1)</f>
        <v>14317</v>
      </c>
      <c r="B18557" t="e">
        <f t="shared" si="353"/>
        <v>#N/A</v>
      </c>
      <c r="C18557" t="str">
        <f t="shared" si="352"/>
        <v>tickle creek solar</v>
      </c>
      <c r="G18557">
        <v>63442</v>
      </c>
      <c r="H18557" s="2" t="s">
        <v>23775</v>
      </c>
      <c r="I18557">
        <v>63185</v>
      </c>
      <c r="J18557" t="s">
        <v>23765</v>
      </c>
      <c r="K18557" t="s">
        <v>23341</v>
      </c>
    </row>
    <row r="18558" spans="1:11" ht="15" customHeight="1" x14ac:dyDescent="0.2">
      <c r="A18558">
        <f>IF(IFERROR((MATCH(G18558,$G$1:$G$17718,0)),0),INDEX($A$1:$A$17718,MATCH(G18558,$G$1:$G$17718,0)),MAX($A$2:$A18557)+1)</f>
        <v>14318</v>
      </c>
      <c r="B18558" t="e">
        <f t="shared" si="353"/>
        <v>#N/A</v>
      </c>
      <c r="C18558" t="str">
        <f t="shared" si="352"/>
        <v>california city</v>
      </c>
      <c r="G18558">
        <v>63516</v>
      </c>
      <c r="H18558" s="2" t="s">
        <v>23776</v>
      </c>
      <c r="I18558">
        <v>61944</v>
      </c>
      <c r="J18558" t="s">
        <v>23043</v>
      </c>
      <c r="K18558" t="s">
        <v>23341</v>
      </c>
    </row>
    <row r="18559" spans="1:11" ht="15" customHeight="1" x14ac:dyDescent="0.2">
      <c r="A18559">
        <f>IF(IFERROR((MATCH(G18559,$G$1:$G$17718,0)),0),INDEX($A$1:$A$17718,MATCH(G18559,$G$1:$G$17718,0)),MAX($A$2:$A18558)+1)</f>
        <v>14319</v>
      </c>
      <c r="B18559" t="e">
        <f t="shared" si="353"/>
        <v>#N/A</v>
      </c>
      <c r="C18559" t="str">
        <f t="shared" si="352"/>
        <v>lafayette 2 - internal services dept</v>
      </c>
      <c r="G18559">
        <v>63527</v>
      </c>
      <c r="H18559" s="2" t="s">
        <v>23777</v>
      </c>
      <c r="I18559">
        <v>61944</v>
      </c>
      <c r="J18559" t="s">
        <v>23043</v>
      </c>
      <c r="K18559" t="s">
        <v>23341</v>
      </c>
    </row>
    <row r="18560" spans="1:11" ht="15" customHeight="1" x14ac:dyDescent="0.2">
      <c r="A18560">
        <f>IF(IFERROR((MATCH(G18560,$G$1:$G$17718,0)),0),INDEX($A$1:$A$17718,MATCH(G18560,$G$1:$G$17718,0)),MAX($A$2:$A18559)+1)</f>
        <v>14320</v>
      </c>
      <c r="B18560" t="e">
        <f t="shared" si="353"/>
        <v>#N/A</v>
      </c>
      <c r="C18560" t="str">
        <f t="shared" si="352"/>
        <v>river valley solar</v>
      </c>
      <c r="G18560">
        <v>63665</v>
      </c>
      <c r="H18560" s="2" t="s">
        <v>23778</v>
      </c>
      <c r="I18560">
        <v>63185</v>
      </c>
      <c r="J18560" t="s">
        <v>23765</v>
      </c>
      <c r="K18560" t="s">
        <v>23341</v>
      </c>
    </row>
    <row r="18561" spans="1:11" ht="15" customHeight="1" x14ac:dyDescent="0.2">
      <c r="A18561">
        <f>IF(IFERROR((MATCH(G18561,$G$1:$G$17718,0)),0),INDEX($A$1:$A$17718,MATCH(G18561,$G$1:$G$17718,0)),MAX($A$2:$A18560)+1)</f>
        <v>14321</v>
      </c>
      <c r="B18561" t="e">
        <f t="shared" si="353"/>
        <v>#N/A</v>
      </c>
      <c r="C18561" t="str">
        <f t="shared" si="352"/>
        <v>mount hope east</v>
      </c>
      <c r="G18561">
        <v>63749</v>
      </c>
      <c r="H18561" s="2" t="s">
        <v>23779</v>
      </c>
      <c r="I18561">
        <v>63443</v>
      </c>
      <c r="J18561" t="s">
        <v>23780</v>
      </c>
      <c r="K18561" t="s">
        <v>23341</v>
      </c>
    </row>
    <row r="18562" spans="1:11" ht="15" customHeight="1" x14ac:dyDescent="0.2">
      <c r="A18562">
        <f>IF(IFERROR((MATCH(G18562,$G$1:$G$17718,0)),0),INDEX($A$1:$A$17718,MATCH(G18562,$G$1:$G$17718,0)),MAX($A$2:$A18561)+1)</f>
        <v>14322</v>
      </c>
      <c r="B18562" t="e">
        <f t="shared" si="353"/>
        <v>#N/A</v>
      </c>
      <c r="C18562" t="str">
        <f t="shared" ref="C18562:C18625" si="354">IF(H18562="",F18562,H18562)</f>
        <v>timonium fairgrounds</v>
      </c>
      <c r="G18562">
        <v>63904</v>
      </c>
      <c r="H18562" s="2" t="s">
        <v>23781</v>
      </c>
      <c r="I18562">
        <v>62915</v>
      </c>
      <c r="J18562" t="s">
        <v>23397</v>
      </c>
      <c r="K18562" t="s">
        <v>23341</v>
      </c>
    </row>
    <row r="18563" spans="1:11" ht="15" customHeight="1" x14ac:dyDescent="0.2">
      <c r="A18563">
        <f>IF(IFERROR((MATCH(G18563,$G$1:$G$17718,0)),0),INDEX($A$1:$A$17718,MATCH(G18563,$G$1:$G$17718,0)),MAX($A$2:$A18562)+1)</f>
        <v>14323</v>
      </c>
      <c r="B18563" t="e">
        <f t="shared" si="353"/>
        <v>#N/A</v>
      </c>
      <c r="C18563" t="str">
        <f t="shared" si="354"/>
        <v>dg infineum</v>
      </c>
      <c r="G18563">
        <v>62958</v>
      </c>
      <c r="H18563" s="2" t="s">
        <v>23782</v>
      </c>
      <c r="I18563">
        <v>62801</v>
      </c>
      <c r="J18563" t="s">
        <v>23783</v>
      </c>
      <c r="K18563" t="s">
        <v>23341</v>
      </c>
    </row>
    <row r="18564" spans="1:11" ht="15" customHeight="1" x14ac:dyDescent="0.2">
      <c r="A18564">
        <f>IF(IFERROR((MATCH(G18564,$G$1:$G$17718,0)),0),INDEX($A$1:$A$17718,MATCH(G18564,$G$1:$G$17718,0)),MAX($A$2:$A18563)+1)</f>
        <v>14324</v>
      </c>
      <c r="B18564" t="e">
        <f t="shared" si="353"/>
        <v>#N/A</v>
      </c>
      <c r="C18564" t="str">
        <f t="shared" si="354"/>
        <v>east pulaski bess</v>
      </c>
      <c r="G18564">
        <v>62981</v>
      </c>
      <c r="H18564" s="2" t="s">
        <v>23784</v>
      </c>
      <c r="I18564">
        <v>56404</v>
      </c>
      <c r="J18564" t="s">
        <v>23785</v>
      </c>
      <c r="K18564" t="s">
        <v>23341</v>
      </c>
    </row>
    <row r="18565" spans="1:11" ht="15" customHeight="1" x14ac:dyDescent="0.2">
      <c r="A18565">
        <f>IF(IFERROR((MATCH(G18565,$G$1:$G$17718,0)),0),INDEX($A$1:$A$17718,MATCH(G18565,$G$1:$G$17718,0)),MAX($A$2:$A18564)+1)</f>
        <v>14325</v>
      </c>
      <c r="B18565" t="e">
        <f t="shared" si="353"/>
        <v>#N/A</v>
      </c>
      <c r="C18565" t="str">
        <f t="shared" si="354"/>
        <v>esa four oaks 2 nc llc</v>
      </c>
      <c r="G18565">
        <v>62996</v>
      </c>
      <c r="H18565" s="2" t="s">
        <v>23786</v>
      </c>
      <c r="I18565">
        <v>62845</v>
      </c>
      <c r="J18565" t="s">
        <v>23786</v>
      </c>
      <c r="K18565" t="s">
        <v>23341</v>
      </c>
    </row>
    <row r="18566" spans="1:11" ht="15" customHeight="1" x14ac:dyDescent="0.2">
      <c r="A18566">
        <f>IF(IFERROR((MATCH(G18566,$G$1:$G$17718,0)),0),INDEX($A$1:$A$17718,MATCH(G18566,$G$1:$G$17718,0)),MAX($A$2:$A18565)+1)</f>
        <v>14326</v>
      </c>
      <c r="B18566" t="e">
        <f t="shared" si="353"/>
        <v>#N/A</v>
      </c>
      <c r="C18566" t="str">
        <f t="shared" si="354"/>
        <v>hollygrove csg</v>
      </c>
      <c r="G18566">
        <v>63051</v>
      </c>
      <c r="H18566" s="2" t="s">
        <v>23787</v>
      </c>
      <c r="I18566">
        <v>62856</v>
      </c>
      <c r="J18566" t="s">
        <v>23685</v>
      </c>
      <c r="K18566" t="s">
        <v>23341</v>
      </c>
    </row>
    <row r="18567" spans="1:11" ht="15" customHeight="1" x14ac:dyDescent="0.2">
      <c r="A18567">
        <f>IF(IFERROR((MATCH(G18567,$G$1:$G$17718,0)),0),INDEX($A$1:$A$17718,MATCH(G18567,$G$1:$G$17718,0)),MAX($A$2:$A18566)+1)</f>
        <v>14327</v>
      </c>
      <c r="B18567" t="e">
        <f t="shared" si="353"/>
        <v>#N/A</v>
      </c>
      <c r="C18567" t="str">
        <f t="shared" si="354"/>
        <v>guildlerland csg</v>
      </c>
      <c r="G18567">
        <v>63052</v>
      </c>
      <c r="H18567" s="2" t="s">
        <v>23788</v>
      </c>
      <c r="I18567">
        <v>62856</v>
      </c>
      <c r="J18567" t="s">
        <v>23685</v>
      </c>
      <c r="K18567" t="s">
        <v>23341</v>
      </c>
    </row>
    <row r="18568" spans="1:11" ht="15" customHeight="1" x14ac:dyDescent="0.2">
      <c r="A18568">
        <f>IF(IFERROR((MATCH(G18568,$G$1:$G$17718,0)),0),INDEX($A$1:$A$17718,MATCH(G18568,$G$1:$G$17718,0)),MAX($A$2:$A18567)+1)</f>
        <v>14328</v>
      </c>
      <c r="B18568" t="e">
        <f t="shared" si="353"/>
        <v>#N/A</v>
      </c>
      <c r="C18568" t="str">
        <f t="shared" si="354"/>
        <v>howland csg</v>
      </c>
      <c r="G18568">
        <v>63055</v>
      </c>
      <c r="H18568" s="2" t="s">
        <v>23789</v>
      </c>
      <c r="I18568">
        <v>62856</v>
      </c>
      <c r="J18568" t="s">
        <v>23685</v>
      </c>
      <c r="K18568" t="s">
        <v>23341</v>
      </c>
    </row>
    <row r="18569" spans="1:11" ht="15" customHeight="1" x14ac:dyDescent="0.2">
      <c r="A18569">
        <f>IF(IFERROR((MATCH(G18569,$G$1:$G$17718,0)),0),INDEX($A$1:$A$17718,MATCH(G18569,$G$1:$G$17718,0)),MAX($A$2:$A18568)+1)</f>
        <v>14329</v>
      </c>
      <c r="B18569" t="e">
        <f t="shared" si="353"/>
        <v>#N/A</v>
      </c>
      <c r="C18569" t="str">
        <f t="shared" si="354"/>
        <v>gifford csg</v>
      </c>
      <c r="G18569">
        <v>63056</v>
      </c>
      <c r="H18569" s="2" t="s">
        <v>23790</v>
      </c>
      <c r="I18569">
        <v>62856</v>
      </c>
      <c r="J18569" t="s">
        <v>23685</v>
      </c>
      <c r="K18569" t="s">
        <v>23341</v>
      </c>
    </row>
    <row r="18570" spans="1:11" ht="15" customHeight="1" x14ac:dyDescent="0.2">
      <c r="A18570">
        <f>IF(IFERROR((MATCH(G18570,$G$1:$G$17718,0)),0),INDEX($A$1:$A$17718,MATCH(G18570,$G$1:$G$17718,0)),MAX($A$2:$A18569)+1)</f>
        <v>14330</v>
      </c>
      <c r="B18570" t="e">
        <f t="shared" si="353"/>
        <v>#N/A</v>
      </c>
      <c r="C18570" t="str">
        <f t="shared" si="354"/>
        <v>czub csg</v>
      </c>
      <c r="G18570">
        <v>63057</v>
      </c>
      <c r="H18570" s="2" t="s">
        <v>23791</v>
      </c>
      <c r="I18570">
        <v>62856</v>
      </c>
      <c r="J18570" t="s">
        <v>23685</v>
      </c>
      <c r="K18570" t="s">
        <v>23341</v>
      </c>
    </row>
    <row r="18571" spans="1:11" ht="15" customHeight="1" x14ac:dyDescent="0.2">
      <c r="A18571">
        <f>IF(IFERROR((MATCH(G18571,$G$1:$G$17718,0)),0),INDEX($A$1:$A$17718,MATCH(G18571,$G$1:$G$17718,0)),MAX($A$2:$A18570)+1)</f>
        <v>14331</v>
      </c>
      <c r="B18571" t="e">
        <f t="shared" si="353"/>
        <v>#N/A</v>
      </c>
      <c r="C18571" t="str">
        <f t="shared" si="354"/>
        <v>mereand csg</v>
      </c>
      <c r="G18571">
        <v>63058</v>
      </c>
      <c r="H18571" s="2" t="s">
        <v>23792</v>
      </c>
      <c r="I18571">
        <v>62856</v>
      </c>
      <c r="J18571" t="s">
        <v>23685</v>
      </c>
      <c r="K18571" t="s">
        <v>23341</v>
      </c>
    </row>
    <row r="18572" spans="1:11" ht="15" customHeight="1" x14ac:dyDescent="0.2">
      <c r="A18572">
        <f>IF(IFERROR((MATCH(G18572,$G$1:$G$17718,0)),0),INDEX($A$1:$A$17718,MATCH(G18572,$G$1:$G$17718,0)),MAX($A$2:$A18571)+1)</f>
        <v>14332</v>
      </c>
      <c r="B18572" t="e">
        <f t="shared" si="353"/>
        <v>#N/A</v>
      </c>
      <c r="C18572" t="str">
        <f t="shared" si="354"/>
        <v>aegis csg</v>
      </c>
      <c r="G18572">
        <v>63059</v>
      </c>
      <c r="H18572" s="2" t="s">
        <v>23793</v>
      </c>
      <c r="I18572">
        <v>62856</v>
      </c>
      <c r="J18572" t="s">
        <v>23685</v>
      </c>
      <c r="K18572" t="s">
        <v>23341</v>
      </c>
    </row>
    <row r="18573" spans="1:11" ht="15" customHeight="1" x14ac:dyDescent="0.2">
      <c r="A18573">
        <f>IF(IFERROR((MATCH(G18573,$G$1:$G$17718,0)),0),INDEX($A$1:$A$17718,MATCH(G18573,$G$1:$G$17718,0)),MAX($A$2:$A18572)+1)</f>
        <v>14333</v>
      </c>
      <c r="B18573" t="e">
        <f t="shared" si="353"/>
        <v>#N/A</v>
      </c>
      <c r="C18573" t="str">
        <f t="shared" si="354"/>
        <v>kingsville csg</v>
      </c>
      <c r="G18573">
        <v>63072</v>
      </c>
      <c r="H18573" s="2" t="s">
        <v>23794</v>
      </c>
      <c r="I18573">
        <v>62856</v>
      </c>
      <c r="J18573" t="s">
        <v>23685</v>
      </c>
      <c r="K18573" t="s">
        <v>23341</v>
      </c>
    </row>
    <row r="18574" spans="1:11" ht="15" customHeight="1" x14ac:dyDescent="0.2">
      <c r="A18574">
        <f>IF(IFERROR((MATCH(G18574,$G$1:$G$17718,0)),0),INDEX($A$1:$A$17718,MATCH(G18574,$G$1:$G$17718,0)),MAX($A$2:$A18573)+1)</f>
        <v>14334</v>
      </c>
      <c r="B18574" t="e">
        <f t="shared" si="353"/>
        <v>#N/A</v>
      </c>
      <c r="C18574" t="str">
        <f t="shared" si="354"/>
        <v>mooseheart school solar</v>
      </c>
      <c r="G18574">
        <v>63073</v>
      </c>
      <c r="H18574" s="2" t="s">
        <v>23795</v>
      </c>
      <c r="I18574">
        <v>62856</v>
      </c>
      <c r="J18574" t="s">
        <v>23685</v>
      </c>
      <c r="K18574" t="s">
        <v>23341</v>
      </c>
    </row>
    <row r="18575" spans="1:11" ht="15" customHeight="1" x14ac:dyDescent="0.2">
      <c r="A18575">
        <f>IF(IFERROR((MATCH(G18575,$G$1:$G$17718,0)),0),INDEX($A$1:$A$17718,MATCH(G18575,$G$1:$G$17718,0)),MAX($A$2:$A18574)+1)</f>
        <v>14335</v>
      </c>
      <c r="B18575" t="e">
        <f t="shared" si="353"/>
        <v>#N/A</v>
      </c>
      <c r="C18575" t="str">
        <f t="shared" si="354"/>
        <v>upper marlboro 1 csg</v>
      </c>
      <c r="G18575">
        <v>63075</v>
      </c>
      <c r="H18575" s="2" t="s">
        <v>23796</v>
      </c>
      <c r="I18575">
        <v>62856</v>
      </c>
      <c r="J18575" t="s">
        <v>23685</v>
      </c>
      <c r="K18575" t="s">
        <v>23341</v>
      </c>
    </row>
    <row r="18576" spans="1:11" ht="15" customHeight="1" x14ac:dyDescent="0.2">
      <c r="A18576">
        <f>IF(IFERROR((MATCH(G18576,$G$1:$G$17718,0)),0),INDEX($A$1:$A$17718,MATCH(G18576,$G$1:$G$17718,0)),MAX($A$2:$A18575)+1)</f>
        <v>14336</v>
      </c>
      <c r="B18576" t="e">
        <f t="shared" si="353"/>
        <v>#N/A</v>
      </c>
      <c r="C18576" t="str">
        <f t="shared" si="354"/>
        <v>white csg</v>
      </c>
      <c r="G18576">
        <v>63085</v>
      </c>
      <c r="H18576" s="2" t="s">
        <v>23797</v>
      </c>
      <c r="I18576">
        <v>62856</v>
      </c>
      <c r="J18576" t="s">
        <v>23685</v>
      </c>
      <c r="K18576" t="s">
        <v>23341</v>
      </c>
    </row>
    <row r="18577" spans="1:11" ht="15" customHeight="1" x14ac:dyDescent="0.2">
      <c r="A18577">
        <f>IF(IFERROR((MATCH(G18577,$G$1:$G$17718,0)),0),INDEX($A$1:$A$17718,MATCH(G18577,$G$1:$G$17718,0)),MAX($A$2:$A18576)+1)</f>
        <v>14337</v>
      </c>
      <c r="B18577" t="e">
        <f t="shared" si="353"/>
        <v>#N/A</v>
      </c>
      <c r="C18577" t="str">
        <f t="shared" si="354"/>
        <v>frog hollow csg</v>
      </c>
      <c r="G18577">
        <v>63086</v>
      </c>
      <c r="H18577" s="2" t="s">
        <v>23798</v>
      </c>
      <c r="I18577">
        <v>62856</v>
      </c>
      <c r="J18577" t="s">
        <v>23685</v>
      </c>
      <c r="K18577" t="s">
        <v>23341</v>
      </c>
    </row>
    <row r="18578" spans="1:11" ht="15" customHeight="1" x14ac:dyDescent="0.2">
      <c r="A18578">
        <f>IF(IFERROR((MATCH(G18578,$G$1:$G$17718,0)),0),INDEX($A$1:$A$17718,MATCH(G18578,$G$1:$G$17718,0)),MAX($A$2:$A18577)+1)</f>
        <v>14338</v>
      </c>
      <c r="B18578" t="e">
        <f t="shared" si="353"/>
        <v>#N/A</v>
      </c>
      <c r="C18578" t="str">
        <f t="shared" si="354"/>
        <v>gibbons csg</v>
      </c>
      <c r="G18578">
        <v>63089</v>
      </c>
      <c r="H18578" s="2" t="s">
        <v>23799</v>
      </c>
      <c r="I18578">
        <v>62856</v>
      </c>
      <c r="J18578" t="s">
        <v>23685</v>
      </c>
      <c r="K18578" t="s">
        <v>23341</v>
      </c>
    </row>
    <row r="18579" spans="1:11" ht="15" customHeight="1" x14ac:dyDescent="0.2">
      <c r="A18579">
        <f>IF(IFERROR((MATCH(G18579,$G$1:$G$17718,0)),0),INDEX($A$1:$A$17718,MATCH(G18579,$G$1:$G$17718,0)),MAX($A$2:$A18578)+1)</f>
        <v>14339</v>
      </c>
      <c r="B18579" t="e">
        <f t="shared" si="353"/>
        <v>#N/A</v>
      </c>
      <c r="C18579" t="str">
        <f t="shared" si="354"/>
        <v>hannibal - water treatment plant</v>
      </c>
      <c r="G18579">
        <v>63098</v>
      </c>
      <c r="H18579" s="2" t="s">
        <v>23800</v>
      </c>
      <c r="I18579">
        <v>62901</v>
      </c>
      <c r="J18579" t="s">
        <v>23144</v>
      </c>
      <c r="K18579" t="s">
        <v>23341</v>
      </c>
    </row>
    <row r="18580" spans="1:11" ht="15" customHeight="1" x14ac:dyDescent="0.2">
      <c r="A18580">
        <f>IF(IFERROR((MATCH(G18580,$G$1:$G$17718,0)),0),INDEX($A$1:$A$17718,MATCH(G18580,$G$1:$G$17718,0)),MAX($A$2:$A18579)+1)</f>
        <v>14340</v>
      </c>
      <c r="B18580" t="e">
        <f t="shared" si="353"/>
        <v>#N/A</v>
      </c>
      <c r="C18580" t="str">
        <f t="shared" si="354"/>
        <v>hannibal - wastewater treatment plant</v>
      </c>
      <c r="G18580">
        <v>63099</v>
      </c>
      <c r="H18580" s="2" t="s">
        <v>23801</v>
      </c>
      <c r="I18580">
        <v>62901</v>
      </c>
      <c r="J18580" t="s">
        <v>23144</v>
      </c>
      <c r="K18580" t="s">
        <v>23341</v>
      </c>
    </row>
    <row r="18581" spans="1:11" ht="15" customHeight="1" x14ac:dyDescent="0.2">
      <c r="A18581">
        <f>IF(IFERROR((MATCH(G18581,$G$1:$G$17718,0)),0),INDEX($A$1:$A$17718,MATCH(G18581,$G$1:$G$17718,0)),MAX($A$2:$A18580)+1)</f>
        <v>14341</v>
      </c>
      <c r="B18581" t="e">
        <f t="shared" si="353"/>
        <v>#N/A</v>
      </c>
      <c r="C18581" t="str">
        <f t="shared" si="354"/>
        <v>dover csg</v>
      </c>
      <c r="G18581">
        <v>63106</v>
      </c>
      <c r="H18581" s="2" t="s">
        <v>23802</v>
      </c>
      <c r="I18581">
        <v>62856</v>
      </c>
      <c r="J18581" t="s">
        <v>23685</v>
      </c>
      <c r="K18581" t="s">
        <v>23341</v>
      </c>
    </row>
    <row r="18582" spans="1:11" ht="15" customHeight="1" x14ac:dyDescent="0.2">
      <c r="A18582">
        <f>IF(IFERROR((MATCH(G18582,$G$1:$G$17718,0)),0),INDEX($A$1:$A$17718,MATCH(G18582,$G$1:$G$17718,0)),MAX($A$2:$A18581)+1)</f>
        <v>14342</v>
      </c>
      <c r="B18582" t="e">
        <f t="shared" si="353"/>
        <v>#N/A</v>
      </c>
      <c r="C18582" t="str">
        <f t="shared" si="354"/>
        <v>howell csg</v>
      </c>
      <c r="G18582">
        <v>63107</v>
      </c>
      <c r="H18582" s="2" t="s">
        <v>23803</v>
      </c>
      <c r="I18582">
        <v>62856</v>
      </c>
      <c r="J18582" t="s">
        <v>23685</v>
      </c>
      <c r="K18582" t="s">
        <v>23341</v>
      </c>
    </row>
    <row r="18583" spans="1:11" ht="15" customHeight="1" x14ac:dyDescent="0.2">
      <c r="A18583">
        <f>IF(IFERROR((MATCH(G18583,$G$1:$G$17718,0)),0),INDEX($A$1:$A$17718,MATCH(G18583,$G$1:$G$17718,0)),MAX($A$2:$A18582)+1)</f>
        <v>14343</v>
      </c>
      <c r="B18583" t="e">
        <f t="shared" si="353"/>
        <v>#N/A</v>
      </c>
      <c r="C18583" t="str">
        <f t="shared" si="354"/>
        <v>strauss csg</v>
      </c>
      <c r="G18583">
        <v>63108</v>
      </c>
      <c r="H18583" s="2" t="s">
        <v>23804</v>
      </c>
      <c r="I18583">
        <v>62856</v>
      </c>
      <c r="J18583" t="s">
        <v>23685</v>
      </c>
      <c r="K18583" t="s">
        <v>23341</v>
      </c>
    </row>
    <row r="18584" spans="1:11" ht="15" customHeight="1" x14ac:dyDescent="0.2">
      <c r="A18584">
        <f>IF(IFERROR((MATCH(G18584,$G$1:$G$17718,0)),0),INDEX($A$1:$A$17718,MATCH(G18584,$G$1:$G$17718,0)),MAX($A$2:$A18583)+1)</f>
        <v>14344</v>
      </c>
      <c r="B18584" t="e">
        <f t="shared" si="353"/>
        <v>#N/A</v>
      </c>
      <c r="C18584" t="str">
        <f t="shared" si="354"/>
        <v>ellsworth i csg</v>
      </c>
      <c r="G18584">
        <v>63112</v>
      </c>
      <c r="H18584" s="2" t="s">
        <v>23805</v>
      </c>
      <c r="I18584">
        <v>62856</v>
      </c>
      <c r="J18584" t="s">
        <v>23685</v>
      </c>
      <c r="K18584" t="s">
        <v>23341</v>
      </c>
    </row>
    <row r="18585" spans="1:11" ht="15" customHeight="1" x14ac:dyDescent="0.2">
      <c r="A18585">
        <f>IF(IFERROR((MATCH(G18585,$G$1:$G$17718,0)),0),INDEX($A$1:$A$17718,MATCH(G18585,$G$1:$G$17718,0)),MAX($A$2:$A18584)+1)</f>
        <v>14345</v>
      </c>
      <c r="B18585" t="e">
        <f t="shared" si="353"/>
        <v>#N/A</v>
      </c>
      <c r="C18585" t="str">
        <f t="shared" si="354"/>
        <v>aes tonawanda solar llc</v>
      </c>
      <c r="G18585">
        <v>63161</v>
      </c>
      <c r="H18585" s="2" t="s">
        <v>23806</v>
      </c>
      <c r="I18585">
        <v>61012</v>
      </c>
      <c r="J18585" t="s">
        <v>23025</v>
      </c>
      <c r="K18585" t="s">
        <v>23341</v>
      </c>
    </row>
    <row r="18586" spans="1:11" ht="15" customHeight="1" x14ac:dyDescent="0.2">
      <c r="A18586">
        <f>IF(IFERROR((MATCH(G18586,$G$1:$G$17718,0)),0),INDEX($A$1:$A$17718,MATCH(G18586,$G$1:$G$17718,0)),MAX($A$2:$A18585)+1)</f>
        <v>14346</v>
      </c>
      <c r="B18586" t="e">
        <f t="shared" si="353"/>
        <v>#N/A</v>
      </c>
      <c r="C18586" t="str">
        <f t="shared" si="354"/>
        <v>cid solar (ca)</v>
      </c>
      <c r="G18586">
        <v>63204</v>
      </c>
      <c r="H18586" s="2" t="s">
        <v>23807</v>
      </c>
      <c r="I18586">
        <v>62988</v>
      </c>
      <c r="J18586" t="s">
        <v>23808</v>
      </c>
      <c r="K18586" t="s">
        <v>23341</v>
      </c>
    </row>
    <row r="18587" spans="1:11" ht="15" customHeight="1" x14ac:dyDescent="0.2">
      <c r="A18587">
        <f>IF(IFERROR((MATCH(G18587,$G$1:$G$17718,0)),0),INDEX($A$1:$A$17718,MATCH(G18587,$G$1:$G$17718,0)),MAX($A$2:$A18586)+1)</f>
        <v>14347</v>
      </c>
      <c r="B18587" t="e">
        <f t="shared" si="353"/>
        <v>#N/A</v>
      </c>
      <c r="C18587" t="str">
        <f t="shared" si="354"/>
        <v>old court rd solar</v>
      </c>
      <c r="G18587">
        <v>63237</v>
      </c>
      <c r="H18587" s="2" t="s">
        <v>23809</v>
      </c>
      <c r="I18587">
        <v>62999</v>
      </c>
      <c r="J18587" t="s">
        <v>23810</v>
      </c>
      <c r="K18587" t="s">
        <v>23341</v>
      </c>
    </row>
    <row r="18588" spans="1:11" ht="15" customHeight="1" x14ac:dyDescent="0.2">
      <c r="A18588">
        <f>IF(IFERROR((MATCH(G18588,$G$1:$G$17718,0)),0),INDEX($A$1:$A$17718,MATCH(G18588,$G$1:$G$17718,0)),MAX($A$2:$A18587)+1)</f>
        <v>14348</v>
      </c>
      <c r="B18588" t="e">
        <f t="shared" si="353"/>
        <v>#N/A</v>
      </c>
      <c r="C18588" t="str">
        <f t="shared" si="354"/>
        <v>limelight solar ii llc</v>
      </c>
      <c r="G18588">
        <v>63241</v>
      </c>
      <c r="H18588" s="2" t="s">
        <v>23811</v>
      </c>
      <c r="I18588">
        <v>63016</v>
      </c>
      <c r="J18588" t="s">
        <v>23811</v>
      </c>
      <c r="K18588" t="s">
        <v>23341</v>
      </c>
    </row>
    <row r="18589" spans="1:11" ht="15" customHeight="1" x14ac:dyDescent="0.2">
      <c r="A18589">
        <f>IF(IFERROR((MATCH(G18589,$G$1:$G$17718,0)),0),INDEX($A$1:$A$17718,MATCH(G18589,$G$1:$G$17718,0)),MAX($A$2:$A18588)+1)</f>
        <v>14349</v>
      </c>
      <c r="B18589" t="e">
        <f t="shared" si="353"/>
        <v>#N/A</v>
      </c>
      <c r="C18589" t="str">
        <f t="shared" si="354"/>
        <v>atood solar iii llc</v>
      </c>
      <c r="G18589">
        <v>63242</v>
      </c>
      <c r="H18589" s="2" t="s">
        <v>23812</v>
      </c>
      <c r="I18589">
        <v>63018</v>
      </c>
      <c r="J18589" t="s">
        <v>23812</v>
      </c>
      <c r="K18589" t="s">
        <v>23341</v>
      </c>
    </row>
    <row r="18590" spans="1:11" ht="15" customHeight="1" x14ac:dyDescent="0.2">
      <c r="A18590">
        <f>IF(IFERROR((MATCH(G18590,$G$1:$G$17718,0)),0),INDEX($A$1:$A$17718,MATCH(G18590,$G$1:$G$17718,0)),MAX($A$2:$A18589)+1)</f>
        <v>14350</v>
      </c>
      <c r="B18590" t="e">
        <f t="shared" si="353"/>
        <v>#N/A</v>
      </c>
      <c r="C18590" t="str">
        <f t="shared" si="354"/>
        <v>aga tag solar iii llc</v>
      </c>
      <c r="G18590">
        <v>63243</v>
      </c>
      <c r="H18590" s="2" t="s">
        <v>23813</v>
      </c>
      <c r="I18590">
        <v>63019</v>
      </c>
      <c r="J18590" t="s">
        <v>23813</v>
      </c>
      <c r="K18590" t="s">
        <v>23341</v>
      </c>
    </row>
    <row r="18591" spans="1:11" ht="15" customHeight="1" x14ac:dyDescent="0.2">
      <c r="A18591">
        <f>IF(IFERROR((MATCH(G18591,$G$1:$G$17718,0)),0),INDEX($A$1:$A$17718,MATCH(G18591,$G$1:$G$17718,0)),MAX($A$2:$A18590)+1)</f>
        <v>14351</v>
      </c>
      <c r="B18591" t="e">
        <f t="shared" si="353"/>
        <v>#N/A</v>
      </c>
      <c r="C18591" t="str">
        <f t="shared" si="354"/>
        <v>sydney solar</v>
      </c>
      <c r="G18591">
        <v>63244</v>
      </c>
      <c r="H18591" s="2" t="s">
        <v>23814</v>
      </c>
      <c r="I18591">
        <v>58135</v>
      </c>
      <c r="J18591" t="s">
        <v>21193</v>
      </c>
      <c r="K18591" t="s">
        <v>23341</v>
      </c>
    </row>
    <row r="18592" spans="1:11" ht="15" customHeight="1" x14ac:dyDescent="0.2">
      <c r="A18592">
        <f>IF(IFERROR((MATCH(G18592,$G$1:$G$17718,0)),0),INDEX($A$1:$A$17718,MATCH(G18592,$G$1:$G$17718,0)),MAX($A$2:$A18591)+1)</f>
        <v>14352</v>
      </c>
      <c r="B18592" t="e">
        <f t="shared" si="353"/>
        <v>#N/A</v>
      </c>
      <c r="C18592" t="str">
        <f t="shared" si="354"/>
        <v>dickinson solar (ct)</v>
      </c>
      <c r="G18592">
        <v>63245</v>
      </c>
      <c r="H18592" s="2" t="s">
        <v>23815</v>
      </c>
      <c r="I18592">
        <v>58135</v>
      </c>
      <c r="J18592" t="s">
        <v>21193</v>
      </c>
      <c r="K18592" t="s">
        <v>23341</v>
      </c>
    </row>
    <row r="18593" spans="1:11" ht="15" customHeight="1" x14ac:dyDescent="0.2">
      <c r="A18593">
        <f>IF(IFERROR((MATCH(G18593,$G$1:$G$17718,0)),0),INDEX($A$1:$A$17718,MATCH(G18593,$G$1:$G$17718,0)),MAX($A$2:$A18592)+1)</f>
        <v>14353</v>
      </c>
      <c r="B18593" t="e">
        <f t="shared" si="353"/>
        <v>#N/A</v>
      </c>
      <c r="C18593" t="str">
        <f t="shared" si="354"/>
        <v>penny hill solar</v>
      </c>
      <c r="G18593">
        <v>63266</v>
      </c>
      <c r="H18593" s="2" t="s">
        <v>23816</v>
      </c>
      <c r="I18593">
        <v>62627</v>
      </c>
      <c r="J18593" t="s">
        <v>23133</v>
      </c>
      <c r="K18593" t="s">
        <v>23341</v>
      </c>
    </row>
    <row r="18594" spans="1:11" ht="15" customHeight="1" x14ac:dyDescent="0.2">
      <c r="A18594">
        <f>IF(IFERROR((MATCH(G18594,$G$1:$G$17718,0)),0),INDEX($A$1:$A$17718,MATCH(G18594,$G$1:$G$17718,0)),MAX($A$2:$A18593)+1)</f>
        <v>14354</v>
      </c>
      <c r="B18594" t="e">
        <f t="shared" si="353"/>
        <v>#N/A</v>
      </c>
      <c r="C18594" t="str">
        <f t="shared" si="354"/>
        <v>meeks solar, llc</v>
      </c>
      <c r="G18594">
        <v>63267</v>
      </c>
      <c r="H18594" s="2" t="s">
        <v>23817</v>
      </c>
      <c r="I18594">
        <v>62627</v>
      </c>
      <c r="J18594" t="s">
        <v>23133</v>
      </c>
      <c r="K18594" t="s">
        <v>23341</v>
      </c>
    </row>
    <row r="18595" spans="1:11" ht="15" customHeight="1" x14ac:dyDescent="0.2">
      <c r="A18595">
        <f>IF(IFERROR((MATCH(G18595,$G$1:$G$17718,0)),0),INDEX($A$1:$A$17718,MATCH(G18595,$G$1:$G$17718,0)),MAX($A$2:$A18594)+1)</f>
        <v>14355</v>
      </c>
      <c r="B18595" t="e">
        <f t="shared" si="353"/>
        <v>#N/A</v>
      </c>
      <c r="C18595" t="str">
        <f t="shared" si="354"/>
        <v>woodsdale farm, llc</v>
      </c>
      <c r="G18595">
        <v>63272</v>
      </c>
      <c r="H18595" s="2" t="s">
        <v>23818</v>
      </c>
      <c r="I18595">
        <v>62627</v>
      </c>
      <c r="J18595" t="s">
        <v>23133</v>
      </c>
      <c r="K18595" t="s">
        <v>23341</v>
      </c>
    </row>
    <row r="18596" spans="1:11" ht="15" customHeight="1" x14ac:dyDescent="0.2">
      <c r="A18596">
        <f>IF(IFERROR((MATCH(G18596,$G$1:$G$17718,0)),0),INDEX($A$1:$A$17718,MATCH(G18596,$G$1:$G$17718,0)),MAX($A$2:$A18595)+1)</f>
        <v>14356</v>
      </c>
      <c r="B18596" t="e">
        <f t="shared" si="353"/>
        <v>#N/A</v>
      </c>
      <c r="C18596" t="str">
        <f t="shared" si="354"/>
        <v>100 brook hill drive solar</v>
      </c>
      <c r="G18596">
        <v>63292</v>
      </c>
      <c r="H18596" s="2" t="s">
        <v>23819</v>
      </c>
      <c r="I18596">
        <v>63059</v>
      </c>
      <c r="J18596" t="s">
        <v>23750</v>
      </c>
      <c r="K18596" t="s">
        <v>23341</v>
      </c>
    </row>
    <row r="18597" spans="1:11" ht="15" customHeight="1" x14ac:dyDescent="0.2">
      <c r="A18597">
        <f>IF(IFERROR((MATCH(G18597,$G$1:$G$17718,0)),0),INDEX($A$1:$A$17718,MATCH(G18597,$G$1:$G$17718,0)),MAX($A$2:$A18596)+1)</f>
        <v>14357</v>
      </c>
      <c r="B18597" t="e">
        <f t="shared" si="353"/>
        <v>#N/A</v>
      </c>
      <c r="C18597" t="str">
        <f t="shared" si="354"/>
        <v>232 long branch 29 solar i, llc</v>
      </c>
      <c r="G18597">
        <v>63296</v>
      </c>
      <c r="H18597" s="2" t="s">
        <v>23820</v>
      </c>
      <c r="I18597">
        <v>62627</v>
      </c>
      <c r="J18597" t="s">
        <v>23133</v>
      </c>
      <c r="K18597" t="s">
        <v>23341</v>
      </c>
    </row>
    <row r="18598" spans="1:11" ht="15" customHeight="1" x14ac:dyDescent="0.2">
      <c r="A18598">
        <f>IF(IFERROR((MATCH(G18598,$G$1:$G$17718,0)),0),INDEX($A$1:$A$17718,MATCH(G18598,$G$1:$G$17718,0)),MAX($A$2:$A18597)+1)</f>
        <v>14358</v>
      </c>
      <c r="B18598" t="e">
        <f t="shared" si="353"/>
        <v>#N/A</v>
      </c>
      <c r="C18598" t="str">
        <f t="shared" si="354"/>
        <v>harvest beulaville, llc</v>
      </c>
      <c r="G18598">
        <v>63299</v>
      </c>
      <c r="H18598" s="2" t="s">
        <v>23821</v>
      </c>
      <c r="I18598">
        <v>62627</v>
      </c>
      <c r="J18598" t="s">
        <v>23133</v>
      </c>
      <c r="K18598" t="s">
        <v>23341</v>
      </c>
    </row>
    <row r="18599" spans="1:11" ht="15" customHeight="1" x14ac:dyDescent="0.2">
      <c r="A18599">
        <f>IF(IFERROR((MATCH(G18599,$G$1:$G$17718,0)),0),INDEX($A$1:$A$17718,MATCH(G18599,$G$1:$G$17718,0)),MAX($A$2:$A18598)+1)</f>
        <v>14359</v>
      </c>
      <c r="B18599" t="e">
        <f t="shared" si="353"/>
        <v>#N/A</v>
      </c>
      <c r="C18599" t="str">
        <f t="shared" si="354"/>
        <v>bluefin origination 1</v>
      </c>
      <c r="G18599">
        <v>63323</v>
      </c>
      <c r="H18599" s="2" t="s">
        <v>23822</v>
      </c>
      <c r="I18599">
        <v>63080</v>
      </c>
      <c r="J18599" t="s">
        <v>23823</v>
      </c>
      <c r="K18599" t="s">
        <v>23341</v>
      </c>
    </row>
    <row r="18600" spans="1:11" ht="15" customHeight="1" x14ac:dyDescent="0.2">
      <c r="A18600">
        <f>IF(IFERROR((MATCH(G18600,$G$1:$G$17718,0)),0),INDEX($A$1:$A$17718,MATCH(G18600,$G$1:$G$17718,0)),MAX($A$2:$A18599)+1)</f>
        <v>14360</v>
      </c>
      <c r="B18600" t="e">
        <f t="shared" si="353"/>
        <v>#N/A</v>
      </c>
      <c r="C18600" t="str">
        <f t="shared" si="354"/>
        <v>cubera solar, llc</v>
      </c>
      <c r="G18600">
        <v>63346</v>
      </c>
      <c r="H18600" s="2" t="s">
        <v>23824</v>
      </c>
      <c r="I18600">
        <v>63120</v>
      </c>
      <c r="J18600" t="s">
        <v>23824</v>
      </c>
      <c r="K18600" t="s">
        <v>23341</v>
      </c>
    </row>
    <row r="18601" spans="1:11" ht="15" customHeight="1" x14ac:dyDescent="0.2">
      <c r="A18601">
        <f>IF(IFERROR((MATCH(G18601,$G$1:$G$17718,0)),0),INDEX($A$1:$A$17718,MATCH(G18601,$G$1:$G$17718,0)),MAX($A$2:$A18600)+1)</f>
        <v>14361</v>
      </c>
      <c r="B18601" t="e">
        <f t="shared" si="353"/>
        <v>#N/A</v>
      </c>
      <c r="C18601" t="str">
        <f t="shared" si="354"/>
        <v>hope solar farm llc</v>
      </c>
      <c r="G18601">
        <v>63371</v>
      </c>
      <c r="H18601" s="2" t="s">
        <v>23825</v>
      </c>
      <c r="I18601">
        <v>62719</v>
      </c>
      <c r="J18601" t="s">
        <v>23225</v>
      </c>
      <c r="K18601" t="s">
        <v>23341</v>
      </c>
    </row>
    <row r="18602" spans="1:11" ht="15" customHeight="1" x14ac:dyDescent="0.2">
      <c r="A18602">
        <f>IF(IFERROR((MATCH(G18602,$G$1:$G$17718,0)),0),INDEX($A$1:$A$17718,MATCH(G18602,$G$1:$G$17718,0)),MAX($A$2:$A18601)+1)</f>
        <v>14362</v>
      </c>
      <c r="B18602" t="e">
        <f t="shared" si="353"/>
        <v>#N/A</v>
      </c>
      <c r="C18602" t="str">
        <f t="shared" si="354"/>
        <v>pearl ii</v>
      </c>
      <c r="G18602">
        <v>63405</v>
      </c>
      <c r="H18602" s="2" t="s">
        <v>23826</v>
      </c>
      <c r="I18602">
        <v>62856</v>
      </c>
      <c r="J18602" t="s">
        <v>23685</v>
      </c>
      <c r="K18602" t="s">
        <v>23341</v>
      </c>
    </row>
    <row r="18603" spans="1:11" ht="15" customHeight="1" x14ac:dyDescent="0.2">
      <c r="A18603">
        <f>IF(IFERROR((MATCH(G18603,$G$1:$G$17718,0)),0),INDEX($A$1:$A$17718,MATCH(G18603,$G$1:$G$17718,0)),MAX($A$2:$A18602)+1)</f>
        <v>14363</v>
      </c>
      <c r="B18603" t="e">
        <f t="shared" si="353"/>
        <v>#N/A</v>
      </c>
      <c r="C18603" t="str">
        <f t="shared" si="354"/>
        <v>macedon</v>
      </c>
      <c r="G18603">
        <v>63407</v>
      </c>
      <c r="H18603" s="2" t="s">
        <v>23827</v>
      </c>
      <c r="I18603">
        <v>63004</v>
      </c>
      <c r="J18603" t="s">
        <v>23186</v>
      </c>
      <c r="K18603" t="s">
        <v>23341</v>
      </c>
    </row>
    <row r="18604" spans="1:11" ht="15" customHeight="1" x14ac:dyDescent="0.2">
      <c r="A18604">
        <f>IF(IFERROR((MATCH(G18604,$G$1:$G$17718,0)),0),INDEX($A$1:$A$17718,MATCH(G18604,$G$1:$G$17718,0)),MAX($A$2:$A18603)+1)</f>
        <v>14364</v>
      </c>
      <c r="B18604" t="e">
        <f t="shared" si="353"/>
        <v>#N/A</v>
      </c>
      <c r="C18604" t="str">
        <f t="shared" si="354"/>
        <v>whittier</v>
      </c>
      <c r="G18604">
        <v>63408</v>
      </c>
      <c r="H18604" s="2" t="s">
        <v>23828</v>
      </c>
      <c r="I18604">
        <v>63004</v>
      </c>
      <c r="J18604" t="s">
        <v>23186</v>
      </c>
      <c r="K18604" t="s">
        <v>23341</v>
      </c>
    </row>
    <row r="18605" spans="1:11" ht="15" customHeight="1" x14ac:dyDescent="0.2">
      <c r="A18605">
        <f>IF(IFERROR((MATCH(G18605,$G$1:$G$17718,0)),0),INDEX($A$1:$A$17718,MATCH(G18605,$G$1:$G$17718,0)),MAX($A$2:$A18604)+1)</f>
        <v>14365</v>
      </c>
      <c r="B18605" t="e">
        <f t="shared" si="353"/>
        <v>#N/A</v>
      </c>
      <c r="C18605" t="str">
        <f t="shared" si="354"/>
        <v>williamson</v>
      </c>
      <c r="G18605">
        <v>63409</v>
      </c>
      <c r="H18605" s="2" t="s">
        <v>23829</v>
      </c>
      <c r="I18605">
        <v>63004</v>
      </c>
      <c r="J18605" t="s">
        <v>23186</v>
      </c>
      <c r="K18605" t="s">
        <v>23341</v>
      </c>
    </row>
    <row r="18606" spans="1:11" ht="15" customHeight="1" x14ac:dyDescent="0.2">
      <c r="A18606">
        <f>IF(IFERROR((MATCH(G18606,$G$1:$G$17718,0)),0),INDEX($A$1:$A$17718,MATCH(G18606,$G$1:$G$17718,0)),MAX($A$2:$A18605)+1)</f>
        <v>14366</v>
      </c>
      <c r="B18606" t="e">
        <f t="shared" si="353"/>
        <v>#N/A</v>
      </c>
      <c r="C18606" t="str">
        <f t="shared" si="354"/>
        <v>dgs central california womens facility</v>
      </c>
      <c r="G18606">
        <v>63419</v>
      </c>
      <c r="H18606" s="2" t="s">
        <v>23830</v>
      </c>
      <c r="I18606">
        <v>62856</v>
      </c>
      <c r="J18606" t="s">
        <v>23685</v>
      </c>
      <c r="K18606" t="s">
        <v>23341</v>
      </c>
    </row>
    <row r="18607" spans="1:11" ht="15" customHeight="1" x14ac:dyDescent="0.2">
      <c r="A18607">
        <f>IF(IFERROR((MATCH(G18607,$G$1:$G$17718,0)),0),INDEX($A$1:$A$17718,MATCH(G18607,$G$1:$G$17718,0)),MAX($A$2:$A18606)+1)</f>
        <v>14367</v>
      </c>
      <c r="B18607" t="e">
        <f t="shared" si="353"/>
        <v>#N/A</v>
      </c>
      <c r="C18607" t="str">
        <f t="shared" si="354"/>
        <v>bonefish solar</v>
      </c>
      <c r="G18607">
        <v>63461</v>
      </c>
      <c r="H18607" s="2" t="s">
        <v>23831</v>
      </c>
      <c r="I18607">
        <v>63201</v>
      </c>
      <c r="J18607" t="s">
        <v>23832</v>
      </c>
      <c r="K18607" t="s">
        <v>23341</v>
      </c>
    </row>
    <row r="18608" spans="1:11" ht="15" customHeight="1" x14ac:dyDescent="0.2">
      <c r="A18608">
        <f>IF(IFERROR((MATCH(G18608,$G$1:$G$17718,0)),0),INDEX($A$1:$A$17718,MATCH(G18608,$G$1:$G$17718,0)),MAX($A$2:$A18607)+1)</f>
        <v>14368</v>
      </c>
      <c r="B18608" t="e">
        <f t="shared" si="353"/>
        <v>#N/A</v>
      </c>
      <c r="C18608" t="str">
        <f t="shared" si="354"/>
        <v>frederick county - landfill</v>
      </c>
      <c r="G18608">
        <v>63496</v>
      </c>
      <c r="H18608" s="2" t="s">
        <v>23833</v>
      </c>
      <c r="I18608">
        <v>60947</v>
      </c>
      <c r="J18608" t="s">
        <v>23655</v>
      </c>
      <c r="K18608" t="s">
        <v>23341</v>
      </c>
    </row>
    <row r="18609" spans="1:11" ht="15" customHeight="1" x14ac:dyDescent="0.2">
      <c r="A18609">
        <f>IF(IFERROR((MATCH(G18609,$G$1:$G$17718,0)),0),INDEX($A$1:$A$17718,MATCH(G18609,$G$1:$G$17718,0)),MAX($A$2:$A18608)+1)</f>
        <v>14369</v>
      </c>
      <c r="B18609" t="e">
        <f t="shared" si="353"/>
        <v>#N/A</v>
      </c>
      <c r="C18609" t="str">
        <f t="shared" si="354"/>
        <v>solar carver 3 hybrid</v>
      </c>
      <c r="G18609">
        <v>63506</v>
      </c>
      <c r="H18609" s="2" t="s">
        <v>23834</v>
      </c>
      <c r="I18609">
        <v>63243</v>
      </c>
      <c r="J18609" t="s">
        <v>23835</v>
      </c>
      <c r="K18609" t="s">
        <v>23341</v>
      </c>
    </row>
    <row r="18610" spans="1:11" ht="15" customHeight="1" x14ac:dyDescent="0.2">
      <c r="A18610">
        <f>IF(IFERROR((MATCH(G18610,$G$1:$G$17718,0)),0),INDEX($A$1:$A$17718,MATCH(G18610,$G$1:$G$17718,0)),MAX($A$2:$A18609)+1)</f>
        <v>14370</v>
      </c>
      <c r="B18610" t="e">
        <f t="shared" si="353"/>
        <v>#N/A</v>
      </c>
      <c r="C18610" t="str">
        <f t="shared" si="354"/>
        <v>wor-wic community college - offsite</v>
      </c>
      <c r="G18610">
        <v>63512</v>
      </c>
      <c r="H18610" s="2" t="s">
        <v>23836</v>
      </c>
      <c r="I18610">
        <v>60947</v>
      </c>
      <c r="J18610" t="s">
        <v>23655</v>
      </c>
      <c r="K18610" t="s">
        <v>23341</v>
      </c>
    </row>
    <row r="18611" spans="1:11" ht="15" customHeight="1" x14ac:dyDescent="0.2">
      <c r="A18611">
        <f>IF(IFERROR((MATCH(G18611,$G$1:$G$17718,0)),0),INDEX($A$1:$A$17718,MATCH(G18611,$G$1:$G$17718,0)),MAX($A$2:$A18610)+1)</f>
        <v>14371</v>
      </c>
      <c r="B18611" t="e">
        <f t="shared" si="353"/>
        <v>#N/A</v>
      </c>
      <c r="C18611" t="str">
        <f t="shared" si="354"/>
        <v>spruce - wcmd - rubble ii</v>
      </c>
      <c r="G18611">
        <v>63523</v>
      </c>
      <c r="H18611" s="2" t="s">
        <v>23837</v>
      </c>
      <c r="I18611">
        <v>61944</v>
      </c>
      <c r="J18611" t="s">
        <v>23043</v>
      </c>
      <c r="K18611" t="s">
        <v>23341</v>
      </c>
    </row>
    <row r="18612" spans="1:11" ht="15" customHeight="1" x14ac:dyDescent="0.2">
      <c r="A18612">
        <f>IF(IFERROR((MATCH(G18612,$G$1:$G$17718,0)),0),INDEX($A$1:$A$17718,MATCH(G18612,$G$1:$G$17718,0)),MAX($A$2:$A18611)+1)</f>
        <v>14372</v>
      </c>
      <c r="B18612" t="e">
        <f t="shared" si="353"/>
        <v>#N/A</v>
      </c>
      <c r="C18612" t="str">
        <f t="shared" si="354"/>
        <v>spruce - wcmd - rubble i</v>
      </c>
      <c r="G18612">
        <v>63524</v>
      </c>
      <c r="H18612" s="2" t="s">
        <v>23838</v>
      </c>
      <c r="I18612">
        <v>61944</v>
      </c>
      <c r="J18612" t="s">
        <v>23043</v>
      </c>
      <c r="K18612" t="s">
        <v>23341</v>
      </c>
    </row>
    <row r="18613" spans="1:11" ht="15" customHeight="1" x14ac:dyDescent="0.2">
      <c r="A18613">
        <f>IF(IFERROR((MATCH(G18613,$G$1:$G$17718,0)),0),INDEX($A$1:$A$17718,MATCH(G18613,$G$1:$G$17718,0)),MAX($A$2:$A18612)+1)</f>
        <v>14373</v>
      </c>
      <c r="B18613" t="e">
        <f t="shared" si="353"/>
        <v>#N/A</v>
      </c>
      <c r="C18613" t="str">
        <f t="shared" si="354"/>
        <v>spruce - wcmd - creek</v>
      </c>
      <c r="G18613">
        <v>63525</v>
      </c>
      <c r="H18613" s="2" t="s">
        <v>23839</v>
      </c>
      <c r="I18613">
        <v>61944</v>
      </c>
      <c r="J18613" t="s">
        <v>23043</v>
      </c>
      <c r="K18613" t="s">
        <v>23341</v>
      </c>
    </row>
    <row r="18614" spans="1:11" ht="15" customHeight="1" x14ac:dyDescent="0.2">
      <c r="A18614">
        <f>IF(IFERROR((MATCH(G18614,$G$1:$G$17718,0)),0),INDEX($A$1:$A$17718,MATCH(G18614,$G$1:$G$17718,0)),MAX($A$2:$A18613)+1)</f>
        <v>14374</v>
      </c>
      <c r="B18614" t="e">
        <f t="shared" si="353"/>
        <v>#N/A</v>
      </c>
      <c r="C18614" t="str">
        <f t="shared" si="354"/>
        <v>spruce - wcmd - resh i</v>
      </c>
      <c r="G18614">
        <v>63526</v>
      </c>
      <c r="H18614" s="2" t="s">
        <v>23840</v>
      </c>
      <c r="I18614">
        <v>61944</v>
      </c>
      <c r="J18614" t="s">
        <v>23043</v>
      </c>
      <c r="K18614" t="s">
        <v>23341</v>
      </c>
    </row>
    <row r="18615" spans="1:11" ht="15" customHeight="1" x14ac:dyDescent="0.2">
      <c r="A18615">
        <f>IF(IFERROR((MATCH(G18615,$G$1:$G$17718,0)),0),INDEX($A$1:$A$17718,MATCH(G18615,$G$1:$G$17718,0)),MAX($A$2:$A18614)+1)</f>
        <v>14375</v>
      </c>
      <c r="B18615" t="e">
        <f t="shared" ref="B18615:B18678" si="355">IF(COUNTIF($G$1:$G$17718,G18615&gt;0),0,INDEX($A$1:$A$17718,MATCH(G18615,$G$1:$G$17718,0)))</f>
        <v>#N/A</v>
      </c>
      <c r="C18615" t="str">
        <f t="shared" si="354"/>
        <v>samoset solar</v>
      </c>
      <c r="G18615">
        <v>63551</v>
      </c>
      <c r="H18615" s="2" t="s">
        <v>23841</v>
      </c>
      <c r="I18615">
        <v>63275</v>
      </c>
      <c r="J18615" t="s">
        <v>23842</v>
      </c>
      <c r="K18615" t="s">
        <v>23341</v>
      </c>
    </row>
    <row r="18616" spans="1:11" ht="15" customHeight="1" x14ac:dyDescent="0.2">
      <c r="A18616">
        <f>IF(IFERROR((MATCH(G18616,$G$1:$G$17718,0)),0),INDEX($A$1:$A$17718,MATCH(G18616,$G$1:$G$17718,0)),MAX($A$2:$A18615)+1)</f>
        <v>14376</v>
      </c>
      <c r="B18616" t="e">
        <f t="shared" si="355"/>
        <v>#N/A</v>
      </c>
      <c r="C18616" t="str">
        <f t="shared" si="354"/>
        <v>woodfields solar</v>
      </c>
      <c r="G18616">
        <v>63552</v>
      </c>
      <c r="H18616" s="2" t="s">
        <v>23843</v>
      </c>
      <c r="I18616">
        <v>63276</v>
      </c>
      <c r="J18616" t="s">
        <v>23844</v>
      </c>
      <c r="K18616" t="s">
        <v>23341</v>
      </c>
    </row>
    <row r="18617" spans="1:11" ht="15" customHeight="1" x14ac:dyDescent="0.2">
      <c r="A18617">
        <f>IF(IFERROR((MATCH(G18617,$G$1:$G$17718,0)),0),INDEX($A$1:$A$17718,MATCH(G18617,$G$1:$G$17718,0)),MAX($A$2:$A18616)+1)</f>
        <v>14377</v>
      </c>
      <c r="B18617" t="e">
        <f t="shared" si="355"/>
        <v>#N/A</v>
      </c>
      <c r="C18617" t="str">
        <f t="shared" si="354"/>
        <v>ism solar dighton 2, llc csg</v>
      </c>
      <c r="G18617">
        <v>63562</v>
      </c>
      <c r="H18617" s="2" t="s">
        <v>23845</v>
      </c>
      <c r="I18617">
        <v>63281</v>
      </c>
      <c r="J18617" t="s">
        <v>23558</v>
      </c>
      <c r="K18617" t="s">
        <v>23341</v>
      </c>
    </row>
    <row r="18618" spans="1:11" ht="15" customHeight="1" x14ac:dyDescent="0.2">
      <c r="A18618">
        <f>IF(IFERROR((MATCH(G18618,$G$1:$G$17718,0)),0),INDEX($A$1:$A$17718,MATCH(G18618,$G$1:$G$17718,0)),MAX($A$2:$A18617)+1)</f>
        <v>14378</v>
      </c>
      <c r="B18618" t="e">
        <f t="shared" si="355"/>
        <v>#N/A</v>
      </c>
      <c r="C18618" t="str">
        <f t="shared" si="354"/>
        <v>incom solar, llc csg</v>
      </c>
      <c r="G18618">
        <v>63563</v>
      </c>
      <c r="H18618" s="2" t="s">
        <v>23846</v>
      </c>
      <c r="I18618">
        <v>63281</v>
      </c>
      <c r="J18618" t="s">
        <v>23558</v>
      </c>
      <c r="K18618" t="s">
        <v>23341</v>
      </c>
    </row>
    <row r="18619" spans="1:11" ht="15" customHeight="1" x14ac:dyDescent="0.2">
      <c r="A18619">
        <f>IF(IFERROR((MATCH(G18619,$G$1:$G$17718,0)),0),INDEX($A$1:$A$17718,MATCH(G18619,$G$1:$G$17718,0)),MAX($A$2:$A18618)+1)</f>
        <v>14379</v>
      </c>
      <c r="B18619" t="e">
        <f t="shared" si="355"/>
        <v>#N/A</v>
      </c>
      <c r="C18619" t="str">
        <f t="shared" si="354"/>
        <v>palombo solar, llc csg</v>
      </c>
      <c r="G18619">
        <v>63588</v>
      </c>
      <c r="H18619" s="2" t="s">
        <v>23847</v>
      </c>
      <c r="I18619">
        <v>63281</v>
      </c>
      <c r="J18619" t="s">
        <v>23558</v>
      </c>
      <c r="K18619" t="s">
        <v>23341</v>
      </c>
    </row>
    <row r="18620" spans="1:11" ht="15" customHeight="1" x14ac:dyDescent="0.2">
      <c r="A18620">
        <f>IF(IFERROR((MATCH(G18620,$G$1:$G$17718,0)),0),INDEX($A$1:$A$17718,MATCH(G18620,$G$1:$G$17718,0)),MAX($A$2:$A18619)+1)</f>
        <v>14380</v>
      </c>
      <c r="B18620" t="e">
        <f t="shared" si="355"/>
        <v>#N/A</v>
      </c>
      <c r="C18620" t="str">
        <f t="shared" si="354"/>
        <v>att north watney</v>
      </c>
      <c r="G18620">
        <v>63605</v>
      </c>
      <c r="H18620" s="2" t="s">
        <v>23848</v>
      </c>
      <c r="I18620">
        <v>57128</v>
      </c>
      <c r="J18620" t="s">
        <v>21623</v>
      </c>
      <c r="K18620" t="s">
        <v>23341</v>
      </c>
    </row>
    <row r="18621" spans="1:11" ht="15" customHeight="1" x14ac:dyDescent="0.2">
      <c r="A18621">
        <f>IF(IFERROR((MATCH(G18621,$G$1:$G$17718,0)),0),INDEX($A$1:$A$17718,MATCH(G18621,$G$1:$G$17718,0)),MAX($A$2:$A18620)+1)</f>
        <v>14381</v>
      </c>
      <c r="B18621" t="e">
        <f t="shared" si="355"/>
        <v>#N/A</v>
      </c>
      <c r="C18621" t="str">
        <f t="shared" si="354"/>
        <v>downey</v>
      </c>
      <c r="G18621">
        <v>63613</v>
      </c>
      <c r="H18621" s="2" t="s">
        <v>23849</v>
      </c>
      <c r="I18621">
        <v>61344</v>
      </c>
      <c r="J18621" t="s">
        <v>23594</v>
      </c>
      <c r="K18621" t="s">
        <v>23341</v>
      </c>
    </row>
    <row r="18622" spans="1:11" ht="15" customHeight="1" x14ac:dyDescent="0.2">
      <c r="A18622">
        <f>IF(IFERROR((MATCH(G18622,$G$1:$G$17718,0)),0),INDEX($A$1:$A$17718,MATCH(G18622,$G$1:$G$17718,0)),MAX($A$2:$A18621)+1)</f>
        <v>14382</v>
      </c>
      <c r="B18622" t="e">
        <f t="shared" si="355"/>
        <v>#N/A</v>
      </c>
      <c r="C18622" t="str">
        <f t="shared" si="354"/>
        <v>uss solar brick</v>
      </c>
      <c r="G18622">
        <v>63618</v>
      </c>
      <c r="H18622" s="2" t="s">
        <v>23850</v>
      </c>
      <c r="I18622">
        <v>63326</v>
      </c>
      <c r="J18622" t="s">
        <v>23850</v>
      </c>
      <c r="K18622" t="s">
        <v>23341</v>
      </c>
    </row>
    <row r="18623" spans="1:11" ht="15" customHeight="1" x14ac:dyDescent="0.2">
      <c r="A18623">
        <f>IF(IFERROR((MATCH(G18623,$G$1:$G$17718,0)),0),INDEX($A$1:$A$17718,MATCH(G18623,$G$1:$G$17718,0)),MAX($A$2:$A18622)+1)</f>
        <v>14383</v>
      </c>
      <c r="B18623" t="e">
        <f t="shared" si="355"/>
        <v>#N/A</v>
      </c>
      <c r="C18623" t="str">
        <f t="shared" si="354"/>
        <v>uss goodrich solar</v>
      </c>
      <c r="G18623">
        <v>63620</v>
      </c>
      <c r="H18623" s="2" t="s">
        <v>23851</v>
      </c>
      <c r="I18623">
        <v>63328</v>
      </c>
      <c r="J18623" t="s">
        <v>23851</v>
      </c>
      <c r="K18623" t="s">
        <v>23341</v>
      </c>
    </row>
    <row r="18624" spans="1:11" ht="15" customHeight="1" x14ac:dyDescent="0.2">
      <c r="A18624">
        <f>IF(IFERROR((MATCH(G18624,$G$1:$G$17718,0)),0),INDEX($A$1:$A$17718,MATCH(G18624,$G$1:$G$17718,0)),MAX($A$2:$A18623)+1)</f>
        <v>14384</v>
      </c>
      <c r="B18624" t="e">
        <f t="shared" si="355"/>
        <v>#N/A</v>
      </c>
      <c r="C18624" t="str">
        <f t="shared" si="354"/>
        <v>uss sycamore solar</v>
      </c>
      <c r="G18624">
        <v>63621</v>
      </c>
      <c r="H18624" s="2" t="s">
        <v>23852</v>
      </c>
      <c r="I18624">
        <v>63329</v>
      </c>
      <c r="J18624" t="s">
        <v>23852</v>
      </c>
      <c r="K18624" t="s">
        <v>23341</v>
      </c>
    </row>
    <row r="18625" spans="1:11" ht="15" customHeight="1" x14ac:dyDescent="0.2">
      <c r="A18625">
        <f>IF(IFERROR((MATCH(G18625,$G$1:$G$17718,0)),0),INDEX($A$1:$A$17718,MATCH(G18625,$G$1:$G$17718,0)),MAX($A$2:$A18624)+1)</f>
        <v>14385</v>
      </c>
      <c r="B18625" t="e">
        <f t="shared" si="355"/>
        <v>#N/A</v>
      </c>
      <c r="C18625" t="str">
        <f t="shared" si="354"/>
        <v>one patriot</v>
      </c>
      <c r="G18625">
        <v>63637</v>
      </c>
      <c r="H18625" s="2" t="s">
        <v>23853</v>
      </c>
      <c r="I18625">
        <v>57128</v>
      </c>
      <c r="J18625" t="s">
        <v>21623</v>
      </c>
      <c r="K18625" t="s">
        <v>23341</v>
      </c>
    </row>
    <row r="18626" spans="1:11" ht="15" customHeight="1" x14ac:dyDescent="0.2">
      <c r="A18626">
        <f>IF(IFERROR((MATCH(G18626,$G$1:$G$17718,0)),0),INDEX($A$1:$A$17718,MATCH(G18626,$G$1:$G$17718,0)),MAX($A$2:$A18625)+1)</f>
        <v>14386</v>
      </c>
      <c r="B18626" t="e">
        <f t="shared" si="355"/>
        <v>#N/A</v>
      </c>
      <c r="C18626" t="str">
        <f t="shared" ref="C18626:C18689" si="356">IF(H18626="",F18626,H18626)</f>
        <v>ced peoria solar</v>
      </c>
      <c r="G18626">
        <v>63656</v>
      </c>
      <c r="H18626" s="2" t="s">
        <v>23854</v>
      </c>
      <c r="I18626">
        <v>56769</v>
      </c>
      <c r="J18626" t="s">
        <v>20683</v>
      </c>
      <c r="K18626" t="s">
        <v>23341</v>
      </c>
    </row>
    <row r="18627" spans="1:11" ht="15" customHeight="1" x14ac:dyDescent="0.2">
      <c r="A18627">
        <f>IF(IFERROR((MATCH(G18627,$G$1:$G$17718,0)),0),INDEX($A$1:$A$17718,MATCH(G18627,$G$1:$G$17718,0)),MAX($A$2:$A18626)+1)</f>
        <v>14387</v>
      </c>
      <c r="B18627" t="e">
        <f t="shared" si="355"/>
        <v>#N/A</v>
      </c>
      <c r="C18627" t="str">
        <f t="shared" si="356"/>
        <v>bowden solar llc</v>
      </c>
      <c r="G18627">
        <v>63659</v>
      </c>
      <c r="H18627" s="2" t="s">
        <v>23855</v>
      </c>
      <c r="I18627">
        <v>63368</v>
      </c>
      <c r="J18627" t="s">
        <v>23856</v>
      </c>
      <c r="K18627" t="s">
        <v>23341</v>
      </c>
    </row>
    <row r="18628" spans="1:11" ht="15" customHeight="1" x14ac:dyDescent="0.2">
      <c r="A18628">
        <f>IF(IFERROR((MATCH(G18628,$G$1:$G$17718,0)),0),INDEX($A$1:$A$17718,MATCH(G18628,$G$1:$G$17718,0)),MAX($A$2:$A18627)+1)</f>
        <v>14388</v>
      </c>
      <c r="B18628" t="e">
        <f t="shared" si="355"/>
        <v>#N/A</v>
      </c>
      <c r="C18628" t="str">
        <f t="shared" si="356"/>
        <v>msap 13</v>
      </c>
      <c r="G18628">
        <v>63675</v>
      </c>
      <c r="H18628" s="2" t="s">
        <v>23857</v>
      </c>
      <c r="I18628">
        <v>63394</v>
      </c>
      <c r="J18628" t="s">
        <v>23858</v>
      </c>
      <c r="K18628" t="s">
        <v>23341</v>
      </c>
    </row>
    <row r="18629" spans="1:11" ht="15" customHeight="1" x14ac:dyDescent="0.2">
      <c r="A18629">
        <f>IF(IFERROR((MATCH(G18629,$G$1:$G$17718,0)),0),INDEX($A$1:$A$17718,MATCH(G18629,$G$1:$G$17718,0)),MAX($A$2:$A18628)+1)</f>
        <v>14389</v>
      </c>
      <c r="B18629" t="e">
        <f t="shared" si="355"/>
        <v>#N/A</v>
      </c>
      <c r="C18629" t="str">
        <f t="shared" si="356"/>
        <v>pg solar, llc</v>
      </c>
      <c r="G18629">
        <v>63692</v>
      </c>
      <c r="H18629" s="2" t="s">
        <v>23859</v>
      </c>
      <c r="I18629">
        <v>63405</v>
      </c>
      <c r="J18629" t="s">
        <v>23859</v>
      </c>
      <c r="K18629" t="s">
        <v>23341</v>
      </c>
    </row>
    <row r="18630" spans="1:11" ht="15" customHeight="1" x14ac:dyDescent="0.2">
      <c r="A18630">
        <f>IF(IFERROR((MATCH(G18630,$G$1:$G$17718,0)),0),INDEX($A$1:$A$17718,MATCH(G18630,$G$1:$G$17718,0)),MAX($A$2:$A18629)+1)</f>
        <v>14390</v>
      </c>
      <c r="B18630" t="e">
        <f t="shared" si="355"/>
        <v>#N/A</v>
      </c>
      <c r="C18630" t="str">
        <f t="shared" si="356"/>
        <v>freight line solar, llc</v>
      </c>
      <c r="G18630">
        <v>63693</v>
      </c>
      <c r="H18630" s="2" t="s">
        <v>23860</v>
      </c>
      <c r="I18630">
        <v>63406</v>
      </c>
      <c r="J18630" t="s">
        <v>23860</v>
      </c>
      <c r="K18630" t="s">
        <v>23341</v>
      </c>
    </row>
    <row r="18631" spans="1:11" ht="15" customHeight="1" x14ac:dyDescent="0.2">
      <c r="A18631">
        <f>IF(IFERROR((MATCH(G18631,$G$1:$G$17718,0)),0),INDEX($A$1:$A$17718,MATCH(G18631,$G$1:$G$17718,0)),MAX($A$2:$A18630)+1)</f>
        <v>14391</v>
      </c>
      <c r="B18631" t="e">
        <f t="shared" si="355"/>
        <v>#N/A</v>
      </c>
      <c r="C18631" t="str">
        <f t="shared" si="356"/>
        <v>holly swamp solar, llc</v>
      </c>
      <c r="G18631">
        <v>63695</v>
      </c>
      <c r="H18631" s="2" t="s">
        <v>23861</v>
      </c>
      <c r="I18631">
        <v>63408</v>
      </c>
      <c r="J18631" t="s">
        <v>23861</v>
      </c>
      <c r="K18631" t="s">
        <v>23341</v>
      </c>
    </row>
    <row r="18632" spans="1:11" ht="15" customHeight="1" x14ac:dyDescent="0.2">
      <c r="A18632">
        <f>IF(IFERROR((MATCH(G18632,$G$1:$G$17718,0)),0),INDEX($A$1:$A$17718,MATCH(G18632,$G$1:$G$17718,0)),MAX($A$2:$A18631)+1)</f>
        <v>14392</v>
      </c>
      <c r="B18632" t="e">
        <f t="shared" si="355"/>
        <v>#N/A</v>
      </c>
      <c r="C18632" t="str">
        <f t="shared" si="356"/>
        <v>eqx003 secaucus rd fuel cell</v>
      </c>
      <c r="G18632">
        <v>63703</v>
      </c>
      <c r="H18632" s="2" t="s">
        <v>23862</v>
      </c>
      <c r="I18632">
        <v>62150</v>
      </c>
      <c r="J18632" t="s">
        <v>23257</v>
      </c>
      <c r="K18632" t="s">
        <v>23341</v>
      </c>
    </row>
    <row r="18633" spans="1:11" ht="15" customHeight="1" x14ac:dyDescent="0.2">
      <c r="A18633">
        <f>IF(IFERROR((MATCH(G18633,$G$1:$G$17718,0)),0),INDEX($A$1:$A$17718,MATCH(G18633,$G$1:$G$17718,0)),MAX($A$2:$A18632)+1)</f>
        <v>14393</v>
      </c>
      <c r="B18633" t="e">
        <f t="shared" si="355"/>
        <v>#N/A</v>
      </c>
      <c r="C18633" t="str">
        <f t="shared" si="356"/>
        <v>ksr028 merced fuel cell</v>
      </c>
      <c r="G18633">
        <v>63712</v>
      </c>
      <c r="H18633" s="2" t="s">
        <v>23863</v>
      </c>
      <c r="I18633">
        <v>62150</v>
      </c>
      <c r="J18633" t="s">
        <v>23257</v>
      </c>
      <c r="K18633" t="s">
        <v>23341</v>
      </c>
    </row>
    <row r="18634" spans="1:11" ht="15" customHeight="1" x14ac:dyDescent="0.2">
      <c r="A18634">
        <f>IF(IFERROR((MATCH(G18634,$G$1:$G$17718,0)),0),INDEX($A$1:$A$17718,MATCH(G18634,$G$1:$G$17718,0)),MAX($A$2:$A18633)+1)</f>
        <v>14394</v>
      </c>
      <c r="B18634" t="e">
        <f t="shared" si="355"/>
        <v>#N/A</v>
      </c>
      <c r="C18634" t="str">
        <f t="shared" si="356"/>
        <v>augusta solar</v>
      </c>
      <c r="G18634">
        <v>63720</v>
      </c>
      <c r="H18634" s="2" t="s">
        <v>23864</v>
      </c>
      <c r="I18634">
        <v>63419</v>
      </c>
      <c r="J18634" t="s">
        <v>23865</v>
      </c>
      <c r="K18634" t="s">
        <v>23341</v>
      </c>
    </row>
    <row r="18635" spans="1:11" ht="15" customHeight="1" x14ac:dyDescent="0.2">
      <c r="A18635">
        <f>IF(IFERROR((MATCH(G18635,$G$1:$G$17718,0)),0),INDEX($A$1:$A$17718,MATCH(G18635,$G$1:$G$17718,0)),MAX($A$2:$A18634)+1)</f>
        <v>14395</v>
      </c>
      <c r="B18635" t="e">
        <f t="shared" si="355"/>
        <v>#N/A</v>
      </c>
      <c r="C18635" t="str">
        <f t="shared" si="356"/>
        <v>fogarty</v>
      </c>
      <c r="G18635">
        <v>63747</v>
      </c>
      <c r="H18635" s="2" t="s">
        <v>23866</v>
      </c>
      <c r="I18635">
        <v>63441</v>
      </c>
      <c r="J18635" t="s">
        <v>23867</v>
      </c>
      <c r="K18635" t="s">
        <v>23341</v>
      </c>
    </row>
    <row r="18636" spans="1:11" ht="15" customHeight="1" x14ac:dyDescent="0.2">
      <c r="A18636">
        <f>IF(IFERROR((MATCH(G18636,$G$1:$G$17718,0)),0),INDEX($A$1:$A$17718,MATCH(G18636,$G$1:$G$17718,0)),MAX($A$2:$A18635)+1)</f>
        <v>14396</v>
      </c>
      <c r="B18636" t="e">
        <f t="shared" si="355"/>
        <v>#N/A</v>
      </c>
      <c r="C18636" t="str">
        <f t="shared" si="356"/>
        <v>mount hope west</v>
      </c>
      <c r="G18636">
        <v>63748</v>
      </c>
      <c r="H18636" s="2" t="s">
        <v>23868</v>
      </c>
      <c r="I18636">
        <v>63442</v>
      </c>
      <c r="J18636" t="s">
        <v>23869</v>
      </c>
      <c r="K18636" t="s">
        <v>23341</v>
      </c>
    </row>
    <row r="18637" spans="1:11" ht="15" customHeight="1" x14ac:dyDescent="0.2">
      <c r="A18637">
        <f>IF(IFERROR((MATCH(G18637,$G$1:$G$17718,0)),0),INDEX($A$1:$A$17718,MATCH(G18637,$G$1:$G$17718,0)),MAX($A$2:$A18636)+1)</f>
        <v>14397</v>
      </c>
      <c r="B18637" t="e">
        <f t="shared" si="355"/>
        <v>#N/A</v>
      </c>
      <c r="C18637" t="str">
        <f t="shared" si="356"/>
        <v>bluestone</v>
      </c>
      <c r="G18637">
        <v>63750</v>
      </c>
      <c r="H18637" s="2" t="s">
        <v>23870</v>
      </c>
      <c r="I18637">
        <v>63444</v>
      </c>
      <c r="J18637" t="s">
        <v>23871</v>
      </c>
      <c r="K18637" t="s">
        <v>23341</v>
      </c>
    </row>
    <row r="18638" spans="1:11" ht="15" customHeight="1" x14ac:dyDescent="0.2">
      <c r="A18638">
        <f>IF(IFERROR((MATCH(G18638,$G$1:$G$17718,0)),0),INDEX($A$1:$A$17718,MATCH(G18638,$G$1:$G$17718,0)),MAX($A$2:$A18637)+1)</f>
        <v>14398</v>
      </c>
      <c r="B18638" t="e">
        <f t="shared" si="355"/>
        <v>#N/A</v>
      </c>
      <c r="C18638" t="str">
        <f t="shared" si="356"/>
        <v>underhill</v>
      </c>
      <c r="G18638">
        <v>63751</v>
      </c>
      <c r="H18638" s="2" t="s">
        <v>23872</v>
      </c>
      <c r="I18638">
        <v>63445</v>
      </c>
      <c r="J18638" t="s">
        <v>23873</v>
      </c>
      <c r="K18638" t="s">
        <v>23341</v>
      </c>
    </row>
    <row r="18639" spans="1:11" ht="15" customHeight="1" x14ac:dyDescent="0.2">
      <c r="A18639">
        <f>IF(IFERROR((MATCH(G18639,$G$1:$G$17718,0)),0),INDEX($A$1:$A$17718,MATCH(G18639,$G$1:$G$17718,0)),MAX($A$2:$A18638)+1)</f>
        <v>14399</v>
      </c>
      <c r="B18639" t="e">
        <f t="shared" si="355"/>
        <v>#N/A</v>
      </c>
      <c r="C18639" t="str">
        <f t="shared" si="356"/>
        <v>grabinski</v>
      </c>
      <c r="G18639">
        <v>63752</v>
      </c>
      <c r="H18639" s="2" t="s">
        <v>23874</v>
      </c>
      <c r="I18639">
        <v>63446</v>
      </c>
      <c r="J18639" t="s">
        <v>23875</v>
      </c>
      <c r="K18639" t="s">
        <v>23341</v>
      </c>
    </row>
    <row r="18640" spans="1:11" ht="15" customHeight="1" x14ac:dyDescent="0.2">
      <c r="A18640">
        <f>IF(IFERROR((MATCH(G18640,$G$1:$G$17718,0)),0),INDEX($A$1:$A$17718,MATCH(G18640,$G$1:$G$17718,0)),MAX($A$2:$A18639)+1)</f>
        <v>14400</v>
      </c>
      <c r="B18640" t="e">
        <f t="shared" si="355"/>
        <v>#N/A</v>
      </c>
      <c r="C18640" t="str">
        <f t="shared" si="356"/>
        <v>ballenger road solar a</v>
      </c>
      <c r="G18640">
        <v>63759</v>
      </c>
      <c r="H18640" s="2" t="s">
        <v>23876</v>
      </c>
      <c r="I18640">
        <v>63449</v>
      </c>
      <c r="J18640" t="s">
        <v>23877</v>
      </c>
      <c r="K18640" t="s">
        <v>23341</v>
      </c>
    </row>
    <row r="18641" spans="1:11" ht="15" customHeight="1" x14ac:dyDescent="0.2">
      <c r="A18641">
        <f>IF(IFERROR((MATCH(G18641,$G$1:$G$17718,0)),0),INDEX($A$1:$A$17718,MATCH(G18641,$G$1:$G$17718,0)),MAX($A$2:$A18640)+1)</f>
        <v>14401</v>
      </c>
      <c r="B18641" t="e">
        <f t="shared" si="355"/>
        <v>#N/A</v>
      </c>
      <c r="C18641" t="str">
        <f t="shared" si="356"/>
        <v>white horse solar a</v>
      </c>
      <c r="G18641">
        <v>63760</v>
      </c>
      <c r="H18641" s="2" t="s">
        <v>23878</v>
      </c>
      <c r="I18641">
        <v>63449</v>
      </c>
      <c r="J18641" t="s">
        <v>23877</v>
      </c>
      <c r="K18641" t="s">
        <v>23341</v>
      </c>
    </row>
    <row r="18642" spans="1:11" ht="15" customHeight="1" x14ac:dyDescent="0.2">
      <c r="A18642">
        <f>IF(IFERROR((MATCH(G18642,$G$1:$G$17718,0)),0),INDEX($A$1:$A$17718,MATCH(G18642,$G$1:$G$17718,0)),MAX($A$2:$A18641)+1)</f>
        <v>14402</v>
      </c>
      <c r="B18642" t="e">
        <f t="shared" si="355"/>
        <v>#N/A</v>
      </c>
      <c r="C18642" t="str">
        <f t="shared" si="356"/>
        <v>soscol ferry solar</v>
      </c>
      <c r="G18642">
        <v>63761</v>
      </c>
      <c r="H18642" s="2" t="s">
        <v>23879</v>
      </c>
      <c r="I18642">
        <v>63449</v>
      </c>
      <c r="J18642" t="s">
        <v>23877</v>
      </c>
      <c r="K18642" t="s">
        <v>23341</v>
      </c>
    </row>
    <row r="18643" spans="1:11" ht="15" customHeight="1" x14ac:dyDescent="0.2">
      <c r="A18643">
        <f>IF(IFERROR((MATCH(G18643,$G$1:$G$17718,0)),0),INDEX($A$1:$A$17718,MATCH(G18643,$G$1:$G$17718,0)),MAX($A$2:$A18642)+1)</f>
        <v>14403</v>
      </c>
      <c r="B18643" t="e">
        <f t="shared" si="355"/>
        <v>#N/A</v>
      </c>
      <c r="C18643" t="str">
        <f t="shared" si="356"/>
        <v>ny- csg- johnstown 2</v>
      </c>
      <c r="G18643">
        <v>63780</v>
      </c>
      <c r="H18643" s="2" t="s">
        <v>23880</v>
      </c>
      <c r="I18643">
        <v>63461</v>
      </c>
      <c r="J18643" t="s">
        <v>23880</v>
      </c>
      <c r="K18643" t="s">
        <v>23341</v>
      </c>
    </row>
    <row r="18644" spans="1:11" ht="15" customHeight="1" x14ac:dyDescent="0.2">
      <c r="A18644">
        <f>IF(IFERROR((MATCH(G18644,$G$1:$G$17718,0)),0),INDEX($A$1:$A$17718,MATCH(G18644,$G$1:$G$17718,0)),MAX($A$2:$A18643)+1)</f>
        <v>14404</v>
      </c>
      <c r="B18644" t="e">
        <f t="shared" si="355"/>
        <v>#N/A</v>
      </c>
      <c r="C18644" t="str">
        <f t="shared" si="356"/>
        <v>ny- csg- livingston 4</v>
      </c>
      <c r="G18644">
        <v>63781</v>
      </c>
      <c r="H18644" s="2" t="s">
        <v>23881</v>
      </c>
      <c r="I18644">
        <v>63462</v>
      </c>
      <c r="J18644" t="s">
        <v>23881</v>
      </c>
      <c r="K18644" t="s">
        <v>23341</v>
      </c>
    </row>
    <row r="18645" spans="1:11" ht="15" customHeight="1" x14ac:dyDescent="0.2">
      <c r="A18645">
        <f>IF(IFERROR((MATCH(G18645,$G$1:$G$17718,0)),0),INDEX($A$1:$A$17718,MATCH(G18645,$G$1:$G$17718,0)),MAX($A$2:$A18644)+1)</f>
        <v>14405</v>
      </c>
      <c r="B18645" t="e">
        <f t="shared" si="355"/>
        <v>#N/A</v>
      </c>
      <c r="C18645" t="str">
        <f t="shared" si="356"/>
        <v>illinois pv fulton 1 csg</v>
      </c>
      <c r="G18645">
        <v>63790</v>
      </c>
      <c r="H18645" s="2" t="s">
        <v>23882</v>
      </c>
      <c r="I18645">
        <v>63470</v>
      </c>
      <c r="J18645" t="s">
        <v>23883</v>
      </c>
      <c r="K18645" t="s">
        <v>23341</v>
      </c>
    </row>
    <row r="18646" spans="1:11" ht="15" customHeight="1" x14ac:dyDescent="0.2">
      <c r="A18646">
        <f>IF(IFERROR((MATCH(G18646,$G$1:$G$17718,0)),0),INDEX($A$1:$A$17718,MATCH(G18646,$G$1:$G$17718,0)),MAX($A$2:$A18645)+1)</f>
        <v>14406</v>
      </c>
      <c r="B18646" t="e">
        <f t="shared" si="355"/>
        <v>#N/A</v>
      </c>
      <c r="C18646" t="str">
        <f t="shared" si="356"/>
        <v>ny - csg - ellsworth ii</v>
      </c>
      <c r="G18646">
        <v>63800</v>
      </c>
      <c r="H18646" s="2" t="s">
        <v>23884</v>
      </c>
      <c r="I18646">
        <v>62856</v>
      </c>
      <c r="J18646" t="s">
        <v>23685</v>
      </c>
      <c r="K18646" t="s">
        <v>23341</v>
      </c>
    </row>
    <row r="18647" spans="1:11" ht="15" customHeight="1" x14ac:dyDescent="0.2">
      <c r="A18647">
        <f>IF(IFERROR((MATCH(G18647,$G$1:$G$17718,0)),0),INDEX($A$1:$A$17718,MATCH(G18647,$G$1:$G$17718,0)),MAX($A$2:$A18646)+1)</f>
        <v>14407</v>
      </c>
      <c r="B18647" t="e">
        <f t="shared" si="355"/>
        <v>#N/A</v>
      </c>
      <c r="C18647" t="str">
        <f t="shared" si="356"/>
        <v>ced beecher sun solar</v>
      </c>
      <c r="G18647">
        <v>63823</v>
      </c>
      <c r="H18647" s="2" t="s">
        <v>23885</v>
      </c>
      <c r="I18647">
        <v>56769</v>
      </c>
      <c r="J18647" t="s">
        <v>20683</v>
      </c>
      <c r="K18647" t="s">
        <v>23341</v>
      </c>
    </row>
    <row r="18648" spans="1:11" ht="15" customHeight="1" x14ac:dyDescent="0.2">
      <c r="A18648">
        <f>IF(IFERROR((MATCH(G18648,$G$1:$G$17718,0)),0),INDEX($A$1:$A$17718,MATCH(G18648,$G$1:$G$17718,0)),MAX($A$2:$A18647)+1)</f>
        <v>14408</v>
      </c>
      <c r="B18648" t="e">
        <f t="shared" si="355"/>
        <v>#N/A</v>
      </c>
      <c r="C18648" t="str">
        <f t="shared" si="356"/>
        <v>ced hilltop solar</v>
      </c>
      <c r="G18648">
        <v>63824</v>
      </c>
      <c r="H18648" s="2" t="s">
        <v>23886</v>
      </c>
      <c r="I18648">
        <v>56769</v>
      </c>
      <c r="J18648" t="s">
        <v>20683</v>
      </c>
      <c r="K18648" t="s">
        <v>23341</v>
      </c>
    </row>
    <row r="18649" spans="1:11" ht="15" customHeight="1" x14ac:dyDescent="0.2">
      <c r="A18649">
        <f>IF(IFERROR((MATCH(G18649,$G$1:$G$17718,0)),0),INDEX($A$1:$A$17718,MATCH(G18649,$G$1:$G$17718,0)),MAX($A$2:$A18648)+1)</f>
        <v>14409</v>
      </c>
      <c r="B18649" t="e">
        <f t="shared" si="355"/>
        <v>#N/A</v>
      </c>
      <c r="C18649" t="str">
        <f t="shared" si="356"/>
        <v>medusa ny 1</v>
      </c>
      <c r="G18649">
        <v>63854</v>
      </c>
      <c r="H18649" s="2" t="s">
        <v>23887</v>
      </c>
      <c r="I18649">
        <v>63529</v>
      </c>
      <c r="J18649" t="s">
        <v>23888</v>
      </c>
      <c r="K18649" t="s">
        <v>23341</v>
      </c>
    </row>
    <row r="18650" spans="1:11" ht="15" customHeight="1" x14ac:dyDescent="0.2">
      <c r="A18650">
        <f>IF(IFERROR((MATCH(G18650,$G$1:$G$17718,0)),0),INDEX($A$1:$A$17718,MATCH(G18650,$G$1:$G$17718,0)),MAX($A$2:$A18649)+1)</f>
        <v>14410</v>
      </c>
      <c r="B18650" t="e">
        <f t="shared" si="355"/>
        <v>#N/A</v>
      </c>
      <c r="C18650" t="str">
        <f t="shared" si="356"/>
        <v>walden ny 1</v>
      </c>
      <c r="G18650">
        <v>63855</v>
      </c>
      <c r="H18650" s="2" t="s">
        <v>23889</v>
      </c>
      <c r="I18650">
        <v>63532</v>
      </c>
      <c r="J18650" t="s">
        <v>23890</v>
      </c>
      <c r="K18650" t="s">
        <v>23341</v>
      </c>
    </row>
    <row r="18651" spans="1:11" ht="15" customHeight="1" x14ac:dyDescent="0.2">
      <c r="A18651">
        <f>IF(IFERROR((MATCH(G18651,$G$1:$G$17718,0)),0),INDEX($A$1:$A$17718,MATCH(G18651,$G$1:$G$17718,0)),MAX($A$2:$A18650)+1)</f>
        <v>14411</v>
      </c>
      <c r="B18651" t="e">
        <f t="shared" si="355"/>
        <v>#N/A</v>
      </c>
      <c r="C18651" t="str">
        <f t="shared" si="356"/>
        <v>westtown ny 2</v>
      </c>
      <c r="G18651">
        <v>63856</v>
      </c>
      <c r="H18651" s="2" t="s">
        <v>23891</v>
      </c>
      <c r="I18651">
        <v>63533</v>
      </c>
      <c r="J18651" t="s">
        <v>23892</v>
      </c>
      <c r="K18651" t="s">
        <v>23341</v>
      </c>
    </row>
    <row r="18652" spans="1:11" ht="15" customHeight="1" x14ac:dyDescent="0.2">
      <c r="A18652">
        <f>IF(IFERROR((MATCH(G18652,$G$1:$G$17718,0)),0),INDEX($A$1:$A$17718,MATCH(G18652,$G$1:$G$17718,0)),MAX($A$2:$A18651)+1)</f>
        <v>14412</v>
      </c>
      <c r="B18652" t="e">
        <f t="shared" si="355"/>
        <v>#N/A</v>
      </c>
      <c r="C18652" t="str">
        <f t="shared" si="356"/>
        <v>middletown ny 1</v>
      </c>
      <c r="G18652">
        <v>63857</v>
      </c>
      <c r="H18652" s="2" t="s">
        <v>23893</v>
      </c>
      <c r="I18652">
        <v>63534</v>
      </c>
      <c r="J18652" t="s">
        <v>23894</v>
      </c>
      <c r="K18652" t="s">
        <v>23341</v>
      </c>
    </row>
    <row r="18653" spans="1:11" ht="15" customHeight="1" x14ac:dyDescent="0.2">
      <c r="A18653">
        <f>IF(IFERROR((MATCH(G18653,$G$1:$G$17718,0)),0),INDEX($A$1:$A$17718,MATCH(G18653,$G$1:$G$17718,0)),MAX($A$2:$A18652)+1)</f>
        <v>14413</v>
      </c>
      <c r="B18653" t="e">
        <f t="shared" si="355"/>
        <v>#N/A</v>
      </c>
      <c r="C18653" t="str">
        <f t="shared" si="356"/>
        <v>westerlo ny 1</v>
      </c>
      <c r="G18653">
        <v>63858</v>
      </c>
      <c r="H18653" s="2" t="s">
        <v>23895</v>
      </c>
      <c r="I18653">
        <v>63535</v>
      </c>
      <c r="J18653" t="s">
        <v>23896</v>
      </c>
      <c r="K18653" t="s">
        <v>23341</v>
      </c>
    </row>
    <row r="18654" spans="1:11" ht="15" customHeight="1" x14ac:dyDescent="0.2">
      <c r="A18654">
        <f>IF(IFERROR((MATCH(G18654,$G$1:$G$17718,0)),0),INDEX($A$1:$A$17718,MATCH(G18654,$G$1:$G$17718,0)),MAX($A$2:$A18653)+1)</f>
        <v>14414</v>
      </c>
      <c r="B18654" t="e">
        <f t="shared" si="355"/>
        <v>#N/A</v>
      </c>
      <c r="C18654" t="str">
        <f t="shared" si="356"/>
        <v>gspp gilman, llc</v>
      </c>
      <c r="G18654">
        <v>63368</v>
      </c>
      <c r="H18654" s="2" t="s">
        <v>23897</v>
      </c>
      <c r="I18654">
        <v>62719</v>
      </c>
      <c r="J18654" t="s">
        <v>23225</v>
      </c>
      <c r="K18654" t="s">
        <v>23341</v>
      </c>
    </row>
    <row r="18655" spans="1:11" ht="15" customHeight="1" x14ac:dyDescent="0.2">
      <c r="A18655">
        <f>IF(IFERROR((MATCH(G18655,$G$1:$G$17718,0)),0),INDEX($A$1:$A$17718,MATCH(G18655,$G$1:$G$17718,0)),MAX($A$2:$A18654)+1)</f>
        <v>14415</v>
      </c>
      <c r="B18655" t="e">
        <f t="shared" si="355"/>
        <v>#N/A</v>
      </c>
      <c r="C18655" t="str">
        <f t="shared" si="356"/>
        <v>mule creek state prison</v>
      </c>
      <c r="G18655">
        <v>63876</v>
      </c>
      <c r="H18655" s="2" t="s">
        <v>23898</v>
      </c>
      <c r="I18655">
        <v>58970</v>
      </c>
      <c r="J18655" t="s">
        <v>20665</v>
      </c>
      <c r="K18655" t="s">
        <v>23341</v>
      </c>
    </row>
    <row r="18656" spans="1:11" ht="15" customHeight="1" x14ac:dyDescent="0.2">
      <c r="A18656">
        <f>IF(IFERROR((MATCH(G18656,$G$1:$G$17718,0)),0),INDEX($A$1:$A$17718,MATCH(G18656,$G$1:$G$17718,0)),MAX($A$2:$A18655)+1)</f>
        <v>14416</v>
      </c>
      <c r="B18656" t="e">
        <f t="shared" si="355"/>
        <v>#N/A</v>
      </c>
      <c r="C18656" t="str">
        <f t="shared" si="356"/>
        <v>scccd - fresno community college</v>
      </c>
      <c r="G18656">
        <v>63068</v>
      </c>
      <c r="H18656" s="2" t="s">
        <v>23899</v>
      </c>
      <c r="I18656">
        <v>62856</v>
      </c>
      <c r="J18656" t="s">
        <v>23685</v>
      </c>
      <c r="K18656" t="s">
        <v>23341</v>
      </c>
    </row>
    <row r="18657" spans="1:11" ht="15" customHeight="1" x14ac:dyDescent="0.2">
      <c r="A18657">
        <f>IF(IFERROR((MATCH(G18657,$G$1:$G$17718,0)),0),INDEX($A$1:$A$17718,MATCH(G18657,$G$1:$G$17718,0)),MAX($A$2:$A18656)+1)</f>
        <v>14417</v>
      </c>
      <c r="B18657" t="e">
        <f t="shared" si="355"/>
        <v>#N/A</v>
      </c>
      <c r="C18657" t="str">
        <f t="shared" si="356"/>
        <v>uc santa cruz solar</v>
      </c>
      <c r="G18657">
        <v>63091</v>
      </c>
      <c r="H18657" s="2" t="s">
        <v>23900</v>
      </c>
      <c r="I18657">
        <v>62856</v>
      </c>
      <c r="J18657" t="s">
        <v>23685</v>
      </c>
      <c r="K18657" t="s">
        <v>23341</v>
      </c>
    </row>
    <row r="18658" spans="1:11" ht="15" customHeight="1" x14ac:dyDescent="0.2">
      <c r="A18658">
        <f>IF(IFERROR((MATCH(G18658,$G$1:$G$17718,0)),0),INDEX($A$1:$A$17718,MATCH(G18658,$G$1:$G$17718,0)),MAX($A$2:$A18657)+1)</f>
        <v>14418</v>
      </c>
      <c r="B18658" t="e">
        <f t="shared" si="355"/>
        <v>#N/A</v>
      </c>
      <c r="C18658" t="str">
        <f t="shared" si="356"/>
        <v>resource center</v>
      </c>
      <c r="G18658">
        <v>63094</v>
      </c>
      <c r="H18658" s="2" t="s">
        <v>23901</v>
      </c>
      <c r="I18658">
        <v>62897</v>
      </c>
      <c r="J18658" t="s">
        <v>23902</v>
      </c>
      <c r="K18658" t="s">
        <v>23341</v>
      </c>
    </row>
    <row r="18659" spans="1:11" ht="15" customHeight="1" x14ac:dyDescent="0.2">
      <c r="A18659">
        <f>IF(IFERROR((MATCH(G18659,$G$1:$G$17718,0)),0),INDEX($A$1:$A$17718,MATCH(G18659,$G$1:$G$17718,0)),MAX($A$2:$A18658)+1)</f>
        <v>14419</v>
      </c>
      <c r="B18659" t="e">
        <f t="shared" si="355"/>
        <v>#N/A</v>
      </c>
      <c r="C18659" t="str">
        <f t="shared" si="356"/>
        <v>rafael solar</v>
      </c>
      <c r="G18659">
        <v>63206</v>
      </c>
      <c r="H18659" s="2" t="s">
        <v>23903</v>
      </c>
      <c r="I18659">
        <v>62989</v>
      </c>
      <c r="J18659" t="s">
        <v>23904</v>
      </c>
      <c r="K18659" t="s">
        <v>23341</v>
      </c>
    </row>
    <row r="18660" spans="1:11" ht="15" customHeight="1" x14ac:dyDescent="0.2">
      <c r="A18660">
        <f>IF(IFERROR((MATCH(G18660,$G$1:$G$17718,0)),0),INDEX($A$1:$A$17718,MATCH(G18660,$G$1:$G$17718,0)),MAX($A$2:$A18659)+1)</f>
        <v>14420</v>
      </c>
      <c r="B18660" t="e">
        <f t="shared" si="355"/>
        <v>#N/A</v>
      </c>
      <c r="C18660" t="str">
        <f t="shared" si="356"/>
        <v>case creek solar</v>
      </c>
      <c r="G18660">
        <v>63207</v>
      </c>
      <c r="H18660" s="2" t="s">
        <v>23905</v>
      </c>
      <c r="I18660">
        <v>62990</v>
      </c>
      <c r="J18660" t="s">
        <v>23906</v>
      </c>
      <c r="K18660" t="s">
        <v>23341</v>
      </c>
    </row>
    <row r="18661" spans="1:11" ht="15" customHeight="1" x14ac:dyDescent="0.2">
      <c r="A18661">
        <f>IF(IFERROR((MATCH(G18661,$G$1:$G$17718,0)),0),INDEX($A$1:$A$17718,MATCH(G18661,$G$1:$G$17718,0)),MAX($A$2:$A18660)+1)</f>
        <v>14421</v>
      </c>
      <c r="B18661" t="e">
        <f t="shared" si="355"/>
        <v>#N/A</v>
      </c>
      <c r="C18661" t="str">
        <f t="shared" si="356"/>
        <v>kale patch solar</v>
      </c>
      <c r="G18661">
        <v>63208</v>
      </c>
      <c r="H18661" s="2" t="s">
        <v>23907</v>
      </c>
      <c r="I18661">
        <v>62991</v>
      </c>
      <c r="J18661" t="s">
        <v>23908</v>
      </c>
      <c r="K18661" t="s">
        <v>23341</v>
      </c>
    </row>
    <row r="18662" spans="1:11" ht="15" customHeight="1" x14ac:dyDescent="0.2">
      <c r="A18662">
        <f>IF(IFERROR((MATCH(G18662,$G$1:$G$17718,0)),0),INDEX($A$1:$A$17718,MATCH(G18662,$G$1:$G$17718,0)),MAX($A$2:$A18661)+1)</f>
        <v>14422</v>
      </c>
      <c r="B18662" t="e">
        <f t="shared" si="355"/>
        <v>#N/A</v>
      </c>
      <c r="C18662" t="str">
        <f t="shared" si="356"/>
        <v>battle creek solar</v>
      </c>
      <c r="G18662">
        <v>63212</v>
      </c>
      <c r="H18662" s="2" t="s">
        <v>23909</v>
      </c>
      <c r="I18662">
        <v>58135</v>
      </c>
      <c r="J18662" t="s">
        <v>21193</v>
      </c>
      <c r="K18662" t="s">
        <v>23341</v>
      </c>
    </row>
    <row r="18663" spans="1:11" ht="15" customHeight="1" x14ac:dyDescent="0.2">
      <c r="A18663">
        <f>IF(IFERROR((MATCH(G18663,$G$1:$G$17718,0)),0),INDEX($A$1:$A$17718,MATCH(G18663,$G$1:$G$17718,0)),MAX($A$2:$A18662)+1)</f>
        <v>14423</v>
      </c>
      <c r="B18663" t="e">
        <f t="shared" si="355"/>
        <v>#N/A</v>
      </c>
      <c r="C18663" t="str">
        <f t="shared" si="356"/>
        <v>deiter-steu</v>
      </c>
      <c r="G18663">
        <v>63226</v>
      </c>
      <c r="H18663" s="2" t="s">
        <v>23910</v>
      </c>
      <c r="I18663">
        <v>63004</v>
      </c>
      <c r="J18663" t="s">
        <v>23186</v>
      </c>
      <c r="K18663" t="s">
        <v>23341</v>
      </c>
    </row>
    <row r="18664" spans="1:11" ht="15" customHeight="1" x14ac:dyDescent="0.2">
      <c r="A18664">
        <f>IF(IFERROR((MATCH(G18664,$G$1:$G$17718,0)),0),INDEX($A$1:$A$17718,MATCH(G18664,$G$1:$G$17718,0)),MAX($A$2:$A18663)+1)</f>
        <v>14424</v>
      </c>
      <c r="B18664" t="e">
        <f t="shared" si="355"/>
        <v>#N/A</v>
      </c>
      <c r="C18664" t="str">
        <f t="shared" si="356"/>
        <v>manheim new jersey</v>
      </c>
      <c r="G18664">
        <v>63229</v>
      </c>
      <c r="H18664" s="2" t="s">
        <v>23911</v>
      </c>
      <c r="I18664">
        <v>62998</v>
      </c>
      <c r="J18664" t="s">
        <v>23912</v>
      </c>
      <c r="K18664" t="s">
        <v>23341</v>
      </c>
    </row>
    <row r="18665" spans="1:11" ht="15" customHeight="1" x14ac:dyDescent="0.2">
      <c r="A18665">
        <f>IF(IFERROR((MATCH(G18665,$G$1:$G$17718,0)),0),INDEX($A$1:$A$17718,MATCH(G18665,$G$1:$G$17718,0)),MAX($A$2:$A18664)+1)</f>
        <v>14425</v>
      </c>
      <c r="B18665" t="e">
        <f t="shared" si="355"/>
        <v>#N/A</v>
      </c>
      <c r="C18665" t="str">
        <f t="shared" si="356"/>
        <v>o'neill creek solar</v>
      </c>
      <c r="G18665">
        <v>63235</v>
      </c>
      <c r="H18665" s="2" t="s">
        <v>23913</v>
      </c>
      <c r="I18665">
        <v>62992</v>
      </c>
      <c r="J18665" t="s">
        <v>23914</v>
      </c>
      <c r="K18665" t="s">
        <v>23341</v>
      </c>
    </row>
    <row r="18666" spans="1:11" ht="15" customHeight="1" x14ac:dyDescent="0.2">
      <c r="A18666">
        <f>IF(IFERROR((MATCH(G18666,$G$1:$G$17718,0)),0),INDEX($A$1:$A$17718,MATCH(G18666,$G$1:$G$17718,0)),MAX($A$2:$A18665)+1)</f>
        <v>14426</v>
      </c>
      <c r="B18666" t="e">
        <f t="shared" si="355"/>
        <v>#N/A</v>
      </c>
      <c r="C18666" t="str">
        <f t="shared" si="356"/>
        <v>natick mall</v>
      </c>
      <c r="G18666">
        <v>63290</v>
      </c>
      <c r="H18666" s="2" t="s">
        <v>23915</v>
      </c>
      <c r="I18666">
        <v>63061</v>
      </c>
      <c r="J18666" t="s">
        <v>23915</v>
      </c>
      <c r="K18666" t="s">
        <v>23341</v>
      </c>
    </row>
    <row r="18667" spans="1:11" ht="15" customHeight="1" x14ac:dyDescent="0.2">
      <c r="A18667">
        <f>IF(IFERROR((MATCH(G18667,$G$1:$G$17718,0)),0),INDEX($A$1:$A$17718,MATCH(G18667,$G$1:$G$17718,0)),MAX($A$2:$A18666)+1)</f>
        <v>14427</v>
      </c>
      <c r="B18667" t="e">
        <f t="shared" si="355"/>
        <v>#N/A</v>
      </c>
      <c r="C18667" t="str">
        <f t="shared" si="356"/>
        <v>thomas creek solar</v>
      </c>
      <c r="G18667">
        <v>63443</v>
      </c>
      <c r="H18667" s="2" t="s">
        <v>23916</v>
      </c>
      <c r="I18667">
        <v>63185</v>
      </c>
      <c r="J18667" t="s">
        <v>23765</v>
      </c>
      <c r="K18667" t="s">
        <v>23341</v>
      </c>
    </row>
    <row r="18668" spans="1:11" ht="15" customHeight="1" x14ac:dyDescent="0.2">
      <c r="A18668">
        <f>IF(IFERROR((MATCH(G18668,$G$1:$G$17718,0)),0),INDEX($A$1:$A$17718,MATCH(G18668,$G$1:$G$17718,0)),MAX($A$2:$A18667)+1)</f>
        <v>14428</v>
      </c>
      <c r="B18668" t="e">
        <f t="shared" si="355"/>
        <v>#N/A</v>
      </c>
      <c r="C18668" t="str">
        <f t="shared" si="356"/>
        <v>st louis solar</v>
      </c>
      <c r="G18668">
        <v>63456</v>
      </c>
      <c r="H18668" s="2" t="s">
        <v>23917</v>
      </c>
      <c r="I18668">
        <v>63185</v>
      </c>
      <c r="J18668" t="s">
        <v>23765</v>
      </c>
      <c r="K18668" t="s">
        <v>23341</v>
      </c>
    </row>
    <row r="18669" spans="1:11" ht="15" customHeight="1" x14ac:dyDescent="0.2">
      <c r="A18669">
        <f>IF(IFERROR((MATCH(G18669,$G$1:$G$17718,0)),0),INDEX($A$1:$A$17718,MATCH(G18669,$G$1:$G$17718,0)),MAX($A$2:$A18668)+1)</f>
        <v>14429</v>
      </c>
      <c r="B18669" t="e">
        <f t="shared" si="355"/>
        <v>#N/A</v>
      </c>
      <c r="C18669" t="str">
        <f t="shared" si="356"/>
        <v>selective insurance</v>
      </c>
      <c r="G18669">
        <v>63459</v>
      </c>
      <c r="H18669" s="2" t="s">
        <v>23918</v>
      </c>
      <c r="I18669">
        <v>63203</v>
      </c>
      <c r="J18669" t="s">
        <v>23918</v>
      </c>
      <c r="K18669" t="s">
        <v>23341</v>
      </c>
    </row>
    <row r="18670" spans="1:11" ht="15" customHeight="1" x14ac:dyDescent="0.2">
      <c r="A18670">
        <f>IF(IFERROR((MATCH(G18670,$G$1:$G$17718,0)),0),INDEX($A$1:$A$17718,MATCH(G18670,$G$1:$G$17718,0)),MAX($A$2:$A18669)+1)</f>
        <v>14430</v>
      </c>
      <c r="B18670" t="e">
        <f t="shared" si="355"/>
        <v>#N/A</v>
      </c>
      <c r="C18670" t="str">
        <f t="shared" si="356"/>
        <v>pika solar</v>
      </c>
      <c r="G18670">
        <v>63462</v>
      </c>
      <c r="H18670" s="2" t="s">
        <v>23919</v>
      </c>
      <c r="I18670">
        <v>63202</v>
      </c>
      <c r="J18670" t="s">
        <v>23920</v>
      </c>
      <c r="K18670" t="s">
        <v>23341</v>
      </c>
    </row>
    <row r="18671" spans="1:11" ht="15" customHeight="1" x14ac:dyDescent="0.2">
      <c r="A18671">
        <f>IF(IFERROR((MATCH(G18671,$G$1:$G$17718,0)),0),INDEX($A$1:$A$17718,MATCH(G18671,$G$1:$G$17718,0)),MAX($A$2:$A18670)+1)</f>
        <v>14431</v>
      </c>
      <c r="B18671" t="e">
        <f t="shared" si="355"/>
        <v>#N/A</v>
      </c>
      <c r="C18671" t="str">
        <f t="shared" si="356"/>
        <v>brush creek solar</v>
      </c>
      <c r="G18671">
        <v>63464</v>
      </c>
      <c r="H18671" s="2" t="s">
        <v>23921</v>
      </c>
      <c r="I18671">
        <v>63205</v>
      </c>
      <c r="J18671" t="s">
        <v>23922</v>
      </c>
      <c r="K18671" t="s">
        <v>23341</v>
      </c>
    </row>
    <row r="18672" spans="1:11" ht="15" customHeight="1" x14ac:dyDescent="0.2">
      <c r="A18672">
        <f>IF(IFERROR((MATCH(G18672,$G$1:$G$17718,0)),0),INDEX($A$1:$A$17718,MATCH(G18672,$G$1:$G$17718,0)),MAX($A$2:$A18671)+1)</f>
        <v>14432</v>
      </c>
      <c r="B18672" t="e">
        <f t="shared" si="355"/>
        <v>#N/A</v>
      </c>
      <c r="C18672" t="str">
        <f t="shared" si="356"/>
        <v>minke solar</v>
      </c>
      <c r="G18672">
        <v>63465</v>
      </c>
      <c r="H18672" s="2" t="s">
        <v>23923</v>
      </c>
      <c r="I18672">
        <v>63206</v>
      </c>
      <c r="J18672" t="s">
        <v>23924</v>
      </c>
      <c r="K18672" t="s">
        <v>23341</v>
      </c>
    </row>
    <row r="18673" spans="1:11" ht="15" customHeight="1" x14ac:dyDescent="0.2">
      <c r="A18673">
        <f>IF(IFERROR((MATCH(G18673,$G$1:$G$17718,0)),0),INDEX($A$1:$A$17718,MATCH(G18673,$G$1:$G$17718,0)),MAX($A$2:$A18672)+1)</f>
        <v>14433</v>
      </c>
      <c r="B18673" t="e">
        <f t="shared" si="355"/>
        <v>#N/A</v>
      </c>
      <c r="C18673" t="str">
        <f t="shared" si="356"/>
        <v>drift creek solar</v>
      </c>
      <c r="G18673">
        <v>63466</v>
      </c>
      <c r="H18673" s="2" t="s">
        <v>23925</v>
      </c>
      <c r="I18673">
        <v>63207</v>
      </c>
      <c r="J18673" t="s">
        <v>23926</v>
      </c>
      <c r="K18673" t="s">
        <v>23341</v>
      </c>
    </row>
    <row r="18674" spans="1:11" ht="15" customHeight="1" x14ac:dyDescent="0.2">
      <c r="A18674">
        <f>IF(IFERROR((MATCH(G18674,$G$1:$G$17718,0)),0),INDEX($A$1:$A$17718,MATCH(G18674,$G$1:$G$17718,0)),MAX($A$2:$A18673)+1)</f>
        <v>14434</v>
      </c>
      <c r="B18674" t="e">
        <f t="shared" si="355"/>
        <v>#N/A</v>
      </c>
      <c r="C18674" t="str">
        <f t="shared" si="356"/>
        <v>bighorn solar</v>
      </c>
      <c r="G18674">
        <v>63467</v>
      </c>
      <c r="H18674" s="2" t="s">
        <v>23927</v>
      </c>
      <c r="I18674">
        <v>63208</v>
      </c>
      <c r="J18674" t="s">
        <v>23928</v>
      </c>
      <c r="K18674" t="s">
        <v>23341</v>
      </c>
    </row>
    <row r="18675" spans="1:11" ht="15" customHeight="1" x14ac:dyDescent="0.2">
      <c r="A18675">
        <f>IF(IFERROR((MATCH(G18675,$G$1:$G$17718,0)),0),INDEX($A$1:$A$17718,MATCH(G18675,$G$1:$G$17718,0)),MAX($A$2:$A18674)+1)</f>
        <v>14435</v>
      </c>
      <c r="B18675" t="e">
        <f t="shared" si="355"/>
        <v>#N/A</v>
      </c>
      <c r="C18675" t="str">
        <f t="shared" si="356"/>
        <v>scenic hill solar iv, llc</v>
      </c>
      <c r="G18675">
        <v>63627</v>
      </c>
      <c r="H18675" s="2" t="s">
        <v>23929</v>
      </c>
      <c r="I18675">
        <v>60025</v>
      </c>
      <c r="J18675" t="s">
        <v>21020</v>
      </c>
      <c r="K18675" t="s">
        <v>23341</v>
      </c>
    </row>
    <row r="18676" spans="1:11" ht="15" customHeight="1" x14ac:dyDescent="0.2">
      <c r="A18676">
        <f>IF(IFERROR((MATCH(G18676,$G$1:$G$17718,0)),0),INDEX($A$1:$A$17718,MATCH(G18676,$G$1:$G$17718,0)),MAX($A$2:$A18675)+1)</f>
        <v>14436</v>
      </c>
      <c r="B18676" t="e">
        <f t="shared" si="355"/>
        <v>#N/A</v>
      </c>
      <c r="C18676" t="str">
        <f t="shared" si="356"/>
        <v>agt000 stevens creek fuel cell</v>
      </c>
      <c r="G18676">
        <v>63699</v>
      </c>
      <c r="H18676" s="2" t="s">
        <v>23930</v>
      </c>
      <c r="I18676">
        <v>62150</v>
      </c>
      <c r="J18676" t="s">
        <v>23257</v>
      </c>
      <c r="K18676" t="s">
        <v>23341</v>
      </c>
    </row>
    <row r="18677" spans="1:11" ht="15" customHeight="1" x14ac:dyDescent="0.2">
      <c r="A18677">
        <f>IF(IFERROR((MATCH(G18677,$G$1:$G$17718,0)),0),INDEX($A$1:$A$17718,MATCH(G18677,$G$1:$G$17718,0)),MAX($A$2:$A18676)+1)</f>
        <v>14437</v>
      </c>
      <c r="B18677" t="e">
        <f t="shared" si="355"/>
        <v>#N/A</v>
      </c>
      <c r="C18677" t="str">
        <f t="shared" si="356"/>
        <v>amazon - moreno valley</v>
      </c>
      <c r="G18677">
        <v>63740</v>
      </c>
      <c r="H18677" s="2" t="s">
        <v>23931</v>
      </c>
      <c r="I18677">
        <v>63432</v>
      </c>
      <c r="J18677" t="s">
        <v>23932</v>
      </c>
      <c r="K18677" t="s">
        <v>23341</v>
      </c>
    </row>
    <row r="18678" spans="1:11" ht="15" customHeight="1" x14ac:dyDescent="0.2">
      <c r="A18678">
        <f>IF(IFERROR((MATCH(G18678,$G$1:$G$17718,0)),0),INDEX($A$1:$A$17718,MATCH(G18678,$G$1:$G$17718,0)),MAX($A$2:$A18677)+1)</f>
        <v>14438</v>
      </c>
      <c r="B18678" t="e">
        <f t="shared" si="355"/>
        <v>#N/A</v>
      </c>
      <c r="C18678" t="str">
        <f t="shared" si="356"/>
        <v>kimberly-clark solar</v>
      </c>
      <c r="G18678">
        <v>62960</v>
      </c>
      <c r="H18678" s="2" t="s">
        <v>23933</v>
      </c>
      <c r="I18678">
        <v>62817</v>
      </c>
      <c r="J18678" t="s">
        <v>23934</v>
      </c>
      <c r="K18678" t="s">
        <v>23341</v>
      </c>
    </row>
    <row r="18679" spans="1:11" ht="15" customHeight="1" x14ac:dyDescent="0.2">
      <c r="A18679">
        <f>IF(IFERROR((MATCH(G18679,$G$1:$G$17718,0)),0),INDEX($A$1:$A$17718,MATCH(G18679,$G$1:$G$17718,0)),MAX($A$2:$A18678)+1)</f>
        <v>14439</v>
      </c>
      <c r="B18679" t="e">
        <f t="shared" ref="B18679:B18742" si="357">IF(COUNTIF($G$1:$G$17718,G18679&gt;0),0,INDEX($A$1:$A$17718,MATCH(G18679,$G$1:$G$17718,0)))</f>
        <v>#N/A</v>
      </c>
      <c r="C18679" t="str">
        <f t="shared" si="356"/>
        <v>dgs wasco state prison</v>
      </c>
      <c r="G18679">
        <v>63418</v>
      </c>
      <c r="H18679" s="2" t="s">
        <v>23935</v>
      </c>
      <c r="I18679">
        <v>62856</v>
      </c>
      <c r="J18679" t="s">
        <v>23685</v>
      </c>
      <c r="K18679" t="s">
        <v>23341</v>
      </c>
    </row>
    <row r="18680" spans="1:11" ht="15" customHeight="1" x14ac:dyDescent="0.2">
      <c r="A18680">
        <f>IF(IFERROR((MATCH(G18680,$G$1:$G$17718,0)),0),INDEX($A$1:$A$17718,MATCH(G18680,$G$1:$G$17718,0)),MAX($A$2:$A18679)+1)</f>
        <v>14440</v>
      </c>
      <c r="B18680" t="e">
        <f t="shared" si="357"/>
        <v>#N/A</v>
      </c>
      <c r="C18680" t="str">
        <f t="shared" si="356"/>
        <v>walnut unified school district walnut hs hybrid</v>
      </c>
      <c r="G18680">
        <v>63510</v>
      </c>
      <c r="H18680" s="2" t="s">
        <v>23936</v>
      </c>
      <c r="I18680">
        <v>60947</v>
      </c>
      <c r="J18680" t="s">
        <v>23655</v>
      </c>
      <c r="K18680" t="s">
        <v>23341</v>
      </c>
    </row>
    <row r="18681" spans="1:11" ht="15" customHeight="1" x14ac:dyDescent="0.2">
      <c r="A18681">
        <f>IF(IFERROR((MATCH(G18681,$G$1:$G$17718,0)),0),INDEX($A$1:$A$17718,MATCH(G18681,$G$1:$G$17718,0)),MAX($A$2:$A18680)+1)</f>
        <v>14441</v>
      </c>
      <c r="B18681" t="e">
        <f t="shared" si="357"/>
        <v>#N/A</v>
      </c>
      <c r="C18681" t="str">
        <f t="shared" si="356"/>
        <v>spencer solar</v>
      </c>
      <c r="G18681">
        <v>63676</v>
      </c>
      <c r="H18681" s="2" t="s">
        <v>23937</v>
      </c>
      <c r="I18681">
        <v>63395</v>
      </c>
      <c r="J18681" t="s">
        <v>23938</v>
      </c>
      <c r="K18681" t="s">
        <v>23341</v>
      </c>
    </row>
    <row r="18682" spans="1:11" ht="15" customHeight="1" x14ac:dyDescent="0.2">
      <c r="A18682">
        <f>IF(IFERROR((MATCH(G18682,$G$1:$G$17718,0)),0),INDEX($A$1:$A$17718,MATCH(G18682,$G$1:$G$17718,0)),MAX($A$2:$A18681)+1)</f>
        <v>14442</v>
      </c>
      <c r="B18682" t="e">
        <f t="shared" si="357"/>
        <v>#N/A</v>
      </c>
      <c r="C18682" t="str">
        <f t="shared" si="356"/>
        <v>galloway landfill</v>
      </c>
      <c r="G18682">
        <v>63698</v>
      </c>
      <c r="H18682" s="2" t="s">
        <v>23939</v>
      </c>
      <c r="I18682">
        <v>56990</v>
      </c>
      <c r="J18682" t="s">
        <v>20781</v>
      </c>
      <c r="K18682" t="s">
        <v>23341</v>
      </c>
    </row>
    <row r="18683" spans="1:11" ht="15" customHeight="1" x14ac:dyDescent="0.2">
      <c r="A18683">
        <f>IF(IFERROR((MATCH(G18683,$G$1:$G$17718,0)),0),INDEX($A$1:$A$17718,MATCH(G18683,$G$1:$G$17718,0)),MAX($A$2:$A18682)+1)</f>
        <v>14443</v>
      </c>
      <c r="B18683" t="e">
        <f t="shared" si="357"/>
        <v>#N/A</v>
      </c>
      <c r="C18683" t="str">
        <f t="shared" si="356"/>
        <v>bluewater cdec 1</v>
      </c>
      <c r="G18683">
        <v>62994</v>
      </c>
      <c r="H18683" s="2" t="s">
        <v>23940</v>
      </c>
      <c r="I18683">
        <v>62842</v>
      </c>
      <c r="J18683" t="s">
        <v>22820</v>
      </c>
      <c r="K18683" t="s">
        <v>23341</v>
      </c>
    </row>
    <row r="18684" spans="1:11" ht="15" customHeight="1" x14ac:dyDescent="0.2">
      <c r="A18684">
        <f>IF(IFERROR((MATCH(G18684,$G$1:$G$17718,0)),0),INDEX($A$1:$A$17718,MATCH(G18684,$G$1:$G$17718,0)),MAX($A$2:$A18683)+1)</f>
        <v>14444</v>
      </c>
      <c r="B18684" t="e">
        <f t="shared" si="357"/>
        <v>#N/A</v>
      </c>
      <c r="C18684" t="str">
        <f t="shared" si="356"/>
        <v>alcalde solar array</v>
      </c>
      <c r="G18684">
        <v>63477</v>
      </c>
      <c r="H18684" s="2" t="s">
        <v>23941</v>
      </c>
      <c r="I18684">
        <v>63213</v>
      </c>
      <c r="J18684" t="s">
        <v>23942</v>
      </c>
      <c r="K18684" t="s">
        <v>23341</v>
      </c>
    </row>
    <row r="18685" spans="1:11" ht="15" customHeight="1" x14ac:dyDescent="0.2">
      <c r="A18685">
        <f>IF(IFERROR((MATCH(G18685,$G$1:$G$17718,0)),0),INDEX($A$1:$A$17718,MATCH(G18685,$G$1:$G$17718,0)),MAX($A$2:$A18684)+1)</f>
        <v>14445</v>
      </c>
      <c r="B18685" t="e">
        <f t="shared" si="357"/>
        <v>#N/A</v>
      </c>
      <c r="C18685" t="str">
        <f t="shared" si="356"/>
        <v>eqx010 great oaks fuel cell</v>
      </c>
      <c r="G18685">
        <v>63704</v>
      </c>
      <c r="H18685" s="2" t="s">
        <v>23943</v>
      </c>
      <c r="I18685">
        <v>62150</v>
      </c>
      <c r="J18685" t="s">
        <v>23257</v>
      </c>
      <c r="K18685" t="s">
        <v>23341</v>
      </c>
    </row>
    <row r="18686" spans="1:11" ht="15" customHeight="1" x14ac:dyDescent="0.2">
      <c r="A18686">
        <f>IF(IFERROR((MATCH(G18686,$G$1:$G$17718,0)),0),INDEX($A$1:$A$17718,MATCH(G18686,$G$1:$G$17718,0)),MAX($A$2:$A18685)+1)</f>
        <v>14446</v>
      </c>
      <c r="B18686" t="e">
        <f t="shared" si="357"/>
        <v>#N/A</v>
      </c>
      <c r="C18686" t="str">
        <f t="shared" si="356"/>
        <v>bio-rad</v>
      </c>
      <c r="G18686">
        <v>63189</v>
      </c>
      <c r="H18686" s="2" t="s">
        <v>23944</v>
      </c>
      <c r="I18686">
        <v>62701</v>
      </c>
      <c r="J18686" t="s">
        <v>23945</v>
      </c>
      <c r="K18686" t="s">
        <v>23341</v>
      </c>
    </row>
    <row r="18687" spans="1:11" ht="15" customHeight="1" x14ac:dyDescent="0.2">
      <c r="A18687">
        <f>IF(IFERROR((MATCH(G18687,$G$1:$G$17718,0)),0),INDEX($A$1:$A$17718,MATCH(G18687,$G$1:$G$17718,0)),MAX($A$2:$A18686)+1)</f>
        <v>14447</v>
      </c>
      <c r="B18687" t="e">
        <f t="shared" si="357"/>
        <v>#N/A</v>
      </c>
      <c r="C18687" t="str">
        <f t="shared" si="356"/>
        <v>hopkinton phase 2</v>
      </c>
      <c r="G18687">
        <v>63191</v>
      </c>
      <c r="H18687" s="2" t="s">
        <v>23946</v>
      </c>
      <c r="I18687">
        <v>62701</v>
      </c>
      <c r="J18687" t="s">
        <v>23945</v>
      </c>
      <c r="K18687" t="s">
        <v>23341</v>
      </c>
    </row>
    <row r="18688" spans="1:11" ht="15" customHeight="1" x14ac:dyDescent="0.2">
      <c r="A18688">
        <f>IF(IFERROR((MATCH(G18688,$G$1:$G$17718,0)),0),INDEX($A$1:$A$17718,MATCH(G18688,$G$1:$G$17718,0)),MAX($A$2:$A18687)+1)</f>
        <v>14448</v>
      </c>
      <c r="B18688" t="e">
        <f t="shared" si="357"/>
        <v>#N/A</v>
      </c>
      <c r="C18688" t="str">
        <f t="shared" si="356"/>
        <v>becton canaan</v>
      </c>
      <c r="G18688">
        <v>63262</v>
      </c>
      <c r="H18688" s="2" t="s">
        <v>23947</v>
      </c>
      <c r="I18688">
        <v>63058</v>
      </c>
      <c r="J18688" t="s">
        <v>23948</v>
      </c>
      <c r="K18688" t="s">
        <v>23341</v>
      </c>
    </row>
    <row r="18689" spans="1:11" ht="15" customHeight="1" x14ac:dyDescent="0.2">
      <c r="A18689">
        <f>IF(IFERROR((MATCH(G18689,$G$1:$G$17718,0)),0),INDEX($A$1:$A$17718,MATCH(G18689,$G$1:$G$17718,0)),MAX($A$2:$A18688)+1)</f>
        <v>14449</v>
      </c>
      <c r="B18689" t="e">
        <f t="shared" si="357"/>
        <v>#N/A</v>
      </c>
      <c r="C18689" t="str">
        <f t="shared" si="356"/>
        <v>cuming county renewables, llc</v>
      </c>
      <c r="G18689">
        <v>63393</v>
      </c>
      <c r="H18689" s="2" t="s">
        <v>23949</v>
      </c>
      <c r="I18689">
        <v>63124</v>
      </c>
      <c r="J18689" t="s">
        <v>23950</v>
      </c>
      <c r="K18689" t="s">
        <v>23341</v>
      </c>
    </row>
    <row r="18690" spans="1:11" ht="15" customHeight="1" x14ac:dyDescent="0.2">
      <c r="A18690">
        <f>IF(IFERROR((MATCH(G18690,$G$1:$G$17718,0)),0),INDEX($A$1:$A$17718,MATCH(G18690,$G$1:$G$17718,0)),MAX($A$2:$A18689)+1)</f>
        <v>14450</v>
      </c>
      <c r="B18690" t="e">
        <f t="shared" si="357"/>
        <v>#N/A</v>
      </c>
      <c r="C18690" t="str">
        <f t="shared" ref="C18690:C18753" si="358">IF(H18690="",F18690,H18690)</f>
        <v>psrec/siad solar</v>
      </c>
      <c r="G18690">
        <v>63493</v>
      </c>
      <c r="H18690" s="2" t="s">
        <v>23951</v>
      </c>
      <c r="I18690">
        <v>57353</v>
      </c>
      <c r="J18690" t="s">
        <v>23952</v>
      </c>
      <c r="K18690" t="s">
        <v>23341</v>
      </c>
    </row>
    <row r="18691" spans="1:11" ht="15" customHeight="1" x14ac:dyDescent="0.2">
      <c r="A18691">
        <f>IF(IFERROR((MATCH(G18691,$G$1:$G$17718,0)),0),INDEX($A$1:$A$17718,MATCH(G18691,$G$1:$G$17718,0)),MAX($A$2:$A18690)+1)</f>
        <v>14451</v>
      </c>
      <c r="B18691" t="e">
        <f t="shared" si="357"/>
        <v>#N/A</v>
      </c>
      <c r="C18691" t="str">
        <f t="shared" si="358"/>
        <v>solar bess hybrid</v>
      </c>
      <c r="G18691">
        <v>63535</v>
      </c>
      <c r="H18691" s="2" t="s">
        <v>23953</v>
      </c>
      <c r="I18691">
        <v>63260</v>
      </c>
      <c r="J18691" t="s">
        <v>23954</v>
      </c>
      <c r="K18691" t="s">
        <v>23341</v>
      </c>
    </row>
    <row r="18692" spans="1:11" ht="15" customHeight="1" x14ac:dyDescent="0.2">
      <c r="A18692">
        <f>IF(IFERROR((MATCH(G18692,$G$1:$G$17718,0)),0),INDEX($A$1:$A$17718,MATCH(G18692,$G$1:$G$17718,0)),MAX($A$2:$A18691)+1)</f>
        <v>14452</v>
      </c>
      <c r="B18692" t="e">
        <f t="shared" si="357"/>
        <v>#N/A</v>
      </c>
      <c r="C18692" t="str">
        <f t="shared" si="358"/>
        <v>csu long beach</v>
      </c>
      <c r="G18692">
        <v>63611</v>
      </c>
      <c r="H18692" s="2" t="s">
        <v>23955</v>
      </c>
      <c r="I18692">
        <v>61344</v>
      </c>
      <c r="J18692" t="s">
        <v>23594</v>
      </c>
      <c r="K18692" t="s">
        <v>23341</v>
      </c>
    </row>
    <row r="18693" spans="1:11" ht="15" customHeight="1" x14ac:dyDescent="0.2">
      <c r="A18693">
        <f>IF(IFERROR((MATCH(G18693,$G$1:$G$17718,0)),0),INDEX($A$1:$A$17718,MATCH(G18693,$G$1:$G$17718,0)),MAX($A$2:$A18692)+1)</f>
        <v>14453</v>
      </c>
      <c r="B18693" t="e">
        <f t="shared" si="357"/>
        <v>#N/A</v>
      </c>
      <c r="C18693" t="str">
        <f t="shared" si="358"/>
        <v>mt hope solar</v>
      </c>
      <c r="G18693">
        <v>63663</v>
      </c>
      <c r="H18693" s="2" t="s">
        <v>23956</v>
      </c>
      <c r="I18693">
        <v>63185</v>
      </c>
      <c r="J18693" t="s">
        <v>23765</v>
      </c>
      <c r="K18693" t="s">
        <v>23341</v>
      </c>
    </row>
    <row r="18694" spans="1:11" ht="15" customHeight="1" x14ac:dyDescent="0.2">
      <c r="A18694">
        <f>IF(IFERROR((MATCH(G18694,$G$1:$G$17718,0)),0),INDEX($A$1:$A$17718,MATCH(G18694,$G$1:$G$17718,0)),MAX($A$2:$A18693)+1)</f>
        <v>14454</v>
      </c>
      <c r="B18694" t="e">
        <f t="shared" si="357"/>
        <v>#N/A</v>
      </c>
      <c r="C18694" t="str">
        <f t="shared" si="358"/>
        <v>williams acres solar</v>
      </c>
      <c r="G18694">
        <v>63664</v>
      </c>
      <c r="H18694" s="2" t="s">
        <v>23957</v>
      </c>
      <c r="I18694">
        <v>63185</v>
      </c>
      <c r="J18694" t="s">
        <v>23765</v>
      </c>
      <c r="K18694" t="s">
        <v>23341</v>
      </c>
    </row>
    <row r="18695" spans="1:11" ht="15" customHeight="1" x14ac:dyDescent="0.2">
      <c r="A18695">
        <f>IF(IFERROR((MATCH(G18695,$G$1:$G$17718,0)),0),INDEX($A$1:$A$17718,MATCH(G18695,$G$1:$G$17718,0)),MAX($A$2:$A18694)+1)</f>
        <v>14455</v>
      </c>
      <c r="B18695" t="e">
        <f t="shared" si="357"/>
        <v>#N/A</v>
      </c>
      <c r="C18695" t="str">
        <f t="shared" si="358"/>
        <v>eqx012 harz fuel cell</v>
      </c>
      <c r="G18695">
        <v>63706</v>
      </c>
      <c r="H18695" s="2" t="s">
        <v>23958</v>
      </c>
      <c r="I18695">
        <v>62150</v>
      </c>
      <c r="J18695" t="s">
        <v>23257</v>
      </c>
      <c r="K18695" t="s">
        <v>23341</v>
      </c>
    </row>
    <row r="18696" spans="1:11" ht="15" customHeight="1" x14ac:dyDescent="0.2">
      <c r="A18696">
        <f>IF(IFERROR((MATCH(G18696,$G$1:$G$17718,0)),0),INDEX($A$1:$A$17718,MATCH(G18696,$G$1:$G$17718,0)),MAX($A$2:$A18695)+1)</f>
        <v>14456</v>
      </c>
      <c r="B18696" t="e">
        <f t="shared" si="357"/>
        <v>#N/A</v>
      </c>
      <c r="C18696" t="str">
        <f t="shared" si="358"/>
        <v>gen005 antibody fuel cell</v>
      </c>
      <c r="G18696">
        <v>63714</v>
      </c>
      <c r="H18696" s="2" t="s">
        <v>23959</v>
      </c>
      <c r="I18696">
        <v>62150</v>
      </c>
      <c r="J18696" t="s">
        <v>23257</v>
      </c>
      <c r="K18696" t="s">
        <v>23341</v>
      </c>
    </row>
    <row r="18697" spans="1:11" ht="15" customHeight="1" x14ac:dyDescent="0.2">
      <c r="A18697">
        <f>IF(IFERROR((MATCH(G18697,$G$1:$G$17718,0)),0),INDEX($A$1:$A$17718,MATCH(G18697,$G$1:$G$17718,0)),MAX($A$2:$A18696)+1)</f>
        <v>14457</v>
      </c>
      <c r="B18697" t="e">
        <f t="shared" si="357"/>
        <v>#N/A</v>
      </c>
      <c r="C18697" t="str">
        <f t="shared" si="358"/>
        <v>dg amp rittman rd</v>
      </c>
      <c r="G18697">
        <v>62941</v>
      </c>
      <c r="H18697" s="2" t="s">
        <v>23960</v>
      </c>
      <c r="I18697">
        <v>60370</v>
      </c>
      <c r="J18697" t="s">
        <v>23282</v>
      </c>
      <c r="K18697" t="s">
        <v>23341</v>
      </c>
    </row>
    <row r="18698" spans="1:11" ht="15" customHeight="1" x14ac:dyDescent="0.2">
      <c r="A18698">
        <f>IF(IFERROR((MATCH(G18698,$G$1:$G$17718,0)),0),INDEX($A$1:$A$17718,MATCH(G18698,$G$1:$G$17718,0)),MAX($A$2:$A18697)+1)</f>
        <v>14458</v>
      </c>
      <c r="B18698" t="e">
        <f t="shared" si="357"/>
        <v>#N/A</v>
      </c>
      <c r="C18698" t="str">
        <f t="shared" si="358"/>
        <v>reedley community college solar</v>
      </c>
      <c r="G18698">
        <v>63074</v>
      </c>
      <c r="H18698" s="2" t="s">
        <v>23961</v>
      </c>
      <c r="I18698">
        <v>62856</v>
      </c>
      <c r="J18698" t="s">
        <v>23685</v>
      </c>
      <c r="K18698" t="s">
        <v>23341</v>
      </c>
    </row>
    <row r="18699" spans="1:11" ht="15" customHeight="1" x14ac:dyDescent="0.2">
      <c r="A18699">
        <f>IF(IFERROR((MATCH(G18699,$G$1:$G$17718,0)),0),INDEX($A$1:$A$17718,MATCH(G18699,$G$1:$G$17718,0)),MAX($A$2:$A18698)+1)</f>
        <v>14459</v>
      </c>
      <c r="B18699" t="e">
        <f t="shared" si="357"/>
        <v>#N/A</v>
      </c>
      <c r="C18699" t="str">
        <f t="shared" si="358"/>
        <v>oes biogas power</v>
      </c>
      <c r="G18699">
        <v>63622</v>
      </c>
      <c r="H18699" s="2" t="s">
        <v>23962</v>
      </c>
      <c r="I18699">
        <v>63331</v>
      </c>
      <c r="J18699" t="s">
        <v>23963</v>
      </c>
      <c r="K18699" t="s">
        <v>23341</v>
      </c>
    </row>
    <row r="18700" spans="1:11" ht="15" customHeight="1" x14ac:dyDescent="0.2">
      <c r="A18700">
        <f>IF(IFERROR((MATCH(G18700,$G$1:$G$17718,0)),0),INDEX($A$1:$A$17718,MATCH(G18700,$G$1:$G$17718,0)),MAX($A$2:$A18699)+1)</f>
        <v>14460</v>
      </c>
      <c r="B18700" t="e">
        <f t="shared" si="357"/>
        <v>#N/A</v>
      </c>
      <c r="C18700" t="str">
        <f t="shared" si="358"/>
        <v>costco lake drive</v>
      </c>
      <c r="G18700">
        <v>63638</v>
      </c>
      <c r="H18700" s="2" t="s">
        <v>23964</v>
      </c>
      <c r="I18700">
        <v>58622</v>
      </c>
      <c r="J18700" t="s">
        <v>23965</v>
      </c>
      <c r="K18700" t="s">
        <v>23341</v>
      </c>
    </row>
    <row r="18701" spans="1:11" ht="15" customHeight="1" x14ac:dyDescent="0.2">
      <c r="A18701">
        <f>IF(IFERROR((MATCH(G18701,$G$1:$G$17718,0)),0),INDEX($A$1:$A$17718,MATCH(G18701,$G$1:$G$17718,0)),MAX($A$2:$A18700)+1)</f>
        <v>14461</v>
      </c>
      <c r="B18701" t="e">
        <f t="shared" si="357"/>
        <v>#N/A</v>
      </c>
      <c r="C18701" t="str">
        <f t="shared" si="358"/>
        <v>iiv000 mt bethel fuel cell</v>
      </c>
      <c r="G18701">
        <v>63713</v>
      </c>
      <c r="H18701" s="2" t="s">
        <v>23966</v>
      </c>
      <c r="I18701">
        <v>62150</v>
      </c>
      <c r="J18701" t="s">
        <v>23257</v>
      </c>
      <c r="K18701" t="s">
        <v>23341</v>
      </c>
    </row>
    <row r="18702" spans="1:11" ht="15" customHeight="1" x14ac:dyDescent="0.2">
      <c r="A18702">
        <f>IF(IFERROR((MATCH(G18702,$G$1:$G$17718,0)),0),INDEX($A$1:$A$17718,MATCH(G18702,$G$1:$G$17718,0)),MAX($A$2:$A18701)+1)</f>
        <v>14462</v>
      </c>
      <c r="B18702" t="e">
        <f t="shared" si="357"/>
        <v>#N/A</v>
      </c>
      <c r="C18702" t="str">
        <f t="shared" si="358"/>
        <v>milner butte lfge</v>
      </c>
      <c r="G18702">
        <v>63755</v>
      </c>
      <c r="H18702" s="2" t="s">
        <v>23967</v>
      </c>
      <c r="I18702">
        <v>63439</v>
      </c>
      <c r="J18702" t="s">
        <v>23968</v>
      </c>
      <c r="K18702" t="s">
        <v>23341</v>
      </c>
    </row>
    <row r="18703" spans="1:11" ht="15" customHeight="1" x14ac:dyDescent="0.2">
      <c r="A18703">
        <f>IF(IFERROR((MATCH(G18703,$G$1:$G$17718,0)),0),INDEX($A$1:$A$17718,MATCH(G18703,$G$1:$G$17718,0)),MAX($A$2:$A18702)+1)</f>
        <v>14463</v>
      </c>
      <c r="B18703" t="e">
        <f t="shared" si="357"/>
        <v>#N/A</v>
      </c>
      <c r="C18703" t="str">
        <f t="shared" si="358"/>
        <v>short hills mall</v>
      </c>
      <c r="G18703">
        <v>63257</v>
      </c>
      <c r="H18703" s="2" t="s">
        <v>23969</v>
      </c>
      <c r="I18703">
        <v>63057</v>
      </c>
      <c r="J18703" t="s">
        <v>23969</v>
      </c>
      <c r="K18703" t="s">
        <v>23341</v>
      </c>
    </row>
    <row r="18704" spans="1:11" ht="15" customHeight="1" x14ac:dyDescent="0.2">
      <c r="A18704">
        <f>IF(IFERROR((MATCH(G18704,$G$1:$G$17718,0)),0),INDEX($A$1:$A$17718,MATCH(G18704,$G$1:$G$17718,0)),MAX($A$2:$A18703)+1)</f>
        <v>14464</v>
      </c>
      <c r="B18704" t="e">
        <f t="shared" si="357"/>
        <v>#N/A</v>
      </c>
      <c r="C18704" t="str">
        <f t="shared" si="358"/>
        <v>lakeville solar</v>
      </c>
      <c r="G18704">
        <v>63672</v>
      </c>
      <c r="H18704" s="2" t="s">
        <v>23970</v>
      </c>
      <c r="I18704">
        <v>63391</v>
      </c>
      <c r="J18704" t="s">
        <v>23971</v>
      </c>
      <c r="K18704" t="s">
        <v>23341</v>
      </c>
    </row>
    <row r="18705" spans="1:11" ht="15" customHeight="1" x14ac:dyDescent="0.2">
      <c r="A18705">
        <f>IF(IFERROR((MATCH(G18705,$G$1:$G$17718,0)),0),INDEX($A$1:$A$17718,MATCH(G18705,$G$1:$G$17718,0)),MAX($A$2:$A18704)+1)</f>
        <v>14465</v>
      </c>
      <c r="B18705" t="e">
        <f t="shared" si="357"/>
        <v>#N/A</v>
      </c>
      <c r="C18705" t="str">
        <f t="shared" si="358"/>
        <v>central ca fuel cell 1</v>
      </c>
      <c r="G18705">
        <v>63439</v>
      </c>
      <c r="H18705" s="2" t="s">
        <v>23972</v>
      </c>
      <c r="I18705">
        <v>61939</v>
      </c>
      <c r="J18705" t="s">
        <v>23708</v>
      </c>
      <c r="K18705" t="s">
        <v>23341</v>
      </c>
    </row>
    <row r="18706" spans="1:11" ht="15" customHeight="1" x14ac:dyDescent="0.2">
      <c r="A18706">
        <f>IF(IFERROR((MATCH(G18706,$G$1:$G$17718,0)),0),INDEX($A$1:$A$17718,MATCH(G18706,$G$1:$G$17718,0)),MAX($A$2:$A18705)+1)</f>
        <v>14466</v>
      </c>
      <c r="B18706" t="e">
        <f t="shared" si="357"/>
        <v>#N/A</v>
      </c>
      <c r="C18706" t="str">
        <f t="shared" si="358"/>
        <v>esa buies creek, llc</v>
      </c>
      <c r="G18706">
        <v>63732</v>
      </c>
      <c r="H18706" s="2" t="s">
        <v>23973</v>
      </c>
      <c r="I18706">
        <v>61677</v>
      </c>
      <c r="J18706" t="s">
        <v>23242</v>
      </c>
      <c r="K18706" t="s">
        <v>23341</v>
      </c>
    </row>
    <row r="18707" spans="1:11" ht="15" customHeight="1" x14ac:dyDescent="0.2">
      <c r="A18707">
        <f>IF(IFERROR((MATCH(G18707,$G$1:$G$17718,0)),0),INDEX($A$1:$A$17718,MATCH(G18707,$G$1:$G$17718,0)),MAX($A$2:$A18706)+1)</f>
        <v>14467</v>
      </c>
      <c r="B18707" t="e">
        <f t="shared" si="357"/>
        <v>#N/A</v>
      </c>
      <c r="C18707" t="str">
        <f t="shared" si="358"/>
        <v>boutillier solar, llc csg</v>
      </c>
      <c r="G18707">
        <v>63556</v>
      </c>
      <c r="H18707" s="2" t="s">
        <v>23974</v>
      </c>
      <c r="I18707">
        <v>63281</v>
      </c>
      <c r="J18707" t="s">
        <v>23558</v>
      </c>
      <c r="K18707" t="s">
        <v>23341</v>
      </c>
    </row>
    <row r="18708" spans="1:11" ht="15" customHeight="1" x14ac:dyDescent="0.2">
      <c r="A18708">
        <f>IF(IFERROR((MATCH(G18708,$G$1:$G$17718,0)),0),INDEX($A$1:$A$17718,MATCH(G18708,$G$1:$G$17718,0)),MAX($A$2:$A18707)+1)</f>
        <v>14468</v>
      </c>
      <c r="B18708" t="e">
        <f t="shared" si="357"/>
        <v>#N/A</v>
      </c>
      <c r="C18708" t="str">
        <f t="shared" si="358"/>
        <v>dickinson solar</v>
      </c>
      <c r="G18708">
        <v>62946</v>
      </c>
      <c r="H18708" s="2" t="s">
        <v>23975</v>
      </c>
      <c r="I18708">
        <v>62795</v>
      </c>
      <c r="J18708" t="s">
        <v>23976</v>
      </c>
      <c r="K18708" t="s">
        <v>23341</v>
      </c>
    </row>
    <row r="18709" spans="1:11" ht="15" customHeight="1" x14ac:dyDescent="0.2">
      <c r="A18709">
        <f>IF(IFERROR((MATCH(G18709,$G$1:$G$17718,0)),0),INDEX($A$1:$A$17718,MATCH(G18709,$G$1:$G$17718,0)),MAX($A$2:$A18708)+1)</f>
        <v>14469</v>
      </c>
      <c r="B18709" t="e">
        <f t="shared" si="357"/>
        <v>#N/A</v>
      </c>
      <c r="C18709" t="str">
        <f t="shared" si="358"/>
        <v>cronin road solar 1, llc csg hybrid</v>
      </c>
      <c r="G18709">
        <v>63011</v>
      </c>
      <c r="H18709" s="2" t="s">
        <v>23977</v>
      </c>
      <c r="I18709">
        <v>61012</v>
      </c>
      <c r="J18709" t="s">
        <v>23025</v>
      </c>
      <c r="K18709" t="s">
        <v>23341</v>
      </c>
    </row>
    <row r="18710" spans="1:11" ht="15" customHeight="1" x14ac:dyDescent="0.2">
      <c r="A18710">
        <f>IF(IFERROR((MATCH(G18710,$G$1:$G$17718,0)),0),INDEX($A$1:$A$17718,MATCH(G18710,$G$1:$G$17718,0)),MAX($A$2:$A18709)+1)</f>
        <v>14470</v>
      </c>
      <c r="B18710" t="e">
        <f t="shared" si="357"/>
        <v>#N/A</v>
      </c>
      <c r="C18710" t="str">
        <f t="shared" si="358"/>
        <v>calcity solar 1</v>
      </c>
      <c r="G18710">
        <v>63054</v>
      </c>
      <c r="H18710" s="2" t="s">
        <v>23978</v>
      </c>
      <c r="I18710">
        <v>62885</v>
      </c>
      <c r="J18710" t="s">
        <v>23979</v>
      </c>
      <c r="K18710" t="s">
        <v>23341</v>
      </c>
    </row>
    <row r="18711" spans="1:11" ht="15" customHeight="1" x14ac:dyDescent="0.2">
      <c r="A18711">
        <f>IF(IFERROR((MATCH(G18711,$G$1:$G$17718,0)),0),INDEX($A$1:$A$17718,MATCH(G18711,$G$1:$G$17718,0)),MAX($A$2:$A18710)+1)</f>
        <v>14471</v>
      </c>
      <c r="B18711" t="e">
        <f t="shared" si="357"/>
        <v>#N/A</v>
      </c>
      <c r="C18711" t="str">
        <f t="shared" si="358"/>
        <v>eagle creek</v>
      </c>
      <c r="G18711">
        <v>63078</v>
      </c>
      <c r="H18711" s="2" t="s">
        <v>23980</v>
      </c>
      <c r="I18711">
        <v>60059</v>
      </c>
      <c r="J18711" t="s">
        <v>20856</v>
      </c>
      <c r="K18711" t="s">
        <v>23341</v>
      </c>
    </row>
    <row r="18712" spans="1:11" ht="15" customHeight="1" x14ac:dyDescent="0.2">
      <c r="A18712">
        <f>IF(IFERROR((MATCH(G18712,$G$1:$G$17718,0)),0),INDEX($A$1:$A$17718,MATCH(G18712,$G$1:$G$17718,0)),MAX($A$2:$A18711)+1)</f>
        <v>14472</v>
      </c>
      <c r="B18712" t="e">
        <f t="shared" si="357"/>
        <v>#N/A</v>
      </c>
      <c r="C18712" t="str">
        <f t="shared" si="358"/>
        <v>athens - coopers corner bess</v>
      </c>
      <c r="G18712">
        <v>63090</v>
      </c>
      <c r="H18712" s="2" t="s">
        <v>23981</v>
      </c>
      <c r="I18712">
        <v>62731</v>
      </c>
      <c r="J18712" t="s">
        <v>23982</v>
      </c>
      <c r="K18712" t="s">
        <v>23341</v>
      </c>
    </row>
    <row r="18713" spans="1:11" ht="15" customHeight="1" x14ac:dyDescent="0.2">
      <c r="A18713">
        <f>IF(IFERROR((MATCH(G18713,$G$1:$G$17718,0)),0),INDEX($A$1:$A$17718,MATCH(G18713,$G$1:$G$17718,0)),MAX($A$2:$A18712)+1)</f>
        <v>14473</v>
      </c>
      <c r="B18713" t="e">
        <f t="shared" si="357"/>
        <v>#N/A</v>
      </c>
      <c r="C18713" t="str">
        <f t="shared" si="358"/>
        <v>woodbury solar</v>
      </c>
      <c r="G18713">
        <v>63231</v>
      </c>
      <c r="H18713" s="2" t="s">
        <v>23983</v>
      </c>
      <c r="I18713">
        <v>63001</v>
      </c>
      <c r="J18713" t="s">
        <v>23984</v>
      </c>
      <c r="K18713" t="s">
        <v>23341</v>
      </c>
    </row>
    <row r="18714" spans="1:11" ht="15" customHeight="1" x14ac:dyDescent="0.2">
      <c r="A18714">
        <f>IF(IFERROR((MATCH(G18714,$G$1:$G$17718,0)),0),INDEX($A$1:$A$17718,MATCH(G18714,$G$1:$G$17718,0)),MAX($A$2:$A18713)+1)</f>
        <v>14474</v>
      </c>
      <c r="B18714" t="e">
        <f t="shared" si="357"/>
        <v>#N/A</v>
      </c>
      <c r="C18714" t="str">
        <f t="shared" si="358"/>
        <v>cottonwood solar, llc</v>
      </c>
      <c r="G18714">
        <v>63293</v>
      </c>
      <c r="H18714" s="2" t="s">
        <v>23985</v>
      </c>
      <c r="I18714">
        <v>62627</v>
      </c>
      <c r="J18714" t="s">
        <v>23133</v>
      </c>
      <c r="K18714" t="s">
        <v>23341</v>
      </c>
    </row>
    <row r="18715" spans="1:11" ht="15" customHeight="1" x14ac:dyDescent="0.2">
      <c r="A18715">
        <f>IF(IFERROR((MATCH(G18715,$G$1:$G$17718,0)),0),INDEX($A$1:$A$17718,MATCH(G18715,$G$1:$G$17718,0)),MAX($A$2:$A18714)+1)</f>
        <v>14475</v>
      </c>
      <c r="B18715" t="e">
        <f t="shared" si="357"/>
        <v>#N/A</v>
      </c>
      <c r="C18715" t="str">
        <f t="shared" si="358"/>
        <v>yorktown battery energy storage facility</v>
      </c>
      <c r="G18715">
        <v>63325</v>
      </c>
      <c r="H18715" s="2" t="s">
        <v>23986</v>
      </c>
      <c r="I18715">
        <v>17609</v>
      </c>
      <c r="J18715" t="s">
        <v>21628</v>
      </c>
      <c r="K18715" t="s">
        <v>23341</v>
      </c>
    </row>
    <row r="18716" spans="1:11" ht="15" customHeight="1" x14ac:dyDescent="0.2">
      <c r="A18716">
        <f>IF(IFERROR((MATCH(G18716,$G$1:$G$17718,0)),0),INDEX($A$1:$A$17718,MATCH(G18716,$G$1:$G$17718,0)),MAX($A$2:$A18715)+1)</f>
        <v>14476</v>
      </c>
      <c r="B18716" t="e">
        <f t="shared" si="357"/>
        <v>#N/A</v>
      </c>
      <c r="C18716" t="str">
        <f t="shared" si="358"/>
        <v>dec phase ii at georgetown</v>
      </c>
      <c r="G18716">
        <v>63392</v>
      </c>
      <c r="H18716" s="2" t="s">
        <v>23987</v>
      </c>
      <c r="I18716">
        <v>61419</v>
      </c>
      <c r="J18716" t="s">
        <v>23988</v>
      </c>
      <c r="K18716" t="s">
        <v>23341</v>
      </c>
    </row>
    <row r="18717" spans="1:11" ht="15" customHeight="1" x14ac:dyDescent="0.2">
      <c r="A18717">
        <f>IF(IFERROR((MATCH(G18717,$G$1:$G$17718,0)),0),INDEX($A$1:$A$17718,MATCH(G18717,$G$1:$G$17718,0)),MAX($A$2:$A18716)+1)</f>
        <v>14477</v>
      </c>
      <c r="B18717" t="e">
        <f t="shared" si="357"/>
        <v>#N/A</v>
      </c>
      <c r="C18717" t="str">
        <f t="shared" si="358"/>
        <v>vermillion river_mn_gre dea-gm</v>
      </c>
      <c r="G18717">
        <v>63406</v>
      </c>
      <c r="H18717" s="2" t="s">
        <v>23989</v>
      </c>
      <c r="I18717">
        <v>60520</v>
      </c>
      <c r="J18717" t="s">
        <v>23990</v>
      </c>
      <c r="K18717" t="s">
        <v>23341</v>
      </c>
    </row>
    <row r="18718" spans="1:11" ht="15" customHeight="1" x14ac:dyDescent="0.2">
      <c r="A18718">
        <f>IF(IFERROR((MATCH(G18718,$G$1:$G$17718,0)),0),INDEX($A$1:$A$17718,MATCH(G18718,$G$1:$G$17718,0)),MAX($A$2:$A18717)+1)</f>
        <v>14478</v>
      </c>
      <c r="B18718" t="e">
        <f t="shared" si="357"/>
        <v>#N/A</v>
      </c>
      <c r="C18718" t="str">
        <f t="shared" si="358"/>
        <v>ny3 battery</v>
      </c>
      <c r="G18718">
        <v>63585</v>
      </c>
      <c r="H18718" s="2" t="s">
        <v>23991</v>
      </c>
      <c r="I18718">
        <v>63289</v>
      </c>
      <c r="J18718" t="s">
        <v>22824</v>
      </c>
      <c r="K18718" t="s">
        <v>23341</v>
      </c>
    </row>
    <row r="18719" spans="1:11" ht="15" customHeight="1" x14ac:dyDescent="0.2">
      <c r="A18719">
        <f>IF(IFERROR((MATCH(G18719,$G$1:$G$17718,0)),0),INDEX($A$1:$A$17718,MATCH(G18719,$G$1:$G$17718,0)),MAX($A$2:$A18718)+1)</f>
        <v>14479</v>
      </c>
      <c r="B18719" t="e">
        <f t="shared" si="357"/>
        <v>#N/A</v>
      </c>
      <c r="C18719" t="str">
        <f t="shared" si="358"/>
        <v>crown</v>
      </c>
      <c r="G18719">
        <v>63635</v>
      </c>
      <c r="H18719" s="2" t="s">
        <v>23992</v>
      </c>
      <c r="I18719">
        <v>63338</v>
      </c>
      <c r="J18719" t="s">
        <v>23993</v>
      </c>
      <c r="K18719" t="s">
        <v>23341</v>
      </c>
    </row>
    <row r="18720" spans="1:11" ht="15" customHeight="1" x14ac:dyDescent="0.2">
      <c r="A18720">
        <f>IF(IFERROR((MATCH(G18720,$G$1:$G$17718,0)),0),INDEX($A$1:$A$17718,MATCH(G18720,$G$1:$G$17718,0)),MAX($A$2:$A18719)+1)</f>
        <v>14480</v>
      </c>
      <c r="B18720" t="e">
        <f t="shared" si="357"/>
        <v>#N/A</v>
      </c>
      <c r="C18720" t="str">
        <f t="shared" si="358"/>
        <v>oak leaf solar xxxiii llc (lantz)</v>
      </c>
      <c r="G18720">
        <v>63681</v>
      </c>
      <c r="H18720" s="2" t="s">
        <v>23994</v>
      </c>
      <c r="I18720">
        <v>63402</v>
      </c>
      <c r="J18720" t="s">
        <v>23995</v>
      </c>
      <c r="K18720" t="s">
        <v>23341</v>
      </c>
    </row>
    <row r="18721" spans="1:11" ht="15" customHeight="1" x14ac:dyDescent="0.2">
      <c r="A18721">
        <f>IF(IFERROR((MATCH(G18721,$G$1:$G$17718,0)),0),INDEX($A$1:$A$17718,MATCH(G18721,$G$1:$G$17718,0)),MAX($A$2:$A18720)+1)</f>
        <v>14481</v>
      </c>
      <c r="B18721" t="e">
        <f t="shared" si="357"/>
        <v>#N/A</v>
      </c>
      <c r="C18721" t="str">
        <f t="shared" si="358"/>
        <v>tlr000 hansen fuel cell</v>
      </c>
      <c r="G18721">
        <v>63717</v>
      </c>
      <c r="H18721" s="2" t="s">
        <v>23996</v>
      </c>
      <c r="I18721">
        <v>62150</v>
      </c>
      <c r="J18721" t="s">
        <v>23257</v>
      </c>
      <c r="K18721" t="s">
        <v>23341</v>
      </c>
    </row>
    <row r="18722" spans="1:11" ht="15" customHeight="1" x14ac:dyDescent="0.2">
      <c r="A18722">
        <f>IF(IFERROR((MATCH(G18722,$G$1:$G$17718,0)),0),INDEX($A$1:$A$17718,MATCH(G18722,$G$1:$G$17718,0)),MAX($A$2:$A18721)+1)</f>
        <v>14482</v>
      </c>
      <c r="B18722" t="e">
        <f t="shared" si="357"/>
        <v>#N/A</v>
      </c>
      <c r="C18722" t="str">
        <f t="shared" si="358"/>
        <v>ces marbletown solar</v>
      </c>
      <c r="G18722">
        <v>63729</v>
      </c>
      <c r="H18722" s="2" t="s">
        <v>23997</v>
      </c>
      <c r="I18722">
        <v>57365</v>
      </c>
      <c r="J18722" t="s">
        <v>23274</v>
      </c>
      <c r="K18722" t="s">
        <v>23341</v>
      </c>
    </row>
    <row r="18723" spans="1:11" ht="15" customHeight="1" x14ac:dyDescent="0.2">
      <c r="A18723">
        <f>IF(IFERROR((MATCH(G18723,$G$1:$G$17718,0)),0),INDEX($A$1:$A$17718,MATCH(G18723,$G$1:$G$17718,0)),MAX($A$2:$A18722)+1)</f>
        <v>14483</v>
      </c>
      <c r="B18723" t="e">
        <f t="shared" si="357"/>
        <v>#N/A</v>
      </c>
      <c r="C18723" t="str">
        <f t="shared" si="358"/>
        <v>silveira ranch road solar</v>
      </c>
      <c r="G18723">
        <v>63762</v>
      </c>
      <c r="H18723" s="2" t="s">
        <v>23998</v>
      </c>
      <c r="I18723">
        <v>63449</v>
      </c>
      <c r="J18723" t="s">
        <v>23877</v>
      </c>
      <c r="K18723" t="s">
        <v>23341</v>
      </c>
    </row>
    <row r="18724" spans="1:11" ht="15" customHeight="1" x14ac:dyDescent="0.2">
      <c r="A18724">
        <f>IF(IFERROR((MATCH(G18724,$G$1:$G$17718,0)),0),INDEX($A$1:$A$17718,MATCH(G18724,$G$1:$G$17718,0)),MAX($A$2:$A18723)+1)</f>
        <v>14484</v>
      </c>
      <c r="B18724" t="e">
        <f t="shared" si="357"/>
        <v>#N/A</v>
      </c>
      <c r="C18724" t="str">
        <f t="shared" si="358"/>
        <v>bluebird solar sc llc</v>
      </c>
      <c r="G18724">
        <v>63833</v>
      </c>
      <c r="H18724" s="2" t="s">
        <v>23999</v>
      </c>
      <c r="I18724">
        <v>63507</v>
      </c>
      <c r="J18724" t="s">
        <v>21953</v>
      </c>
      <c r="K18724" t="s">
        <v>23341</v>
      </c>
    </row>
    <row r="18725" spans="1:11" ht="15" customHeight="1" x14ac:dyDescent="0.2">
      <c r="A18725">
        <f>IF(IFERROR((MATCH(G18725,$G$1:$G$17718,0)),0),INDEX($A$1:$A$17718,MATCH(G18725,$G$1:$G$17718,0)),MAX($A$2:$A18724)+1)</f>
        <v>14485</v>
      </c>
      <c r="B18725" t="e">
        <f t="shared" si="357"/>
        <v>#N/A</v>
      </c>
      <c r="C18725" t="str">
        <f t="shared" si="358"/>
        <v>kern valley sp</v>
      </c>
      <c r="G18725">
        <v>63875</v>
      </c>
      <c r="H18725" s="2" t="s">
        <v>24000</v>
      </c>
      <c r="I18725">
        <v>58970</v>
      </c>
      <c r="J18725" t="s">
        <v>20665</v>
      </c>
      <c r="K18725" t="s">
        <v>23341</v>
      </c>
    </row>
    <row r="18726" spans="1:11" ht="15" customHeight="1" x14ac:dyDescent="0.2">
      <c r="A18726">
        <f>IF(IFERROR((MATCH(G18726,$G$1:$G$17718,0)),0),INDEX($A$1:$A$17718,MATCH(G18726,$G$1:$G$17718,0)),MAX($A$2:$A18725)+1)</f>
        <v>14486</v>
      </c>
      <c r="B18726" t="e">
        <f t="shared" si="357"/>
        <v>#N/A</v>
      </c>
      <c r="C18726" t="str">
        <f t="shared" si="358"/>
        <v>syncarpha taos</v>
      </c>
      <c r="G18726">
        <v>63123</v>
      </c>
      <c r="H18726" s="2" t="s">
        <v>24001</v>
      </c>
      <c r="I18726">
        <v>62905</v>
      </c>
      <c r="J18726" t="s">
        <v>24002</v>
      </c>
      <c r="K18726" t="s">
        <v>23341</v>
      </c>
    </row>
    <row r="18727" spans="1:11" ht="15" customHeight="1" x14ac:dyDescent="0.2">
      <c r="A18727">
        <f>IF(IFERROR((MATCH(G18727,$G$1:$G$17718,0)),0),INDEX($A$1:$A$17718,MATCH(G18727,$G$1:$G$17718,0)),MAX($A$2:$A18726)+1)</f>
        <v>14487</v>
      </c>
      <c r="B18727" t="e">
        <f t="shared" si="357"/>
        <v>#N/A</v>
      </c>
      <c r="C18727" t="str">
        <f t="shared" si="358"/>
        <v>sayreville solar project</v>
      </c>
      <c r="G18727">
        <v>63185</v>
      </c>
      <c r="H18727" s="2" t="s">
        <v>24003</v>
      </c>
      <c r="I18727">
        <v>56990</v>
      </c>
      <c r="J18727" t="s">
        <v>20781</v>
      </c>
      <c r="K18727" t="s">
        <v>23341</v>
      </c>
    </row>
    <row r="18728" spans="1:11" ht="15" customHeight="1" x14ac:dyDescent="0.2">
      <c r="A18728">
        <f>IF(IFERROR((MATCH(G18728,$G$1:$G$17718,0)),0),INDEX($A$1:$A$17718,MATCH(G18728,$G$1:$G$17718,0)),MAX($A$2:$A18727)+1)</f>
        <v>14488</v>
      </c>
      <c r="B18728" t="e">
        <f t="shared" si="357"/>
        <v>#N/A</v>
      </c>
      <c r="C18728" t="str">
        <f t="shared" si="358"/>
        <v>sulussolar17</v>
      </c>
      <c r="G18728">
        <v>63908</v>
      </c>
      <c r="H18728" s="2" t="s">
        <v>24004</v>
      </c>
      <c r="I18728">
        <v>63573</v>
      </c>
      <c r="J18728" t="s">
        <v>24004</v>
      </c>
      <c r="K18728" t="s">
        <v>23341</v>
      </c>
    </row>
    <row r="18729" spans="1:11" ht="15" customHeight="1" x14ac:dyDescent="0.2">
      <c r="A18729">
        <f>IF(IFERROR((MATCH(G18729,$G$1:$G$17718,0)),0),INDEX($A$1:$A$17718,MATCH(G18729,$G$1:$G$17718,0)),MAX($A$2:$A18728)+1)</f>
        <v>14489</v>
      </c>
      <c r="B18729" t="e">
        <f t="shared" si="357"/>
        <v>#N/A</v>
      </c>
      <c r="C18729" t="str">
        <f t="shared" si="358"/>
        <v>monroeville solar</v>
      </c>
      <c r="G18729">
        <v>63181</v>
      </c>
      <c r="H18729" s="2" t="s">
        <v>24005</v>
      </c>
      <c r="I18729">
        <v>62923</v>
      </c>
      <c r="J18729" t="s">
        <v>24006</v>
      </c>
      <c r="K18729" t="s">
        <v>23341</v>
      </c>
    </row>
    <row r="18730" spans="1:11" ht="15" customHeight="1" x14ac:dyDescent="0.2">
      <c r="A18730">
        <f>IF(IFERROR((MATCH(G18730,$G$1:$G$17718,0)),0),INDEX($A$1:$A$17718,MATCH(G18730,$G$1:$G$17718,0)),MAX($A$2:$A18729)+1)</f>
        <v>14490</v>
      </c>
      <c r="B18730" t="e">
        <f t="shared" si="357"/>
        <v>#N/A</v>
      </c>
      <c r="C18730" t="str">
        <f t="shared" si="358"/>
        <v>new river clean energy</v>
      </c>
      <c r="G18730">
        <v>63246</v>
      </c>
      <c r="H18730" s="2" t="s">
        <v>24007</v>
      </c>
      <c r="I18730">
        <v>62998</v>
      </c>
      <c r="J18730" t="s">
        <v>23912</v>
      </c>
      <c r="K18730" t="s">
        <v>23341</v>
      </c>
    </row>
    <row r="18731" spans="1:11" ht="15" customHeight="1" x14ac:dyDescent="0.2">
      <c r="A18731">
        <f>IF(IFERROR((MATCH(G18731,$G$1:$G$17718,0)),0),INDEX($A$1:$A$17718,MATCH(G18731,$G$1:$G$17718,0)),MAX($A$2:$A18730)+1)</f>
        <v>14491</v>
      </c>
      <c r="B18731" t="e">
        <f t="shared" si="357"/>
        <v>#N/A</v>
      </c>
      <c r="C18731" t="str">
        <f t="shared" si="358"/>
        <v>allied beverages elizabeth</v>
      </c>
      <c r="G18731">
        <v>63353</v>
      </c>
      <c r="H18731" s="2" t="s">
        <v>24008</v>
      </c>
      <c r="I18731">
        <v>62067</v>
      </c>
      <c r="J18731" t="s">
        <v>23495</v>
      </c>
      <c r="K18731" t="s">
        <v>23341</v>
      </c>
    </row>
    <row r="18732" spans="1:11" ht="15" customHeight="1" x14ac:dyDescent="0.2">
      <c r="A18732">
        <f>IF(IFERROR((MATCH(G18732,$G$1:$G$17718,0)),0),INDEX($A$1:$A$17718,MATCH(G18732,$G$1:$G$17718,0)),MAX($A$2:$A18731)+1)</f>
        <v>14492</v>
      </c>
      <c r="B18732" t="e">
        <f t="shared" si="357"/>
        <v>#N/A</v>
      </c>
      <c r="C18732" t="str">
        <f t="shared" si="358"/>
        <v>middletown solar 1, llc hybrid</v>
      </c>
      <c r="G18732">
        <v>63415</v>
      </c>
      <c r="H18732" s="2" t="s">
        <v>24009</v>
      </c>
      <c r="I18732">
        <v>61012</v>
      </c>
      <c r="J18732" t="s">
        <v>23025</v>
      </c>
      <c r="K18732" t="s">
        <v>23341</v>
      </c>
    </row>
    <row r="18733" spans="1:11" ht="15" customHeight="1" x14ac:dyDescent="0.2">
      <c r="A18733">
        <f>IF(IFERROR((MATCH(G18733,$G$1:$G$17718,0)),0),INDEX($A$1:$A$17718,MATCH(G18733,$G$1:$G$17718,0)),MAX($A$2:$A18732)+1)</f>
        <v>14493</v>
      </c>
      <c r="B18733" t="e">
        <f t="shared" si="357"/>
        <v>#N/A</v>
      </c>
      <c r="C18733" t="str">
        <f t="shared" si="358"/>
        <v>partridge hill solar hybrid</v>
      </c>
      <c r="G18733">
        <v>63264</v>
      </c>
      <c r="H18733" s="2" t="s">
        <v>24010</v>
      </c>
      <c r="I18733">
        <v>61012</v>
      </c>
      <c r="J18733" t="s">
        <v>23025</v>
      </c>
      <c r="K18733" t="s">
        <v>23341</v>
      </c>
    </row>
    <row r="18734" spans="1:11" ht="15" customHeight="1" x14ac:dyDescent="0.2">
      <c r="A18734">
        <f>IF(IFERROR((MATCH(G18734,$G$1:$G$17718,0)),0),INDEX($A$1:$A$17718,MATCH(G18734,$G$1:$G$17718,0)),MAX($A$2:$A18733)+1)</f>
        <v>14494</v>
      </c>
      <c r="B18734" t="e">
        <f t="shared" si="357"/>
        <v>#N/A</v>
      </c>
      <c r="C18734" t="str">
        <f t="shared" si="358"/>
        <v>partridge solar project csg hybrid</v>
      </c>
      <c r="G18734">
        <v>63435</v>
      </c>
      <c r="H18734" s="2" t="s">
        <v>24011</v>
      </c>
      <c r="I18734">
        <v>61012</v>
      </c>
      <c r="J18734" t="s">
        <v>23025</v>
      </c>
      <c r="K18734" t="s">
        <v>23341</v>
      </c>
    </row>
    <row r="18735" spans="1:11" ht="15" customHeight="1" x14ac:dyDescent="0.2">
      <c r="A18735">
        <f>IF(IFERROR((MATCH(G18735,$G$1:$G$17718,0)),0),INDEX($A$1:$A$17718,MATCH(G18735,$G$1:$G$17718,0)),MAX($A$2:$A18734)+1)</f>
        <v>14495</v>
      </c>
      <c r="B18735" t="e">
        <f t="shared" si="357"/>
        <v>#N/A</v>
      </c>
      <c r="C18735" t="str">
        <f t="shared" si="358"/>
        <v>hurteau solar project hybrid</v>
      </c>
      <c r="G18735">
        <v>63468</v>
      </c>
      <c r="H18735" s="2" t="s">
        <v>24012</v>
      </c>
      <c r="I18735">
        <v>61012</v>
      </c>
      <c r="J18735" t="s">
        <v>23025</v>
      </c>
      <c r="K18735" t="s">
        <v>23341</v>
      </c>
    </row>
    <row r="18736" spans="1:11" ht="15" customHeight="1" x14ac:dyDescent="0.2">
      <c r="A18736">
        <f>IF(IFERROR((MATCH(G18736,$G$1:$G$17718,0)),0),INDEX($A$1:$A$17718,MATCH(G18736,$G$1:$G$17718,0)),MAX($A$2:$A18735)+1)</f>
        <v>14496</v>
      </c>
      <c r="B18736" t="e">
        <f t="shared" si="357"/>
        <v>#N/A</v>
      </c>
      <c r="C18736" t="str">
        <f t="shared" si="358"/>
        <v>cycz solar project csg hybrid</v>
      </c>
      <c r="G18736">
        <v>63472</v>
      </c>
      <c r="H18736" s="2" t="s">
        <v>24013</v>
      </c>
      <c r="I18736">
        <v>61012</v>
      </c>
      <c r="J18736" t="s">
        <v>23025</v>
      </c>
      <c r="K18736" t="s">
        <v>23341</v>
      </c>
    </row>
    <row r="18737" spans="1:11" ht="15" customHeight="1" x14ac:dyDescent="0.2">
      <c r="A18737">
        <f>IF(IFERROR((MATCH(G18737,$G$1:$G$17718,0)),0),INDEX($A$1:$A$17718,MATCH(G18737,$G$1:$G$17718,0)),MAX($A$2:$A18736)+1)</f>
        <v>14497</v>
      </c>
      <c r="B18737" t="e">
        <f t="shared" si="357"/>
        <v>#N/A</v>
      </c>
      <c r="C18737" t="str">
        <f t="shared" si="358"/>
        <v>hunker solar river, llc</v>
      </c>
      <c r="G18737">
        <v>63691</v>
      </c>
      <c r="H18737" s="2" t="s">
        <v>24014</v>
      </c>
      <c r="I18737">
        <v>63404</v>
      </c>
      <c r="J18737" t="s">
        <v>24014</v>
      </c>
      <c r="K18737" t="s">
        <v>23341</v>
      </c>
    </row>
    <row r="18738" spans="1:11" ht="15" customHeight="1" x14ac:dyDescent="0.2">
      <c r="A18738">
        <f>IF(IFERROR((MATCH(G18738,$G$1:$G$17718,0)),0),INDEX($A$1:$A$17718,MATCH(G18738,$G$1:$G$17718,0)),MAX($A$2:$A18737)+1)</f>
        <v>14498</v>
      </c>
      <c r="B18738" t="e">
        <f t="shared" si="357"/>
        <v>#N/A</v>
      </c>
      <c r="C18738" t="str">
        <f t="shared" si="358"/>
        <v>brass mill center</v>
      </c>
      <c r="G18738">
        <v>63288</v>
      </c>
      <c r="H18738" s="2" t="s">
        <v>24015</v>
      </c>
      <c r="I18738">
        <v>63060</v>
      </c>
      <c r="J18738" t="s">
        <v>24015</v>
      </c>
      <c r="K18738" t="s">
        <v>23341</v>
      </c>
    </row>
    <row r="18739" spans="1:11" ht="15" customHeight="1" x14ac:dyDescent="0.2">
      <c r="A18739">
        <f>IF(IFERROR((MATCH(G18739,$G$1:$G$17718,0)),0),INDEX($A$1:$A$17718,MATCH(G18739,$G$1:$G$17718,0)),MAX($A$2:$A18738)+1)</f>
        <v>14499</v>
      </c>
      <c r="B18739" t="e">
        <f t="shared" si="357"/>
        <v>#N/A</v>
      </c>
      <c r="C18739" t="str">
        <f t="shared" si="358"/>
        <v>ism solar cranston</v>
      </c>
      <c r="G18739">
        <v>63718</v>
      </c>
      <c r="H18739" s="2" t="s">
        <v>24016</v>
      </c>
      <c r="I18739">
        <v>63417</v>
      </c>
      <c r="J18739" t="s">
        <v>24017</v>
      </c>
      <c r="K18739" t="s">
        <v>23341</v>
      </c>
    </row>
    <row r="18740" spans="1:11" ht="15" customHeight="1" x14ac:dyDescent="0.2">
      <c r="A18740">
        <f>IF(IFERROR((MATCH(G18740,$G$1:$G$17718,0)),0),INDEX($A$1:$A$17718,MATCH(G18740,$G$1:$G$17718,0)),MAX($A$2:$A18739)+1)</f>
        <v>14500</v>
      </c>
      <c r="B18740" t="e">
        <f t="shared" si="357"/>
        <v>#N/A</v>
      </c>
      <c r="C18740" t="str">
        <f t="shared" si="358"/>
        <v>syncarpha halifax hybrid</v>
      </c>
      <c r="G18740">
        <v>62973</v>
      </c>
      <c r="H18740" s="2" t="s">
        <v>24018</v>
      </c>
      <c r="I18740">
        <v>62819</v>
      </c>
      <c r="J18740" t="s">
        <v>24019</v>
      </c>
      <c r="K18740" t="s">
        <v>23341</v>
      </c>
    </row>
    <row r="18741" spans="1:11" ht="15" customHeight="1" x14ac:dyDescent="0.2">
      <c r="A18741">
        <f>IF(IFERROR((MATCH(G18741,$G$1:$G$17718,0)),0),INDEX($A$1:$A$17718,MATCH(G18741,$G$1:$G$17718,0)),MAX($A$2:$A18740)+1)</f>
        <v>14501</v>
      </c>
      <c r="B18741" t="e">
        <f t="shared" si="357"/>
        <v>#N/A</v>
      </c>
      <c r="C18741" t="str">
        <f t="shared" si="358"/>
        <v>beals medina solar llc csg</v>
      </c>
      <c r="G18741">
        <v>63130</v>
      </c>
      <c r="H18741" s="2" t="s">
        <v>24020</v>
      </c>
      <c r="I18741">
        <v>61012</v>
      </c>
      <c r="J18741" t="s">
        <v>23025</v>
      </c>
      <c r="K18741" t="s">
        <v>23341</v>
      </c>
    </row>
    <row r="18742" spans="1:11" ht="15" customHeight="1" x14ac:dyDescent="0.2">
      <c r="A18742">
        <f>IF(IFERROR((MATCH(G18742,$G$1:$G$17718,0)),0),INDEX($A$1:$A$17718,MATCH(G18742,$G$1:$G$17718,0)),MAX($A$2:$A18741)+1)</f>
        <v>14502</v>
      </c>
      <c r="B18742" t="e">
        <f t="shared" si="357"/>
        <v>#N/A</v>
      </c>
      <c r="C18742" t="str">
        <f t="shared" si="358"/>
        <v>georgia college &amp; state university solar</v>
      </c>
      <c r="G18742">
        <v>63282</v>
      </c>
      <c r="H18742" s="2" t="s">
        <v>24021</v>
      </c>
      <c r="I18742">
        <v>7140</v>
      </c>
      <c r="J18742" t="s">
        <v>20734</v>
      </c>
      <c r="K18742" t="s">
        <v>23341</v>
      </c>
    </row>
    <row r="18743" spans="1:11" ht="15" customHeight="1" x14ac:dyDescent="0.2">
      <c r="A18743">
        <f>IF(IFERROR((MATCH(G18743,$G$1:$G$17718,0)),0),INDEX($A$1:$A$17718,MATCH(G18743,$G$1:$G$17718,0)),MAX($A$2:$A18742)+1)</f>
        <v>14503</v>
      </c>
      <c r="B18743" t="e">
        <f t="shared" ref="B18743:B18806" si="359">IF(COUNTIF($G$1:$G$17718,G18743&gt;0),0,INDEX($A$1:$A$17718,MATCH(G18743,$G$1:$G$17718,0)))</f>
        <v>#N/A</v>
      </c>
      <c r="C18743" t="str">
        <f t="shared" si="358"/>
        <v>cadillac battery energy storage facility</v>
      </c>
      <c r="G18743">
        <v>63326</v>
      </c>
      <c r="H18743" s="2" t="s">
        <v>24022</v>
      </c>
      <c r="I18743">
        <v>17609</v>
      </c>
      <c r="J18743" t="s">
        <v>21628</v>
      </c>
      <c r="K18743" t="s">
        <v>23341</v>
      </c>
    </row>
    <row r="18744" spans="1:11" ht="15" customHeight="1" x14ac:dyDescent="0.2">
      <c r="A18744">
        <f>IF(IFERROR((MATCH(G18744,$G$1:$G$17718,0)),0),INDEX($A$1:$A$17718,MATCH(G18744,$G$1:$G$17718,0)),MAX($A$2:$A18743)+1)</f>
        <v>14504</v>
      </c>
      <c r="B18744" t="e">
        <f t="shared" si="359"/>
        <v>#N/A</v>
      </c>
      <c r="C18744" t="str">
        <f t="shared" si="358"/>
        <v>castaic lake phase ii</v>
      </c>
      <c r="G18744">
        <v>63385</v>
      </c>
      <c r="H18744" s="2" t="s">
        <v>24023</v>
      </c>
      <c r="I18744">
        <v>63142</v>
      </c>
      <c r="J18744" t="s">
        <v>24024</v>
      </c>
      <c r="K18744" t="s">
        <v>23341</v>
      </c>
    </row>
    <row r="18745" spans="1:11" ht="15" customHeight="1" x14ac:dyDescent="0.2">
      <c r="A18745">
        <f>IF(IFERROR((MATCH(G18745,$G$1:$G$17718,0)),0),INDEX($A$1:$A$17718,MATCH(G18745,$G$1:$G$17718,0)),MAX($A$2:$A18744)+1)</f>
        <v>14505</v>
      </c>
      <c r="B18745" t="e">
        <f t="shared" si="359"/>
        <v>#N/A</v>
      </c>
      <c r="C18745" t="str">
        <f t="shared" si="358"/>
        <v>alicea solar project hybrid</v>
      </c>
      <c r="G18745">
        <v>63469</v>
      </c>
      <c r="H18745" s="2" t="s">
        <v>24025</v>
      </c>
      <c r="I18745">
        <v>61012</v>
      </c>
      <c r="J18745" t="s">
        <v>23025</v>
      </c>
      <c r="K18745" t="s">
        <v>23341</v>
      </c>
    </row>
    <row r="18746" spans="1:11" ht="15" customHeight="1" x14ac:dyDescent="0.2">
      <c r="A18746">
        <f>IF(IFERROR((MATCH(G18746,$G$1:$G$17718,0)),0),INDEX($A$1:$A$17718,MATCH(G18746,$G$1:$G$17718,0)),MAX($A$2:$A18745)+1)</f>
        <v>14506</v>
      </c>
      <c r="B18746" t="e">
        <f t="shared" si="359"/>
        <v>#N/A</v>
      </c>
      <c r="C18746" t="str">
        <f t="shared" si="358"/>
        <v>dco burlington</v>
      </c>
      <c r="G18746">
        <v>63492</v>
      </c>
      <c r="H18746" s="2" t="s">
        <v>24026</v>
      </c>
      <c r="I18746">
        <v>63218</v>
      </c>
      <c r="J18746" t="s">
        <v>24026</v>
      </c>
      <c r="K18746" t="s">
        <v>23341</v>
      </c>
    </row>
    <row r="18747" spans="1:11" ht="15" customHeight="1" x14ac:dyDescent="0.2">
      <c r="A18747">
        <f>IF(IFERROR((MATCH(G18747,$G$1:$G$17718,0)),0),INDEX($A$1:$A$17718,MATCH(G18747,$G$1:$G$17718,0)),MAX($A$2:$A18746)+1)</f>
        <v>14507</v>
      </c>
      <c r="B18747" t="e">
        <f t="shared" si="359"/>
        <v>#N/A</v>
      </c>
      <c r="C18747" t="str">
        <f t="shared" si="358"/>
        <v>illumina way sd</v>
      </c>
      <c r="G18747">
        <v>63603</v>
      </c>
      <c r="H18747" s="2" t="s">
        <v>24027</v>
      </c>
      <c r="I18747">
        <v>57128</v>
      </c>
      <c r="J18747" t="s">
        <v>21623</v>
      </c>
      <c r="K18747" t="s">
        <v>23341</v>
      </c>
    </row>
    <row r="18748" spans="1:11" ht="15" customHeight="1" x14ac:dyDescent="0.2">
      <c r="A18748">
        <f>IF(IFERROR((MATCH(G18748,$G$1:$G$17718,0)),0),INDEX($A$1:$A$17718,MATCH(G18748,$G$1:$G$17718,0)),MAX($A$2:$A18747)+1)</f>
        <v>14508</v>
      </c>
      <c r="B18748" t="e">
        <f t="shared" si="359"/>
        <v>#N/A</v>
      </c>
      <c r="C18748" t="str">
        <f t="shared" si="358"/>
        <v>oak street solar</v>
      </c>
      <c r="G18748">
        <v>63690</v>
      </c>
      <c r="H18748" s="2" t="s">
        <v>24028</v>
      </c>
      <c r="I18748">
        <v>58871</v>
      </c>
      <c r="J18748" t="s">
        <v>20742</v>
      </c>
      <c r="K18748" t="s">
        <v>23341</v>
      </c>
    </row>
    <row r="18749" spans="1:11" ht="15" customHeight="1" x14ac:dyDescent="0.2">
      <c r="A18749">
        <f>IF(IFERROR((MATCH(G18749,$G$1:$G$17718,0)),0),INDEX($A$1:$A$17718,MATCH(G18749,$G$1:$G$17718,0)),MAX($A$2:$A18748)+1)</f>
        <v>14509</v>
      </c>
      <c r="B18749" t="e">
        <f t="shared" si="359"/>
        <v>#N/A</v>
      </c>
      <c r="C18749" t="str">
        <f t="shared" si="358"/>
        <v>poet biorefining - fostoria</v>
      </c>
      <c r="G18749">
        <v>63920</v>
      </c>
      <c r="H18749" s="2" t="s">
        <v>24029</v>
      </c>
      <c r="I18749">
        <v>63588</v>
      </c>
      <c r="J18749" t="s">
        <v>24030</v>
      </c>
      <c r="K18749" t="s">
        <v>23341</v>
      </c>
    </row>
    <row r="18750" spans="1:11" ht="15" customHeight="1" x14ac:dyDescent="0.2">
      <c r="A18750">
        <f>IF(IFERROR((MATCH(G18750,$G$1:$G$17718,0)),0),INDEX($A$1:$A$17718,MATCH(G18750,$G$1:$G$17718,0)),MAX($A$2:$A18749)+1)</f>
        <v>14510</v>
      </c>
      <c r="B18750" t="e">
        <f t="shared" si="359"/>
        <v>#N/A</v>
      </c>
      <c r="C18750" t="str">
        <f t="shared" si="358"/>
        <v>poet biorefining - portland</v>
      </c>
      <c r="G18750">
        <v>63922</v>
      </c>
      <c r="H18750" s="2" t="s">
        <v>24031</v>
      </c>
      <c r="I18750">
        <v>63585</v>
      </c>
      <c r="J18750" t="s">
        <v>24031</v>
      </c>
      <c r="K18750" t="s">
        <v>23341</v>
      </c>
    </row>
    <row r="18751" spans="1:11" ht="15" customHeight="1" x14ac:dyDescent="0.2">
      <c r="A18751">
        <f>IF(IFERROR((MATCH(G18751,$G$1:$G$17718,0)),0),INDEX($A$1:$A$17718,MATCH(G18751,$G$1:$G$17718,0)),MAX($A$2:$A18750)+1)</f>
        <v>14511</v>
      </c>
      <c r="B18751" t="e">
        <f t="shared" si="359"/>
        <v>#N/A</v>
      </c>
      <c r="C18751" t="str">
        <f t="shared" si="358"/>
        <v>poet biorefining - leipsic, llc</v>
      </c>
      <c r="G18751">
        <v>63927</v>
      </c>
      <c r="H18751" s="2" t="s">
        <v>24032</v>
      </c>
      <c r="I18751">
        <v>63594</v>
      </c>
      <c r="J18751" t="s">
        <v>24032</v>
      </c>
      <c r="K18751" t="s">
        <v>23341</v>
      </c>
    </row>
    <row r="18752" spans="1:11" ht="15" customHeight="1" x14ac:dyDescent="0.2">
      <c r="A18752">
        <f>IF(IFERROR((MATCH(G18752,$G$1:$G$17718,0)),0),INDEX($A$1:$A$17718,MATCH(G18752,$G$1:$G$17718,0)),MAX($A$2:$A18751)+1)</f>
        <v>14512</v>
      </c>
      <c r="B18752" t="e">
        <f t="shared" si="359"/>
        <v>#N/A</v>
      </c>
      <c r="C18752" t="str">
        <f t="shared" si="358"/>
        <v>progress drive generation station</v>
      </c>
      <c r="G18752">
        <v>63457</v>
      </c>
      <c r="H18752" s="2" t="s">
        <v>24033</v>
      </c>
      <c r="I18752">
        <v>17043</v>
      </c>
      <c r="J18752" t="s">
        <v>24034</v>
      </c>
      <c r="K18752" t="s">
        <v>23341</v>
      </c>
    </row>
    <row r="18753" spans="1:11" ht="15" customHeight="1" x14ac:dyDescent="0.2">
      <c r="A18753">
        <f>IF(IFERROR((MATCH(G18753,$G$1:$G$17718,0)),0),INDEX($A$1:$A$17718,MATCH(G18753,$G$1:$G$17718,0)),MAX($A$2:$A18752)+1)</f>
        <v>14513</v>
      </c>
      <c r="B18753" t="e">
        <f t="shared" si="359"/>
        <v>#N/A</v>
      </c>
      <c r="C18753" t="str">
        <f t="shared" si="358"/>
        <v>poet biorefining - hudson</v>
      </c>
      <c r="G18753">
        <v>63918</v>
      </c>
      <c r="H18753" s="2" t="s">
        <v>24035</v>
      </c>
      <c r="I18753">
        <v>63584</v>
      </c>
      <c r="J18753" t="s">
        <v>24035</v>
      </c>
      <c r="K18753" t="s">
        <v>23341</v>
      </c>
    </row>
    <row r="18754" spans="1:11" ht="15" customHeight="1" x14ac:dyDescent="0.2">
      <c r="A18754">
        <f>IF(IFERROR((MATCH(G18754,$G$1:$G$17718,0)),0),INDEX($A$1:$A$17718,MATCH(G18754,$G$1:$G$17718,0)),MAX($A$2:$A18753)+1)</f>
        <v>14514</v>
      </c>
      <c r="B18754" t="e">
        <f t="shared" si="359"/>
        <v>#N/A</v>
      </c>
      <c r="C18754" t="str">
        <f t="shared" ref="C18754:C18817" si="360">IF(H18754="",F18754,H18754)</f>
        <v>poet biorefining- alexandria, llc</v>
      </c>
      <c r="G18754">
        <v>63924</v>
      </c>
      <c r="H18754" s="2" t="s">
        <v>24036</v>
      </c>
      <c r="I18754">
        <v>63587</v>
      </c>
      <c r="J18754" t="s">
        <v>24037</v>
      </c>
      <c r="K18754" t="s">
        <v>23341</v>
      </c>
    </row>
    <row r="18755" spans="1:11" ht="15" customHeight="1" x14ac:dyDescent="0.2">
      <c r="A18755">
        <f>IF(IFERROR((MATCH(G18755,$G$1:$G$17718,0)),0),INDEX($A$1:$A$17718,MATCH(G18755,$G$1:$G$17718,0)),MAX($A$2:$A18754)+1)</f>
        <v>14515</v>
      </c>
      <c r="B18755" t="e">
        <f t="shared" si="359"/>
        <v>#N/A</v>
      </c>
      <c r="C18755" t="str">
        <f t="shared" si="360"/>
        <v>campus drive solar</v>
      </c>
      <c r="G18755">
        <v>63334</v>
      </c>
      <c r="H18755" s="2" t="s">
        <v>24038</v>
      </c>
      <c r="I18755">
        <v>56990</v>
      </c>
      <c r="J18755" t="s">
        <v>20781</v>
      </c>
      <c r="K18755" t="s">
        <v>23341</v>
      </c>
    </row>
    <row r="18756" spans="1:11" ht="15" customHeight="1" x14ac:dyDescent="0.2">
      <c r="A18756">
        <f>IF(IFERROR((MATCH(G18756,$G$1:$G$17718,0)),0),INDEX($A$1:$A$17718,MATCH(G18756,$G$1:$G$17718,0)),MAX($A$2:$A18755)+1)</f>
        <v>14516</v>
      </c>
      <c r="B18756" t="e">
        <f t="shared" si="359"/>
        <v>#N/A</v>
      </c>
      <c r="C18756" t="str">
        <f t="shared" si="360"/>
        <v>colonial pipeline woodbury west deptford</v>
      </c>
      <c r="G18756">
        <v>63357</v>
      </c>
      <c r="H18756" s="2" t="s">
        <v>24039</v>
      </c>
      <c r="I18756">
        <v>62067</v>
      </c>
      <c r="J18756" t="s">
        <v>23495</v>
      </c>
      <c r="K18756" t="s">
        <v>23341</v>
      </c>
    </row>
    <row r="18757" spans="1:11" ht="15" customHeight="1" x14ac:dyDescent="0.2">
      <c r="A18757">
        <f>IF(IFERROR((MATCH(G18757,$G$1:$G$17718,0)),0),INDEX($A$1:$A$17718,MATCH(G18757,$G$1:$G$17718,0)),MAX($A$2:$A18756)+1)</f>
        <v>14517</v>
      </c>
      <c r="B18757" t="e">
        <f t="shared" si="359"/>
        <v>#N/A</v>
      </c>
      <c r="C18757" t="str">
        <f t="shared" si="360"/>
        <v>ac power 2</v>
      </c>
      <c r="G18757">
        <v>63196</v>
      </c>
      <c r="H18757" s="2" t="s">
        <v>24040</v>
      </c>
      <c r="I18757">
        <v>62984</v>
      </c>
      <c r="J18757" t="s">
        <v>24041</v>
      </c>
      <c r="K18757" t="s">
        <v>23341</v>
      </c>
    </row>
    <row r="18758" spans="1:11" ht="15" customHeight="1" x14ac:dyDescent="0.2">
      <c r="A18758">
        <f>IF(IFERROR((MATCH(G18758,$G$1:$G$17718,0)),0),INDEX($A$1:$A$17718,MATCH(G18758,$G$1:$G$17718,0)),MAX($A$2:$A18757)+1)</f>
        <v>14518</v>
      </c>
      <c r="B18758" t="e">
        <f t="shared" si="359"/>
        <v>#N/A</v>
      </c>
      <c r="C18758" t="str">
        <f t="shared" si="360"/>
        <v>dg amaze acy1</v>
      </c>
      <c r="G18758">
        <v>63286</v>
      </c>
      <c r="H18758" s="2" t="s">
        <v>24042</v>
      </c>
      <c r="I18758">
        <v>63071</v>
      </c>
      <c r="J18758" t="s">
        <v>24043</v>
      </c>
      <c r="K18758" t="s">
        <v>23341</v>
      </c>
    </row>
    <row r="18759" spans="1:11" ht="15" customHeight="1" x14ac:dyDescent="0.2">
      <c r="A18759">
        <f>IF(IFERROR((MATCH(G18759,$G$1:$G$17718,0)),0),INDEX($A$1:$A$17718,MATCH(G18759,$G$1:$G$17718,0)),MAX($A$2:$A18758)+1)</f>
        <v>14519</v>
      </c>
      <c r="B18759" t="e">
        <f t="shared" si="359"/>
        <v>#N/A</v>
      </c>
      <c r="C18759" t="str">
        <f t="shared" si="360"/>
        <v>poet biorefining caro, llc</v>
      </c>
      <c r="G18759">
        <v>63831</v>
      </c>
      <c r="H18759" s="2" t="s">
        <v>24044</v>
      </c>
      <c r="I18759">
        <v>63509</v>
      </c>
      <c r="J18759" t="s">
        <v>24044</v>
      </c>
      <c r="K18759" t="s">
        <v>23341</v>
      </c>
    </row>
    <row r="18760" spans="1:11" ht="15" customHeight="1" x14ac:dyDescent="0.2">
      <c r="A18760">
        <f>IF(IFERROR((MATCH(G18760,$G$1:$G$17718,0)),0),INDEX($A$1:$A$17718,MATCH(G18760,$G$1:$G$17718,0)),MAX($A$2:$A18759)+1)</f>
        <v>14520</v>
      </c>
      <c r="B18760" t="e">
        <f t="shared" si="359"/>
        <v>#N/A</v>
      </c>
      <c r="C18760" t="str">
        <f t="shared" si="360"/>
        <v>knaggs brothers farm</v>
      </c>
      <c r="G18760">
        <v>63230</v>
      </c>
      <c r="H18760" s="2" t="s">
        <v>24045</v>
      </c>
      <c r="I18760">
        <v>62994</v>
      </c>
      <c r="J18760" t="s">
        <v>23698</v>
      </c>
      <c r="K18760" t="s">
        <v>23341</v>
      </c>
    </row>
    <row r="18761" spans="1:11" ht="15" customHeight="1" x14ac:dyDescent="0.2">
      <c r="A18761">
        <f>IF(IFERROR((MATCH(G18761,$G$1:$G$17718,0)),0),INDEX($A$1:$A$17718,MATCH(G18761,$G$1:$G$17718,0)),MAX($A$2:$A18760)+1)</f>
        <v>14521</v>
      </c>
      <c r="B18761" t="e">
        <f t="shared" si="359"/>
        <v>#N/A</v>
      </c>
      <c r="C18761" t="str">
        <f t="shared" si="360"/>
        <v>lincoln heights ii</v>
      </c>
      <c r="G18761">
        <v>63433</v>
      </c>
      <c r="H18761" s="2" t="s">
        <v>24046</v>
      </c>
      <c r="I18761">
        <v>59496</v>
      </c>
      <c r="J18761" t="s">
        <v>22091</v>
      </c>
      <c r="K18761" t="s">
        <v>23341</v>
      </c>
    </row>
    <row r="18762" spans="1:11" ht="15" customHeight="1" x14ac:dyDescent="0.2">
      <c r="A18762">
        <f>IF(IFERROR((MATCH(G18762,$G$1:$G$17718,0)),0),INDEX($A$1:$A$17718,MATCH(G18762,$G$1:$G$17718,0)),MAX($A$2:$A18761)+1)</f>
        <v>14522</v>
      </c>
      <c r="B18762" t="e">
        <f t="shared" si="359"/>
        <v>#N/A</v>
      </c>
      <c r="C18762" t="str">
        <f t="shared" si="360"/>
        <v>poet biorefining - north manchester, llc</v>
      </c>
      <c r="G18762">
        <v>63852</v>
      </c>
      <c r="H18762" s="2" t="s">
        <v>24047</v>
      </c>
      <c r="I18762">
        <v>63530</v>
      </c>
      <c r="J18762" t="s">
        <v>24047</v>
      </c>
      <c r="K18762" t="s">
        <v>23341</v>
      </c>
    </row>
    <row r="18763" spans="1:11" ht="15" customHeight="1" x14ac:dyDescent="0.2">
      <c r="A18763">
        <f>IF(IFERROR((MATCH(G18763,$G$1:$G$17718,0)),0),INDEX($A$1:$A$17718,MATCH(G18763,$G$1:$G$17718,0)),MAX($A$2:$A18762)+1)</f>
        <v>14523</v>
      </c>
      <c r="B18763" t="e">
        <f t="shared" si="359"/>
        <v>#N/A</v>
      </c>
      <c r="C18763" t="str">
        <f t="shared" si="360"/>
        <v>vassar brothers medical center</v>
      </c>
      <c r="G18763">
        <v>63550</v>
      </c>
      <c r="H18763" s="2" t="s">
        <v>24048</v>
      </c>
      <c r="I18763">
        <v>63274</v>
      </c>
      <c r="J18763" t="s">
        <v>24048</v>
      </c>
      <c r="K18763" t="s">
        <v>23341</v>
      </c>
    </row>
    <row r="18764" spans="1:11" ht="15" customHeight="1" x14ac:dyDescent="0.2">
      <c r="A18764">
        <f>IF(IFERROR((MATCH(G18764,$G$1:$G$17718,0)),0),INDEX($A$1:$A$17718,MATCH(G18764,$G$1:$G$17718,0)),MAX($A$2:$A18763)+1)</f>
        <v>14524</v>
      </c>
      <c r="B18764" t="e">
        <f t="shared" si="359"/>
        <v>#N/A</v>
      </c>
      <c r="C18764" t="str">
        <f t="shared" si="360"/>
        <v>sand point</v>
      </c>
      <c r="G18764">
        <v>1</v>
      </c>
      <c r="H18764" s="2" t="s">
        <v>24049</v>
      </c>
      <c r="I18764">
        <v>63560</v>
      </c>
      <c r="J18764" t="s">
        <v>24050</v>
      </c>
      <c r="K18764" t="s">
        <v>23341</v>
      </c>
    </row>
    <row r="18765" spans="1:11" ht="15" customHeight="1" x14ac:dyDescent="0.2">
      <c r="A18765">
        <f>IF(IFERROR((MATCH(G18765,$G$1:$G$17718,0)),0),INDEX($A$1:$A$17718,MATCH(G18765,$G$1:$G$17718,0)),MAX($A$2:$A18764)+1)</f>
        <v>14525</v>
      </c>
      <c r="B18765" t="e">
        <f t="shared" si="359"/>
        <v>#N/A</v>
      </c>
      <c r="C18765" t="str">
        <f t="shared" si="360"/>
        <v>goose pond solar</v>
      </c>
      <c r="G18765">
        <v>62992</v>
      </c>
      <c r="H18765" s="2" t="s">
        <v>24051</v>
      </c>
      <c r="I18765">
        <v>62838</v>
      </c>
      <c r="J18765" t="s">
        <v>24052</v>
      </c>
      <c r="K18765" t="s">
        <v>23341</v>
      </c>
    </row>
    <row r="18766" spans="1:11" ht="15" customHeight="1" x14ac:dyDescent="0.2">
      <c r="A18766">
        <f>IF(IFERROR((MATCH(G18766,$G$1:$G$17718,0)),0),INDEX($A$1:$A$17718,MATCH(G18766,$G$1:$G$17718,0)),MAX($A$2:$A18765)+1)</f>
        <v>14526</v>
      </c>
      <c r="B18766" t="e">
        <f t="shared" si="359"/>
        <v>#N/A</v>
      </c>
      <c r="C18766" t="str">
        <f t="shared" si="360"/>
        <v>25 ashdown road solar, llc</v>
      </c>
      <c r="G18766">
        <v>62998</v>
      </c>
      <c r="H18766" s="2" t="s">
        <v>24053</v>
      </c>
      <c r="I18766">
        <v>61012</v>
      </c>
      <c r="J18766" t="s">
        <v>23025</v>
      </c>
      <c r="K18766" t="s">
        <v>23341</v>
      </c>
    </row>
    <row r="18767" spans="1:11" ht="15" customHeight="1" x14ac:dyDescent="0.2">
      <c r="A18767">
        <f>IF(IFERROR((MATCH(G18767,$G$1:$G$17718,0)),0),INDEX($A$1:$A$17718,MATCH(G18767,$G$1:$G$17718,0)),MAX($A$2:$A18766)+1)</f>
        <v>14527</v>
      </c>
      <c r="B18767" t="e">
        <f t="shared" si="359"/>
        <v>#N/A</v>
      </c>
      <c r="C18767" t="str">
        <f t="shared" si="360"/>
        <v>johnstown solar 1, llc</v>
      </c>
      <c r="G18767">
        <v>63013</v>
      </c>
      <c r="H18767" s="2" t="s">
        <v>24054</v>
      </c>
      <c r="I18767">
        <v>61012</v>
      </c>
      <c r="J18767" t="s">
        <v>23025</v>
      </c>
      <c r="K18767" t="s">
        <v>23341</v>
      </c>
    </row>
    <row r="18768" spans="1:11" ht="15" customHeight="1" x14ac:dyDescent="0.2">
      <c r="A18768">
        <f>IF(IFERROR((MATCH(G18768,$G$1:$G$17718,0)),0),INDEX($A$1:$A$17718,MATCH(G18768,$G$1:$G$17718,0)),MAX($A$2:$A18767)+1)</f>
        <v>14528</v>
      </c>
      <c r="B18768" t="e">
        <f t="shared" si="359"/>
        <v>#N/A</v>
      </c>
      <c r="C18768" t="str">
        <f t="shared" si="360"/>
        <v>pearl csg</v>
      </c>
      <c r="G18768">
        <v>63060</v>
      </c>
      <c r="H18768" s="2" t="s">
        <v>24055</v>
      </c>
      <c r="I18768">
        <v>62856</v>
      </c>
      <c r="J18768" t="s">
        <v>23685</v>
      </c>
      <c r="K18768" t="s">
        <v>23341</v>
      </c>
    </row>
    <row r="18769" spans="1:11" ht="15" customHeight="1" x14ac:dyDescent="0.2">
      <c r="A18769">
        <f>IF(IFERROR((MATCH(G18769,$G$1:$G$17718,0)),0),INDEX($A$1:$A$17718,MATCH(G18769,$G$1:$G$17718,0)),MAX($A$2:$A18768)+1)</f>
        <v>14529</v>
      </c>
      <c r="B18769" t="e">
        <f t="shared" si="359"/>
        <v>#N/A</v>
      </c>
      <c r="C18769" t="str">
        <f t="shared" si="360"/>
        <v>riley road llc</v>
      </c>
      <c r="G18769">
        <v>63369</v>
      </c>
      <c r="H18769" s="2" t="s">
        <v>24056</v>
      </c>
      <c r="I18769">
        <v>62719</v>
      </c>
      <c r="J18769" t="s">
        <v>23225</v>
      </c>
      <c r="K18769" t="s">
        <v>23341</v>
      </c>
    </row>
    <row r="18770" spans="1:11" ht="15" customHeight="1" x14ac:dyDescent="0.2">
      <c r="A18770">
        <f>IF(IFERROR((MATCH(G18770,$G$1:$G$17718,0)),0),INDEX($A$1:$A$17718,MATCH(G18770,$G$1:$G$17718,0)),MAX($A$2:$A18769)+1)</f>
        <v>14530</v>
      </c>
      <c r="B18770" t="e">
        <f t="shared" si="359"/>
        <v>#N/A</v>
      </c>
      <c r="C18770" t="str">
        <f t="shared" si="360"/>
        <v>catlin solar 1 llc</v>
      </c>
      <c r="G18770">
        <v>63372</v>
      </c>
      <c r="H18770" s="2" t="s">
        <v>24057</v>
      </c>
      <c r="I18770">
        <v>62719</v>
      </c>
      <c r="J18770" t="s">
        <v>23225</v>
      </c>
      <c r="K18770" t="s">
        <v>23341</v>
      </c>
    </row>
    <row r="18771" spans="1:11" ht="15" customHeight="1" x14ac:dyDescent="0.2">
      <c r="A18771">
        <f>IF(IFERROR((MATCH(G18771,$G$1:$G$17718,0)),0),INDEX($A$1:$A$17718,MATCH(G18771,$G$1:$G$17718,0)),MAX($A$2:$A18770)+1)</f>
        <v>14531</v>
      </c>
      <c r="B18771" t="e">
        <f t="shared" si="359"/>
        <v>#N/A</v>
      </c>
      <c r="C18771" t="str">
        <f t="shared" si="360"/>
        <v>ios ii-lax9</v>
      </c>
      <c r="G18771">
        <v>63414</v>
      </c>
      <c r="H18771" s="2" t="s">
        <v>24058</v>
      </c>
      <c r="I18771">
        <v>61620</v>
      </c>
      <c r="J18771" t="s">
        <v>24059</v>
      </c>
      <c r="K18771" t="s">
        <v>23341</v>
      </c>
    </row>
    <row r="18772" spans="1:11" ht="15" customHeight="1" x14ac:dyDescent="0.2">
      <c r="A18772">
        <f>IF(IFERROR((MATCH(G18772,$G$1:$G$17718,0)),0),INDEX($A$1:$A$17718,MATCH(G18772,$G$1:$G$17718,0)),MAX($A$2:$A18771)+1)</f>
        <v>14532</v>
      </c>
      <c r="B18772" t="e">
        <f t="shared" si="359"/>
        <v>#N/A</v>
      </c>
      <c r="C18772" t="str">
        <f t="shared" si="360"/>
        <v>solar carver 1 hybrid</v>
      </c>
      <c r="G18772">
        <v>63541</v>
      </c>
      <c r="H18772" s="2" t="s">
        <v>24060</v>
      </c>
      <c r="I18772">
        <v>63257</v>
      </c>
      <c r="J18772" t="s">
        <v>24061</v>
      </c>
      <c r="K18772" t="s">
        <v>23341</v>
      </c>
    </row>
    <row r="18773" spans="1:11" ht="15" customHeight="1" x14ac:dyDescent="0.2">
      <c r="A18773">
        <f>IF(IFERROR((MATCH(G18773,$G$1:$G$17718,0)),0),INDEX($A$1:$A$17718,MATCH(G18773,$G$1:$G$17718,0)),MAX($A$2:$A18772)+1)</f>
        <v>14533</v>
      </c>
      <c r="B18773" t="e">
        <f t="shared" si="359"/>
        <v>#N/A</v>
      </c>
      <c r="C18773" t="str">
        <f t="shared" si="360"/>
        <v>north kern state prison phase ii</v>
      </c>
      <c r="G18773">
        <v>63651</v>
      </c>
      <c r="H18773" s="2" t="s">
        <v>24062</v>
      </c>
      <c r="I18773">
        <v>63344</v>
      </c>
      <c r="J18773" t="s">
        <v>24063</v>
      </c>
      <c r="K18773" t="s">
        <v>23341</v>
      </c>
    </row>
    <row r="18774" spans="1:11" ht="15" customHeight="1" x14ac:dyDescent="0.2">
      <c r="A18774">
        <f>IF(IFERROR((MATCH(G18774,$G$1:$G$17718,0)),0),INDEX($A$1:$A$17718,MATCH(G18774,$G$1:$G$17718,0)),MAX($A$2:$A18773)+1)</f>
        <v>14534</v>
      </c>
      <c r="B18774" t="e">
        <f t="shared" si="359"/>
        <v>#N/A</v>
      </c>
      <c r="C18774" t="str">
        <f t="shared" si="360"/>
        <v>butler solar, llc</v>
      </c>
      <c r="G18774">
        <v>63694</v>
      </c>
      <c r="H18774" s="2" t="s">
        <v>24064</v>
      </c>
      <c r="I18774">
        <v>63407</v>
      </c>
      <c r="J18774" t="s">
        <v>24064</v>
      </c>
      <c r="K18774" t="s">
        <v>23341</v>
      </c>
    </row>
    <row r="18775" spans="1:11" ht="15" customHeight="1" x14ac:dyDescent="0.2">
      <c r="A18775">
        <f>IF(IFERROR((MATCH(G18775,$G$1:$G$17718,0)),0),INDEX($A$1:$A$17718,MATCH(G18775,$G$1:$G$17718,0)),MAX($A$2:$A18774)+1)</f>
        <v>14535</v>
      </c>
      <c r="B18775" t="e">
        <f t="shared" si="359"/>
        <v>#N/A</v>
      </c>
      <c r="C18775" t="str">
        <f t="shared" si="360"/>
        <v>eqx015 great oaks fuel cell</v>
      </c>
      <c r="G18775">
        <v>63708</v>
      </c>
      <c r="H18775" s="2" t="s">
        <v>24065</v>
      </c>
      <c r="I18775">
        <v>62150</v>
      </c>
      <c r="J18775" t="s">
        <v>23257</v>
      </c>
      <c r="K18775" t="s">
        <v>23341</v>
      </c>
    </row>
    <row r="18776" spans="1:11" ht="15" customHeight="1" x14ac:dyDescent="0.2">
      <c r="A18776">
        <f>IF(IFERROR((MATCH(G18776,$G$1:$G$17718,0)),0),INDEX($A$1:$A$17718,MATCH(G18776,$G$1:$G$17718,0)),MAX($A$2:$A18775)+1)</f>
        <v>14536</v>
      </c>
      <c r="B18776" t="e">
        <f t="shared" si="359"/>
        <v>#N/A</v>
      </c>
      <c r="C18776" t="str">
        <f t="shared" si="360"/>
        <v>autumn hills generating facility</v>
      </c>
      <c r="G18776">
        <v>63709</v>
      </c>
      <c r="H18776" s="2" t="s">
        <v>24066</v>
      </c>
      <c r="I18776">
        <v>13559</v>
      </c>
      <c r="J18776" t="s">
        <v>24067</v>
      </c>
      <c r="K18776" t="s">
        <v>23341</v>
      </c>
    </row>
    <row r="18777" spans="1:11" ht="15" customHeight="1" x14ac:dyDescent="0.2">
      <c r="A18777">
        <f>IF(IFERROR((MATCH(G18777,$G$1:$G$17718,0)),0),INDEX($A$1:$A$17718,MATCH(G18777,$G$1:$G$17718,0)),MAX($A$2:$A18776)+1)</f>
        <v>14537</v>
      </c>
      <c r="B18777" t="e">
        <f t="shared" si="359"/>
        <v>#N/A</v>
      </c>
      <c r="C18777" t="str">
        <f t="shared" si="360"/>
        <v>poet biorefining-hanlontown, llc</v>
      </c>
      <c r="G18777">
        <v>63832</v>
      </c>
      <c r="H18777" s="2" t="s">
        <v>24068</v>
      </c>
      <c r="I18777">
        <v>63508</v>
      </c>
      <c r="J18777" t="s">
        <v>24068</v>
      </c>
      <c r="K18777" t="s">
        <v>23341</v>
      </c>
    </row>
    <row r="18778" spans="1:11" ht="15" customHeight="1" x14ac:dyDescent="0.2">
      <c r="A18778">
        <f>IF(IFERROR((MATCH(G18778,$G$1:$G$17718,0)),0),INDEX($A$1:$A$17718,MATCH(G18778,$G$1:$G$17718,0)),MAX($A$2:$A18777)+1)</f>
        <v>14538</v>
      </c>
      <c r="B18778" t="e">
        <f t="shared" si="359"/>
        <v>#N/A</v>
      </c>
      <c r="C18778" t="str">
        <f t="shared" si="360"/>
        <v>railroad solar farm, llc</v>
      </c>
      <c r="G18778">
        <v>63381</v>
      </c>
      <c r="H18778" s="2" t="s">
        <v>24069</v>
      </c>
      <c r="I18778">
        <v>62627</v>
      </c>
      <c r="J18778" t="s">
        <v>23133</v>
      </c>
      <c r="K18778" t="s">
        <v>23341</v>
      </c>
    </row>
    <row r="18779" spans="1:11" ht="15" customHeight="1" x14ac:dyDescent="0.2">
      <c r="A18779">
        <f>IF(IFERROR((MATCH(G18779,$G$1:$G$17718,0)),0),INDEX($A$1:$A$17718,MATCH(G18779,$G$1:$G$17718,0)),MAX($A$2:$A18778)+1)</f>
        <v>14539</v>
      </c>
      <c r="B18779" t="e">
        <f t="shared" si="359"/>
        <v>#N/A</v>
      </c>
      <c r="C18779" t="str">
        <f t="shared" si="360"/>
        <v>fort carson battery energy storage system</v>
      </c>
      <c r="G18779">
        <v>63022</v>
      </c>
      <c r="H18779" s="2" t="s">
        <v>24070</v>
      </c>
      <c r="I18779">
        <v>62876</v>
      </c>
      <c r="J18779" t="s">
        <v>24071</v>
      </c>
      <c r="K18779" t="s">
        <v>23341</v>
      </c>
    </row>
    <row r="18780" spans="1:11" ht="15" customHeight="1" x14ac:dyDescent="0.2">
      <c r="A18780">
        <f>IF(IFERROR((MATCH(G18780,$G$1:$G$17718,0)),0),INDEX($A$1:$A$17718,MATCH(G18780,$G$1:$G$17718,0)),MAX($A$2:$A18779)+1)</f>
        <v>14540</v>
      </c>
      <c r="B18780" t="e">
        <f t="shared" si="359"/>
        <v>#N/A</v>
      </c>
      <c r="C18780" t="str">
        <f t="shared" si="360"/>
        <v>nasa wallops flight facility solar</v>
      </c>
      <c r="G18780">
        <v>62948</v>
      </c>
      <c r="H18780" s="2" t="s">
        <v>24072</v>
      </c>
      <c r="I18780">
        <v>60146</v>
      </c>
      <c r="J18780" t="s">
        <v>21068</v>
      </c>
      <c r="K18780" t="s">
        <v>23341</v>
      </c>
    </row>
    <row r="18781" spans="1:11" ht="15" customHeight="1" x14ac:dyDescent="0.2">
      <c r="A18781">
        <f>IF(IFERROR((MATCH(G18781,$G$1:$G$17718,0)),0),INDEX($A$1:$A$17718,MATCH(G18781,$G$1:$G$17718,0)),MAX($A$2:$A18780)+1)</f>
        <v>14541</v>
      </c>
      <c r="B18781" t="e">
        <f t="shared" si="359"/>
        <v>#N/A</v>
      </c>
      <c r="C18781" t="str">
        <f t="shared" si="360"/>
        <v>west a&amp;b solar project hybrid</v>
      </c>
      <c r="G18781">
        <v>63473</v>
      </c>
      <c r="H18781" s="2" t="s">
        <v>24073</v>
      </c>
      <c r="I18781">
        <v>61012</v>
      </c>
      <c r="J18781" t="s">
        <v>23025</v>
      </c>
      <c r="K18781" t="s">
        <v>23341</v>
      </c>
    </row>
    <row r="18782" spans="1:11" ht="15" customHeight="1" x14ac:dyDescent="0.2">
      <c r="A18782">
        <f>IF(IFERROR((MATCH(G18782,$G$1:$G$17718,0)),0),INDEX($A$1:$A$17718,MATCH(G18782,$G$1:$G$17718,0)),MAX($A$2:$A18781)+1)</f>
        <v>14542</v>
      </c>
      <c r="B18782" t="e">
        <f t="shared" si="359"/>
        <v>#N/A</v>
      </c>
      <c r="C18782" t="str">
        <f t="shared" si="360"/>
        <v>pinesburg solar llc</v>
      </c>
      <c r="G18782">
        <v>63903</v>
      </c>
      <c r="H18782" s="2" t="s">
        <v>24074</v>
      </c>
      <c r="I18782">
        <v>62915</v>
      </c>
      <c r="J18782" t="s">
        <v>23397</v>
      </c>
      <c r="K18782" t="s">
        <v>23341</v>
      </c>
    </row>
    <row r="18783" spans="1:11" ht="15" customHeight="1" x14ac:dyDescent="0.2">
      <c r="A18783">
        <f>IF(IFERROR((MATCH(G18783,$G$1:$G$17718,0)),0),INDEX($A$1:$A$17718,MATCH(G18783,$G$1:$G$17718,0)),MAX($A$2:$A18782)+1)</f>
        <v>14543</v>
      </c>
      <c r="B18783" t="e">
        <f t="shared" si="359"/>
        <v>#N/A</v>
      </c>
      <c r="C18783" t="str">
        <f t="shared" si="360"/>
        <v>harlem hospital center</v>
      </c>
      <c r="G18783">
        <v>63671</v>
      </c>
      <c r="H18783" s="2" t="s">
        <v>24075</v>
      </c>
      <c r="I18783">
        <v>63382</v>
      </c>
      <c r="J18783" t="s">
        <v>24075</v>
      </c>
      <c r="K18783" t="s">
        <v>23341</v>
      </c>
    </row>
    <row r="18784" spans="1:11" ht="15" customHeight="1" x14ac:dyDescent="0.2">
      <c r="A18784">
        <f>IF(IFERROR((MATCH(G18784,$G$1:$G$17718,0)),0),INDEX($A$1:$A$17718,MATCH(G18784,$G$1:$G$17718,0)),MAX($A$2:$A18783)+1)</f>
        <v>14544</v>
      </c>
      <c r="B18784" t="e">
        <f t="shared" si="359"/>
        <v>#N/A</v>
      </c>
      <c r="C18784" t="str">
        <f t="shared" si="360"/>
        <v>grants cdec 2</v>
      </c>
      <c r="G18784">
        <v>62995</v>
      </c>
      <c r="H18784" s="2" t="s">
        <v>24076</v>
      </c>
      <c r="I18784">
        <v>62842</v>
      </c>
      <c r="J18784" t="s">
        <v>22820</v>
      </c>
      <c r="K18784" t="s">
        <v>23341</v>
      </c>
    </row>
    <row r="18785" spans="1:11" ht="15" customHeight="1" x14ac:dyDescent="0.2">
      <c r="A18785">
        <f>IF(IFERROR((MATCH(G18785,$G$1:$G$17718,0)),0),INDEX($A$1:$A$17718,MATCH(G18785,$G$1:$G$17718,0)),MAX($A$2:$A18784)+1)</f>
        <v>14545</v>
      </c>
      <c r="B18785" t="e">
        <f t="shared" si="359"/>
        <v>#N/A</v>
      </c>
      <c r="C18785" t="str">
        <f t="shared" si="360"/>
        <v>scotch bonnet solar, llc</v>
      </c>
      <c r="G18785">
        <v>63345</v>
      </c>
      <c r="H18785" s="2" t="s">
        <v>24077</v>
      </c>
      <c r="I18785">
        <v>63119</v>
      </c>
      <c r="J18785" t="s">
        <v>24077</v>
      </c>
      <c r="K18785" t="s">
        <v>23341</v>
      </c>
    </row>
    <row r="18786" spans="1:11" ht="15" customHeight="1" x14ac:dyDescent="0.2">
      <c r="A18786">
        <f>IF(IFERROR((MATCH(G18786,$G$1:$G$17718,0)),0),INDEX($A$1:$A$17718,MATCH(G18786,$G$1:$G$17718,0)),MAX($A$2:$A18785)+1)</f>
        <v>14546</v>
      </c>
      <c r="B18786" t="e">
        <f t="shared" si="359"/>
        <v>#N/A</v>
      </c>
      <c r="C18786" t="str">
        <f t="shared" si="360"/>
        <v>dc water solar</v>
      </c>
      <c r="G18786">
        <v>63917</v>
      </c>
      <c r="H18786" s="2" t="s">
        <v>24078</v>
      </c>
      <c r="I18786">
        <v>63572</v>
      </c>
      <c r="J18786" t="s">
        <v>24079</v>
      </c>
      <c r="K18786" t="s">
        <v>23341</v>
      </c>
    </row>
    <row r="18787" spans="1:11" ht="15" customHeight="1" x14ac:dyDescent="0.2">
      <c r="A18787">
        <f>IF(IFERROR((MATCH(G18787,$G$1:$G$17718,0)),0),INDEX($A$1:$A$17718,MATCH(G18787,$G$1:$G$17718,0)),MAX($A$2:$A18786)+1)</f>
        <v>14547</v>
      </c>
      <c r="B18787" t="e">
        <f t="shared" si="359"/>
        <v>#N/A</v>
      </c>
      <c r="C18787" t="str">
        <f t="shared" si="360"/>
        <v>syncarpha leicester hybrid</v>
      </c>
      <c r="G18787">
        <v>62972</v>
      </c>
      <c r="H18787" s="2" t="s">
        <v>24080</v>
      </c>
      <c r="I18787">
        <v>62814</v>
      </c>
      <c r="J18787" t="s">
        <v>24081</v>
      </c>
      <c r="K18787" t="s">
        <v>23341</v>
      </c>
    </row>
    <row r="18788" spans="1:11" ht="15" customHeight="1" x14ac:dyDescent="0.2">
      <c r="A18788">
        <f>IF(IFERROR((MATCH(G18788,$G$1:$G$17718,0)),0),INDEX($A$1:$A$17718,MATCH(G18788,$G$1:$G$17718,0)),MAX($A$2:$A18787)+1)</f>
        <v>14548</v>
      </c>
      <c r="B18788" t="e">
        <f t="shared" si="359"/>
        <v>#N/A</v>
      </c>
      <c r="C18788" t="str">
        <f t="shared" si="360"/>
        <v>ross hall central utility plant</v>
      </c>
      <c r="G18788">
        <v>63478</v>
      </c>
      <c r="H18788" s="2" t="s">
        <v>24082</v>
      </c>
      <c r="I18788">
        <v>63209</v>
      </c>
      <c r="J18788" t="s">
        <v>24083</v>
      </c>
      <c r="K18788" t="s">
        <v>23341</v>
      </c>
    </row>
    <row r="18789" spans="1:11" ht="15" customHeight="1" x14ac:dyDescent="0.2">
      <c r="A18789">
        <f>IF(IFERROR((MATCH(G18789,$G$1:$G$17718,0)),0),INDEX($A$1:$A$17718,MATCH(G18789,$G$1:$G$17718,0)),MAX($A$2:$A18788)+1)</f>
        <v>14549</v>
      </c>
      <c r="B18789" t="e">
        <f t="shared" si="359"/>
        <v>#N/A</v>
      </c>
      <c r="C18789" t="str">
        <f t="shared" si="360"/>
        <v>1073 onslow solar</v>
      </c>
      <c r="G18789">
        <v>63446</v>
      </c>
      <c r="H18789" s="2" t="s">
        <v>24084</v>
      </c>
      <c r="I18789">
        <v>63191</v>
      </c>
      <c r="J18789" t="s">
        <v>24085</v>
      </c>
      <c r="K18789" t="s">
        <v>23341</v>
      </c>
    </row>
    <row r="18790" spans="1:11" ht="15" customHeight="1" x14ac:dyDescent="0.2">
      <c r="A18790">
        <f>IF(IFERROR((MATCH(G18790,$G$1:$G$17718,0)),0),INDEX($A$1:$A$17718,MATCH(G18790,$G$1:$G$17718,0)),MAX($A$2:$A18789)+1)</f>
        <v>14550</v>
      </c>
      <c r="B18790" t="e">
        <f t="shared" si="359"/>
        <v>#N/A</v>
      </c>
      <c r="C18790" t="str">
        <f t="shared" si="360"/>
        <v>syncarpha tewksbury hybrid</v>
      </c>
      <c r="G18790">
        <v>62968</v>
      </c>
      <c r="H18790" s="2" t="s">
        <v>24086</v>
      </c>
      <c r="I18790">
        <v>62812</v>
      </c>
      <c r="J18790" t="s">
        <v>24087</v>
      </c>
      <c r="K18790" t="s">
        <v>23341</v>
      </c>
    </row>
    <row r="18791" spans="1:11" ht="15" customHeight="1" x14ac:dyDescent="0.2">
      <c r="A18791">
        <f>IF(IFERROR((MATCH(G18791,$G$1:$G$17718,0)),0),INDEX($A$1:$A$17718,MATCH(G18791,$G$1:$G$17718,0)),MAX($A$2:$A18790)+1)</f>
        <v>14551</v>
      </c>
      <c r="B18791" t="e">
        <f t="shared" si="359"/>
        <v>#N/A</v>
      </c>
      <c r="C18791" t="str">
        <f t="shared" si="360"/>
        <v>ced denmark solar hybrid</v>
      </c>
      <c r="G18791">
        <v>63898</v>
      </c>
      <c r="H18791" s="2" t="s">
        <v>24088</v>
      </c>
      <c r="I18791">
        <v>56769</v>
      </c>
      <c r="J18791" t="s">
        <v>20683</v>
      </c>
      <c r="K18791" t="s">
        <v>23341</v>
      </c>
    </row>
    <row r="18792" spans="1:11" ht="15" customHeight="1" x14ac:dyDescent="0.2">
      <c r="A18792">
        <f>IF(IFERROR((MATCH(G18792,$G$1:$G$17718,0)),0),INDEX($A$1:$A$17718,MATCH(G18792,$G$1:$G$17718,0)),MAX($A$2:$A18791)+1)</f>
        <v>14552</v>
      </c>
      <c r="B18792" t="e">
        <f t="shared" si="359"/>
        <v>#N/A</v>
      </c>
      <c r="C18792" t="str">
        <f t="shared" si="360"/>
        <v>spring hope solar 3, llc</v>
      </c>
      <c r="G18792">
        <v>62997</v>
      </c>
      <c r="H18792" s="2" t="s">
        <v>24089</v>
      </c>
      <c r="I18792">
        <v>62844</v>
      </c>
      <c r="J18792" t="s">
        <v>24089</v>
      </c>
      <c r="K18792" t="s">
        <v>23341</v>
      </c>
    </row>
    <row r="18793" spans="1:11" ht="15" customHeight="1" x14ac:dyDescent="0.2">
      <c r="A18793">
        <f>IF(IFERROR((MATCH(G18793,$G$1:$G$17718,0)),0),INDEX($A$1:$A$17718,MATCH(G18793,$G$1:$G$17718,0)),MAX($A$2:$A18792)+1)</f>
        <v>14553</v>
      </c>
      <c r="B18793" t="e">
        <f t="shared" si="359"/>
        <v>#N/A</v>
      </c>
      <c r="C18793" t="str">
        <f t="shared" si="360"/>
        <v>aga tag solar iv llc</v>
      </c>
      <c r="G18793">
        <v>63225</v>
      </c>
      <c r="H18793" s="2" t="s">
        <v>24090</v>
      </c>
      <c r="I18793">
        <v>63006</v>
      </c>
      <c r="J18793" t="s">
        <v>24090</v>
      </c>
      <c r="K18793" t="s">
        <v>23341</v>
      </c>
    </row>
    <row r="18794" spans="1:11" ht="15" customHeight="1" x14ac:dyDescent="0.2">
      <c r="A18794">
        <f>IF(IFERROR((MATCH(G18794,$G$1:$G$17718,0)),0),INDEX($A$1:$A$17718,MATCH(G18794,$G$1:$G$17718,0)),MAX($A$2:$A18793)+1)</f>
        <v>14554</v>
      </c>
      <c r="B18794" t="e">
        <f t="shared" si="359"/>
        <v>#N/A</v>
      </c>
      <c r="C18794" t="str">
        <f t="shared" si="360"/>
        <v>kearsarge amesbury hybrid</v>
      </c>
      <c r="G18794">
        <v>63398</v>
      </c>
      <c r="H18794" s="2" t="s">
        <v>24091</v>
      </c>
      <c r="I18794">
        <v>63163</v>
      </c>
      <c r="J18794" t="s">
        <v>24092</v>
      </c>
      <c r="K18794" t="s">
        <v>23341</v>
      </c>
    </row>
    <row r="18795" spans="1:11" ht="15" customHeight="1" x14ac:dyDescent="0.2">
      <c r="A18795">
        <f>IF(IFERROR((MATCH(G18795,$G$1:$G$17718,0)),0),INDEX($A$1:$A$17718,MATCH(G18795,$G$1:$G$17718,0)),MAX($A$2:$A18794)+1)</f>
        <v>14555</v>
      </c>
      <c r="B18795" t="e">
        <f t="shared" si="359"/>
        <v>#N/A</v>
      </c>
      <c r="C18795" t="str">
        <f t="shared" si="360"/>
        <v>1009 yadkin solar</v>
      </c>
      <c r="G18795">
        <v>63445</v>
      </c>
      <c r="H18795" s="2" t="s">
        <v>24093</v>
      </c>
      <c r="I18795">
        <v>63190</v>
      </c>
      <c r="J18795" t="s">
        <v>24094</v>
      </c>
      <c r="K18795" t="s">
        <v>23341</v>
      </c>
    </row>
    <row r="18796" spans="1:11" ht="15" customHeight="1" x14ac:dyDescent="0.2">
      <c r="A18796">
        <f>IF(IFERROR((MATCH(G18796,$G$1:$G$17718,0)),0),INDEX($A$1:$A$17718,MATCH(G18796,$G$1:$G$17718,0)),MAX($A$2:$A18795)+1)</f>
        <v>14556</v>
      </c>
      <c r="B18796" t="e">
        <f t="shared" si="359"/>
        <v>#N/A</v>
      </c>
      <c r="C18796" t="str">
        <f t="shared" si="360"/>
        <v>1008 matthews solar</v>
      </c>
      <c r="G18796">
        <v>63447</v>
      </c>
      <c r="H18796" s="2" t="s">
        <v>24095</v>
      </c>
      <c r="I18796">
        <v>63192</v>
      </c>
      <c r="J18796" t="s">
        <v>24096</v>
      </c>
      <c r="K18796" t="s">
        <v>23341</v>
      </c>
    </row>
    <row r="18797" spans="1:11" ht="15" customHeight="1" x14ac:dyDescent="0.2">
      <c r="A18797">
        <f>IF(IFERROR((MATCH(G18797,$G$1:$G$17718,0)),0),INDEX($A$1:$A$17718,MATCH(G18797,$G$1:$G$17718,0)),MAX($A$2:$A18796)+1)</f>
        <v>14557</v>
      </c>
      <c r="B18797" t="e">
        <f t="shared" si="359"/>
        <v>#N/A</v>
      </c>
      <c r="C18797" t="str">
        <f t="shared" si="360"/>
        <v>1045 tomlin mill solar</v>
      </c>
      <c r="G18797">
        <v>63448</v>
      </c>
      <c r="H18797" s="2" t="s">
        <v>24097</v>
      </c>
      <c r="I18797">
        <v>63193</v>
      </c>
      <c r="J18797" t="s">
        <v>24098</v>
      </c>
      <c r="K18797" t="s">
        <v>23341</v>
      </c>
    </row>
    <row r="18798" spans="1:11" ht="15" customHeight="1" x14ac:dyDescent="0.2">
      <c r="A18798">
        <f>IF(IFERROR((MATCH(G18798,$G$1:$G$17718,0)),0),INDEX($A$1:$A$17718,MATCH(G18798,$G$1:$G$17718,0)),MAX($A$2:$A18797)+1)</f>
        <v>14558</v>
      </c>
      <c r="B18798" t="e">
        <f t="shared" si="359"/>
        <v>#N/A</v>
      </c>
      <c r="C18798" t="str">
        <f t="shared" si="360"/>
        <v>chenango solar</v>
      </c>
      <c r="G18798">
        <v>63450</v>
      </c>
      <c r="H18798" s="2" t="s">
        <v>24099</v>
      </c>
      <c r="I18798">
        <v>58871</v>
      </c>
      <c r="J18798" t="s">
        <v>20742</v>
      </c>
      <c r="K18798" t="s">
        <v>23341</v>
      </c>
    </row>
    <row r="18799" spans="1:11" ht="15" customHeight="1" x14ac:dyDescent="0.2">
      <c r="A18799">
        <f>IF(IFERROR((MATCH(G18799,$G$1:$G$17718,0)),0),INDEX($A$1:$A$17718,MATCH(G18799,$G$1:$G$17718,0)),MAX($A$2:$A18798)+1)</f>
        <v>14559</v>
      </c>
      <c r="B18799" t="e">
        <f t="shared" si="359"/>
        <v>#N/A</v>
      </c>
      <c r="C18799" t="str">
        <f t="shared" si="360"/>
        <v>ocsd</v>
      </c>
      <c r="G18799">
        <v>63616</v>
      </c>
      <c r="H18799" s="2" t="s">
        <v>24100</v>
      </c>
      <c r="I18799">
        <v>61344</v>
      </c>
      <c r="J18799" t="s">
        <v>23594</v>
      </c>
      <c r="K18799" t="s">
        <v>23341</v>
      </c>
    </row>
    <row r="18800" spans="1:11" ht="15" customHeight="1" x14ac:dyDescent="0.2">
      <c r="A18800">
        <f>IF(IFERROR((MATCH(G18800,$G$1:$G$17718,0)),0),INDEX($A$1:$A$17718,MATCH(G18800,$G$1:$G$17718,0)),MAX($A$2:$A18799)+1)</f>
        <v>14560</v>
      </c>
      <c r="B18800" t="e">
        <f t="shared" si="359"/>
        <v>#N/A</v>
      </c>
      <c r="C18800" t="str">
        <f t="shared" si="360"/>
        <v>0.0000</v>
      </c>
      <c r="D18800">
        <v>226</v>
      </c>
      <c r="E18800" t="s">
        <v>17758</v>
      </c>
      <c r="F18800" s="1" t="s">
        <v>24101</v>
      </c>
      <c r="H18800" s="2"/>
    </row>
    <row r="18801" spans="1:10" ht="15" customHeight="1" x14ac:dyDescent="0.2">
      <c r="A18801">
        <f>IF(IFERROR((MATCH(G18801,$G$1:$G$17718,0)),0),INDEX($A$1:$A$17718,MATCH(G18801,$G$1:$G$17718,0)),MAX($A$2:$A18800)+1)</f>
        <v>14561</v>
      </c>
      <c r="B18801" t="e">
        <f t="shared" si="359"/>
        <v>#N/A</v>
      </c>
      <c r="C18801" t="str">
        <f t="shared" si="360"/>
        <v>0.0000</v>
      </c>
      <c r="D18801">
        <v>231</v>
      </c>
      <c r="E18801" t="s">
        <v>18433</v>
      </c>
      <c r="F18801" s="1" t="s">
        <v>24101</v>
      </c>
      <c r="H18801" s="2"/>
    </row>
    <row r="18802" spans="1:10" ht="15" customHeight="1" x14ac:dyDescent="0.2">
      <c r="A18802">
        <f>IF(IFERROR((MATCH(G18802,$G$1:$G$17718,0)),0),INDEX($A$1:$A$17718,MATCH(G18802,$G$1:$G$17718,0)),MAX($A$2:$A18801)+1)</f>
        <v>14562</v>
      </c>
      <c r="B18802" t="e">
        <f t="shared" si="359"/>
        <v>#N/A</v>
      </c>
      <c r="C18802" t="str">
        <f t="shared" si="360"/>
        <v>0.0000</v>
      </c>
      <c r="D18802">
        <v>254</v>
      </c>
      <c r="E18802" t="s">
        <v>18645</v>
      </c>
      <c r="F18802" s="1" t="s">
        <v>24101</v>
      </c>
      <c r="H18802" s="2"/>
    </row>
    <row r="18803" spans="1:10" ht="15" customHeight="1" x14ac:dyDescent="0.2">
      <c r="A18803">
        <f>IF(IFERROR((MATCH(G18803,$G$1:$G$17718,0)),0),INDEX($A$1:$A$17718,MATCH(G18803,$G$1:$G$17718,0)),MAX($A$2:$A18802)+1)</f>
        <v>14563</v>
      </c>
      <c r="B18803" t="e">
        <f t="shared" si="359"/>
        <v>#N/A</v>
      </c>
      <c r="C18803" t="str">
        <f t="shared" si="360"/>
        <v>0.000</v>
      </c>
      <c r="D18803">
        <v>254</v>
      </c>
      <c r="E18803" t="s">
        <v>18645</v>
      </c>
      <c r="F18803" s="1" t="s">
        <v>24102</v>
      </c>
      <c r="H18803" s="2"/>
    </row>
    <row r="18804" spans="1:10" ht="15" customHeight="1" x14ac:dyDescent="0.2">
      <c r="A18804">
        <f>IF(IFERROR((MATCH(G18804,$G$1:$G$17718,0)),0),INDEX($A$1:$A$17718,MATCH(G18804,$G$1:$G$17718,0)),MAX($A$2:$A18803)+1)</f>
        <v>14564</v>
      </c>
      <c r="B18804" t="e">
        <f t="shared" si="359"/>
        <v>#N/A</v>
      </c>
      <c r="C18804" t="str">
        <f t="shared" si="360"/>
        <v>0.0000</v>
      </c>
      <c r="D18804">
        <v>210</v>
      </c>
      <c r="E18804" t="s">
        <v>18671</v>
      </c>
      <c r="F18804" s="1" t="s">
        <v>24101</v>
      </c>
      <c r="H18804" s="2"/>
    </row>
    <row r="18805" spans="1:10" ht="15" customHeight="1" x14ac:dyDescent="0.2">
      <c r="A18805">
        <f>A987</f>
        <v>660</v>
      </c>
      <c r="B18805" t="e">
        <f t="shared" si="359"/>
        <v>#N/A</v>
      </c>
      <c r="C18805" t="str">
        <f t="shared" si="360"/>
        <v>-extension - pilot projects</v>
      </c>
      <c r="D18805">
        <v>260</v>
      </c>
      <c r="E18805" t="s">
        <v>17636</v>
      </c>
      <c r="F18805" s="1" t="s">
        <v>24103</v>
      </c>
      <c r="H18805" s="2"/>
    </row>
    <row r="18806" spans="1:10" ht="15" customHeight="1" x14ac:dyDescent="0.2">
      <c r="A18806">
        <f>IF(IFERROR((MATCH(G18806,$G$1:$G$17718,0)),0),INDEX($A$1:$A$17718,MATCH(G18806,$G$1:$G$17718,0)),MAX($A$2:$A18805)+1)</f>
        <v>122</v>
      </c>
      <c r="B18806">
        <f t="shared" si="359"/>
        <v>122</v>
      </c>
      <c r="C18806" t="str">
        <f t="shared" si="360"/>
        <v>Coit GT</v>
      </c>
      <c r="D18806">
        <v>168</v>
      </c>
      <c r="E18806" t="s">
        <v>19843</v>
      </c>
      <c r="F18806" s="1" t="s">
        <v>22687</v>
      </c>
      <c r="G18806">
        <v>3281</v>
      </c>
      <c r="H18806" s="2" t="s">
        <v>366</v>
      </c>
      <c r="I18806">
        <v>17539</v>
      </c>
      <c r="J18806" t="s">
        <v>367</v>
      </c>
    </row>
    <row r="18807" spans="1:10" ht="15" customHeight="1" x14ac:dyDescent="0.2">
      <c r="A18807">
        <f>A15082</f>
        <v>11472</v>
      </c>
      <c r="B18807" t="e">
        <f t="shared" ref="B18807:B18870" si="361">IF(COUNTIF($G$1:$G$17718,G18807&gt;0),0,INDEX($A$1:$A$17718,MATCH(G18807,$G$1:$G$17718,0)))</f>
        <v>#N/A</v>
      </c>
      <c r="C18807" t="str">
        <f t="shared" si="360"/>
        <v>-winslow</v>
      </c>
      <c r="D18807">
        <v>395</v>
      </c>
      <c r="E18807" t="s">
        <v>19966</v>
      </c>
      <c r="F18807" s="1" t="s">
        <v>24104</v>
      </c>
      <c r="H18807" s="2"/>
    </row>
    <row r="18808" spans="1:10" ht="15" customHeight="1" x14ac:dyDescent="0.2">
      <c r="A18808">
        <f>IF(IFERROR((MATCH(G18808,$G$1:$G$17718,0)),0),INDEX($A$1:$A$17718,MATCH(G18808,$G$1:$G$17718,0)),MAX($A$2:$A18807)+1)</f>
        <v>14565</v>
      </c>
      <c r="B18808" t="e">
        <f t="shared" si="361"/>
        <v>#N/A</v>
      </c>
      <c r="C18808" t="str">
        <f t="shared" si="360"/>
        <v>- oil</v>
      </c>
      <c r="D18808">
        <v>157</v>
      </c>
      <c r="E18808" t="s">
        <v>17597</v>
      </c>
      <c r="F18808" s="1" t="s">
        <v>24105</v>
      </c>
      <c r="H18808" s="2"/>
    </row>
    <row r="18809" spans="1:10" ht="15" customHeight="1" x14ac:dyDescent="0.2">
      <c r="A18809">
        <f>IF(IFERROR((MATCH(G18809,$G$1:$G$17718,0)),0),INDEX($A$1:$A$17718,MATCH(G18809,$G$1:$G$17718,0)),MAX($A$2:$A18808)+1)</f>
        <v>14566</v>
      </c>
      <c r="B18809" t="e">
        <f t="shared" si="361"/>
        <v>#N/A</v>
      </c>
      <c r="C18809" t="str">
        <f t="shared" si="360"/>
        <v>0.0000</v>
      </c>
      <c r="D18809">
        <v>251</v>
      </c>
      <c r="E18809" t="s">
        <v>17605</v>
      </c>
      <c r="F18809" s="1" t="s">
        <v>24101</v>
      </c>
      <c r="H18809" s="2"/>
    </row>
    <row r="18810" spans="1:10" ht="15" customHeight="1" x14ac:dyDescent="0.2">
      <c r="A18810">
        <f>A3584</f>
        <v>2651</v>
      </c>
      <c r="B18810" t="e">
        <f t="shared" si="361"/>
        <v>#N/A</v>
      </c>
      <c r="C18810" t="str">
        <f t="shared" si="360"/>
        <v>burlington</v>
      </c>
      <c r="D18810">
        <v>353</v>
      </c>
      <c r="E18810" t="s">
        <v>7037</v>
      </c>
      <c r="F18810" s="1" t="s">
        <v>18517</v>
      </c>
      <c r="H18810" s="2"/>
    </row>
    <row r="18811" spans="1:10" ht="15" customHeight="1" x14ac:dyDescent="0.2">
      <c r="A18811">
        <f>IF(IFERROR((MATCH(G18811,$G$1:$G$17718,0)),0),INDEX($A$1:$A$17718,MATCH(G18811,$G$1:$G$17718,0)),MAX($A$2:$A18810)+1)</f>
        <v>140</v>
      </c>
      <c r="B18811">
        <f t="shared" si="361"/>
        <v>140</v>
      </c>
      <c r="C18811" t="str">
        <f t="shared" si="360"/>
        <v>Craig (CO)</v>
      </c>
      <c r="D18811">
        <v>353</v>
      </c>
      <c r="E18811" t="s">
        <v>7037</v>
      </c>
      <c r="F18811" s="1" t="s">
        <v>24106</v>
      </c>
      <c r="G18811">
        <v>6021</v>
      </c>
      <c r="H18811" s="2" t="s">
        <v>433</v>
      </c>
      <c r="I18811">
        <v>30151</v>
      </c>
      <c r="J18811" t="s">
        <v>434</v>
      </c>
    </row>
    <row r="18812" spans="1:10" ht="15" customHeight="1" x14ac:dyDescent="0.2">
      <c r="A18812">
        <f>IF(IFERROR((MATCH(G18812,$G$1:$G$17718,0)),0),INDEX($A$1:$A$17718,MATCH(G18812,$G$1:$G$17718,0)),MAX($A$2:$A18811)+1)</f>
        <v>140</v>
      </c>
      <c r="B18812">
        <f t="shared" si="361"/>
        <v>140</v>
      </c>
      <c r="C18812" t="str">
        <f t="shared" si="360"/>
        <v>Craig (CO)</v>
      </c>
      <c r="D18812">
        <v>353</v>
      </c>
      <c r="E18812" t="s">
        <v>7037</v>
      </c>
      <c r="F18812" s="1" t="s">
        <v>24107</v>
      </c>
      <c r="G18812">
        <v>6021</v>
      </c>
      <c r="H18812" s="2" t="s">
        <v>433</v>
      </c>
      <c r="I18812">
        <v>30151</v>
      </c>
      <c r="J18812" t="s">
        <v>434</v>
      </c>
    </row>
    <row r="18813" spans="1:10" ht="15" customHeight="1" x14ac:dyDescent="0.2">
      <c r="A18813">
        <f>IF(IFERROR((MATCH(G18813,$G$1:$G$17718,0)),0),INDEX($A$1:$A$17718,MATCH(G18813,$G$1:$G$17718,0)),MAX($A$2:$A18812)+1)</f>
        <v>1298</v>
      </c>
      <c r="B18813">
        <f t="shared" si="361"/>
        <v>1298</v>
      </c>
      <c r="C18813" t="str">
        <f t="shared" si="360"/>
        <v>Escalante</v>
      </c>
      <c r="D18813">
        <v>353</v>
      </c>
      <c r="E18813" t="s">
        <v>7037</v>
      </c>
      <c r="F18813" s="1" t="s">
        <v>24108</v>
      </c>
      <c r="G18813">
        <v>87</v>
      </c>
      <c r="H18813" s="2" t="s">
        <v>3419</v>
      </c>
      <c r="I18813">
        <v>30151</v>
      </c>
      <c r="J18813" t="s">
        <v>434</v>
      </c>
    </row>
    <row r="18814" spans="1:10" ht="15" customHeight="1" x14ac:dyDescent="0.2">
      <c r="A18814">
        <f>IF(IFERROR((MATCH(G18814,$G$1:$G$17718,0)),0),INDEX($A$1:$A$17718,MATCH(G18814,$G$1:$G$17718,0)),MAX($A$2:$A18813)+1)</f>
        <v>4533</v>
      </c>
      <c r="B18814">
        <f t="shared" si="361"/>
        <v>4533</v>
      </c>
      <c r="C18814" t="str">
        <f t="shared" si="360"/>
        <v>Frank Knutson</v>
      </c>
      <c r="D18814">
        <v>353</v>
      </c>
      <c r="E18814" t="s">
        <v>7037</v>
      </c>
      <c r="F18814" s="1" t="s">
        <v>24109</v>
      </c>
      <c r="G18814">
        <v>55505</v>
      </c>
      <c r="H18814" s="2" t="s">
        <v>8363</v>
      </c>
      <c r="I18814">
        <v>30151</v>
      </c>
      <c r="J18814" t="s">
        <v>434</v>
      </c>
    </row>
    <row r="18815" spans="1:10" ht="15" customHeight="1" x14ac:dyDescent="0.2">
      <c r="A18815">
        <f>A3468</f>
        <v>2537</v>
      </c>
      <c r="B18815" t="e">
        <f t="shared" si="361"/>
        <v>#N/A</v>
      </c>
      <c r="C18815" t="str">
        <f t="shared" si="360"/>
        <v>laramie river statio</v>
      </c>
      <c r="D18815">
        <v>353</v>
      </c>
      <c r="E18815" t="s">
        <v>7037</v>
      </c>
      <c r="F18815" s="1" t="s">
        <v>24110</v>
      </c>
      <c r="H18815" s="2"/>
    </row>
    <row r="18816" spans="1:10" ht="15" customHeight="1" x14ac:dyDescent="0.2">
      <c r="A18816">
        <f>IF(IFERROR((MATCH(G18816,$G$1:$G$17718,0)),0),INDEX($A$1:$A$17718,MATCH(G18816,$G$1:$G$17718,0)),MAX($A$2:$A18815)+1)</f>
        <v>4532</v>
      </c>
      <c r="B18816">
        <f t="shared" si="361"/>
        <v>4532</v>
      </c>
      <c r="C18816" t="str">
        <f t="shared" si="360"/>
        <v>Limon Generating Station</v>
      </c>
      <c r="D18816">
        <v>353</v>
      </c>
      <c r="E18816" t="s">
        <v>7037</v>
      </c>
      <c r="F18816" s="1" t="s">
        <v>24111</v>
      </c>
      <c r="G18816">
        <v>55504</v>
      </c>
      <c r="H18816" s="2" t="s">
        <v>8362</v>
      </c>
      <c r="I18816">
        <v>30151</v>
      </c>
      <c r="J18816" t="s">
        <v>434</v>
      </c>
    </row>
    <row r="18817" spans="1:10" ht="15" customHeight="1" x14ac:dyDescent="0.2">
      <c r="A18817">
        <f>IF(IFERROR((MATCH(G18817,$G$1:$G$17718,0)),0),INDEX($A$1:$A$17718,MATCH(G18817,$G$1:$G$17718,0)),MAX($A$2:$A18816)+1)</f>
        <v>1486</v>
      </c>
      <c r="B18817">
        <f t="shared" si="361"/>
        <v>1486</v>
      </c>
      <c r="C18817" t="str">
        <f t="shared" si="360"/>
        <v>Nucla</v>
      </c>
      <c r="D18817">
        <v>353</v>
      </c>
      <c r="E18817" t="s">
        <v>7037</v>
      </c>
      <c r="F18817" s="1" t="s">
        <v>24112</v>
      </c>
      <c r="G18817">
        <v>527</v>
      </c>
      <c r="H18817" s="2" t="s">
        <v>3660</v>
      </c>
      <c r="I18817">
        <v>30151</v>
      </c>
      <c r="J18817" t="s">
        <v>434</v>
      </c>
    </row>
    <row r="18818" spans="1:10" ht="15" customHeight="1" x14ac:dyDescent="0.2">
      <c r="A18818">
        <f>IF(IFERROR((MATCH(G18818,$G$1:$G$17718,0)),0),INDEX($A$1:$A$17718,MATCH(G18818,$G$1:$G$17718,0)),MAX($A$2:$A18817)+1)</f>
        <v>2954</v>
      </c>
      <c r="B18818">
        <f t="shared" si="361"/>
        <v>2954</v>
      </c>
      <c r="C18818" t="str">
        <f t="shared" ref="C18818:C18881" si="362">IF(H18818="",F18818,H18818)</f>
        <v>Pyramid</v>
      </c>
      <c r="D18818">
        <v>353</v>
      </c>
      <c r="E18818" t="s">
        <v>7037</v>
      </c>
      <c r="F18818" s="1" t="s">
        <v>24113</v>
      </c>
      <c r="G18818">
        <v>7975</v>
      </c>
      <c r="H18818" s="2" t="s">
        <v>5746</v>
      </c>
      <c r="I18818">
        <v>30151</v>
      </c>
      <c r="J18818" t="s">
        <v>434</v>
      </c>
    </row>
    <row r="18819" spans="1:10" ht="15" customHeight="1" x14ac:dyDescent="0.2">
      <c r="A18819">
        <f>IF(IFERROR((MATCH(G18819,$G$1:$G$17718,0)),0),INDEX($A$1:$A$17718,MATCH(G18819,$G$1:$G$17718,0)),MAX($A$2:$A18818)+1)</f>
        <v>3350</v>
      </c>
      <c r="B18819">
        <f t="shared" si="361"/>
        <v>3350</v>
      </c>
      <c r="C18819" t="str">
        <f t="shared" si="362"/>
        <v>Rifle Generating Station</v>
      </c>
      <c r="D18819">
        <v>353</v>
      </c>
      <c r="E18819" t="s">
        <v>7037</v>
      </c>
      <c r="F18819" s="1" t="s">
        <v>24114</v>
      </c>
      <c r="G18819">
        <v>10755</v>
      </c>
      <c r="H18819" s="2" t="s">
        <v>6399</v>
      </c>
      <c r="I18819">
        <v>30151</v>
      </c>
      <c r="J18819" t="s">
        <v>434</v>
      </c>
    </row>
    <row r="18820" spans="1:10" ht="15" customHeight="1" x14ac:dyDescent="0.2">
      <c r="A18820">
        <f>IF(IFERROR((MATCH(G18820,$G$1:$G$17718,0)),0),INDEX($A$1:$A$17718,MATCH(G18820,$G$1:$G$17718,0)),MAX($A$2:$A18819)+1)</f>
        <v>2614</v>
      </c>
      <c r="B18820">
        <f t="shared" si="361"/>
        <v>2614</v>
      </c>
      <c r="C18820" t="str">
        <f t="shared" si="362"/>
        <v>Antelope Valley</v>
      </c>
      <c r="D18820">
        <v>354</v>
      </c>
      <c r="E18820" t="s">
        <v>24115</v>
      </c>
      <c r="F18820" s="1" t="s">
        <v>24116</v>
      </c>
      <c r="G18820">
        <v>6469</v>
      </c>
      <c r="H18820" s="2" t="s">
        <v>5289</v>
      </c>
      <c r="I18820">
        <v>1307</v>
      </c>
      <c r="J18820" t="s">
        <v>4721</v>
      </c>
    </row>
    <row r="18821" spans="1:10" ht="15" customHeight="1" x14ac:dyDescent="0.2">
      <c r="A18821">
        <f>IF(IFERROR((MATCH(G18821,$G$1:$G$17718,0)),0),INDEX($A$1:$A$17718,MATCH(G18821,$G$1:$G$17718,0)),MAX($A$2:$A18820)+1)</f>
        <v>5109</v>
      </c>
      <c r="B18821">
        <f t="shared" si="361"/>
        <v>5109</v>
      </c>
      <c r="C18821" t="str">
        <f t="shared" si="362"/>
        <v>Culbertson Generation Station</v>
      </c>
      <c r="D18821">
        <v>354</v>
      </c>
      <c r="E18821" t="s">
        <v>24115</v>
      </c>
      <c r="F18821" s="1" t="s">
        <v>24117</v>
      </c>
      <c r="G18821">
        <v>56606</v>
      </c>
      <c r="H18821" s="2" t="s">
        <v>9169</v>
      </c>
      <c r="I18821">
        <v>1307</v>
      </c>
      <c r="J18821" t="s">
        <v>4721</v>
      </c>
    </row>
    <row r="18822" spans="1:10" ht="15" customHeight="1" x14ac:dyDescent="0.2">
      <c r="A18822">
        <f>IF(IFERROR((MATCH(G18822,$G$1:$G$17718,0)),0),INDEX($A$1:$A$17718,MATCH(G18822,$G$1:$G$17718,0)),MAX($A$2:$A18821)+1)</f>
        <v>5113</v>
      </c>
      <c r="B18822">
        <f t="shared" si="361"/>
        <v>5113</v>
      </c>
      <c r="C18822" t="str">
        <f t="shared" si="362"/>
        <v>Deer Creek Station</v>
      </c>
      <c r="D18822">
        <v>354</v>
      </c>
      <c r="E18822" t="s">
        <v>24115</v>
      </c>
      <c r="F18822" s="1" t="s">
        <v>24118</v>
      </c>
      <c r="G18822">
        <v>56610</v>
      </c>
      <c r="H18822" s="2" t="s">
        <v>9173</v>
      </c>
      <c r="I18822">
        <v>1307</v>
      </c>
      <c r="J18822" t="s">
        <v>4721</v>
      </c>
    </row>
    <row r="18823" spans="1:10" ht="15" customHeight="1" x14ac:dyDescent="0.2">
      <c r="A18823">
        <f>IF(IFERROR((MATCH(G18823,$G$1:$G$17718,0)),0),INDEX($A$1:$A$17718,MATCH(G18823,$G$1:$G$17718,0)),MAX($A$2:$A18822)+1)</f>
        <v>5112</v>
      </c>
      <c r="B18823">
        <f t="shared" si="361"/>
        <v>5112</v>
      </c>
      <c r="C18823" t="str">
        <f t="shared" si="362"/>
        <v>Dry Fork Station</v>
      </c>
      <c r="D18823">
        <v>354</v>
      </c>
      <c r="E18823" t="s">
        <v>24115</v>
      </c>
      <c r="F18823" s="1" t="s">
        <v>24119</v>
      </c>
      <c r="G18823">
        <v>56609</v>
      </c>
      <c r="H18823" s="2" t="s">
        <v>9172</v>
      </c>
      <c r="I18823">
        <v>1307</v>
      </c>
      <c r="J18823" t="s">
        <v>4721</v>
      </c>
    </row>
    <row r="18824" spans="1:10" ht="15" customHeight="1" x14ac:dyDescent="0.2">
      <c r="A18824">
        <f>IF(IFERROR((MATCH(G18824,$G$1:$G$17718,0)),0),INDEX($A$1:$A$17718,MATCH(G18824,$G$1:$G$17718,0)),MAX($A$2:$A18823)+1)</f>
        <v>4840</v>
      </c>
      <c r="B18824">
        <f t="shared" si="361"/>
        <v>4840</v>
      </c>
      <c r="C18824" t="str">
        <f t="shared" si="362"/>
        <v>Groton Generating Station</v>
      </c>
      <c r="D18824">
        <v>354</v>
      </c>
      <c r="E18824" t="s">
        <v>24115</v>
      </c>
      <c r="F18824" s="1" t="s">
        <v>24120</v>
      </c>
      <c r="G18824">
        <v>56238</v>
      </c>
      <c r="H18824" s="2" t="s">
        <v>8816</v>
      </c>
      <c r="I18824">
        <v>1307</v>
      </c>
      <c r="J18824" t="s">
        <v>4721</v>
      </c>
    </row>
    <row r="18825" spans="1:10" ht="15" customHeight="1" x14ac:dyDescent="0.2">
      <c r="A18825">
        <f>IF(IFERROR((MATCH(G18825,$G$1:$G$17718,0)),0),INDEX($A$1:$A$17718,MATCH(G18825,$G$1:$G$17718,0)),MAX($A$2:$A18824)+1)</f>
        <v>2537</v>
      </c>
      <c r="B18825">
        <f t="shared" si="361"/>
        <v>2537</v>
      </c>
      <c r="C18825" t="str">
        <f t="shared" si="362"/>
        <v>Laramie River Station</v>
      </c>
      <c r="D18825">
        <v>354</v>
      </c>
      <c r="E18825" t="s">
        <v>24115</v>
      </c>
      <c r="F18825" s="1" t="s">
        <v>24110</v>
      </c>
      <c r="G18825">
        <v>6204</v>
      </c>
      <c r="H18825" s="2" t="s">
        <v>5198</v>
      </c>
      <c r="I18825">
        <v>1307</v>
      </c>
      <c r="J18825" t="s">
        <v>4721</v>
      </c>
    </row>
    <row r="18826" spans="1:10" ht="15" customHeight="1" x14ac:dyDescent="0.2">
      <c r="A18826">
        <f>IF(IFERROR((MATCH(G18826,$G$1:$G$17718,0)),0),INDEX($A$1:$A$17718,MATCH(G18826,$G$1:$G$17718,0)),MAX($A$2:$A18825)+1)</f>
        <v>2162</v>
      </c>
      <c r="B18826">
        <f t="shared" si="361"/>
        <v>2162</v>
      </c>
      <c r="C18826" t="str">
        <f t="shared" si="362"/>
        <v>Leland Olds</v>
      </c>
      <c r="D18826">
        <v>354</v>
      </c>
      <c r="E18826" t="s">
        <v>24115</v>
      </c>
      <c r="F18826" s="1" t="s">
        <v>24121</v>
      </c>
      <c r="G18826">
        <v>2817</v>
      </c>
      <c r="H18826" s="2" t="s">
        <v>4720</v>
      </c>
      <c r="I18826">
        <v>1307</v>
      </c>
      <c r="J18826" t="s">
        <v>4721</v>
      </c>
    </row>
    <row r="18827" spans="1:10" ht="15" customHeight="1" x14ac:dyDescent="0.2">
      <c r="A18827">
        <f>IF(IFERROR((MATCH(G18827,$G$1:$G$17718,0)),0),INDEX($A$1:$A$17718,MATCH(G18827,$G$1:$G$17718,0)),MAX($A$2:$A18826)+1)</f>
        <v>6082</v>
      </c>
      <c r="B18827">
        <f t="shared" si="361"/>
        <v>6082</v>
      </c>
      <c r="C18827" t="str">
        <f t="shared" si="362"/>
        <v>Lonesome Creek Station</v>
      </c>
      <c r="D18827">
        <v>354</v>
      </c>
      <c r="E18827" t="s">
        <v>24115</v>
      </c>
      <c r="F18827" s="1" t="s">
        <v>24122</v>
      </c>
      <c r="G18827">
        <v>57943</v>
      </c>
      <c r="H18827" s="2" t="s">
        <v>10521</v>
      </c>
      <c r="I18827">
        <v>1307</v>
      </c>
      <c r="J18827" t="s">
        <v>4721</v>
      </c>
    </row>
    <row r="18828" spans="1:10" ht="15" customHeight="1" x14ac:dyDescent="0.2">
      <c r="A18828">
        <f>IF(IFERROR((MATCH(G18828,$G$1:$G$17718,0)),0),INDEX($A$1:$A$17718,MATCH(G18828,$G$1:$G$17718,0)),MAX($A$2:$A18827)+1)</f>
        <v>6036</v>
      </c>
      <c r="B18828">
        <f t="shared" si="361"/>
        <v>6036</v>
      </c>
      <c r="C18828" t="str">
        <f t="shared" si="362"/>
        <v>Pioneer Generating Station</v>
      </c>
      <c r="D18828">
        <v>354</v>
      </c>
      <c r="E18828" t="s">
        <v>24115</v>
      </c>
      <c r="F18828" s="1" t="s">
        <v>24123</v>
      </c>
      <c r="G18828">
        <v>57881</v>
      </c>
      <c r="H18828" s="2" t="s">
        <v>10450</v>
      </c>
      <c r="I18828">
        <v>1307</v>
      </c>
      <c r="J18828" t="s">
        <v>4721</v>
      </c>
    </row>
    <row r="18829" spans="1:10" ht="15" customHeight="1" x14ac:dyDescent="0.2">
      <c r="A18829">
        <f>IF(IFERROR((MATCH(G18829,$G$1:$G$17718,0)),0),INDEX($A$1:$A$17718,MATCH(G18829,$G$1:$G$17718,0)),MAX($A$2:$A18828)+1)</f>
        <v>2494</v>
      </c>
      <c r="B18829">
        <f t="shared" si="361"/>
        <v>2494</v>
      </c>
      <c r="C18829" t="str">
        <f t="shared" si="362"/>
        <v>Spirit Mound</v>
      </c>
      <c r="D18829">
        <v>354</v>
      </c>
      <c r="E18829" t="s">
        <v>24115</v>
      </c>
      <c r="F18829" s="1" t="s">
        <v>24124</v>
      </c>
      <c r="G18829">
        <v>6092</v>
      </c>
      <c r="H18829" s="2" t="s">
        <v>5145</v>
      </c>
      <c r="I18829">
        <v>1307</v>
      </c>
      <c r="J18829" t="s">
        <v>4721</v>
      </c>
    </row>
    <row r="18830" spans="1:10" ht="15" customHeight="1" x14ac:dyDescent="0.2">
      <c r="A18830">
        <f>IF(IFERROR((MATCH(G18830,$G$1:$G$17718,0)),0),INDEX($A$1:$A$17718,MATCH(G18830,$G$1:$G$17718,0)),MAX($A$2:$A18829)+1)</f>
        <v>14567</v>
      </c>
      <c r="B18830" t="e">
        <f t="shared" si="361"/>
        <v>#N/A</v>
      </c>
      <c r="C18830" t="str">
        <f t="shared" si="362"/>
        <v>wisdom unit 2 genera</v>
      </c>
      <c r="D18830">
        <v>354</v>
      </c>
      <c r="E18830" t="s">
        <v>24115</v>
      </c>
      <c r="F18830" s="1" t="s">
        <v>24125</v>
      </c>
      <c r="H18830" s="2"/>
    </row>
    <row r="18831" spans="1:10" ht="15" customHeight="1" x14ac:dyDescent="0.2">
      <c r="A18831">
        <f>IF(IFERROR((MATCH(G18831,$G$1:$G$17718,0)),0),INDEX($A$1:$A$17718,MATCH(G18831,$G$1:$G$17718,0)),MAX($A$2:$A18830)+1)</f>
        <v>14568</v>
      </c>
      <c r="B18831" t="e">
        <f t="shared" si="361"/>
        <v>#N/A</v>
      </c>
      <c r="C18831" t="str">
        <f t="shared" si="362"/>
        <v>wyoming distributed</v>
      </c>
      <c r="D18831">
        <v>354</v>
      </c>
      <c r="E18831" t="s">
        <v>24115</v>
      </c>
      <c r="F18831" s="1" t="s">
        <v>24126</v>
      </c>
      <c r="H18831" s="2"/>
    </row>
    <row r="18832" spans="1:10" ht="15" customHeight="1" x14ac:dyDescent="0.2">
      <c r="A18832">
        <f>IF(IFERROR((MATCH(G18832,$G$1:$G$17718,0)),0),INDEX($A$1:$A$17718,MATCH(G18832,$G$1:$G$17718,0)),MAX($A$2:$A18831)+1)</f>
        <v>14569</v>
      </c>
      <c r="B18832" t="e">
        <f t="shared" si="361"/>
        <v>#N/A</v>
      </c>
      <c r="C18832" t="str">
        <f t="shared" si="362"/>
        <v>pratt paper (oh), llc</v>
      </c>
      <c r="G18832">
        <v>880109</v>
      </c>
      <c r="H18832" s="2" t="s">
        <v>24127</v>
      </c>
    </row>
    <row r="18833" spans="1:10" ht="15" customHeight="1" x14ac:dyDescent="0.2">
      <c r="A18833">
        <f>IF(IFERROR((MATCH(G18833,$G$1:$G$17718,0)),0),INDEX($A$1:$A$17718,MATCH(G18833,$G$1:$G$17718,0)),MAX($A$2:$A18832)+1)</f>
        <v>14570</v>
      </c>
      <c r="B18833" t="e">
        <f t="shared" si="361"/>
        <v>#N/A</v>
      </c>
      <c r="C18833" t="str">
        <f t="shared" si="362"/>
        <v>sunpin blandford</v>
      </c>
      <c r="G18833">
        <v>63942</v>
      </c>
      <c r="H18833" s="2" t="s">
        <v>24128</v>
      </c>
      <c r="I18833">
        <v>63595</v>
      </c>
      <c r="J18833" t="s">
        <v>24129</v>
      </c>
    </row>
    <row r="18834" spans="1:10" ht="15" customHeight="1" x14ac:dyDescent="0.2">
      <c r="A18834">
        <f>IF(IFERROR((MATCH(G18834,$G$1:$G$17718,0)),0),INDEX($A$1:$A$17718,MATCH(G18834,$G$1:$G$17718,0)),MAX($A$2:$A18833)+1)</f>
        <v>14571</v>
      </c>
      <c r="B18834" t="e">
        <f t="shared" si="361"/>
        <v>#N/A</v>
      </c>
      <c r="C18834" t="str">
        <f t="shared" si="362"/>
        <v>coso battery storage</v>
      </c>
      <c r="G18834">
        <v>63943</v>
      </c>
      <c r="H18834" s="2" t="s">
        <v>24130</v>
      </c>
      <c r="I18834">
        <v>63611</v>
      </c>
      <c r="J18834" t="s">
        <v>24131</v>
      </c>
    </row>
    <row r="18835" spans="1:10" ht="15" customHeight="1" x14ac:dyDescent="0.2">
      <c r="A18835">
        <f>IF(IFERROR((MATCH(G18835,$G$1:$G$17718,0)),0),INDEX($A$1:$A$17718,MATCH(G18835,$G$1:$G$17718,0)),MAX($A$2:$A18834)+1)</f>
        <v>14572</v>
      </c>
      <c r="B18835" t="e">
        <f t="shared" si="361"/>
        <v>#N/A</v>
      </c>
      <c r="C18835" t="str">
        <f t="shared" si="362"/>
        <v>blackhorse farm solar, llc</v>
      </c>
      <c r="G18835">
        <v>63944</v>
      </c>
      <c r="H18835" s="2" t="s">
        <v>24132</v>
      </c>
      <c r="I18835">
        <v>61012</v>
      </c>
      <c r="J18835" t="s">
        <v>23025</v>
      </c>
    </row>
    <row r="18836" spans="1:10" ht="15" customHeight="1" x14ac:dyDescent="0.2">
      <c r="A18836">
        <f>IF(IFERROR((MATCH(G18836,$G$1:$G$17718,0)),0),INDEX($A$1:$A$17718,MATCH(G18836,$G$1:$G$17718,0)),MAX($A$2:$A18835)+1)</f>
        <v>14573</v>
      </c>
      <c r="B18836" t="e">
        <f t="shared" si="361"/>
        <v>#N/A</v>
      </c>
      <c r="C18836" t="str">
        <f t="shared" si="362"/>
        <v>clinton solar 4 llc</v>
      </c>
      <c r="G18836">
        <v>63945</v>
      </c>
      <c r="H18836" s="2" t="s">
        <v>24133</v>
      </c>
      <c r="I18836">
        <v>63596</v>
      </c>
      <c r="J18836" t="s">
        <v>24133</v>
      </c>
    </row>
    <row r="18837" spans="1:10" ht="15" customHeight="1" x14ac:dyDescent="0.2">
      <c r="A18837">
        <f>IF(IFERROR((MATCH(G18837,$G$1:$G$17718,0)),0),INDEX($A$1:$A$17718,MATCH(G18837,$G$1:$G$17718,0)),MAX($A$2:$A18836)+1)</f>
        <v>14574</v>
      </c>
      <c r="B18837" t="e">
        <f t="shared" si="361"/>
        <v>#N/A</v>
      </c>
      <c r="C18837" t="str">
        <f t="shared" si="362"/>
        <v>vermilion solar 1, llc</v>
      </c>
      <c r="G18837">
        <v>63946</v>
      </c>
      <c r="H18837" s="2" t="s">
        <v>24134</v>
      </c>
      <c r="I18837">
        <v>63597</v>
      </c>
      <c r="J18837" t="s">
        <v>24134</v>
      </c>
    </row>
    <row r="18838" spans="1:10" ht="15" customHeight="1" x14ac:dyDescent="0.2">
      <c r="A18838">
        <f>IF(IFERROR((MATCH(G18838,$G$1:$G$17718,0)),0),INDEX($A$1:$A$17718,MATCH(G18838,$G$1:$G$17718,0)),MAX($A$2:$A18837)+1)</f>
        <v>14575</v>
      </c>
      <c r="B18838" t="e">
        <f t="shared" si="361"/>
        <v>#N/A</v>
      </c>
      <c r="C18838" t="str">
        <f t="shared" si="362"/>
        <v>dgs valley state prison</v>
      </c>
      <c r="G18838">
        <v>63947</v>
      </c>
      <c r="H18838" s="2" t="s">
        <v>24135</v>
      </c>
      <c r="I18838">
        <v>62856</v>
      </c>
      <c r="J18838" t="s">
        <v>23685</v>
      </c>
    </row>
    <row r="18839" spans="1:10" ht="15" customHeight="1" x14ac:dyDescent="0.2">
      <c r="A18839">
        <f>IF(IFERROR((MATCH(G18839,$G$1:$G$17718,0)),0),INDEX($A$1:$A$17718,MATCH(G18839,$G$1:$G$17718,0)),MAX($A$2:$A18838)+1)</f>
        <v>14576</v>
      </c>
      <c r="B18839" t="e">
        <f t="shared" si="361"/>
        <v>#N/A</v>
      </c>
      <c r="C18839" t="str">
        <f t="shared" si="362"/>
        <v>ced spring creek solar</v>
      </c>
      <c r="G18839">
        <v>63948</v>
      </c>
      <c r="H18839" s="2" t="s">
        <v>24136</v>
      </c>
      <c r="I18839">
        <v>56769</v>
      </c>
      <c r="J18839" t="s">
        <v>20683</v>
      </c>
    </row>
    <row r="18840" spans="1:10" ht="15" customHeight="1" x14ac:dyDescent="0.2">
      <c r="A18840">
        <f>IF(IFERROR((MATCH(G18840,$G$1:$G$17718,0)),0),INDEX($A$1:$A$17718,MATCH(G18840,$G$1:$G$17718,0)),MAX($A$2:$A18839)+1)</f>
        <v>14577</v>
      </c>
      <c r="B18840" t="e">
        <f t="shared" si="361"/>
        <v>#N/A</v>
      </c>
      <c r="C18840" t="str">
        <f t="shared" si="362"/>
        <v>cortland</v>
      </c>
      <c r="G18840">
        <v>63949</v>
      </c>
      <c r="H18840" s="2" t="s">
        <v>24137</v>
      </c>
      <c r="I18840">
        <v>63613</v>
      </c>
      <c r="J18840" t="s">
        <v>24138</v>
      </c>
    </row>
    <row r="18841" spans="1:10" ht="15" customHeight="1" x14ac:dyDescent="0.2">
      <c r="A18841">
        <f>IF(IFERROR((MATCH(G18841,$G$1:$G$17718,0)),0),INDEX($A$1:$A$17718,MATCH(G18841,$G$1:$G$17718,0)),MAX($A$2:$A18840)+1)</f>
        <v>14578</v>
      </c>
      <c r="B18841" t="e">
        <f t="shared" si="361"/>
        <v>#N/A</v>
      </c>
      <c r="C18841" t="str">
        <f t="shared" si="362"/>
        <v>lena</v>
      </c>
      <c r="G18841">
        <v>63951</v>
      </c>
      <c r="H18841" s="2" t="s">
        <v>24139</v>
      </c>
      <c r="I18841">
        <v>63616</v>
      </c>
      <c r="J18841" t="s">
        <v>24140</v>
      </c>
    </row>
    <row r="18842" spans="1:10" ht="15" customHeight="1" x14ac:dyDescent="0.2">
      <c r="A18842">
        <f>IF(IFERROR((MATCH(G18842,$G$1:$G$17718,0)),0),INDEX($A$1:$A$17718,MATCH(G18842,$G$1:$G$17718,0)),MAX($A$2:$A18841)+1)</f>
        <v>14579</v>
      </c>
      <c r="B18842" t="e">
        <f t="shared" si="361"/>
        <v>#N/A</v>
      </c>
      <c r="C18842" t="str">
        <f t="shared" si="362"/>
        <v>ridge farm</v>
      </c>
      <c r="G18842">
        <v>63952</v>
      </c>
      <c r="H18842" s="2" t="s">
        <v>24141</v>
      </c>
      <c r="I18842">
        <v>63618</v>
      </c>
      <c r="J18842" t="s">
        <v>24142</v>
      </c>
    </row>
    <row r="18843" spans="1:10" ht="15" customHeight="1" x14ac:dyDescent="0.2">
      <c r="A18843">
        <f>IF(IFERROR((MATCH(G18843,$G$1:$G$17718,0)),0),INDEX($A$1:$A$17718,MATCH(G18843,$G$1:$G$17718,0)),MAX($A$2:$A18842)+1)</f>
        <v>14580</v>
      </c>
      <c r="B18843" t="e">
        <f t="shared" si="361"/>
        <v>#N/A</v>
      </c>
      <c r="C18843" t="str">
        <f t="shared" si="362"/>
        <v>mendota</v>
      </c>
      <c r="G18843">
        <v>63954</v>
      </c>
      <c r="H18843" s="2" t="s">
        <v>24143</v>
      </c>
      <c r="I18843">
        <v>63617</v>
      </c>
      <c r="J18843" t="s">
        <v>24144</v>
      </c>
    </row>
    <row r="18844" spans="1:10" ht="15" customHeight="1" x14ac:dyDescent="0.2">
      <c r="A18844">
        <f>IF(IFERROR((MATCH(G18844,$G$1:$G$17718,0)),0),INDEX($A$1:$A$17718,MATCH(G18844,$G$1:$G$17718,0)),MAX($A$2:$A18843)+1)</f>
        <v>14581</v>
      </c>
      <c r="B18844" t="e">
        <f t="shared" si="361"/>
        <v>#N/A</v>
      </c>
      <c r="C18844" t="str">
        <f t="shared" si="362"/>
        <v>perquimans solar llc</v>
      </c>
      <c r="G18844">
        <v>63955</v>
      </c>
      <c r="H18844" s="2" t="s">
        <v>24145</v>
      </c>
      <c r="I18844">
        <v>63612</v>
      </c>
      <c r="J18844" t="s">
        <v>24145</v>
      </c>
    </row>
    <row r="18845" spans="1:10" ht="15" customHeight="1" x14ac:dyDescent="0.2">
      <c r="A18845">
        <f>IF(IFERROR((MATCH(G18845,$G$1:$G$17718,0)),0),INDEX($A$1:$A$17718,MATCH(G18845,$G$1:$G$17718,0)),MAX($A$2:$A18844)+1)</f>
        <v>14582</v>
      </c>
      <c r="B18845" t="e">
        <f t="shared" si="361"/>
        <v>#N/A</v>
      </c>
      <c r="C18845" t="str">
        <f t="shared" si="362"/>
        <v>palmer creek solar, llc</v>
      </c>
      <c r="G18845">
        <v>63956</v>
      </c>
      <c r="H18845" s="2" t="s">
        <v>24146</v>
      </c>
      <c r="I18845">
        <v>60025</v>
      </c>
      <c r="J18845" t="s">
        <v>21020</v>
      </c>
    </row>
    <row r="18846" spans="1:10" ht="15" customHeight="1" x14ac:dyDescent="0.2">
      <c r="A18846">
        <f>IF(IFERROR((MATCH(G18846,$G$1:$G$17718,0)),0),INDEX($A$1:$A$17718,MATCH(G18846,$G$1:$G$17718,0)),MAX($A$2:$A18845)+1)</f>
        <v>14583</v>
      </c>
      <c r="B18846" t="e">
        <f t="shared" si="361"/>
        <v>#N/A</v>
      </c>
      <c r="C18846" t="str">
        <f t="shared" si="362"/>
        <v>ssd marion 3, llc</v>
      </c>
      <c r="G18846">
        <v>63958</v>
      </c>
      <c r="H18846" s="2" t="s">
        <v>24147</v>
      </c>
      <c r="I18846">
        <v>63623</v>
      </c>
      <c r="J18846" t="s">
        <v>24148</v>
      </c>
    </row>
    <row r="18847" spans="1:10" ht="15" customHeight="1" x14ac:dyDescent="0.2">
      <c r="A18847">
        <f>IF(IFERROR((MATCH(G18847,$G$1:$G$17718,0)),0),INDEX($A$1:$A$17718,MATCH(G18847,$G$1:$G$17718,0)),MAX($A$2:$A18846)+1)</f>
        <v>14584</v>
      </c>
      <c r="B18847" t="e">
        <f t="shared" si="361"/>
        <v>#N/A</v>
      </c>
      <c r="C18847" t="str">
        <f t="shared" si="362"/>
        <v>ssd marion 5, llc</v>
      </c>
      <c r="G18847">
        <v>63959</v>
      </c>
      <c r="H18847" s="2" t="s">
        <v>24149</v>
      </c>
      <c r="I18847">
        <v>63623</v>
      </c>
      <c r="J18847" t="s">
        <v>24148</v>
      </c>
    </row>
    <row r="18848" spans="1:10" ht="15" customHeight="1" x14ac:dyDescent="0.2">
      <c r="A18848">
        <f>IF(IFERROR((MATCH(G18848,$G$1:$G$17718,0)),0),INDEX($A$1:$A$17718,MATCH(G18848,$G$1:$G$17718,0)),MAX($A$2:$A18847)+1)</f>
        <v>14585</v>
      </c>
      <c r="B18848" t="e">
        <f t="shared" si="361"/>
        <v>#N/A</v>
      </c>
      <c r="C18848" t="str">
        <f t="shared" si="362"/>
        <v>ssd marion 6, llc</v>
      </c>
      <c r="G18848">
        <v>63960</v>
      </c>
      <c r="H18848" s="2" t="s">
        <v>24150</v>
      </c>
      <c r="I18848">
        <v>63623</v>
      </c>
      <c r="J18848" t="s">
        <v>24148</v>
      </c>
    </row>
    <row r="18849" spans="1:10" ht="15" customHeight="1" x14ac:dyDescent="0.2">
      <c r="A18849">
        <f>IF(IFERROR((MATCH(G18849,$G$1:$G$17718,0)),0),INDEX($A$1:$A$17718,MATCH(G18849,$G$1:$G$17718,0)),MAX($A$2:$A18848)+1)</f>
        <v>14586</v>
      </c>
      <c r="B18849" t="e">
        <f t="shared" si="361"/>
        <v>#N/A</v>
      </c>
      <c r="C18849" t="str">
        <f t="shared" si="362"/>
        <v>ssd clackamas 1, llc</v>
      </c>
      <c r="G18849">
        <v>63961</v>
      </c>
      <c r="H18849" s="2" t="s">
        <v>24151</v>
      </c>
      <c r="I18849">
        <v>63623</v>
      </c>
      <c r="J18849" t="s">
        <v>24148</v>
      </c>
    </row>
    <row r="18850" spans="1:10" ht="15" customHeight="1" x14ac:dyDescent="0.2">
      <c r="A18850">
        <f>IF(IFERROR((MATCH(G18850,$G$1:$G$17718,0)),0),INDEX($A$1:$A$17718,MATCH(G18850,$G$1:$G$17718,0)),MAX($A$2:$A18849)+1)</f>
        <v>14587</v>
      </c>
      <c r="B18850" t="e">
        <f t="shared" si="361"/>
        <v>#N/A</v>
      </c>
      <c r="C18850" t="str">
        <f t="shared" si="362"/>
        <v>ssd clackamas 4, llc</v>
      </c>
      <c r="G18850">
        <v>63962</v>
      </c>
      <c r="H18850" s="2" t="s">
        <v>24152</v>
      </c>
      <c r="I18850">
        <v>63623</v>
      </c>
      <c r="J18850" t="s">
        <v>24148</v>
      </c>
    </row>
    <row r="18851" spans="1:10" ht="15" customHeight="1" x14ac:dyDescent="0.2">
      <c r="A18851">
        <f>IF(IFERROR((MATCH(G18851,$G$1:$G$17718,0)),0),INDEX($A$1:$A$17718,MATCH(G18851,$G$1:$G$17718,0)),MAX($A$2:$A18850)+1)</f>
        <v>14588</v>
      </c>
      <c r="B18851" t="e">
        <f t="shared" si="361"/>
        <v>#N/A</v>
      </c>
      <c r="C18851" t="str">
        <f t="shared" si="362"/>
        <v>ssd clackamas 7, llc</v>
      </c>
      <c r="G18851">
        <v>63963</v>
      </c>
      <c r="H18851" s="2" t="s">
        <v>24153</v>
      </c>
      <c r="I18851">
        <v>63623</v>
      </c>
      <c r="J18851" t="s">
        <v>24148</v>
      </c>
    </row>
    <row r="18852" spans="1:10" ht="15" customHeight="1" x14ac:dyDescent="0.2">
      <c r="A18852">
        <f>IF(IFERROR((MATCH(G18852,$G$1:$G$17718,0)),0),INDEX($A$1:$A$17718,MATCH(G18852,$G$1:$G$17718,0)),MAX($A$2:$A18851)+1)</f>
        <v>14589</v>
      </c>
      <c r="B18852" t="e">
        <f t="shared" si="361"/>
        <v>#N/A</v>
      </c>
      <c r="C18852" t="str">
        <f t="shared" si="362"/>
        <v>ssd marion 1, llc</v>
      </c>
      <c r="G18852">
        <v>63964</v>
      </c>
      <c r="H18852" s="2" t="s">
        <v>24154</v>
      </c>
      <c r="I18852">
        <v>63623</v>
      </c>
      <c r="J18852" t="s">
        <v>24148</v>
      </c>
    </row>
    <row r="18853" spans="1:10" ht="15" customHeight="1" x14ac:dyDescent="0.2">
      <c r="A18853">
        <f>IF(IFERROR((MATCH(G18853,$G$1:$G$17718,0)),0),INDEX($A$1:$A$17718,MATCH(G18853,$G$1:$G$17718,0)),MAX($A$2:$A18852)+1)</f>
        <v>14590</v>
      </c>
      <c r="B18853" t="e">
        <f t="shared" si="361"/>
        <v>#N/A</v>
      </c>
      <c r="C18853" t="str">
        <f t="shared" si="362"/>
        <v>danville farm, llc</v>
      </c>
      <c r="G18853">
        <v>63965</v>
      </c>
      <c r="H18853" s="2" t="s">
        <v>24155</v>
      </c>
      <c r="I18853">
        <v>63623</v>
      </c>
      <c r="J18853" t="s">
        <v>24148</v>
      </c>
    </row>
    <row r="18854" spans="1:10" ht="15" customHeight="1" x14ac:dyDescent="0.2">
      <c r="A18854">
        <f>IF(IFERROR((MATCH(G18854,$G$1:$G$17718,0)),0),INDEX($A$1:$A$17718,MATCH(G18854,$G$1:$G$17718,0)),MAX($A$2:$A18853)+1)</f>
        <v>14591</v>
      </c>
      <c r="B18854" t="e">
        <f t="shared" si="361"/>
        <v>#N/A</v>
      </c>
      <c r="C18854" t="str">
        <f t="shared" si="362"/>
        <v>fastsun12</v>
      </c>
      <c r="G18854">
        <v>63966</v>
      </c>
      <c r="H18854" s="2" t="s">
        <v>24156</v>
      </c>
      <c r="I18854">
        <v>60281</v>
      </c>
      <c r="J18854" t="s">
        <v>21148</v>
      </c>
    </row>
    <row r="18855" spans="1:10" ht="15" customHeight="1" x14ac:dyDescent="0.2">
      <c r="A18855">
        <f>IF(IFERROR((MATCH(G18855,$G$1:$G$17718,0)),0),INDEX($A$1:$A$17718,MATCH(G18855,$G$1:$G$17718,0)),MAX($A$2:$A18854)+1)</f>
        <v>14592</v>
      </c>
      <c r="B18855" t="e">
        <f t="shared" si="361"/>
        <v>#N/A</v>
      </c>
      <c r="C18855" t="str">
        <f t="shared" si="362"/>
        <v>charter durabar at woodstock</v>
      </c>
      <c r="G18855">
        <v>63967</v>
      </c>
      <c r="H18855" s="2" t="s">
        <v>24157</v>
      </c>
      <c r="I18855">
        <v>63511</v>
      </c>
      <c r="J18855" t="s">
        <v>23769</v>
      </c>
    </row>
    <row r="18856" spans="1:10" ht="15" customHeight="1" x14ac:dyDescent="0.2">
      <c r="A18856">
        <f>IF(IFERROR((MATCH(G18856,$G$1:$G$17718,0)),0),INDEX($A$1:$A$17718,MATCH(G18856,$G$1:$G$17718,0)),MAX($A$2:$A18855)+1)</f>
        <v>14593</v>
      </c>
      <c r="B18856" t="e">
        <f t="shared" si="361"/>
        <v>#N/A</v>
      </c>
      <c r="C18856" t="str">
        <f t="shared" si="362"/>
        <v>the gsi group llc at assumption</v>
      </c>
      <c r="G18856">
        <v>63968</v>
      </c>
      <c r="H18856" s="2" t="s">
        <v>24158</v>
      </c>
      <c r="I18856">
        <v>63511</v>
      </c>
      <c r="J18856" t="s">
        <v>23769</v>
      </c>
    </row>
    <row r="18857" spans="1:10" ht="15" customHeight="1" x14ac:dyDescent="0.2">
      <c r="A18857">
        <f>IF(IFERROR((MATCH(G18857,$G$1:$G$17718,0)),0),INDEX($A$1:$A$17718,MATCH(G18857,$G$1:$G$17718,0)),MAX($A$2:$A18856)+1)</f>
        <v>14594</v>
      </c>
      <c r="B18857" t="e">
        <f t="shared" si="361"/>
        <v>#N/A</v>
      </c>
      <c r="C18857" t="str">
        <f t="shared" si="362"/>
        <v>sulussolar35</v>
      </c>
      <c r="G18857">
        <v>63969</v>
      </c>
      <c r="H18857" s="2" t="s">
        <v>24159</v>
      </c>
      <c r="I18857">
        <v>63624</v>
      </c>
      <c r="J18857" t="s">
        <v>24159</v>
      </c>
    </row>
    <row r="18858" spans="1:10" ht="15" customHeight="1" x14ac:dyDescent="0.2">
      <c r="A18858">
        <f>IF(IFERROR((MATCH(G18858,$G$1:$G$17718,0)),0),INDEX($A$1:$A$17718,MATCH(G18858,$G$1:$G$17718,0)),MAX($A$2:$A18857)+1)</f>
        <v>14595</v>
      </c>
      <c r="B18858" t="e">
        <f t="shared" si="361"/>
        <v>#N/A</v>
      </c>
      <c r="C18858" t="str">
        <f t="shared" si="362"/>
        <v>7185 13th pl. nw</v>
      </c>
      <c r="G18858">
        <v>63970</v>
      </c>
      <c r="H18858" s="2" t="s">
        <v>24160</v>
      </c>
      <c r="I18858">
        <v>63630</v>
      </c>
      <c r="J18858" t="s">
        <v>24161</v>
      </c>
    </row>
    <row r="18859" spans="1:10" ht="15" customHeight="1" x14ac:dyDescent="0.2">
      <c r="A18859">
        <f>IF(IFERROR((MATCH(G18859,$G$1:$G$17718,0)),0),INDEX($A$1:$A$17718,MATCH(G18859,$G$1:$G$17718,0)),MAX($A$2:$A18858)+1)</f>
        <v>14596</v>
      </c>
      <c r="B18859" t="e">
        <f t="shared" si="361"/>
        <v>#N/A</v>
      </c>
      <c r="C18859" t="str">
        <f t="shared" si="362"/>
        <v>ccua solar</v>
      </c>
      <c r="G18859">
        <v>63971</v>
      </c>
      <c r="H18859" s="2" t="s">
        <v>24162</v>
      </c>
      <c r="I18859">
        <v>63625</v>
      </c>
      <c r="J18859" t="s">
        <v>24163</v>
      </c>
    </row>
    <row r="18860" spans="1:10" ht="15" customHeight="1" x14ac:dyDescent="0.2">
      <c r="A18860">
        <f>IF(IFERROR((MATCH(G18860,$G$1:$G$17718,0)),0),INDEX($A$1:$A$17718,MATCH(G18860,$G$1:$G$17718,0)),MAX($A$2:$A18859)+1)</f>
        <v>14597</v>
      </c>
      <c r="B18860" t="e">
        <f t="shared" si="361"/>
        <v>#N/A</v>
      </c>
      <c r="C18860" t="str">
        <f t="shared" si="362"/>
        <v>two rivers wind facility</v>
      </c>
      <c r="G18860">
        <v>63972</v>
      </c>
      <c r="H18860" s="2" t="s">
        <v>24164</v>
      </c>
      <c r="I18860">
        <v>63626</v>
      </c>
      <c r="J18860" t="s">
        <v>24165</v>
      </c>
    </row>
    <row r="18861" spans="1:10" ht="15" customHeight="1" x14ac:dyDescent="0.2">
      <c r="A18861">
        <f>IF(IFERROR((MATCH(G18861,$G$1:$G$17718,0)),0),INDEX($A$1:$A$17718,MATCH(G18861,$G$1:$G$17718,0)),MAX($A$2:$A18860)+1)</f>
        <v>14598</v>
      </c>
      <c r="B18861" t="e">
        <f t="shared" si="361"/>
        <v>#N/A</v>
      </c>
      <c r="C18861" t="str">
        <f t="shared" si="362"/>
        <v>cardinal solar llc</v>
      </c>
      <c r="G18861">
        <v>63973</v>
      </c>
      <c r="H18861" s="2" t="s">
        <v>24166</v>
      </c>
      <c r="I18861">
        <v>63627</v>
      </c>
      <c r="J18861" t="s">
        <v>24166</v>
      </c>
    </row>
    <row r="18862" spans="1:10" ht="15" customHeight="1" x14ac:dyDescent="0.2">
      <c r="A18862">
        <f>IF(IFERROR((MATCH(G18862,$G$1:$G$17718,0)),0),INDEX($A$1:$A$17718,MATCH(G18862,$G$1:$G$17718,0)),MAX($A$2:$A18861)+1)</f>
        <v>14599</v>
      </c>
      <c r="B18862" t="e">
        <f t="shared" si="361"/>
        <v>#N/A</v>
      </c>
      <c r="C18862" t="str">
        <f t="shared" si="362"/>
        <v>hayes solar, llc</v>
      </c>
      <c r="G18862">
        <v>63974</v>
      </c>
      <c r="H18862" s="2" t="s">
        <v>24167</v>
      </c>
      <c r="I18862">
        <v>63628</v>
      </c>
      <c r="J18862" t="s">
        <v>24167</v>
      </c>
    </row>
    <row r="18863" spans="1:10" ht="15" customHeight="1" x14ac:dyDescent="0.2">
      <c r="A18863">
        <f>IF(IFERROR((MATCH(G18863,$G$1:$G$17718,0)),0),INDEX($A$1:$A$17718,MATCH(G18863,$G$1:$G$17718,0)),MAX($A$2:$A18862)+1)</f>
        <v>14600</v>
      </c>
      <c r="B18863" t="e">
        <f t="shared" si="361"/>
        <v>#N/A</v>
      </c>
      <c r="C18863" t="str">
        <f t="shared" si="362"/>
        <v>harrison solar, llc</v>
      </c>
      <c r="G18863">
        <v>63975</v>
      </c>
      <c r="H18863" s="2" t="s">
        <v>24168</v>
      </c>
      <c r="I18863">
        <v>63629</v>
      </c>
      <c r="J18863" t="s">
        <v>24168</v>
      </c>
    </row>
    <row r="18864" spans="1:10" ht="15" customHeight="1" x14ac:dyDescent="0.2">
      <c r="A18864">
        <f>IF(IFERROR((MATCH(G18864,$G$1:$G$17718,0)),0),INDEX($A$1:$A$17718,MATCH(G18864,$G$1:$G$17718,0)),MAX($A$2:$A18863)+1)</f>
        <v>14601</v>
      </c>
      <c r="B18864" t="e">
        <f t="shared" si="361"/>
        <v>#N/A</v>
      </c>
      <c r="C18864" t="str">
        <f t="shared" si="362"/>
        <v>bay tree</v>
      </c>
      <c r="G18864">
        <v>63976</v>
      </c>
      <c r="H18864" s="2" t="s">
        <v>24169</v>
      </c>
      <c r="I18864">
        <v>61060</v>
      </c>
      <c r="J18864" t="s">
        <v>22941</v>
      </c>
    </row>
    <row r="18865" spans="1:10" ht="15" customHeight="1" x14ac:dyDescent="0.2">
      <c r="A18865">
        <f>IF(IFERROR((MATCH(G18865,$G$1:$G$17718,0)),0),INDEX($A$1:$A$17718,MATCH(G18865,$G$1:$G$17718,0)),MAX($A$2:$A18864)+1)</f>
        <v>14602</v>
      </c>
      <c r="B18865" t="e">
        <f t="shared" si="361"/>
        <v>#N/A</v>
      </c>
      <c r="C18865" t="str">
        <f t="shared" si="362"/>
        <v>central generating</v>
      </c>
      <c r="G18865">
        <v>63977</v>
      </c>
      <c r="H18865" s="2" t="s">
        <v>24170</v>
      </c>
      <c r="I18865">
        <v>63632</v>
      </c>
      <c r="J18865" t="s">
        <v>24171</v>
      </c>
    </row>
    <row r="18866" spans="1:10" ht="15" customHeight="1" x14ac:dyDescent="0.2">
      <c r="A18866">
        <f>IF(IFERROR((MATCH(G18866,$G$1:$G$17718,0)),0),INDEX($A$1:$A$17718,MATCH(G18866,$G$1:$G$17718,0)),MAX($A$2:$A18865)+1)</f>
        <v>14603</v>
      </c>
      <c r="B18866" t="e">
        <f t="shared" si="361"/>
        <v>#N/A</v>
      </c>
      <c r="C18866" t="str">
        <f t="shared" si="362"/>
        <v>duette solar power plant</v>
      </c>
      <c r="G18866">
        <v>63978</v>
      </c>
      <c r="H18866" s="2" t="s">
        <v>24172</v>
      </c>
      <c r="I18866">
        <v>6455</v>
      </c>
      <c r="J18866" t="s">
        <v>24173</v>
      </c>
    </row>
    <row r="18867" spans="1:10" ht="15" customHeight="1" x14ac:dyDescent="0.2">
      <c r="A18867">
        <f>IF(IFERROR((MATCH(G18867,$G$1:$G$17718,0)),0),INDEX($A$1:$A$17718,MATCH(G18867,$G$1:$G$17718,0)),MAX($A$2:$A18866)+1)</f>
        <v>14604</v>
      </c>
      <c r="B18867" t="e">
        <f t="shared" si="361"/>
        <v>#N/A</v>
      </c>
      <c r="C18867" t="str">
        <f t="shared" si="362"/>
        <v>315 vinson road</v>
      </c>
      <c r="G18867">
        <v>63979</v>
      </c>
      <c r="H18867" s="2" t="s">
        <v>24174</v>
      </c>
      <c r="I18867">
        <v>63634</v>
      </c>
      <c r="J18867" t="s">
        <v>24175</v>
      </c>
    </row>
    <row r="18868" spans="1:10" ht="15" customHeight="1" x14ac:dyDescent="0.2">
      <c r="A18868">
        <f>IF(IFERROR((MATCH(G18868,$G$1:$G$17718,0)),0),INDEX($A$1:$A$17718,MATCH(G18868,$G$1:$G$17718,0)),MAX($A$2:$A18867)+1)</f>
        <v>14605</v>
      </c>
      <c r="B18868" t="e">
        <f t="shared" si="361"/>
        <v>#N/A</v>
      </c>
      <c r="C18868" t="str">
        <f t="shared" si="362"/>
        <v>homestead fuel cell</v>
      </c>
      <c r="G18868">
        <v>63980</v>
      </c>
      <c r="H18868" s="2" t="s">
        <v>24176</v>
      </c>
      <c r="I18868">
        <v>63636</v>
      </c>
      <c r="J18868" t="s">
        <v>24177</v>
      </c>
    </row>
    <row r="18869" spans="1:10" ht="15" customHeight="1" x14ac:dyDescent="0.2">
      <c r="A18869">
        <f>IF(IFERROR((MATCH(G18869,$G$1:$G$17718,0)),0),INDEX($A$1:$A$17718,MATCH(G18869,$G$1:$G$17718,0)),MAX($A$2:$A18868)+1)</f>
        <v>14606</v>
      </c>
      <c r="B18869" t="e">
        <f t="shared" si="361"/>
        <v>#N/A</v>
      </c>
      <c r="C18869" t="str">
        <f t="shared" si="362"/>
        <v>red cloud wind llc</v>
      </c>
      <c r="G18869">
        <v>63981</v>
      </c>
      <c r="H18869" s="2" t="s">
        <v>24178</v>
      </c>
      <c r="I18869">
        <v>56545</v>
      </c>
      <c r="J18869" t="s">
        <v>21039</v>
      </c>
    </row>
    <row r="18870" spans="1:10" ht="15" customHeight="1" x14ac:dyDescent="0.2">
      <c r="A18870">
        <f>IF(IFERROR((MATCH(G18870,$G$1:$G$17718,0)),0),INDEX($A$1:$A$17718,MATCH(G18870,$G$1:$G$17718,0)),MAX($A$2:$A18869)+1)</f>
        <v>14607</v>
      </c>
      <c r="B18870" t="e">
        <f t="shared" si="361"/>
        <v>#N/A</v>
      </c>
      <c r="C18870" t="str">
        <f t="shared" si="362"/>
        <v>charlie creek solar power plant</v>
      </c>
      <c r="G18870">
        <v>63982</v>
      </c>
      <c r="H18870" s="2" t="s">
        <v>24179</v>
      </c>
      <c r="I18870">
        <v>6455</v>
      </c>
      <c r="J18870" t="s">
        <v>24173</v>
      </c>
    </row>
    <row r="18871" spans="1:10" ht="15" customHeight="1" x14ac:dyDescent="0.2">
      <c r="A18871">
        <f>IF(IFERROR((MATCH(G18871,$G$1:$G$17718,0)),0),INDEX($A$1:$A$17718,MATCH(G18871,$G$1:$G$17718,0)),MAX($A$2:$A18870)+1)</f>
        <v>14608</v>
      </c>
      <c r="B18871" t="e">
        <f t="shared" ref="B18871:B18934" si="363">IF(COUNTIF($G$1:$G$17718,G18871&gt;0),0,INDEX($A$1:$A$17718,MATCH(G18871,$G$1:$G$17718,0)))</f>
        <v>#N/A</v>
      </c>
      <c r="C18871" t="str">
        <f t="shared" si="362"/>
        <v>rocket solar, llc</v>
      </c>
      <c r="G18871">
        <v>63983</v>
      </c>
      <c r="H18871" s="2" t="s">
        <v>24180</v>
      </c>
      <c r="I18871">
        <v>63639</v>
      </c>
      <c r="J18871" t="s">
        <v>24180</v>
      </c>
    </row>
    <row r="18872" spans="1:10" ht="15" customHeight="1" x14ac:dyDescent="0.2">
      <c r="A18872">
        <f>IF(IFERROR((MATCH(G18872,$G$1:$G$17718,0)),0),INDEX($A$1:$A$17718,MATCH(G18872,$G$1:$G$17718,0)),MAX($A$2:$A18871)+1)</f>
        <v>14609</v>
      </c>
      <c r="B18872" t="e">
        <f t="shared" si="363"/>
        <v>#N/A</v>
      </c>
      <c r="C18872" t="str">
        <f t="shared" si="362"/>
        <v>horseshoe solar, llc</v>
      </c>
      <c r="G18872">
        <v>63984</v>
      </c>
      <c r="H18872" s="2" t="s">
        <v>24181</v>
      </c>
      <c r="I18872">
        <v>63638</v>
      </c>
      <c r="J18872" t="s">
        <v>24181</v>
      </c>
    </row>
    <row r="18873" spans="1:10" ht="15" customHeight="1" x14ac:dyDescent="0.2">
      <c r="A18873">
        <f>IF(IFERROR((MATCH(G18873,$G$1:$G$17718,0)),0),INDEX($A$1:$A$17718,MATCH(G18873,$G$1:$G$17718,0)),MAX($A$2:$A18872)+1)</f>
        <v>14610</v>
      </c>
      <c r="B18873" t="e">
        <f t="shared" si="363"/>
        <v>#N/A</v>
      </c>
      <c r="C18873" t="str">
        <f t="shared" si="362"/>
        <v>fort bend solar llc</v>
      </c>
      <c r="G18873">
        <v>63985</v>
      </c>
      <c r="H18873" s="2" t="s">
        <v>24182</v>
      </c>
      <c r="I18873">
        <v>57416</v>
      </c>
      <c r="J18873" t="s">
        <v>24183</v>
      </c>
    </row>
    <row r="18874" spans="1:10" ht="15" customHeight="1" x14ac:dyDescent="0.2">
      <c r="A18874">
        <f>IF(IFERROR((MATCH(G18874,$G$1:$G$17718,0)),0),INDEX($A$1:$A$17718,MATCH(G18874,$G$1:$G$17718,0)),MAX($A$2:$A18873)+1)</f>
        <v>14611</v>
      </c>
      <c r="B18874" t="e">
        <f t="shared" si="363"/>
        <v>#N/A</v>
      </c>
      <c r="C18874" t="str">
        <f t="shared" si="362"/>
        <v>rialto - high school</v>
      </c>
      <c r="G18874">
        <v>63986</v>
      </c>
      <c r="H18874" s="2" t="s">
        <v>24184</v>
      </c>
      <c r="I18874">
        <v>60584</v>
      </c>
      <c r="J18874" t="s">
        <v>23548</v>
      </c>
    </row>
    <row r="18875" spans="1:10" ht="15" customHeight="1" x14ac:dyDescent="0.2">
      <c r="A18875">
        <f>IF(IFERROR((MATCH(G18875,$G$1:$G$17718,0)),0),INDEX($A$1:$A$17718,MATCH(G18875,$G$1:$G$17718,0)),MAX($A$2:$A18874)+1)</f>
        <v>14612</v>
      </c>
      <c r="B18875" t="e">
        <f t="shared" si="363"/>
        <v>#N/A</v>
      </c>
      <c r="C18875" t="str">
        <f t="shared" si="362"/>
        <v>novel martens solar llc</v>
      </c>
      <c r="G18875">
        <v>63987</v>
      </c>
      <c r="H18875" s="2" t="s">
        <v>24185</v>
      </c>
      <c r="I18875">
        <v>63590</v>
      </c>
      <c r="J18875" t="s">
        <v>24185</v>
      </c>
    </row>
    <row r="18876" spans="1:10" ht="15" customHeight="1" x14ac:dyDescent="0.2">
      <c r="A18876">
        <f>IF(IFERROR((MATCH(G18876,$G$1:$G$17718,0)),0),INDEX($A$1:$A$17718,MATCH(G18876,$G$1:$G$17718,0)),MAX($A$2:$A18875)+1)</f>
        <v>14613</v>
      </c>
      <c r="B18876" t="e">
        <f t="shared" si="363"/>
        <v>#N/A</v>
      </c>
      <c r="C18876" t="str">
        <f t="shared" si="362"/>
        <v>peterman ii</v>
      </c>
      <c r="G18876">
        <v>63989</v>
      </c>
      <c r="H18876" s="2" t="s">
        <v>24186</v>
      </c>
      <c r="I18876">
        <v>63643</v>
      </c>
      <c r="J18876" t="s">
        <v>24187</v>
      </c>
    </row>
    <row r="18877" spans="1:10" ht="15" customHeight="1" x14ac:dyDescent="0.2">
      <c r="A18877">
        <f>IF(IFERROR((MATCH(G18877,$G$1:$G$17718,0)),0),INDEX($A$1:$A$17718,MATCH(G18877,$G$1:$G$17718,0)),MAX($A$2:$A18876)+1)</f>
        <v>14614</v>
      </c>
      <c r="B18877" t="e">
        <f t="shared" si="363"/>
        <v>#N/A</v>
      </c>
      <c r="C18877" t="str">
        <f t="shared" si="362"/>
        <v>kish</v>
      </c>
      <c r="G18877">
        <v>63990</v>
      </c>
      <c r="H18877" s="2" t="s">
        <v>24188</v>
      </c>
      <c r="I18877">
        <v>63644</v>
      </c>
      <c r="J18877" t="s">
        <v>24189</v>
      </c>
    </row>
    <row r="18878" spans="1:10" ht="15" customHeight="1" x14ac:dyDescent="0.2">
      <c r="A18878">
        <f>IF(IFERROR((MATCH(G18878,$G$1:$G$17718,0)),0),INDEX($A$1:$A$17718,MATCH(G18878,$G$1:$G$17718,0)),MAX($A$2:$A18877)+1)</f>
        <v>14615</v>
      </c>
      <c r="B18878" t="e">
        <f t="shared" si="363"/>
        <v>#N/A</v>
      </c>
      <c r="C18878" t="str">
        <f t="shared" si="362"/>
        <v>nostrand</v>
      </c>
      <c r="G18878">
        <v>63991</v>
      </c>
      <c r="H18878" s="2" t="s">
        <v>24190</v>
      </c>
      <c r="I18878">
        <v>63645</v>
      </c>
      <c r="J18878" t="s">
        <v>24191</v>
      </c>
    </row>
    <row r="18879" spans="1:10" ht="15" customHeight="1" x14ac:dyDescent="0.2">
      <c r="A18879">
        <f>IF(IFERROR((MATCH(G18879,$G$1:$G$17718,0)),0),INDEX($A$1:$A$17718,MATCH(G18879,$G$1:$G$17718,0)),MAX($A$2:$A18878)+1)</f>
        <v>14616</v>
      </c>
      <c r="B18879" t="e">
        <f t="shared" si="363"/>
        <v>#N/A</v>
      </c>
      <c r="C18879" t="str">
        <f t="shared" si="362"/>
        <v>vulcan</v>
      </c>
      <c r="G18879">
        <v>63992</v>
      </c>
      <c r="H18879" s="2" t="s">
        <v>24192</v>
      </c>
      <c r="I18879">
        <v>63646</v>
      </c>
      <c r="J18879" t="s">
        <v>24193</v>
      </c>
    </row>
    <row r="18880" spans="1:10" ht="15" customHeight="1" x14ac:dyDescent="0.2">
      <c r="A18880">
        <f>IF(IFERROR((MATCH(G18880,$G$1:$G$17718,0)),0),INDEX($A$1:$A$17718,MATCH(G18880,$G$1:$G$17718,0)),MAX($A$2:$A18879)+1)</f>
        <v>14617</v>
      </c>
      <c r="B18880" t="e">
        <f t="shared" si="363"/>
        <v>#N/A</v>
      </c>
      <c r="C18880" t="str">
        <f t="shared" si="362"/>
        <v>ftf-packingshed</v>
      </c>
      <c r="G18880">
        <v>63993</v>
      </c>
      <c r="H18880" s="2" t="s">
        <v>24194</v>
      </c>
      <c r="I18880">
        <v>63648</v>
      </c>
      <c r="J18880" t="s">
        <v>24195</v>
      </c>
    </row>
    <row r="18881" spans="1:10" ht="15" customHeight="1" x14ac:dyDescent="0.2">
      <c r="A18881">
        <f>IF(IFERROR((MATCH(G18881,$G$1:$G$17718,0)),0),INDEX($A$1:$A$17718,MATCH(G18881,$G$1:$G$17718,0)),MAX($A$2:$A18880)+1)</f>
        <v>14618</v>
      </c>
      <c r="B18881" t="e">
        <f t="shared" si="363"/>
        <v>#N/A</v>
      </c>
      <c r="C18881" t="str">
        <f t="shared" si="362"/>
        <v>trenton</v>
      </c>
      <c r="G18881">
        <v>63995</v>
      </c>
      <c r="H18881" s="2" t="s">
        <v>19200</v>
      </c>
      <c r="I18881">
        <v>6455</v>
      </c>
      <c r="J18881" t="s">
        <v>24173</v>
      </c>
    </row>
    <row r="18882" spans="1:10" ht="15" customHeight="1" x14ac:dyDescent="0.2">
      <c r="A18882">
        <f>IF(IFERROR((MATCH(G18882,$G$1:$G$17718,0)),0),INDEX($A$1:$A$17718,MATCH(G18882,$G$1:$G$17718,0)),MAX($A$2:$A18881)+1)</f>
        <v>14619</v>
      </c>
      <c r="B18882" t="e">
        <f t="shared" si="363"/>
        <v>#N/A</v>
      </c>
      <c r="C18882" t="str">
        <f t="shared" ref="C18882:C18945" si="364">IF(H18882="",F18882,H18882)</f>
        <v>cape san blas</v>
      </c>
      <c r="G18882">
        <v>63996</v>
      </c>
      <c r="H18882" s="2" t="s">
        <v>24196</v>
      </c>
      <c r="I18882">
        <v>6455</v>
      </c>
      <c r="J18882" t="s">
        <v>24173</v>
      </c>
    </row>
    <row r="18883" spans="1:10" ht="15" customHeight="1" x14ac:dyDescent="0.2">
      <c r="A18883">
        <f>IF(IFERROR((MATCH(G18883,$G$1:$G$17718,0)),0),INDEX($A$1:$A$17718,MATCH(G18883,$G$1:$G$17718,0)),MAX($A$2:$A18882)+1)</f>
        <v>14620</v>
      </c>
      <c r="B18883" t="e">
        <f t="shared" si="363"/>
        <v>#N/A</v>
      </c>
      <c r="C18883" t="str">
        <f t="shared" si="364"/>
        <v>pine hill</v>
      </c>
      <c r="G18883">
        <v>63997</v>
      </c>
      <c r="H18883" s="2" t="s">
        <v>24197</v>
      </c>
      <c r="I18883">
        <v>60571</v>
      </c>
      <c r="J18883" t="s">
        <v>23704</v>
      </c>
    </row>
    <row r="18884" spans="1:10" ht="15" customHeight="1" x14ac:dyDescent="0.2">
      <c r="A18884">
        <f>IF(IFERROR((MATCH(G18884,$G$1:$G$17718,0)),0),INDEX($A$1:$A$17718,MATCH(G18884,$G$1:$G$17718,0)),MAX($A$2:$A18883)+1)</f>
        <v>14621</v>
      </c>
      <c r="B18884" t="e">
        <f t="shared" si="363"/>
        <v>#N/A</v>
      </c>
      <c r="C18884" t="str">
        <f t="shared" si="364"/>
        <v>jennings energy storage facility</v>
      </c>
      <c r="G18884">
        <v>63998</v>
      </c>
      <c r="H18884" s="2" t="s">
        <v>24198</v>
      </c>
      <c r="I18884">
        <v>6455</v>
      </c>
      <c r="J18884" t="s">
        <v>24173</v>
      </c>
    </row>
    <row r="18885" spans="1:10" ht="15" customHeight="1" x14ac:dyDescent="0.2">
      <c r="A18885">
        <f>IF(IFERROR((MATCH(G18885,$G$1:$G$17718,0)),0),INDEX($A$1:$A$17718,MATCH(G18885,$G$1:$G$17718,0)),MAX($A$2:$A18884)+1)</f>
        <v>14622</v>
      </c>
      <c r="B18885" t="e">
        <f t="shared" si="363"/>
        <v>#N/A</v>
      </c>
      <c r="C18885" t="str">
        <f t="shared" si="364"/>
        <v>micanopy energy storage facility</v>
      </c>
      <c r="G18885">
        <v>63999</v>
      </c>
      <c r="H18885" s="2" t="s">
        <v>24199</v>
      </c>
      <c r="I18885">
        <v>6455</v>
      </c>
      <c r="J18885" t="s">
        <v>24173</v>
      </c>
    </row>
    <row r="18886" spans="1:10" ht="15" customHeight="1" x14ac:dyDescent="0.2">
      <c r="A18886">
        <f>IF(IFERROR((MATCH(G18886,$G$1:$G$17718,0)),0),INDEX($A$1:$A$17718,MATCH(G18886,$G$1:$G$17718,0)),MAX($A$2:$A18885)+1)</f>
        <v>14623</v>
      </c>
      <c r="B18886" t="e">
        <f t="shared" si="363"/>
        <v>#N/A</v>
      </c>
      <c r="C18886" t="str">
        <f t="shared" si="364"/>
        <v>amaterasu llc</v>
      </c>
      <c r="G18886">
        <v>64000</v>
      </c>
      <c r="H18886" s="2" t="s">
        <v>24200</v>
      </c>
      <c r="I18886">
        <v>61012</v>
      </c>
      <c r="J18886" t="s">
        <v>23025</v>
      </c>
    </row>
    <row r="18887" spans="1:10" ht="15" customHeight="1" x14ac:dyDescent="0.2">
      <c r="A18887">
        <f>IF(IFERROR((MATCH(G18887,$G$1:$G$17718,0)),0),INDEX($A$1:$A$17718,MATCH(G18887,$G$1:$G$17718,0)),MAX($A$2:$A18886)+1)</f>
        <v>14624</v>
      </c>
      <c r="B18887" t="e">
        <f t="shared" si="363"/>
        <v>#N/A</v>
      </c>
      <c r="C18887" t="str">
        <f t="shared" si="364"/>
        <v>camellia solar, llc</v>
      </c>
      <c r="G18887">
        <v>64001</v>
      </c>
      <c r="H18887" s="2" t="s">
        <v>24201</v>
      </c>
      <c r="I18887">
        <v>62759</v>
      </c>
      <c r="J18887" t="s">
        <v>22967</v>
      </c>
    </row>
    <row r="18888" spans="1:10" ht="15" customHeight="1" x14ac:dyDescent="0.2">
      <c r="A18888">
        <f>IF(IFERROR((MATCH(G18888,$G$1:$G$17718,0)),0),INDEX($A$1:$A$17718,MATCH(G18888,$G$1:$G$17718,0)),MAX($A$2:$A18887)+1)</f>
        <v>14625</v>
      </c>
      <c r="B18888" t="e">
        <f t="shared" si="363"/>
        <v>#N/A</v>
      </c>
      <c r="C18888" t="str">
        <f t="shared" si="364"/>
        <v>buttercup solar, llc</v>
      </c>
      <c r="G18888">
        <v>64002</v>
      </c>
      <c r="H18888" s="2" t="s">
        <v>24202</v>
      </c>
      <c r="I18888">
        <v>61677</v>
      </c>
      <c r="J18888" t="s">
        <v>23242</v>
      </c>
    </row>
    <row r="18889" spans="1:10" ht="15" customHeight="1" x14ac:dyDescent="0.2">
      <c r="A18889">
        <f>IF(IFERROR((MATCH(G18889,$G$1:$G$17718,0)),0),INDEX($A$1:$A$17718,MATCH(G18889,$G$1:$G$17718,0)),MAX($A$2:$A18888)+1)</f>
        <v>14626</v>
      </c>
      <c r="B18889" t="e">
        <f t="shared" si="363"/>
        <v>#N/A</v>
      </c>
      <c r="C18889" t="str">
        <f t="shared" si="364"/>
        <v>iron star wind project</v>
      </c>
      <c r="G18889">
        <v>64003</v>
      </c>
      <c r="H18889" s="2" t="s">
        <v>24203</v>
      </c>
      <c r="I18889">
        <v>56201</v>
      </c>
      <c r="J18889" t="s">
        <v>24204</v>
      </c>
    </row>
    <row r="18890" spans="1:10" ht="15" customHeight="1" x14ac:dyDescent="0.2">
      <c r="A18890">
        <f>IF(IFERROR((MATCH(G18890,$G$1:$G$17718,0)),0),INDEX($A$1:$A$17718,MATCH(G18890,$G$1:$G$17718,0)),MAX($A$2:$A18889)+1)</f>
        <v>14627</v>
      </c>
      <c r="B18890" t="e">
        <f t="shared" si="363"/>
        <v>#N/A</v>
      </c>
      <c r="C18890" t="str">
        <f t="shared" si="364"/>
        <v>interfaith medical center</v>
      </c>
      <c r="G18890">
        <v>64004</v>
      </c>
      <c r="H18890" s="2" t="s">
        <v>24205</v>
      </c>
      <c r="I18890">
        <v>63650</v>
      </c>
      <c r="J18890" t="s">
        <v>24205</v>
      </c>
    </row>
    <row r="18891" spans="1:10" ht="15" customHeight="1" x14ac:dyDescent="0.2">
      <c r="A18891">
        <f>IF(IFERROR((MATCH(G18891,$G$1:$G$17718,0)),0),INDEX($A$1:$A$17718,MATCH(G18891,$G$1:$G$17718,0)),MAX($A$2:$A18890)+1)</f>
        <v>14628</v>
      </c>
      <c r="B18891" t="e">
        <f t="shared" si="363"/>
        <v>#N/A</v>
      </c>
      <c r="C18891" t="str">
        <f t="shared" si="364"/>
        <v>toyota long beach trigen</v>
      </c>
      <c r="G18891">
        <v>64005</v>
      </c>
      <c r="H18891" s="2" t="s">
        <v>24206</v>
      </c>
      <c r="I18891">
        <v>63658</v>
      </c>
      <c r="J18891" t="s">
        <v>24207</v>
      </c>
    </row>
    <row r="18892" spans="1:10" ht="15" customHeight="1" x14ac:dyDescent="0.2">
      <c r="A18892">
        <f>IF(IFERROR((MATCH(G18892,$G$1:$G$17718,0)),0),INDEX($A$1:$A$17718,MATCH(G18892,$G$1:$G$17718,0)),MAX($A$2:$A18891)+1)</f>
        <v>14629</v>
      </c>
      <c r="B18892" t="e">
        <f t="shared" si="363"/>
        <v>#N/A</v>
      </c>
      <c r="C18892" t="str">
        <f t="shared" si="364"/>
        <v>sulussolar33</v>
      </c>
      <c r="G18892">
        <v>64006</v>
      </c>
      <c r="H18892" s="2" t="s">
        <v>24208</v>
      </c>
      <c r="I18892">
        <v>63657</v>
      </c>
      <c r="J18892" t="s">
        <v>24208</v>
      </c>
    </row>
    <row r="18893" spans="1:10" ht="15" customHeight="1" x14ac:dyDescent="0.2">
      <c r="A18893">
        <f>IF(IFERROR((MATCH(G18893,$G$1:$G$17718,0)),0),INDEX($A$1:$A$17718,MATCH(G18893,$G$1:$G$17718,0)),MAX($A$2:$A18892)+1)</f>
        <v>14630</v>
      </c>
      <c r="B18893" t="e">
        <f t="shared" si="363"/>
        <v>#N/A</v>
      </c>
      <c r="C18893" t="str">
        <f t="shared" si="364"/>
        <v>sulussolar28</v>
      </c>
      <c r="G18893">
        <v>64007</v>
      </c>
      <c r="H18893" s="2" t="s">
        <v>24209</v>
      </c>
      <c r="I18893">
        <v>63656</v>
      </c>
      <c r="J18893" t="s">
        <v>24209</v>
      </c>
    </row>
    <row r="18894" spans="1:10" ht="15" customHeight="1" x14ac:dyDescent="0.2">
      <c r="A18894">
        <f>IF(IFERROR((MATCH(G18894,$G$1:$G$17718,0)),0),INDEX($A$1:$A$17718,MATCH(G18894,$G$1:$G$17718,0)),MAX($A$2:$A18893)+1)</f>
        <v>14631</v>
      </c>
      <c r="B18894" t="e">
        <f t="shared" si="363"/>
        <v>#N/A</v>
      </c>
      <c r="C18894" t="str">
        <f t="shared" si="364"/>
        <v>milfordsolar or</v>
      </c>
      <c r="G18894">
        <v>64008</v>
      </c>
      <c r="H18894" s="2" t="s">
        <v>24210</v>
      </c>
      <c r="I18894">
        <v>63655</v>
      </c>
      <c r="J18894" t="s">
        <v>24211</v>
      </c>
    </row>
    <row r="18895" spans="1:10" ht="15" customHeight="1" x14ac:dyDescent="0.2">
      <c r="A18895">
        <f>IF(IFERROR((MATCH(G18895,$G$1:$G$17718,0)),0),INDEX($A$1:$A$17718,MATCH(G18895,$G$1:$G$17718,0)),MAX($A$2:$A18894)+1)</f>
        <v>14632</v>
      </c>
      <c r="B18895" t="e">
        <f t="shared" si="363"/>
        <v>#N/A</v>
      </c>
      <c r="C18895" t="str">
        <f t="shared" si="364"/>
        <v>bristolsolar</v>
      </c>
      <c r="G18895">
        <v>64009</v>
      </c>
      <c r="H18895" s="2" t="s">
        <v>24212</v>
      </c>
      <c r="I18895">
        <v>63654</v>
      </c>
      <c r="J18895" t="s">
        <v>24212</v>
      </c>
    </row>
    <row r="18896" spans="1:10" ht="15" customHeight="1" x14ac:dyDescent="0.2">
      <c r="A18896">
        <f>IF(IFERROR((MATCH(G18896,$G$1:$G$17718,0)),0),INDEX($A$1:$A$17718,MATCH(G18896,$G$1:$G$17718,0)),MAX($A$2:$A18895)+1)</f>
        <v>14633</v>
      </c>
      <c r="B18896" t="e">
        <f t="shared" si="363"/>
        <v>#N/A</v>
      </c>
      <c r="C18896" t="str">
        <f t="shared" si="364"/>
        <v>energix hollyfield, llc</v>
      </c>
      <c r="G18896">
        <v>64010</v>
      </c>
      <c r="H18896" s="2" t="s">
        <v>24213</v>
      </c>
      <c r="I18896">
        <v>63651</v>
      </c>
      <c r="J18896" t="s">
        <v>24213</v>
      </c>
    </row>
    <row r="18897" spans="1:11" ht="15" customHeight="1" x14ac:dyDescent="0.2">
      <c r="A18897">
        <f>IF(IFERROR((MATCH(G18897,$G$1:$G$17718,0)),0),INDEX($A$1:$A$17718,MATCH(G18897,$G$1:$G$17718,0)),MAX($A$2:$A18896)+1)</f>
        <v>14634</v>
      </c>
      <c r="B18897" t="e">
        <f t="shared" si="363"/>
        <v>#N/A</v>
      </c>
      <c r="C18897" t="str">
        <f t="shared" si="364"/>
        <v>bainbridge solar</v>
      </c>
      <c r="G18897">
        <v>64011</v>
      </c>
      <c r="H18897" s="2" t="s">
        <v>24214</v>
      </c>
      <c r="I18897">
        <v>63665</v>
      </c>
      <c r="J18897" t="s">
        <v>24215</v>
      </c>
    </row>
    <row r="18898" spans="1:11" ht="15" customHeight="1" x14ac:dyDescent="0.2">
      <c r="A18898">
        <f>IF(IFERROR((MATCH(G18898,$G$1:$G$17718,0)),0),INDEX($A$1:$A$17718,MATCH(G18898,$G$1:$G$17718,0)),MAX($A$2:$A18897)+1)</f>
        <v>14635</v>
      </c>
      <c r="B18898" t="e">
        <f t="shared" si="363"/>
        <v>#N/A</v>
      </c>
      <c r="C18898" t="str">
        <f t="shared" si="364"/>
        <v>energix nokesville, llc</v>
      </c>
      <c r="G18898">
        <v>64012</v>
      </c>
      <c r="H18898" s="2" t="s">
        <v>24216</v>
      </c>
      <c r="I18898">
        <v>63653</v>
      </c>
      <c r="J18898" t="s">
        <v>24216</v>
      </c>
    </row>
    <row r="18899" spans="1:11" ht="15" customHeight="1" x14ac:dyDescent="0.2">
      <c r="A18899">
        <f>IF(IFERROR((MATCH(G18899,$G$1:$G$17718,0)),0),INDEX($A$1:$A$17718,MATCH(G18899,$G$1:$G$17718,0)),MAX($A$2:$A18898)+1)</f>
        <v>14636</v>
      </c>
      <c r="B18899" t="e">
        <f t="shared" si="363"/>
        <v>#N/A</v>
      </c>
      <c r="C18899" t="str">
        <f t="shared" si="364"/>
        <v>somonauk road solar 1</v>
      </c>
      <c r="G18899">
        <v>64013</v>
      </c>
      <c r="H18899" s="2" t="s">
        <v>24217</v>
      </c>
      <c r="I18899">
        <v>63664</v>
      </c>
      <c r="J18899" t="s">
        <v>24218</v>
      </c>
    </row>
    <row r="18900" spans="1:11" ht="15" customHeight="1" x14ac:dyDescent="0.2">
      <c r="A18900">
        <f>IF(IFERROR((MATCH(G18900,$G$1:$G$17718,0)),0),INDEX($A$1:$A$17718,MATCH(G18900,$G$1:$G$17718,0)),MAX($A$2:$A18899)+1)</f>
        <v>14637</v>
      </c>
      <c r="B18900" t="e">
        <f t="shared" si="363"/>
        <v>#N/A</v>
      </c>
      <c r="C18900" t="str">
        <f t="shared" si="364"/>
        <v>28 livermore hill road solar</v>
      </c>
      <c r="G18900">
        <v>64014</v>
      </c>
      <c r="H18900" s="2" t="s">
        <v>24219</v>
      </c>
      <c r="I18900">
        <v>63663</v>
      </c>
      <c r="J18900" t="s">
        <v>24220</v>
      </c>
    </row>
    <row r="18901" spans="1:11" ht="15" customHeight="1" x14ac:dyDescent="0.2">
      <c r="A18901">
        <f>IF(IFERROR((MATCH(G18901,$G$1:$G$17718,0)),0),INDEX($A$1:$A$17718,MATCH(G18901,$G$1:$G$17718,0)),MAX($A$2:$A18900)+1)</f>
        <v>14638</v>
      </c>
      <c r="B18901" t="e">
        <f t="shared" si="363"/>
        <v>#N/A</v>
      </c>
      <c r="C18901" t="str">
        <f t="shared" si="364"/>
        <v>energix buckingham, llc</v>
      </c>
      <c r="G18901">
        <v>64015</v>
      </c>
      <c r="H18901" s="2" t="s">
        <v>24221</v>
      </c>
      <c r="I18901">
        <v>63652</v>
      </c>
      <c r="J18901" t="s">
        <v>24221</v>
      </c>
    </row>
    <row r="18902" spans="1:11" ht="15" customHeight="1" x14ac:dyDescent="0.2">
      <c r="A18902">
        <f>IF(IFERROR((MATCH(G18902,$G$1:$G$17718,0)),0),INDEX($A$1:$A$17718,MATCH(G18902,$G$1:$G$17718,0)),MAX($A$2:$A18901)+1)</f>
        <v>14639</v>
      </c>
      <c r="B18902" t="e">
        <f t="shared" si="363"/>
        <v>#N/A</v>
      </c>
      <c r="C18902" t="str">
        <f t="shared" si="364"/>
        <v>edwardsville solar ii</v>
      </c>
      <c r="G18902">
        <v>64016</v>
      </c>
      <c r="H18902" s="2" t="s">
        <v>24222</v>
      </c>
      <c r="I18902">
        <v>63662</v>
      </c>
      <c r="J18902" t="s">
        <v>24223</v>
      </c>
    </row>
    <row r="18903" spans="1:11" ht="15" customHeight="1" x14ac:dyDescent="0.2">
      <c r="A18903">
        <f>IF(IFERROR((MATCH(G18903,$G$1:$G$17718,0)),0),INDEX($A$1:$A$17718,MATCH(G18903,$G$1:$G$17718,0)),MAX($A$2:$A18902)+1)</f>
        <v>14640</v>
      </c>
      <c r="B18903" t="e">
        <f t="shared" si="363"/>
        <v>#N/A</v>
      </c>
      <c r="C18903" t="str">
        <f t="shared" si="364"/>
        <v>brick church solar</v>
      </c>
      <c r="G18903">
        <v>64017</v>
      </c>
      <c r="H18903" s="2" t="s">
        <v>24224</v>
      </c>
      <c r="I18903">
        <v>63661</v>
      </c>
      <c r="J18903" t="s">
        <v>24225</v>
      </c>
    </row>
    <row r="18904" spans="1:11" ht="15" customHeight="1" x14ac:dyDescent="0.2">
      <c r="A18904">
        <f>IF(IFERROR((MATCH(G18904,$G$1:$G$17718,0)),0),INDEX($A$1:$A$17718,MATCH(G18904,$G$1:$G$17718,0)),MAX($A$2:$A18903)+1)</f>
        <v>14641</v>
      </c>
      <c r="B18904" t="e">
        <f t="shared" si="363"/>
        <v>#N/A</v>
      </c>
      <c r="C18904" t="str">
        <f t="shared" si="364"/>
        <v>route 76 boone solar 1</v>
      </c>
      <c r="G18904">
        <v>64018</v>
      </c>
      <c r="H18904" s="2" t="s">
        <v>24226</v>
      </c>
      <c r="I18904">
        <v>63660</v>
      </c>
      <c r="J18904" t="s">
        <v>24227</v>
      </c>
    </row>
    <row r="18905" spans="1:11" ht="15" customHeight="1" x14ac:dyDescent="0.2">
      <c r="A18905">
        <f>IF(IFERROR((MATCH(G18905,$G$1:$G$17718,0)),0),INDEX($A$1:$A$17718,MATCH(G18905,$G$1:$G$17718,0)),MAX($A$2:$A18904)+1)</f>
        <v>14642</v>
      </c>
      <c r="B18905" t="e">
        <f t="shared" si="363"/>
        <v>#N/A</v>
      </c>
      <c r="C18905" t="str">
        <f t="shared" si="364"/>
        <v>erving csg</v>
      </c>
      <c r="G18905">
        <v>63950</v>
      </c>
      <c r="H18905" s="2" t="s">
        <v>24228</v>
      </c>
      <c r="I18905">
        <v>63615</v>
      </c>
      <c r="J18905" t="s">
        <v>24229</v>
      </c>
      <c r="K18905" t="s">
        <v>24230</v>
      </c>
    </row>
    <row r="18906" spans="1:11" ht="15" customHeight="1" x14ac:dyDescent="0.2">
      <c r="A18906">
        <f>IF(IFERROR((MATCH(G18906,$G$1:$G$17718,0)),0),INDEX($A$1:$A$17718,MATCH(G18906,$G$1:$G$17718,0)),MAX($A$2:$A18905)+1)</f>
        <v>14643</v>
      </c>
      <c r="B18906" t="e">
        <f t="shared" si="363"/>
        <v>#N/A</v>
      </c>
      <c r="C18906" t="str">
        <f t="shared" si="364"/>
        <v>easthampton csg</v>
      </c>
      <c r="G18906">
        <v>63953</v>
      </c>
      <c r="H18906" s="2" t="s">
        <v>24231</v>
      </c>
      <c r="I18906">
        <v>63614</v>
      </c>
      <c r="J18906" t="s">
        <v>24232</v>
      </c>
      <c r="K18906" t="s">
        <v>24233</v>
      </c>
    </row>
    <row r="18907" spans="1:11" ht="15" customHeight="1" x14ac:dyDescent="0.2">
      <c r="A18907">
        <f>IF(IFERROR((MATCH(G18907,$G$1:$G$17718,0)),0),INDEX($A$1:$A$17718,MATCH(G18907,$G$1:$G$17718,0)),MAX($A$2:$A18906)+1)</f>
        <v>14644</v>
      </c>
      <c r="B18907" t="e">
        <f t="shared" si="363"/>
        <v>#N/A</v>
      </c>
      <c r="C18907" t="str">
        <f t="shared" si="364"/>
        <v>day hill solar, llc</v>
      </c>
      <c r="G18907">
        <v>63957</v>
      </c>
      <c r="H18907" s="2" t="s">
        <v>24234</v>
      </c>
      <c r="I18907">
        <v>60025</v>
      </c>
      <c r="J18907" t="s">
        <v>21020</v>
      </c>
      <c r="K18907" t="s">
        <v>24235</v>
      </c>
    </row>
    <row r="18908" spans="1:11" ht="15" customHeight="1" x14ac:dyDescent="0.2">
      <c r="A18908">
        <f>IF(IFERROR((MATCH(G18908,$G$1:$G$17718,0)),0),INDEX($A$1:$A$17718,MATCH(G18908,$G$1:$G$17718,0)),MAX($A$2:$A18907)+1)</f>
        <v>14645</v>
      </c>
      <c r="B18908" t="e">
        <f t="shared" si="363"/>
        <v>#N/A</v>
      </c>
      <c r="C18908" t="str">
        <f t="shared" si="364"/>
        <v>blooming grove wind energy center</v>
      </c>
      <c r="G18908">
        <v>63988</v>
      </c>
      <c r="H18908" s="2" t="s">
        <v>24236</v>
      </c>
      <c r="I18908">
        <v>49893</v>
      </c>
      <c r="J18908" t="s">
        <v>24237</v>
      </c>
      <c r="K18908" t="s">
        <v>24238</v>
      </c>
    </row>
    <row r="18909" spans="1:11" ht="15" customHeight="1" x14ac:dyDescent="0.2">
      <c r="A18909">
        <f>IF(IFERROR((MATCH(G18909,$G$1:$G$17718,0)),0),INDEX($A$1:$A$17718,MATCH(G18909,$G$1:$G$17718,0)),MAX($A$2:$A18908)+1)</f>
        <v>14646</v>
      </c>
      <c r="B18909" t="e">
        <f t="shared" si="363"/>
        <v>#N/A</v>
      </c>
      <c r="C18909" t="str">
        <f t="shared" si="364"/>
        <v>firebaugh-ccs-pv-1</v>
      </c>
      <c r="G18909">
        <v>63994</v>
      </c>
      <c r="H18909" s="2" t="s">
        <v>24239</v>
      </c>
      <c r="I18909">
        <v>63649</v>
      </c>
      <c r="J18909" t="s">
        <v>24240</v>
      </c>
      <c r="K18909" t="s">
        <v>24241</v>
      </c>
    </row>
    <row r="18910" spans="1:11" ht="15" customHeight="1" x14ac:dyDescent="0.2">
      <c r="A18910">
        <f>IF(IFERROR((MATCH(G18910,$G$1:$G$17718,0)),0),INDEX($A$1:$A$17718,MATCH(G18910,$G$1:$G$17718,0)),MAX($A$2:$A18909)+1)</f>
        <v>14647</v>
      </c>
      <c r="B18910" t="e">
        <f t="shared" si="363"/>
        <v>#N/A</v>
      </c>
      <c r="C18910" t="str">
        <f t="shared" si="364"/>
        <v>west riverside energy center</v>
      </c>
      <c r="G18910">
        <v>64020</v>
      </c>
      <c r="H18910" s="2" t="s">
        <v>24242</v>
      </c>
      <c r="I18910">
        <v>20856</v>
      </c>
      <c r="J18910" t="s">
        <v>21272</v>
      </c>
      <c r="K18910" t="s">
        <v>24243</v>
      </c>
    </row>
    <row r="18911" spans="1:11" ht="15" customHeight="1" x14ac:dyDescent="0.2">
      <c r="A18911">
        <f>IF(IFERROR((MATCH(G18911,$G$1:$G$17718,0)),0),INDEX($A$1:$A$17718,MATCH(G18911,$G$1:$G$17718,0)),MAX($A$2:$A18910)+1)</f>
        <v>14648</v>
      </c>
      <c r="B18911" t="e">
        <f t="shared" si="363"/>
        <v>#N/A</v>
      </c>
      <c r="C18911" t="str">
        <f t="shared" si="364"/>
        <v>alden solar csg llc</v>
      </c>
      <c r="G18911">
        <v>64021</v>
      </c>
      <c r="H18911" s="2" t="s">
        <v>24244</v>
      </c>
      <c r="I18911">
        <v>60025</v>
      </c>
      <c r="J18911" t="s">
        <v>21020</v>
      </c>
      <c r="K18911" t="s">
        <v>24245</v>
      </c>
    </row>
    <row r="18912" spans="1:11" ht="15" customHeight="1" x14ac:dyDescent="0.2">
      <c r="A18912">
        <f>IF(IFERROR((MATCH(G18912,$G$1:$G$17718,0)),0),INDEX($A$1:$A$17718,MATCH(G18912,$G$1:$G$17718,0)),MAX($A$2:$A18911)+1)</f>
        <v>14649</v>
      </c>
      <c r="B18912" t="e">
        <f t="shared" si="363"/>
        <v>#N/A</v>
      </c>
      <c r="C18912" t="str">
        <f t="shared" si="364"/>
        <v>sulussolar22</v>
      </c>
      <c r="G18912">
        <v>64022</v>
      </c>
      <c r="H18912" s="2" t="s">
        <v>24246</v>
      </c>
      <c r="I18912">
        <v>63659</v>
      </c>
      <c r="J18912" t="s">
        <v>24246</v>
      </c>
      <c r="K18912" t="s">
        <v>24247</v>
      </c>
    </row>
    <row r="18913" spans="1:11" ht="15" customHeight="1" x14ac:dyDescent="0.2">
      <c r="A18913">
        <f>IF(IFERROR((MATCH(G18913,$G$1:$G$17718,0)),0),INDEX($A$1:$A$17718,MATCH(G18913,$G$1:$G$17718,0)),MAX($A$2:$A18912)+1)</f>
        <v>14650</v>
      </c>
      <c r="B18913" t="e">
        <f t="shared" si="363"/>
        <v>#N/A</v>
      </c>
      <c r="C18913" t="str">
        <f t="shared" si="364"/>
        <v>10 finderne avenue solar, llc</v>
      </c>
      <c r="G18913">
        <v>64023</v>
      </c>
      <c r="H18913" s="2" t="s">
        <v>24248</v>
      </c>
      <c r="I18913">
        <v>60025</v>
      </c>
      <c r="J18913" t="s">
        <v>21020</v>
      </c>
      <c r="K18913" t="s">
        <v>24249</v>
      </c>
    </row>
    <row r="18914" spans="1:11" ht="15" customHeight="1" x14ac:dyDescent="0.2">
      <c r="A18914">
        <f>IF(IFERROR((MATCH(G18914,$G$1:$G$17718,0)),0),INDEX($A$1:$A$17718,MATCH(G18914,$G$1:$G$17718,0)),MAX($A$2:$A18913)+1)</f>
        <v>14651</v>
      </c>
      <c r="B18914" t="e">
        <f t="shared" si="363"/>
        <v>#N/A</v>
      </c>
      <c r="C18914" t="str">
        <f t="shared" si="364"/>
        <v>101 carnegie center solar, llc</v>
      </c>
      <c r="G18914">
        <v>64025</v>
      </c>
      <c r="H18914" s="2" t="s">
        <v>24250</v>
      </c>
      <c r="I18914">
        <v>60025</v>
      </c>
      <c r="J18914" t="s">
        <v>21020</v>
      </c>
      <c r="K18914" t="s">
        <v>24251</v>
      </c>
    </row>
    <row r="18915" spans="1:11" ht="15" customHeight="1" x14ac:dyDescent="0.2">
      <c r="A18915">
        <f>IF(IFERROR((MATCH(G18915,$G$1:$G$17718,0)),0),INDEX($A$1:$A$17718,MATCH(G18915,$G$1:$G$17718,0)),MAX($A$2:$A18914)+1)</f>
        <v>14652</v>
      </c>
      <c r="B18915" t="e">
        <f t="shared" si="363"/>
        <v>#N/A</v>
      </c>
      <c r="C18915" t="str">
        <f t="shared" si="364"/>
        <v>anson solar center, llc</v>
      </c>
      <c r="G18915">
        <v>64026</v>
      </c>
      <c r="H18915" s="2" t="s">
        <v>24252</v>
      </c>
      <c r="I18915">
        <v>56201</v>
      </c>
      <c r="J18915" t="s">
        <v>24204</v>
      </c>
      <c r="K18915" t="s">
        <v>24253</v>
      </c>
    </row>
    <row r="18916" spans="1:11" ht="15" customHeight="1" x14ac:dyDescent="0.2">
      <c r="A18916">
        <f>IF(IFERROR((MATCH(G18916,$G$1:$G$17718,0)),0),INDEX($A$1:$A$17718,MATCH(G18916,$G$1:$G$17718,0)),MAX($A$2:$A18915)+1)</f>
        <v>14653</v>
      </c>
      <c r="B18916" t="e">
        <f t="shared" si="363"/>
        <v>#N/A</v>
      </c>
      <c r="C18916" t="str">
        <f t="shared" si="364"/>
        <v>sb water reclamation fuel cell</v>
      </c>
      <c r="G18916">
        <v>64027</v>
      </c>
      <c r="H18916" s="2" t="s">
        <v>24254</v>
      </c>
      <c r="I18916">
        <v>63669</v>
      </c>
      <c r="J18916" t="s">
        <v>24255</v>
      </c>
      <c r="K18916" t="s">
        <v>24256</v>
      </c>
    </row>
    <row r="18917" spans="1:11" ht="15" customHeight="1" x14ac:dyDescent="0.2">
      <c r="A18917">
        <f>IF(IFERROR((MATCH(G18917,$G$1:$G$17718,0)),0),INDEX($A$1:$A$17718,MATCH(G18917,$G$1:$G$17718,0)),MAX($A$2:$A18916)+1)</f>
        <v>14654</v>
      </c>
      <c r="B18917" t="e">
        <f t="shared" si="363"/>
        <v>#N/A</v>
      </c>
      <c r="C18917" t="str">
        <f t="shared" si="364"/>
        <v>san diego - emdf at san diego</v>
      </c>
      <c r="G18917">
        <v>64028</v>
      </c>
      <c r="H18917" s="2" t="s">
        <v>24257</v>
      </c>
      <c r="I18917">
        <v>63667</v>
      </c>
      <c r="J18917" t="s">
        <v>24258</v>
      </c>
      <c r="K18917" t="s">
        <v>24259</v>
      </c>
    </row>
    <row r="18918" spans="1:11" ht="15" customHeight="1" x14ac:dyDescent="0.2">
      <c r="A18918">
        <f>IF(IFERROR((MATCH(G18918,$G$1:$G$17718,0)),0),INDEX($A$1:$A$17718,MATCH(G18918,$G$1:$G$17718,0)),MAX($A$2:$A18917)+1)</f>
        <v>14655</v>
      </c>
      <c r="B18918" t="e">
        <f t="shared" si="363"/>
        <v>#N/A</v>
      </c>
      <c r="C18918" t="str">
        <f t="shared" si="364"/>
        <v>bauer solar csg</v>
      </c>
      <c r="G18918">
        <v>64029</v>
      </c>
      <c r="H18918" s="2" t="s">
        <v>24260</v>
      </c>
      <c r="I18918">
        <v>63668</v>
      </c>
      <c r="J18918" t="s">
        <v>24261</v>
      </c>
      <c r="K18918" t="s">
        <v>24262</v>
      </c>
    </row>
    <row r="18919" spans="1:11" ht="15" customHeight="1" x14ac:dyDescent="0.2">
      <c r="A18919">
        <f>IF(IFERROR((MATCH(G18919,$G$1:$G$17718,0)),0),INDEX($A$1:$A$17718,MATCH(G18919,$G$1:$G$17718,0)),MAX($A$2:$A18918)+1)</f>
        <v>14656</v>
      </c>
      <c r="B18919" t="e">
        <f t="shared" si="363"/>
        <v>#N/A</v>
      </c>
      <c r="C18919" t="str">
        <f t="shared" si="364"/>
        <v>kenmare - sullivan community college</v>
      </c>
      <c r="G18919">
        <v>64030</v>
      </c>
      <c r="H18919" s="2" t="s">
        <v>24263</v>
      </c>
      <c r="I18919">
        <v>61944</v>
      </c>
      <c r="J18919" t="s">
        <v>23043</v>
      </c>
      <c r="K18919" t="s">
        <v>24264</v>
      </c>
    </row>
    <row r="18920" spans="1:11" ht="15" customHeight="1" x14ac:dyDescent="0.2">
      <c r="A18920">
        <f>IF(IFERROR((MATCH(G18920,$G$1:$G$17718,0)),0),INDEX($A$1:$A$17718,MATCH(G18920,$G$1:$G$17718,0)),MAX($A$2:$A18919)+1)</f>
        <v>14657</v>
      </c>
      <c r="B18920" t="e">
        <f t="shared" si="363"/>
        <v>#N/A</v>
      </c>
      <c r="C18920" t="str">
        <f t="shared" si="364"/>
        <v>fremont co 1, llc</v>
      </c>
      <c r="G18920">
        <v>64031</v>
      </c>
      <c r="H18920" s="2" t="s">
        <v>24265</v>
      </c>
      <c r="I18920">
        <v>60025</v>
      </c>
      <c r="J18920" t="s">
        <v>21020</v>
      </c>
      <c r="K18920" t="s">
        <v>24266</v>
      </c>
    </row>
    <row r="18921" spans="1:11" ht="15" customHeight="1" x14ac:dyDescent="0.2">
      <c r="A18921">
        <f>IF(IFERROR((MATCH(G18921,$G$1:$G$17718,0)),0),INDEX($A$1:$A$17718,MATCH(G18921,$G$1:$G$17718,0)),MAX($A$2:$A18920)+1)</f>
        <v>14658</v>
      </c>
      <c r="B18921" t="e">
        <f t="shared" si="363"/>
        <v>#N/A</v>
      </c>
      <c r="C18921" t="str">
        <f t="shared" si="364"/>
        <v>mtsun</v>
      </c>
      <c r="G18921">
        <v>64032</v>
      </c>
      <c r="H18921" s="2" t="s">
        <v>24267</v>
      </c>
      <c r="I18921">
        <v>63672</v>
      </c>
      <c r="J18921" t="s">
        <v>24268</v>
      </c>
      <c r="K18921" t="s">
        <v>24269</v>
      </c>
    </row>
    <row r="18922" spans="1:11" ht="15" customHeight="1" x14ac:dyDescent="0.2">
      <c r="A18922">
        <f>IF(IFERROR((MATCH(G18922,$G$1:$G$17718,0)),0),INDEX($A$1:$A$17718,MATCH(G18922,$G$1:$G$17718,0)),MAX($A$2:$A18921)+1)</f>
        <v>14659</v>
      </c>
      <c r="B18922" t="e">
        <f t="shared" si="363"/>
        <v>#N/A</v>
      </c>
      <c r="C18922" t="str">
        <f t="shared" si="364"/>
        <v>greenparksolar</v>
      </c>
      <c r="G18922">
        <v>64033</v>
      </c>
      <c r="H18922" s="2" t="s">
        <v>24270</v>
      </c>
      <c r="I18922">
        <v>63671</v>
      </c>
      <c r="J18922" t="s">
        <v>24270</v>
      </c>
      <c r="K18922" t="s">
        <v>24271</v>
      </c>
    </row>
    <row r="18923" spans="1:11" ht="15" customHeight="1" x14ac:dyDescent="0.2">
      <c r="A18923">
        <f>IF(IFERROR((MATCH(G18923,$G$1:$G$17718,0)),0),INDEX($A$1:$A$17718,MATCH(G18923,$G$1:$G$17718,0)),MAX($A$2:$A18922)+1)</f>
        <v>14660</v>
      </c>
      <c r="B18923" t="e">
        <f t="shared" si="363"/>
        <v>#N/A</v>
      </c>
      <c r="C18923" t="str">
        <f t="shared" si="364"/>
        <v>sulussolar25</v>
      </c>
      <c r="G18923">
        <v>64034</v>
      </c>
      <c r="H18923" s="2" t="s">
        <v>24272</v>
      </c>
      <c r="I18923">
        <v>63670</v>
      </c>
      <c r="J18923" t="s">
        <v>24272</v>
      </c>
      <c r="K18923" t="s">
        <v>24273</v>
      </c>
    </row>
    <row r="18924" spans="1:11" ht="15" customHeight="1" x14ac:dyDescent="0.2">
      <c r="A18924">
        <f>IF(IFERROR((MATCH(G18924,$G$1:$G$17718,0)),0),INDEX($A$1:$A$17718,MATCH(G18924,$G$1:$G$17718,0)),MAX($A$2:$A18923)+1)</f>
        <v>14661</v>
      </c>
      <c r="B18924" t="e">
        <f t="shared" si="363"/>
        <v>#N/A</v>
      </c>
      <c r="C18924" t="str">
        <f t="shared" si="364"/>
        <v>powatan road solar</v>
      </c>
      <c r="G18924">
        <v>64035</v>
      </c>
      <c r="H18924" s="2" t="s">
        <v>24274</v>
      </c>
      <c r="I18924">
        <v>63633</v>
      </c>
      <c r="J18924" t="s">
        <v>24275</v>
      </c>
      <c r="K18924" t="s">
        <v>24276</v>
      </c>
    </row>
    <row r="18925" spans="1:11" ht="15" customHeight="1" x14ac:dyDescent="0.2">
      <c r="A18925">
        <f>IF(IFERROR((MATCH(G18925,$G$1:$G$17718,0)),0),INDEX($A$1:$A$17718,MATCH(G18925,$G$1:$G$17718,0)),MAX($A$2:$A18924)+1)</f>
        <v>14662</v>
      </c>
      <c r="B18925" t="e">
        <f t="shared" si="363"/>
        <v>#N/A</v>
      </c>
      <c r="C18925" t="str">
        <f t="shared" si="364"/>
        <v>caden energix new kent, llc</v>
      </c>
      <c r="G18925">
        <v>64036</v>
      </c>
      <c r="H18925" s="2" t="s">
        <v>24277</v>
      </c>
      <c r="I18925">
        <v>63677</v>
      </c>
      <c r="J18925" t="s">
        <v>24277</v>
      </c>
      <c r="K18925" t="s">
        <v>24278</v>
      </c>
    </row>
    <row r="18926" spans="1:11" ht="15" customHeight="1" x14ac:dyDescent="0.2">
      <c r="A18926">
        <f>IF(IFERROR((MATCH(G18926,$G$1:$G$17718,0)),0),INDEX($A$1:$A$17718,MATCH(G18926,$G$1:$G$17718,0)),MAX($A$2:$A18925)+1)</f>
        <v>14663</v>
      </c>
      <c r="B18926" t="e">
        <f t="shared" si="363"/>
        <v>#N/A</v>
      </c>
      <c r="C18926" t="str">
        <f t="shared" si="364"/>
        <v>suneast manchester solar project</v>
      </c>
      <c r="G18926">
        <v>64037</v>
      </c>
      <c r="H18926" s="2" t="s">
        <v>24279</v>
      </c>
      <c r="I18926">
        <v>63678</v>
      </c>
      <c r="J18926" t="s">
        <v>24280</v>
      </c>
      <c r="K18926" t="s">
        <v>24281</v>
      </c>
    </row>
    <row r="18927" spans="1:11" ht="15" customHeight="1" x14ac:dyDescent="0.2">
      <c r="A18927">
        <f>IF(IFERROR((MATCH(G18927,$G$1:$G$17718,0)),0),INDEX($A$1:$A$17718,MATCH(G18927,$G$1:$G$17718,0)),MAX($A$2:$A18926)+1)</f>
        <v>14664</v>
      </c>
      <c r="B18927" t="e">
        <f t="shared" si="363"/>
        <v>#N/A</v>
      </c>
      <c r="C18927" t="str">
        <f t="shared" si="364"/>
        <v>apple canyon lake solar</v>
      </c>
      <c r="G18927">
        <v>64040</v>
      </c>
      <c r="H18927" s="2" t="s">
        <v>24282</v>
      </c>
      <c r="I18927">
        <v>63680</v>
      </c>
      <c r="J18927" t="s">
        <v>24283</v>
      </c>
      <c r="K18927" t="s">
        <v>24284</v>
      </c>
    </row>
    <row r="18928" spans="1:11" ht="15" customHeight="1" x14ac:dyDescent="0.2">
      <c r="A18928">
        <f>IF(IFERROR((MATCH(G18928,$G$1:$G$17718,0)),0),INDEX($A$1:$A$17718,MATCH(G18928,$G$1:$G$17718,0)),MAX($A$2:$A18927)+1)</f>
        <v>14665</v>
      </c>
      <c r="B18928" t="e">
        <f t="shared" si="363"/>
        <v>#N/A</v>
      </c>
      <c r="C18928" t="str">
        <f t="shared" si="364"/>
        <v>wappinger 9d solar</v>
      </c>
      <c r="G18928">
        <v>64041</v>
      </c>
      <c r="H18928" s="2" t="s">
        <v>24285</v>
      </c>
      <c r="I18928">
        <v>63681</v>
      </c>
      <c r="J18928" t="s">
        <v>24286</v>
      </c>
      <c r="K18928" t="s">
        <v>24264</v>
      </c>
    </row>
    <row r="18929" spans="1:11" ht="15" customHeight="1" x14ac:dyDescent="0.2">
      <c r="A18929">
        <f>IF(IFERROR((MATCH(G18929,$G$1:$G$17718,0)),0),INDEX($A$1:$A$17718,MATCH(G18929,$G$1:$G$17718,0)),MAX($A$2:$A18928)+1)</f>
        <v>14666</v>
      </c>
      <c r="B18929" t="e">
        <f t="shared" si="363"/>
        <v>#N/A</v>
      </c>
      <c r="C18929" t="str">
        <f t="shared" si="364"/>
        <v>montague road solar</v>
      </c>
      <c r="G18929">
        <v>64042</v>
      </c>
      <c r="H18929" s="2" t="s">
        <v>24287</v>
      </c>
      <c r="I18929">
        <v>63682</v>
      </c>
      <c r="J18929" t="s">
        <v>24288</v>
      </c>
      <c r="K18929" t="s">
        <v>24289</v>
      </c>
    </row>
    <row r="18930" spans="1:11" ht="15" customHeight="1" x14ac:dyDescent="0.2">
      <c r="A18930">
        <f>IF(IFERROR((MATCH(G18930,$G$1:$G$17718,0)),0),INDEX($A$1:$A$17718,MATCH(G18930,$G$1:$G$17718,0)),MAX($A$2:$A18929)+1)</f>
        <v>14667</v>
      </c>
      <c r="B18930" t="e">
        <f t="shared" si="363"/>
        <v>#N/A</v>
      </c>
      <c r="C18930" t="str">
        <f t="shared" si="364"/>
        <v>olney solar ii</v>
      </c>
      <c r="G18930">
        <v>64043</v>
      </c>
      <c r="H18930" s="2" t="s">
        <v>24290</v>
      </c>
      <c r="I18930">
        <v>63683</v>
      </c>
      <c r="J18930" t="s">
        <v>24291</v>
      </c>
      <c r="K18930" t="s">
        <v>24292</v>
      </c>
    </row>
    <row r="18931" spans="1:11" ht="15" customHeight="1" x14ac:dyDescent="0.2">
      <c r="A18931">
        <f>IF(IFERROR((MATCH(G18931,$G$1:$G$17718,0)),0),INDEX($A$1:$A$17718,MATCH(G18931,$G$1:$G$17718,0)),MAX($A$2:$A18930)+1)</f>
        <v>14668</v>
      </c>
      <c r="B18931" t="e">
        <f t="shared" si="363"/>
        <v>#N/A</v>
      </c>
      <c r="C18931" t="str">
        <f t="shared" si="364"/>
        <v>off airport road - west</v>
      </c>
      <c r="G18931">
        <v>64044</v>
      </c>
      <c r="H18931" s="2" t="s">
        <v>24293</v>
      </c>
      <c r="I18931">
        <v>63684</v>
      </c>
      <c r="J18931" t="s">
        <v>24294</v>
      </c>
      <c r="K18931" t="s">
        <v>24295</v>
      </c>
    </row>
    <row r="18932" spans="1:11" ht="15" customHeight="1" x14ac:dyDescent="0.2">
      <c r="A18932">
        <f>IF(IFERROR((MATCH(G18932,$G$1:$G$17718,0)),0),INDEX($A$1:$A$17718,MATCH(G18932,$G$1:$G$17718,0)),MAX($A$2:$A18931)+1)</f>
        <v>14669</v>
      </c>
      <c r="B18932" t="e">
        <f t="shared" si="363"/>
        <v>#N/A</v>
      </c>
      <c r="C18932" t="str">
        <f t="shared" si="364"/>
        <v>fitchburg renewables</v>
      </c>
      <c r="G18932">
        <v>64045</v>
      </c>
      <c r="H18932" s="2" t="s">
        <v>24296</v>
      </c>
      <c r="I18932">
        <v>63685</v>
      </c>
      <c r="J18932" t="s">
        <v>24297</v>
      </c>
      <c r="K18932" t="s">
        <v>24298</v>
      </c>
    </row>
    <row r="18933" spans="1:11" ht="15" customHeight="1" x14ac:dyDescent="0.2">
      <c r="A18933">
        <f>IF(IFERROR((MATCH(G18933,$G$1:$G$17718,0)),0),INDEX($A$1:$A$17718,MATCH(G18933,$G$1:$G$17718,0)),MAX($A$2:$A18932)+1)</f>
        <v>14670</v>
      </c>
      <c r="B18933" t="e">
        <f t="shared" si="363"/>
        <v>#N/A</v>
      </c>
      <c r="C18933" t="str">
        <f t="shared" si="364"/>
        <v>6140 route 209 - north</v>
      </c>
      <c r="G18933">
        <v>64046</v>
      </c>
      <c r="H18933" s="2" t="s">
        <v>24299</v>
      </c>
      <c r="I18933">
        <v>63686</v>
      </c>
      <c r="J18933" t="s">
        <v>24300</v>
      </c>
      <c r="K18933" t="s">
        <v>24295</v>
      </c>
    </row>
    <row r="18934" spans="1:11" ht="15" customHeight="1" x14ac:dyDescent="0.2">
      <c r="A18934">
        <f>IF(IFERROR((MATCH(G18934,$G$1:$G$17718,0)),0),INDEX($A$1:$A$17718,MATCH(G18934,$G$1:$G$17718,0)),MAX($A$2:$A18933)+1)</f>
        <v>14671</v>
      </c>
      <c r="B18934" t="e">
        <f t="shared" si="363"/>
        <v>#N/A</v>
      </c>
      <c r="C18934" t="str">
        <f t="shared" si="364"/>
        <v>caddo wind</v>
      </c>
      <c r="G18934">
        <v>64047</v>
      </c>
      <c r="H18934" s="2" t="s">
        <v>24301</v>
      </c>
      <c r="I18934">
        <v>59496</v>
      </c>
      <c r="J18934" t="s">
        <v>22091</v>
      </c>
      <c r="K18934" t="s">
        <v>24302</v>
      </c>
    </row>
    <row r="18935" spans="1:11" ht="15" customHeight="1" x14ac:dyDescent="0.2">
      <c r="A18935">
        <f>IF(IFERROR((MATCH(G18935,$G$1:$G$17718,0)),0),INDEX($A$1:$A$17718,MATCH(G18935,$G$1:$G$17718,0)),MAX($A$2:$A18934)+1)</f>
        <v>14672</v>
      </c>
      <c r="B18935" t="e">
        <f t="shared" ref="B18935:B18998" si="365">IF(COUNTIF($G$1:$G$17718,G18935&gt;0),0,INDEX($A$1:$A$17718,MATCH(G18935,$G$1:$G$17718,0)))</f>
        <v>#N/A</v>
      </c>
      <c r="C18935" t="str">
        <f t="shared" si="364"/>
        <v>sulussolar29</v>
      </c>
      <c r="G18935">
        <v>64048</v>
      </c>
      <c r="H18935" s="2" t="s">
        <v>24303</v>
      </c>
      <c r="I18935">
        <v>63688</v>
      </c>
      <c r="J18935" t="s">
        <v>24303</v>
      </c>
      <c r="K18935" t="s">
        <v>24304</v>
      </c>
    </row>
    <row r="18936" spans="1:11" ht="15" customHeight="1" x14ac:dyDescent="0.2">
      <c r="A18936">
        <f>IF(IFERROR((MATCH(G18936,$G$1:$G$17718,0)),0),INDEX($A$1:$A$17718,MATCH(G18936,$G$1:$G$17718,0)),MAX($A$2:$A18935)+1)</f>
        <v>14673</v>
      </c>
      <c r="B18936" t="e">
        <f t="shared" si="365"/>
        <v>#N/A</v>
      </c>
      <c r="C18936" t="str">
        <f t="shared" si="364"/>
        <v>san diego - ncrc at vista</v>
      </c>
      <c r="G18936">
        <v>64049</v>
      </c>
      <c r="H18936" s="2" t="s">
        <v>24305</v>
      </c>
      <c r="I18936">
        <v>63667</v>
      </c>
      <c r="J18936" t="s">
        <v>24258</v>
      </c>
      <c r="K18936" t="s">
        <v>24306</v>
      </c>
    </row>
    <row r="18937" spans="1:11" ht="15" customHeight="1" x14ac:dyDescent="0.2">
      <c r="A18937">
        <f>IF(IFERROR((MATCH(G18937,$G$1:$G$17718,0)),0),INDEX($A$1:$A$17718,MATCH(G18937,$G$1:$G$17718,0)),MAX($A$2:$A18936)+1)</f>
        <v>14674</v>
      </c>
      <c r="B18937" t="e">
        <f t="shared" si="365"/>
        <v>#N/A</v>
      </c>
      <c r="C18937" t="str">
        <f t="shared" si="364"/>
        <v>fort bragg - camp mackall pv bess system</v>
      </c>
      <c r="G18937">
        <v>64050</v>
      </c>
      <c r="H18937" s="2" t="s">
        <v>24307</v>
      </c>
      <c r="I18937">
        <v>60146</v>
      </c>
      <c r="J18937" t="s">
        <v>21068</v>
      </c>
      <c r="K18937" t="s">
        <v>24308</v>
      </c>
    </row>
    <row r="18938" spans="1:11" ht="15" customHeight="1" x14ac:dyDescent="0.2">
      <c r="A18938">
        <f>IF(IFERROR((MATCH(G18938,$G$1:$G$17718,0)),0),INDEX($A$1:$A$17718,MATCH(G18938,$G$1:$G$17718,0)),MAX($A$2:$A18937)+1)</f>
        <v>14675</v>
      </c>
      <c r="B18938" t="e">
        <f t="shared" si="365"/>
        <v>#N/A</v>
      </c>
      <c r="C18938" t="str">
        <f t="shared" si="364"/>
        <v>clines corners wind farm llc</v>
      </c>
      <c r="G18938">
        <v>64054</v>
      </c>
      <c r="H18938" s="2" t="s">
        <v>24309</v>
      </c>
      <c r="I18938">
        <v>56545</v>
      </c>
      <c r="J18938" t="s">
        <v>21039</v>
      </c>
      <c r="K18938" t="s">
        <v>24310</v>
      </c>
    </row>
    <row r="18939" spans="1:11" ht="15" customHeight="1" x14ac:dyDescent="0.2">
      <c r="A18939">
        <f>IF(IFERROR((MATCH(G18939,$G$1:$G$17718,0)),0),INDEX($A$1:$A$17718,MATCH(G18939,$G$1:$G$17718,0)),MAX($A$2:$A18938)+1)</f>
        <v>14676</v>
      </c>
      <c r="B18939" t="e">
        <f t="shared" si="365"/>
        <v>#N/A</v>
      </c>
      <c r="C18939" t="str">
        <f t="shared" si="364"/>
        <v>wonderful orchards - new columbia</v>
      </c>
      <c r="G18939">
        <v>64055</v>
      </c>
      <c r="H18939" s="2" t="s">
        <v>24311</v>
      </c>
      <c r="I18939">
        <v>63689</v>
      </c>
      <c r="J18939" t="s">
        <v>24312</v>
      </c>
      <c r="K18939" t="s">
        <v>24313</v>
      </c>
    </row>
    <row r="18940" spans="1:11" ht="15" customHeight="1" x14ac:dyDescent="0.2">
      <c r="A18940">
        <f>IF(IFERROR((MATCH(G18940,$G$1:$G$17718,0)),0),INDEX($A$1:$A$17718,MATCH(G18940,$G$1:$G$17718,0)),MAX($A$2:$A18939)+1)</f>
        <v>14677</v>
      </c>
      <c r="B18940" t="e">
        <f t="shared" si="365"/>
        <v>#N/A</v>
      </c>
      <c r="C18940" t="str">
        <f t="shared" si="364"/>
        <v>t luhman csg</v>
      </c>
      <c r="G18940">
        <v>64056</v>
      </c>
      <c r="H18940" s="2" t="s">
        <v>24314</v>
      </c>
      <c r="I18940">
        <v>62915</v>
      </c>
      <c r="J18940" t="s">
        <v>23397</v>
      </c>
      <c r="K18940" t="s">
        <v>24315</v>
      </c>
    </row>
    <row r="18941" spans="1:11" ht="15" customHeight="1" x14ac:dyDescent="0.2">
      <c r="A18941">
        <f>IF(IFERROR((MATCH(G18941,$G$1:$G$17718,0)),0),INDEX($A$1:$A$17718,MATCH(G18941,$G$1:$G$17718,0)),MAX($A$2:$A18940)+1)</f>
        <v>14678</v>
      </c>
      <c r="B18941" t="e">
        <f t="shared" si="365"/>
        <v>#N/A</v>
      </c>
      <c r="C18941" t="str">
        <f t="shared" si="364"/>
        <v>wheatridge 1</v>
      </c>
      <c r="G18941">
        <v>64057</v>
      </c>
      <c r="H18941" s="2" t="s">
        <v>24316</v>
      </c>
      <c r="I18941">
        <v>15248</v>
      </c>
      <c r="J18941" t="s">
        <v>24317</v>
      </c>
      <c r="K18941" t="s">
        <v>24318</v>
      </c>
    </row>
    <row r="18942" spans="1:11" ht="15" customHeight="1" x14ac:dyDescent="0.2">
      <c r="A18942">
        <f>IF(IFERROR((MATCH(G18942,$G$1:$G$17718,0)),0),INDEX($A$1:$A$17718,MATCH(G18942,$G$1:$G$17718,0)),MAX($A$2:$A18941)+1)</f>
        <v>14679</v>
      </c>
      <c r="B18942" t="e">
        <f t="shared" si="365"/>
        <v>#N/A</v>
      </c>
      <c r="C18942" t="str">
        <f t="shared" si="364"/>
        <v>2662 freeport solar 1</v>
      </c>
      <c r="G18942">
        <v>64058</v>
      </c>
      <c r="H18942" s="2" t="s">
        <v>24319</v>
      </c>
      <c r="I18942">
        <v>63691</v>
      </c>
      <c r="J18942" t="s">
        <v>24320</v>
      </c>
      <c r="K18942" t="s">
        <v>24292</v>
      </c>
    </row>
    <row r="18943" spans="1:11" ht="15" customHeight="1" x14ac:dyDescent="0.2">
      <c r="A18943">
        <f>IF(IFERROR((MATCH(G18943,$G$1:$G$17718,0)),0),INDEX($A$1:$A$17718,MATCH(G18943,$G$1:$G$17718,0)),MAX($A$2:$A18942)+1)</f>
        <v>14680</v>
      </c>
      <c r="B18943" t="e">
        <f t="shared" si="365"/>
        <v>#N/A</v>
      </c>
      <c r="C18943" t="str">
        <f t="shared" si="364"/>
        <v>whiteside solar 1</v>
      </c>
      <c r="G18943">
        <v>64059</v>
      </c>
      <c r="H18943" s="2" t="s">
        <v>24321</v>
      </c>
      <c r="I18943">
        <v>63692</v>
      </c>
      <c r="J18943" t="s">
        <v>24322</v>
      </c>
      <c r="K18943" t="s">
        <v>24292</v>
      </c>
    </row>
    <row r="18944" spans="1:11" ht="15" customHeight="1" x14ac:dyDescent="0.2">
      <c r="A18944">
        <f>IF(IFERROR((MATCH(G18944,$G$1:$G$17718,0)),0),INDEX($A$1:$A$17718,MATCH(G18944,$G$1:$G$17718,0)),MAX($A$2:$A18943)+1)</f>
        <v>14681</v>
      </c>
      <c r="B18944" t="e">
        <f t="shared" si="365"/>
        <v>#N/A</v>
      </c>
      <c r="C18944" t="str">
        <f t="shared" si="364"/>
        <v>selco communitiy solar</v>
      </c>
      <c r="G18944">
        <v>64060</v>
      </c>
      <c r="H18944" s="2" t="s">
        <v>24323</v>
      </c>
      <c r="I18944">
        <v>11806</v>
      </c>
      <c r="J18944" t="s">
        <v>24324</v>
      </c>
      <c r="K18944" t="s">
        <v>24325</v>
      </c>
    </row>
    <row r="18945" spans="1:11" ht="15" customHeight="1" x14ac:dyDescent="0.2">
      <c r="A18945">
        <f>IF(IFERROR((MATCH(G18945,$G$1:$G$17718,0)),0),INDEX($A$1:$A$17718,MATCH(G18945,$G$1:$G$17718,0)),MAX($A$2:$A18944)+1)</f>
        <v>14682</v>
      </c>
      <c r="B18945" t="e">
        <f t="shared" si="365"/>
        <v>#N/A</v>
      </c>
      <c r="C18945" t="str">
        <f t="shared" si="364"/>
        <v>hecate energy west newberry, llc</v>
      </c>
      <c r="G18945">
        <v>64061</v>
      </c>
      <c r="H18945" s="2" t="s">
        <v>24326</v>
      </c>
      <c r="I18945">
        <v>63694</v>
      </c>
      <c r="J18945" t="s">
        <v>24326</v>
      </c>
      <c r="K18945" t="s">
        <v>24327</v>
      </c>
    </row>
    <row r="18946" spans="1:11" ht="15" customHeight="1" x14ac:dyDescent="0.2">
      <c r="A18946">
        <f>IF(IFERROR((MATCH(G18946,$G$1:$G$17718,0)),0),INDEX($A$1:$A$17718,MATCH(G18946,$G$1:$G$17718,0)),MAX($A$2:$A18945)+1)</f>
        <v>14683</v>
      </c>
      <c r="B18946" t="e">
        <f t="shared" si="365"/>
        <v>#N/A</v>
      </c>
      <c r="C18946" t="str">
        <f t="shared" ref="C18946:C19009" si="366">IF(H18946="",F18946,H18946)</f>
        <v>palmyra pv - bd solar palmyra llc</v>
      </c>
      <c r="G18946">
        <v>64062</v>
      </c>
      <c r="H18946" s="2" t="s">
        <v>24328</v>
      </c>
      <c r="I18946">
        <v>63696</v>
      </c>
      <c r="J18946" t="s">
        <v>24329</v>
      </c>
      <c r="K18946" t="s">
        <v>24330</v>
      </c>
    </row>
    <row r="18947" spans="1:11" ht="15" customHeight="1" x14ac:dyDescent="0.2">
      <c r="A18947">
        <f>IF(IFERROR((MATCH(G18947,$G$1:$G$17718,0)),0),INDEX($A$1:$A$17718,MATCH(G18947,$G$1:$G$17718,0)),MAX($A$2:$A18946)+1)</f>
        <v>14684</v>
      </c>
      <c r="B18947" t="e">
        <f t="shared" si="365"/>
        <v>#N/A</v>
      </c>
      <c r="C18947" t="str">
        <f t="shared" si="366"/>
        <v>shaftsbury solar</v>
      </c>
      <c r="G18947">
        <v>64064</v>
      </c>
      <c r="H18947" s="2" t="s">
        <v>24331</v>
      </c>
      <c r="I18947">
        <v>63524</v>
      </c>
      <c r="J18947" t="s">
        <v>23073</v>
      </c>
      <c r="K18947" t="s">
        <v>24332</v>
      </c>
    </row>
    <row r="18948" spans="1:11" ht="15" customHeight="1" x14ac:dyDescent="0.2">
      <c r="A18948">
        <f>IF(IFERROR((MATCH(G18948,$G$1:$G$17718,0)),0),INDEX($A$1:$A$17718,MATCH(G18948,$G$1:$G$17718,0)),MAX($A$2:$A18947)+1)</f>
        <v>14685</v>
      </c>
      <c r="B18948" t="e">
        <f t="shared" si="365"/>
        <v>#N/A</v>
      </c>
      <c r="C18948" t="str">
        <f t="shared" si="366"/>
        <v>duran mesa llc</v>
      </c>
      <c r="G18948">
        <v>64065</v>
      </c>
      <c r="H18948" s="2" t="s">
        <v>24333</v>
      </c>
      <c r="I18948">
        <v>56545</v>
      </c>
      <c r="J18948" t="s">
        <v>21039</v>
      </c>
      <c r="K18948" t="s">
        <v>24334</v>
      </c>
    </row>
    <row r="18949" spans="1:11" ht="15" customHeight="1" x14ac:dyDescent="0.2">
      <c r="A18949">
        <f>IF(IFERROR((MATCH(G18949,$G$1:$G$17718,0)),0),INDEX($A$1:$A$17718,MATCH(G18949,$G$1:$G$17718,0)),MAX($A$2:$A18948)+1)</f>
        <v>14686</v>
      </c>
      <c r="B18949" t="e">
        <f t="shared" si="365"/>
        <v>#N/A</v>
      </c>
      <c r="C18949" t="str">
        <f t="shared" si="366"/>
        <v>tecolote wind llc</v>
      </c>
      <c r="G18949">
        <v>64066</v>
      </c>
      <c r="H18949" s="2" t="s">
        <v>24335</v>
      </c>
      <c r="I18949">
        <v>56545</v>
      </c>
      <c r="J18949" t="s">
        <v>21039</v>
      </c>
      <c r="K18949" t="s">
        <v>24336</v>
      </c>
    </row>
    <row r="18950" spans="1:11" ht="15" customHeight="1" x14ac:dyDescent="0.2">
      <c r="A18950">
        <f>IF(IFERROR((MATCH(G18950,$G$1:$G$17718,0)),0),INDEX($A$1:$A$17718,MATCH(G18950,$G$1:$G$17718,0)),MAX($A$2:$A18949)+1)</f>
        <v>14687</v>
      </c>
      <c r="B18950" t="e">
        <f t="shared" si="365"/>
        <v>#N/A</v>
      </c>
      <c r="C18950" t="str">
        <f t="shared" si="366"/>
        <v>auburn pv - bd solar auburn llc</v>
      </c>
      <c r="G18950">
        <v>64067</v>
      </c>
      <c r="H18950" s="2" t="s">
        <v>24337</v>
      </c>
      <c r="I18950">
        <v>63697</v>
      </c>
      <c r="J18950" t="s">
        <v>24338</v>
      </c>
      <c r="K18950" t="s">
        <v>24330</v>
      </c>
    </row>
    <row r="18951" spans="1:11" ht="15" customHeight="1" x14ac:dyDescent="0.2">
      <c r="A18951">
        <f>IF(IFERROR((MATCH(G18951,$G$1:$G$17718,0)),0),INDEX($A$1:$A$17718,MATCH(G18951,$G$1:$G$17718,0)),MAX($A$2:$A18950)+1)</f>
        <v>14688</v>
      </c>
      <c r="B18951" t="e">
        <f t="shared" si="365"/>
        <v>#N/A</v>
      </c>
      <c r="C18951" t="str">
        <f t="shared" si="366"/>
        <v>bd solar hancock llc</v>
      </c>
      <c r="G18951">
        <v>64068</v>
      </c>
      <c r="H18951" s="2" t="s">
        <v>24339</v>
      </c>
      <c r="I18951">
        <v>63698</v>
      </c>
      <c r="J18951" t="s">
        <v>24339</v>
      </c>
      <c r="K18951" t="s">
        <v>24340</v>
      </c>
    </row>
    <row r="18952" spans="1:11" ht="15" customHeight="1" x14ac:dyDescent="0.2">
      <c r="A18952">
        <f>IF(IFERROR((MATCH(G18952,$G$1:$G$17718,0)),0),INDEX($A$1:$A$17718,MATCH(G18952,$G$1:$G$17718,0)),MAX($A$2:$A18951)+1)</f>
        <v>14689</v>
      </c>
      <c r="B18952" t="e">
        <f t="shared" si="365"/>
        <v>#N/A</v>
      </c>
      <c r="C18952" t="str">
        <f t="shared" si="366"/>
        <v>winslow pv - bd solar 2 llc</v>
      </c>
      <c r="G18952">
        <v>64069</v>
      </c>
      <c r="H18952" s="2" t="s">
        <v>24341</v>
      </c>
      <c r="I18952">
        <v>63699</v>
      </c>
      <c r="J18952" t="s">
        <v>24342</v>
      </c>
      <c r="K18952" t="s">
        <v>24340</v>
      </c>
    </row>
    <row r="18953" spans="1:11" ht="15" customHeight="1" x14ac:dyDescent="0.2">
      <c r="A18953">
        <f>IF(IFERROR((MATCH(G18953,$G$1:$G$17718,0)),0),INDEX($A$1:$A$17718,MATCH(G18953,$G$1:$G$17718,0)),MAX($A$2:$A18952)+1)</f>
        <v>14690</v>
      </c>
      <c r="B18953" t="e">
        <f t="shared" si="365"/>
        <v>#N/A</v>
      </c>
      <c r="C18953" t="str">
        <f t="shared" si="366"/>
        <v>bd solar ellsworth llc</v>
      </c>
      <c r="G18953">
        <v>64070</v>
      </c>
      <c r="H18953" s="2" t="s">
        <v>24343</v>
      </c>
      <c r="I18953">
        <v>63700</v>
      </c>
      <c r="J18953" t="s">
        <v>24343</v>
      </c>
      <c r="K18953" t="s">
        <v>24340</v>
      </c>
    </row>
    <row r="18954" spans="1:11" ht="15" customHeight="1" x14ac:dyDescent="0.2">
      <c r="A18954">
        <f>IF(IFERROR((MATCH(G18954,$G$1:$G$17718,0)),0),INDEX($A$1:$A$17718,MATCH(G18954,$G$1:$G$17718,0)),MAX($A$2:$A18953)+1)</f>
        <v>14691</v>
      </c>
      <c r="B18954" t="e">
        <f t="shared" si="365"/>
        <v>#N/A</v>
      </c>
      <c r="C18954" t="str">
        <f t="shared" si="366"/>
        <v>lewiston jn pv - bd solar lewiston jn llc</v>
      </c>
      <c r="G18954">
        <v>64071</v>
      </c>
      <c r="H18954" s="2" t="s">
        <v>24344</v>
      </c>
      <c r="I18954">
        <v>63701</v>
      </c>
      <c r="J18954" t="s">
        <v>24345</v>
      </c>
      <c r="K18954" t="s">
        <v>24330</v>
      </c>
    </row>
    <row r="18955" spans="1:11" ht="15" customHeight="1" x14ac:dyDescent="0.2">
      <c r="A18955">
        <f>A11071</f>
        <v>9501</v>
      </c>
      <c r="B18955" t="e">
        <f t="shared" si="365"/>
        <v>#N/A</v>
      </c>
      <c r="C18955" t="str">
        <f t="shared" si="366"/>
        <v>camp ripley solar</v>
      </c>
      <c r="G18955">
        <v>64072</v>
      </c>
      <c r="H18955" s="2" t="s">
        <v>24346</v>
      </c>
      <c r="I18955">
        <v>63704</v>
      </c>
      <c r="J18955" t="s">
        <v>24347</v>
      </c>
      <c r="K18955" t="s">
        <v>24348</v>
      </c>
    </row>
    <row r="18956" spans="1:11" ht="15" customHeight="1" x14ac:dyDescent="0.2">
      <c r="A18956">
        <f>IF(IFERROR((MATCH(G18956,$G$1:$G$17718,0)),0),INDEX($A$1:$A$17718,MATCH(G18956,$G$1:$G$17718,0)),MAX($A$2:$A18955)+1)</f>
        <v>14692</v>
      </c>
      <c r="B18956" t="e">
        <f t="shared" si="365"/>
        <v>#N/A</v>
      </c>
      <c r="C18956" t="str">
        <f t="shared" si="366"/>
        <v>great bear solar, llc</v>
      </c>
      <c r="G18956">
        <v>64073</v>
      </c>
      <c r="H18956" s="2" t="s">
        <v>24349</v>
      </c>
      <c r="I18956">
        <v>15399</v>
      </c>
      <c r="J18956" t="s">
        <v>24350</v>
      </c>
      <c r="K18956" t="s">
        <v>24351</v>
      </c>
    </row>
    <row r="18957" spans="1:11" ht="15" customHeight="1" x14ac:dyDescent="0.2">
      <c r="A18957">
        <f>A12053</f>
        <v>8361</v>
      </c>
      <c r="B18957" t="e">
        <f t="shared" si="365"/>
        <v>#N/A</v>
      </c>
      <c r="C18957" t="str">
        <f t="shared" si="366"/>
        <v>cimarron bend iii</v>
      </c>
      <c r="G18957">
        <v>64074</v>
      </c>
      <c r="H18957" s="2" t="s">
        <v>24352</v>
      </c>
      <c r="I18957">
        <v>61372</v>
      </c>
      <c r="J18957" t="s">
        <v>24353</v>
      </c>
      <c r="K18957" t="s">
        <v>24354</v>
      </c>
    </row>
    <row r="18958" spans="1:11" ht="15" customHeight="1" x14ac:dyDescent="0.2">
      <c r="A18958">
        <f>A16793</f>
        <v>12634</v>
      </c>
      <c r="B18958" t="e">
        <f t="shared" si="365"/>
        <v>#N/A</v>
      </c>
      <c r="C18958" t="str">
        <f t="shared" si="366"/>
        <v>taygete ii energy project</v>
      </c>
      <c r="G18958">
        <v>64075</v>
      </c>
      <c r="H18958" s="2" t="s">
        <v>24355</v>
      </c>
      <c r="I18958">
        <v>62006</v>
      </c>
      <c r="J18958" t="s">
        <v>24356</v>
      </c>
      <c r="K18958" t="s">
        <v>24357</v>
      </c>
    </row>
    <row r="18959" spans="1:11" ht="15" customHeight="1" x14ac:dyDescent="0.2">
      <c r="A18959">
        <f>IF(IFERROR((MATCH(G18959,$G$1:$G$17718,0)),0),INDEX($A$1:$A$17718,MATCH(G18959,$G$1:$G$17718,0)),MAX($A$2:$A18958)+1)</f>
        <v>14693</v>
      </c>
      <c r="B18959" t="e">
        <f t="shared" si="365"/>
        <v>#N/A</v>
      </c>
      <c r="C18959" t="str">
        <f t="shared" si="366"/>
        <v>route 66 energy center, llc</v>
      </c>
      <c r="G18959">
        <v>64076</v>
      </c>
      <c r="H18959" s="2" t="s">
        <v>24358</v>
      </c>
      <c r="I18959">
        <v>63714</v>
      </c>
      <c r="J18959" t="s">
        <v>24358</v>
      </c>
      <c r="K18959" t="s">
        <v>24359</v>
      </c>
    </row>
    <row r="18960" spans="1:11" ht="15" customHeight="1" x14ac:dyDescent="0.2">
      <c r="A18960">
        <f>IF(IFERROR((MATCH(G18960,$G$1:$G$17718,0)),0),INDEX($A$1:$A$17718,MATCH(G18960,$G$1:$G$17718,0)),MAX($A$2:$A18959)+1)</f>
        <v>14694</v>
      </c>
      <c r="B18960" t="e">
        <f t="shared" si="365"/>
        <v>#N/A</v>
      </c>
      <c r="C18960" t="str">
        <f t="shared" si="366"/>
        <v>hecate energy albany county 1</v>
      </c>
      <c r="G18960">
        <v>64077</v>
      </c>
      <c r="H18960" s="2" t="s">
        <v>24360</v>
      </c>
      <c r="I18960">
        <v>63715</v>
      </c>
      <c r="J18960" t="s">
        <v>24361</v>
      </c>
      <c r="K18960" t="s">
        <v>24281</v>
      </c>
    </row>
    <row r="18961" spans="1:11" ht="15" customHeight="1" x14ac:dyDescent="0.2">
      <c r="A18961">
        <f>IF(IFERROR((MATCH(G18961,$G$1:$G$17718,0)),0),INDEX($A$1:$A$17718,MATCH(G18961,$G$1:$G$17718,0)),MAX($A$2:$A18960)+1)</f>
        <v>14695</v>
      </c>
      <c r="B18961" t="e">
        <f t="shared" si="365"/>
        <v>#N/A</v>
      </c>
      <c r="C18961" t="str">
        <f t="shared" si="366"/>
        <v>pittsfield solar llc</v>
      </c>
      <c r="G18961">
        <v>64078</v>
      </c>
      <c r="H18961" s="2" t="s">
        <v>24362</v>
      </c>
      <c r="I18961">
        <v>63712</v>
      </c>
      <c r="J18961" t="s">
        <v>24363</v>
      </c>
      <c r="K18961" t="s">
        <v>24364</v>
      </c>
    </row>
    <row r="18962" spans="1:11" ht="15" customHeight="1" x14ac:dyDescent="0.2">
      <c r="A18962">
        <f>IF(IFERROR((MATCH(G18962,$G$1:$G$17718,0)),0),INDEX($A$1:$A$17718,MATCH(G18962,$G$1:$G$17718,0)),MAX($A$2:$A18961)+1)</f>
        <v>14696</v>
      </c>
      <c r="B18962" t="e">
        <f t="shared" si="365"/>
        <v>#N/A</v>
      </c>
      <c r="C18962" t="str">
        <f t="shared" si="366"/>
        <v>catansolar</v>
      </c>
      <c r="G18962">
        <v>64079</v>
      </c>
      <c r="H18962" s="2" t="s">
        <v>24365</v>
      </c>
      <c r="I18962">
        <v>63713</v>
      </c>
      <c r="J18962" t="s">
        <v>24365</v>
      </c>
      <c r="K18962" t="s">
        <v>24366</v>
      </c>
    </row>
    <row r="18963" spans="1:11" ht="15" customHeight="1" x14ac:dyDescent="0.2">
      <c r="A18963">
        <f>IF(IFERROR((MATCH(G18963,$G$1:$G$17718,0)),0),INDEX($A$1:$A$17718,MATCH(G18963,$G$1:$G$17718,0)),MAX($A$2:$A18962)+1)</f>
        <v>14697</v>
      </c>
      <c r="B18963" t="e">
        <f t="shared" si="365"/>
        <v>#N/A</v>
      </c>
      <c r="C18963" t="str">
        <f t="shared" si="366"/>
        <v>dane county airport solar</v>
      </c>
      <c r="G18963">
        <v>64080</v>
      </c>
      <c r="H18963" s="2" t="s">
        <v>24367</v>
      </c>
      <c r="I18963">
        <v>11479</v>
      </c>
      <c r="J18963" t="s">
        <v>21890</v>
      </c>
      <c r="K18963" t="s">
        <v>24368</v>
      </c>
    </row>
    <row r="18964" spans="1:11" ht="15" customHeight="1" x14ac:dyDescent="0.2">
      <c r="A18964">
        <f>IF(IFERROR((MATCH(G18964,$G$1:$G$17718,0)),0),INDEX($A$1:$A$17718,MATCH(G18964,$G$1:$G$17718,0)),MAX($A$2:$A18963)+1)</f>
        <v>14698</v>
      </c>
      <c r="B18964" t="e">
        <f t="shared" si="365"/>
        <v>#N/A</v>
      </c>
      <c r="C18964" t="str">
        <f t="shared" si="366"/>
        <v>sunflower county</v>
      </c>
      <c r="G18964">
        <v>64081</v>
      </c>
      <c r="H18964" s="2" t="s">
        <v>24369</v>
      </c>
      <c r="I18964">
        <v>63718</v>
      </c>
      <c r="J18964" t="s">
        <v>24370</v>
      </c>
      <c r="K18964" t="s">
        <v>24371</v>
      </c>
    </row>
    <row r="18965" spans="1:11" ht="15" customHeight="1" x14ac:dyDescent="0.2">
      <c r="A18965">
        <f>IF(IFERROR((MATCH(G18965,$G$1:$G$17718,0)),0),INDEX($A$1:$A$17718,MATCH(G18965,$G$1:$G$17718,0)),MAX($A$2:$A18964)+1)</f>
        <v>14699</v>
      </c>
      <c r="B18965" t="e">
        <f t="shared" si="365"/>
        <v>#N/A</v>
      </c>
      <c r="C18965" t="str">
        <f t="shared" si="366"/>
        <v>ocean wind</v>
      </c>
      <c r="G18965">
        <v>64082</v>
      </c>
      <c r="H18965" s="2" t="s">
        <v>24372</v>
      </c>
      <c r="I18965">
        <v>63720</v>
      </c>
      <c r="J18965" t="s">
        <v>24373</v>
      </c>
      <c r="K18965" t="s">
        <v>24374</v>
      </c>
    </row>
    <row r="18966" spans="1:11" ht="15" customHeight="1" x14ac:dyDescent="0.2">
      <c r="A18966">
        <f>IF(IFERROR((MATCH(G18966,$G$1:$G$17718,0)),0),INDEX($A$1:$A$17718,MATCH(G18966,$G$1:$G$17718,0)),MAX($A$2:$A18965)+1)</f>
        <v>14700</v>
      </c>
      <c r="B18966" t="e">
        <f t="shared" si="365"/>
        <v>#N/A</v>
      </c>
      <c r="C18966" t="str">
        <f t="shared" si="366"/>
        <v>skipjack wind farm</v>
      </c>
      <c r="G18966">
        <v>64083</v>
      </c>
      <c r="H18966" s="2" t="s">
        <v>24375</v>
      </c>
      <c r="I18966">
        <v>63721</v>
      </c>
      <c r="J18966" t="s">
        <v>24376</v>
      </c>
      <c r="K18966" t="s">
        <v>24377</v>
      </c>
    </row>
    <row r="18967" spans="1:11" ht="15" customHeight="1" x14ac:dyDescent="0.2">
      <c r="A18967">
        <f>IF(IFERROR((MATCH(G18967,$G$1:$G$17718,0)),0),INDEX($A$1:$A$17718,MATCH(G18967,$G$1:$G$17718,0)),MAX($A$2:$A18966)+1)</f>
        <v>14701</v>
      </c>
      <c r="B18967" t="e">
        <f t="shared" si="365"/>
        <v>#N/A</v>
      </c>
      <c r="C18967" t="str">
        <f t="shared" si="366"/>
        <v>blanchard road 1 community solar</v>
      </c>
      <c r="G18967">
        <v>64084</v>
      </c>
      <c r="H18967" s="2" t="s">
        <v>24378</v>
      </c>
      <c r="I18967">
        <v>63707</v>
      </c>
      <c r="J18967" t="s">
        <v>24379</v>
      </c>
      <c r="K18967" t="s">
        <v>24380</v>
      </c>
    </row>
    <row r="18968" spans="1:11" ht="15" customHeight="1" x14ac:dyDescent="0.2">
      <c r="A18968">
        <f>IF(IFERROR((MATCH(G18968,$G$1:$G$17718,0)),0),INDEX($A$1:$A$17718,MATCH(G18968,$G$1:$G$17718,0)),MAX($A$2:$A18967)+1)</f>
        <v>14702</v>
      </c>
      <c r="B18968" t="e">
        <f t="shared" si="365"/>
        <v>#N/A</v>
      </c>
      <c r="C18968" t="str">
        <f t="shared" si="366"/>
        <v>north providence</v>
      </c>
      <c r="G18968">
        <v>64085</v>
      </c>
      <c r="H18968" s="2" t="s">
        <v>24381</v>
      </c>
      <c r="I18968">
        <v>63693</v>
      </c>
      <c r="J18968" t="s">
        <v>24382</v>
      </c>
      <c r="K18968" t="s">
        <v>24383</v>
      </c>
    </row>
    <row r="18969" spans="1:11" ht="15" customHeight="1" x14ac:dyDescent="0.2">
      <c r="A18969">
        <f>IF(IFERROR((MATCH(G18969,$G$1:$G$17718,0)),0),INDEX($A$1:$A$17718,MATCH(G18969,$G$1:$G$17718,0)),MAX($A$2:$A18968)+1)</f>
        <v>14703</v>
      </c>
      <c r="B18969" t="e">
        <f t="shared" si="365"/>
        <v>#N/A</v>
      </c>
      <c r="C18969" t="str">
        <f t="shared" si="366"/>
        <v>norge solar farm</v>
      </c>
      <c r="G18969">
        <v>64086</v>
      </c>
      <c r="H18969" s="2" t="s">
        <v>24384</v>
      </c>
      <c r="I18969">
        <v>5248</v>
      </c>
      <c r="J18969" t="s">
        <v>22707</v>
      </c>
      <c r="K18969" t="s">
        <v>24278</v>
      </c>
    </row>
    <row r="18970" spans="1:11" ht="15" customHeight="1" x14ac:dyDescent="0.2">
      <c r="A18970">
        <f>IF(IFERROR((MATCH(G18970,$G$1:$G$17718,0)),0),INDEX($A$1:$A$17718,MATCH(G18970,$G$1:$G$17718,0)),MAX($A$2:$A18969)+1)</f>
        <v>14704</v>
      </c>
      <c r="B18970" t="e">
        <f t="shared" si="365"/>
        <v>#N/A</v>
      </c>
      <c r="C18970" t="str">
        <f t="shared" si="366"/>
        <v>blanchard road 2 community solar</v>
      </c>
      <c r="G18970">
        <v>64087</v>
      </c>
      <c r="H18970" s="2" t="s">
        <v>24385</v>
      </c>
      <c r="I18970">
        <v>63708</v>
      </c>
      <c r="J18970" t="s">
        <v>24386</v>
      </c>
      <c r="K18970" t="s">
        <v>24380</v>
      </c>
    </row>
    <row r="18971" spans="1:11" ht="15" customHeight="1" x14ac:dyDescent="0.2">
      <c r="A18971">
        <f>IF(IFERROR((MATCH(G18971,$G$1:$G$17718,0)),0),INDEX($A$1:$A$17718,MATCH(G18971,$G$1:$G$17718,0)),MAX($A$2:$A18970)+1)</f>
        <v>14705</v>
      </c>
      <c r="B18971" t="e">
        <f t="shared" si="365"/>
        <v>#N/A</v>
      </c>
      <c r="C18971" t="str">
        <f t="shared" si="366"/>
        <v>alta farms ii wind project, llc</v>
      </c>
      <c r="G18971">
        <v>64088</v>
      </c>
      <c r="H18971" s="2" t="s">
        <v>24387</v>
      </c>
      <c r="I18971">
        <v>63722</v>
      </c>
      <c r="J18971" t="s">
        <v>24387</v>
      </c>
      <c r="K18971" t="s">
        <v>24388</v>
      </c>
    </row>
    <row r="18972" spans="1:11" ht="15" customHeight="1" x14ac:dyDescent="0.2">
      <c r="A18972">
        <f>IF(IFERROR((MATCH(G18972,$G$1:$G$17718,0)),0),INDEX($A$1:$A$17718,MATCH(G18972,$G$1:$G$17718,0)),MAX($A$2:$A18971)+1)</f>
        <v>14706</v>
      </c>
      <c r="B18972" t="e">
        <f t="shared" si="365"/>
        <v>#N/A</v>
      </c>
      <c r="C18972" t="str">
        <f t="shared" si="366"/>
        <v>ignacio grid energy storage system</v>
      </c>
      <c r="G18972">
        <v>64089</v>
      </c>
      <c r="H18972" s="2" t="s">
        <v>24389</v>
      </c>
      <c r="I18972">
        <v>63723</v>
      </c>
      <c r="J18972" t="s">
        <v>24390</v>
      </c>
      <c r="K18972" t="s">
        <v>24391</v>
      </c>
    </row>
    <row r="18973" spans="1:11" ht="15" customHeight="1" x14ac:dyDescent="0.2">
      <c r="A18973">
        <f>IF(IFERROR((MATCH(G18973,$G$1:$G$17718,0)),0),INDEX($A$1:$A$17718,MATCH(G18973,$G$1:$G$17718,0)),MAX($A$2:$A18972)+1)</f>
        <v>14707</v>
      </c>
      <c r="B18973" t="e">
        <f t="shared" si="365"/>
        <v>#N/A</v>
      </c>
      <c r="C18973" t="str">
        <f t="shared" si="366"/>
        <v>oya nys rte 12 llc</v>
      </c>
      <c r="G18973">
        <v>64090</v>
      </c>
      <c r="H18973" s="2" t="s">
        <v>24392</v>
      </c>
      <c r="I18973">
        <v>63709</v>
      </c>
      <c r="J18973" t="s">
        <v>24392</v>
      </c>
      <c r="K18973" t="s">
        <v>24393</v>
      </c>
    </row>
    <row r="18974" spans="1:11" ht="15" customHeight="1" x14ac:dyDescent="0.2">
      <c r="A18974">
        <f>IF(IFERROR((MATCH(G18974,$G$1:$G$17718,0)),0),INDEX($A$1:$A$17718,MATCH(G18974,$G$1:$G$17718,0)),MAX($A$2:$A18973)+1)</f>
        <v>14708</v>
      </c>
      <c r="B18974" t="e">
        <f t="shared" si="365"/>
        <v>#N/A</v>
      </c>
      <c r="C18974" t="str">
        <f t="shared" si="366"/>
        <v>moore road community solar</v>
      </c>
      <c r="G18974">
        <v>64091</v>
      </c>
      <c r="H18974" s="2" t="s">
        <v>24394</v>
      </c>
      <c r="I18974">
        <v>63710</v>
      </c>
      <c r="J18974" t="s">
        <v>24395</v>
      </c>
      <c r="K18974" t="s">
        <v>24380</v>
      </c>
    </row>
    <row r="18975" spans="1:11" ht="15" customHeight="1" x14ac:dyDescent="0.2">
      <c r="A18975">
        <f>IF(IFERROR((MATCH(G18975,$G$1:$G$17718,0)),0),INDEX($A$1:$A$17718,MATCH(G18975,$G$1:$G$17718,0)),MAX($A$2:$A18974)+1)</f>
        <v>14709</v>
      </c>
      <c r="B18975" t="e">
        <f t="shared" si="365"/>
        <v>#N/A</v>
      </c>
      <c r="C18975" t="str">
        <f t="shared" si="366"/>
        <v>great lakes seaway community solar</v>
      </c>
      <c r="G18975">
        <v>64092</v>
      </c>
      <c r="H18975" s="2" t="s">
        <v>24396</v>
      </c>
      <c r="I18975">
        <v>63711</v>
      </c>
      <c r="J18975" t="s">
        <v>24397</v>
      </c>
      <c r="K18975" t="s">
        <v>24380</v>
      </c>
    </row>
    <row r="18976" spans="1:11" ht="15" customHeight="1" x14ac:dyDescent="0.2">
      <c r="A18976">
        <f>IF(IFERROR((MATCH(G18976,$G$1:$G$17718,0)),0),INDEX($A$1:$A$17718,MATCH(G18976,$G$1:$G$17718,0)),MAX($A$2:$A18975)+1)</f>
        <v>14710</v>
      </c>
      <c r="B18976" t="e">
        <f t="shared" si="365"/>
        <v>#N/A</v>
      </c>
      <c r="C18976" t="str">
        <f t="shared" si="366"/>
        <v>montross solar</v>
      </c>
      <c r="G18976">
        <v>64093</v>
      </c>
      <c r="H18976" s="2" t="s">
        <v>20525</v>
      </c>
      <c r="I18976">
        <v>5248</v>
      </c>
      <c r="J18976" t="s">
        <v>22707</v>
      </c>
      <c r="K18976" t="s">
        <v>24278</v>
      </c>
    </row>
    <row r="18977" spans="1:11" ht="15" customHeight="1" x14ac:dyDescent="0.2">
      <c r="A18977">
        <f>IF(IFERROR((MATCH(G18977,$G$1:$G$17718,0)),0),INDEX($A$1:$A$17718,MATCH(G18977,$G$1:$G$17718,0)),MAX($A$2:$A18976)+1)</f>
        <v>14711</v>
      </c>
      <c r="B18977" t="e">
        <f t="shared" si="365"/>
        <v>#N/A</v>
      </c>
      <c r="C18977" t="str">
        <f t="shared" si="366"/>
        <v>barbers point solar, llc</v>
      </c>
      <c r="G18977">
        <v>64094</v>
      </c>
      <c r="H18977" s="2" t="s">
        <v>24398</v>
      </c>
      <c r="I18977">
        <v>63702</v>
      </c>
      <c r="J18977" t="s">
        <v>24398</v>
      </c>
      <c r="K18977" t="s">
        <v>24399</v>
      </c>
    </row>
    <row r="18978" spans="1:11" ht="15" customHeight="1" x14ac:dyDescent="0.2">
      <c r="A18978">
        <f>IF(IFERROR((MATCH(G18978,$G$1:$G$17718,0)),0),INDEX($A$1:$A$17718,MATCH(G18978,$G$1:$G$17718,0)),MAX($A$2:$A18977)+1)</f>
        <v>14712</v>
      </c>
      <c r="B18978" t="e">
        <f t="shared" si="365"/>
        <v>#N/A</v>
      </c>
      <c r="C18978" t="str">
        <f t="shared" si="366"/>
        <v>kahana solar, llc</v>
      </c>
      <c r="G18978">
        <v>64095</v>
      </c>
      <c r="H18978" s="2" t="s">
        <v>24400</v>
      </c>
      <c r="I18978">
        <v>63703</v>
      </c>
      <c r="J18978" t="s">
        <v>24400</v>
      </c>
      <c r="K18978" t="s">
        <v>24401</v>
      </c>
    </row>
    <row r="18979" spans="1:11" ht="15" customHeight="1" x14ac:dyDescent="0.2">
      <c r="A18979">
        <f>IF(IFERROR((MATCH(G18979,$G$1:$G$17718,0)),0),INDEX($A$1:$A$17718,MATCH(G18979,$G$1:$G$17718,0)),MAX($A$2:$A18978)+1)</f>
        <v>14713</v>
      </c>
      <c r="B18979" t="e">
        <f t="shared" si="365"/>
        <v>#N/A</v>
      </c>
      <c r="C18979" t="str">
        <f t="shared" si="366"/>
        <v>samuel mickle school</v>
      </c>
      <c r="G18979">
        <v>64096</v>
      </c>
      <c r="H18979" s="2" t="s">
        <v>24402</v>
      </c>
      <c r="I18979">
        <v>60025</v>
      </c>
      <c r="J18979" t="s">
        <v>21020</v>
      </c>
      <c r="K18979" t="s">
        <v>24403</v>
      </c>
    </row>
    <row r="18980" spans="1:11" ht="15" customHeight="1" x14ac:dyDescent="0.2">
      <c r="A18980">
        <f>IF(IFERROR((MATCH(G18980,$G$1:$G$17718,0)),0),INDEX($A$1:$A$17718,MATCH(G18980,$G$1:$G$17718,0)),MAX($A$2:$A18979)+1)</f>
        <v>14714</v>
      </c>
      <c r="B18980" t="e">
        <f t="shared" si="365"/>
        <v>#N/A</v>
      </c>
      <c r="C18980" t="str">
        <f t="shared" si="366"/>
        <v>electric city solar</v>
      </c>
      <c r="G18980">
        <v>64097</v>
      </c>
      <c r="H18980" s="2" t="s">
        <v>24404</v>
      </c>
      <c r="I18980">
        <v>60025</v>
      </c>
      <c r="J18980" t="s">
        <v>21020</v>
      </c>
      <c r="K18980" t="s">
        <v>24405</v>
      </c>
    </row>
    <row r="18981" spans="1:11" ht="15" customHeight="1" x14ac:dyDescent="0.2">
      <c r="A18981">
        <f>IF(IFERROR((MATCH(G18981,$G$1:$G$17718,0)),0),INDEX($A$1:$A$17718,MATCH(G18981,$G$1:$G$17718,0)),MAX($A$2:$A18980)+1)</f>
        <v>14715</v>
      </c>
      <c r="B18981" t="e">
        <f t="shared" si="365"/>
        <v>#N/A</v>
      </c>
      <c r="C18981" t="str">
        <f t="shared" si="366"/>
        <v>tesla reno gigafactory</v>
      </c>
      <c r="G18981">
        <v>64098</v>
      </c>
      <c r="H18981" s="2" t="s">
        <v>24406</v>
      </c>
      <c r="I18981">
        <v>60947</v>
      </c>
      <c r="J18981" t="s">
        <v>23655</v>
      </c>
      <c r="K18981" t="s">
        <v>24407</v>
      </c>
    </row>
    <row r="18982" spans="1:11" ht="15" customHeight="1" x14ac:dyDescent="0.2">
      <c r="A18982">
        <f>IF(IFERROR((MATCH(G18982,$G$1:$G$17718,0)),0),INDEX($A$1:$A$17718,MATCH(G18982,$G$1:$G$17718,0)),MAX($A$2:$A18981)+1)</f>
        <v>14716</v>
      </c>
      <c r="B18982" t="e">
        <f t="shared" si="365"/>
        <v>#N/A</v>
      </c>
      <c r="C18982" t="str">
        <f t="shared" si="366"/>
        <v>morgan solar 4, llc</v>
      </c>
      <c r="G18982">
        <v>64100</v>
      </c>
      <c r="H18982" s="2" t="s">
        <v>24408</v>
      </c>
      <c r="I18982">
        <v>63729</v>
      </c>
      <c r="J18982" t="s">
        <v>24408</v>
      </c>
      <c r="K18982" t="s">
        <v>24292</v>
      </c>
    </row>
    <row r="18983" spans="1:11" ht="15" customHeight="1" x14ac:dyDescent="0.2">
      <c r="A18983">
        <f>IF(IFERROR((MATCH(G18983,$G$1:$G$17718,0)),0),INDEX($A$1:$A$17718,MATCH(G18983,$G$1:$G$17718,0)),MAX($A$2:$A18982)+1)</f>
        <v>14717</v>
      </c>
      <c r="B18983" t="e">
        <f t="shared" si="365"/>
        <v>#N/A</v>
      </c>
      <c r="C18983" t="str">
        <f t="shared" si="366"/>
        <v>mid-river pa, llc (abe4)</v>
      </c>
      <c r="G18983">
        <v>64101</v>
      </c>
      <c r="H18983" s="2" t="s">
        <v>24409</v>
      </c>
      <c r="I18983">
        <v>60025</v>
      </c>
      <c r="J18983" t="s">
        <v>21020</v>
      </c>
      <c r="K18983" t="s">
        <v>24410</v>
      </c>
    </row>
    <row r="18984" spans="1:11" ht="15" customHeight="1" x14ac:dyDescent="0.2">
      <c r="A18984">
        <f>IF(IFERROR((MATCH(G18984,$G$1:$G$17718,0)),0),INDEX($A$1:$A$17718,MATCH(G18984,$G$1:$G$17718,0)),MAX($A$2:$A18983)+1)</f>
        <v>14718</v>
      </c>
      <c r="B18984" t="e">
        <f t="shared" si="365"/>
        <v>#N/A</v>
      </c>
      <c r="C18984" t="str">
        <f t="shared" si="366"/>
        <v>ge 19th hole</v>
      </c>
      <c r="G18984">
        <v>64102</v>
      </c>
      <c r="H18984" s="2" t="s">
        <v>24411</v>
      </c>
      <c r="I18984">
        <v>63730</v>
      </c>
      <c r="J18984" t="s">
        <v>24412</v>
      </c>
      <c r="K18984" t="s">
        <v>24413</v>
      </c>
    </row>
    <row r="18985" spans="1:11" ht="15" customHeight="1" x14ac:dyDescent="0.2">
      <c r="A18985">
        <f>A16494</f>
        <v>12336</v>
      </c>
      <c r="B18985" t="e">
        <f t="shared" si="365"/>
        <v>#N/A</v>
      </c>
      <c r="C18985" t="str">
        <f t="shared" si="366"/>
        <v>desert harvest ii llc</v>
      </c>
      <c r="G18985">
        <v>64103</v>
      </c>
      <c r="H18985" s="2" t="s">
        <v>24414</v>
      </c>
      <c r="I18985">
        <v>63731</v>
      </c>
      <c r="J18985" t="s">
        <v>24414</v>
      </c>
      <c r="K18985" t="s">
        <v>24415</v>
      </c>
    </row>
    <row r="18986" spans="1:11" ht="15" customHeight="1" x14ac:dyDescent="0.2">
      <c r="A18986">
        <f>A11757</f>
        <v>10145</v>
      </c>
      <c r="B18986" t="e">
        <f t="shared" si="365"/>
        <v>#N/A</v>
      </c>
      <c r="C18986" t="str">
        <f t="shared" si="366"/>
        <v>maverick solar 4, llc</v>
      </c>
      <c r="G18986">
        <v>64104</v>
      </c>
      <c r="H18986" s="2" t="s">
        <v>24416</v>
      </c>
      <c r="I18986">
        <v>63732</v>
      </c>
      <c r="J18986" t="s">
        <v>24416</v>
      </c>
      <c r="K18986" t="s">
        <v>24417</v>
      </c>
    </row>
    <row r="18987" spans="1:11" ht="15" customHeight="1" x14ac:dyDescent="0.2">
      <c r="A18987">
        <f>A11757</f>
        <v>10145</v>
      </c>
      <c r="B18987" t="e">
        <f t="shared" si="365"/>
        <v>#N/A</v>
      </c>
      <c r="C18987" t="str">
        <f t="shared" si="366"/>
        <v>maverick solar 6, llc</v>
      </c>
      <c r="G18987">
        <v>64105</v>
      </c>
      <c r="H18987" s="2" t="s">
        <v>24418</v>
      </c>
      <c r="I18987">
        <v>63733</v>
      </c>
      <c r="J18987" t="s">
        <v>24418</v>
      </c>
      <c r="K18987" t="s">
        <v>24419</v>
      </c>
    </row>
    <row r="18988" spans="1:11" ht="15" customHeight="1" x14ac:dyDescent="0.2">
      <c r="A18988">
        <f>A11757</f>
        <v>10145</v>
      </c>
      <c r="B18988" t="e">
        <f t="shared" si="365"/>
        <v>#N/A</v>
      </c>
      <c r="C18988" t="str">
        <f t="shared" si="366"/>
        <v>maverick solar 7, llc</v>
      </c>
      <c r="G18988">
        <v>64106</v>
      </c>
      <c r="H18988" s="2" t="s">
        <v>24420</v>
      </c>
      <c r="I18988">
        <v>63734</v>
      </c>
      <c r="J18988" t="s">
        <v>24420</v>
      </c>
      <c r="K18988" t="s">
        <v>24421</v>
      </c>
    </row>
    <row r="18989" spans="1:11" ht="15" customHeight="1" x14ac:dyDescent="0.2">
      <c r="A18989">
        <f>IF(IFERROR((MATCH(G18989,$G$1:$G$17718,0)),0),INDEX($A$1:$A$17718,MATCH(G18989,$G$1:$G$17718,0)),MAX($A$2:$A18988)+1)</f>
        <v>14719</v>
      </c>
      <c r="B18989" t="e">
        <f t="shared" si="365"/>
        <v>#N/A</v>
      </c>
      <c r="C18989" t="str">
        <f t="shared" si="366"/>
        <v>canton</v>
      </c>
      <c r="G18989">
        <v>64107</v>
      </c>
      <c r="H18989" s="2" t="s">
        <v>20046</v>
      </c>
      <c r="I18989">
        <v>63735</v>
      </c>
      <c r="J18989" t="s">
        <v>24422</v>
      </c>
      <c r="K18989" t="s">
        <v>24423</v>
      </c>
    </row>
    <row r="18990" spans="1:11" ht="15" customHeight="1" x14ac:dyDescent="0.2">
      <c r="A18990">
        <f>IF(IFERROR((MATCH(G18990,$G$1:$G$17718,0)),0),INDEX($A$1:$A$17718,MATCH(G18990,$G$1:$G$17718,0)),MAX($A$2:$A18989)+1)</f>
        <v>14720</v>
      </c>
      <c r="B18990" t="e">
        <f t="shared" si="365"/>
        <v>#N/A</v>
      </c>
      <c r="C18990" t="str">
        <f t="shared" si="366"/>
        <v>gold meadow farms</v>
      </c>
      <c r="G18990">
        <v>64108</v>
      </c>
      <c r="H18990" s="2" t="s">
        <v>24424</v>
      </c>
      <c r="I18990">
        <v>63737</v>
      </c>
      <c r="J18990" t="s">
        <v>24425</v>
      </c>
      <c r="K18990" t="s">
        <v>24426</v>
      </c>
    </row>
    <row r="18991" spans="1:11" ht="15" customHeight="1" x14ac:dyDescent="0.2">
      <c r="A18991">
        <f>IF(IFERROR((MATCH(G18991,$G$1:$G$17718,0)),0),INDEX($A$1:$A$17718,MATCH(G18991,$G$1:$G$17718,0)),MAX($A$2:$A18990)+1)</f>
        <v>14721</v>
      </c>
      <c r="B18991" t="e">
        <f t="shared" si="365"/>
        <v>#N/A</v>
      </c>
      <c r="C18991" t="str">
        <f t="shared" si="366"/>
        <v>ravenbrook</v>
      </c>
      <c r="G18991">
        <v>64109</v>
      </c>
      <c r="H18991" s="2" t="s">
        <v>24427</v>
      </c>
      <c r="I18991">
        <v>63738</v>
      </c>
      <c r="J18991" t="s">
        <v>24428</v>
      </c>
      <c r="K18991" t="s">
        <v>24423</v>
      </c>
    </row>
    <row r="18992" spans="1:11" ht="15" customHeight="1" x14ac:dyDescent="0.2">
      <c r="A18992">
        <f>IF(IFERROR((MATCH(G18992,$G$1:$G$17718,0)),0),INDEX($A$1:$A$17718,MATCH(G18992,$G$1:$G$17718,0)),MAX($A$2:$A18991)+1)</f>
        <v>14722</v>
      </c>
      <c r="B18992" t="e">
        <f t="shared" si="365"/>
        <v>#N/A</v>
      </c>
      <c r="C18992" t="str">
        <f t="shared" si="366"/>
        <v>hudson</v>
      </c>
      <c r="G18992">
        <v>64110</v>
      </c>
      <c r="H18992" s="2" t="s">
        <v>19695</v>
      </c>
      <c r="I18992">
        <v>63739</v>
      </c>
      <c r="J18992" t="s">
        <v>24429</v>
      </c>
      <c r="K18992" t="s">
        <v>24423</v>
      </c>
    </row>
    <row r="18993" spans="1:11" ht="15" customHeight="1" x14ac:dyDescent="0.2">
      <c r="A18993">
        <f>IF(IFERROR((MATCH(G18993,$G$1:$G$17718,0)),0),INDEX($A$1:$A$17718,MATCH(G18993,$G$1:$G$17718,0)),MAX($A$2:$A18992)+1)</f>
        <v>14723</v>
      </c>
      <c r="B18993" t="e">
        <f t="shared" si="365"/>
        <v>#N/A</v>
      </c>
      <c r="C18993" t="str">
        <f t="shared" si="366"/>
        <v>a street 2</v>
      </c>
      <c r="G18993">
        <v>64111</v>
      </c>
      <c r="H18993" s="2" t="s">
        <v>24430</v>
      </c>
      <c r="I18993">
        <v>63740</v>
      </c>
      <c r="J18993" t="s">
        <v>24431</v>
      </c>
      <c r="K18993" t="s">
        <v>24432</v>
      </c>
    </row>
    <row r="18994" spans="1:11" ht="15" customHeight="1" x14ac:dyDescent="0.2">
      <c r="A18994">
        <f>IF(IFERROR((MATCH(G18994,$G$1:$G$17718,0)),0),INDEX($A$1:$A$17718,MATCH(G18994,$G$1:$G$17718,0)),MAX($A$2:$A18993)+1)</f>
        <v>14724</v>
      </c>
      <c r="B18994" t="e">
        <f t="shared" si="365"/>
        <v>#N/A</v>
      </c>
      <c r="C18994" t="str">
        <f t="shared" si="366"/>
        <v>berkley</v>
      </c>
      <c r="G18994">
        <v>64112</v>
      </c>
      <c r="H18994" s="2" t="s">
        <v>24433</v>
      </c>
      <c r="I18994">
        <v>63741</v>
      </c>
      <c r="J18994" t="s">
        <v>24434</v>
      </c>
      <c r="K18994" t="s">
        <v>24325</v>
      </c>
    </row>
    <row r="18995" spans="1:11" ht="15" customHeight="1" x14ac:dyDescent="0.2">
      <c r="A18995">
        <f>IF(IFERROR((MATCH(G18995,$G$1:$G$17718,0)),0),INDEX($A$1:$A$17718,MATCH(G18995,$G$1:$G$17718,0)),MAX($A$2:$A18994)+1)</f>
        <v>14725</v>
      </c>
      <c r="B18995" t="e">
        <f t="shared" si="365"/>
        <v>#N/A</v>
      </c>
      <c r="C18995" t="str">
        <f t="shared" si="366"/>
        <v>kilvert</v>
      </c>
      <c r="G18995">
        <v>64113</v>
      </c>
      <c r="H18995" s="2" t="s">
        <v>24435</v>
      </c>
      <c r="I18995">
        <v>63742</v>
      </c>
      <c r="J18995" t="s">
        <v>24436</v>
      </c>
      <c r="K18995" t="s">
        <v>24437</v>
      </c>
    </row>
    <row r="18996" spans="1:11" ht="15" customHeight="1" x14ac:dyDescent="0.2">
      <c r="A18996">
        <f>IF(IFERROR((MATCH(G18996,$G$1:$G$17718,0)),0),INDEX($A$1:$A$17718,MATCH(G18996,$G$1:$G$17718,0)),MAX($A$2:$A18995)+1)</f>
        <v>14726</v>
      </c>
      <c r="B18996" t="e">
        <f t="shared" si="365"/>
        <v>#N/A</v>
      </c>
      <c r="C18996" t="str">
        <f t="shared" si="366"/>
        <v>a street 1</v>
      </c>
      <c r="G18996">
        <v>64114</v>
      </c>
      <c r="H18996" s="2" t="s">
        <v>24438</v>
      </c>
      <c r="I18996">
        <v>63743</v>
      </c>
      <c r="J18996" t="s">
        <v>24439</v>
      </c>
      <c r="K18996" t="s">
        <v>24440</v>
      </c>
    </row>
    <row r="18997" spans="1:11" ht="15" customHeight="1" x14ac:dyDescent="0.2">
      <c r="A18997">
        <f>IF(IFERROR((MATCH(G18997,$G$1:$G$17718,0)),0),INDEX($A$1:$A$17718,MATCH(G18997,$G$1:$G$17718,0)),MAX($A$2:$A18996)+1)</f>
        <v>14727</v>
      </c>
      <c r="B18997" t="e">
        <f t="shared" si="365"/>
        <v>#N/A</v>
      </c>
      <c r="C18997" t="str">
        <f t="shared" si="366"/>
        <v>carver</v>
      </c>
      <c r="G18997">
        <v>64115</v>
      </c>
      <c r="H18997" s="2" t="s">
        <v>24441</v>
      </c>
      <c r="I18997">
        <v>63744</v>
      </c>
      <c r="J18997" t="s">
        <v>24442</v>
      </c>
      <c r="K18997" t="s">
        <v>24443</v>
      </c>
    </row>
    <row r="18998" spans="1:11" ht="15" customHeight="1" x14ac:dyDescent="0.2">
      <c r="A18998">
        <f>IF(IFERROR((MATCH(G18998,$G$1:$G$17718,0)),0),INDEX($A$1:$A$17718,MATCH(G18998,$G$1:$G$17718,0)),MAX($A$2:$A18997)+1)</f>
        <v>14728</v>
      </c>
      <c r="B18998" t="e">
        <f t="shared" si="365"/>
        <v>#N/A</v>
      </c>
      <c r="C18998" t="str">
        <f t="shared" si="366"/>
        <v>plainfield pike</v>
      </c>
      <c r="G18998">
        <v>64116</v>
      </c>
      <c r="H18998" s="2" t="s">
        <v>24444</v>
      </c>
      <c r="I18998">
        <v>63745</v>
      </c>
      <c r="J18998" t="s">
        <v>24445</v>
      </c>
      <c r="K18998" t="s">
        <v>24383</v>
      </c>
    </row>
    <row r="18999" spans="1:11" ht="15" customHeight="1" x14ac:dyDescent="0.2">
      <c r="A18999">
        <f>IF(IFERROR((MATCH(G18999,$G$1:$G$17718,0)),0),INDEX($A$1:$A$17718,MATCH(G18999,$G$1:$G$17718,0)),MAX($A$2:$A18998)+1)</f>
        <v>14729</v>
      </c>
      <c r="B18999" t="e">
        <f t="shared" ref="B18999:B19062" si="367">IF(COUNTIF($G$1:$G$17718,G18999&gt;0),0,INDEX($A$1:$A$17718,MATCH(G18999,$G$1:$G$17718,0)))</f>
        <v>#N/A</v>
      </c>
      <c r="C18999" t="str">
        <f t="shared" si="366"/>
        <v>meadowlark solar</v>
      </c>
      <c r="G18999">
        <v>64117</v>
      </c>
      <c r="H18999" s="2" t="s">
        <v>24446</v>
      </c>
      <c r="I18999">
        <v>63746</v>
      </c>
      <c r="J18999" t="s">
        <v>24447</v>
      </c>
      <c r="K18999" t="s">
        <v>24448</v>
      </c>
    </row>
    <row r="19000" spans="1:11" ht="15" customHeight="1" x14ac:dyDescent="0.2">
      <c r="A19000">
        <f>IF(IFERROR((MATCH(G19000,$G$1:$G$17718,0)),0),INDEX($A$1:$A$17718,MATCH(G19000,$G$1:$G$17718,0)),MAX($A$2:$A18999)+1)</f>
        <v>14730</v>
      </c>
      <c r="B19000" t="e">
        <f t="shared" si="367"/>
        <v>#N/A</v>
      </c>
      <c r="C19000" t="str">
        <f t="shared" si="366"/>
        <v>nash 97 solar 2</v>
      </c>
      <c r="G19000">
        <v>64118</v>
      </c>
      <c r="H19000" s="2" t="s">
        <v>24449</v>
      </c>
      <c r="I19000">
        <v>63747</v>
      </c>
      <c r="J19000" t="s">
        <v>24450</v>
      </c>
      <c r="K19000" t="s">
        <v>24448</v>
      </c>
    </row>
    <row r="19001" spans="1:11" ht="15" customHeight="1" x14ac:dyDescent="0.2">
      <c r="A19001">
        <f>IF(IFERROR((MATCH(G19001,$G$1:$G$17718,0)),0),INDEX($A$1:$A$17718,MATCH(G19001,$G$1:$G$17718,0)),MAX($A$2:$A19000)+1)</f>
        <v>14731</v>
      </c>
      <c r="B19001" t="e">
        <f t="shared" si="367"/>
        <v>#N/A</v>
      </c>
      <c r="C19001" t="str">
        <f t="shared" si="366"/>
        <v>nickelson solar 2</v>
      </c>
      <c r="G19001">
        <v>64119</v>
      </c>
      <c r="H19001" s="2" t="s">
        <v>24451</v>
      </c>
      <c r="I19001">
        <v>63748</v>
      </c>
      <c r="J19001" t="s">
        <v>24452</v>
      </c>
      <c r="K19001" t="s">
        <v>24448</v>
      </c>
    </row>
    <row r="19002" spans="1:11" ht="15" customHeight="1" x14ac:dyDescent="0.2">
      <c r="A19002">
        <f>IF(IFERROR((MATCH(G19002,$G$1:$G$17718,0)),0),INDEX($A$1:$A$17718,MATCH(G19002,$G$1:$G$17718,0)),MAX($A$2:$A19001)+1)</f>
        <v>14732</v>
      </c>
      <c r="B19002" t="e">
        <f t="shared" si="367"/>
        <v>#N/A</v>
      </c>
      <c r="C19002" t="str">
        <f t="shared" si="366"/>
        <v>chicopee</v>
      </c>
      <c r="G19002">
        <v>64120</v>
      </c>
      <c r="H19002" s="2" t="s">
        <v>24453</v>
      </c>
      <c r="I19002">
        <v>63736</v>
      </c>
      <c r="J19002" t="s">
        <v>24454</v>
      </c>
      <c r="K19002" t="s">
        <v>24455</v>
      </c>
    </row>
    <row r="19003" spans="1:11" ht="15" customHeight="1" x14ac:dyDescent="0.2">
      <c r="A19003">
        <f>IF(IFERROR((MATCH(G19003,$G$1:$G$17718,0)),0),INDEX($A$1:$A$17718,MATCH(G19003,$G$1:$G$17718,0)),MAX($A$2:$A19002)+1)</f>
        <v>14733</v>
      </c>
      <c r="B19003" t="e">
        <f t="shared" si="367"/>
        <v>#N/A</v>
      </c>
      <c r="C19003" t="str">
        <f t="shared" si="366"/>
        <v>siler city solar 2</v>
      </c>
      <c r="G19003">
        <v>64121</v>
      </c>
      <c r="H19003" s="2" t="s">
        <v>24456</v>
      </c>
      <c r="I19003">
        <v>63749</v>
      </c>
      <c r="J19003" t="s">
        <v>24457</v>
      </c>
      <c r="K19003" t="s">
        <v>24448</v>
      </c>
    </row>
    <row r="19004" spans="1:11" ht="15" customHeight="1" x14ac:dyDescent="0.2">
      <c r="A19004">
        <f>IF(IFERROR((MATCH(G19004,$G$1:$G$17718,0)),0),INDEX($A$1:$A$17718,MATCH(G19004,$G$1:$G$17718,0)),MAX($A$2:$A19003)+1)</f>
        <v>14734</v>
      </c>
      <c r="B19004" t="e">
        <f t="shared" si="367"/>
        <v>#N/A</v>
      </c>
      <c r="C19004" t="str">
        <f t="shared" si="366"/>
        <v>marlow solar, llc</v>
      </c>
      <c r="G19004">
        <v>64122</v>
      </c>
      <c r="H19004" s="2" t="s">
        <v>24458</v>
      </c>
      <c r="I19004">
        <v>63753</v>
      </c>
      <c r="J19004" t="s">
        <v>24458</v>
      </c>
      <c r="K19004" t="s">
        <v>24292</v>
      </c>
    </row>
    <row r="19005" spans="1:11" ht="15" customHeight="1" x14ac:dyDescent="0.2">
      <c r="A19005">
        <f>IF(IFERROR((MATCH(G19005,$G$1:$G$17718,0)),0),INDEX($A$1:$A$17718,MATCH(G19005,$G$1:$G$17718,0)),MAX($A$2:$A19004)+1)</f>
        <v>14735</v>
      </c>
      <c r="B19005" t="e">
        <f t="shared" si="367"/>
        <v>#N/A</v>
      </c>
      <c r="C19005" t="str">
        <f t="shared" si="366"/>
        <v>james w. broderick hydropower plant</v>
      </c>
      <c r="G19005">
        <v>64123</v>
      </c>
      <c r="H19005" s="2" t="s">
        <v>24459</v>
      </c>
      <c r="I19005">
        <v>63751</v>
      </c>
      <c r="J19005" t="s">
        <v>24459</v>
      </c>
      <c r="K19005" t="s">
        <v>24460</v>
      </c>
    </row>
    <row r="19006" spans="1:11" ht="15" customHeight="1" x14ac:dyDescent="0.2">
      <c r="A19006">
        <f>IF(IFERROR((MATCH(G19006,$G$1:$G$17718,0)),0),INDEX($A$1:$A$17718,MATCH(G19006,$G$1:$G$17718,0)),MAX($A$2:$A19005)+1)</f>
        <v>14736</v>
      </c>
      <c r="B19006" t="e">
        <f t="shared" si="367"/>
        <v>#N/A</v>
      </c>
      <c r="C19006" t="str">
        <f t="shared" si="366"/>
        <v>podunque road</v>
      </c>
      <c r="G19006">
        <v>64125</v>
      </c>
      <c r="H19006" s="2" t="s">
        <v>24461</v>
      </c>
      <c r="I19006">
        <v>63244</v>
      </c>
      <c r="J19006" t="s">
        <v>24462</v>
      </c>
      <c r="K19006" t="s">
        <v>24380</v>
      </c>
    </row>
    <row r="19007" spans="1:11" ht="15" customHeight="1" x14ac:dyDescent="0.2">
      <c r="A19007">
        <f>IF(IFERROR((MATCH(G19007,$G$1:$G$17718,0)),0),INDEX($A$1:$A$17718,MATCH(G19007,$G$1:$G$17718,0)),MAX($A$2:$A19006)+1)</f>
        <v>14737</v>
      </c>
      <c r="B19007" t="e">
        <f t="shared" si="367"/>
        <v>#N/A</v>
      </c>
      <c r="C19007" t="str">
        <f t="shared" si="366"/>
        <v>county road 16</v>
      </c>
      <c r="G19007">
        <v>64126</v>
      </c>
      <c r="H19007" s="2" t="s">
        <v>24463</v>
      </c>
      <c r="I19007">
        <v>63244</v>
      </c>
      <c r="J19007" t="s">
        <v>24462</v>
      </c>
      <c r="K19007" t="s">
        <v>24264</v>
      </c>
    </row>
    <row r="19008" spans="1:11" ht="15" customHeight="1" x14ac:dyDescent="0.2">
      <c r="A19008">
        <f>IF(IFERROR((MATCH(G19008,$G$1:$G$17718,0)),0),INDEX($A$1:$A$17718,MATCH(G19008,$G$1:$G$17718,0)),MAX($A$2:$A19007)+1)</f>
        <v>14738</v>
      </c>
      <c r="B19008" t="e">
        <f t="shared" si="367"/>
        <v>#N/A</v>
      </c>
      <c r="C19008" t="str">
        <f t="shared" si="366"/>
        <v>townsend road</v>
      </c>
      <c r="G19008">
        <v>64127</v>
      </c>
      <c r="H19008" s="2" t="s">
        <v>24464</v>
      </c>
      <c r="I19008">
        <v>63244</v>
      </c>
      <c r="J19008" t="s">
        <v>24462</v>
      </c>
      <c r="K19008" t="s">
        <v>24465</v>
      </c>
    </row>
    <row r="19009" spans="1:11" ht="15" customHeight="1" x14ac:dyDescent="0.2">
      <c r="A19009">
        <f>IF(IFERROR((MATCH(G19009,$G$1:$G$17718,0)),0),INDEX($A$1:$A$17718,MATCH(G19009,$G$1:$G$17718,0)),MAX($A$2:$A19008)+1)</f>
        <v>14739</v>
      </c>
      <c r="B19009" t="e">
        <f t="shared" si="367"/>
        <v>#N/A</v>
      </c>
      <c r="C19009" t="str">
        <f t="shared" si="366"/>
        <v>ware palmer road solar llc</v>
      </c>
      <c r="G19009">
        <v>64128</v>
      </c>
      <c r="H19009" s="2" t="s">
        <v>24466</v>
      </c>
      <c r="I19009">
        <v>63760</v>
      </c>
      <c r="J19009" t="s">
        <v>24467</v>
      </c>
      <c r="K19009" t="s">
        <v>24468</v>
      </c>
    </row>
    <row r="19010" spans="1:11" ht="15" customHeight="1" x14ac:dyDescent="0.2">
      <c r="A19010">
        <f>IF(IFERROR((MATCH(G19010,$G$1:$G$17718,0)),0),INDEX($A$1:$A$17718,MATCH(G19010,$G$1:$G$17718,0)),MAX($A$2:$A19009)+1)</f>
        <v>14740</v>
      </c>
      <c r="B19010" t="e">
        <f t="shared" si="367"/>
        <v>#N/A</v>
      </c>
      <c r="C19010" t="str">
        <f t="shared" ref="C19010:C19073" si="368">IF(H19010="",F19010,H19010)</f>
        <v>east brookfield adams road solar llc</v>
      </c>
      <c r="G19010">
        <v>64129</v>
      </c>
      <c r="H19010" s="2" t="s">
        <v>24469</v>
      </c>
      <c r="I19010">
        <v>63760</v>
      </c>
      <c r="J19010" t="s">
        <v>24467</v>
      </c>
      <c r="K19010" t="s">
        <v>24470</v>
      </c>
    </row>
    <row r="19011" spans="1:11" ht="15" customHeight="1" x14ac:dyDescent="0.2">
      <c r="A19011">
        <f>IF(IFERROR((MATCH(G19011,$G$1:$G$17718,0)),0),INDEX($A$1:$A$17718,MATCH(G19011,$G$1:$G$17718,0)),MAX($A$2:$A19010)+1)</f>
        <v>14741</v>
      </c>
      <c r="B19011" t="e">
        <f t="shared" si="367"/>
        <v>#N/A</v>
      </c>
      <c r="C19011" t="str">
        <f t="shared" si="368"/>
        <v>reg juhl glenville wind, llc</v>
      </c>
      <c r="G19011">
        <v>64130</v>
      </c>
      <c r="H19011" s="2" t="s">
        <v>24471</v>
      </c>
      <c r="I19011">
        <v>63761</v>
      </c>
      <c r="J19011" t="s">
        <v>24471</v>
      </c>
      <c r="K19011" t="s">
        <v>24472</v>
      </c>
    </row>
    <row r="19012" spans="1:11" ht="15" customHeight="1" x14ac:dyDescent="0.2">
      <c r="A19012">
        <f>IF(IFERROR((MATCH(G19012,$G$1:$G$17718,0)),0),INDEX($A$1:$A$17718,MATCH(G19012,$G$1:$G$17718,0)),MAX($A$2:$A19011)+1)</f>
        <v>14742</v>
      </c>
      <c r="B19012" t="e">
        <f t="shared" si="367"/>
        <v>#N/A</v>
      </c>
      <c r="C19012" t="str">
        <f t="shared" si="368"/>
        <v>forest grove - dodd</v>
      </c>
      <c r="G19012">
        <v>64131</v>
      </c>
      <c r="H19012" s="2" t="s">
        <v>24473</v>
      </c>
      <c r="I19012">
        <v>63726</v>
      </c>
      <c r="J19012" t="s">
        <v>24474</v>
      </c>
      <c r="K19012" t="s">
        <v>24475</v>
      </c>
    </row>
    <row r="19013" spans="1:11" ht="15" customHeight="1" x14ac:dyDescent="0.2">
      <c r="A19013">
        <f>IF(IFERROR((MATCH(G19013,$G$1:$G$17718,0)),0),INDEX($A$1:$A$17718,MATCH(G19013,$G$1:$G$17718,0)),MAX($A$2:$A19012)+1)</f>
        <v>14743</v>
      </c>
      <c r="B19013" t="e">
        <f t="shared" si="367"/>
        <v>#N/A</v>
      </c>
      <c r="C19013" t="str">
        <f t="shared" si="368"/>
        <v>oak hill - dry creek</v>
      </c>
      <c r="G19013">
        <v>64132</v>
      </c>
      <c r="H19013" s="2" t="s">
        <v>24476</v>
      </c>
      <c r="I19013">
        <v>63726</v>
      </c>
      <c r="J19013" t="s">
        <v>24474</v>
      </c>
      <c r="K19013" t="s">
        <v>24477</v>
      </c>
    </row>
    <row r="19014" spans="1:11" ht="15" customHeight="1" x14ac:dyDescent="0.2">
      <c r="A19014">
        <f>IF(IFERROR((MATCH(G19014,$G$1:$G$17718,0)),0),INDEX($A$1:$A$17718,MATCH(G19014,$G$1:$G$17718,0)),MAX($A$2:$A19013)+1)</f>
        <v>14744</v>
      </c>
      <c r="B19014" t="e">
        <f t="shared" si="367"/>
        <v>#N/A</v>
      </c>
      <c r="C19014" t="str">
        <f t="shared" si="368"/>
        <v>old 300 solar center, llc</v>
      </c>
      <c r="G19014">
        <v>64133</v>
      </c>
      <c r="H19014" s="2" t="s">
        <v>24478</v>
      </c>
      <c r="I19014">
        <v>63755</v>
      </c>
      <c r="J19014" t="s">
        <v>24478</v>
      </c>
      <c r="K19014" t="s">
        <v>24479</v>
      </c>
    </row>
    <row r="19015" spans="1:11" ht="15" customHeight="1" x14ac:dyDescent="0.2">
      <c r="A19015">
        <f>IF(IFERROR((MATCH(G19015,$G$1:$G$17718,0)),0),INDEX($A$1:$A$17718,MATCH(G19015,$G$1:$G$17718,0)),MAX($A$2:$A19014)+1)</f>
        <v>14745</v>
      </c>
      <c r="B19015" t="e">
        <f t="shared" si="367"/>
        <v>#N/A</v>
      </c>
      <c r="C19015" t="str">
        <f t="shared" si="368"/>
        <v>lily pond solar, llc</v>
      </c>
      <c r="G19015">
        <v>64134</v>
      </c>
      <c r="H19015" s="2" t="s">
        <v>24480</v>
      </c>
      <c r="I19015">
        <v>63756</v>
      </c>
      <c r="J19015" t="s">
        <v>24480</v>
      </c>
      <c r="K19015" t="s">
        <v>24481</v>
      </c>
    </row>
    <row r="19016" spans="1:11" ht="15" customHeight="1" x14ac:dyDescent="0.2">
      <c r="A19016">
        <f>IF(IFERROR((MATCH(G19016,$G$1:$G$17718,0)),0),INDEX($A$1:$A$17718,MATCH(G19016,$G$1:$G$17718,0)),MAX($A$2:$A19015)+1)</f>
        <v>14746</v>
      </c>
      <c r="B19016" t="e">
        <f t="shared" si="367"/>
        <v>#N/A</v>
      </c>
      <c r="C19016" t="str">
        <f t="shared" si="368"/>
        <v>grassfield solar</v>
      </c>
      <c r="G19016">
        <v>64135</v>
      </c>
      <c r="H19016" s="2" t="s">
        <v>24482</v>
      </c>
      <c r="I19016">
        <v>5248</v>
      </c>
      <c r="J19016" t="s">
        <v>22707</v>
      </c>
      <c r="K19016" t="s">
        <v>24278</v>
      </c>
    </row>
    <row r="19017" spans="1:11" ht="15" customHeight="1" x14ac:dyDescent="0.2">
      <c r="A19017">
        <f>IF(IFERROR((MATCH(G19017,$G$1:$G$17718,0)),0),INDEX($A$1:$A$17718,MATCH(G19017,$G$1:$G$17718,0)),MAX($A$2:$A19016)+1)</f>
        <v>14747</v>
      </c>
      <c r="B19017" t="e">
        <f t="shared" si="367"/>
        <v>#N/A</v>
      </c>
      <c r="C19017" t="str">
        <f t="shared" si="368"/>
        <v>sycamore solar</v>
      </c>
      <c r="G19017">
        <v>64136</v>
      </c>
      <c r="H19017" s="2" t="s">
        <v>24483</v>
      </c>
      <c r="I19017">
        <v>5248</v>
      </c>
      <c r="J19017" t="s">
        <v>22707</v>
      </c>
      <c r="K19017" t="s">
        <v>24484</v>
      </c>
    </row>
    <row r="19018" spans="1:11" ht="15" customHeight="1" x14ac:dyDescent="0.2">
      <c r="A19018">
        <f>IF(IFERROR((MATCH(G19018,$G$1:$G$17718,0)),0),INDEX($A$1:$A$17718,MATCH(G19018,$G$1:$G$17718,0)),MAX($A$2:$A19017)+1)</f>
        <v>14748</v>
      </c>
      <c r="B19018" t="e">
        <f t="shared" si="367"/>
        <v>#N/A</v>
      </c>
      <c r="C19018" t="str">
        <f t="shared" si="368"/>
        <v>kenmare - mansfield branch street</v>
      </c>
      <c r="G19018">
        <v>64137</v>
      </c>
      <c r="H19018" s="2" t="s">
        <v>24485</v>
      </c>
      <c r="I19018">
        <v>61944</v>
      </c>
      <c r="J19018" t="s">
        <v>23043</v>
      </c>
      <c r="K19018" t="s">
        <v>24443</v>
      </c>
    </row>
    <row r="19019" spans="1:11" ht="15" customHeight="1" x14ac:dyDescent="0.2">
      <c r="A19019">
        <f>IF(IFERROR((MATCH(G19019,$G$1:$G$17718,0)),0),INDEX($A$1:$A$17718,MATCH(G19019,$G$1:$G$17718,0)),MAX($A$2:$A19018)+1)</f>
        <v>14749</v>
      </c>
      <c r="B19019" t="e">
        <f t="shared" si="367"/>
        <v>#N/A</v>
      </c>
      <c r="C19019" t="str">
        <f t="shared" si="368"/>
        <v>irish creek wind</v>
      </c>
      <c r="G19019">
        <v>64138</v>
      </c>
      <c r="H19019" s="2" t="s">
        <v>24486</v>
      </c>
      <c r="I19019">
        <v>63765</v>
      </c>
      <c r="J19019" t="s">
        <v>24487</v>
      </c>
      <c r="K19019" t="s">
        <v>24488</v>
      </c>
    </row>
    <row r="19020" spans="1:11" ht="15" customHeight="1" x14ac:dyDescent="0.2">
      <c r="A19020">
        <f>IF(IFERROR((MATCH(G19020,$G$1:$G$17718,0)),0),INDEX($A$1:$A$17718,MATCH(G19020,$G$1:$G$17718,0)),MAX($A$2:$A19019)+1)</f>
        <v>14750</v>
      </c>
      <c r="B19020" t="e">
        <f t="shared" si="367"/>
        <v>#N/A</v>
      </c>
      <c r="C19020" t="str">
        <f t="shared" si="368"/>
        <v>haystack wind project, llc</v>
      </c>
      <c r="G19020">
        <v>64139</v>
      </c>
      <c r="H19020" s="2" t="s">
        <v>24489</v>
      </c>
      <c r="I19020">
        <v>63764</v>
      </c>
      <c r="J19020" t="s">
        <v>24489</v>
      </c>
      <c r="K19020" t="s">
        <v>24490</v>
      </c>
    </row>
    <row r="19021" spans="1:11" ht="15" customHeight="1" x14ac:dyDescent="0.2">
      <c r="A19021">
        <f>IF(IFERROR((MATCH(G19021,$G$1:$G$17718,0)),0),INDEX($A$1:$A$17718,MATCH(G19021,$G$1:$G$17718,0)),MAX($A$2:$A19020)+1)</f>
        <v>14751</v>
      </c>
      <c r="B19021" t="e">
        <f t="shared" si="367"/>
        <v>#N/A</v>
      </c>
      <c r="C19021" t="str">
        <f t="shared" si="368"/>
        <v>bwc stony brook, llc hybrid</v>
      </c>
      <c r="G19021">
        <v>64140</v>
      </c>
      <c r="H19021" s="2" t="s">
        <v>24491</v>
      </c>
      <c r="I19021">
        <v>61012</v>
      </c>
      <c r="J19021" t="s">
        <v>23025</v>
      </c>
      <c r="K19021" t="s">
        <v>24492</v>
      </c>
    </row>
    <row r="19022" spans="1:11" ht="15" customHeight="1" x14ac:dyDescent="0.2">
      <c r="A19022">
        <f>IF(IFERROR((MATCH(G19022,$G$1:$G$17718,0)),0),INDEX($A$1:$A$17718,MATCH(G19022,$G$1:$G$17718,0)),MAX($A$2:$A19021)+1)</f>
        <v>14752</v>
      </c>
      <c r="B19022" t="e">
        <f t="shared" si="367"/>
        <v>#N/A</v>
      </c>
      <c r="C19022" t="str">
        <f t="shared" si="368"/>
        <v>still water power</v>
      </c>
      <c r="G19022">
        <v>64141</v>
      </c>
      <c r="H19022" s="2" t="s">
        <v>24493</v>
      </c>
      <c r="I19022">
        <v>63763</v>
      </c>
      <c r="J19022" t="s">
        <v>24494</v>
      </c>
      <c r="K19022" t="s">
        <v>24241</v>
      </c>
    </row>
    <row r="19023" spans="1:11" ht="15" customHeight="1" x14ac:dyDescent="0.2">
      <c r="A19023">
        <f>IF(IFERROR((MATCH(G19023,$G$1:$G$17718,0)),0),INDEX($A$1:$A$17718,MATCH(G19023,$G$1:$G$17718,0)),MAX($A$2:$A19022)+1)</f>
        <v>14753</v>
      </c>
      <c r="B19023" t="e">
        <f t="shared" si="367"/>
        <v>#N/A</v>
      </c>
      <c r="C19023" t="str">
        <f t="shared" si="368"/>
        <v>labcorp engine</v>
      </c>
      <c r="G19023">
        <v>64142</v>
      </c>
      <c r="H19023" s="2" t="s">
        <v>24495</v>
      </c>
      <c r="I19023">
        <v>60571</v>
      </c>
      <c r="J19023" t="s">
        <v>23704</v>
      </c>
      <c r="K19023" t="s">
        <v>24496</v>
      </c>
    </row>
    <row r="19024" spans="1:11" ht="15" customHeight="1" x14ac:dyDescent="0.2">
      <c r="A19024">
        <f>IF(IFERROR((MATCH(G19024,$G$1:$G$17718,0)),0),INDEX($A$1:$A$17718,MATCH(G19024,$G$1:$G$17718,0)),MAX($A$2:$A19023)+1)</f>
        <v>14754</v>
      </c>
      <c r="B19024" t="e">
        <f t="shared" si="367"/>
        <v>#N/A</v>
      </c>
      <c r="C19024" t="str">
        <f t="shared" si="368"/>
        <v>bloom-altice fuel cell</v>
      </c>
      <c r="G19024">
        <v>64143</v>
      </c>
      <c r="H19024" s="2" t="s">
        <v>24497</v>
      </c>
      <c r="I19024">
        <v>60571</v>
      </c>
      <c r="J19024" t="s">
        <v>23704</v>
      </c>
      <c r="K19024" t="s">
        <v>24264</v>
      </c>
    </row>
    <row r="19025" spans="1:11" ht="15" customHeight="1" x14ac:dyDescent="0.2">
      <c r="A19025">
        <f>IF(IFERROR((MATCH(G19025,$G$1:$G$17718,0)),0),INDEX($A$1:$A$17718,MATCH(G19025,$G$1:$G$17718,0)),MAX($A$2:$A19024)+1)</f>
        <v>14755</v>
      </c>
      <c r="B19025" t="e">
        <f t="shared" si="367"/>
        <v>#N/A</v>
      </c>
      <c r="C19025" t="str">
        <f t="shared" si="368"/>
        <v>harts mill solar, llc</v>
      </c>
      <c r="G19025">
        <v>64144</v>
      </c>
      <c r="H19025" s="2" t="s">
        <v>24498</v>
      </c>
      <c r="I19025">
        <v>61298</v>
      </c>
      <c r="J19025" t="s">
        <v>24499</v>
      </c>
      <c r="K19025" t="s">
        <v>24500</v>
      </c>
    </row>
    <row r="19026" spans="1:11" ht="15" customHeight="1" x14ac:dyDescent="0.2">
      <c r="A19026">
        <f>IF(IFERROR((MATCH(G19026,$G$1:$G$17718,0)),0),INDEX($A$1:$A$17718,MATCH(G19026,$G$1:$G$17718,0)),MAX($A$2:$A19025)+1)</f>
        <v>14756</v>
      </c>
      <c r="B19026" t="e">
        <f t="shared" si="367"/>
        <v>#N/A</v>
      </c>
      <c r="C19026" t="str">
        <f t="shared" si="368"/>
        <v>bay trail solar power plant</v>
      </c>
      <c r="G19026">
        <v>64145</v>
      </c>
      <c r="H19026" s="2" t="s">
        <v>24501</v>
      </c>
      <c r="I19026">
        <v>6455</v>
      </c>
      <c r="J19026" t="s">
        <v>24502</v>
      </c>
      <c r="K19026" t="s">
        <v>24503</v>
      </c>
    </row>
    <row r="19027" spans="1:11" ht="15" customHeight="1" x14ac:dyDescent="0.2">
      <c r="A19027">
        <f>IF(IFERROR((MATCH(G19027,$G$1:$G$17718,0)),0),INDEX($A$1:$A$17718,MATCH(G19027,$G$1:$G$17718,0)),MAX($A$2:$A19026)+1)</f>
        <v>14757</v>
      </c>
      <c r="B19027" t="e">
        <f t="shared" si="367"/>
        <v>#N/A</v>
      </c>
      <c r="C19027" t="str">
        <f t="shared" si="368"/>
        <v>sandy creek solar power plant</v>
      </c>
      <c r="G19027">
        <v>64146</v>
      </c>
      <c r="H19027" s="2" t="s">
        <v>24504</v>
      </c>
      <c r="I19027">
        <v>6455</v>
      </c>
      <c r="J19027" t="s">
        <v>24502</v>
      </c>
      <c r="K19027" t="s">
        <v>24503</v>
      </c>
    </row>
    <row r="19028" spans="1:11" ht="15" customHeight="1" x14ac:dyDescent="0.2">
      <c r="A19028">
        <f>IF(IFERROR((MATCH(G19028,$G$1:$G$17718,0)),0),INDEX($A$1:$A$17718,MATCH(G19028,$G$1:$G$17718,0)),MAX($A$2:$A19027)+1)</f>
        <v>14758</v>
      </c>
      <c r="B19028" t="e">
        <f t="shared" si="367"/>
        <v>#N/A</v>
      </c>
      <c r="C19028" t="str">
        <f t="shared" si="368"/>
        <v>zpd-pt solar project 2017-038 hybrid llc</v>
      </c>
      <c r="G19028">
        <v>64147</v>
      </c>
      <c r="H19028" s="2" t="s">
        <v>24505</v>
      </c>
      <c r="I19028">
        <v>61012</v>
      </c>
      <c r="J19028" t="s">
        <v>23025</v>
      </c>
      <c r="K19028" t="s">
        <v>24506</v>
      </c>
    </row>
    <row r="19029" spans="1:11" ht="15" customHeight="1" x14ac:dyDescent="0.2">
      <c r="A19029">
        <f>IF(IFERROR((MATCH(G19029,$G$1:$G$17718,0)),0),INDEX($A$1:$A$17718,MATCH(G19029,$G$1:$G$17718,0)),MAX($A$2:$A19028)+1)</f>
        <v>14759</v>
      </c>
      <c r="B19029" t="e">
        <f t="shared" si="367"/>
        <v>#N/A</v>
      </c>
      <c r="C19029" t="str">
        <f t="shared" si="368"/>
        <v>fish springs</v>
      </c>
      <c r="G19029">
        <v>64148</v>
      </c>
      <c r="H19029" s="2" t="s">
        <v>24507</v>
      </c>
      <c r="I19029">
        <v>63772</v>
      </c>
      <c r="J19029" t="s">
        <v>24508</v>
      </c>
      <c r="K19029" t="s">
        <v>24509</v>
      </c>
    </row>
    <row r="19030" spans="1:11" ht="15" customHeight="1" x14ac:dyDescent="0.2">
      <c r="A19030">
        <f>IF(IFERROR((MATCH(G19030,$G$1:$G$17718,0)),0),INDEX($A$1:$A$17718,MATCH(G19030,$G$1:$G$17718,0)),MAX($A$2:$A19029)+1)</f>
        <v>14760</v>
      </c>
      <c r="B19030" t="e">
        <f t="shared" si="367"/>
        <v>#N/A</v>
      </c>
      <c r="C19030" t="str">
        <f t="shared" si="368"/>
        <v>western trail wind, llc</v>
      </c>
      <c r="G19030">
        <v>64149</v>
      </c>
      <c r="H19030" s="2" t="s">
        <v>24510</v>
      </c>
      <c r="I19030">
        <v>63773</v>
      </c>
      <c r="J19030" t="s">
        <v>24511</v>
      </c>
      <c r="K19030" t="s">
        <v>24512</v>
      </c>
    </row>
    <row r="19031" spans="1:11" ht="15" customHeight="1" x14ac:dyDescent="0.2">
      <c r="A19031">
        <f>IF(IFERROR((MATCH(G19031,$G$1:$G$17718,0)),0),INDEX($A$1:$A$17718,MATCH(G19031,$G$1:$G$17718,0)),MAX($A$2:$A19030)+1)</f>
        <v>14761</v>
      </c>
      <c r="B19031" t="e">
        <f t="shared" si="367"/>
        <v>#N/A</v>
      </c>
      <c r="C19031" t="str">
        <f t="shared" si="368"/>
        <v>lancaster solar ga</v>
      </c>
      <c r="G19031">
        <v>64150</v>
      </c>
      <c r="H19031" s="2" t="s">
        <v>24513</v>
      </c>
      <c r="I19031">
        <v>63769</v>
      </c>
      <c r="J19031" t="s">
        <v>24514</v>
      </c>
      <c r="K19031" t="s">
        <v>24515</v>
      </c>
    </row>
    <row r="19032" spans="1:11" ht="15" customHeight="1" x14ac:dyDescent="0.2">
      <c r="A19032">
        <f>IF(IFERROR((MATCH(G19032,$G$1:$G$17718,0)),0),INDEX($A$1:$A$17718,MATCH(G19032,$G$1:$G$17718,0)),MAX($A$2:$A19031)+1)</f>
        <v>14762</v>
      </c>
      <c r="B19032" t="e">
        <f t="shared" si="367"/>
        <v>#N/A</v>
      </c>
      <c r="C19032" t="str">
        <f t="shared" si="368"/>
        <v>sr perry</v>
      </c>
      <c r="G19032">
        <v>64151</v>
      </c>
      <c r="H19032" s="2" t="s">
        <v>24516</v>
      </c>
      <c r="I19032">
        <v>63770</v>
      </c>
      <c r="J19032" t="s">
        <v>24517</v>
      </c>
      <c r="K19032" t="s">
        <v>24518</v>
      </c>
    </row>
    <row r="19033" spans="1:11" ht="15" customHeight="1" x14ac:dyDescent="0.2">
      <c r="A19033">
        <f>IF(IFERROR((MATCH(G19033,$G$1:$G$17718,0)),0),INDEX($A$1:$A$17718,MATCH(G19033,$G$1:$G$17718,0)),MAX($A$2:$A19032)+1)</f>
        <v>14763</v>
      </c>
      <c r="B19033" t="e">
        <f t="shared" si="367"/>
        <v>#N/A</v>
      </c>
      <c r="C19033" t="str">
        <f t="shared" si="368"/>
        <v>sr rattlesnake</v>
      </c>
      <c r="G19033">
        <v>64152</v>
      </c>
      <c r="H19033" s="2" t="s">
        <v>24519</v>
      </c>
      <c r="I19033">
        <v>63771</v>
      </c>
      <c r="J19033" t="s">
        <v>24520</v>
      </c>
      <c r="K19033" t="s">
        <v>24521</v>
      </c>
    </row>
    <row r="19034" spans="1:11" ht="15" customHeight="1" x14ac:dyDescent="0.2">
      <c r="A19034">
        <f>IF(IFERROR((MATCH(G19034,$G$1:$G$17718,0)),0),INDEX($A$1:$A$17718,MATCH(G19034,$G$1:$G$17718,0)),MAX($A$2:$A19033)+1)</f>
        <v>14764</v>
      </c>
      <c r="B19034" t="e">
        <f t="shared" si="367"/>
        <v>#N/A</v>
      </c>
      <c r="C19034" t="str">
        <f t="shared" si="368"/>
        <v>novel novak solar llc</v>
      </c>
      <c r="G19034">
        <v>64153</v>
      </c>
      <c r="H19034" s="2" t="s">
        <v>24522</v>
      </c>
      <c r="I19034">
        <v>63774</v>
      </c>
      <c r="J19034" t="s">
        <v>24522</v>
      </c>
      <c r="K19034" t="s">
        <v>24315</v>
      </c>
    </row>
    <row r="19035" spans="1:11" ht="15" customHeight="1" x14ac:dyDescent="0.2">
      <c r="A19035">
        <f>IF(IFERROR((MATCH(G19035,$G$1:$G$17718,0)),0),INDEX($A$1:$A$17718,MATCH(G19035,$G$1:$G$17718,0)),MAX($A$2:$A19034)+1)</f>
        <v>14765</v>
      </c>
      <c r="B19035" t="e">
        <f t="shared" si="367"/>
        <v>#N/A</v>
      </c>
      <c r="C19035" t="str">
        <f t="shared" si="368"/>
        <v>novel shelly solar llc</v>
      </c>
      <c r="G19035">
        <v>64154</v>
      </c>
      <c r="H19035" s="2" t="s">
        <v>24523</v>
      </c>
      <c r="I19035">
        <v>63775</v>
      </c>
      <c r="J19035" t="s">
        <v>24523</v>
      </c>
      <c r="K19035" t="s">
        <v>24315</v>
      </c>
    </row>
    <row r="19036" spans="1:11" ht="15" customHeight="1" x14ac:dyDescent="0.2">
      <c r="A19036">
        <f>IF(IFERROR((MATCH(G19036,$G$1:$G$17718,0)),0),INDEX($A$1:$A$17718,MATCH(G19036,$G$1:$G$17718,0)),MAX($A$2:$A19035)+1)</f>
        <v>14766</v>
      </c>
      <c r="B19036" t="e">
        <f t="shared" si="367"/>
        <v>#N/A</v>
      </c>
      <c r="C19036" t="str">
        <f t="shared" si="368"/>
        <v>bryant road solar</v>
      </c>
      <c r="G19036">
        <v>64155</v>
      </c>
      <c r="H19036" s="2" t="s">
        <v>24524</v>
      </c>
      <c r="I19036">
        <v>63776</v>
      </c>
      <c r="J19036" t="s">
        <v>24525</v>
      </c>
      <c r="K19036" t="s">
        <v>24526</v>
      </c>
    </row>
    <row r="19037" spans="1:11" ht="15" customHeight="1" x14ac:dyDescent="0.2">
      <c r="A19037">
        <f>IF(IFERROR((MATCH(G19037,$G$1:$G$17718,0)),0),INDEX($A$1:$A$17718,MATCH(G19037,$G$1:$G$17718,0)),MAX($A$2:$A19036)+1)</f>
        <v>14767</v>
      </c>
      <c r="B19037" t="e">
        <f t="shared" si="367"/>
        <v>#N/A</v>
      </c>
      <c r="C19037" t="str">
        <f t="shared" si="368"/>
        <v>davis road solar</v>
      </c>
      <c r="G19037">
        <v>64156</v>
      </c>
      <c r="H19037" s="2" t="s">
        <v>24527</v>
      </c>
      <c r="I19037">
        <v>63776</v>
      </c>
      <c r="J19037" t="s">
        <v>24525</v>
      </c>
      <c r="K19037" t="s">
        <v>24526</v>
      </c>
    </row>
    <row r="19038" spans="1:11" ht="15" customHeight="1" x14ac:dyDescent="0.2">
      <c r="A19038">
        <f>IF(IFERROR((MATCH(G19038,$G$1:$G$17718,0)),0),INDEX($A$1:$A$17718,MATCH(G19038,$G$1:$G$17718,0)),MAX($A$2:$A19037)+1)</f>
        <v>14768</v>
      </c>
      <c r="B19038" t="e">
        <f t="shared" si="367"/>
        <v>#N/A</v>
      </c>
      <c r="C19038" t="str">
        <f t="shared" si="368"/>
        <v>clyde peaking engine</v>
      </c>
      <c r="G19038">
        <v>64157</v>
      </c>
      <c r="H19038" s="2" t="s">
        <v>24528</v>
      </c>
      <c r="I19038">
        <v>60571</v>
      </c>
      <c r="J19038" t="s">
        <v>23704</v>
      </c>
      <c r="K19038" t="s">
        <v>24529</v>
      </c>
    </row>
    <row r="19039" spans="1:11" ht="15" customHeight="1" x14ac:dyDescent="0.2">
      <c r="A19039">
        <f>IF(IFERROR((MATCH(G19039,$G$1:$G$17718,0)),0),INDEX($A$1:$A$17718,MATCH(G19039,$G$1:$G$17718,0)),MAX($A$2:$A19038)+1)</f>
        <v>14769</v>
      </c>
      <c r="B19039" t="e">
        <f t="shared" si="367"/>
        <v>#N/A</v>
      </c>
      <c r="C19039" t="str">
        <f t="shared" si="368"/>
        <v>mechanicsville solar</v>
      </c>
      <c r="G19039">
        <v>64158</v>
      </c>
      <c r="H19039" s="2" t="s">
        <v>24530</v>
      </c>
      <c r="I19039">
        <v>63777</v>
      </c>
      <c r="J19039" t="s">
        <v>24531</v>
      </c>
      <c r="K19039" t="s">
        <v>24532</v>
      </c>
    </row>
    <row r="19040" spans="1:11" ht="15" customHeight="1" x14ac:dyDescent="0.2">
      <c r="A19040">
        <f>IF(IFERROR((MATCH(G19040,$G$1:$G$17718,0)),0),INDEX($A$1:$A$17718,MATCH(G19040,$G$1:$G$17718,0)),MAX($A$2:$A19039)+1)</f>
        <v>14770</v>
      </c>
      <c r="B19040" t="e">
        <f t="shared" si="367"/>
        <v>#N/A</v>
      </c>
      <c r="C19040" t="str">
        <f t="shared" si="368"/>
        <v>sr north stonington</v>
      </c>
      <c r="G19040">
        <v>64160</v>
      </c>
      <c r="H19040" s="2" t="s">
        <v>24533</v>
      </c>
      <c r="I19040">
        <v>63781</v>
      </c>
      <c r="J19040" t="s">
        <v>24534</v>
      </c>
      <c r="K19040" t="s">
        <v>24535</v>
      </c>
    </row>
    <row r="19041" spans="1:11" ht="15" customHeight="1" x14ac:dyDescent="0.2">
      <c r="A19041">
        <f>IF(IFERROR((MATCH(G19041,$G$1:$G$17718,0)),0),INDEX($A$1:$A$17718,MATCH(G19041,$G$1:$G$17718,0)),MAX($A$2:$A19040)+1)</f>
        <v>14771</v>
      </c>
      <c r="B19041" t="e">
        <f t="shared" si="367"/>
        <v>#N/A</v>
      </c>
      <c r="C19041" t="str">
        <f t="shared" si="368"/>
        <v>sr litchfield</v>
      </c>
      <c r="G19041">
        <v>64161</v>
      </c>
      <c r="H19041" s="2" t="s">
        <v>24536</v>
      </c>
      <c r="I19041">
        <v>63778</v>
      </c>
      <c r="J19041" t="s">
        <v>24537</v>
      </c>
      <c r="K19041" t="s">
        <v>24538</v>
      </c>
    </row>
    <row r="19042" spans="1:11" ht="15" customHeight="1" x14ac:dyDescent="0.2">
      <c r="A19042">
        <f>IF(IFERROR((MATCH(G19042,$G$1:$G$17718,0)),0),INDEX($A$1:$A$17718,MATCH(G19042,$G$1:$G$17718,0)),MAX($A$2:$A19041)+1)</f>
        <v>14772</v>
      </c>
      <c r="B19042" t="e">
        <f t="shared" si="367"/>
        <v>#N/A</v>
      </c>
      <c r="C19042" t="str">
        <f t="shared" si="368"/>
        <v>hecate energy cider solar llc</v>
      </c>
      <c r="G19042">
        <v>64163</v>
      </c>
      <c r="H19042" s="2" t="s">
        <v>24539</v>
      </c>
      <c r="I19042">
        <v>63782</v>
      </c>
      <c r="J19042" t="s">
        <v>24539</v>
      </c>
      <c r="K19042" t="s">
        <v>24540</v>
      </c>
    </row>
    <row r="19043" spans="1:11" ht="15" customHeight="1" x14ac:dyDescent="0.2">
      <c r="A19043">
        <f>IF(IFERROR((MATCH(G19043,$G$1:$G$17718,0)),0),INDEX($A$1:$A$17718,MATCH(G19043,$G$1:$G$17718,0)),MAX($A$2:$A19042)+1)</f>
        <v>14773</v>
      </c>
      <c r="B19043" t="e">
        <f t="shared" si="367"/>
        <v>#N/A</v>
      </c>
      <c r="C19043" t="str">
        <f t="shared" si="368"/>
        <v>azure sky wind project, llc hybrid</v>
      </c>
      <c r="G19043">
        <v>64164</v>
      </c>
      <c r="H19043" s="2" t="s">
        <v>24541</v>
      </c>
      <c r="I19043">
        <v>63784</v>
      </c>
      <c r="J19043" t="s">
        <v>24542</v>
      </c>
      <c r="K19043" t="s">
        <v>24543</v>
      </c>
    </row>
    <row r="19044" spans="1:11" ht="15" customHeight="1" x14ac:dyDescent="0.2">
      <c r="A19044">
        <f>IF(IFERROR((MATCH(G19044,$G$1:$G$17718,0)),0),INDEX($A$1:$A$17718,MATCH(G19044,$G$1:$G$17718,0)),MAX($A$2:$A19043)+1)</f>
        <v>14774</v>
      </c>
      <c r="B19044" t="e">
        <f t="shared" si="367"/>
        <v>#N/A</v>
      </c>
      <c r="C19044" t="str">
        <f t="shared" si="368"/>
        <v>priddy wind project</v>
      </c>
      <c r="G19044">
        <v>64165</v>
      </c>
      <c r="H19044" s="2" t="s">
        <v>24544</v>
      </c>
      <c r="I19044">
        <v>56201</v>
      </c>
      <c r="J19044" t="s">
        <v>24204</v>
      </c>
      <c r="K19044" t="s">
        <v>24545</v>
      </c>
    </row>
    <row r="19045" spans="1:11" ht="15" customHeight="1" x14ac:dyDescent="0.2">
      <c r="A19045">
        <f>IF(IFERROR((MATCH(G19045,$G$1:$G$17718,0)),0),INDEX($A$1:$A$17718,MATCH(G19045,$G$1:$G$17718,0)),MAX($A$2:$A19044)+1)</f>
        <v>14775</v>
      </c>
      <c r="B19045" t="e">
        <f t="shared" si="367"/>
        <v>#N/A</v>
      </c>
      <c r="C19045" t="str">
        <f t="shared" si="368"/>
        <v>hunters cove solar</v>
      </c>
      <c r="G19045">
        <v>64166</v>
      </c>
      <c r="H19045" s="2" t="s">
        <v>24546</v>
      </c>
      <c r="I19045">
        <v>63791</v>
      </c>
      <c r="J19045" t="s">
        <v>24546</v>
      </c>
      <c r="K19045" t="s">
        <v>24547</v>
      </c>
    </row>
    <row r="19046" spans="1:11" ht="15" customHeight="1" x14ac:dyDescent="0.2">
      <c r="A19046">
        <f>IF(IFERROR((MATCH(G19046,$G$1:$G$17718,0)),0),INDEX($A$1:$A$17718,MATCH(G19046,$G$1:$G$17718,0)),MAX($A$2:$A19045)+1)</f>
        <v>14776</v>
      </c>
      <c r="B19046" t="e">
        <f t="shared" si="367"/>
        <v>#N/A</v>
      </c>
      <c r="C19046" t="str">
        <f t="shared" si="368"/>
        <v>hornet solar</v>
      </c>
      <c r="G19046">
        <v>64167</v>
      </c>
      <c r="H19046" s="2" t="s">
        <v>24548</v>
      </c>
      <c r="I19046">
        <v>63792</v>
      </c>
      <c r="J19046" t="s">
        <v>24548</v>
      </c>
      <c r="K19046" t="s">
        <v>24549</v>
      </c>
    </row>
    <row r="19047" spans="1:11" ht="15" customHeight="1" x14ac:dyDescent="0.2">
      <c r="A19047">
        <f>IF(IFERROR((MATCH(G19047,$G$1:$G$17718,0)),0),INDEX($A$1:$A$17718,MATCH(G19047,$G$1:$G$17718,0)),MAX($A$2:$A19046)+1)</f>
        <v>14777</v>
      </c>
      <c r="B19047" t="e">
        <f t="shared" si="367"/>
        <v>#N/A</v>
      </c>
      <c r="C19047" t="str">
        <f t="shared" si="368"/>
        <v>bear branch solar</v>
      </c>
      <c r="G19047">
        <v>64168</v>
      </c>
      <c r="H19047" s="2" t="s">
        <v>24550</v>
      </c>
      <c r="I19047">
        <v>63793</v>
      </c>
      <c r="J19047" t="s">
        <v>24550</v>
      </c>
      <c r="K19047" t="s">
        <v>24551</v>
      </c>
    </row>
    <row r="19048" spans="1:11" ht="15" customHeight="1" x14ac:dyDescent="0.2">
      <c r="A19048">
        <f>IF(IFERROR((MATCH(G19048,$G$1:$G$17718,0)),0),INDEX($A$1:$A$17718,MATCH(G19048,$G$1:$G$17718,0)),MAX($A$2:$A19047)+1)</f>
        <v>14778</v>
      </c>
      <c r="B19048" t="e">
        <f t="shared" si="367"/>
        <v>#N/A</v>
      </c>
      <c r="C19048" t="str">
        <f t="shared" si="368"/>
        <v>albemarle beach solar</v>
      </c>
      <c r="G19048">
        <v>64169</v>
      </c>
      <c r="H19048" s="2" t="s">
        <v>24552</v>
      </c>
      <c r="I19048">
        <v>63794</v>
      </c>
      <c r="J19048" t="s">
        <v>24553</v>
      </c>
      <c r="K19048" t="s">
        <v>24500</v>
      </c>
    </row>
    <row r="19049" spans="1:11" ht="15" customHeight="1" x14ac:dyDescent="0.2">
      <c r="A19049">
        <f>IF(IFERROR((MATCH(G19049,$G$1:$G$17718,0)),0),INDEX($A$1:$A$17718,MATCH(G19049,$G$1:$G$17718,0)),MAX($A$2:$A19048)+1)</f>
        <v>14779</v>
      </c>
      <c r="B19049" t="e">
        <f t="shared" si="367"/>
        <v>#N/A</v>
      </c>
      <c r="C19049" t="str">
        <f t="shared" si="368"/>
        <v>bwc muddy brook, llc hybrid</v>
      </c>
      <c r="G19049">
        <v>64170</v>
      </c>
      <c r="H19049" s="2" t="s">
        <v>24554</v>
      </c>
      <c r="I19049">
        <v>61012</v>
      </c>
      <c r="J19049" t="s">
        <v>23025</v>
      </c>
      <c r="K19049" t="s">
        <v>24555</v>
      </c>
    </row>
    <row r="19050" spans="1:11" ht="15" customHeight="1" x14ac:dyDescent="0.2">
      <c r="A19050">
        <f>IF(IFERROR((MATCH(G19050,$G$1:$G$17718,0)),0),INDEX($A$1:$A$17718,MATCH(G19050,$G$1:$G$17718,0)),MAX($A$2:$A19049)+1)</f>
        <v>14780</v>
      </c>
      <c r="B19050" t="e">
        <f t="shared" si="367"/>
        <v>#N/A</v>
      </c>
      <c r="C19050" t="str">
        <f t="shared" si="368"/>
        <v>tygart hydropower</v>
      </c>
      <c r="G19050">
        <v>64171</v>
      </c>
      <c r="H19050" s="2" t="s">
        <v>24556</v>
      </c>
      <c r="I19050">
        <v>63786</v>
      </c>
      <c r="J19050" t="s">
        <v>24557</v>
      </c>
      <c r="K19050" t="s">
        <v>24558</v>
      </c>
    </row>
    <row r="19051" spans="1:11" ht="15" customHeight="1" x14ac:dyDescent="0.2">
      <c r="A19051">
        <f>IF(IFERROR((MATCH(G19051,$G$1:$G$17718,0)),0),INDEX($A$1:$A$17718,MATCH(G19051,$G$1:$G$17718,0)),MAX($A$2:$A19050)+1)</f>
        <v>14781</v>
      </c>
      <c r="B19051" t="e">
        <f t="shared" si="367"/>
        <v>#N/A</v>
      </c>
      <c r="C19051" t="str">
        <f t="shared" si="368"/>
        <v>rockhaven wind project, llc</v>
      </c>
      <c r="G19051">
        <v>64172</v>
      </c>
      <c r="H19051" s="2" t="s">
        <v>24559</v>
      </c>
      <c r="I19051">
        <v>63783</v>
      </c>
      <c r="J19051" t="s">
        <v>24559</v>
      </c>
      <c r="K19051" t="s">
        <v>24560</v>
      </c>
    </row>
    <row r="19052" spans="1:11" ht="15" customHeight="1" x14ac:dyDescent="0.2">
      <c r="A19052">
        <f>IF(IFERROR((MATCH(G19052,$G$1:$G$17718,0)),0),INDEX($A$1:$A$17718,MATCH(G19052,$G$1:$G$17718,0)),MAX($A$2:$A19051)+1)</f>
        <v>14782</v>
      </c>
      <c r="B19052" t="e">
        <f t="shared" si="367"/>
        <v>#N/A</v>
      </c>
      <c r="C19052" t="str">
        <f t="shared" si="368"/>
        <v>lotus</v>
      </c>
      <c r="G19052">
        <v>64173</v>
      </c>
      <c r="H19052" s="2" t="s">
        <v>24561</v>
      </c>
      <c r="I19052">
        <v>61060</v>
      </c>
      <c r="J19052" t="s">
        <v>22941</v>
      </c>
      <c r="K19052" t="s">
        <v>24562</v>
      </c>
    </row>
    <row r="19053" spans="1:11" ht="15" customHeight="1" x14ac:dyDescent="0.2">
      <c r="A19053">
        <f>IF(IFERROR((MATCH(G19053,$G$1:$G$17718,0)),0),INDEX($A$1:$A$17718,MATCH(G19053,$G$1:$G$17718,0)),MAX($A$2:$A19052)+1)</f>
        <v>14783</v>
      </c>
      <c r="B19053" t="e">
        <f t="shared" si="367"/>
        <v>#N/A</v>
      </c>
      <c r="C19053" t="str">
        <f t="shared" si="368"/>
        <v>beth</v>
      </c>
      <c r="G19053">
        <v>64175</v>
      </c>
      <c r="H19053" s="2" t="s">
        <v>24563</v>
      </c>
      <c r="I19053">
        <v>61060</v>
      </c>
      <c r="J19053" t="s">
        <v>22941</v>
      </c>
      <c r="K19053" t="s">
        <v>24564</v>
      </c>
    </row>
    <row r="19054" spans="1:11" ht="15" customHeight="1" x14ac:dyDescent="0.2">
      <c r="A19054">
        <f>IF(IFERROR((MATCH(G19054,$G$1:$G$17718,0)),0),INDEX($A$1:$A$17718,MATCH(G19054,$G$1:$G$17718,0)),MAX($A$2:$A19053)+1)</f>
        <v>14784</v>
      </c>
      <c r="B19054" t="e">
        <f t="shared" si="367"/>
        <v>#N/A</v>
      </c>
      <c r="C19054" t="str">
        <f t="shared" si="368"/>
        <v>charlie</v>
      </c>
      <c r="G19054">
        <v>64176</v>
      </c>
      <c r="H19054" s="2" t="s">
        <v>24565</v>
      </c>
      <c r="I19054">
        <v>61060</v>
      </c>
      <c r="J19054" t="s">
        <v>22941</v>
      </c>
      <c r="K19054" t="s">
        <v>24562</v>
      </c>
    </row>
    <row r="19055" spans="1:11" ht="15" customHeight="1" x14ac:dyDescent="0.2">
      <c r="A19055">
        <f>IF(IFERROR((MATCH(G19055,$G$1:$G$17718,0)),0),INDEX($A$1:$A$17718,MATCH(G19055,$G$1:$G$17718,0)),MAX($A$2:$A19054)+1)</f>
        <v>14785</v>
      </c>
      <c r="B19055" t="e">
        <f t="shared" si="367"/>
        <v>#N/A</v>
      </c>
      <c r="C19055" t="str">
        <f t="shared" si="368"/>
        <v>ced manchester wind</v>
      </c>
      <c r="G19055">
        <v>64177</v>
      </c>
      <c r="H19055" s="2" t="s">
        <v>24566</v>
      </c>
      <c r="I19055">
        <v>56769</v>
      </c>
      <c r="J19055" t="s">
        <v>20683</v>
      </c>
      <c r="K19055" t="s">
        <v>24567</v>
      </c>
    </row>
    <row r="19056" spans="1:11" ht="15" customHeight="1" x14ac:dyDescent="0.2">
      <c r="A19056">
        <f>IF(IFERROR((MATCH(G19056,$G$1:$G$17718,0)),0),INDEX($A$1:$A$17718,MATCH(G19056,$G$1:$G$17718,0)),MAX($A$2:$A19055)+1)</f>
        <v>14786</v>
      </c>
      <c r="B19056" t="e">
        <f t="shared" si="367"/>
        <v>#N/A</v>
      </c>
      <c r="C19056" t="str">
        <f t="shared" si="368"/>
        <v>ced centerville wind</v>
      </c>
      <c r="G19056">
        <v>64178</v>
      </c>
      <c r="H19056" s="2" t="s">
        <v>24568</v>
      </c>
      <c r="I19056">
        <v>56769</v>
      </c>
      <c r="J19056" t="s">
        <v>20683</v>
      </c>
      <c r="K19056" t="s">
        <v>24567</v>
      </c>
    </row>
    <row r="19057" spans="1:11" ht="15" customHeight="1" x14ac:dyDescent="0.2">
      <c r="A19057">
        <f>IF(IFERROR((MATCH(G19057,$G$1:$G$17718,0)),0),INDEX($A$1:$A$17718,MATCH(G19057,$G$1:$G$17718,0)),MAX($A$2:$A19056)+1)</f>
        <v>14787</v>
      </c>
      <c r="B19057" t="e">
        <f t="shared" si="367"/>
        <v>#N/A</v>
      </c>
      <c r="C19057" t="str">
        <f t="shared" si="368"/>
        <v>ia - city of ames - airport road</v>
      </c>
      <c r="G19057">
        <v>64179</v>
      </c>
      <c r="H19057" s="2" t="s">
        <v>24569</v>
      </c>
      <c r="I19057">
        <v>62856</v>
      </c>
      <c r="J19057" t="s">
        <v>23685</v>
      </c>
      <c r="K19057" t="s">
        <v>24570</v>
      </c>
    </row>
    <row r="19058" spans="1:11" ht="15" customHeight="1" x14ac:dyDescent="0.2">
      <c r="A19058">
        <f>IF(IFERROR((MATCH(G19058,$G$1:$G$17718,0)),0),INDEX($A$1:$A$17718,MATCH(G19058,$G$1:$G$17718,0)),MAX($A$2:$A19057)+1)</f>
        <v>14788</v>
      </c>
      <c r="B19058" t="e">
        <f t="shared" si="367"/>
        <v>#N/A</v>
      </c>
      <c r="C19058" t="str">
        <f t="shared" si="368"/>
        <v>md - cs - potomac edison co - ga29 tpe</v>
      </c>
      <c r="G19058">
        <v>64180</v>
      </c>
      <c r="H19058" s="2" t="s">
        <v>24571</v>
      </c>
      <c r="I19058">
        <v>62856</v>
      </c>
      <c r="J19058" t="s">
        <v>23685</v>
      </c>
      <c r="K19058" t="s">
        <v>24572</v>
      </c>
    </row>
    <row r="19059" spans="1:11" ht="15" customHeight="1" x14ac:dyDescent="0.2">
      <c r="A19059">
        <f>IF(IFERROR((MATCH(G19059,$G$1:$G$17718,0)),0),INDEX($A$1:$A$17718,MATCH(G19059,$G$1:$G$17718,0)),MAX($A$2:$A19058)+1)</f>
        <v>14789</v>
      </c>
      <c r="B19059" t="e">
        <f t="shared" si="367"/>
        <v>#N/A</v>
      </c>
      <c r="C19059" t="str">
        <f t="shared" si="368"/>
        <v>il - smhec - moraine valley</v>
      </c>
      <c r="G19059">
        <v>64181</v>
      </c>
      <c r="H19059" s="2" t="s">
        <v>24573</v>
      </c>
      <c r="I19059">
        <v>62856</v>
      </c>
      <c r="J19059" t="s">
        <v>23685</v>
      </c>
      <c r="K19059" t="s">
        <v>24574</v>
      </c>
    </row>
    <row r="19060" spans="1:11" ht="15" customHeight="1" x14ac:dyDescent="0.2">
      <c r="A19060">
        <f>IF(IFERROR((MATCH(G19060,$G$1:$G$17718,0)),0),INDEX($A$1:$A$17718,MATCH(G19060,$G$1:$G$17718,0)),MAX($A$2:$A19059)+1)</f>
        <v>14790</v>
      </c>
      <c r="B19060" t="e">
        <f t="shared" si="367"/>
        <v>#N/A</v>
      </c>
      <c r="C19060" t="str">
        <f t="shared" si="368"/>
        <v>bwc lake lashaway, llc hybrid</v>
      </c>
      <c r="G19060">
        <v>64182</v>
      </c>
      <c r="H19060" s="2" t="s">
        <v>24575</v>
      </c>
      <c r="I19060">
        <v>61012</v>
      </c>
      <c r="J19060" t="s">
        <v>23025</v>
      </c>
      <c r="K19060" t="s">
        <v>24576</v>
      </c>
    </row>
    <row r="19061" spans="1:11" ht="15" customHeight="1" x14ac:dyDescent="0.2">
      <c r="A19061">
        <f>IF(IFERROR((MATCH(G19061,$G$1:$G$17718,0)),0),INDEX($A$1:$A$17718,MATCH(G19061,$G$1:$G$17718,0)),MAX($A$2:$A19060)+1)</f>
        <v>14791</v>
      </c>
      <c r="B19061" t="e">
        <f t="shared" si="367"/>
        <v>#N/A</v>
      </c>
      <c r="C19061" t="str">
        <f t="shared" si="368"/>
        <v>independence wind farm</v>
      </c>
      <c r="G19061">
        <v>64183</v>
      </c>
      <c r="H19061" s="2" t="s">
        <v>24577</v>
      </c>
      <c r="I19061">
        <v>63802</v>
      </c>
      <c r="J19061" t="s">
        <v>24578</v>
      </c>
      <c r="K19061" t="s">
        <v>24579</v>
      </c>
    </row>
    <row r="19062" spans="1:11" ht="15" customHeight="1" x14ac:dyDescent="0.2">
      <c r="A19062">
        <f>IF(IFERROR((MATCH(G19062,$G$1:$G$17718,0)),0),INDEX($A$1:$A$17718,MATCH(G19062,$G$1:$G$17718,0)),MAX($A$2:$A19061)+1)</f>
        <v>14792</v>
      </c>
      <c r="B19062" t="e">
        <f t="shared" si="367"/>
        <v>#N/A</v>
      </c>
      <c r="C19062" t="str">
        <f t="shared" si="368"/>
        <v>zpd-pt solar project 2017-044 llc</v>
      </c>
      <c r="G19062">
        <v>64184</v>
      </c>
      <c r="H19062" s="2" t="s">
        <v>24580</v>
      </c>
      <c r="I19062">
        <v>61012</v>
      </c>
      <c r="J19062" t="s">
        <v>23025</v>
      </c>
      <c r="K19062" t="s">
        <v>24230</v>
      </c>
    </row>
    <row r="19063" spans="1:11" ht="15" customHeight="1" x14ac:dyDescent="0.2">
      <c r="A19063">
        <f>IF(IFERROR((MATCH(G19063,$G$1:$G$17718,0)),0),INDEX($A$1:$A$17718,MATCH(G19063,$G$1:$G$17718,0)),MAX($A$2:$A19062)+1)</f>
        <v>14793</v>
      </c>
      <c r="B19063" t="e">
        <f t="shared" ref="B19063:B19126" si="369">IF(COUNTIF($G$1:$G$17718,G19063&gt;0),0,INDEX($A$1:$A$17718,MATCH(G19063,$G$1:$G$17718,0)))</f>
        <v>#N/A</v>
      </c>
      <c r="C19063" t="str">
        <f t="shared" si="368"/>
        <v>zpd-pt solar project 2017-023 llc hybrid</v>
      </c>
      <c r="G19063">
        <v>64185</v>
      </c>
      <c r="H19063" s="2" t="s">
        <v>24581</v>
      </c>
      <c r="I19063">
        <v>61012</v>
      </c>
      <c r="J19063" t="s">
        <v>23025</v>
      </c>
      <c r="K19063" t="s">
        <v>24582</v>
      </c>
    </row>
    <row r="19064" spans="1:11" ht="15" customHeight="1" x14ac:dyDescent="0.2">
      <c r="A19064">
        <f>IF(IFERROR((MATCH(G19064,$G$1:$G$17718,0)),0),INDEX($A$1:$A$17718,MATCH(G19064,$G$1:$G$17718,0)),MAX($A$2:$A19063)+1)</f>
        <v>14794</v>
      </c>
      <c r="B19064" t="e">
        <f t="shared" si="369"/>
        <v>#N/A</v>
      </c>
      <c r="C19064" t="str">
        <f t="shared" si="368"/>
        <v>graphite solar i</v>
      </c>
      <c r="G19064">
        <v>64186</v>
      </c>
      <c r="H19064" s="2" t="s">
        <v>24583</v>
      </c>
      <c r="I19064">
        <v>63801</v>
      </c>
      <c r="J19064" t="s">
        <v>24584</v>
      </c>
      <c r="K19064" t="s">
        <v>24585</v>
      </c>
    </row>
    <row r="19065" spans="1:11" ht="15" customHeight="1" x14ac:dyDescent="0.2">
      <c r="A19065">
        <f>IF(IFERROR((MATCH(G19065,$G$1:$G$17718,0)),0),INDEX($A$1:$A$17718,MATCH(G19065,$G$1:$G$17718,0)),MAX($A$2:$A19064)+1)</f>
        <v>14795</v>
      </c>
      <c r="B19065" t="e">
        <f t="shared" si="369"/>
        <v>#N/A</v>
      </c>
      <c r="C19065" t="str">
        <f t="shared" si="368"/>
        <v>zpd-pt solar project 2017-021 llc hybrid</v>
      </c>
      <c r="G19065">
        <v>64187</v>
      </c>
      <c r="H19065" s="2" t="s">
        <v>24586</v>
      </c>
      <c r="I19065">
        <v>61012</v>
      </c>
      <c r="J19065" t="s">
        <v>23025</v>
      </c>
      <c r="K19065" t="s">
        <v>24587</v>
      </c>
    </row>
    <row r="19066" spans="1:11" ht="15" customHeight="1" x14ac:dyDescent="0.2">
      <c r="A19066">
        <f>IF(IFERROR((MATCH(G19066,$G$1:$G$17718,0)),0),INDEX($A$1:$A$17718,MATCH(G19066,$G$1:$G$17718,0)),MAX($A$2:$A19065)+1)</f>
        <v>14796</v>
      </c>
      <c r="B19066" t="e">
        <f t="shared" si="369"/>
        <v>#N/A</v>
      </c>
      <c r="C19066" t="str">
        <f t="shared" si="368"/>
        <v>shepherd's run solar</v>
      </c>
      <c r="G19066">
        <v>64188</v>
      </c>
      <c r="H19066" s="2" t="s">
        <v>24588</v>
      </c>
      <c r="I19066">
        <v>63797</v>
      </c>
      <c r="J19066" t="s">
        <v>24589</v>
      </c>
      <c r="K19066" t="s">
        <v>24590</v>
      </c>
    </row>
    <row r="19067" spans="1:11" ht="15" customHeight="1" x14ac:dyDescent="0.2">
      <c r="A19067">
        <f>IF(IFERROR((MATCH(G19067,$G$1:$G$17718,0)),0),INDEX($A$1:$A$17718,MATCH(G19067,$G$1:$G$17718,0)),MAX($A$2:$A19066)+1)</f>
        <v>14797</v>
      </c>
      <c r="B19067" t="e">
        <f t="shared" si="369"/>
        <v>#N/A</v>
      </c>
      <c r="C19067" t="str">
        <f t="shared" si="368"/>
        <v>rattlesnake solar</v>
      </c>
      <c r="G19067">
        <v>64189</v>
      </c>
      <c r="H19067" s="2" t="s">
        <v>24591</v>
      </c>
      <c r="I19067">
        <v>63803</v>
      </c>
      <c r="J19067" t="s">
        <v>24592</v>
      </c>
      <c r="K19067" t="s">
        <v>24269</v>
      </c>
    </row>
    <row r="19068" spans="1:11" ht="15" customHeight="1" x14ac:dyDescent="0.2">
      <c r="A19068">
        <f>IF(IFERROR((MATCH(G19068,$G$1:$G$17718,0)),0),INDEX($A$1:$A$17718,MATCH(G19068,$G$1:$G$17718,0)),MAX($A$2:$A19067)+1)</f>
        <v>14798</v>
      </c>
      <c r="B19068" t="e">
        <f t="shared" si="369"/>
        <v>#N/A</v>
      </c>
      <c r="C19068" t="str">
        <f t="shared" si="368"/>
        <v>waipio peninsula</v>
      </c>
      <c r="G19068">
        <v>64190</v>
      </c>
      <c r="H19068" s="2" t="s">
        <v>24593</v>
      </c>
      <c r="I19068">
        <v>63804</v>
      </c>
      <c r="J19068" t="s">
        <v>24594</v>
      </c>
      <c r="K19068" t="s">
        <v>24595</v>
      </c>
    </row>
    <row r="19069" spans="1:11" ht="15" customHeight="1" x14ac:dyDescent="0.2">
      <c r="A19069">
        <f>IF(IFERROR((MATCH(G19069,$G$1:$G$17718,0)),0),INDEX($A$1:$A$17718,MATCH(G19069,$G$1:$G$17718,0)),MAX($A$2:$A19068)+1)</f>
        <v>14799</v>
      </c>
      <c r="B19069" t="e">
        <f t="shared" si="369"/>
        <v>#N/A</v>
      </c>
      <c r="C19069" t="str">
        <f t="shared" si="368"/>
        <v>sr lumpkin</v>
      </c>
      <c r="G19069">
        <v>64191</v>
      </c>
      <c r="H19069" s="2" t="s">
        <v>24596</v>
      </c>
      <c r="I19069">
        <v>63798</v>
      </c>
      <c r="J19069" t="s">
        <v>24597</v>
      </c>
      <c r="K19069" t="s">
        <v>24598</v>
      </c>
    </row>
    <row r="19070" spans="1:11" ht="15" customHeight="1" x14ac:dyDescent="0.2">
      <c r="A19070">
        <f>IF(IFERROR((MATCH(G19070,$G$1:$G$17718,0)),0),INDEX($A$1:$A$17718,MATCH(G19070,$G$1:$G$17718,0)),MAX($A$2:$A19069)+1)</f>
        <v>14800</v>
      </c>
      <c r="B19070" t="e">
        <f t="shared" si="369"/>
        <v>#N/A</v>
      </c>
      <c r="C19070" t="str">
        <f t="shared" si="368"/>
        <v>bo biggs solar</v>
      </c>
      <c r="G19070">
        <v>64192</v>
      </c>
      <c r="H19070" s="2" t="s">
        <v>24599</v>
      </c>
      <c r="I19070">
        <v>63796</v>
      </c>
      <c r="J19070" t="s">
        <v>24600</v>
      </c>
      <c r="K19070" t="s">
        <v>24448</v>
      </c>
    </row>
    <row r="19071" spans="1:11" ht="15" customHeight="1" x14ac:dyDescent="0.2">
      <c r="A19071">
        <f>IF(IFERROR((MATCH(G19071,$G$1:$G$17718,0)),0),INDEX($A$1:$A$17718,MATCH(G19071,$G$1:$G$17718,0)),MAX($A$2:$A19070)+1)</f>
        <v>14801</v>
      </c>
      <c r="B19071" t="e">
        <f t="shared" si="369"/>
        <v>#N/A</v>
      </c>
      <c r="C19071" t="str">
        <f t="shared" si="368"/>
        <v>moore solar</v>
      </c>
      <c r="G19071">
        <v>64193</v>
      </c>
      <c r="H19071" s="2" t="s">
        <v>24601</v>
      </c>
      <c r="I19071">
        <v>63795</v>
      </c>
      <c r="J19071" t="s">
        <v>24602</v>
      </c>
      <c r="K19071" t="s">
        <v>24564</v>
      </c>
    </row>
    <row r="19072" spans="1:11" ht="15" customHeight="1" x14ac:dyDescent="0.2">
      <c r="A19072">
        <f>IF(IFERROR((MATCH(G19072,$G$1:$G$17718,0)),0),INDEX($A$1:$A$17718,MATCH(G19072,$G$1:$G$17718,0)),MAX($A$2:$A19071)+1)</f>
        <v>14802</v>
      </c>
      <c r="B19072" t="e">
        <f t="shared" si="369"/>
        <v>#N/A</v>
      </c>
      <c r="C19072" t="str">
        <f t="shared" si="368"/>
        <v>510 carnegie center</v>
      </c>
      <c r="G19072">
        <v>64194</v>
      </c>
      <c r="H19072" s="2" t="s">
        <v>24603</v>
      </c>
      <c r="I19072">
        <v>60025</v>
      </c>
      <c r="J19072" t="s">
        <v>21020</v>
      </c>
      <c r="K19072" t="s">
        <v>24604</v>
      </c>
    </row>
    <row r="19073" spans="1:11" ht="15" customHeight="1" x14ac:dyDescent="0.2">
      <c r="A19073">
        <f>IF(IFERROR((MATCH(G19073,$G$1:$G$17718,0)),0),INDEX($A$1:$A$17718,MATCH(G19073,$G$1:$G$17718,0)),MAX($A$2:$A19072)+1)</f>
        <v>14803</v>
      </c>
      <c r="B19073" t="e">
        <f t="shared" si="369"/>
        <v>#N/A</v>
      </c>
      <c r="C19073" t="str">
        <f t="shared" si="368"/>
        <v>701 carnegie center</v>
      </c>
      <c r="G19073">
        <v>64195</v>
      </c>
      <c r="H19073" s="2" t="s">
        <v>24605</v>
      </c>
      <c r="I19073">
        <v>60025</v>
      </c>
      <c r="J19073" t="s">
        <v>21020</v>
      </c>
      <c r="K19073" t="s">
        <v>24403</v>
      </c>
    </row>
    <row r="19074" spans="1:11" ht="15" customHeight="1" x14ac:dyDescent="0.2">
      <c r="A19074">
        <f>IF(IFERROR((MATCH(G19074,$G$1:$G$17718,0)),0),INDEX($A$1:$A$17718,MATCH(G19074,$G$1:$G$17718,0)),MAX($A$2:$A19073)+1)</f>
        <v>14804</v>
      </c>
      <c r="B19074" t="e">
        <f t="shared" si="369"/>
        <v>#N/A</v>
      </c>
      <c r="C19074" t="str">
        <f t="shared" ref="C19074:C19137" si="370">IF(H19074="",F19074,H19074)</f>
        <v>assembly solar iii</v>
      </c>
      <c r="G19074">
        <v>64196</v>
      </c>
      <c r="H19074" s="2" t="s">
        <v>24606</v>
      </c>
      <c r="I19074">
        <v>63813</v>
      </c>
      <c r="J19074" t="s">
        <v>24607</v>
      </c>
      <c r="K19074" t="s">
        <v>24608</v>
      </c>
    </row>
    <row r="19075" spans="1:11" ht="15" customHeight="1" x14ac:dyDescent="0.2">
      <c r="A19075">
        <f>IF(IFERROR((MATCH(G19075,$G$1:$G$17718,0)),0),INDEX($A$1:$A$17718,MATCH(G19075,$G$1:$G$17718,0)),MAX($A$2:$A19074)+1)</f>
        <v>14805</v>
      </c>
      <c r="B19075" t="e">
        <f t="shared" si="369"/>
        <v>#N/A</v>
      </c>
      <c r="C19075" t="str">
        <f t="shared" si="370"/>
        <v>fifth standard solar pv, llc</v>
      </c>
      <c r="G19075">
        <v>64197</v>
      </c>
      <c r="H19075" s="2" t="s">
        <v>24609</v>
      </c>
      <c r="I19075">
        <v>56215</v>
      </c>
      <c r="J19075" t="s">
        <v>24610</v>
      </c>
      <c r="K19075" t="s">
        <v>24611</v>
      </c>
    </row>
    <row r="19076" spans="1:11" ht="15" customHeight="1" x14ac:dyDescent="0.2">
      <c r="A19076">
        <f>IF(IFERROR((MATCH(G19076,$G$1:$G$17718,0)),0),INDEX($A$1:$A$17718,MATCH(G19076,$G$1:$G$17718,0)),MAX($A$2:$A19075)+1)</f>
        <v>14806</v>
      </c>
      <c r="B19076" t="e">
        <f t="shared" si="369"/>
        <v>#N/A</v>
      </c>
      <c r="C19076" t="str">
        <f t="shared" si="370"/>
        <v>horn rapids solar, storage and training</v>
      </c>
      <c r="G19076">
        <v>64198</v>
      </c>
      <c r="H19076" s="2" t="s">
        <v>24612</v>
      </c>
      <c r="I19076">
        <v>20160</v>
      </c>
      <c r="J19076" t="s">
        <v>24613</v>
      </c>
      <c r="K19076" t="s">
        <v>24614</v>
      </c>
    </row>
    <row r="19077" spans="1:11" ht="15" customHeight="1" x14ac:dyDescent="0.2">
      <c r="A19077">
        <f>IF(IFERROR((MATCH(G19077,$G$1:$G$17718,0)),0),INDEX($A$1:$A$17718,MATCH(G19077,$G$1:$G$17718,0)),MAX($A$2:$A19076)+1)</f>
        <v>14807</v>
      </c>
      <c r="B19077" t="e">
        <f t="shared" si="369"/>
        <v>#N/A</v>
      </c>
      <c r="C19077" t="str">
        <f t="shared" si="370"/>
        <v>cabin creek solar</v>
      </c>
      <c r="G19077">
        <v>64199</v>
      </c>
      <c r="H19077" s="2" t="s">
        <v>24615</v>
      </c>
      <c r="I19077">
        <v>63799</v>
      </c>
      <c r="J19077" t="s">
        <v>24616</v>
      </c>
      <c r="K19077" t="s">
        <v>24617</v>
      </c>
    </row>
    <row r="19078" spans="1:11" ht="15" customHeight="1" x14ac:dyDescent="0.2">
      <c r="A19078">
        <f>IF(IFERROR((MATCH(G19078,$G$1:$G$17718,0)),0),INDEX($A$1:$A$17718,MATCH(G19078,$G$1:$G$17718,0)),MAX($A$2:$A19077)+1)</f>
        <v>14808</v>
      </c>
      <c r="B19078" t="e">
        <f t="shared" si="369"/>
        <v>#N/A</v>
      </c>
      <c r="C19078" t="str">
        <f t="shared" si="370"/>
        <v>jack's solar garden</v>
      </c>
      <c r="G19078">
        <v>64200</v>
      </c>
      <c r="H19078" s="2" t="s">
        <v>24618</v>
      </c>
      <c r="I19078">
        <v>63818</v>
      </c>
      <c r="J19078" t="s">
        <v>24618</v>
      </c>
      <c r="K19078" t="s">
        <v>24619</v>
      </c>
    </row>
    <row r="19079" spans="1:11" ht="15" customHeight="1" x14ac:dyDescent="0.2">
      <c r="A19079">
        <f>IF(IFERROR((MATCH(G19079,$G$1:$G$17718,0)),0),INDEX($A$1:$A$17718,MATCH(G19079,$G$1:$G$17718,0)),MAX($A$2:$A19078)+1)</f>
        <v>14809</v>
      </c>
      <c r="B19079" t="e">
        <f t="shared" si="369"/>
        <v>#N/A</v>
      </c>
      <c r="C19079" t="str">
        <f t="shared" si="370"/>
        <v>mcdonough solar 1, llc</v>
      </c>
      <c r="G19079">
        <v>64201</v>
      </c>
      <c r="H19079" s="2" t="s">
        <v>24620</v>
      </c>
      <c r="I19079">
        <v>63814</v>
      </c>
      <c r="J19079" t="s">
        <v>24620</v>
      </c>
      <c r="K19079" t="s">
        <v>24621</v>
      </c>
    </row>
    <row r="19080" spans="1:11" ht="15" customHeight="1" x14ac:dyDescent="0.2">
      <c r="A19080">
        <f>IF(IFERROR((MATCH(G19080,$G$1:$G$17718,0)),0),INDEX($A$1:$A$17718,MATCH(G19080,$G$1:$G$17718,0)),MAX($A$2:$A19079)+1)</f>
        <v>14810</v>
      </c>
      <c r="B19080" t="e">
        <f t="shared" si="369"/>
        <v>#N/A</v>
      </c>
      <c r="C19080" t="str">
        <f t="shared" si="370"/>
        <v>big star solar, llc</v>
      </c>
      <c r="G19080">
        <v>64202</v>
      </c>
      <c r="H19080" s="2" t="s">
        <v>24622</v>
      </c>
      <c r="I19080">
        <v>56215</v>
      </c>
      <c r="J19080" t="s">
        <v>24610</v>
      </c>
      <c r="K19080" t="s">
        <v>24623</v>
      </c>
    </row>
    <row r="19081" spans="1:11" ht="15" customHeight="1" x14ac:dyDescent="0.2">
      <c r="A19081">
        <f>IF(IFERROR((MATCH(G19081,$G$1:$G$17718,0)),0),INDEX($A$1:$A$17718,MATCH(G19081,$G$1:$G$17718,0)),MAX($A$2:$A19080)+1)</f>
        <v>14811</v>
      </c>
      <c r="B19081" t="e">
        <f t="shared" si="369"/>
        <v>#N/A</v>
      </c>
      <c r="C19081" t="str">
        <f t="shared" si="370"/>
        <v>cabin creek solar ii</v>
      </c>
      <c r="G19081">
        <v>64203</v>
      </c>
      <c r="H19081" s="2" t="s">
        <v>24624</v>
      </c>
      <c r="I19081">
        <v>63819</v>
      </c>
      <c r="J19081" t="s">
        <v>24625</v>
      </c>
      <c r="K19081" t="s">
        <v>24617</v>
      </c>
    </row>
    <row r="19082" spans="1:11" ht="15" customHeight="1" x14ac:dyDescent="0.2">
      <c r="A19082">
        <f>IF(IFERROR((MATCH(G19082,$G$1:$G$17718,0)),0),INDEX($A$1:$A$17718,MATCH(G19082,$G$1:$G$17718,0)),MAX($A$2:$A19081)+1)</f>
        <v>14812</v>
      </c>
      <c r="B19082" t="e">
        <f t="shared" si="369"/>
        <v>#N/A</v>
      </c>
      <c r="C19082" t="str">
        <f t="shared" si="370"/>
        <v>elara solar</v>
      </c>
      <c r="G19082">
        <v>64204</v>
      </c>
      <c r="H19082" s="2" t="s">
        <v>24626</v>
      </c>
      <c r="I19082">
        <v>62006</v>
      </c>
      <c r="J19082" t="s">
        <v>24356</v>
      </c>
      <c r="K19082" t="s">
        <v>24627</v>
      </c>
    </row>
    <row r="19083" spans="1:11" ht="15" customHeight="1" x14ac:dyDescent="0.2">
      <c r="A19083">
        <f>IF(IFERROR((MATCH(G19083,$G$1:$G$17718,0)),0),INDEX($A$1:$A$17718,MATCH(G19083,$G$1:$G$17718,0)),MAX($A$2:$A19082)+1)</f>
        <v>14813</v>
      </c>
      <c r="B19083" t="e">
        <f t="shared" si="369"/>
        <v>#N/A</v>
      </c>
      <c r="C19083" t="str">
        <f t="shared" si="370"/>
        <v>fairview solar</v>
      </c>
      <c r="G19083">
        <v>64205</v>
      </c>
      <c r="H19083" s="2" t="s">
        <v>24628</v>
      </c>
      <c r="I19083">
        <v>63776</v>
      </c>
      <c r="J19083" t="s">
        <v>24525</v>
      </c>
      <c r="K19083" t="s">
        <v>24526</v>
      </c>
    </row>
    <row r="19084" spans="1:11" ht="15" customHeight="1" x14ac:dyDescent="0.2">
      <c r="A19084">
        <f>IF(IFERROR((MATCH(G19084,$G$1:$G$17718,0)),0),INDEX($A$1:$A$17718,MATCH(G19084,$G$1:$G$17718,0)),MAX($A$2:$A19083)+1)</f>
        <v>14814</v>
      </c>
      <c r="B19084" t="e">
        <f t="shared" si="369"/>
        <v>#N/A</v>
      </c>
      <c r="C19084" t="str">
        <f t="shared" si="370"/>
        <v>highway 9 solar</v>
      </c>
      <c r="G19084">
        <v>64206</v>
      </c>
      <c r="H19084" s="2" t="s">
        <v>24629</v>
      </c>
      <c r="I19084">
        <v>63776</v>
      </c>
      <c r="J19084" t="s">
        <v>24525</v>
      </c>
      <c r="K19084" t="s">
        <v>24526</v>
      </c>
    </row>
    <row r="19085" spans="1:11" ht="15" customHeight="1" x14ac:dyDescent="0.2">
      <c r="A19085">
        <f>IF(IFERROR((MATCH(G19085,$G$1:$G$17718,0)),0),INDEX($A$1:$A$17718,MATCH(G19085,$G$1:$G$17718,0)),MAX($A$2:$A19084)+1)</f>
        <v>14815</v>
      </c>
      <c r="B19085" t="e">
        <f t="shared" si="369"/>
        <v>#N/A</v>
      </c>
      <c r="C19085" t="str">
        <f t="shared" si="370"/>
        <v>crane battery energy storage system</v>
      </c>
      <c r="G19085">
        <v>64207</v>
      </c>
      <c r="H19085" s="2" t="s">
        <v>24630</v>
      </c>
      <c r="I19085">
        <v>15470</v>
      </c>
      <c r="J19085" t="s">
        <v>24631</v>
      </c>
      <c r="K19085" t="s">
        <v>24632</v>
      </c>
    </row>
    <row r="19086" spans="1:11" ht="15" customHeight="1" x14ac:dyDescent="0.2">
      <c r="A19086">
        <f>IF(IFERROR((MATCH(G19086,$G$1:$G$17718,0)),0),INDEX($A$1:$A$17718,MATCH(G19086,$G$1:$G$17718,0)),MAX($A$2:$A19085)+1)</f>
        <v>14816</v>
      </c>
      <c r="B19086" t="e">
        <f t="shared" si="369"/>
        <v>#N/A</v>
      </c>
      <c r="C19086" t="str">
        <f t="shared" si="370"/>
        <v>red antelope solar &amp; energy storage farm</v>
      </c>
      <c r="G19086">
        <v>64208</v>
      </c>
      <c r="H19086" s="2" t="s">
        <v>24633</v>
      </c>
      <c r="I19086">
        <v>63807</v>
      </c>
      <c r="J19086" t="s">
        <v>24634</v>
      </c>
      <c r="K19086" t="s">
        <v>24635</v>
      </c>
    </row>
    <row r="19087" spans="1:11" ht="15" customHeight="1" x14ac:dyDescent="0.2">
      <c r="A19087">
        <f>IF(IFERROR((MATCH(G19087,$G$1:$G$17718,0)),0),INDEX($A$1:$A$17718,MATCH(G19087,$G$1:$G$17718,0)),MAX($A$2:$A19086)+1)</f>
        <v>14817</v>
      </c>
      <c r="B19087" t="e">
        <f t="shared" si="369"/>
        <v>#N/A</v>
      </c>
      <c r="C19087" t="str">
        <f t="shared" si="370"/>
        <v>bellefield 2 solar &amp; energy storage farm</v>
      </c>
      <c r="G19087">
        <v>64209</v>
      </c>
      <c r="H19087" s="2" t="s">
        <v>24636</v>
      </c>
      <c r="I19087">
        <v>63806</v>
      </c>
      <c r="J19087" t="s">
        <v>24637</v>
      </c>
      <c r="K19087" t="s">
        <v>24638</v>
      </c>
    </row>
    <row r="19088" spans="1:11" ht="15" customHeight="1" x14ac:dyDescent="0.2">
      <c r="A19088">
        <f>A19087</f>
        <v>14817</v>
      </c>
      <c r="B19088" t="e">
        <f t="shared" si="369"/>
        <v>#N/A</v>
      </c>
      <c r="C19088" t="str">
        <f t="shared" si="370"/>
        <v>bellefield solar and energy storage farm</v>
      </c>
      <c r="G19088">
        <v>64210</v>
      </c>
      <c r="H19088" s="2" t="s">
        <v>24639</v>
      </c>
      <c r="I19088">
        <v>63805</v>
      </c>
      <c r="J19088" t="s">
        <v>24640</v>
      </c>
      <c r="K19088" t="s">
        <v>24638</v>
      </c>
    </row>
    <row r="19089" spans="1:11" ht="15" customHeight="1" x14ac:dyDescent="0.2">
      <c r="A19089">
        <f>IF(IFERROR((MATCH(G19089,$G$1:$G$17718,0)),0),INDEX($A$1:$A$17718,MATCH(G19089,$G$1:$G$17718,0)),MAX($A$2:$A19088)+1)</f>
        <v>14818</v>
      </c>
      <c r="B19089" t="e">
        <f t="shared" si="369"/>
        <v>#N/A</v>
      </c>
      <c r="C19089" t="str">
        <f t="shared" si="370"/>
        <v>baxley</v>
      </c>
      <c r="G19089">
        <v>64211</v>
      </c>
      <c r="H19089" s="2" t="s">
        <v>24641</v>
      </c>
      <c r="I19089">
        <v>63820</v>
      </c>
      <c r="J19089" t="s">
        <v>24642</v>
      </c>
      <c r="K19089" t="s">
        <v>24643</v>
      </c>
    </row>
    <row r="19090" spans="1:11" ht="15" customHeight="1" x14ac:dyDescent="0.2">
      <c r="A19090">
        <f>IF(IFERROR((MATCH(G19090,$G$1:$G$17718,0)),0),INDEX($A$1:$A$17718,MATCH(G19090,$G$1:$G$17718,0)),MAX($A$2:$A19089)+1)</f>
        <v>14819</v>
      </c>
      <c r="B19090" t="e">
        <f t="shared" si="369"/>
        <v>#N/A</v>
      </c>
      <c r="C19090" t="str">
        <f t="shared" si="370"/>
        <v>pike solar hybrid</v>
      </c>
      <c r="G19090">
        <v>64212</v>
      </c>
      <c r="H19090" s="2" t="s">
        <v>24644</v>
      </c>
      <c r="I19090">
        <v>63821</v>
      </c>
      <c r="J19090" t="s">
        <v>24645</v>
      </c>
      <c r="K19090" t="s">
        <v>24646</v>
      </c>
    </row>
    <row r="19091" spans="1:11" ht="15" customHeight="1" x14ac:dyDescent="0.2">
      <c r="A19091">
        <f>IF(IFERROR((MATCH(G19091,$G$1:$G$17718,0)),0),INDEX($A$1:$A$17718,MATCH(G19091,$G$1:$G$17718,0)),MAX($A$2:$A19090)+1)</f>
        <v>14820</v>
      </c>
      <c r="B19091" t="e">
        <f t="shared" si="369"/>
        <v>#N/A</v>
      </c>
      <c r="C19091" t="str">
        <f t="shared" si="370"/>
        <v>auburn solar project</v>
      </c>
      <c r="G19091">
        <v>64213</v>
      </c>
      <c r="H19091" s="2" t="s">
        <v>24647</v>
      </c>
      <c r="I19091">
        <v>61514</v>
      </c>
      <c r="J19091" t="s">
        <v>23676</v>
      </c>
      <c r="K19091" t="s">
        <v>24648</v>
      </c>
    </row>
    <row r="19092" spans="1:11" ht="15" customHeight="1" x14ac:dyDescent="0.2">
      <c r="A19092">
        <f>IF(IFERROR((MATCH(G19092,$G$1:$G$17718,0)),0),INDEX($A$1:$A$17718,MATCH(G19092,$G$1:$G$17718,0)),MAX($A$2:$A19091)+1)</f>
        <v>14821</v>
      </c>
      <c r="B19092" t="e">
        <f t="shared" si="369"/>
        <v>#N/A</v>
      </c>
      <c r="C19092" t="str">
        <f t="shared" si="370"/>
        <v>aratina solar center 2</v>
      </c>
      <c r="G19092">
        <v>64215</v>
      </c>
      <c r="H19092" s="2" t="s">
        <v>24649</v>
      </c>
      <c r="I19092">
        <v>63825</v>
      </c>
      <c r="J19092" t="s">
        <v>24650</v>
      </c>
      <c r="K19092" t="s">
        <v>24651</v>
      </c>
    </row>
    <row r="19093" spans="1:11" ht="15" customHeight="1" x14ac:dyDescent="0.2">
      <c r="A19093">
        <f>IF(IFERROR((MATCH(G19093,$G$1:$G$17718,0)),0),INDEX($A$1:$A$17718,MATCH(G19093,$G$1:$G$17718,0)),MAX($A$2:$A19092)+1)</f>
        <v>14822</v>
      </c>
      <c r="B19093" t="e">
        <f t="shared" si="369"/>
        <v>#N/A</v>
      </c>
      <c r="C19093" t="str">
        <f t="shared" si="370"/>
        <v>rockmont solar and storage project</v>
      </c>
      <c r="G19093">
        <v>64216</v>
      </c>
      <c r="H19093" s="2" t="s">
        <v>24652</v>
      </c>
      <c r="I19093">
        <v>63826</v>
      </c>
      <c r="J19093" t="s">
        <v>24653</v>
      </c>
      <c r="K19093" t="s">
        <v>24654</v>
      </c>
    </row>
    <row r="19094" spans="1:11" ht="15" customHeight="1" x14ac:dyDescent="0.2">
      <c r="A19094">
        <f>IF(IFERROR((MATCH(G19094,$G$1:$G$17718,0)),0),INDEX($A$1:$A$17718,MATCH(G19094,$G$1:$G$17718,0)),MAX($A$2:$A19093)+1)</f>
        <v>14823</v>
      </c>
      <c r="B19094" t="e">
        <f t="shared" si="369"/>
        <v>#N/A</v>
      </c>
      <c r="C19094" t="str">
        <f t="shared" si="370"/>
        <v>blair solar</v>
      </c>
      <c r="G19094">
        <v>64217</v>
      </c>
      <c r="H19094" s="2" t="s">
        <v>24655</v>
      </c>
      <c r="I19094">
        <v>58135</v>
      </c>
      <c r="J19094" t="s">
        <v>21193</v>
      </c>
      <c r="K19094" t="s">
        <v>24656</v>
      </c>
    </row>
    <row r="19095" spans="1:11" ht="15" customHeight="1" x14ac:dyDescent="0.2">
      <c r="A19095">
        <f>IF(IFERROR((MATCH(G19095,$G$1:$G$17718,0)),0),INDEX($A$1:$A$17718,MATCH(G19095,$G$1:$G$17718,0)),MAX($A$2:$A19094)+1)</f>
        <v>14824</v>
      </c>
      <c r="B19095" t="e">
        <f t="shared" si="369"/>
        <v>#N/A</v>
      </c>
      <c r="C19095" t="str">
        <f t="shared" si="370"/>
        <v>madison solar</v>
      </c>
      <c r="G19095">
        <v>64218</v>
      </c>
      <c r="H19095" s="2" t="s">
        <v>21401</v>
      </c>
      <c r="I19095">
        <v>58135</v>
      </c>
      <c r="J19095" t="s">
        <v>21193</v>
      </c>
      <c r="K19095" t="s">
        <v>24656</v>
      </c>
    </row>
    <row r="19096" spans="1:11" ht="15" customHeight="1" x14ac:dyDescent="0.2">
      <c r="A19096">
        <f>IF(IFERROR((MATCH(G19096,$G$1:$G$17718,0)),0),INDEX($A$1:$A$17718,MATCH(G19096,$G$1:$G$17718,0)),MAX($A$2:$A19095)+1)</f>
        <v>14825</v>
      </c>
      <c r="B19096" t="e">
        <f t="shared" si="369"/>
        <v>#N/A</v>
      </c>
      <c r="C19096" t="str">
        <f t="shared" si="370"/>
        <v>few solar</v>
      </c>
      <c r="G19096">
        <v>64219</v>
      </c>
      <c r="H19096" s="2" t="s">
        <v>24657</v>
      </c>
      <c r="I19096">
        <v>58135</v>
      </c>
      <c r="J19096" t="s">
        <v>21193</v>
      </c>
      <c r="K19096" t="s">
        <v>24656</v>
      </c>
    </row>
    <row r="19097" spans="1:11" ht="15" customHeight="1" x14ac:dyDescent="0.2">
      <c r="A19097">
        <f>IF(IFERROR((MATCH(G19097,$G$1:$G$17718,0)),0),INDEX($A$1:$A$17718,MATCH(G19097,$G$1:$G$17718,0)),MAX($A$2:$A19096)+1)</f>
        <v>14826</v>
      </c>
      <c r="B19097" t="e">
        <f t="shared" si="369"/>
        <v>#N/A</v>
      </c>
      <c r="C19097" t="str">
        <f t="shared" si="370"/>
        <v>wonderful orchards - westside</v>
      </c>
      <c r="G19097">
        <v>64220</v>
      </c>
      <c r="H19097" s="2" t="s">
        <v>24658</v>
      </c>
      <c r="I19097">
        <v>63689</v>
      </c>
      <c r="J19097" t="s">
        <v>24312</v>
      </c>
      <c r="K19097" t="s">
        <v>24313</v>
      </c>
    </row>
    <row r="19098" spans="1:11" ht="15" customHeight="1" x14ac:dyDescent="0.2">
      <c r="A19098">
        <f>IF(IFERROR((MATCH(G19098,$G$1:$G$17718,0)),0),INDEX($A$1:$A$17718,MATCH(G19098,$G$1:$G$17718,0)),MAX($A$2:$A19097)+1)</f>
        <v>14827</v>
      </c>
      <c r="B19098" t="e">
        <f t="shared" si="369"/>
        <v>#N/A</v>
      </c>
      <c r="C19098" t="str">
        <f t="shared" si="370"/>
        <v>wonderful orchards - belridge</v>
      </c>
      <c r="G19098">
        <v>64221</v>
      </c>
      <c r="H19098" s="2" t="s">
        <v>24659</v>
      </c>
      <c r="I19098">
        <v>63689</v>
      </c>
      <c r="J19098" t="s">
        <v>24312</v>
      </c>
      <c r="K19098" t="s">
        <v>24313</v>
      </c>
    </row>
    <row r="19099" spans="1:11" ht="15" customHeight="1" x14ac:dyDescent="0.2">
      <c r="A19099">
        <f>IF(IFERROR((MATCH(G19099,$G$1:$G$17718,0)),0),INDEX($A$1:$A$17718,MATCH(G19099,$G$1:$G$17718,0)),MAX($A$2:$A19098)+1)</f>
        <v>14828</v>
      </c>
      <c r="B19099" t="e">
        <f t="shared" si="369"/>
        <v>#N/A</v>
      </c>
      <c r="C19099" t="str">
        <f t="shared" si="370"/>
        <v>burt county solar hybrid</v>
      </c>
      <c r="G19099">
        <v>64222</v>
      </c>
      <c r="H19099" s="2" t="s">
        <v>24660</v>
      </c>
      <c r="I19099">
        <v>63842</v>
      </c>
      <c r="J19099" t="s">
        <v>24661</v>
      </c>
      <c r="K19099" t="s">
        <v>24662</v>
      </c>
    </row>
    <row r="19100" spans="1:11" ht="15" customHeight="1" x14ac:dyDescent="0.2">
      <c r="A19100">
        <f>IF(IFERROR((MATCH(G19100,$G$1:$G$17718,0)),0),INDEX($A$1:$A$17718,MATCH(G19100,$G$1:$G$17718,0)),MAX($A$2:$A19099)+1)</f>
        <v>14829</v>
      </c>
      <c r="B19100" t="e">
        <f t="shared" si="369"/>
        <v>#N/A</v>
      </c>
      <c r="C19100" t="str">
        <f t="shared" si="370"/>
        <v>dodge county solar hybrid</v>
      </c>
      <c r="G19100">
        <v>64223</v>
      </c>
      <c r="H19100" s="2" t="s">
        <v>24663</v>
      </c>
      <c r="I19100">
        <v>63842</v>
      </c>
      <c r="J19100" t="s">
        <v>24661</v>
      </c>
      <c r="K19100" t="s">
        <v>24662</v>
      </c>
    </row>
    <row r="19101" spans="1:11" ht="15" customHeight="1" x14ac:dyDescent="0.2">
      <c r="A19101">
        <f>IF(IFERROR((MATCH(G19101,$G$1:$G$17718,0)),0),INDEX($A$1:$A$17718,MATCH(G19101,$G$1:$G$17718,0)),MAX($A$2:$A19100)+1)</f>
        <v>14830</v>
      </c>
      <c r="B19101" t="e">
        <f t="shared" si="369"/>
        <v>#N/A</v>
      </c>
      <c r="C19101" t="str">
        <f t="shared" si="370"/>
        <v>dressor plains solar, llc</v>
      </c>
      <c r="G19101">
        <v>64224</v>
      </c>
      <c r="H19101" s="2" t="s">
        <v>24664</v>
      </c>
      <c r="I19101">
        <v>63815</v>
      </c>
      <c r="J19101" t="s">
        <v>24664</v>
      </c>
      <c r="K19101" t="s">
        <v>24665</v>
      </c>
    </row>
    <row r="19102" spans="1:11" ht="15" customHeight="1" x14ac:dyDescent="0.2">
      <c r="A19102">
        <f>IF(IFERROR((MATCH(G19102,$G$1:$G$17718,0)),0),INDEX($A$1:$A$17718,MATCH(G19102,$G$1:$G$17718,0)),MAX($A$2:$A19101)+1)</f>
        <v>14831</v>
      </c>
      <c r="B19102" t="e">
        <f t="shared" si="369"/>
        <v>#N/A</v>
      </c>
      <c r="C19102" t="str">
        <f t="shared" si="370"/>
        <v>prosperity solar farm csg</v>
      </c>
      <c r="G19102">
        <v>64225</v>
      </c>
      <c r="H19102" s="2" t="s">
        <v>24666</v>
      </c>
      <c r="I19102">
        <v>5860</v>
      </c>
      <c r="J19102" t="s">
        <v>21645</v>
      </c>
      <c r="K19102" t="s">
        <v>24667</v>
      </c>
    </row>
    <row r="19103" spans="1:11" ht="15" customHeight="1" x14ac:dyDescent="0.2">
      <c r="A19103">
        <f>IF(IFERROR((MATCH(G19103,$G$1:$G$17718,0)),0),INDEX($A$1:$A$17718,MATCH(G19103,$G$1:$G$17718,0)),MAX($A$2:$A19102)+1)</f>
        <v>14832</v>
      </c>
      <c r="B19103" t="e">
        <f t="shared" si="369"/>
        <v>#N/A</v>
      </c>
      <c r="C19103" t="str">
        <f t="shared" si="370"/>
        <v>curry solar</v>
      </c>
      <c r="G19103">
        <v>64226</v>
      </c>
      <c r="H19103" s="2" t="s">
        <v>24668</v>
      </c>
      <c r="I19103">
        <v>60281</v>
      </c>
      <c r="J19103" t="s">
        <v>21148</v>
      </c>
      <c r="K19103" t="s">
        <v>24669</v>
      </c>
    </row>
    <row r="19104" spans="1:11" ht="15" customHeight="1" x14ac:dyDescent="0.2">
      <c r="A19104">
        <f>IF(IFERROR((MATCH(G19104,$G$1:$G$17718,0)),0),INDEX($A$1:$A$17718,MATCH(G19104,$G$1:$G$17718,0)),MAX($A$2:$A19103)+1)</f>
        <v>14833</v>
      </c>
      <c r="B19104" t="e">
        <f t="shared" si="369"/>
        <v>#N/A</v>
      </c>
      <c r="C19104" t="str">
        <f t="shared" si="370"/>
        <v>alexis solar, llc</v>
      </c>
      <c r="G19104">
        <v>64227</v>
      </c>
      <c r="H19104" s="2" t="s">
        <v>24670</v>
      </c>
      <c r="I19104">
        <v>61677</v>
      </c>
      <c r="J19104" t="s">
        <v>23242</v>
      </c>
      <c r="K19104" t="s">
        <v>24366</v>
      </c>
    </row>
    <row r="19105" spans="1:11" ht="15" customHeight="1" x14ac:dyDescent="0.2">
      <c r="A19105">
        <f>IF(IFERROR((MATCH(G19105,$G$1:$G$17718,0)),0),INDEX($A$1:$A$17718,MATCH(G19105,$G$1:$G$17718,0)),MAX($A$2:$A19104)+1)</f>
        <v>14834</v>
      </c>
      <c r="B19105" t="e">
        <f t="shared" si="369"/>
        <v>#N/A</v>
      </c>
      <c r="C19105" t="str">
        <f t="shared" si="370"/>
        <v>blue goose solar</v>
      </c>
      <c r="G19105">
        <v>64228</v>
      </c>
      <c r="H19105" s="2" t="s">
        <v>24671</v>
      </c>
      <c r="I19105">
        <v>63834</v>
      </c>
      <c r="J19105" t="s">
        <v>24671</v>
      </c>
      <c r="K19105" t="s">
        <v>24292</v>
      </c>
    </row>
    <row r="19106" spans="1:11" ht="15" customHeight="1" x14ac:dyDescent="0.2">
      <c r="A19106">
        <f>IF(IFERROR((MATCH(G19106,$G$1:$G$17718,0)),0),INDEX($A$1:$A$17718,MATCH(G19106,$G$1:$G$17718,0)),MAX($A$2:$A19105)+1)</f>
        <v>14835</v>
      </c>
      <c r="B19106" t="e">
        <f t="shared" si="369"/>
        <v>#N/A</v>
      </c>
      <c r="C19106" t="str">
        <f t="shared" si="370"/>
        <v>iroquois solar 1b llc</v>
      </c>
      <c r="G19106">
        <v>64229</v>
      </c>
      <c r="H19106" s="2" t="s">
        <v>24672</v>
      </c>
      <c r="I19106">
        <v>63833</v>
      </c>
      <c r="J19106" t="s">
        <v>24672</v>
      </c>
      <c r="K19106" t="s">
        <v>24292</v>
      </c>
    </row>
    <row r="19107" spans="1:11" ht="15" customHeight="1" x14ac:dyDescent="0.2">
      <c r="A19107">
        <f>IF(IFERROR((MATCH(G19107,$G$1:$G$17718,0)),0),INDEX($A$1:$A$17718,MATCH(G19107,$G$1:$G$17718,0)),MAX($A$2:$A19106)+1)</f>
        <v>14836</v>
      </c>
      <c r="B19107" t="e">
        <f t="shared" si="369"/>
        <v>#N/A</v>
      </c>
      <c r="C19107" t="str">
        <f t="shared" si="370"/>
        <v>indiana crossroads wind farm llc</v>
      </c>
      <c r="G19107">
        <v>64230</v>
      </c>
      <c r="H19107" s="2" t="s">
        <v>24673</v>
      </c>
      <c r="I19107">
        <v>63835</v>
      </c>
      <c r="J19107" t="s">
        <v>24674</v>
      </c>
      <c r="K19107" t="s">
        <v>24675</v>
      </c>
    </row>
    <row r="19108" spans="1:11" ht="15" customHeight="1" x14ac:dyDescent="0.2">
      <c r="A19108">
        <f>IF(IFERROR((MATCH(G19108,$G$1:$G$17718,0)),0),INDEX($A$1:$A$17718,MATCH(G19108,$G$1:$G$17718,0)),MAX($A$2:$A19107)+1)</f>
        <v>14837</v>
      </c>
      <c r="B19108" t="e">
        <f t="shared" si="369"/>
        <v>#N/A</v>
      </c>
      <c r="C19108" t="str">
        <f t="shared" si="370"/>
        <v>hadley 3 solar (north)</v>
      </c>
      <c r="G19108">
        <v>64231</v>
      </c>
      <c r="H19108" s="2" t="s">
        <v>24676</v>
      </c>
      <c r="I19108">
        <v>63841</v>
      </c>
      <c r="J19108" t="s">
        <v>24677</v>
      </c>
      <c r="K19108" t="s">
        <v>24678</v>
      </c>
    </row>
    <row r="19109" spans="1:11" ht="15" customHeight="1" x14ac:dyDescent="0.2">
      <c r="A19109">
        <f>IF(IFERROR((MATCH(G19109,$G$1:$G$17718,0)),0),INDEX($A$1:$A$17718,MATCH(G19109,$G$1:$G$17718,0)),MAX($A$2:$A19108)+1)</f>
        <v>14838</v>
      </c>
      <c r="B19109" t="e">
        <f t="shared" si="369"/>
        <v>#N/A</v>
      </c>
      <c r="C19109" t="str">
        <f t="shared" si="370"/>
        <v>hadley 3 solar (south)</v>
      </c>
      <c r="G19109">
        <v>64232</v>
      </c>
      <c r="H19109" s="2" t="s">
        <v>24679</v>
      </c>
      <c r="I19109">
        <v>63822</v>
      </c>
      <c r="J19109" t="s">
        <v>24680</v>
      </c>
      <c r="K19109" t="s">
        <v>24455</v>
      </c>
    </row>
    <row r="19110" spans="1:11" ht="15" customHeight="1" x14ac:dyDescent="0.2">
      <c r="A19110">
        <f>IF(IFERROR((MATCH(G19110,$G$1:$G$17718,0)),0),INDEX($A$1:$A$17718,MATCH(G19110,$G$1:$G$17718,0)),MAX($A$2:$A19109)+1)</f>
        <v>14839</v>
      </c>
      <c r="B19110" t="e">
        <f t="shared" si="369"/>
        <v>#N/A</v>
      </c>
      <c r="C19110" t="str">
        <f t="shared" si="370"/>
        <v>hecate energy frye solar llc</v>
      </c>
      <c r="G19110">
        <v>64233</v>
      </c>
      <c r="H19110" s="2" t="s">
        <v>24681</v>
      </c>
      <c r="I19110">
        <v>63837</v>
      </c>
      <c r="J19110" t="s">
        <v>24681</v>
      </c>
      <c r="K19110" t="s">
        <v>24682</v>
      </c>
    </row>
    <row r="19111" spans="1:11" ht="15" customHeight="1" x14ac:dyDescent="0.2">
      <c r="A19111">
        <f>IF(IFERROR((MATCH(G19111,$G$1:$G$17718,0)),0),INDEX($A$1:$A$17718,MATCH(G19111,$G$1:$G$17718,0)),MAX($A$2:$A19110)+1)</f>
        <v>14840</v>
      </c>
      <c r="B19111" t="e">
        <f t="shared" si="369"/>
        <v>#N/A</v>
      </c>
      <c r="C19111" t="str">
        <f t="shared" si="370"/>
        <v>hecate energy harley hand solar llc</v>
      </c>
      <c r="G19111">
        <v>64234</v>
      </c>
      <c r="H19111" s="2" t="s">
        <v>24683</v>
      </c>
      <c r="I19111">
        <v>63832</v>
      </c>
      <c r="J19111" t="s">
        <v>24683</v>
      </c>
      <c r="K19111" t="s">
        <v>24682</v>
      </c>
    </row>
    <row r="19112" spans="1:11" ht="15" customHeight="1" x14ac:dyDescent="0.2">
      <c r="A19112">
        <f>IF(IFERROR((MATCH(G19112,$G$1:$G$17718,0)),0),INDEX($A$1:$A$17718,MATCH(G19112,$G$1:$G$17718,0)),MAX($A$2:$A19111)+1)</f>
        <v>14841</v>
      </c>
      <c r="B19112" t="e">
        <f t="shared" si="369"/>
        <v>#N/A</v>
      </c>
      <c r="C19112" t="str">
        <f t="shared" si="370"/>
        <v>swiftsure</v>
      </c>
      <c r="G19112">
        <v>64235</v>
      </c>
      <c r="H19112" s="2" t="s">
        <v>24684</v>
      </c>
      <c r="I19112">
        <v>63838</v>
      </c>
      <c r="J19112" t="s">
        <v>24685</v>
      </c>
      <c r="K19112" t="s">
        <v>24686</v>
      </c>
    </row>
    <row r="19113" spans="1:11" ht="15" customHeight="1" x14ac:dyDescent="0.2">
      <c r="A19113">
        <f>IF(IFERROR((MATCH(G19113,$G$1:$G$17718,0)),0),INDEX($A$1:$A$17718,MATCH(G19113,$G$1:$G$17718,0)),MAX($A$2:$A19112)+1)</f>
        <v>14842</v>
      </c>
      <c r="B19113" t="e">
        <f t="shared" si="369"/>
        <v>#N/A</v>
      </c>
      <c r="C19113" t="str">
        <f t="shared" si="370"/>
        <v>clermont</v>
      </c>
      <c r="G19113">
        <v>64236</v>
      </c>
      <c r="H19113" s="2" t="s">
        <v>24687</v>
      </c>
      <c r="I19113">
        <v>63839</v>
      </c>
      <c r="J19113" t="s">
        <v>24688</v>
      </c>
      <c r="K19113" t="s">
        <v>24689</v>
      </c>
    </row>
    <row r="19114" spans="1:11" ht="15" customHeight="1" x14ac:dyDescent="0.2">
      <c r="A19114">
        <f>IF(IFERROR((MATCH(G19114,$G$1:$G$17718,0)),0),INDEX($A$1:$A$17718,MATCH(G19114,$G$1:$G$17718,0)),MAX($A$2:$A19113)+1)</f>
        <v>14843</v>
      </c>
      <c r="B19114" t="e">
        <f t="shared" si="369"/>
        <v>#N/A</v>
      </c>
      <c r="C19114" t="str">
        <f t="shared" si="370"/>
        <v>solar lee, llc</v>
      </c>
      <c r="G19114">
        <v>64237</v>
      </c>
      <c r="H19114" s="2" t="s">
        <v>24690</v>
      </c>
      <c r="I19114">
        <v>63823</v>
      </c>
      <c r="J19114" t="s">
        <v>24690</v>
      </c>
      <c r="K19114" t="s">
        <v>24691</v>
      </c>
    </row>
    <row r="19115" spans="1:11" ht="15" customHeight="1" x14ac:dyDescent="0.2">
      <c r="A19115">
        <f>IF(IFERROR((MATCH(G19115,$G$1:$G$17718,0)),0),INDEX($A$1:$A$17718,MATCH(G19115,$G$1:$G$17718,0)),MAX($A$2:$A19114)+1)</f>
        <v>14844</v>
      </c>
      <c r="B19115" t="e">
        <f t="shared" si="369"/>
        <v>#N/A</v>
      </c>
      <c r="C19115" t="str">
        <f t="shared" si="370"/>
        <v>acme solar, llc</v>
      </c>
      <c r="G19115">
        <v>64238</v>
      </c>
      <c r="H19115" s="2" t="s">
        <v>24692</v>
      </c>
      <c r="I19115">
        <v>63824</v>
      </c>
      <c r="J19115" t="s">
        <v>24692</v>
      </c>
      <c r="K19115" t="s">
        <v>24693</v>
      </c>
    </row>
    <row r="19116" spans="1:11" ht="15" customHeight="1" x14ac:dyDescent="0.2">
      <c r="A19116">
        <f>IF(IFERROR((MATCH(G19116,$G$1:$G$17718,0)),0),INDEX($A$1:$A$17718,MATCH(G19116,$G$1:$G$17718,0)),MAX($A$2:$A19115)+1)</f>
        <v>14845</v>
      </c>
      <c r="B19116" t="e">
        <f t="shared" si="369"/>
        <v>#N/A</v>
      </c>
      <c r="C19116" t="str">
        <f t="shared" si="370"/>
        <v>7v solar ranch</v>
      </c>
      <c r="G19116">
        <v>64239</v>
      </c>
      <c r="H19116" s="2" t="s">
        <v>24694</v>
      </c>
      <c r="I19116">
        <v>63830</v>
      </c>
      <c r="J19116" t="s">
        <v>24695</v>
      </c>
      <c r="K19116" t="s">
        <v>24696</v>
      </c>
    </row>
    <row r="19117" spans="1:11" ht="15" customHeight="1" x14ac:dyDescent="0.2">
      <c r="A19117">
        <f>IF(IFERROR((MATCH(G19117,$G$1:$G$17718,0)),0),INDEX($A$1:$A$17718,MATCH(G19117,$G$1:$G$17718,0)),MAX($A$2:$A19116)+1)</f>
        <v>14846</v>
      </c>
      <c r="B19117" t="e">
        <f t="shared" si="369"/>
        <v>#N/A</v>
      </c>
      <c r="C19117" t="str">
        <f t="shared" si="370"/>
        <v>holley road solar</v>
      </c>
      <c r="G19117">
        <v>64240</v>
      </c>
      <c r="H19117" s="2" t="s">
        <v>24697</v>
      </c>
      <c r="I19117">
        <v>63828</v>
      </c>
      <c r="J19117" t="s">
        <v>24698</v>
      </c>
      <c r="K19117" t="s">
        <v>24281</v>
      </c>
    </row>
    <row r="19118" spans="1:11" ht="15" customHeight="1" x14ac:dyDescent="0.2">
      <c r="A19118">
        <f>IF(IFERROR((MATCH(G19118,$G$1:$G$17718,0)),0),INDEX($A$1:$A$17718,MATCH(G19118,$G$1:$G$17718,0)),MAX($A$2:$A19117)+1)</f>
        <v>14847</v>
      </c>
      <c r="B19118" t="e">
        <f t="shared" si="369"/>
        <v>#N/A</v>
      </c>
      <c r="C19118" t="str">
        <f t="shared" si="370"/>
        <v>maryland food center authority ad</v>
      </c>
      <c r="G19118">
        <v>64241</v>
      </c>
      <c r="H19118" s="2" t="s">
        <v>24699</v>
      </c>
      <c r="I19118">
        <v>63827</v>
      </c>
      <c r="J19118" t="s">
        <v>24700</v>
      </c>
      <c r="K19118" t="s">
        <v>24701</v>
      </c>
    </row>
    <row r="19119" spans="1:11" ht="15" customHeight="1" x14ac:dyDescent="0.2">
      <c r="A19119">
        <f>IF(IFERROR((MATCH(G19119,$G$1:$G$17718,0)),0),INDEX($A$1:$A$17718,MATCH(G19119,$G$1:$G$17718,0)),MAX($A$2:$A19118)+1)</f>
        <v>14848</v>
      </c>
      <c r="B19119" t="e">
        <f t="shared" si="369"/>
        <v>#N/A</v>
      </c>
      <c r="C19119" t="str">
        <f t="shared" si="370"/>
        <v>st. cloud hydro</v>
      </c>
      <c r="G19119">
        <v>64242</v>
      </c>
      <c r="H19119" s="2" t="s">
        <v>24702</v>
      </c>
      <c r="I19119">
        <v>63831</v>
      </c>
      <c r="J19119" t="s">
        <v>24703</v>
      </c>
      <c r="K19119" t="s">
        <v>24704</v>
      </c>
    </row>
    <row r="19120" spans="1:11" ht="15" customHeight="1" x14ac:dyDescent="0.2">
      <c r="A19120">
        <f>IF(IFERROR((MATCH(G19120,$G$1:$G$17718,0)),0),INDEX($A$1:$A$17718,MATCH(G19120,$G$1:$G$17718,0)),MAX($A$2:$A19119)+1)</f>
        <v>14849</v>
      </c>
      <c r="B19120" t="e">
        <f t="shared" si="369"/>
        <v>#N/A</v>
      </c>
      <c r="C19120" t="str">
        <f t="shared" si="370"/>
        <v>anderson 3</v>
      </c>
      <c r="G19120">
        <v>64244</v>
      </c>
      <c r="H19120" s="2" t="s">
        <v>24705</v>
      </c>
      <c r="I19120">
        <v>9234</v>
      </c>
      <c r="J19120" t="s">
        <v>20902</v>
      </c>
      <c r="K19120" t="s">
        <v>24706</v>
      </c>
    </row>
    <row r="19121" spans="1:11" ht="15" customHeight="1" x14ac:dyDescent="0.2">
      <c r="A19121">
        <f>IF(IFERROR((MATCH(G19121,$G$1:$G$17718,0)),0),INDEX($A$1:$A$17718,MATCH(G19121,$G$1:$G$17718,0)),MAX($A$2:$A19120)+1)</f>
        <v>14850</v>
      </c>
      <c r="B19121" t="e">
        <f t="shared" si="369"/>
        <v>#N/A</v>
      </c>
      <c r="C19121" t="str">
        <f t="shared" si="370"/>
        <v>anderson 5</v>
      </c>
      <c r="G19121">
        <v>64245</v>
      </c>
      <c r="H19121" s="2" t="s">
        <v>24707</v>
      </c>
      <c r="I19121">
        <v>9234</v>
      </c>
      <c r="J19121" t="s">
        <v>20902</v>
      </c>
      <c r="K19121" t="s">
        <v>24708</v>
      </c>
    </row>
    <row r="19122" spans="1:11" ht="15" customHeight="1" x14ac:dyDescent="0.2">
      <c r="A19122">
        <f>IF(IFERROR((MATCH(G19122,$G$1:$G$17718,0)),0),INDEX($A$1:$A$17718,MATCH(G19122,$G$1:$G$17718,0)),MAX($A$2:$A19121)+1)</f>
        <v>14851</v>
      </c>
      <c r="B19122" t="e">
        <f t="shared" si="369"/>
        <v>#N/A</v>
      </c>
      <c r="C19122" t="str">
        <f t="shared" si="370"/>
        <v>peru 2</v>
      </c>
      <c r="G19122">
        <v>64246</v>
      </c>
      <c r="H19122" s="2" t="s">
        <v>24709</v>
      </c>
      <c r="I19122">
        <v>9234</v>
      </c>
      <c r="J19122" t="s">
        <v>20902</v>
      </c>
      <c r="K19122" t="s">
        <v>24710</v>
      </c>
    </row>
    <row r="19123" spans="1:11" ht="15" customHeight="1" x14ac:dyDescent="0.2">
      <c r="A19123">
        <f>IF(IFERROR((MATCH(G19123,$G$1:$G$17718,0)),0),INDEX($A$1:$A$17718,MATCH(G19123,$G$1:$G$17718,0)),MAX($A$2:$A19122)+1)</f>
        <v>14852</v>
      </c>
      <c r="B19123" t="e">
        <f t="shared" si="369"/>
        <v>#N/A</v>
      </c>
      <c r="C19123" t="str">
        <f t="shared" si="370"/>
        <v>richmond 5</v>
      </c>
      <c r="G19123">
        <v>64247</v>
      </c>
      <c r="H19123" s="2" t="s">
        <v>24711</v>
      </c>
      <c r="I19123">
        <v>9234</v>
      </c>
      <c r="J19123" t="s">
        <v>20902</v>
      </c>
      <c r="K19123" t="s">
        <v>24712</v>
      </c>
    </row>
    <row r="19124" spans="1:11" ht="15" customHeight="1" x14ac:dyDescent="0.2">
      <c r="A19124">
        <f>IF(IFERROR((MATCH(G19124,$G$1:$G$17718,0)),0),INDEX($A$1:$A$17718,MATCH(G19124,$G$1:$G$17718,0)),MAX($A$2:$A19123)+1)</f>
        <v>14853</v>
      </c>
      <c r="B19124" t="e">
        <f t="shared" si="369"/>
        <v>#N/A</v>
      </c>
      <c r="C19124" t="str">
        <f t="shared" si="370"/>
        <v>anderson 4</v>
      </c>
      <c r="G19124">
        <v>64248</v>
      </c>
      <c r="H19124" s="2" t="s">
        <v>24713</v>
      </c>
      <c r="I19124">
        <v>9234</v>
      </c>
      <c r="J19124" t="s">
        <v>20902</v>
      </c>
      <c r="K19124" t="s">
        <v>24714</v>
      </c>
    </row>
    <row r="19125" spans="1:11" ht="15" customHeight="1" x14ac:dyDescent="0.2">
      <c r="A19125">
        <f>IF(IFERROR((MATCH(G19125,$G$1:$G$17718,0)),0),INDEX($A$1:$A$17718,MATCH(G19125,$G$1:$G$17718,0)),MAX($A$2:$A19124)+1)</f>
        <v>14854</v>
      </c>
      <c r="B19125" t="e">
        <f t="shared" si="369"/>
        <v>#N/A</v>
      </c>
      <c r="C19125" t="str">
        <f t="shared" si="370"/>
        <v>anderson 6</v>
      </c>
      <c r="G19125">
        <v>64249</v>
      </c>
      <c r="H19125" s="2" t="s">
        <v>24715</v>
      </c>
      <c r="I19125">
        <v>9234</v>
      </c>
      <c r="J19125" t="s">
        <v>20902</v>
      </c>
      <c r="K19125" t="s">
        <v>24716</v>
      </c>
    </row>
    <row r="19126" spans="1:11" ht="15" customHeight="1" x14ac:dyDescent="0.2">
      <c r="A19126">
        <f>IF(IFERROR((MATCH(G19126,$G$1:$G$17718,0)),0),INDEX($A$1:$A$17718,MATCH(G19126,$G$1:$G$17718,0)),MAX($A$2:$A19125)+1)</f>
        <v>14855</v>
      </c>
      <c r="B19126" t="e">
        <f t="shared" si="369"/>
        <v>#N/A</v>
      </c>
      <c r="C19126" t="str">
        <f t="shared" si="370"/>
        <v>peru 3</v>
      </c>
      <c r="G19126">
        <v>64250</v>
      </c>
      <c r="H19126" s="2" t="s">
        <v>24717</v>
      </c>
      <c r="I19126">
        <v>9234</v>
      </c>
      <c r="J19126" t="s">
        <v>20902</v>
      </c>
      <c r="K19126" t="s">
        <v>24718</v>
      </c>
    </row>
    <row r="19127" spans="1:11" ht="15" customHeight="1" x14ac:dyDescent="0.2">
      <c r="A19127">
        <f>IF(IFERROR((MATCH(G19127,$G$1:$G$17718,0)),0),INDEX($A$1:$A$17718,MATCH(G19127,$G$1:$G$17718,0)),MAX($A$2:$A19126)+1)</f>
        <v>14856</v>
      </c>
      <c r="B19127" t="e">
        <f t="shared" ref="B19127:B19141" si="371">IF(COUNTIF($G$1:$G$17718,G19127&gt;0),0,INDEX($A$1:$A$17718,MATCH(G19127,$G$1:$G$17718,0)))</f>
        <v>#N/A</v>
      </c>
      <c r="C19127" t="str">
        <f t="shared" si="370"/>
        <v>pickford solar</v>
      </c>
      <c r="G19127">
        <v>64251</v>
      </c>
      <c r="H19127" s="2" t="s">
        <v>24719</v>
      </c>
      <c r="I19127">
        <v>63859</v>
      </c>
      <c r="J19127" t="s">
        <v>24719</v>
      </c>
      <c r="K19127" t="s">
        <v>24720</v>
      </c>
    </row>
    <row r="19128" spans="1:11" ht="15" customHeight="1" x14ac:dyDescent="0.2">
      <c r="A19128">
        <f>IF(IFERROR((MATCH(G19128,$G$1:$G$17718,0)),0),INDEX($A$1:$A$17718,MATCH(G19128,$G$1:$G$17718,0)),MAX($A$2:$A19127)+1)</f>
        <v>14857</v>
      </c>
      <c r="B19128" t="e">
        <f t="shared" si="371"/>
        <v>#N/A</v>
      </c>
      <c r="C19128" t="str">
        <f t="shared" si="370"/>
        <v>richmond 6</v>
      </c>
      <c r="G19128">
        <v>64252</v>
      </c>
      <c r="H19128" s="2" t="s">
        <v>24721</v>
      </c>
      <c r="I19128">
        <v>9234</v>
      </c>
      <c r="J19128" t="s">
        <v>20902</v>
      </c>
      <c r="K19128" t="s">
        <v>24722</v>
      </c>
    </row>
    <row r="19129" spans="1:11" ht="15" customHeight="1" x14ac:dyDescent="0.2">
      <c r="A19129">
        <f>IF(IFERROR((MATCH(G19129,$G$1:$G$17718,0)),0),INDEX($A$1:$A$17718,MATCH(G19129,$G$1:$G$17718,0)),MAX($A$2:$A19128)+1)</f>
        <v>14858</v>
      </c>
      <c r="B19129" t="e">
        <f t="shared" si="371"/>
        <v>#N/A</v>
      </c>
      <c r="C19129" t="str">
        <f t="shared" si="370"/>
        <v>mohawk solar</v>
      </c>
      <c r="G19129">
        <v>64253</v>
      </c>
      <c r="H19129" s="2" t="s">
        <v>24723</v>
      </c>
      <c r="I19129">
        <v>15399</v>
      </c>
      <c r="J19129" t="s">
        <v>24350</v>
      </c>
      <c r="K19129" t="s">
        <v>24724</v>
      </c>
    </row>
    <row r="19130" spans="1:11" ht="15" customHeight="1" x14ac:dyDescent="0.2">
      <c r="A19130">
        <f>IF(IFERROR((MATCH(G19130,$G$1:$G$17718,0)),0),INDEX($A$1:$A$17718,MATCH(G19130,$G$1:$G$17718,0)),MAX($A$2:$A19129)+1)</f>
        <v>14859</v>
      </c>
      <c r="B19130" t="e">
        <f t="shared" si="371"/>
        <v>#N/A</v>
      </c>
      <c r="C19130" t="str">
        <f t="shared" si="370"/>
        <v>vonore battery energy storage system</v>
      </c>
      <c r="G19130">
        <v>64255</v>
      </c>
      <c r="H19130" s="2" t="s">
        <v>24725</v>
      </c>
      <c r="I19130">
        <v>18642</v>
      </c>
      <c r="J19130" t="s">
        <v>24726</v>
      </c>
      <c r="K19130" t="s">
        <v>24727</v>
      </c>
    </row>
    <row r="19131" spans="1:11" ht="15" customHeight="1" x14ac:dyDescent="0.2">
      <c r="A19131">
        <f>IF(IFERROR((MATCH(G19131,$G$1:$G$17718,0)),0),INDEX($A$1:$A$17718,MATCH(G19131,$G$1:$G$17718,0)),MAX($A$2:$A19130)+1)</f>
        <v>14860</v>
      </c>
      <c r="B19131" t="e">
        <f t="shared" si="371"/>
        <v>#N/A</v>
      </c>
      <c r="C19131" t="str">
        <f t="shared" si="370"/>
        <v>aes maui kuihelani solar hybrid</v>
      </c>
      <c r="G19131">
        <v>64256</v>
      </c>
      <c r="H19131" s="2" t="s">
        <v>24728</v>
      </c>
      <c r="I19131">
        <v>61012</v>
      </c>
      <c r="J19131" t="s">
        <v>23025</v>
      </c>
      <c r="K19131" t="s">
        <v>24729</v>
      </c>
    </row>
    <row r="19132" spans="1:11" ht="15" customHeight="1" x14ac:dyDescent="0.2">
      <c r="A19132">
        <f>IF(IFERROR((MATCH(G19132,$G$1:$G$17718,0)),0),INDEX($A$1:$A$17718,MATCH(G19132,$G$1:$G$17718,0)),MAX($A$2:$A19131)+1)</f>
        <v>14861</v>
      </c>
      <c r="B19132" t="e">
        <f t="shared" si="371"/>
        <v>#N/A</v>
      </c>
      <c r="C19132" t="str">
        <f t="shared" si="370"/>
        <v>oci sunray</v>
      </c>
      <c r="G19132">
        <v>64258</v>
      </c>
      <c r="H19132" s="2" t="s">
        <v>24730</v>
      </c>
      <c r="I19132">
        <v>58489</v>
      </c>
      <c r="J19132" t="s">
        <v>20874</v>
      </c>
      <c r="K19132" t="s">
        <v>24253</v>
      </c>
    </row>
    <row r="19133" spans="1:11" ht="15" customHeight="1" x14ac:dyDescent="0.2">
      <c r="A19133">
        <f>IF(IFERROR((MATCH(G19133,$G$1:$G$17718,0)),0),INDEX($A$1:$A$17718,MATCH(G19133,$G$1:$G$17718,0)),MAX($A$2:$A19132)+1)</f>
        <v>14862</v>
      </c>
      <c r="B19133" t="e">
        <f t="shared" si="371"/>
        <v>#N/A</v>
      </c>
      <c r="C19133" t="str">
        <f t="shared" si="370"/>
        <v>spanish crown</v>
      </c>
      <c r="G19133">
        <v>64259</v>
      </c>
      <c r="H19133" s="2" t="s">
        <v>24731</v>
      </c>
      <c r="I19133">
        <v>58489</v>
      </c>
      <c r="J19133" t="s">
        <v>20874</v>
      </c>
      <c r="K19133" t="s">
        <v>24391</v>
      </c>
    </row>
    <row r="19134" spans="1:11" ht="15" customHeight="1" x14ac:dyDescent="0.2">
      <c r="A19134">
        <f>IF(IFERROR((MATCH(G19134,$G$1:$G$17718,0)),0),INDEX($A$1:$A$17718,MATCH(G19134,$G$1:$G$17718,0)),MAX($A$2:$A19133)+1)</f>
        <v>14863</v>
      </c>
      <c r="B19134" t="e">
        <f t="shared" si="371"/>
        <v>#N/A</v>
      </c>
      <c r="C19134" t="str">
        <f t="shared" si="370"/>
        <v>golinda solar</v>
      </c>
      <c r="G19134">
        <v>64260</v>
      </c>
      <c r="H19134" s="2" t="s">
        <v>24732</v>
      </c>
      <c r="I19134">
        <v>58489</v>
      </c>
      <c r="J19134" t="s">
        <v>20874</v>
      </c>
      <c r="K19134" t="s">
        <v>24391</v>
      </c>
    </row>
    <row r="19135" spans="1:11" ht="15" customHeight="1" x14ac:dyDescent="0.2">
      <c r="A19135">
        <f>IF(IFERROR((MATCH(G19135,$G$1:$G$17718,0)),0),INDEX($A$1:$A$17718,MATCH(G19135,$G$1:$G$17718,0)),MAX($A$2:$A19134)+1)</f>
        <v>14864</v>
      </c>
      <c r="B19135" t="e">
        <f t="shared" si="371"/>
        <v>#N/A</v>
      </c>
      <c r="C19135" t="str">
        <f t="shared" si="370"/>
        <v>forrest city- prison site</v>
      </c>
      <c r="G19135">
        <v>64261</v>
      </c>
      <c r="H19135" s="2" t="s">
        <v>24733</v>
      </c>
      <c r="I19135">
        <v>60025</v>
      </c>
      <c r="J19135" t="s">
        <v>21020</v>
      </c>
      <c r="K19135" t="s">
        <v>24734</v>
      </c>
    </row>
    <row r="19136" spans="1:11" ht="15" customHeight="1" x14ac:dyDescent="0.2">
      <c r="A19136">
        <f>IF(IFERROR((MATCH(G19136,$G$1:$G$17718,0)),0),INDEX($A$1:$A$17718,MATCH(G19136,$G$1:$G$17718,0)),MAX($A$2:$A19135)+1)</f>
        <v>14865</v>
      </c>
      <c r="B19136" t="e">
        <f t="shared" si="371"/>
        <v>#N/A</v>
      </c>
      <c r="C19136" t="str">
        <f t="shared" si="370"/>
        <v>forrest city- eldridge road</v>
      </c>
      <c r="G19136">
        <v>64262</v>
      </c>
      <c r="H19136" s="2" t="s">
        <v>24735</v>
      </c>
      <c r="I19136">
        <v>60025</v>
      </c>
      <c r="J19136" t="s">
        <v>21020</v>
      </c>
      <c r="K19136" t="s">
        <v>24734</v>
      </c>
    </row>
    <row r="19137" spans="1:11" ht="15" customHeight="1" x14ac:dyDescent="0.2">
      <c r="A19137">
        <f>IF(IFERROR((MATCH(G19137,$G$1:$G$17718,0)),0),INDEX($A$1:$A$17718,MATCH(G19137,$G$1:$G$17718,0)),MAX($A$2:$A19136)+1)</f>
        <v>14866</v>
      </c>
      <c r="B19137" t="e">
        <f t="shared" si="371"/>
        <v>#N/A</v>
      </c>
      <c r="C19137" t="str">
        <f t="shared" si="370"/>
        <v>hot springs 2020</v>
      </c>
      <c r="G19137">
        <v>64263</v>
      </c>
      <c r="H19137" s="2" t="s">
        <v>24736</v>
      </c>
      <c r="I19137">
        <v>60025</v>
      </c>
      <c r="J19137" t="s">
        <v>21020</v>
      </c>
      <c r="K19137" t="s">
        <v>24734</v>
      </c>
    </row>
    <row r="19138" spans="1:11" ht="15" customHeight="1" x14ac:dyDescent="0.2">
      <c r="A19138">
        <f>IF(IFERROR((MATCH(G19138,$G$1:$G$17718,0)),0),INDEX($A$1:$A$17718,MATCH(G19138,$G$1:$G$17718,0)),MAX($A$2:$A19137)+1)</f>
        <v>14867</v>
      </c>
      <c r="B19138" t="e">
        <f t="shared" si="371"/>
        <v>#N/A</v>
      </c>
      <c r="C19138" t="str">
        <f t="shared" ref="C19138:C19201" si="372">IF(H19138="",F19138,H19138)</f>
        <v>las virgenes</v>
      </c>
      <c r="G19138">
        <v>64264</v>
      </c>
      <c r="H19138" s="2" t="s">
        <v>24737</v>
      </c>
      <c r="I19138">
        <v>60025</v>
      </c>
      <c r="J19138" t="s">
        <v>21020</v>
      </c>
      <c r="K19138" t="s">
        <v>24738</v>
      </c>
    </row>
    <row r="19139" spans="1:11" ht="15" customHeight="1" x14ac:dyDescent="0.2">
      <c r="A19139">
        <f>IF(IFERROR((MATCH(G19139,$G$1:$G$17718,0)),0),INDEX($A$1:$A$17718,MATCH(G19139,$G$1:$G$17718,0)),MAX($A$2:$A19138)+1)</f>
        <v>14868</v>
      </c>
      <c r="B19139" t="e">
        <f t="shared" si="371"/>
        <v>#N/A</v>
      </c>
      <c r="C19139" t="str">
        <f t="shared" si="372"/>
        <v>alamosa solar south csg</v>
      </c>
      <c r="G19139">
        <v>64266</v>
      </c>
      <c r="H19139" s="2" t="s">
        <v>24739</v>
      </c>
      <c r="I19139">
        <v>60025</v>
      </c>
      <c r="J19139" t="s">
        <v>21020</v>
      </c>
      <c r="K19139" t="s">
        <v>24245</v>
      </c>
    </row>
    <row r="19140" spans="1:11" ht="15" customHeight="1" x14ac:dyDescent="0.2">
      <c r="A19140">
        <f>IF(IFERROR((MATCH(G19140,$G$1:$G$17718,0)),0),INDEX($A$1:$A$17718,MATCH(G19140,$G$1:$G$17718,0)),MAX($A$2:$A19139)+1)</f>
        <v>14869</v>
      </c>
      <c r="B19140" t="e">
        <f t="shared" si="371"/>
        <v>#N/A</v>
      </c>
      <c r="C19140" t="str">
        <f t="shared" si="372"/>
        <v>esca-ll-colton, llc</v>
      </c>
      <c r="G19140">
        <v>64270</v>
      </c>
      <c r="H19140" s="2" t="s">
        <v>24740</v>
      </c>
      <c r="I19140">
        <v>62915</v>
      </c>
      <c r="J19140" t="s">
        <v>23397</v>
      </c>
      <c r="K19140" t="s">
        <v>24741</v>
      </c>
    </row>
    <row r="19141" spans="1:11" ht="15" customHeight="1" x14ac:dyDescent="0.2">
      <c r="A19141">
        <f>IF(IFERROR((MATCH(G19141,$G$1:$G$17718,0)),0),INDEX($A$1:$A$17718,MATCH(G19141,$G$1:$G$17718,0)),MAX($A$2:$A19140)+1)</f>
        <v>14870</v>
      </c>
      <c r="B19141" t="e">
        <f t="shared" si="371"/>
        <v>#N/A</v>
      </c>
      <c r="C19141" t="str">
        <f t="shared" si="372"/>
        <v>arlington energy center i</v>
      </c>
      <c r="G19141">
        <v>64272</v>
      </c>
      <c r="H19141" s="2" t="s">
        <v>24742</v>
      </c>
      <c r="I19141">
        <v>63862</v>
      </c>
      <c r="J19141" t="s">
        <v>24742</v>
      </c>
      <c r="K19141" t="s">
        <v>24417</v>
      </c>
    </row>
    <row r="19142" spans="1:11" ht="15" customHeight="1" x14ac:dyDescent="0.2">
      <c r="A19142">
        <f>A15232</f>
        <v>11503</v>
      </c>
      <c r="B19142" t="e">
        <f t="shared" ref="B19142:B19205" si="373">IF(COUNTIF($G$1:$G$12712,G19142&gt;0),0,INDEX($A$1:$A$12712,MATCH(G19142,$G$1:$G$12712,0)))</f>
        <v>#N/A</v>
      </c>
      <c r="C19142" t="str">
        <f t="shared" si="372"/>
        <v>Spokane N.E.</v>
      </c>
      <c r="D19142">
        <v>182</v>
      </c>
      <c r="E19142" t="s">
        <v>224</v>
      </c>
      <c r="F19142" s="1" t="s">
        <v>24743</v>
      </c>
      <c r="H19142" s="2"/>
    </row>
    <row r="19143" spans="1:11" ht="15" customHeight="1" x14ac:dyDescent="0.2">
      <c r="A19143">
        <f>A362</f>
        <v>245</v>
      </c>
      <c r="B19143">
        <f t="shared" si="373"/>
        <v>245</v>
      </c>
      <c r="C19143" t="str">
        <f t="shared" si="372"/>
        <v>Hamilton Moses</v>
      </c>
      <c r="D19143">
        <v>226</v>
      </c>
      <c r="E19143" s="11" t="s">
        <v>85</v>
      </c>
      <c r="F19143" s="11" t="s">
        <v>24744</v>
      </c>
      <c r="G19143" s="11">
        <v>168</v>
      </c>
      <c r="H19143" s="11" t="s">
        <v>677</v>
      </c>
      <c r="I19143" s="11">
        <v>814</v>
      </c>
      <c r="J19143" s="11" t="s">
        <v>87</v>
      </c>
    </row>
    <row r="19144" spans="1:11" ht="15" customHeight="1" x14ac:dyDescent="0.2">
      <c r="A19144">
        <f>IF(IFERROR((MATCH(G19144,$G$1:$G$12712,0)),0),INDEX($A$1:$A$12712,MATCH(G19144,$G$1:$G$12712,0)),MAX($A$2:$A19143)+1)</f>
        <v>649</v>
      </c>
      <c r="B19144">
        <f t="shared" si="373"/>
        <v>649</v>
      </c>
      <c r="C19144" t="str">
        <f t="shared" si="372"/>
        <v>William F Wyman</v>
      </c>
      <c r="D19144">
        <v>51</v>
      </c>
      <c r="E19144" t="s">
        <v>20379</v>
      </c>
      <c r="F19144" s="3" t="s">
        <v>24745</v>
      </c>
      <c r="G19144">
        <v>1507</v>
      </c>
      <c r="H19144" s="2" t="s">
        <v>1546</v>
      </c>
      <c r="I19144">
        <v>31719</v>
      </c>
      <c r="J19144" t="s">
        <v>1547</v>
      </c>
      <c r="K19144" t="s">
        <v>17672</v>
      </c>
    </row>
    <row r="19145" spans="1:11" ht="15" customHeight="1" x14ac:dyDescent="0.2">
      <c r="A19145">
        <f>IF(IFERROR((MATCH(G19145,$G$1:$G$12712,0)),0),INDEX($A$1:$A$12712,MATCH(G19145,$G$1:$G$12712,0)),MAX($A$2:$A19144)+1)</f>
        <v>14871</v>
      </c>
      <c r="B19145" t="e">
        <f t="shared" si="373"/>
        <v>#N/A</v>
      </c>
      <c r="C19145" t="str">
        <f t="shared" si="372"/>
        <v>blank</v>
      </c>
      <c r="D19145">
        <v>294</v>
      </c>
      <c r="E19145" t="s">
        <v>16712</v>
      </c>
      <c r="F19145" s="1" t="s">
        <v>24746</v>
      </c>
      <c r="H19145" s="2"/>
    </row>
    <row r="19146" spans="1:11" ht="15" customHeight="1" x14ac:dyDescent="0.2">
      <c r="A19146">
        <f>IF(IFERROR((MATCH(G19146,$G$1:$G$12712,0)),0),INDEX($A$1:$A$12712,MATCH(G19146,$G$1:$G$12712,0)),MAX($A$2:$A19145)+1)</f>
        <v>14872</v>
      </c>
      <c r="B19146" t="e">
        <f t="shared" si="373"/>
        <v>#N/A</v>
      </c>
      <c r="C19146" t="str">
        <f t="shared" si="372"/>
        <v>solar:</v>
      </c>
      <c r="D19146">
        <v>294</v>
      </c>
      <c r="E19146" t="s">
        <v>16712</v>
      </c>
      <c r="F19146" s="1" t="s">
        <v>24747</v>
      </c>
      <c r="H19146" s="2"/>
    </row>
    <row r="19147" spans="1:11" ht="15" customHeight="1" x14ac:dyDescent="0.2">
      <c r="A19147">
        <f>IF(IFERROR((MATCH(G19147,$G$1:$G$12712,0)),0),INDEX($A$1:$A$12712,MATCH(G19147,$G$1:$G$12712,0)),MAX($A$2:$A19146)+1)</f>
        <v>14873</v>
      </c>
      <c r="B19147" t="e">
        <f t="shared" si="373"/>
        <v>#N/A</v>
      </c>
      <c r="C19147" t="str">
        <f t="shared" si="372"/>
        <v>*changing the installed capacity for salmon</v>
      </c>
      <c r="D19147">
        <v>394</v>
      </c>
      <c r="E19147" t="s">
        <v>17703</v>
      </c>
      <c r="F19147" s="1" t="s">
        <v>24748</v>
      </c>
      <c r="H19147" s="2"/>
    </row>
    <row r="19148" spans="1:11" ht="15" customHeight="1" x14ac:dyDescent="0.2">
      <c r="A19148">
        <f>IF(IFERROR((MATCH(G19148,$G$1:$G$12712,0)),0),INDEX($A$1:$A$12712,MATCH(G19148,$G$1:$G$12712,0)),MAX($A$2:$A19147)+1)</f>
        <v>14874</v>
      </c>
      <c r="B19148" t="e">
        <f t="shared" si="373"/>
        <v>#N/A</v>
      </c>
      <c r="C19148" t="str">
        <f t="shared" si="372"/>
        <v>actual project capacity is 5.0 mw.</v>
      </c>
      <c r="D19148">
        <v>394</v>
      </c>
      <c r="E19148" t="s">
        <v>17703</v>
      </c>
      <c r="F19148" s="1" t="s">
        <v>24749</v>
      </c>
      <c r="H19148" s="2"/>
    </row>
    <row r="19149" spans="1:11" ht="15" customHeight="1" x14ac:dyDescent="0.2">
      <c r="A19149">
        <f>A33</f>
        <v>28</v>
      </c>
      <c r="B19149" t="e">
        <f t="shared" si="373"/>
        <v>#N/A</v>
      </c>
      <c r="C19149" t="str">
        <f t="shared" si="372"/>
        <v>auke bay internal combustion:</v>
      </c>
      <c r="D19149">
        <v>394</v>
      </c>
      <c r="E19149" t="s">
        <v>17703</v>
      </c>
      <c r="F19149" s="1" t="s">
        <v>24750</v>
      </c>
      <c r="H19149" s="2"/>
    </row>
    <row r="19150" spans="1:11" ht="15" customHeight="1" x14ac:dyDescent="0.2">
      <c r="A19150">
        <f>IF(IFERROR((MATCH(G19150,$G$1:$G$12712,0)),0),INDEX($A$1:$A$12712,MATCH(G19150,$G$1:$G$12712,0)),MAX($A$2:$A19149)+1)</f>
        <v>14875</v>
      </c>
      <c r="B19150" t="e">
        <f t="shared" si="373"/>
        <v>#N/A</v>
      </c>
      <c r="C19150" t="str">
        <f t="shared" si="372"/>
        <v>capacity is 8.5 mw. project capacity is 5 mw</v>
      </c>
      <c r="D19150">
        <v>394</v>
      </c>
      <c r="E19150" t="s">
        <v>17703</v>
      </c>
      <c r="F19150" s="1" t="s">
        <v>24751</v>
      </c>
      <c r="H19150" s="2"/>
    </row>
    <row r="19151" spans="1:11" ht="15" customHeight="1" x14ac:dyDescent="0.2">
      <c r="A19151">
        <f>IF(IFERROR((MATCH(G19151,$G$1:$G$12712,0)),0),INDEX($A$1:$A$12712,MATCH(G19151,$G$1:$G$12712,0)),MAX($A$2:$A19150)+1)</f>
        <v>14876</v>
      </c>
      <c r="B19151" t="e">
        <f t="shared" si="373"/>
        <v>#N/A</v>
      </c>
      <c r="C19151" t="str">
        <f t="shared" si="372"/>
        <v>creek for 1984 from 9.5 for previous years</v>
      </c>
      <c r="D19151">
        <v>394</v>
      </c>
      <c r="E19151" t="s">
        <v>17703</v>
      </c>
      <c r="F19151" s="1" t="s">
        <v>24752</v>
      </c>
      <c r="H19151" s="2"/>
    </row>
    <row r="19152" spans="1:11" ht="15" customHeight="1" x14ac:dyDescent="0.2">
      <c r="A19152">
        <f>IF(IFERROR((MATCH(G19152,$G$1:$G$12712,0)),0),INDEX($A$1:$A$12712,MATCH(G19152,$G$1:$G$12712,0)),MAX($A$2:$A19151)+1)</f>
        <v>14877</v>
      </c>
      <c r="B19152" t="e">
        <f t="shared" si="373"/>
        <v>#N/A</v>
      </c>
      <c r="C19152" t="str">
        <f t="shared" si="372"/>
        <v>gold creek internal combustion:</v>
      </c>
      <c r="D19152">
        <v>394</v>
      </c>
      <c r="E19152" t="s">
        <v>17703</v>
      </c>
      <c r="F19152" s="1" t="s">
        <v>24753</v>
      </c>
      <c r="H19152" s="2"/>
    </row>
    <row r="19153" spans="1:8" ht="15" customHeight="1" x14ac:dyDescent="0.2">
      <c r="A19153">
        <f>IF(IFERROR((MATCH(G19153,$G$1:$G$12712,0)),0),INDEX($A$1:$A$12712,MATCH(G19153,$G$1:$G$12712,0)),MAX($A$2:$A19152)+1)</f>
        <v>14878</v>
      </c>
      <c r="B19153" t="e">
        <f t="shared" si="373"/>
        <v>#N/A</v>
      </c>
      <c r="C19153" t="str">
        <f t="shared" si="372"/>
        <v>installed capacity is 8.5 mw</v>
      </c>
      <c r="D19153">
        <v>394</v>
      </c>
      <c r="E19153" t="s">
        <v>17703</v>
      </c>
      <c r="F19153" s="1" t="s">
        <v>24754</v>
      </c>
      <c r="H19153" s="2"/>
    </row>
    <row r="19154" spans="1:8" ht="15" customHeight="1" x14ac:dyDescent="0.2">
      <c r="A19154">
        <f>IF(IFERROR((MATCH(G19154,$G$1:$G$12712,0)),0),INDEX($A$1:$A$12712,MATCH(G19154,$G$1:$G$12712,0)),MAX($A$2:$A19153)+1)</f>
        <v>14879</v>
      </c>
      <c r="B19154" t="e">
        <f t="shared" si="373"/>
        <v>#N/A</v>
      </c>
      <c r="C19154" t="str">
        <f t="shared" si="372"/>
        <v>lemon creek internal combustion:</v>
      </c>
      <c r="D19154">
        <v>394</v>
      </c>
      <c r="E19154" t="s">
        <v>17703</v>
      </c>
      <c r="F19154" s="1" t="s">
        <v>24755</v>
      </c>
      <c r="H19154" s="2"/>
    </row>
    <row r="19155" spans="1:8" ht="15" customHeight="1" x14ac:dyDescent="0.2">
      <c r="A19155">
        <f>IF(IFERROR((MATCH(G19155,$G$1:$G$12712,0)),0),INDEX($A$1:$A$12712,MATCH(G19155,$G$1:$G$12712,0)),MAX($A$2:$A19154)+1)</f>
        <v>14880</v>
      </c>
      <c r="B19155" t="e">
        <f t="shared" si="373"/>
        <v>#N/A</v>
      </c>
      <c r="C19155" t="str">
        <f t="shared" si="372"/>
        <v>out of salmon creek to 5 mw.</v>
      </c>
      <c r="D19155">
        <v>394</v>
      </c>
      <c r="E19155" t="s">
        <v>17703</v>
      </c>
      <c r="F19155" s="1" t="s">
        <v>24756</v>
      </c>
      <c r="H19155" s="2"/>
    </row>
    <row r="19156" spans="1:8" ht="15" customHeight="1" x14ac:dyDescent="0.2">
      <c r="A19156">
        <f>IF(IFERROR((MATCH(G19156,$G$1:$G$12712,0)),0),INDEX($A$1:$A$12712,MATCH(G19156,$G$1:$G$12712,0)),MAX($A$2:$A19155)+1)</f>
        <v>14881</v>
      </c>
      <c r="B19156" t="e">
        <f t="shared" si="373"/>
        <v>#N/A</v>
      </c>
      <c r="C19156" t="str">
        <f t="shared" si="372"/>
        <v>plant was decommissioned in 1997 &amp; the capacity</v>
      </c>
      <c r="D19156">
        <v>394</v>
      </c>
      <c r="E19156" t="s">
        <v>17703</v>
      </c>
      <c r="F19156" s="1" t="s">
        <v>24757</v>
      </c>
      <c r="H19156" s="2"/>
    </row>
    <row r="19157" spans="1:8" ht="15" customHeight="1" x14ac:dyDescent="0.2">
      <c r="A19157">
        <f>IF(IFERROR((MATCH(G19157,$G$1:$G$12712,0)),0),INDEX($A$1:$A$12712,MATCH(G19157,$G$1:$G$12712,0)),MAX($A$2:$A19156)+1)</f>
        <v>14882</v>
      </c>
      <c r="B19157" t="e">
        <f t="shared" si="373"/>
        <v>#N/A</v>
      </c>
      <c r="C19157" t="str">
        <f t="shared" si="372"/>
        <v>power out of salmon creek to 5 mw.</v>
      </c>
      <c r="D19157">
        <v>394</v>
      </c>
      <c r="E19157" t="s">
        <v>17703</v>
      </c>
      <c r="F19157" s="1" t="s">
        <v>24758</v>
      </c>
      <c r="H19157" s="2"/>
    </row>
    <row r="19158" spans="1:8" ht="15" customHeight="1" x14ac:dyDescent="0.2">
      <c r="A19158">
        <f>IF(IFERROR((MATCH(G19158,$G$1:$G$12712,0)),0),INDEX($A$1:$A$12712,MATCH(G19158,$G$1:$G$12712,0)),MAX($A$2:$A19157)+1)</f>
        <v>14883</v>
      </c>
      <c r="B19158" t="e">
        <f t="shared" si="373"/>
        <v>#N/A</v>
      </c>
      <c r="C19158" t="str">
        <f t="shared" si="372"/>
        <v>power out of salmon creek to 5 mw. installed</v>
      </c>
      <c r="D19158">
        <v>394</v>
      </c>
      <c r="E19158" t="s">
        <v>17703</v>
      </c>
      <c r="F19158" s="1" t="s">
        <v>24759</v>
      </c>
      <c r="H19158" s="2"/>
    </row>
    <row r="19159" spans="1:8" ht="15" customHeight="1" x14ac:dyDescent="0.2">
      <c r="A19159">
        <f>IF(IFERROR((MATCH(G19159,$G$1:$G$12712,0)),0),INDEX($A$1:$A$12712,MATCH(G19159,$G$1:$G$12712,0)),MAX($A$2:$A19158)+1)</f>
        <v>14884</v>
      </c>
      <c r="B19159" t="e">
        <f t="shared" si="373"/>
        <v>#N/A</v>
      </c>
      <c r="C19159" t="str">
        <f t="shared" si="372"/>
        <v>project capacity is 5 mw</v>
      </c>
      <c r="D19159">
        <v>394</v>
      </c>
      <c r="E19159" t="s">
        <v>17703</v>
      </c>
      <c r="F19159" s="1" t="s">
        <v>24760</v>
      </c>
      <c r="H19159" s="2"/>
    </row>
    <row r="19160" spans="1:8" ht="15" customHeight="1" x14ac:dyDescent="0.2">
      <c r="A19160">
        <f>IF(IFERROR((MATCH(G19160,$G$1:$G$12712,0)),0),INDEX($A$1:$A$12712,MATCH(G19160,$G$1:$G$12712,0)),MAX($A$2:$A19159)+1)</f>
        <v>14885</v>
      </c>
      <c r="B19160" t="e">
        <f t="shared" si="373"/>
        <v>#N/A</v>
      </c>
      <c r="C19160" t="str">
        <f t="shared" si="372"/>
        <v>size of the penstock limits the maximum power</v>
      </c>
      <c r="D19160">
        <v>394</v>
      </c>
      <c r="E19160" t="s">
        <v>17703</v>
      </c>
      <c r="F19160" s="1" t="s">
        <v>24761</v>
      </c>
      <c r="H19160" s="2"/>
    </row>
    <row r="19161" spans="1:8" ht="15" customHeight="1" x14ac:dyDescent="0.2">
      <c r="A19161">
        <f>IF(IFERROR((MATCH(G19161,$G$1:$G$12712,0)),0),INDEX($A$1:$A$12712,MATCH(G19161,$G$1:$G$12712,0)),MAX($A$2:$A19160)+1)</f>
        <v>14886</v>
      </c>
      <c r="B19161" t="e">
        <f t="shared" si="373"/>
        <v>#N/A</v>
      </c>
      <c r="C19161" t="str">
        <f t="shared" si="372"/>
        <v>the size of the penstock limits the maximum</v>
      </c>
      <c r="D19161">
        <v>394</v>
      </c>
      <c r="E19161" t="s">
        <v>17703</v>
      </c>
      <c r="F19161" s="1" t="s">
        <v>24762</v>
      </c>
      <c r="H19161" s="2"/>
    </row>
    <row r="19162" spans="1:8" ht="15" customHeight="1" x14ac:dyDescent="0.2">
      <c r="A19162">
        <f>IF(IFERROR((MATCH(G19162,$G$1:$G$12712,0)),0),INDEX($A$1:$A$12712,MATCH(G19162,$G$1:$G$12712,0)),MAX($A$2:$A19161)+1)</f>
        <v>14887</v>
      </c>
      <c r="B19162" t="e">
        <f t="shared" si="373"/>
        <v>#N/A</v>
      </c>
      <c r="C19162" t="str">
        <f t="shared" si="372"/>
        <v>to the correct number. the upper salmon power</v>
      </c>
      <c r="D19162">
        <v>394</v>
      </c>
      <c r="E19162" t="s">
        <v>17703</v>
      </c>
      <c r="F19162" s="1" t="s">
        <v>24763</v>
      </c>
      <c r="H19162" s="2"/>
    </row>
    <row r="19163" spans="1:8" ht="15" customHeight="1" x14ac:dyDescent="0.2">
      <c r="A19163">
        <f>IF(IFERROR((MATCH(G19163,$G$1:$G$12712,0)),0),INDEX($A$1:$A$12712,MATCH(G19163,$G$1:$G$12712,0)),MAX($A$2:$A19162)+1)</f>
        <v>14888</v>
      </c>
      <c r="B19163" t="e">
        <f t="shared" si="373"/>
        <v>#N/A</v>
      </c>
      <c r="C19163" t="str">
        <f t="shared" si="372"/>
        <v>was never subtracted from the project. the</v>
      </c>
      <c r="D19163">
        <v>394</v>
      </c>
      <c r="E19163" t="s">
        <v>17703</v>
      </c>
      <c r="F19163" s="1" t="s">
        <v>24764</v>
      </c>
      <c r="H19163" s="2"/>
    </row>
    <row r="19164" spans="1:8" ht="15" customHeight="1" x14ac:dyDescent="0.2">
      <c r="A19164">
        <f>IF(IFERROR((MATCH(G19164,$G$1:$G$12712,0)),0),INDEX($A$1:$A$12712,MATCH(G19164,$G$1:$G$12712,0)),MAX($A$2:$A19163)+1)</f>
        <v>14889</v>
      </c>
      <c r="B19164" t="e">
        <f t="shared" si="373"/>
        <v>#N/A</v>
      </c>
      <c r="C19164" t="str">
        <f t="shared" si="372"/>
        <v>none</v>
      </c>
      <c r="D19164">
        <v>349</v>
      </c>
      <c r="E19164" t="s">
        <v>17726</v>
      </c>
      <c r="F19164" s="1" t="s">
        <v>20677</v>
      </c>
      <c r="H19164" s="2"/>
    </row>
    <row r="19165" spans="1:8" ht="15" customHeight="1" x14ac:dyDescent="0.2">
      <c r="A19165">
        <f>IF(IFERROR((MATCH(G19165,$G$1:$G$12712,0)),0),INDEX($A$1:$A$12712,MATCH(G19165,$G$1:$G$12712,0)),MAX($A$2:$A19164)+1)</f>
        <v>14890</v>
      </c>
      <c r="B19165" t="e">
        <f t="shared" si="373"/>
        <v>#N/A</v>
      </c>
      <c r="C19165" t="str">
        <f t="shared" si="372"/>
        <v>not applicable</v>
      </c>
      <c r="D19165">
        <v>222</v>
      </c>
      <c r="E19165" t="s">
        <v>17726</v>
      </c>
      <c r="F19165" s="1" t="s">
        <v>24765</v>
      </c>
      <c r="H19165" s="2"/>
    </row>
    <row r="19166" spans="1:8" ht="15" customHeight="1" x14ac:dyDescent="0.2">
      <c r="A19166">
        <f>IF(IFERROR((MATCH(G19166,$G$1:$G$12712,0)),0),INDEX($A$1:$A$12712,MATCH(G19166,$G$1:$G$12712,0)),MAX($A$2:$A19165)+1)</f>
        <v>14891</v>
      </c>
      <c r="B19166" t="e">
        <f t="shared" si="373"/>
        <v>#N/A</v>
      </c>
      <c r="C19166">
        <f t="shared" si="372"/>
        <v>0</v>
      </c>
      <c r="D19166">
        <v>226</v>
      </c>
      <c r="E19166" t="s">
        <v>17758</v>
      </c>
      <c r="F19166" s="1">
        <v>0</v>
      </c>
      <c r="H19166" s="2"/>
    </row>
    <row r="19167" spans="1:8" ht="15" customHeight="1" x14ac:dyDescent="0.2">
      <c r="A19167">
        <f>IF(IFERROR((MATCH(G19167,$G$1:$G$12712,0)),0),INDEX($A$1:$A$12712,MATCH(G19167,$G$1:$G$12712,0)),MAX($A$2:$A19166)+1)</f>
        <v>14892</v>
      </c>
      <c r="B19167" t="e">
        <f t="shared" si="373"/>
        <v>#N/A</v>
      </c>
      <c r="C19167" t="str">
        <f t="shared" si="372"/>
        <v>(1) applicable to atlantic city</v>
      </c>
      <c r="D19167">
        <v>292</v>
      </c>
      <c r="E19167" t="s">
        <v>17775</v>
      </c>
      <c r="F19167" s="1" t="s">
        <v>24766</v>
      </c>
      <c r="H19167" s="2"/>
    </row>
    <row r="19168" spans="1:8" ht="15" customHeight="1" x14ac:dyDescent="0.2">
      <c r="A19168">
        <f>IF(IFERROR((MATCH(G19168,$G$1:$G$12712,0)),0),INDEX($A$1:$A$12712,MATCH(G19168,$G$1:$G$12712,0)),MAX($A$2:$A19167)+1)</f>
        <v>14893</v>
      </c>
      <c r="B19168" t="e">
        <f t="shared" si="373"/>
        <v>#N/A</v>
      </c>
      <c r="C19168" t="str">
        <f t="shared" si="372"/>
        <v>electrics share of jointly-</v>
      </c>
      <c r="D19168">
        <v>292</v>
      </c>
      <c r="E19168" t="s">
        <v>17775</v>
      </c>
      <c r="F19168" s="1" t="s">
        <v>24767</v>
      </c>
      <c r="H19168" s="2"/>
    </row>
    <row r="19169" spans="1:8" ht="15" customHeight="1" x14ac:dyDescent="0.2">
      <c r="A19169">
        <f>IF(IFERROR((MATCH(G19169,$G$1:$G$12712,0)),0),INDEX($A$1:$A$12712,MATCH(G19169,$G$1:$G$12712,0)),MAX($A$2:$A19168)+1)</f>
        <v>14894</v>
      </c>
      <c r="B19169" t="e">
        <f t="shared" si="373"/>
        <v>#N/A</v>
      </c>
      <c r="C19169" t="str">
        <f t="shared" si="372"/>
        <v>included on pages 402, 403, and 403a</v>
      </c>
      <c r="D19169">
        <v>292</v>
      </c>
      <c r="E19169" t="s">
        <v>17775</v>
      </c>
      <c r="F19169" s="1" t="s">
        <v>24768</v>
      </c>
      <c r="H19169" s="2"/>
    </row>
    <row r="19170" spans="1:8" ht="15" customHeight="1" x14ac:dyDescent="0.2">
      <c r="A19170">
        <f>IF(IFERROR((MATCH(G19170,$G$1:$G$12712,0)),0),INDEX($A$1:$A$12712,MATCH(G19170,$G$1:$G$12712,0)),MAX($A$2:$A19169)+1)</f>
        <v>14895</v>
      </c>
      <c r="B19170" t="e">
        <f t="shared" si="373"/>
        <v>#N/A</v>
      </c>
      <c r="C19170" t="str">
        <f t="shared" si="372"/>
        <v>is in kilowatt-hours.</v>
      </c>
      <c r="D19170">
        <v>292</v>
      </c>
      <c r="E19170" t="s">
        <v>17775</v>
      </c>
      <c r="F19170" s="1" t="s">
        <v>24769</v>
      </c>
      <c r="H19170" s="2"/>
    </row>
    <row r="19171" spans="1:8" ht="15" customHeight="1" x14ac:dyDescent="0.2">
      <c r="A19171">
        <f>IF(IFERROR((MATCH(G19171,$G$1:$G$12712,0)),0),INDEX($A$1:$A$12712,MATCH(G19171,$G$1:$G$12712,0)),MAX($A$2:$A19170)+1)</f>
        <v>14896</v>
      </c>
      <c r="B19171" t="e">
        <f t="shared" si="373"/>
        <v>#N/A</v>
      </c>
      <c r="C19171" t="str">
        <f t="shared" si="372"/>
        <v>note: amounts per above are not</v>
      </c>
      <c r="D19171">
        <v>292</v>
      </c>
      <c r="E19171" t="s">
        <v>17775</v>
      </c>
      <c r="F19171" s="1" t="s">
        <v>24770</v>
      </c>
      <c r="H19171" s="2"/>
    </row>
    <row r="19172" spans="1:8" ht="15" customHeight="1" x14ac:dyDescent="0.2">
      <c r="A19172">
        <f>IF(IFERROR((MATCH(G19172,$G$1:$G$12712,0)),0),INDEX($A$1:$A$12712,MATCH(G19172,$G$1:$G$12712,0)),MAX($A$2:$A19171)+1)</f>
        <v>14897</v>
      </c>
      <c r="B19172" t="e">
        <f t="shared" si="373"/>
        <v>#N/A</v>
      </c>
      <c r="C19172" t="str">
        <f t="shared" si="372"/>
        <v>note: generation provided in column (e)</v>
      </c>
      <c r="D19172">
        <v>292</v>
      </c>
      <c r="E19172" t="s">
        <v>17775</v>
      </c>
      <c r="F19172" s="1" t="s">
        <v>24771</v>
      </c>
      <c r="H19172" s="2"/>
    </row>
    <row r="19173" spans="1:8" ht="15" customHeight="1" x14ac:dyDescent="0.2">
      <c r="A19173">
        <f>IF(IFERROR((MATCH(G19173,$G$1:$G$12712,0)),0),INDEX($A$1:$A$12712,MATCH(G19173,$G$1:$G$12712,0)),MAX($A$2:$A19172)+1)</f>
        <v>14898</v>
      </c>
      <c r="B19173" t="e">
        <f t="shared" si="373"/>
        <v>#N/A</v>
      </c>
      <c r="C19173" t="str">
        <f t="shared" si="372"/>
        <v>owned facility.</v>
      </c>
      <c r="D19173">
        <v>292</v>
      </c>
      <c r="E19173" t="s">
        <v>17775</v>
      </c>
      <c r="F19173" s="1" t="s">
        <v>24772</v>
      </c>
      <c r="H19173" s="2"/>
    </row>
    <row r="19174" spans="1:8" ht="15" customHeight="1" x14ac:dyDescent="0.2">
      <c r="A19174">
        <f>IF(IFERROR((MATCH(G19174,$G$1:$G$12712,0)),0),INDEX($A$1:$A$12712,MATCH(G19174,$G$1:$G$12712,0)),MAX($A$2:$A19173)+1)</f>
        <v>14899</v>
      </c>
      <c r="B19174" t="e">
        <f t="shared" si="373"/>
        <v>#N/A</v>
      </c>
      <c r="C19174" t="str">
        <f t="shared" si="372"/>
        <v>none</v>
      </c>
      <c r="D19174">
        <v>158</v>
      </c>
      <c r="E19174" t="s">
        <v>17825</v>
      </c>
      <c r="F19174" s="1" t="s">
        <v>20677</v>
      </c>
      <c r="H19174" s="2"/>
    </row>
    <row r="19175" spans="1:8" ht="15" customHeight="1" x14ac:dyDescent="0.2">
      <c r="A19175">
        <f>IF(IFERROR((MATCH(G19175,$G$1:$G$12712,0)),0),INDEX($A$1:$A$12712,MATCH(G19175,$G$1:$G$12712,0)),MAX($A$2:$A19174)+1)</f>
        <v>14900</v>
      </c>
      <c r="B19175" t="e">
        <f t="shared" si="373"/>
        <v>#N/A</v>
      </c>
      <c r="C19175" t="str">
        <f t="shared" si="372"/>
        <v>(plant not yet in service)</v>
      </c>
      <c r="D19175">
        <v>285</v>
      </c>
      <c r="E19175" t="s">
        <v>17577</v>
      </c>
      <c r="F19175" s="1" t="s">
        <v>24773</v>
      </c>
      <c r="H19175" s="2"/>
    </row>
    <row r="19176" spans="1:8" ht="15" customHeight="1" x14ac:dyDescent="0.2">
      <c r="A19176">
        <f>IF(IFERROR((MATCH(G19176,$G$1:$G$12712,0)),0),INDEX($A$1:$A$12712,MATCH(G19176,$G$1:$G$12712,0)),MAX($A$2:$A19175)+1)</f>
        <v>14901</v>
      </c>
      <c r="B19176" t="e">
        <f t="shared" si="373"/>
        <v>#N/A</v>
      </c>
      <c r="C19176" t="str">
        <f t="shared" si="372"/>
        <v>(put into</v>
      </c>
      <c r="D19176">
        <v>285</v>
      </c>
      <c r="E19176" t="s">
        <v>17577</v>
      </c>
      <c r="F19176" s="1" t="s">
        <v>24774</v>
      </c>
      <c r="H19176" s="2"/>
    </row>
    <row r="19177" spans="1:8" ht="15" customHeight="1" x14ac:dyDescent="0.2">
      <c r="A19177">
        <f>IF(IFERROR((MATCH(G19177,$G$1:$G$12712,0)),0),INDEX($A$1:$A$12712,MATCH(G19177,$G$1:$G$12712,0)),MAX($A$2:$A19176)+1)</f>
        <v>14902</v>
      </c>
      <c r="B19177" t="e">
        <f t="shared" si="373"/>
        <v>#N/A</v>
      </c>
      <c r="C19177" t="str">
        <f t="shared" si="372"/>
        <v>(put into "cold" reserve 9-1-95)</v>
      </c>
      <c r="D19177">
        <v>285</v>
      </c>
      <c r="E19177" t="s">
        <v>17577</v>
      </c>
      <c r="F19177" s="1" t="s">
        <v>24775</v>
      </c>
      <c r="H19177" s="2"/>
    </row>
    <row r="19178" spans="1:8" ht="15" customHeight="1" x14ac:dyDescent="0.2">
      <c r="A19178">
        <f>IF(IFERROR((MATCH(G19178,$G$1:$G$12712,0)),0),INDEX($A$1:$A$12712,MATCH(G19178,$G$1:$G$12712,0)),MAX($A$2:$A19177)+1)</f>
        <v>14903</v>
      </c>
      <c r="B19178" t="e">
        <f t="shared" si="373"/>
        <v>#N/A</v>
      </c>
      <c r="C19178" t="str">
        <f t="shared" si="372"/>
        <v>not applicable</v>
      </c>
      <c r="D19178">
        <v>222</v>
      </c>
      <c r="E19178" t="s">
        <v>17856</v>
      </c>
      <c r="F19178" s="1" t="s">
        <v>24765</v>
      </c>
      <c r="H19178" s="2"/>
    </row>
    <row r="19179" spans="1:8" ht="15" customHeight="1" x14ac:dyDescent="0.2">
      <c r="A19179">
        <f>IF(IFERROR((MATCH(G19179,$G$1:$G$12712,0)),0),INDEX($A$1:$A$12712,MATCH(G19179,$G$1:$G$12712,0)),MAX($A$2:$A19178)+1)</f>
        <v>14904</v>
      </c>
      <c r="B19179" t="e">
        <f t="shared" si="373"/>
        <v>#N/A</v>
      </c>
      <c r="C19179" t="str">
        <f t="shared" si="372"/>
        <v>none</v>
      </c>
      <c r="D19179">
        <v>4</v>
      </c>
      <c r="E19179" t="s">
        <v>17869</v>
      </c>
      <c r="F19179" s="1" t="s">
        <v>20677</v>
      </c>
      <c r="H19179" s="2"/>
    </row>
    <row r="19180" spans="1:8" ht="15" customHeight="1" x14ac:dyDescent="0.2">
      <c r="A19180">
        <f>IF(IFERROR((MATCH(G19180,$G$1:$G$12712,0)),0),INDEX($A$1:$A$12712,MATCH(G19180,$G$1:$G$12712,0)),MAX($A$2:$A19179)+1)</f>
        <v>14905</v>
      </c>
      <c r="B19180" t="e">
        <f t="shared" si="373"/>
        <v>#N/A</v>
      </c>
      <c r="C19180" t="str">
        <f t="shared" si="372"/>
        <v>internal combustion:</v>
      </c>
      <c r="D19180">
        <v>5</v>
      </c>
      <c r="E19180" t="s">
        <v>17875</v>
      </c>
      <c r="F19180" s="1" t="s">
        <v>24776</v>
      </c>
      <c r="H19180" s="2"/>
    </row>
    <row r="19181" spans="1:8" ht="15" customHeight="1" x14ac:dyDescent="0.2">
      <c r="A19181">
        <f>IF(IFERROR((MATCH(G19181,$G$1:$G$12712,0)),0),INDEX($A$1:$A$12712,MATCH(G19181,$G$1:$G$12712,0)),MAX($A$2:$A19180)+1)</f>
        <v>14906</v>
      </c>
      <c r="B19181" t="e">
        <f t="shared" si="373"/>
        <v>#N/A</v>
      </c>
      <c r="C19181" t="str">
        <f t="shared" si="372"/>
        <v>may 1995.</v>
      </c>
      <c r="D19181">
        <v>5</v>
      </c>
      <c r="E19181" t="s">
        <v>17875</v>
      </c>
      <c r="F19181" s="1" t="s">
        <v>24777</v>
      </c>
      <c r="H19181" s="2"/>
    </row>
    <row r="19182" spans="1:8" ht="15" customHeight="1" x14ac:dyDescent="0.2">
      <c r="A19182">
        <f>IF(IFERROR((MATCH(G19182,$G$1:$G$12712,0)),0),INDEX($A$1:$A$12712,MATCH(G19182,$G$1:$G$12712,0)),MAX($A$2:$A19181)+1)</f>
        <v>14907</v>
      </c>
      <c r="B19182" t="e">
        <f t="shared" si="373"/>
        <v>#N/A</v>
      </c>
      <c r="C19182" t="str">
        <f t="shared" si="372"/>
        <v>--blank--</v>
      </c>
      <c r="D19182">
        <v>160</v>
      </c>
      <c r="E19182" t="s">
        <v>17884</v>
      </c>
      <c r="F19182" s="1" t="s">
        <v>24778</v>
      </c>
      <c r="H19182" s="2"/>
    </row>
    <row r="19183" spans="1:8" ht="15" customHeight="1" x14ac:dyDescent="0.2">
      <c r="A19183">
        <f>IF(IFERROR((MATCH(G19183,$G$1:$G$12712,0)),0),INDEX($A$1:$A$12712,MATCH(G19183,$G$1:$G$12712,0)),MAX($A$2:$A19182)+1)</f>
        <v>14908</v>
      </c>
      <c r="B19183" t="e">
        <f t="shared" si="373"/>
        <v>#N/A</v>
      </c>
      <c r="C19183" t="str">
        <f t="shared" si="372"/>
        <v>not applicable</v>
      </c>
      <c r="D19183">
        <v>222</v>
      </c>
      <c r="E19183" t="s">
        <v>17906</v>
      </c>
      <c r="F19183" s="1" t="s">
        <v>24765</v>
      </c>
      <c r="H19183" s="2"/>
    </row>
    <row r="19184" spans="1:8" ht="15" customHeight="1" x14ac:dyDescent="0.2">
      <c r="A19184">
        <f>IF(IFERROR((MATCH(G19184,$G$1:$G$12712,0)),0),INDEX($A$1:$A$12712,MATCH(G19184,$G$1:$G$12712,0)),MAX($A$2:$A19183)+1)</f>
        <v>14909</v>
      </c>
      <c r="B19184" t="e">
        <f t="shared" si="373"/>
        <v>#N/A</v>
      </c>
      <c r="C19184" t="str">
        <f t="shared" si="372"/>
        <v>(1) operated on an emergency basis only.</v>
      </c>
      <c r="D19184">
        <v>7</v>
      </c>
      <c r="E19184" t="s">
        <v>17915</v>
      </c>
      <c r="F19184" s="1" t="s">
        <v>24779</v>
      </c>
      <c r="H19184" s="2"/>
    </row>
    <row r="19185" spans="1:8" ht="15" customHeight="1" x14ac:dyDescent="0.2">
      <c r="A19185">
        <f>IF(IFERROR((MATCH(G19185,$G$1:$G$12712,0)),0),INDEX($A$1:$A$12712,MATCH(G19185,$G$1:$G$12712,0)),MAX($A$2:$A19184)+1)</f>
        <v>14910</v>
      </c>
      <c r="B19185" t="e">
        <f t="shared" si="373"/>
        <v>#N/A</v>
      </c>
      <c r="C19185" t="str">
        <f t="shared" si="372"/>
        <v>basis only.</v>
      </c>
      <c r="D19185">
        <v>7</v>
      </c>
      <c r="E19185" t="s">
        <v>17915</v>
      </c>
      <c r="F19185" s="1" t="s">
        <v>24780</v>
      </c>
      <c r="H19185" s="2"/>
    </row>
    <row r="19186" spans="1:8" ht="15" customHeight="1" x14ac:dyDescent="0.2">
      <c r="A19186">
        <f>IF(IFERROR((MATCH(G19186,$G$1:$G$12712,0)),0),INDEX($A$1:$A$12712,MATCH(G19186,$G$1:$G$12712,0)),MAX($A$2:$A19185)+1)</f>
        <v>14911</v>
      </c>
      <c r="B19186" t="e">
        <f t="shared" si="373"/>
        <v>#N/A</v>
      </c>
      <c r="C19186" t="str">
        <f t="shared" si="372"/>
        <v>none</v>
      </c>
      <c r="D19186">
        <v>7</v>
      </c>
      <c r="E19186" t="s">
        <v>17915</v>
      </c>
      <c r="F19186" s="1" t="s">
        <v>20677</v>
      </c>
      <c r="H19186" s="2"/>
    </row>
    <row r="19187" spans="1:8" ht="15" customHeight="1" x14ac:dyDescent="0.2">
      <c r="A19187">
        <f>IF(IFERROR((MATCH(G19187,$G$1:$G$12712,0)),0),INDEX($A$1:$A$12712,MATCH(G19187,$G$1:$G$12712,0)),MAX($A$2:$A19186)+1)</f>
        <v>14912</v>
      </c>
      <c r="B19187" t="e">
        <f t="shared" si="373"/>
        <v>#N/A</v>
      </c>
      <c r="C19187" t="str">
        <f t="shared" si="372"/>
        <v>none.</v>
      </c>
      <c r="D19187">
        <v>7</v>
      </c>
      <c r="E19187" t="s">
        <v>17915</v>
      </c>
      <c r="F19187" s="1" t="s">
        <v>24781</v>
      </c>
      <c r="H19187" s="2"/>
    </row>
    <row r="19188" spans="1:8" ht="15" customHeight="1" x14ac:dyDescent="0.2">
      <c r="A19188">
        <f>IF(IFERROR((MATCH(G19188,$G$1:$G$12712,0)),0),INDEX($A$1:$A$12712,MATCH(G19188,$G$1:$G$12712,0)),MAX($A$2:$A19187)+1)</f>
        <v>14913</v>
      </c>
      <c r="B19188" t="e">
        <f t="shared" si="373"/>
        <v>#N/A</v>
      </c>
      <c r="C19188" t="str">
        <f t="shared" si="372"/>
        <v>not applicable</v>
      </c>
      <c r="D19188">
        <v>222</v>
      </c>
      <c r="E19188" t="s">
        <v>17915</v>
      </c>
      <c r="F19188" s="1" t="s">
        <v>24765</v>
      </c>
      <c r="H19188" s="2"/>
    </row>
    <row r="19189" spans="1:8" ht="15" customHeight="1" x14ac:dyDescent="0.2">
      <c r="A19189">
        <f>IF(IFERROR((MATCH(G19189,$G$1:$G$12712,0)),0),INDEX($A$1:$A$12712,MATCH(G19189,$G$1:$G$12712,0)),MAX($A$2:$A19188)+1)</f>
        <v>14914</v>
      </c>
      <c r="B19189" t="e">
        <f t="shared" si="373"/>
        <v>#N/A</v>
      </c>
      <c r="C19189" t="str">
        <f t="shared" si="372"/>
        <v>n o n e</v>
      </c>
      <c r="D19189">
        <v>185</v>
      </c>
      <c r="E19189" t="s">
        <v>16663</v>
      </c>
      <c r="F19189" s="1" t="s">
        <v>24782</v>
      </c>
      <c r="H19189" s="2"/>
    </row>
    <row r="19190" spans="1:8" ht="15" customHeight="1" x14ac:dyDescent="0.2">
      <c r="A19190">
        <f>IF(IFERROR((MATCH(G19190,$G$1:$G$12712,0)),0),INDEX($A$1:$A$12712,MATCH(G19190,$G$1:$G$12712,0)),MAX($A$2:$A19189)+1)</f>
        <v>14915</v>
      </c>
      <c r="B19190" t="e">
        <f t="shared" si="373"/>
        <v>#N/A</v>
      </c>
      <c r="C19190" t="str">
        <f t="shared" si="372"/>
        <v>none</v>
      </c>
      <c r="D19190">
        <v>185</v>
      </c>
      <c r="E19190" t="s">
        <v>16663</v>
      </c>
      <c r="F19190" s="1" t="s">
        <v>20677</v>
      </c>
      <c r="H19190" s="2"/>
    </row>
    <row r="19191" spans="1:8" ht="15" customHeight="1" x14ac:dyDescent="0.2">
      <c r="A19191">
        <f>IF(IFERROR((MATCH(G19191,$G$1:$G$12712,0)),0),INDEX($A$1:$A$12712,MATCH(G19191,$G$1:$G$12712,0)),MAX($A$2:$A19190)+1)</f>
        <v>14916</v>
      </c>
      <c r="B19191" t="e">
        <f t="shared" si="373"/>
        <v>#N/A</v>
      </c>
      <c r="C19191" t="str">
        <f t="shared" si="372"/>
        <v>not applicable</v>
      </c>
      <c r="D19191">
        <v>222</v>
      </c>
      <c r="E19191" t="s">
        <v>16663</v>
      </c>
      <c r="F19191" s="1" t="s">
        <v>24765</v>
      </c>
      <c r="H19191" s="2"/>
    </row>
    <row r="19192" spans="1:8" ht="15" customHeight="1" x14ac:dyDescent="0.2">
      <c r="A19192">
        <f>IF(IFERROR((MATCH(G19192,$G$1:$G$12712,0)),0),INDEX($A$1:$A$12712,MATCH(G19192,$G$1:$G$12712,0)),MAX($A$2:$A19191)+1)</f>
        <v>14917</v>
      </c>
      <c r="B19192" t="e">
        <f t="shared" si="373"/>
        <v>#N/A</v>
      </c>
      <c r="C19192" t="str">
        <f t="shared" si="372"/>
        <v>hydro:</v>
      </c>
      <c r="D19192">
        <v>212</v>
      </c>
      <c r="E19192" t="s">
        <v>17931</v>
      </c>
      <c r="F19192" s="1" t="s">
        <v>24783</v>
      </c>
      <c r="H19192" s="2"/>
    </row>
    <row r="19193" spans="1:8" ht="15" customHeight="1" x14ac:dyDescent="0.2">
      <c r="A19193">
        <f>IF(IFERROR((MATCH(G19193,$G$1:$G$12712,0)),0),INDEX($A$1:$A$12712,MATCH(G19193,$G$1:$G$12712,0)),MAX($A$2:$A19192)+1)</f>
        <v>14918</v>
      </c>
      <c r="B19193" t="e">
        <f t="shared" si="373"/>
        <v>#N/A</v>
      </c>
      <c r="C19193" t="str">
        <f t="shared" si="372"/>
        <v>internal combustion:</v>
      </c>
      <c r="D19193">
        <v>212</v>
      </c>
      <c r="E19193" t="s">
        <v>17931</v>
      </c>
      <c r="F19193" s="1" t="s">
        <v>24776</v>
      </c>
      <c r="H19193" s="2"/>
    </row>
    <row r="19194" spans="1:8" ht="15" customHeight="1" x14ac:dyDescent="0.2">
      <c r="A19194">
        <f>IF(IFERROR((MATCH(G19194,$G$1:$G$12712,0)),0),INDEX($A$1:$A$12712,MATCH(G19194,$G$1:$G$12712,0)),MAX($A$2:$A19193)+1)</f>
        <v>14919</v>
      </c>
      <c r="B19194" t="e">
        <f t="shared" si="373"/>
        <v>#N/A</v>
      </c>
      <c r="C19194" t="str">
        <f t="shared" si="372"/>
        <v>none</v>
      </c>
      <c r="D19194">
        <v>212</v>
      </c>
      <c r="E19194" t="s">
        <v>17931</v>
      </c>
      <c r="F19194" s="1" t="s">
        <v>20677</v>
      </c>
      <c r="H19194" s="2"/>
    </row>
    <row r="19195" spans="1:8" ht="15" customHeight="1" x14ac:dyDescent="0.2">
      <c r="A19195">
        <f>IF(IFERROR((MATCH(G19195,$G$1:$G$12712,0)),0),INDEX($A$1:$A$12712,MATCH(G19195,$G$1:$G$12712,0)),MAX($A$2:$A19194)+1)</f>
        <v>14920</v>
      </c>
      <c r="B19195" t="e">
        <f t="shared" si="373"/>
        <v>#N/A</v>
      </c>
      <c r="C19195" t="str">
        <f t="shared" si="372"/>
        <v>none</v>
      </c>
      <c r="D19195">
        <v>198</v>
      </c>
      <c r="E19195" t="s">
        <v>17991</v>
      </c>
      <c r="F19195" s="1" t="s">
        <v>20677</v>
      </c>
      <c r="H19195" s="2"/>
    </row>
    <row r="19196" spans="1:8" ht="15" customHeight="1" x14ac:dyDescent="0.2">
      <c r="A19196">
        <f>IF(IFERROR((MATCH(G19196,$G$1:$G$12712,0)),0),INDEX($A$1:$A$12712,MATCH(G19196,$G$1:$G$12712,0)),MAX($A$2:$A19195)+1)</f>
        <v>14921</v>
      </c>
      <c r="B19196" t="e">
        <f t="shared" si="373"/>
        <v>#N/A</v>
      </c>
      <c r="C19196" t="str">
        <f t="shared" si="372"/>
        <v>diesel</v>
      </c>
      <c r="D19196">
        <v>405</v>
      </c>
      <c r="E19196" t="s">
        <v>17999</v>
      </c>
      <c r="F19196" s="1" t="s">
        <v>24784</v>
      </c>
      <c r="H19196" s="2"/>
    </row>
    <row r="19197" spans="1:8" ht="15" customHeight="1" x14ac:dyDescent="0.2">
      <c r="A19197">
        <f>IF(IFERROR((MATCH(G19197,$G$1:$G$12712,0)),0),INDEX($A$1:$A$12712,MATCH(G19197,$G$1:$G$12712,0)),MAX($A$2:$A19196)+1)</f>
        <v>14922</v>
      </c>
      <c r="B19197" t="e">
        <f t="shared" si="373"/>
        <v>#N/A</v>
      </c>
      <c r="C19197" t="str">
        <f t="shared" si="372"/>
        <v>diesel:</v>
      </c>
      <c r="D19197">
        <v>405</v>
      </c>
      <c r="E19197" t="s">
        <v>17999</v>
      </c>
      <c r="F19197" s="1" t="s">
        <v>24785</v>
      </c>
      <c r="H19197" s="2"/>
    </row>
    <row r="19198" spans="1:8" ht="15" customHeight="1" x14ac:dyDescent="0.2">
      <c r="A19198">
        <f>IF(IFERROR((MATCH(G19198,$G$1:$G$12712,0)),0),INDEX($A$1:$A$12712,MATCH(G19198,$G$1:$G$12712,0)),MAX($A$2:$A19197)+1)</f>
        <v>14923</v>
      </c>
      <c r="B19198" t="e">
        <f t="shared" si="373"/>
        <v>#N/A</v>
      </c>
      <c r="C19198" t="str">
        <f t="shared" si="372"/>
        <v>hydro:</v>
      </c>
      <c r="D19198">
        <v>405</v>
      </c>
      <c r="E19198" t="s">
        <v>17999</v>
      </c>
      <c r="F19198" s="1" t="s">
        <v>24783</v>
      </c>
      <c r="H19198" s="2"/>
    </row>
    <row r="19199" spans="1:8" ht="15" customHeight="1" x14ac:dyDescent="0.2">
      <c r="A19199">
        <f>IF(IFERROR((MATCH(G19199,$G$1:$G$12712,0)),0),INDEX($A$1:$A$12712,MATCH(G19199,$G$1:$G$12712,0)),MAX($A$2:$A19198)+1)</f>
        <v>14924</v>
      </c>
      <c r="B19199" t="e">
        <f t="shared" si="373"/>
        <v>#N/A</v>
      </c>
      <c r="C19199" t="str">
        <f t="shared" si="372"/>
        <v>hydro: license no.</v>
      </c>
      <c r="D19199">
        <v>405</v>
      </c>
      <c r="E19199" t="s">
        <v>17999</v>
      </c>
      <c r="F19199" s="1" t="s">
        <v>24786</v>
      </c>
      <c r="H19199" s="2"/>
    </row>
    <row r="19200" spans="1:8" ht="15" customHeight="1" x14ac:dyDescent="0.2">
      <c r="A19200">
        <f>IF(IFERROR((MATCH(G19200,$G$1:$G$12712,0)),0),INDEX($A$1:$A$12712,MATCH(G19200,$G$1:$G$12712,0)),MAX($A$2:$A19199)+1)</f>
        <v>14925</v>
      </c>
      <c r="B19200" t="e">
        <f t="shared" si="373"/>
        <v>#N/A</v>
      </c>
      <c r="C19200" t="str">
        <f t="shared" si="372"/>
        <v>none</v>
      </c>
      <c r="D19200">
        <v>405</v>
      </c>
      <c r="E19200" t="s">
        <v>17999</v>
      </c>
      <c r="F19200" s="1" t="s">
        <v>20677</v>
      </c>
      <c r="H19200" s="2"/>
    </row>
    <row r="19201" spans="1:8" ht="15" customHeight="1" x14ac:dyDescent="0.2">
      <c r="A19201">
        <f>IF(IFERROR((MATCH(G19201,$G$1:$G$12712,0)),0),INDEX($A$1:$A$12712,MATCH(G19201,$G$1:$G$12712,0)),MAX($A$2:$A19200)+1)</f>
        <v>14926</v>
      </c>
      <c r="B19201" t="e">
        <f t="shared" si="373"/>
        <v>#N/A</v>
      </c>
      <c r="C19201" t="str">
        <f t="shared" si="372"/>
        <v>none</v>
      </c>
      <c r="D19201">
        <v>172</v>
      </c>
      <c r="E19201" t="s">
        <v>18006</v>
      </c>
      <c r="F19201" s="1" t="s">
        <v>20677</v>
      </c>
      <c r="H19201" s="2"/>
    </row>
    <row r="19202" spans="1:8" ht="15" customHeight="1" x14ac:dyDescent="0.2">
      <c r="A19202">
        <f>IF(IFERROR((MATCH(G19202,$G$1:$G$12712,0)),0),INDEX($A$1:$A$12712,MATCH(G19202,$G$1:$G$12712,0)),MAX($A$2:$A19201)+1)</f>
        <v>14927</v>
      </c>
      <c r="B19202" t="e">
        <f t="shared" si="373"/>
        <v>#N/A</v>
      </c>
      <c r="C19202" t="str">
        <f t="shared" ref="C19202:C19265" si="374">IF(H19202="",F19202,H19202)</f>
        <v>none</v>
      </c>
      <c r="D19202">
        <v>9</v>
      </c>
      <c r="E19202" t="s">
        <v>24787</v>
      </c>
      <c r="F19202" s="1" t="s">
        <v>20677</v>
      </c>
      <c r="H19202" s="2"/>
    </row>
    <row r="19203" spans="1:8" ht="15" customHeight="1" x14ac:dyDescent="0.2">
      <c r="A19203">
        <f>IF(IFERROR((MATCH(G19203,$G$1:$G$12712,0)),0),INDEX($A$1:$A$12712,MATCH(G19203,$G$1:$G$12712,0)),MAX($A$2:$A19202)+1)</f>
        <v>14928</v>
      </c>
      <c r="B19203" t="e">
        <f t="shared" si="373"/>
        <v>#N/A</v>
      </c>
      <c r="C19203" t="str">
        <f t="shared" si="374"/>
        <v>none</v>
      </c>
      <c r="D19203">
        <v>10</v>
      </c>
      <c r="E19203" t="s">
        <v>18048</v>
      </c>
      <c r="F19203" s="1" t="s">
        <v>20677</v>
      </c>
      <c r="H19203" s="2"/>
    </row>
    <row r="19204" spans="1:8" ht="15" customHeight="1" x14ac:dyDescent="0.2">
      <c r="A19204">
        <f>IF(IFERROR((MATCH(G19204,$G$1:$G$12712,0)),0),INDEX($A$1:$A$12712,MATCH(G19204,$G$1:$G$12712,0)),MAX($A$2:$A19203)+1)</f>
        <v>14929</v>
      </c>
      <c r="B19204" t="e">
        <f t="shared" si="373"/>
        <v>#N/A</v>
      </c>
      <c r="C19204" t="str">
        <f t="shared" si="374"/>
        <v>none</v>
      </c>
      <c r="D19204">
        <v>406</v>
      </c>
      <c r="E19204" t="s">
        <v>18086</v>
      </c>
      <c r="F19204" s="1" t="s">
        <v>20677</v>
      </c>
      <c r="H19204" s="2"/>
    </row>
    <row r="19205" spans="1:8" ht="15" customHeight="1" x14ac:dyDescent="0.2">
      <c r="A19205">
        <f>IF(IFERROR((MATCH(G19205,$G$1:$G$12712,0)),0),INDEX($A$1:$A$12712,MATCH(G19205,$G$1:$G$12712,0)),MAX($A$2:$A19204)+1)</f>
        <v>14930</v>
      </c>
      <c r="B19205" t="e">
        <f t="shared" si="373"/>
        <v>#N/A</v>
      </c>
      <c r="C19205" t="str">
        <f t="shared" si="374"/>
        <v>(ferc licensed</v>
      </c>
      <c r="D19205">
        <v>165</v>
      </c>
      <c r="E19205" t="s">
        <v>18100</v>
      </c>
      <c r="F19205" s="1" t="s">
        <v>24788</v>
      </c>
      <c r="H19205" s="2"/>
    </row>
    <row r="19206" spans="1:8" ht="15" customHeight="1" x14ac:dyDescent="0.2">
      <c r="A19206">
        <f>IF(IFERROR((MATCH(G19206,$G$1:$G$12712,0)),0),INDEX($A$1:$A$12712,MATCH(G19206,$G$1:$G$12712,0)),MAX($A$2:$A19205)+1)</f>
        <v>14931</v>
      </c>
      <c r="B19206" t="e">
        <f t="shared" ref="B19206:B19269" si="375">IF(COUNTIF($G$1:$G$12712,G19206&gt;0),0,INDEX($A$1:$A$12712,MATCH(G19206,$G$1:$G$12712,0)))</f>
        <v>#N/A</v>
      </c>
      <c r="C19206" t="str">
        <f t="shared" si="374"/>
        <v>108, number 3 and pages 206-207, line no.86</v>
      </c>
      <c r="D19206">
        <v>165</v>
      </c>
      <c r="E19206" t="s">
        <v>18100</v>
      </c>
      <c r="F19206" s="1" t="s">
        <v>24789</v>
      </c>
      <c r="H19206" s="2"/>
    </row>
    <row r="19207" spans="1:8" ht="15" customHeight="1" x14ac:dyDescent="0.2">
      <c r="A19207">
        <f>IF(IFERROR((MATCH(G19207,$G$1:$G$12712,0)),0),INDEX($A$1:$A$12712,MATCH(G19207,$G$1:$G$12712,0)),MAX($A$2:$A19206)+1)</f>
        <v>14932</v>
      </c>
      <c r="B19207" t="e">
        <f t="shared" si="375"/>
        <v>#N/A</v>
      </c>
      <c r="C19207" t="str">
        <f t="shared" si="374"/>
        <v>and note in column (e) for details. on</v>
      </c>
      <c r="D19207">
        <v>165</v>
      </c>
      <c r="E19207" t="s">
        <v>18100</v>
      </c>
      <c r="F19207" s="1" t="s">
        <v>24790</v>
      </c>
      <c r="H19207" s="2"/>
    </row>
    <row r="19208" spans="1:8" ht="15" customHeight="1" x14ac:dyDescent="0.2">
      <c r="A19208">
        <f>IF(IFERROR((MATCH(G19208,$G$1:$G$12712,0)),0),INDEX($A$1:$A$12712,MATCH(G19208,$G$1:$G$12712,0)),MAX($A$2:$A19207)+1)</f>
        <v>14933</v>
      </c>
      <c r="B19208" t="e">
        <f t="shared" si="375"/>
        <v>#N/A</v>
      </c>
      <c r="C19208" t="str">
        <f t="shared" si="374"/>
        <v>approving transfer of, and amending,</v>
      </c>
      <c r="D19208">
        <v>165</v>
      </c>
      <c r="E19208" t="s">
        <v>18100</v>
      </c>
      <c r="F19208" s="1" t="s">
        <v>24791</v>
      </c>
      <c r="H19208" s="2"/>
    </row>
    <row r="19209" spans="1:8" ht="15" customHeight="1" x14ac:dyDescent="0.2">
      <c r="A19209">
        <f>IF(IFERROR((MATCH(G19209,$G$1:$G$12712,0)),0),INDEX($A$1:$A$12712,MATCH(G19209,$G$1:$G$12712,0)),MAX($A$2:$A19208)+1)</f>
        <v>14934</v>
      </c>
      <c r="B19209" t="e">
        <f t="shared" si="375"/>
        <v>#N/A</v>
      </c>
      <c r="C19209" t="str">
        <f t="shared" si="374"/>
        <v>february 22, 1996, the ferc issued an order</v>
      </c>
      <c r="D19209">
        <v>165</v>
      </c>
      <c r="E19209" t="s">
        <v>18100</v>
      </c>
      <c r="F19209" s="1" t="s">
        <v>24792</v>
      </c>
      <c r="H19209" s="2"/>
    </row>
    <row r="19210" spans="1:8" ht="15" customHeight="1" x14ac:dyDescent="0.2">
      <c r="A19210">
        <f>IF(IFERROR((MATCH(G19210,$G$1:$G$12712,0)),0),INDEX($A$1:$A$12712,MATCH(G19210,$G$1:$G$12712,0)),MAX($A$2:$A19209)+1)</f>
        <v>14935</v>
      </c>
      <c r="B19210" t="e">
        <f t="shared" si="375"/>
        <v>#N/A</v>
      </c>
      <c r="C19210" t="str">
        <f t="shared" si="374"/>
        <v>license of this facility, designated as</v>
      </c>
      <c r="D19210">
        <v>165</v>
      </c>
      <c r="E19210" t="s">
        <v>18100</v>
      </c>
      <c r="F19210" s="1" t="s">
        <v>24793</v>
      </c>
      <c r="H19210" s="2"/>
    </row>
    <row r="19211" spans="1:8" ht="15" customHeight="1" x14ac:dyDescent="0.2">
      <c r="A19211">
        <f>IF(IFERROR((MATCH(G19211,$G$1:$G$12712,0)),0),INDEX($A$1:$A$12712,MATCH(G19211,$G$1:$G$12712,0)),MAX($A$2:$A19210)+1)</f>
        <v>14936</v>
      </c>
      <c r="B19211" t="e">
        <f t="shared" si="375"/>
        <v>#N/A</v>
      </c>
      <c r="C19211" t="str">
        <f t="shared" si="374"/>
        <v>note: columns (d) and (l) are not applicable</v>
      </c>
      <c r="D19211">
        <v>165</v>
      </c>
      <c r="E19211" t="s">
        <v>18100</v>
      </c>
      <c r="F19211" s="1" t="s">
        <v>24794</v>
      </c>
      <c r="H19211" s="2"/>
    </row>
    <row r="19212" spans="1:8" ht="15" customHeight="1" x14ac:dyDescent="0.2">
      <c r="A19212">
        <f>IF(IFERROR((MATCH(G19212,$G$1:$G$12712,0)),0),INDEX($A$1:$A$12712,MATCH(G19212,$G$1:$G$12712,0)),MAX($A$2:$A19211)+1)</f>
        <v>14937</v>
      </c>
      <c r="B19212" t="e">
        <f t="shared" si="375"/>
        <v>#N/A</v>
      </c>
      <c r="C19212" t="str">
        <f t="shared" si="374"/>
        <v>note: columns (d) and (l) are not applicable.</v>
      </c>
      <c r="D19212">
        <v>165</v>
      </c>
      <c r="E19212" t="s">
        <v>18100</v>
      </c>
      <c r="F19212" s="1" t="s">
        <v>24795</v>
      </c>
      <c r="H19212" s="2"/>
    </row>
    <row r="19213" spans="1:8" ht="15" customHeight="1" x14ac:dyDescent="0.2">
      <c r="A19213">
        <f>IF(IFERROR((MATCH(G19213,$G$1:$G$12712,0)),0),INDEX($A$1:$A$12712,MATCH(G19213,$G$1:$G$12712,0)),MAX($A$2:$A19212)+1)</f>
        <v>14938</v>
      </c>
      <c r="B19213" t="e">
        <f t="shared" si="375"/>
        <v>#N/A</v>
      </c>
      <c r="C19213" t="str">
        <f t="shared" si="374"/>
        <v>project no. 2446)</v>
      </c>
      <c r="D19213">
        <v>165</v>
      </c>
      <c r="E19213" t="s">
        <v>18100</v>
      </c>
      <c r="F19213" s="1" t="s">
        <v>24796</v>
      </c>
      <c r="H19213" s="2"/>
    </row>
    <row r="19214" spans="1:8" ht="15" customHeight="1" x14ac:dyDescent="0.2">
      <c r="A19214">
        <f>IF(IFERROR((MATCH(G19214,$G$1:$G$12712,0)),0),INDEX($A$1:$A$12712,MATCH(G19214,$G$1:$G$12712,0)),MAX($A$2:$A19213)+1)</f>
        <v>14939</v>
      </c>
      <c r="B19214" t="e">
        <f t="shared" si="375"/>
        <v>#N/A</v>
      </c>
      <c r="C19214" t="str">
        <f t="shared" si="374"/>
        <v>was sold on march 20, 1996. see ferc page</v>
      </c>
      <c r="D19214">
        <v>165</v>
      </c>
      <c r="E19214" t="s">
        <v>18100</v>
      </c>
      <c r="F19214" s="1" t="s">
        <v>24797</v>
      </c>
      <c r="H19214" s="2"/>
    </row>
    <row r="19215" spans="1:8" ht="15" customHeight="1" x14ac:dyDescent="0.2">
      <c r="A19215">
        <f>IF(IFERROR((MATCH(G19215,$G$1:$G$12712,0)),0),INDEX($A$1:$A$12712,MATCH(G19215,$G$1:$G$12712,0)),MAX($A$2:$A19214)+1)</f>
        <v>14940</v>
      </c>
      <c r="B19215" t="e">
        <f t="shared" si="375"/>
        <v>#N/A</v>
      </c>
      <c r="C19215" t="str">
        <f t="shared" si="374"/>
        <v>(martha's vineyard) therefore totals are</v>
      </c>
      <c r="D19215">
        <v>11</v>
      </c>
      <c r="E19215" t="s">
        <v>18130</v>
      </c>
      <c r="F19215" s="1" t="s">
        <v>24798</v>
      </c>
      <c r="H19215" s="2"/>
    </row>
    <row r="19216" spans="1:8" ht="15" customHeight="1" x14ac:dyDescent="0.2">
      <c r="A19216">
        <f>IF(IFERROR((MATCH(G19216,$G$1:$G$12712,0)),0),INDEX($A$1:$A$12712,MATCH(G19216,$G$1:$G$12712,0)),MAX($A$2:$A19215)+1)</f>
        <v>14941</v>
      </c>
      <c r="B19216" t="e">
        <f t="shared" si="375"/>
        <v>#N/A</v>
      </c>
      <c r="C19216" t="str">
        <f t="shared" si="374"/>
        <v>column (f) the plants were sold 12/30/98</v>
      </c>
      <c r="D19216">
        <v>11</v>
      </c>
      <c r="E19216" t="s">
        <v>18130</v>
      </c>
      <c r="F19216" s="1" t="s">
        <v>24799</v>
      </c>
      <c r="H19216" s="2"/>
    </row>
    <row r="19217" spans="1:8" ht="15" customHeight="1" x14ac:dyDescent="0.2">
      <c r="A19217">
        <f>IF(IFERROR((MATCH(G19217,$G$1:$G$12712,0)),0),INDEX($A$1:$A$12712,MATCH(G19217,$G$1:$G$12712,0)),MAX($A$2:$A19216)+1)</f>
        <v>14942</v>
      </c>
      <c r="B19217" t="e">
        <f t="shared" si="375"/>
        <v>#N/A</v>
      </c>
      <c r="C19217" t="str">
        <f t="shared" si="374"/>
        <v>columns (h) and (j) are not maintained by</v>
      </c>
      <c r="D19217">
        <v>11</v>
      </c>
      <c r="E19217" t="s">
        <v>18130</v>
      </c>
      <c r="F19217" s="1" t="s">
        <v>24800</v>
      </c>
      <c r="H19217" s="2"/>
    </row>
    <row r="19218" spans="1:8" ht="15" customHeight="1" x14ac:dyDescent="0.2">
      <c r="A19218">
        <f>IF(IFERROR((MATCH(G19218,$G$1:$G$12712,0)),0),INDEX($A$1:$A$12712,MATCH(G19218,$G$1:$G$12712,0)),MAX($A$2:$A19217)+1)</f>
        <v>14943</v>
      </c>
      <c r="B19218" t="e">
        <f t="shared" si="375"/>
        <v>#N/A</v>
      </c>
      <c r="C19218" t="str">
        <f t="shared" si="374"/>
        <v>none</v>
      </c>
      <c r="D19218">
        <v>11</v>
      </c>
      <c r="E19218" t="s">
        <v>18130</v>
      </c>
      <c r="F19218" s="1" t="s">
        <v>20677</v>
      </c>
      <c r="H19218" s="2"/>
    </row>
    <row r="19219" spans="1:8" ht="15" customHeight="1" x14ac:dyDescent="0.2">
      <c r="A19219">
        <f>IF(IFERROR((MATCH(G19219,$G$1:$G$12712,0)),0),INDEX($A$1:$A$12712,MATCH(G19219,$G$1:$G$12712,0)),MAX($A$2:$A19218)+1)</f>
        <v>14944</v>
      </c>
      <c r="B19219" t="e">
        <f t="shared" si="375"/>
        <v>#N/A</v>
      </c>
      <c r="C19219" t="str">
        <f t="shared" si="374"/>
        <v>plant since they are in the same vicinity,</v>
      </c>
      <c r="D19219">
        <v>11</v>
      </c>
      <c r="E19219" t="s">
        <v>18130</v>
      </c>
      <c r="F19219" s="1" t="s">
        <v>24801</v>
      </c>
      <c r="H19219" s="2"/>
    </row>
    <row r="19220" spans="1:8" ht="15" customHeight="1" x14ac:dyDescent="0.2">
      <c r="A19220">
        <f>IF(IFERROR((MATCH(G19220,$G$1:$G$12712,0)),0),INDEX($A$1:$A$12712,MATCH(G19220,$G$1:$G$12712,0)),MAX($A$2:$A19219)+1)</f>
        <v>14945</v>
      </c>
      <c r="B19220" t="e">
        <f t="shared" si="375"/>
        <v>#N/A</v>
      </c>
      <c r="C19220" t="str">
        <f t="shared" si="374"/>
        <v>plant since they are in the same vicinty,</v>
      </c>
      <c r="D19220">
        <v>11</v>
      </c>
      <c r="E19220" t="s">
        <v>18130</v>
      </c>
      <c r="F19220" s="1" t="s">
        <v>24802</v>
      </c>
      <c r="H19220" s="2"/>
    </row>
    <row r="19221" spans="1:8" ht="15" customHeight="1" x14ac:dyDescent="0.2">
      <c r="A19221">
        <f>IF(IFERROR((MATCH(G19221,$G$1:$G$12712,0)),0),INDEX($A$1:$A$12712,MATCH(G19221,$G$1:$G$12712,0)),MAX($A$2:$A19220)+1)</f>
        <v>14946</v>
      </c>
      <c r="B19221" t="e">
        <f t="shared" si="375"/>
        <v>#N/A</v>
      </c>
      <c r="C19221" t="str">
        <f t="shared" si="374"/>
        <v>provided.</v>
      </c>
      <c r="D19221">
        <v>11</v>
      </c>
      <c r="E19221" t="s">
        <v>18130</v>
      </c>
      <c r="F19221" s="1" t="s">
        <v>24803</v>
      </c>
      <c r="H19221" s="2"/>
    </row>
    <row r="19222" spans="1:8" ht="15" customHeight="1" x14ac:dyDescent="0.2">
      <c r="A19222">
        <f>IF(IFERROR((MATCH(G19222,$G$1:$G$12712,0)),0),INDEX($A$1:$A$12712,MATCH(G19222,$G$1:$G$12712,0)),MAX($A$2:$A19221)+1)</f>
        <v>14947</v>
      </c>
      <c r="B19222" t="e">
        <f t="shared" si="375"/>
        <v>#N/A</v>
      </c>
      <c r="C19222" t="str">
        <f t="shared" si="374"/>
        <v>none</v>
      </c>
      <c r="D19222">
        <v>269</v>
      </c>
      <c r="E19222" t="s">
        <v>20070</v>
      </c>
      <c r="F19222" s="1" t="s">
        <v>20677</v>
      </c>
      <c r="H19222" s="2"/>
    </row>
    <row r="19223" spans="1:8" ht="15" customHeight="1" x14ac:dyDescent="0.2">
      <c r="A19223">
        <f>IF(IFERROR((MATCH(G19223,$G$1:$G$12712,0)),0),INDEX($A$1:$A$12712,MATCH(G19223,$G$1:$G$12712,0)),MAX($A$2:$A19222)+1)</f>
        <v>14948</v>
      </c>
      <c r="B19223" t="e">
        <f t="shared" si="375"/>
        <v>#N/A</v>
      </c>
      <c r="C19223" t="str">
        <f t="shared" si="374"/>
        <v>not applicable</v>
      </c>
      <c r="D19223">
        <v>222</v>
      </c>
      <c r="E19223" t="s">
        <v>20070</v>
      </c>
      <c r="F19223" s="1" t="s">
        <v>24765</v>
      </c>
      <c r="H19223" s="2"/>
    </row>
    <row r="19224" spans="1:8" ht="15" customHeight="1" x14ac:dyDescent="0.2">
      <c r="A19224">
        <f>IF(IFERROR((MATCH(G19224,$G$1:$G$12712,0)),0),INDEX($A$1:$A$12712,MATCH(G19224,$G$1:$G$12712,0)),MAX($A$2:$A19223)+1)</f>
        <v>14949</v>
      </c>
      <c r="B19224" t="e">
        <f t="shared" si="375"/>
        <v>#N/A</v>
      </c>
      <c r="C19224" t="str">
        <f t="shared" si="374"/>
        <v>none applicable</v>
      </c>
      <c r="D19224">
        <v>159</v>
      </c>
      <c r="E19224" t="s">
        <v>5832</v>
      </c>
      <c r="F19224" s="1" t="s">
        <v>24804</v>
      </c>
      <c r="H19224" s="2"/>
    </row>
    <row r="19225" spans="1:8" ht="15" customHeight="1" x14ac:dyDescent="0.2">
      <c r="A19225">
        <f>IF(IFERROR((MATCH(G19225,$G$1:$G$12712,0)),0),INDEX($A$1:$A$12712,MATCH(G19225,$G$1:$G$12712,0)),MAX($A$2:$A19224)+1)</f>
        <v>14950</v>
      </c>
      <c r="B19225" t="e">
        <f t="shared" si="375"/>
        <v>#N/A</v>
      </c>
      <c r="C19225" t="str">
        <f t="shared" si="374"/>
        <v>none applicable.</v>
      </c>
      <c r="D19225">
        <v>159</v>
      </c>
      <c r="E19225" t="s">
        <v>5832</v>
      </c>
      <c r="F19225" s="1" t="s">
        <v>24805</v>
      </c>
      <c r="H19225" s="2"/>
    </row>
    <row r="19226" spans="1:8" ht="15" customHeight="1" x14ac:dyDescent="0.2">
      <c r="A19226">
        <f>IF(IFERROR((MATCH(G19226,$G$1:$G$12712,0)),0),INDEX($A$1:$A$12712,MATCH(G19226,$G$1:$G$12712,0)),MAX($A$2:$A19225)+1)</f>
        <v>14951</v>
      </c>
      <c r="B19226" t="e">
        <f t="shared" si="375"/>
        <v>#N/A</v>
      </c>
      <c r="C19226" t="str">
        <f t="shared" si="374"/>
        <v>not applicable</v>
      </c>
      <c r="D19226">
        <v>222</v>
      </c>
      <c r="E19226" t="s">
        <v>5832</v>
      </c>
      <c r="F19226" s="1" t="s">
        <v>24765</v>
      </c>
      <c r="H19226" s="2"/>
    </row>
    <row r="19227" spans="1:8" ht="15" customHeight="1" x14ac:dyDescent="0.2">
      <c r="A19227">
        <f>IF(IFERROR((MATCH(G19227,$G$1:$G$12712,0)),0),INDEX($A$1:$A$12712,MATCH(G19227,$G$1:$G$12712,0)),MAX($A$2:$A19226)+1)</f>
        <v>14952</v>
      </c>
      <c r="B19227" t="e">
        <f t="shared" si="375"/>
        <v>#N/A</v>
      </c>
      <c r="C19227" t="str">
        <f t="shared" si="374"/>
        <v>(1) operated under license #2576</v>
      </c>
      <c r="D19227">
        <v>243</v>
      </c>
      <c r="E19227" t="s">
        <v>18162</v>
      </c>
      <c r="F19227" s="1" t="s">
        <v>24806</v>
      </c>
      <c r="H19227" s="2"/>
    </row>
    <row r="19228" spans="1:8" ht="15" customHeight="1" x14ac:dyDescent="0.2">
      <c r="A19228">
        <f>IF(IFERROR((MATCH(G19228,$G$1:$G$12712,0)),0),INDEX($A$1:$A$12712,MATCH(G19228,$G$1:$G$12712,0)),MAX($A$2:$A19227)+1)</f>
        <v>14953</v>
      </c>
      <c r="B19228" t="e">
        <f t="shared" si="375"/>
        <v>#N/A</v>
      </c>
      <c r="C19228" t="str">
        <f t="shared" si="374"/>
        <v>(2) operated under license #2662</v>
      </c>
      <c r="D19228">
        <v>243</v>
      </c>
      <c r="E19228" t="s">
        <v>18162</v>
      </c>
      <c r="F19228" s="1" t="s">
        <v>24807</v>
      </c>
      <c r="H19228" s="2"/>
    </row>
    <row r="19229" spans="1:8" ht="15" customHeight="1" x14ac:dyDescent="0.2">
      <c r="A19229">
        <f>IF(IFERROR((MATCH(G19229,$G$1:$G$12712,0)),0),INDEX($A$1:$A$12712,MATCH(G19229,$G$1:$G$12712,0)),MAX($A$2:$A19228)+1)</f>
        <v>14954</v>
      </c>
      <c r="B19229" t="e">
        <f t="shared" si="375"/>
        <v>#N/A</v>
      </c>
      <c r="C19229" t="str">
        <f t="shared" si="374"/>
        <v>(3) operated under license #2597</v>
      </c>
      <c r="D19229">
        <v>243</v>
      </c>
      <c r="E19229" t="s">
        <v>18162</v>
      </c>
      <c r="F19229" s="1" t="s">
        <v>24808</v>
      </c>
      <c r="H19229" s="2"/>
    </row>
    <row r="19230" spans="1:8" ht="15" customHeight="1" x14ac:dyDescent="0.2">
      <c r="A19230">
        <f>IF(IFERROR((MATCH(G19230,$G$1:$G$12712,0)),0),INDEX($A$1:$A$12712,MATCH(G19230,$G$1:$G$12712,0)),MAX($A$2:$A19229)+1)</f>
        <v>14955</v>
      </c>
      <c r="B19230" t="e">
        <f t="shared" si="375"/>
        <v>#N/A</v>
      </c>
      <c r="C19230" t="str">
        <f t="shared" si="374"/>
        <v>anticipated capacity shortage of</v>
      </c>
      <c r="D19230">
        <v>243</v>
      </c>
      <c r="E19230" t="s">
        <v>18162</v>
      </c>
      <c r="F19230" s="1" t="s">
        <v>24809</v>
      </c>
      <c r="H19230" s="2"/>
    </row>
    <row r="19231" spans="1:8" ht="15" customHeight="1" x14ac:dyDescent="0.2">
      <c r="A19231">
        <f>IF(IFERROR((MATCH(G19231,$G$1:$G$12712,0)),0),INDEX($A$1:$A$12712,MATCH(G19231,$G$1:$G$12712,0)),MAX($A$2:$A19230)+1)</f>
        <v>14956</v>
      </c>
      <c r="B19231" t="e">
        <f t="shared" si="375"/>
        <v>#N/A</v>
      </c>
      <c r="C19231" t="str">
        <f t="shared" si="374"/>
        <v>none</v>
      </c>
      <c r="D19231">
        <v>243</v>
      </c>
      <c r="E19231" t="s">
        <v>18162</v>
      </c>
      <c r="F19231" s="1" t="s">
        <v>20677</v>
      </c>
      <c r="H19231" s="2"/>
    </row>
    <row r="19232" spans="1:8" ht="15" customHeight="1" x14ac:dyDescent="0.2">
      <c r="A19232">
        <f>IF(IFERROR((MATCH(G19232,$G$1:$G$12712,0)),0),INDEX($A$1:$A$12712,MATCH(G19232,$G$1:$G$12712,0)),MAX($A$2:$A19231)+1)</f>
        <v>14957</v>
      </c>
      <c r="B19232" t="e">
        <f t="shared" si="375"/>
        <v>#N/A</v>
      </c>
      <c r="C19232" t="str">
        <f t="shared" si="374"/>
        <v>production expenses related to</v>
      </c>
      <c r="D19232">
        <v>243</v>
      </c>
      <c r="E19232" t="s">
        <v>18162</v>
      </c>
      <c r="F19232" s="1" t="s">
        <v>24810</v>
      </c>
      <c r="H19232" s="2"/>
    </row>
    <row r="19233" spans="1:8" ht="15" customHeight="1" x14ac:dyDescent="0.2">
      <c r="A19233">
        <f>IF(IFERROR((MATCH(G19233,$G$1:$G$12712,0)),0),INDEX($A$1:$A$12712,MATCH(G19233,$G$1:$G$12712,0)),MAX($A$2:$A19232)+1)</f>
        <v>14958</v>
      </c>
      <c r="B19233" t="e">
        <f t="shared" si="375"/>
        <v>#N/A</v>
      </c>
      <c r="C19233" t="str">
        <f t="shared" si="374"/>
        <v>to the system</v>
      </c>
      <c r="D19233">
        <v>243</v>
      </c>
      <c r="E19233" t="s">
        <v>18162</v>
      </c>
      <c r="F19233" s="1" t="s">
        <v>24811</v>
      </c>
      <c r="H19233" s="2"/>
    </row>
    <row r="19234" spans="1:8" ht="15" customHeight="1" x14ac:dyDescent="0.2">
      <c r="A19234">
        <f>IF(IFERROR((MATCH(G19234,$G$1:$G$12712,0)),0),INDEX($A$1:$A$12712,MATCH(G19234,$G$1:$G$12712,0)),MAX($A$2:$A19233)+1)</f>
        <v>14959</v>
      </c>
      <c r="B19234" t="e">
        <f t="shared" si="375"/>
        <v>#N/A</v>
      </c>
      <c r="C19234" t="str">
        <f t="shared" si="374"/>
        <v>hydraulic:</v>
      </c>
      <c r="D19234">
        <v>163</v>
      </c>
      <c r="E19234" t="s">
        <v>18213</v>
      </c>
      <c r="F19234" s="1" t="s">
        <v>24812</v>
      </c>
      <c r="H19234" s="2"/>
    </row>
    <row r="19235" spans="1:8" ht="15" customHeight="1" x14ac:dyDescent="0.2">
      <c r="A19235">
        <f>IF(IFERROR((MATCH(G19235,$G$1:$G$12712,0)),0),INDEX($A$1:$A$12712,MATCH(G19235,$G$1:$G$12712,0)),MAX($A$2:$A19234)+1)</f>
        <v>14960</v>
      </c>
      <c r="B19235" t="e">
        <f t="shared" si="375"/>
        <v>#N/A</v>
      </c>
      <c r="C19235" t="str">
        <f t="shared" si="374"/>
        <v>hydro:</v>
      </c>
      <c r="D19235">
        <v>163</v>
      </c>
      <c r="E19235" t="s">
        <v>18213</v>
      </c>
      <c r="F19235" s="1" t="s">
        <v>24783</v>
      </c>
      <c r="H19235" s="2"/>
    </row>
    <row r="19236" spans="1:8" ht="15" customHeight="1" x14ac:dyDescent="0.2">
      <c r="A19236">
        <f>IF(IFERROR((MATCH(G19236,$G$1:$G$12712,0)),0),INDEX($A$1:$A$12712,MATCH(G19236,$G$1:$G$12712,0)),MAX($A$2:$A19235)+1)</f>
        <v>14961</v>
      </c>
      <c r="B19236" t="e">
        <f t="shared" si="375"/>
        <v>#N/A</v>
      </c>
      <c r="C19236" t="str">
        <f t="shared" si="374"/>
        <v>internal combustion:</v>
      </c>
      <c r="D19236">
        <v>163</v>
      </c>
      <c r="E19236" t="s">
        <v>18213</v>
      </c>
      <c r="F19236" s="1" t="s">
        <v>24776</v>
      </c>
      <c r="H19236" s="2"/>
    </row>
    <row r="19237" spans="1:8" ht="15" customHeight="1" x14ac:dyDescent="0.2">
      <c r="A19237">
        <f>IF(IFERROR((MATCH(G19237,$G$1:$G$12712,0)),0),INDEX($A$1:$A$12712,MATCH(G19237,$G$1:$G$12712,0)),MAX($A$2:$A19236)+1)</f>
        <v>14962</v>
      </c>
      <c r="B19237" t="e">
        <f t="shared" si="375"/>
        <v>#N/A</v>
      </c>
      <c r="C19237" t="str">
        <f t="shared" si="374"/>
        <v>solar:</v>
      </c>
      <c r="D19237">
        <v>163</v>
      </c>
      <c r="E19237" t="s">
        <v>18213</v>
      </c>
      <c r="F19237" s="1" t="s">
        <v>24747</v>
      </c>
      <c r="H19237" s="2"/>
    </row>
    <row r="19238" spans="1:8" ht="15" customHeight="1" x14ac:dyDescent="0.2">
      <c r="A19238">
        <f>IF(IFERROR((MATCH(G19238,$G$1:$G$12712,0)),0),INDEX($A$1:$A$12712,MATCH(G19238,$G$1:$G$12712,0)),MAX($A$2:$A19237)+1)</f>
        <v>14963</v>
      </c>
      <c r="B19238" t="e">
        <f t="shared" si="375"/>
        <v>#N/A</v>
      </c>
      <c r="C19238" t="str">
        <f t="shared" si="374"/>
        <v>wind:</v>
      </c>
      <c r="D19238">
        <v>163</v>
      </c>
      <c r="E19238" t="s">
        <v>18213</v>
      </c>
      <c r="F19238" s="1" t="s">
        <v>24813</v>
      </c>
      <c r="H19238" s="2"/>
    </row>
    <row r="19239" spans="1:8" ht="15" customHeight="1" x14ac:dyDescent="0.2">
      <c r="A19239">
        <f>IF(IFERROR((MATCH(G19239,$G$1:$G$12712,0)),0),INDEX($A$1:$A$12712,MATCH(G19239,$G$1:$G$12712,0)),MAX($A$2:$A19238)+1)</f>
        <v>14964</v>
      </c>
      <c r="B19239" t="e">
        <f t="shared" si="375"/>
        <v>#N/A</v>
      </c>
      <c r="C19239" t="str">
        <f t="shared" si="374"/>
        <v>-</v>
      </c>
      <c r="D19239">
        <v>211</v>
      </c>
      <c r="E19239" t="s">
        <v>18230</v>
      </c>
      <c r="F19239" s="1" t="s">
        <v>18722</v>
      </c>
      <c r="H19239" s="2"/>
    </row>
    <row r="19240" spans="1:8" ht="15" customHeight="1" x14ac:dyDescent="0.2">
      <c r="A19240">
        <f>IF(IFERROR((MATCH(G19240,$G$1:$G$12712,0)),0),INDEX($A$1:$A$12712,MATCH(G19240,$G$1:$G$12712,0)),MAX($A$2:$A19239)+1)</f>
        <v>14965</v>
      </c>
      <c r="B19240" t="e">
        <f t="shared" si="375"/>
        <v>#N/A</v>
      </c>
      <c r="C19240" t="str">
        <f t="shared" si="374"/>
        <v>none</v>
      </c>
      <c r="D19240">
        <v>291</v>
      </c>
      <c r="E19240" t="s">
        <v>18243</v>
      </c>
      <c r="F19240" s="1" t="s">
        <v>20677</v>
      </c>
      <c r="H19240" s="2"/>
    </row>
    <row r="19241" spans="1:8" ht="15" customHeight="1" x14ac:dyDescent="0.2">
      <c r="A19241">
        <f>IF(IFERROR((MATCH(G19241,$G$1:$G$12712,0)),0),INDEX($A$1:$A$12712,MATCH(G19241,$G$1:$G$12712,0)),MAX($A$2:$A19240)+1)</f>
        <v>14966</v>
      </c>
      <c r="B19241" t="e">
        <f t="shared" si="375"/>
        <v>#N/A</v>
      </c>
      <c r="C19241" t="str">
        <f t="shared" si="374"/>
        <v>----------------</v>
      </c>
      <c r="D19241">
        <v>184</v>
      </c>
      <c r="E19241" t="s">
        <v>18284</v>
      </c>
      <c r="F19241" s="1" t="s">
        <v>24814</v>
      </c>
      <c r="H19241" s="2"/>
    </row>
    <row r="19242" spans="1:8" ht="15" customHeight="1" x14ac:dyDescent="0.2">
      <c r="A19242">
        <f>IF(IFERROR((MATCH(G19242,$G$1:$G$12712,0)),0),INDEX($A$1:$A$12712,MATCH(G19242,$G$1:$G$12712,0)),MAX($A$2:$A19241)+1)</f>
        <v>14967</v>
      </c>
      <c r="B19242" t="e">
        <f t="shared" si="375"/>
        <v>#N/A</v>
      </c>
      <c r="C19242" t="str">
        <f t="shared" si="374"/>
        <v>------------------</v>
      </c>
      <c r="D19242">
        <v>184</v>
      </c>
      <c r="E19242" t="s">
        <v>18284</v>
      </c>
      <c r="F19242" s="1" t="s">
        <v>24815</v>
      </c>
      <c r="H19242" s="2"/>
    </row>
    <row r="19243" spans="1:8" ht="15" customHeight="1" x14ac:dyDescent="0.2">
      <c r="A19243">
        <f>IF(IFERROR((MATCH(G19243,$G$1:$G$12712,0)),0),INDEX($A$1:$A$12712,MATCH(G19243,$G$1:$G$12712,0)),MAX($A$2:$A19242)+1)</f>
        <v>14968</v>
      </c>
      <c r="B19243" t="e">
        <f t="shared" si="375"/>
        <v>#N/A</v>
      </c>
      <c r="C19243" t="str">
        <f t="shared" si="374"/>
        <v>-------------------</v>
      </c>
      <c r="D19243">
        <v>184</v>
      </c>
      <c r="E19243" t="s">
        <v>18284</v>
      </c>
      <c r="F19243" s="1" t="s">
        <v>24816</v>
      </c>
      <c r="H19243" s="2"/>
    </row>
    <row r="19244" spans="1:8" ht="15" customHeight="1" x14ac:dyDescent="0.2">
      <c r="A19244">
        <f>IF(IFERROR((MATCH(G19244,$G$1:$G$12712,0)),0),INDEX($A$1:$A$12712,MATCH(G19244,$G$1:$G$12712,0)),MAX($A$2:$A19243)+1)</f>
        <v>14969</v>
      </c>
      <c r="B19244" t="e">
        <f t="shared" si="375"/>
        <v>#N/A</v>
      </c>
      <c r="C19244" t="str">
        <f t="shared" si="374"/>
        <v>--------------------</v>
      </c>
      <c r="D19244">
        <v>184</v>
      </c>
      <c r="E19244" t="s">
        <v>18284</v>
      </c>
      <c r="F19244" s="1" t="s">
        <v>24817</v>
      </c>
      <c r="H19244" s="2"/>
    </row>
    <row r="19245" spans="1:8" ht="15" customHeight="1" x14ac:dyDescent="0.2">
      <c r="A19245">
        <f>IF(IFERROR((MATCH(G19245,$G$1:$G$12712,0)),0),INDEX($A$1:$A$12712,MATCH(G19245,$G$1:$G$12712,0)),MAX($A$2:$A19244)+1)</f>
        <v>14970</v>
      </c>
      <c r="B19245" t="e">
        <f t="shared" si="375"/>
        <v>#N/A</v>
      </c>
      <c r="C19245" t="str">
        <f t="shared" si="374"/>
        <v>(1) license # 2585</v>
      </c>
      <c r="D19245">
        <v>170</v>
      </c>
      <c r="E19245" t="s">
        <v>18299</v>
      </c>
      <c r="F19245" s="1" t="s">
        <v>24818</v>
      </c>
      <c r="H19245" s="2"/>
    </row>
    <row r="19246" spans="1:8" ht="15" customHeight="1" x14ac:dyDescent="0.2">
      <c r="A19246">
        <f>IF(IFERROR((MATCH(G19246,$G$1:$G$12712,0)),0),INDEX($A$1:$A$12712,MATCH(G19246,$G$1:$G$12712,0)),MAX($A$2:$A19245)+1)</f>
        <v>14971</v>
      </c>
      <c r="B19246" t="e">
        <f t="shared" si="375"/>
        <v>#N/A</v>
      </c>
      <c r="C19246" t="str">
        <f t="shared" si="374"/>
        <v>(2) license # 2607</v>
      </c>
      <c r="D19246">
        <v>170</v>
      </c>
      <c r="E19246" t="s">
        <v>18299</v>
      </c>
      <c r="F19246" s="1" t="s">
        <v>24819</v>
      </c>
      <c r="H19246" s="2"/>
    </row>
    <row r="19247" spans="1:8" ht="15" customHeight="1" x14ac:dyDescent="0.2">
      <c r="A19247">
        <f>IF(IFERROR((MATCH(G19247,$G$1:$G$12712,0)),0),INDEX($A$1:$A$12712,MATCH(G19247,$G$1:$G$12712,0)),MAX($A$2:$A19246)+1)</f>
        <v>14972</v>
      </c>
      <c r="B19247" t="e">
        <f t="shared" si="375"/>
        <v>#N/A</v>
      </c>
      <c r="C19247" t="str">
        <f t="shared" si="374"/>
        <v>(3) license # 2406</v>
      </c>
      <c r="D19247">
        <v>170</v>
      </c>
      <c r="E19247" t="s">
        <v>18299</v>
      </c>
      <c r="F19247" s="1" t="s">
        <v>24820</v>
      </c>
      <c r="H19247" s="2"/>
    </row>
    <row r="19248" spans="1:8" ht="15" customHeight="1" x14ac:dyDescent="0.2">
      <c r="A19248">
        <f>IF(IFERROR((MATCH(G19248,$G$1:$G$12712,0)),0),INDEX($A$1:$A$12712,MATCH(G19248,$G$1:$G$12712,0)),MAX($A$2:$A19247)+1)</f>
        <v>14973</v>
      </c>
      <c r="B19248" t="e">
        <f t="shared" si="375"/>
        <v>#N/A</v>
      </c>
      <c r="C19248" t="str">
        <f t="shared" si="374"/>
        <v>(4) locense # 2465</v>
      </c>
      <c r="D19248">
        <v>170</v>
      </c>
      <c r="E19248" t="s">
        <v>18299</v>
      </c>
      <c r="F19248" s="1" t="s">
        <v>24821</v>
      </c>
      <c r="H19248" s="2"/>
    </row>
    <row r="19249" spans="1:8" ht="15" customHeight="1" x14ac:dyDescent="0.2">
      <c r="A19249">
        <f>IF(IFERROR((MATCH(G19249,$G$1:$G$12712,0)),0),INDEX($A$1:$A$12712,MATCH(G19249,$G$1:$G$12712,0)),MAX($A$2:$A19248)+1)</f>
        <v>14974</v>
      </c>
      <c r="B19249" t="e">
        <f t="shared" si="375"/>
        <v>#N/A</v>
      </c>
      <c r="C19249" t="str">
        <f t="shared" si="374"/>
        <v>(5) license # 2332</v>
      </c>
      <c r="D19249">
        <v>170</v>
      </c>
      <c r="E19249" t="s">
        <v>18299</v>
      </c>
      <c r="F19249" s="1" t="s">
        <v>24822</v>
      </c>
      <c r="H19249" s="2"/>
    </row>
    <row r="19250" spans="1:8" ht="15" customHeight="1" x14ac:dyDescent="0.2">
      <c r="A19250">
        <f>IF(IFERROR((MATCH(G19250,$G$1:$G$12712,0)),0),INDEX($A$1:$A$12712,MATCH(G19250,$G$1:$G$12712,0)),MAX($A$2:$A19249)+1)</f>
        <v>14975</v>
      </c>
      <c r="B19250" t="e">
        <f t="shared" si="375"/>
        <v>#N/A</v>
      </c>
      <c r="C19250">
        <f t="shared" si="374"/>
        <v>0</v>
      </c>
      <c r="D19250">
        <v>170</v>
      </c>
      <c r="E19250" t="s">
        <v>18299</v>
      </c>
      <c r="F19250" s="1">
        <v>0</v>
      </c>
      <c r="H19250" s="2"/>
    </row>
    <row r="19251" spans="1:8" ht="15" customHeight="1" x14ac:dyDescent="0.2">
      <c r="A19251">
        <f>IF(IFERROR((MATCH(G19251,$G$1:$G$12712,0)),0),INDEX($A$1:$A$12712,MATCH(G19251,$G$1:$G$12712,0)),MAX($A$2:$A19250)+1)</f>
        <v>14976</v>
      </c>
      <c r="B19251" t="e">
        <f t="shared" si="375"/>
        <v>#N/A</v>
      </c>
      <c r="C19251" t="str">
        <f t="shared" si="374"/>
        <v>hydro plants:</v>
      </c>
      <c r="D19251">
        <v>170</v>
      </c>
      <c r="E19251" t="s">
        <v>18299</v>
      </c>
      <c r="F19251" s="1" t="s">
        <v>18527</v>
      </c>
      <c r="H19251" s="2"/>
    </row>
    <row r="19252" spans="1:8" ht="15" customHeight="1" x14ac:dyDescent="0.2">
      <c r="A19252">
        <f>IF(IFERROR((MATCH(G19252,$G$1:$G$12712,0)),0),INDEX($A$1:$A$12712,MATCH(G19252,$G$1:$G$12712,0)),MAX($A$2:$A19251)+1)</f>
        <v>14977</v>
      </c>
      <c r="B19252" t="e">
        <f t="shared" si="375"/>
        <v>#N/A</v>
      </c>
      <c r="C19252" t="str">
        <f t="shared" si="374"/>
        <v>none</v>
      </c>
      <c r="D19252">
        <v>15</v>
      </c>
      <c r="E19252" t="s">
        <v>24823</v>
      </c>
      <c r="F19252" s="1" t="s">
        <v>20677</v>
      </c>
      <c r="H19252" s="2"/>
    </row>
    <row r="19253" spans="1:8" ht="15" customHeight="1" x14ac:dyDescent="0.2">
      <c r="A19253">
        <f>IF(IFERROR((MATCH(G19253,$G$1:$G$12712,0)),0),INDEX($A$1:$A$12712,MATCH(G19253,$G$1:$G$12712,0)),MAX($A$2:$A19252)+1)</f>
        <v>14978</v>
      </c>
      <c r="B19253" t="e">
        <f t="shared" si="375"/>
        <v>#N/A</v>
      </c>
      <c r="C19253" t="str">
        <f t="shared" si="374"/>
        <v>not applicable</v>
      </c>
      <c r="D19253">
        <v>222</v>
      </c>
      <c r="E19253" t="s">
        <v>24823</v>
      </c>
      <c r="F19253" s="1" t="s">
        <v>24765</v>
      </c>
      <c r="H19253" s="2"/>
    </row>
    <row r="19254" spans="1:8" ht="15" customHeight="1" x14ac:dyDescent="0.2">
      <c r="A19254">
        <f>IF(IFERROR((MATCH(G19254,$G$1:$G$12712,0)),0),INDEX($A$1:$A$12712,MATCH(G19254,$G$1:$G$12712,0)),MAX($A$2:$A19253)+1)</f>
        <v>14979</v>
      </c>
      <c r="B19254" t="e">
        <f t="shared" si="375"/>
        <v>#N/A</v>
      </c>
      <c r="C19254" t="str">
        <f t="shared" si="374"/>
        <v>none</v>
      </c>
      <c r="D19254">
        <v>264</v>
      </c>
      <c r="E19254" t="s">
        <v>18346</v>
      </c>
      <c r="F19254" s="1" t="s">
        <v>20677</v>
      </c>
      <c r="H19254" s="2"/>
    </row>
    <row r="19255" spans="1:8" ht="15" customHeight="1" x14ac:dyDescent="0.2">
      <c r="A19255">
        <f>IF(IFERROR((MATCH(G19255,$G$1:$G$12712,0)),0),INDEX($A$1:$A$12712,MATCH(G19255,$G$1:$G$12712,0)),MAX($A$2:$A19254)+1)</f>
        <v>14980</v>
      </c>
      <c r="B19255" t="e">
        <f t="shared" si="375"/>
        <v>#N/A</v>
      </c>
      <c r="C19255" t="str">
        <f t="shared" si="374"/>
        <v>not applicable</v>
      </c>
      <c r="D19255">
        <v>222</v>
      </c>
      <c r="E19255" t="s">
        <v>13293</v>
      </c>
      <c r="F19255" s="1" t="s">
        <v>24765</v>
      </c>
      <c r="H19255" s="2"/>
    </row>
    <row r="19256" spans="1:8" ht="15" customHeight="1" x14ac:dyDescent="0.2">
      <c r="A19256">
        <f>IF(IFERROR((MATCH(G19256,$G$1:$G$12712,0)),0),INDEX($A$1:$A$12712,MATCH(G19256,$G$1:$G$12712,0)),MAX($A$2:$A19255)+1)</f>
        <v>14981</v>
      </c>
      <c r="B19256" t="e">
        <f t="shared" si="375"/>
        <v>#N/A</v>
      </c>
      <c r="C19256" t="str">
        <f t="shared" si="374"/>
        <v>hydro:</v>
      </c>
      <c r="D19256">
        <v>295</v>
      </c>
      <c r="E19256" t="s">
        <v>18368</v>
      </c>
      <c r="F19256" s="1" t="s">
        <v>24783</v>
      </c>
      <c r="H19256" s="2"/>
    </row>
    <row r="19257" spans="1:8" ht="15" customHeight="1" x14ac:dyDescent="0.2">
      <c r="A19257">
        <f>IF(IFERROR((MATCH(G19257,$G$1:$G$12712,0)),0),INDEX($A$1:$A$12712,MATCH(G19257,$G$1:$G$12712,0)),MAX($A$2:$A19256)+1)</f>
        <v>14982</v>
      </c>
      <c r="B19257" t="e">
        <f t="shared" si="375"/>
        <v>#N/A</v>
      </c>
      <c r="C19257" t="str">
        <f t="shared" si="374"/>
        <v>solar:</v>
      </c>
      <c r="D19257">
        <v>295</v>
      </c>
      <c r="E19257" t="s">
        <v>18368</v>
      </c>
      <c r="F19257" s="1" t="s">
        <v>24747</v>
      </c>
      <c r="H19257" s="2"/>
    </row>
    <row r="19258" spans="1:8" ht="15" customHeight="1" x14ac:dyDescent="0.2">
      <c r="A19258">
        <f>IF(IFERROR((MATCH(G19258,$G$1:$G$12712,0)),0),INDEX($A$1:$A$12712,MATCH(G19258,$G$1:$G$12712,0)),MAX($A$2:$A19257)+1)</f>
        <v>14983</v>
      </c>
      <c r="B19258" t="e">
        <f t="shared" si="375"/>
        <v>#N/A</v>
      </c>
      <c r="C19258" t="str">
        <f t="shared" si="374"/>
        <v>none</v>
      </c>
      <c r="D19258">
        <v>16</v>
      </c>
      <c r="E19258" t="s">
        <v>18387</v>
      </c>
      <c r="F19258" s="1" t="s">
        <v>20677</v>
      </c>
      <c r="H19258" s="2"/>
    </row>
    <row r="19259" spans="1:8" ht="15" customHeight="1" x14ac:dyDescent="0.2">
      <c r="A19259">
        <f>IF(IFERROR((MATCH(G19259,$G$1:$G$12712,0)),0),INDEX($A$1:$A$12712,MATCH(G19259,$G$1:$G$12712,0)),MAX($A$2:$A19258)+1)</f>
        <v>14984</v>
      </c>
      <c r="B19259" t="e">
        <f t="shared" si="375"/>
        <v>#N/A</v>
      </c>
      <c r="C19259" t="str">
        <f t="shared" si="374"/>
        <v>cost of plant for diesel plants is included in</v>
      </c>
      <c r="D19259">
        <v>313</v>
      </c>
      <c r="E19259" t="s">
        <v>18391</v>
      </c>
      <c r="F19259" s="1" t="s">
        <v>24824</v>
      </c>
      <c r="H19259" s="2"/>
    </row>
    <row r="19260" spans="1:8" ht="15" customHeight="1" x14ac:dyDescent="0.2">
      <c r="A19260">
        <f>IF(IFERROR((MATCH(G19260,$G$1:$G$12712,0)),0),INDEX($A$1:$A$12712,MATCH(G19260,$G$1:$G$12712,0)),MAX($A$2:$A19259)+1)</f>
        <v>14985</v>
      </c>
      <c r="B19260" t="e">
        <f t="shared" si="375"/>
        <v>#N/A</v>
      </c>
      <c r="C19260" t="str">
        <f t="shared" si="374"/>
        <v>diesel</v>
      </c>
      <c r="D19260">
        <v>313</v>
      </c>
      <c r="E19260" t="s">
        <v>18391</v>
      </c>
      <c r="F19260" s="1" t="s">
        <v>24784</v>
      </c>
      <c r="H19260" s="2"/>
    </row>
    <row r="19261" spans="1:8" ht="15" customHeight="1" x14ac:dyDescent="0.2">
      <c r="A19261">
        <f>IF(IFERROR((MATCH(G19261,$G$1:$G$12712,0)),0),INDEX($A$1:$A$12712,MATCH(G19261,$G$1:$G$12712,0)),MAX($A$2:$A19260)+1)</f>
        <v>14986</v>
      </c>
      <c r="B19261" t="e">
        <f t="shared" si="375"/>
        <v>#N/A</v>
      </c>
      <c r="C19261" t="str">
        <f t="shared" si="374"/>
        <v>-----</v>
      </c>
      <c r="D19261">
        <v>231</v>
      </c>
      <c r="E19261" t="s">
        <v>18433</v>
      </c>
      <c r="F19261" s="1" t="s">
        <v>24825</v>
      </c>
      <c r="H19261" s="2"/>
    </row>
    <row r="19262" spans="1:8" ht="15" customHeight="1" x14ac:dyDescent="0.2">
      <c r="A19262">
        <f>IF(IFERROR((MATCH(G19262,$G$1:$G$12712,0)),0),INDEX($A$1:$A$12712,MATCH(G19262,$G$1:$G$12712,0)),MAX($A$2:$A19261)+1)</f>
        <v>14987</v>
      </c>
      <c r="B19262" t="e">
        <f t="shared" si="375"/>
        <v>#N/A</v>
      </c>
      <c r="C19262">
        <f t="shared" si="374"/>
        <v>0</v>
      </c>
      <c r="D19262">
        <v>231</v>
      </c>
      <c r="E19262" t="s">
        <v>18433</v>
      </c>
      <c r="F19262" s="1">
        <v>0</v>
      </c>
      <c r="H19262" s="2"/>
    </row>
    <row r="19263" spans="1:8" ht="15" customHeight="1" x14ac:dyDescent="0.2">
      <c r="A19263">
        <f>IF(IFERROR((MATCH(G19263,$G$1:$G$12712,0)),0),INDEX($A$1:$A$12712,MATCH(G19263,$G$1:$G$12712,0)),MAX($A$2:$A19262)+1)</f>
        <v>14988</v>
      </c>
      <c r="B19263" t="e">
        <f t="shared" si="375"/>
        <v>#N/A</v>
      </c>
      <c r="C19263" t="str">
        <f t="shared" si="374"/>
        <v>none</v>
      </c>
      <c r="D19263">
        <v>400</v>
      </c>
      <c r="E19263" t="s">
        <v>24826</v>
      </c>
      <c r="F19263" s="1" t="s">
        <v>20677</v>
      </c>
      <c r="H19263" s="2"/>
    </row>
    <row r="19264" spans="1:8" ht="15" customHeight="1" x14ac:dyDescent="0.2">
      <c r="A19264">
        <f>IF(IFERROR((MATCH(G19264,$G$1:$G$12712,0)),0),INDEX($A$1:$A$12712,MATCH(G19264,$G$1:$G$12712,0)),MAX($A$2:$A19263)+1)</f>
        <v>14989</v>
      </c>
      <c r="B19264" t="e">
        <f t="shared" si="375"/>
        <v>#N/A</v>
      </c>
      <c r="C19264" t="str">
        <f t="shared" si="374"/>
        <v>none</v>
      </c>
      <c r="D19264">
        <v>17</v>
      </c>
      <c r="E19264" t="s">
        <v>24827</v>
      </c>
      <c r="F19264" s="1" t="s">
        <v>20677</v>
      </c>
      <c r="H19264" s="2"/>
    </row>
    <row r="19265" spans="1:8" ht="15" customHeight="1" x14ac:dyDescent="0.2">
      <c r="A19265">
        <f>IF(IFERROR((MATCH(G19265,$G$1:$G$12712,0)),0),INDEX($A$1:$A$12712,MATCH(G19265,$G$1:$G$12712,0)),MAX($A$2:$A19264)+1)</f>
        <v>14990</v>
      </c>
      <c r="B19265" t="e">
        <f t="shared" si="375"/>
        <v>#N/A</v>
      </c>
      <c r="C19265" t="str">
        <f t="shared" si="374"/>
        <v>hydro:</v>
      </c>
      <c r="D19265">
        <v>18</v>
      </c>
      <c r="E19265" t="s">
        <v>18457</v>
      </c>
      <c r="F19265" s="1" t="s">
        <v>24783</v>
      </c>
      <c r="H19265" s="2"/>
    </row>
    <row r="19266" spans="1:8" ht="15" customHeight="1" x14ac:dyDescent="0.2">
      <c r="A19266">
        <f>IF(IFERROR((MATCH(G19266,$G$1:$G$12712,0)),0),INDEX($A$1:$A$12712,MATCH(G19266,$G$1:$G$12712,0)),MAX($A$2:$A19265)+1)</f>
        <v>14991</v>
      </c>
      <c r="B19266" t="e">
        <f t="shared" si="375"/>
        <v>#N/A</v>
      </c>
      <c r="C19266" t="str">
        <f t="shared" ref="C19266:C19329" si="376">IF(H19266="",F19266,H19266)</f>
        <v>none</v>
      </c>
      <c r="D19266">
        <v>18</v>
      </c>
      <c r="E19266" t="s">
        <v>18457</v>
      </c>
      <c r="F19266" s="1" t="s">
        <v>20677</v>
      </c>
      <c r="H19266" s="2"/>
    </row>
    <row r="19267" spans="1:8" ht="15" customHeight="1" x14ac:dyDescent="0.2">
      <c r="A19267">
        <f>IF(IFERROR((MATCH(G19267,$G$1:$G$12712,0)),0),INDEX($A$1:$A$12712,MATCH(G19267,$G$1:$G$12712,0)),MAX($A$2:$A19266)+1)</f>
        <v>14992</v>
      </c>
      <c r="B19267" t="e">
        <f t="shared" si="375"/>
        <v>#N/A</v>
      </c>
      <c r="C19267" t="str">
        <f t="shared" si="376"/>
        <v>not applicable</v>
      </c>
      <c r="D19267">
        <v>222</v>
      </c>
      <c r="E19267" t="s">
        <v>18478</v>
      </c>
      <c r="F19267" s="1" t="s">
        <v>24765</v>
      </c>
      <c r="H19267" s="2"/>
    </row>
    <row r="19268" spans="1:8" ht="15" customHeight="1" x14ac:dyDescent="0.2">
      <c r="A19268">
        <f>IF(IFERROR((MATCH(G19268,$G$1:$G$12712,0)),0),INDEX($A$1:$A$12712,MATCH(G19268,$G$1:$G$12712,0)),MAX($A$2:$A19267)+1)</f>
        <v>14993</v>
      </c>
      <c r="B19268" t="e">
        <f t="shared" si="375"/>
        <v>#N/A</v>
      </c>
      <c r="C19268" t="str">
        <f t="shared" si="376"/>
        <v>pages 410 - 411 intentionally left blank.</v>
      </c>
      <c r="D19268">
        <v>318</v>
      </c>
      <c r="E19268" t="s">
        <v>18478</v>
      </c>
      <c r="F19268" s="1" t="s">
        <v>24828</v>
      </c>
      <c r="H19268" s="2"/>
    </row>
    <row r="19269" spans="1:8" ht="15" customHeight="1" x14ac:dyDescent="0.2">
      <c r="A19269">
        <f>IF(IFERROR((MATCH(G19269,$G$1:$G$12712,0)),0),INDEX($A$1:$A$12712,MATCH(G19269,$G$1:$G$12712,0)),MAX($A$2:$A19268)+1)</f>
        <v>14994</v>
      </c>
      <c r="B19269" t="e">
        <f t="shared" si="375"/>
        <v>#N/A</v>
      </c>
      <c r="C19269" t="str">
        <f t="shared" si="376"/>
        <v>diesel plants</v>
      </c>
      <c r="D19269">
        <v>19</v>
      </c>
      <c r="E19269" t="s">
        <v>18512</v>
      </c>
      <c r="F19269" s="1" t="s">
        <v>24829</v>
      </c>
      <c r="H19269" s="2"/>
    </row>
    <row r="19270" spans="1:8" ht="15" customHeight="1" x14ac:dyDescent="0.2">
      <c r="A19270">
        <f>IF(IFERROR((MATCH(G19270,$G$1:$G$12712,0)),0),INDEX($A$1:$A$12712,MATCH(G19270,$G$1:$G$12712,0)),MAX($A$2:$A19269)+1)</f>
        <v>14995</v>
      </c>
      <c r="B19270" t="e">
        <f t="shared" ref="B19270:B19333" si="377">IF(COUNTIF($G$1:$G$12712,G19270&gt;0),0,INDEX($A$1:$A$12712,MATCH(G19270,$G$1:$G$12712,0)))</f>
        <v>#N/A</v>
      </c>
      <c r="C19270" t="str">
        <f t="shared" si="376"/>
        <v>diesel plants:</v>
      </c>
      <c r="D19270">
        <v>19</v>
      </c>
      <c r="E19270" t="s">
        <v>18512</v>
      </c>
      <c r="F19270" s="1" t="s">
        <v>24830</v>
      </c>
      <c r="H19270" s="2"/>
    </row>
    <row r="19271" spans="1:8" ht="15" customHeight="1" x14ac:dyDescent="0.2">
      <c r="A19271">
        <f>IF(IFERROR((MATCH(G19271,$G$1:$G$12712,0)),0),INDEX($A$1:$A$12712,MATCH(G19271,$G$1:$G$12712,0)),MAX($A$2:$A19270)+1)</f>
        <v>14996</v>
      </c>
      <c r="B19271" t="e">
        <f t="shared" si="377"/>
        <v>#N/A</v>
      </c>
      <c r="C19271" t="str">
        <f t="shared" si="376"/>
        <v>(1) salmon units are classified as standby.</v>
      </c>
      <c r="D19271">
        <v>216</v>
      </c>
      <c r="E19271" t="s">
        <v>18547</v>
      </c>
      <c r="F19271" s="1" t="s">
        <v>24831</v>
      </c>
      <c r="H19271" s="2"/>
    </row>
    <row r="19272" spans="1:8" ht="15" customHeight="1" x14ac:dyDescent="0.2">
      <c r="A19272">
        <f>IF(IFERROR((MATCH(G19272,$G$1:$G$12712,0)),0),INDEX($A$1:$A$12712,MATCH(G19272,$G$1:$G$12712,0)),MAX($A$2:$A19271)+1)</f>
        <v>14997</v>
      </c>
      <c r="B19272" t="e">
        <f t="shared" si="377"/>
        <v>#N/A</v>
      </c>
      <c r="C19272" t="str">
        <f t="shared" si="376"/>
        <v>hydro:</v>
      </c>
      <c r="D19272">
        <v>216</v>
      </c>
      <c r="E19272" t="s">
        <v>18547</v>
      </c>
      <c r="F19272" s="1" t="s">
        <v>24783</v>
      </c>
      <c r="H19272" s="2"/>
    </row>
    <row r="19273" spans="1:8" ht="15" customHeight="1" x14ac:dyDescent="0.2">
      <c r="A19273">
        <f>IF(IFERROR((MATCH(G19273,$G$1:$G$12712,0)),0),INDEX($A$1:$A$12712,MATCH(G19273,$G$1:$G$12712,0)),MAX($A$2:$A19272)+1)</f>
        <v>14998</v>
      </c>
      <c r="B19273" t="e">
        <f t="shared" si="377"/>
        <v>#N/A</v>
      </c>
      <c r="C19273" t="str">
        <f t="shared" si="376"/>
        <v>internal combustion:</v>
      </c>
      <c r="D19273">
        <v>216</v>
      </c>
      <c r="E19273" t="s">
        <v>18547</v>
      </c>
      <c r="F19273" s="1" t="s">
        <v>24776</v>
      </c>
      <c r="H19273" s="2"/>
    </row>
    <row r="19274" spans="1:8" ht="15" customHeight="1" x14ac:dyDescent="0.2">
      <c r="A19274">
        <f>IF(IFERROR((MATCH(G19274,$G$1:$G$12712,0)),0),INDEX($A$1:$A$12712,MATCH(G19274,$G$1:$G$12712,0)),MAX($A$2:$A19273)+1)</f>
        <v>14999</v>
      </c>
      <c r="B19274" t="e">
        <f t="shared" si="377"/>
        <v>#N/A</v>
      </c>
      <c r="C19274" t="str">
        <f t="shared" si="376"/>
        <v>none</v>
      </c>
      <c r="D19274">
        <v>20</v>
      </c>
      <c r="E19274" t="s">
        <v>18549</v>
      </c>
      <c r="F19274" s="1" t="s">
        <v>20677</v>
      </c>
      <c r="H19274" s="2"/>
    </row>
    <row r="19275" spans="1:8" ht="15" customHeight="1" x14ac:dyDescent="0.2">
      <c r="A19275">
        <f>IF(IFERROR((MATCH(G19275,$G$1:$G$12712,0)),0),INDEX($A$1:$A$12712,MATCH(G19275,$G$1:$G$12712,0)),MAX($A$2:$A19274)+1)</f>
        <v>15000</v>
      </c>
      <c r="B19275" t="e">
        <f t="shared" si="377"/>
        <v>#N/A</v>
      </c>
      <c r="C19275" t="str">
        <f t="shared" si="376"/>
        <v>steam</v>
      </c>
      <c r="D19275">
        <v>201</v>
      </c>
      <c r="E19275" t="s">
        <v>18562</v>
      </c>
      <c r="F19275" s="1" t="s">
        <v>18057</v>
      </c>
      <c r="H19275" s="2"/>
    </row>
    <row r="19276" spans="1:8" ht="15" customHeight="1" x14ac:dyDescent="0.2">
      <c r="A19276">
        <f>IF(IFERROR((MATCH(G19276,$G$1:$G$12712,0)),0),INDEX($A$1:$A$12712,MATCH(G19276,$G$1:$G$12712,0)),MAX($A$2:$A19275)+1)</f>
        <v>15001</v>
      </c>
      <c r="B19276" t="e">
        <f t="shared" si="377"/>
        <v>#N/A</v>
      </c>
      <c r="C19276" t="str">
        <f t="shared" si="376"/>
        <v>internal combustion:</v>
      </c>
      <c r="D19276">
        <v>279</v>
      </c>
      <c r="E19276" t="s">
        <v>13023</v>
      </c>
      <c r="F19276" s="1" t="s">
        <v>24776</v>
      </c>
      <c r="H19276" s="2"/>
    </row>
    <row r="19277" spans="1:8" ht="15" customHeight="1" x14ac:dyDescent="0.2">
      <c r="A19277">
        <f>IF(IFERROR((MATCH(G19277,$G$1:$G$12712,0)),0),INDEX($A$1:$A$12712,MATCH(G19277,$G$1:$G$12712,0)),MAX($A$2:$A19276)+1)</f>
        <v>15002</v>
      </c>
      <c r="B19277" t="e">
        <f t="shared" si="377"/>
        <v>#N/A</v>
      </c>
      <c r="C19277" t="str">
        <f t="shared" si="376"/>
        <v>steam plant</v>
      </c>
      <c r="D19277">
        <v>279</v>
      </c>
      <c r="E19277" t="s">
        <v>13023</v>
      </c>
      <c r="F19277" s="1" t="s">
        <v>24832</v>
      </c>
      <c r="H19277" s="2"/>
    </row>
    <row r="19278" spans="1:8" ht="15" customHeight="1" x14ac:dyDescent="0.2">
      <c r="A19278">
        <f>IF(IFERROR((MATCH(G19278,$G$1:$G$12712,0)),0),INDEX($A$1:$A$12712,MATCH(G19278,$G$1:$G$12712,0)),MAX($A$2:$A19277)+1)</f>
        <v>15003</v>
      </c>
      <c r="B19278" t="e">
        <f t="shared" si="377"/>
        <v>#N/A</v>
      </c>
      <c r="C19278" t="str">
        <f t="shared" si="376"/>
        <v>internal combustion:</v>
      </c>
      <c r="D19278">
        <v>21</v>
      </c>
      <c r="E19278" t="s">
        <v>18600</v>
      </c>
      <c r="F19278" s="1" t="s">
        <v>24776</v>
      </c>
      <c r="H19278" s="2"/>
    </row>
    <row r="19279" spans="1:8" ht="15" customHeight="1" x14ac:dyDescent="0.2">
      <c r="A19279">
        <f>IF(IFERROR((MATCH(G19279,$G$1:$G$12712,0)),0),INDEX($A$1:$A$12712,MATCH(G19279,$G$1:$G$12712,0)),MAX($A$2:$A19278)+1)</f>
        <v>15004</v>
      </c>
      <c r="B19279" t="e">
        <f t="shared" si="377"/>
        <v>#N/A</v>
      </c>
      <c r="C19279" t="str">
        <f t="shared" si="376"/>
        <v>none.</v>
      </c>
      <c r="D19279">
        <v>173</v>
      </c>
      <c r="E19279" t="s">
        <v>17627</v>
      </c>
      <c r="F19279" s="1" t="s">
        <v>24781</v>
      </c>
      <c r="H19279" s="2"/>
    </row>
    <row r="19280" spans="1:8" ht="15" customHeight="1" x14ac:dyDescent="0.2">
      <c r="A19280">
        <f>IF(IFERROR((MATCH(G19280,$G$1:$G$12712,0)),0),INDEX($A$1:$A$12712,MATCH(G19280,$G$1:$G$12712,0)),MAX($A$2:$A19279)+1)</f>
        <v>15005</v>
      </c>
      <c r="B19280" t="e">
        <f t="shared" si="377"/>
        <v>#N/A</v>
      </c>
      <c r="C19280" t="str">
        <f t="shared" si="376"/>
        <v>(32 units @ 1.5 mw each)</v>
      </c>
      <c r="D19280">
        <v>254</v>
      </c>
      <c r="E19280" t="s">
        <v>18645</v>
      </c>
      <c r="F19280" s="1" t="s">
        <v>24833</v>
      </c>
      <c r="H19280" s="2"/>
    </row>
    <row r="19281" spans="1:8" ht="15" customHeight="1" x14ac:dyDescent="0.2">
      <c r="A19281">
        <f>IF(IFERROR((MATCH(G19281,$G$1:$G$12712,0)),0),INDEX($A$1:$A$12712,MATCH(G19281,$G$1:$G$12712,0)),MAX($A$2:$A19280)+1)</f>
        <v>15006</v>
      </c>
      <c r="B19281" t="e">
        <f t="shared" si="377"/>
        <v>#N/A</v>
      </c>
      <c r="C19281" t="str">
        <f t="shared" si="376"/>
        <v>(32 units @ 1.6 mw each)</v>
      </c>
      <c r="D19281">
        <v>254</v>
      </c>
      <c r="E19281" t="s">
        <v>18645</v>
      </c>
      <c r="F19281" s="1" t="s">
        <v>24834</v>
      </c>
      <c r="H19281" s="2"/>
    </row>
    <row r="19282" spans="1:8" ht="15" customHeight="1" x14ac:dyDescent="0.2">
      <c r="A19282">
        <f>IF(IFERROR((MATCH(G19282,$G$1:$G$12712,0)),0),INDEX($A$1:$A$12712,MATCH(G19282,$G$1:$G$12712,0)),MAX($A$2:$A19281)+1)</f>
        <v>15007</v>
      </c>
      <c r="B19282" t="e">
        <f t="shared" si="377"/>
        <v>#N/A</v>
      </c>
      <c r="C19282" t="str">
        <f t="shared" si="376"/>
        <v>(32 units @1.5 mw each)</v>
      </c>
      <c r="D19282">
        <v>254</v>
      </c>
      <c r="E19282" t="s">
        <v>18645</v>
      </c>
      <c r="F19282" s="1" t="s">
        <v>24835</v>
      </c>
      <c r="H19282" s="2"/>
    </row>
    <row r="19283" spans="1:8" ht="15" customHeight="1" x14ac:dyDescent="0.2">
      <c r="A19283">
        <f>IF(IFERROR((MATCH(G19283,$G$1:$G$12712,0)),0),INDEX($A$1:$A$12712,MATCH(G19283,$G$1:$G$12712,0)),MAX($A$2:$A19282)+1)</f>
        <v>15008</v>
      </c>
      <c r="B19283" t="e">
        <f t="shared" si="377"/>
        <v>#N/A</v>
      </c>
      <c r="C19283" t="str">
        <f t="shared" si="376"/>
        <v>(67 units @ 1.5 mw each)</v>
      </c>
      <c r="D19283">
        <v>254</v>
      </c>
      <c r="E19283" t="s">
        <v>18645</v>
      </c>
      <c r="F19283" s="1" t="s">
        <v>24836</v>
      </c>
      <c r="H19283" s="2"/>
    </row>
    <row r="19284" spans="1:8" ht="15" customHeight="1" x14ac:dyDescent="0.2">
      <c r="A19284">
        <f>IF(IFERROR((MATCH(G19284,$G$1:$G$12712,0)),0),INDEX($A$1:$A$12712,MATCH(G19284,$G$1:$G$12712,0)),MAX($A$2:$A19283)+1)</f>
        <v>15009</v>
      </c>
      <c r="B19284" t="e">
        <f t="shared" si="377"/>
        <v>#N/A</v>
      </c>
      <c r="C19284" t="str">
        <f t="shared" si="376"/>
        <v>(67 units @ 1.5mw each)</v>
      </c>
      <c r="D19284">
        <v>254</v>
      </c>
      <c r="E19284" t="s">
        <v>18645</v>
      </c>
      <c r="F19284" s="1" t="s">
        <v>24837</v>
      </c>
      <c r="H19284" s="2"/>
    </row>
    <row r="19285" spans="1:8" ht="15" customHeight="1" x14ac:dyDescent="0.2">
      <c r="A19285">
        <f>IF(IFERROR((MATCH(G19285,$G$1:$G$12712,0)),0),INDEX($A$1:$A$12712,MATCH(G19285,$G$1:$G$12712,0)),MAX($A$2:$A19284)+1)</f>
        <v>15010</v>
      </c>
      <c r="B19285" t="e">
        <f t="shared" si="377"/>
        <v>#N/A</v>
      </c>
      <c r="C19285" t="str">
        <f t="shared" si="376"/>
        <v>(67 units @1.5mw each)</v>
      </c>
      <c r="D19285">
        <v>254</v>
      </c>
      <c r="E19285" t="s">
        <v>18645</v>
      </c>
      <c r="F19285" s="1" t="s">
        <v>24838</v>
      </c>
      <c r="H19285" s="2"/>
    </row>
    <row r="19286" spans="1:8" ht="15" customHeight="1" x14ac:dyDescent="0.2">
      <c r="A19286">
        <f>IF(IFERROR((MATCH(G19286,$G$1:$G$12712,0)),0),INDEX($A$1:$A$12712,MATCH(G19286,$G$1:$G$12712,0)),MAX($A$2:$A19285)+1)</f>
        <v>15011</v>
      </c>
      <c r="B19286" t="e">
        <f t="shared" si="377"/>
        <v>#N/A</v>
      </c>
      <c r="C19286">
        <f t="shared" si="376"/>
        <v>0</v>
      </c>
      <c r="D19286">
        <v>254</v>
      </c>
      <c r="E19286" t="s">
        <v>18645</v>
      </c>
      <c r="F19286" s="1">
        <v>0</v>
      </c>
      <c r="H19286" s="2"/>
    </row>
    <row r="19287" spans="1:8" ht="15" customHeight="1" x14ac:dyDescent="0.2">
      <c r="A19287">
        <f>IF(IFERROR((MATCH(G19287,$G$1:$G$12712,0)),0),INDEX($A$1:$A$12712,MATCH(G19287,$G$1:$G$12712,0)),MAX($A$2:$A19286)+1)</f>
        <v>15012</v>
      </c>
      <c r="B19287" t="e">
        <f t="shared" si="377"/>
        <v>#N/A</v>
      </c>
      <c r="C19287">
        <f t="shared" si="376"/>
        <v>0</v>
      </c>
      <c r="D19287">
        <v>210</v>
      </c>
      <c r="E19287" t="s">
        <v>18671</v>
      </c>
      <c r="F19287" s="1">
        <v>0</v>
      </c>
      <c r="H19287" s="2"/>
    </row>
    <row r="19288" spans="1:8" ht="15" customHeight="1" x14ac:dyDescent="0.2">
      <c r="A19288">
        <f>IF(IFERROR((MATCH(G19288,$G$1:$G$12712,0)),0),INDEX($A$1:$A$12712,MATCH(G19288,$G$1:$G$12712,0)),MAX($A$2:$A19287)+1)</f>
        <v>15013</v>
      </c>
      <c r="B19288" t="e">
        <f t="shared" si="377"/>
        <v>#N/A</v>
      </c>
      <c r="C19288" t="str">
        <f t="shared" si="376"/>
        <v>blank page</v>
      </c>
      <c r="D19288">
        <v>210</v>
      </c>
      <c r="E19288" t="s">
        <v>18671</v>
      </c>
      <c r="F19288" s="1" t="s">
        <v>24839</v>
      </c>
      <c r="H19288" s="2"/>
    </row>
    <row r="19289" spans="1:8" ht="15" customHeight="1" x14ac:dyDescent="0.2">
      <c r="A19289">
        <f>IF(IFERROR((MATCH(G19289,$G$1:$G$12712,0)),0),INDEX($A$1:$A$12712,MATCH(G19289,$G$1:$G$12712,0)),MAX($A$2:$A19288)+1)</f>
        <v>15014</v>
      </c>
      <c r="B19289" t="e">
        <f t="shared" si="377"/>
        <v>#N/A</v>
      </c>
      <c r="C19289" t="str">
        <f t="shared" si="376"/>
        <v>none</v>
      </c>
      <c r="D19289">
        <v>210</v>
      </c>
      <c r="E19289" t="s">
        <v>18671</v>
      </c>
      <c r="F19289" s="1" t="s">
        <v>20677</v>
      </c>
      <c r="H19289" s="2"/>
    </row>
    <row r="19290" spans="1:8" ht="15" customHeight="1" x14ac:dyDescent="0.2">
      <c r="A19290">
        <f>IF(IFERROR((MATCH(G19290,$G$1:$G$12712,0)),0),INDEX($A$1:$A$12712,MATCH(G19290,$G$1:$G$12712,0)),MAX($A$2:$A19289)+1)</f>
        <v>15015</v>
      </c>
      <c r="B19290" t="e">
        <f t="shared" si="377"/>
        <v>#N/A</v>
      </c>
      <c r="C19290" t="str">
        <f t="shared" si="376"/>
        <v>hydro plants:</v>
      </c>
      <c r="D19290">
        <v>252</v>
      </c>
      <c r="E19290" t="s">
        <v>18688</v>
      </c>
      <c r="F19290" s="1" t="s">
        <v>18527</v>
      </c>
      <c r="H19290" s="2"/>
    </row>
    <row r="19291" spans="1:8" ht="15" customHeight="1" x14ac:dyDescent="0.2">
      <c r="A19291">
        <f>IF(IFERROR((MATCH(G19291,$G$1:$G$12712,0)),0),INDEX($A$1:$A$12712,MATCH(G19291,$G$1:$G$12712,0)),MAX($A$2:$A19290)+1)</f>
        <v>15016</v>
      </c>
      <c r="B19291" t="e">
        <f t="shared" si="377"/>
        <v>#N/A</v>
      </c>
      <c r="C19291" t="str">
        <f t="shared" si="376"/>
        <v>internal combustion plants:</v>
      </c>
      <c r="D19291">
        <v>252</v>
      </c>
      <c r="E19291" t="s">
        <v>18688</v>
      </c>
      <c r="F19291" s="1" t="s">
        <v>24840</v>
      </c>
      <c r="H19291" s="2"/>
    </row>
    <row r="19292" spans="1:8" ht="15" customHeight="1" x14ac:dyDescent="0.2">
      <c r="A19292">
        <f>IF(IFERROR((MATCH(G19292,$G$1:$G$12712,0)),0),INDEX($A$1:$A$12712,MATCH(G19292,$G$1:$G$12712,0)),MAX($A$2:$A19291)+1)</f>
        <v>15017</v>
      </c>
      <c r="B19292" t="e">
        <f t="shared" si="377"/>
        <v>#N/A</v>
      </c>
      <c r="C19292" t="str">
        <f t="shared" si="376"/>
        <v>not applicable</v>
      </c>
      <c r="D19292">
        <v>222</v>
      </c>
      <c r="E19292" t="s">
        <v>18712</v>
      </c>
      <c r="F19292" s="1" t="s">
        <v>24765</v>
      </c>
      <c r="H19292" s="2"/>
    </row>
    <row r="19293" spans="1:8" ht="15" customHeight="1" x14ac:dyDescent="0.2">
      <c r="A19293">
        <f>IF(IFERROR((MATCH(G19293,$G$1:$G$12712,0)),0),INDEX($A$1:$A$12712,MATCH(G19293,$G$1:$G$12712,0)),MAX($A$2:$A19292)+1)</f>
        <v>15018</v>
      </c>
      <c r="B19293" t="e">
        <f t="shared" si="377"/>
        <v>#N/A</v>
      </c>
      <c r="C19293" t="str">
        <f t="shared" si="376"/>
        <v>none</v>
      </c>
      <c r="D19293">
        <v>209</v>
      </c>
      <c r="E19293" t="s">
        <v>18721</v>
      </c>
      <c r="F19293" s="1" t="s">
        <v>20677</v>
      </c>
      <c r="H19293" s="2"/>
    </row>
    <row r="19294" spans="1:8" ht="15" customHeight="1" x14ac:dyDescent="0.2">
      <c r="A19294">
        <f>IF(IFERROR((MATCH(G19294,$G$1:$G$12712,0)),0),INDEX($A$1:$A$12712,MATCH(G19294,$G$1:$G$12712,0)),MAX($A$2:$A19293)+1)</f>
        <v>15019</v>
      </c>
      <c r="B19294" t="e">
        <f t="shared" si="377"/>
        <v>#N/A</v>
      </c>
      <c r="C19294" t="str">
        <f t="shared" si="376"/>
        <v>none</v>
      </c>
      <c r="D19294">
        <v>213</v>
      </c>
      <c r="E19294" t="s">
        <v>24841</v>
      </c>
      <c r="F19294" s="1" t="s">
        <v>20677</v>
      </c>
      <c r="H19294" s="2"/>
    </row>
    <row r="19295" spans="1:8" ht="15" customHeight="1" x14ac:dyDescent="0.2">
      <c r="A19295">
        <f>IF(IFERROR((MATCH(G19295,$G$1:$G$12712,0)),0),INDEX($A$1:$A$12712,MATCH(G19295,$G$1:$G$12712,0)),MAX($A$2:$A19294)+1)</f>
        <v>15020</v>
      </c>
      <c r="B19295" t="e">
        <f t="shared" si="377"/>
        <v>#N/A</v>
      </c>
      <c r="C19295" t="str">
        <f t="shared" si="376"/>
        <v>none.</v>
      </c>
      <c r="D19295">
        <v>213</v>
      </c>
      <c r="E19295" t="s">
        <v>24841</v>
      </c>
      <c r="F19295" s="1" t="s">
        <v>24781</v>
      </c>
      <c r="H19295" s="2"/>
    </row>
    <row r="19296" spans="1:8" ht="15" customHeight="1" x14ac:dyDescent="0.2">
      <c r="A19296">
        <f>IF(IFERROR((MATCH(G19296,$G$1:$G$12712,0)),0),INDEX($A$1:$A$12712,MATCH(G19296,$G$1:$G$12712,0)),MAX($A$2:$A19295)+1)</f>
        <v>15021</v>
      </c>
      <c r="B19296" t="e">
        <f t="shared" si="377"/>
        <v>#N/A</v>
      </c>
      <c r="C19296" t="str">
        <f t="shared" si="376"/>
        <v>diesel</v>
      </c>
      <c r="D19296">
        <v>302</v>
      </c>
      <c r="E19296" t="s">
        <v>18732</v>
      </c>
      <c r="F19296" s="1" t="s">
        <v>24784</v>
      </c>
      <c r="H19296" s="2"/>
    </row>
    <row r="19297" spans="1:8" ht="15" customHeight="1" x14ac:dyDescent="0.2">
      <c r="A19297">
        <f>IF(IFERROR((MATCH(G19297,$G$1:$G$12712,0)),0),INDEX($A$1:$A$12712,MATCH(G19297,$G$1:$G$12712,0)),MAX($A$2:$A19296)+1)</f>
        <v>15022</v>
      </c>
      <c r="B19297" t="e">
        <f t="shared" si="377"/>
        <v>#N/A</v>
      </c>
      <c r="C19297" t="str">
        <f t="shared" si="376"/>
        <v>not applicable</v>
      </c>
      <c r="D19297">
        <v>222</v>
      </c>
      <c r="E19297" t="s">
        <v>18732</v>
      </c>
      <c r="F19297" s="1" t="s">
        <v>24765</v>
      </c>
      <c r="H19297" s="2"/>
    </row>
    <row r="19298" spans="1:8" ht="15" customHeight="1" x14ac:dyDescent="0.2">
      <c r="A19298">
        <f>IF(IFERROR((MATCH(G19298,$G$1:$G$12712,0)),0),INDEX($A$1:$A$12712,MATCH(G19298,$G$1:$G$12712,0)),MAX($A$2:$A19297)+1)</f>
        <v>15023</v>
      </c>
      <c r="B19298" t="e">
        <f t="shared" si="377"/>
        <v>#N/A</v>
      </c>
      <c r="C19298" t="str">
        <f t="shared" si="376"/>
        <v>steam</v>
      </c>
      <c r="D19298">
        <v>302</v>
      </c>
      <c r="E19298" t="s">
        <v>18732</v>
      </c>
      <c r="F19298" s="1" t="s">
        <v>18057</v>
      </c>
      <c r="H19298" s="2"/>
    </row>
    <row r="19299" spans="1:8" ht="15" customHeight="1" x14ac:dyDescent="0.2">
      <c r="A19299">
        <f>IF(IFERROR((MATCH(G19299,$G$1:$G$12712,0)),0),INDEX($A$1:$A$12712,MATCH(G19299,$G$1:$G$12712,0)),MAX($A$2:$A19298)+1)</f>
        <v>15024</v>
      </c>
      <c r="B19299" t="e">
        <f t="shared" si="377"/>
        <v>#N/A</v>
      </c>
      <c r="C19299" t="str">
        <f t="shared" si="376"/>
        <v>not applicable</v>
      </c>
      <c r="D19299">
        <v>222</v>
      </c>
      <c r="E19299" t="s">
        <v>18746</v>
      </c>
      <c r="F19299" s="1" t="s">
        <v>24765</v>
      </c>
      <c r="H19299" s="2"/>
    </row>
    <row r="19300" spans="1:8" ht="15" customHeight="1" x14ac:dyDescent="0.2">
      <c r="A19300">
        <f>IF(IFERROR((MATCH(G19300,$G$1:$G$12712,0)),0),INDEX($A$1:$A$12712,MATCH(G19300,$G$1:$G$12712,0)),MAX($A$2:$A19299)+1)</f>
        <v>15025</v>
      </c>
      <c r="B19300" t="e">
        <f t="shared" si="377"/>
        <v>#N/A</v>
      </c>
      <c r="C19300" t="str">
        <f t="shared" si="376"/>
        <v>hydro:</v>
      </c>
      <c r="D19300">
        <v>27</v>
      </c>
      <c r="E19300" t="s">
        <v>18816</v>
      </c>
      <c r="F19300" s="1" t="s">
        <v>24783</v>
      </c>
      <c r="H19300" s="2"/>
    </row>
    <row r="19301" spans="1:8" ht="15" customHeight="1" x14ac:dyDescent="0.2">
      <c r="A19301">
        <f>IF(IFERROR((MATCH(G19301,$G$1:$G$12712,0)),0),INDEX($A$1:$A$12712,MATCH(G19301,$G$1:$G$12712,0)),MAX($A$2:$A19300)+1)</f>
        <v>15026</v>
      </c>
      <c r="B19301" t="e">
        <f t="shared" si="377"/>
        <v>#N/A</v>
      </c>
      <c r="C19301" t="str">
        <f t="shared" si="376"/>
        <v>internal combustion:</v>
      </c>
      <c r="D19301">
        <v>27</v>
      </c>
      <c r="E19301" t="s">
        <v>18816</v>
      </c>
      <c r="F19301" s="1" t="s">
        <v>24776</v>
      </c>
      <c r="H19301" s="2"/>
    </row>
    <row r="19302" spans="1:8" ht="15" customHeight="1" x14ac:dyDescent="0.2">
      <c r="A19302">
        <f>IF(IFERROR((MATCH(G19302,$G$1:$G$12712,0)),0),INDEX($A$1:$A$12712,MATCH(G19302,$G$1:$G$12712,0)),MAX($A$2:$A19301)+1)</f>
        <v>15027</v>
      </c>
      <c r="B19302" t="e">
        <f t="shared" si="377"/>
        <v>#N/A</v>
      </c>
      <c r="C19302" t="str">
        <f t="shared" si="376"/>
        <v>none</v>
      </c>
      <c r="D19302">
        <v>397</v>
      </c>
      <c r="E19302" t="s">
        <v>24842</v>
      </c>
      <c r="F19302" s="1" t="s">
        <v>20677</v>
      </c>
      <c r="H19302" s="2"/>
    </row>
    <row r="19303" spans="1:8" ht="15" customHeight="1" x14ac:dyDescent="0.2">
      <c r="A19303">
        <f>IF(IFERROR((MATCH(G19303,$G$1:$G$12712,0)),0),INDEX($A$1:$A$12712,MATCH(G19303,$G$1:$G$12712,0)),MAX($A$2:$A19302)+1)</f>
        <v>15028</v>
      </c>
      <c r="B19303" t="e">
        <f t="shared" si="377"/>
        <v>#N/A</v>
      </c>
      <c r="C19303" t="str">
        <f t="shared" si="376"/>
        <v>not applicable</v>
      </c>
      <c r="D19303">
        <v>222</v>
      </c>
      <c r="E19303" t="s">
        <v>24843</v>
      </c>
      <c r="F19303" s="1" t="s">
        <v>24765</v>
      </c>
      <c r="H19303" s="2"/>
    </row>
    <row r="19304" spans="1:8" ht="15" customHeight="1" x14ac:dyDescent="0.2">
      <c r="A19304">
        <f>IF(IFERROR((MATCH(G19304,$G$1:$G$12712,0)),0),INDEX($A$1:$A$12712,MATCH(G19304,$G$1:$G$12712,0)),MAX($A$2:$A19303)+1)</f>
        <v>15029</v>
      </c>
      <c r="B19304" t="e">
        <f t="shared" si="377"/>
        <v>#N/A</v>
      </c>
      <c r="C19304" t="str">
        <f t="shared" si="376"/>
        <v>note:</v>
      </c>
      <c r="D19304">
        <v>278</v>
      </c>
      <c r="E19304" t="s">
        <v>18877</v>
      </c>
      <c r="F19304" s="1" t="s">
        <v>24844</v>
      </c>
      <c r="H19304" s="2"/>
    </row>
    <row r="19305" spans="1:8" ht="15" customHeight="1" x14ac:dyDescent="0.2">
      <c r="A19305">
        <f>IF(IFERROR((MATCH(G19305,$G$1:$G$12712,0)),0),INDEX($A$1:$A$12712,MATCH(G19305,$G$1:$G$12712,0)),MAX($A$2:$A19304)+1)</f>
        <v>15030</v>
      </c>
      <c r="B19305" t="e">
        <f t="shared" si="377"/>
        <v>#N/A</v>
      </c>
      <c r="C19305" t="str">
        <f t="shared" si="376"/>
        <v>note: south st diesels have not generated since</v>
      </c>
      <c r="D19305">
        <v>278</v>
      </c>
      <c r="E19305" t="s">
        <v>18877</v>
      </c>
      <c r="F19305" s="1" t="s">
        <v>24845</v>
      </c>
      <c r="H19305" s="2"/>
    </row>
    <row r="19306" spans="1:8" ht="15" customHeight="1" x14ac:dyDescent="0.2">
      <c r="A19306">
        <f>IF(IFERROR((MATCH(G19306,$G$1:$G$12712,0)),0),INDEX($A$1:$A$12712,MATCH(G19306,$G$1:$G$12712,0)),MAX($A$2:$A19305)+1)</f>
        <v>15031</v>
      </c>
      <c r="B19306" t="e">
        <f t="shared" si="377"/>
        <v>#N/A</v>
      </c>
      <c r="C19306" t="str">
        <f t="shared" si="376"/>
        <v>note: south st. diesels have not generated</v>
      </c>
      <c r="D19306">
        <v>278</v>
      </c>
      <c r="E19306" t="s">
        <v>18877</v>
      </c>
      <c r="F19306" s="1" t="s">
        <v>24846</v>
      </c>
      <c r="H19306" s="2"/>
    </row>
    <row r="19307" spans="1:8" ht="15" customHeight="1" x14ac:dyDescent="0.2">
      <c r="A19307">
        <f>IF(IFERROR((MATCH(G19307,$G$1:$G$12712,0)),0),INDEX($A$1:$A$12712,MATCH(G19307,$G$1:$G$12712,0)),MAX($A$2:$A19306)+1)</f>
        <v>15032</v>
      </c>
      <c r="B19307" t="e">
        <f t="shared" si="377"/>
        <v>#N/A</v>
      </c>
      <c r="C19307" t="str">
        <f t="shared" si="376"/>
        <v>none</v>
      </c>
      <c r="D19307">
        <v>301</v>
      </c>
      <c r="E19307" t="s">
        <v>18897</v>
      </c>
      <c r="F19307" s="1" t="s">
        <v>20677</v>
      </c>
      <c r="H19307" s="2"/>
    </row>
    <row r="19308" spans="1:8" ht="15" customHeight="1" x14ac:dyDescent="0.2">
      <c r="A19308">
        <f>IF(IFERROR((MATCH(G19308,$G$1:$G$12712,0)),0),INDEX($A$1:$A$12712,MATCH(G19308,$G$1:$G$12712,0)),MAX($A$2:$A19307)+1)</f>
        <v>15033</v>
      </c>
      <c r="B19308" t="e">
        <f t="shared" si="377"/>
        <v>#N/A</v>
      </c>
      <c r="C19308" t="str">
        <f t="shared" si="376"/>
        <v>not applicable</v>
      </c>
      <c r="D19308">
        <v>222</v>
      </c>
      <c r="E19308" t="s">
        <v>18897</v>
      </c>
      <c r="F19308" s="1" t="s">
        <v>24765</v>
      </c>
      <c r="H19308" s="2"/>
    </row>
    <row r="19309" spans="1:8" ht="15" customHeight="1" x14ac:dyDescent="0.2">
      <c r="A19309">
        <f>IF(IFERROR((MATCH(G19309,$G$1:$G$12712,0)),0),INDEX($A$1:$A$12712,MATCH(G19309,$G$1:$G$12712,0)),MAX($A$2:$A19308)+1)</f>
        <v>15034</v>
      </c>
      <c r="B19309" t="e">
        <f t="shared" si="377"/>
        <v>#N/A</v>
      </c>
      <c r="C19309" t="str">
        <f t="shared" si="376"/>
        <v>not applicable</v>
      </c>
      <c r="D19309">
        <v>222</v>
      </c>
      <c r="E19309" t="s">
        <v>18912</v>
      </c>
      <c r="F19309" s="1" t="s">
        <v>24765</v>
      </c>
      <c r="H19309" s="2"/>
    </row>
    <row r="19310" spans="1:8" ht="15" customHeight="1" x14ac:dyDescent="0.2">
      <c r="A19310">
        <f>IF(IFERROR((MATCH(G19310,$G$1:$G$12712,0)),0),INDEX($A$1:$A$12712,MATCH(G19310,$G$1:$G$12712,0)),MAX($A$2:$A19309)+1)</f>
        <v>15035</v>
      </c>
      <c r="B19310" t="e">
        <f t="shared" si="377"/>
        <v>#N/A</v>
      </c>
      <c r="C19310">
        <f t="shared" si="376"/>
        <v>0</v>
      </c>
      <c r="D19310">
        <v>274</v>
      </c>
      <c r="E19310" t="s">
        <v>18927</v>
      </c>
      <c r="F19310" s="1">
        <v>0</v>
      </c>
      <c r="H19310" s="2"/>
    </row>
    <row r="19311" spans="1:8" ht="15" customHeight="1" x14ac:dyDescent="0.2">
      <c r="A19311">
        <f>IF(IFERROR((MATCH(G19311,$G$1:$G$12712,0)),0),INDEX($A$1:$A$12712,MATCH(G19311,$G$1:$G$12712,0)),MAX($A$2:$A19310)+1)</f>
        <v>15036</v>
      </c>
      <c r="B19311" t="e">
        <f t="shared" si="377"/>
        <v>#N/A</v>
      </c>
      <c r="C19311">
        <f t="shared" si="376"/>
        <v>0</v>
      </c>
      <c r="D19311">
        <v>215</v>
      </c>
      <c r="E19311" t="s">
        <v>18960</v>
      </c>
      <c r="F19311" s="1">
        <v>0</v>
      </c>
      <c r="H19311" s="2"/>
    </row>
    <row r="19312" spans="1:8" ht="15" customHeight="1" x14ac:dyDescent="0.2">
      <c r="A19312">
        <f>IF(IFERROR((MATCH(G19312,$G$1:$G$12712,0)),0),INDEX($A$1:$A$12712,MATCH(G19312,$G$1:$G$12712,0)),MAX($A$2:$A19311)+1)</f>
        <v>15037</v>
      </c>
      <c r="B19312" t="e">
        <f t="shared" si="377"/>
        <v>#N/A</v>
      </c>
      <c r="C19312" t="str">
        <f t="shared" si="376"/>
        <v>none</v>
      </c>
      <c r="D19312">
        <v>215</v>
      </c>
      <c r="E19312" t="s">
        <v>18960</v>
      </c>
      <c r="F19312" s="1" t="s">
        <v>20677</v>
      </c>
      <c r="H19312" s="2"/>
    </row>
    <row r="19313" spans="1:11" ht="15" customHeight="1" x14ac:dyDescent="0.2">
      <c r="A19313">
        <f>IF(IFERROR((MATCH(G19313,$G$1:$G$12712,0)),0),INDEX($A$1:$A$12712,MATCH(G19313,$G$1:$G$12712,0)),MAX($A$2:$A19312)+1)</f>
        <v>15038</v>
      </c>
      <c r="B19313" t="e">
        <f t="shared" si="377"/>
        <v>#N/A</v>
      </c>
      <c r="C19313" t="str">
        <f t="shared" si="376"/>
        <v>diesel</v>
      </c>
      <c r="D19313">
        <v>31</v>
      </c>
      <c r="E19313" t="s">
        <v>18990</v>
      </c>
      <c r="F19313" s="1" t="s">
        <v>24784</v>
      </c>
      <c r="H19313" s="2"/>
    </row>
    <row r="19314" spans="1:11" ht="15" customHeight="1" x14ac:dyDescent="0.2">
      <c r="A19314">
        <f>IF(IFERROR((MATCH(G19314,$G$1:$G$12712,0)),0),INDEX($A$1:$A$12712,MATCH(G19314,$G$1:$G$12712,0)),MAX($A$2:$A19313)+1)</f>
        <v>15039</v>
      </c>
      <c r="B19314" t="e">
        <f t="shared" si="377"/>
        <v>#N/A</v>
      </c>
      <c r="C19314" t="str">
        <f t="shared" si="376"/>
        <v>-------------</v>
      </c>
      <c r="D19314">
        <v>275</v>
      </c>
      <c r="E19314" t="s">
        <v>19007</v>
      </c>
      <c r="F19314" s="1" t="s">
        <v>24847</v>
      </c>
      <c r="H19314" s="2"/>
    </row>
    <row r="19315" spans="1:11" ht="15" customHeight="1" x14ac:dyDescent="0.2">
      <c r="A19315">
        <f>IF(IFERROR((MATCH(G19315,$G$1:$G$12712,0)),0),INDEX($A$1:$A$12712,MATCH(G19315,$G$1:$G$12712,0)),MAX($A$2:$A19314)+1)</f>
        <v>15040</v>
      </c>
      <c r="B19315" t="e">
        <f t="shared" si="377"/>
        <v>#N/A</v>
      </c>
      <c r="C19315" t="str">
        <f t="shared" si="376"/>
        <v>--------------------</v>
      </c>
      <c r="D19315">
        <v>275</v>
      </c>
      <c r="E19315" t="s">
        <v>19007</v>
      </c>
      <c r="F19315" s="1" t="s">
        <v>24817</v>
      </c>
      <c r="H19315" s="2"/>
    </row>
    <row r="19316" spans="1:11" ht="15" customHeight="1" x14ac:dyDescent="0.2">
      <c r="A19316">
        <f>IF(IFERROR((MATCH(G19316,$G$1:$G$12712,0)),0),INDEX($A$1:$A$12712,MATCH(G19316,$G$1:$G$12712,0)),MAX($A$2:$A19315)+1)</f>
        <v>15041</v>
      </c>
      <c r="B19316" t="e">
        <f t="shared" si="377"/>
        <v>#N/A</v>
      </c>
      <c r="C19316" t="str">
        <f t="shared" si="376"/>
        <v>-------------------------</v>
      </c>
      <c r="D19316">
        <v>275</v>
      </c>
      <c r="E19316" t="s">
        <v>19007</v>
      </c>
      <c r="F19316" s="1" t="s">
        <v>24848</v>
      </c>
      <c r="H19316" s="2"/>
    </row>
    <row r="19317" spans="1:11" ht="15" customHeight="1" x14ac:dyDescent="0.2">
      <c r="A19317">
        <f>IF(IFERROR((MATCH(G19317,$G$1:$G$12712,0)),0),INDEX($A$1:$A$12712,MATCH(G19317,$G$1:$G$12712,0)),MAX($A$2:$A19316)+1)</f>
        <v>15042</v>
      </c>
      <c r="B19317" t="e">
        <f t="shared" si="377"/>
        <v>#N/A</v>
      </c>
      <c r="C19317" t="str">
        <f t="shared" si="376"/>
        <v>none</v>
      </c>
      <c r="D19317">
        <v>275</v>
      </c>
      <c r="E19317" t="s">
        <v>19007</v>
      </c>
      <c r="F19317" s="1" t="s">
        <v>20677</v>
      </c>
      <c r="H19317" s="2"/>
    </row>
    <row r="19318" spans="1:11" ht="15" customHeight="1" x14ac:dyDescent="0.2">
      <c r="A19318">
        <f>IF(IFERROR((MATCH(G19318,$G$1:$G$12712,0)),0),INDEX($A$1:$A$12712,MATCH(G19318,$G$1:$G$12712,0)),MAX($A$2:$A19317)+1)</f>
        <v>15043</v>
      </c>
      <c r="B19318" t="e">
        <f t="shared" si="377"/>
        <v>#N/A</v>
      </c>
      <c r="C19318" t="str">
        <f t="shared" si="376"/>
        <v>none</v>
      </c>
      <c r="D19318">
        <v>229</v>
      </c>
      <c r="E19318" t="s">
        <v>19219</v>
      </c>
      <c r="F19318" s="1" t="s">
        <v>20677</v>
      </c>
      <c r="H19318" s="2"/>
    </row>
    <row r="19319" spans="1:11" ht="15" customHeight="1" x14ac:dyDescent="0.2">
      <c r="A19319">
        <f>IF(IFERROR((MATCH(G19319,$G$1:$G$12712,0)),0),INDEX($A$1:$A$12712,MATCH(G19319,$G$1:$G$12712,0)),MAX($A$2:$A19318)+1)</f>
        <v>15044</v>
      </c>
      <c r="B19319" t="e">
        <f t="shared" si="377"/>
        <v>#N/A</v>
      </c>
      <c r="C19319" t="str">
        <f t="shared" si="376"/>
        <v>steam plants</v>
      </c>
      <c r="D19319">
        <v>229</v>
      </c>
      <c r="E19319" t="s">
        <v>19219</v>
      </c>
      <c r="F19319" s="1" t="s">
        <v>24849</v>
      </c>
      <c r="H19319" s="2"/>
    </row>
    <row r="19320" spans="1:11" ht="15" customHeight="1" x14ac:dyDescent="0.2">
      <c r="A19320">
        <f>IF(IFERROR((MATCH(G19320,$G$1:$G$12712,0)),0),INDEX($A$1:$A$12712,MATCH(G19320,$G$1:$G$12712,0)),MAX($A$2:$A19319)+1)</f>
        <v>15045</v>
      </c>
      <c r="B19320" t="e">
        <f t="shared" si="377"/>
        <v>#N/A</v>
      </c>
      <c r="C19320" t="str">
        <f t="shared" si="376"/>
        <v>diesel</v>
      </c>
      <c r="D19320">
        <v>399</v>
      </c>
      <c r="E19320" t="s">
        <v>19232</v>
      </c>
      <c r="F19320" s="1" t="s">
        <v>24784</v>
      </c>
      <c r="H19320" s="2"/>
      <c r="K19320" t="s">
        <v>24850</v>
      </c>
    </row>
    <row r="19321" spans="1:11" ht="15" customHeight="1" x14ac:dyDescent="0.2">
      <c r="A19321">
        <f>IF(IFERROR((MATCH(G19321,$G$1:$G$12712,0)),0),INDEX($A$1:$A$12712,MATCH(G19321,$G$1:$G$12712,0)),MAX($A$2:$A19320)+1)</f>
        <v>15046</v>
      </c>
      <c r="B19321" t="e">
        <f t="shared" si="377"/>
        <v>#N/A</v>
      </c>
      <c r="C19321" t="str">
        <f t="shared" si="376"/>
        <v>-------------------</v>
      </c>
      <c r="D19321">
        <v>174</v>
      </c>
      <c r="E19321" t="s">
        <v>19241</v>
      </c>
      <c r="F19321" s="1" t="s">
        <v>24816</v>
      </c>
      <c r="H19321" s="2"/>
    </row>
    <row r="19322" spans="1:11" ht="15" customHeight="1" x14ac:dyDescent="0.2">
      <c r="A19322">
        <f>IF(IFERROR((MATCH(G19322,$G$1:$G$12712,0)),0),INDEX($A$1:$A$12712,MATCH(G19322,$G$1:$G$12712,0)),MAX($A$2:$A19321)+1)</f>
        <v>15047</v>
      </c>
      <c r="B19322" t="e">
        <f t="shared" si="377"/>
        <v>#N/A</v>
      </c>
      <c r="C19322" t="str">
        <f t="shared" si="376"/>
        <v>------------------------</v>
      </c>
      <c r="D19322">
        <v>174</v>
      </c>
      <c r="E19322" t="s">
        <v>19241</v>
      </c>
      <c r="F19322" s="1" t="s">
        <v>24851</v>
      </c>
      <c r="H19322" s="2"/>
    </row>
    <row r="19323" spans="1:11" ht="15" customHeight="1" x14ac:dyDescent="0.2">
      <c r="A19323">
        <f>IF(IFERROR((MATCH(G19323,$G$1:$G$12712,0)),0),INDEX($A$1:$A$12712,MATCH(G19323,$G$1:$G$12712,0)),MAX($A$2:$A19322)+1)</f>
        <v>15048</v>
      </c>
      <c r="B19323" t="e">
        <f t="shared" si="377"/>
        <v>#N/A</v>
      </c>
      <c r="C19323" t="str">
        <f t="shared" si="376"/>
        <v>---------------------------------</v>
      </c>
      <c r="D19323">
        <v>174</v>
      </c>
      <c r="E19323" t="s">
        <v>19241</v>
      </c>
      <c r="F19323" s="1" t="s">
        <v>24852</v>
      </c>
      <c r="H19323" s="2"/>
    </row>
    <row r="19324" spans="1:11" ht="15" customHeight="1" x14ac:dyDescent="0.2">
      <c r="A19324">
        <f>IF(IFERROR((MATCH(G19324,$G$1:$G$12712,0)),0),INDEX($A$1:$A$12712,MATCH(G19324,$G$1:$G$12712,0)),MAX($A$2:$A19323)+1)</f>
        <v>15049</v>
      </c>
      <c r="B19324" t="e">
        <f t="shared" si="377"/>
        <v>#N/A</v>
      </c>
      <c r="C19324" t="str">
        <f t="shared" si="376"/>
        <v>-----------------------------------</v>
      </c>
      <c r="D19324">
        <v>174</v>
      </c>
      <c r="E19324" t="s">
        <v>19241</v>
      </c>
      <c r="F19324" s="1" t="s">
        <v>24853</v>
      </c>
      <c r="H19324" s="2"/>
    </row>
    <row r="19325" spans="1:11" ht="15" customHeight="1" x14ac:dyDescent="0.2">
      <c r="A19325">
        <f>IF(IFERROR((MATCH(G19325,$G$1:$G$12712,0)),0),INDEX($A$1:$A$12712,MATCH(G19325,$G$1:$G$12712,0)),MAX($A$2:$A19324)+1)</f>
        <v>15050</v>
      </c>
      <c r="B19325" t="e">
        <f t="shared" si="377"/>
        <v>#N/A</v>
      </c>
      <c r="C19325" t="str">
        <f t="shared" si="376"/>
        <v>not applicable</v>
      </c>
      <c r="D19325">
        <v>222</v>
      </c>
      <c r="E19325" t="s">
        <v>19279</v>
      </c>
      <c r="F19325" s="1" t="s">
        <v>24765</v>
      </c>
      <c r="H19325" s="2"/>
    </row>
    <row r="19326" spans="1:11" ht="15" customHeight="1" x14ac:dyDescent="0.2">
      <c r="A19326">
        <f>IF(IFERROR((MATCH(G19326,$G$1:$G$12712,0)),0),INDEX($A$1:$A$12712,MATCH(G19326,$G$1:$G$12712,0)),MAX($A$2:$A19325)+1)</f>
        <v>15051</v>
      </c>
      <c r="B19326" t="e">
        <f t="shared" si="377"/>
        <v>#N/A</v>
      </c>
      <c r="C19326" t="str">
        <f t="shared" si="376"/>
        <v>hydro:</v>
      </c>
      <c r="D19326">
        <v>272</v>
      </c>
      <c r="E19326" t="s">
        <v>19298</v>
      </c>
      <c r="F19326" s="1" t="s">
        <v>24783</v>
      </c>
      <c r="H19326" s="2"/>
    </row>
    <row r="19327" spans="1:11" ht="15" customHeight="1" x14ac:dyDescent="0.2">
      <c r="A19327">
        <f>IF(IFERROR((MATCH(G19327,$G$1:$G$12712,0)),0),INDEX($A$1:$A$12712,MATCH(G19327,$G$1:$G$12712,0)),MAX($A$2:$A19326)+1)</f>
        <v>15052</v>
      </c>
      <c r="B19327" t="e">
        <f t="shared" si="377"/>
        <v>#N/A</v>
      </c>
      <c r="C19327" t="str">
        <f t="shared" si="376"/>
        <v>internal combustion:</v>
      </c>
      <c r="D19327">
        <v>272</v>
      </c>
      <c r="E19327" t="s">
        <v>19298</v>
      </c>
      <c r="F19327" s="1" t="s">
        <v>24776</v>
      </c>
      <c r="H19327" s="2"/>
    </row>
    <row r="19328" spans="1:11" ht="15" customHeight="1" x14ac:dyDescent="0.2">
      <c r="A19328">
        <f>IF(IFERROR((MATCH(G19328,$G$1:$G$12712,0)),0),INDEX($A$1:$A$12712,MATCH(G19328,$G$1:$G$12712,0)),MAX($A$2:$A19327)+1)</f>
        <v>15053</v>
      </c>
      <c r="B19328" t="e">
        <f t="shared" si="377"/>
        <v>#N/A</v>
      </c>
      <c r="C19328" t="str">
        <f t="shared" si="376"/>
        <v>not applicable</v>
      </c>
      <c r="D19328">
        <v>222</v>
      </c>
      <c r="E19328" t="s">
        <v>19298</v>
      </c>
      <c r="F19328" s="1" t="s">
        <v>24765</v>
      </c>
      <c r="H19328" s="2"/>
    </row>
    <row r="19329" spans="1:8" ht="15" customHeight="1" x14ac:dyDescent="0.2">
      <c r="A19329">
        <f>IF(IFERROR((MATCH(G19329,$G$1:$G$12712,0)),0),INDEX($A$1:$A$12712,MATCH(G19329,$G$1:$G$12712,0)),MAX($A$2:$A19328)+1)</f>
        <v>15054</v>
      </c>
      <c r="B19329" t="e">
        <f t="shared" si="377"/>
        <v>#N/A</v>
      </c>
      <c r="C19329" t="str">
        <f t="shared" si="376"/>
        <v>internal combustion:</v>
      </c>
      <c r="D19329">
        <v>183</v>
      </c>
      <c r="E19329" t="s">
        <v>19303</v>
      </c>
      <c r="F19329" s="1" t="s">
        <v>24776</v>
      </c>
      <c r="H19329" s="2"/>
    </row>
    <row r="19330" spans="1:8" ht="15" customHeight="1" x14ac:dyDescent="0.2">
      <c r="A19330">
        <f>IF(IFERROR((MATCH(G19330,$G$1:$G$12712,0)),0),INDEX($A$1:$A$12712,MATCH(G19330,$G$1:$G$12712,0)),MAX($A$2:$A19329)+1)</f>
        <v>15055</v>
      </c>
      <c r="B19330" t="e">
        <f t="shared" si="377"/>
        <v>#N/A</v>
      </c>
      <c r="C19330" t="str">
        <f t="shared" ref="C19330:C19393" si="378">IF(H19330="",F19330,H19330)</f>
        <v>internal combustion: (emergency standby</v>
      </c>
      <c r="D19330">
        <v>183</v>
      </c>
      <c r="E19330" t="s">
        <v>19303</v>
      </c>
      <c r="F19330" s="1" t="s">
        <v>24854</v>
      </c>
      <c r="H19330" s="2"/>
    </row>
    <row r="19331" spans="1:8" ht="15" customHeight="1" x14ac:dyDescent="0.2">
      <c r="A19331">
        <f>IF(IFERROR((MATCH(G19331,$G$1:$G$12712,0)),0),INDEX($A$1:$A$12712,MATCH(G19331,$G$1:$G$12712,0)),MAX($A$2:$A19330)+1)</f>
        <v>15056</v>
      </c>
      <c r="B19331" t="e">
        <f t="shared" si="377"/>
        <v>#N/A</v>
      </c>
      <c r="C19331">
        <f t="shared" si="378"/>
        <v>0</v>
      </c>
      <c r="D19331">
        <v>303</v>
      </c>
      <c r="E19331" t="s">
        <v>19453</v>
      </c>
      <c r="F19331" s="1">
        <v>0</v>
      </c>
      <c r="H19331" s="2"/>
    </row>
    <row r="19332" spans="1:8" ht="15" customHeight="1" x14ac:dyDescent="0.2">
      <c r="A19332">
        <f>IF(IFERROR((MATCH(G19332,$G$1:$G$12712,0)),0),INDEX($A$1:$A$12712,MATCH(G19332,$G$1:$G$12712,0)),MAX($A$2:$A19331)+1)</f>
        <v>15057</v>
      </c>
      <c r="B19332" t="e">
        <f t="shared" si="377"/>
        <v>#N/A</v>
      </c>
      <c r="C19332" t="str">
        <f t="shared" si="378"/>
        <v>solar:</v>
      </c>
      <c r="D19332">
        <v>303</v>
      </c>
      <c r="E19332" t="s">
        <v>19453</v>
      </c>
      <c r="F19332" s="1" t="s">
        <v>24747</v>
      </c>
      <c r="H19332" s="2"/>
    </row>
    <row r="19333" spans="1:8" ht="15" customHeight="1" x14ac:dyDescent="0.2">
      <c r="A19333">
        <f>IF(IFERROR((MATCH(G19333,$G$1:$G$12712,0)),0),INDEX($A$1:$A$12712,MATCH(G19333,$G$1:$G$12712,0)),MAX($A$2:$A19332)+1)</f>
        <v>15058</v>
      </c>
      <c r="B19333" t="e">
        <f t="shared" si="377"/>
        <v>#N/A</v>
      </c>
      <c r="C19333" t="str">
        <f t="shared" si="378"/>
        <v>wind turbine:</v>
      </c>
      <c r="D19333">
        <v>303</v>
      </c>
      <c r="E19333" t="s">
        <v>19453</v>
      </c>
      <c r="F19333" s="1" t="s">
        <v>19449</v>
      </c>
      <c r="H19333" s="2"/>
    </row>
    <row r="19334" spans="1:8" ht="15" customHeight="1" x14ac:dyDescent="0.2">
      <c r="A19334">
        <f>IF(IFERROR((MATCH(G19334,$G$1:$G$12712,0)),0),INDEX($A$1:$A$12712,MATCH(G19334,$G$1:$G$12712,0)),MAX($A$2:$A19333)+1)</f>
        <v>15059</v>
      </c>
      <c r="B19334" t="e">
        <f t="shared" ref="B19334:B19397" si="379">IF(COUNTIF($G$1:$G$12712,G19334&gt;0),0,INDEX($A$1:$A$12712,MATCH(G19334,$G$1:$G$12712,0)))</f>
        <v>#N/A</v>
      </c>
      <c r="C19334" t="str">
        <f t="shared" si="378"/>
        <v>wind:</v>
      </c>
      <c r="D19334">
        <v>303</v>
      </c>
      <c r="E19334" t="s">
        <v>19453</v>
      </c>
      <c r="F19334" s="1" t="s">
        <v>24813</v>
      </c>
      <c r="H19334" s="2"/>
    </row>
    <row r="19335" spans="1:8" ht="15" customHeight="1" x14ac:dyDescent="0.2">
      <c r="A19335">
        <f>IF(IFERROR((MATCH(G19335,$G$1:$G$12712,0)),0),INDEX($A$1:$A$12712,MATCH(G19335,$G$1:$G$12712,0)),MAX($A$2:$A19334)+1)</f>
        <v>15060</v>
      </c>
      <c r="B19335" t="e">
        <f t="shared" si="379"/>
        <v>#N/A</v>
      </c>
      <c r="C19335" t="str">
        <f t="shared" si="378"/>
        <v>-----------</v>
      </c>
      <c r="D19335">
        <v>177</v>
      </c>
      <c r="E19335" t="s">
        <v>19548</v>
      </c>
      <c r="F19335" s="1" t="s">
        <v>24855</v>
      </c>
      <c r="H19335" s="2"/>
    </row>
    <row r="19336" spans="1:8" ht="15" customHeight="1" x14ac:dyDescent="0.2">
      <c r="A19336">
        <f>IF(IFERROR((MATCH(G19336,$G$1:$G$12712,0)),0),INDEX($A$1:$A$12712,MATCH(G19336,$G$1:$G$12712,0)),MAX($A$2:$A19335)+1)</f>
        <v>15061</v>
      </c>
      <c r="B19336" t="e">
        <f t="shared" si="379"/>
        <v>#N/A</v>
      </c>
      <c r="C19336" t="str">
        <f t="shared" si="378"/>
        <v>-------------------</v>
      </c>
      <c r="D19336">
        <v>177</v>
      </c>
      <c r="E19336" t="s">
        <v>19548</v>
      </c>
      <c r="F19336" s="1" t="s">
        <v>24816</v>
      </c>
      <c r="H19336" s="2"/>
    </row>
    <row r="19337" spans="1:8" ht="15" customHeight="1" x14ac:dyDescent="0.2">
      <c r="A19337">
        <f>IF(IFERROR((MATCH(G19337,$G$1:$G$12712,0)),0),INDEX($A$1:$A$12712,MATCH(G19337,$G$1:$G$12712,0)),MAX($A$2:$A19336)+1)</f>
        <v>15062</v>
      </c>
      <c r="B19337" t="e">
        <f t="shared" si="379"/>
        <v>#N/A</v>
      </c>
      <c r="C19337" t="str">
        <f t="shared" si="378"/>
        <v>hydro:</v>
      </c>
      <c r="D19337">
        <v>250</v>
      </c>
      <c r="E19337" t="s">
        <v>17630</v>
      </c>
      <c r="F19337" s="1" t="s">
        <v>24783</v>
      </c>
      <c r="H19337" s="2"/>
    </row>
    <row r="19338" spans="1:8" ht="15" customHeight="1" x14ac:dyDescent="0.2">
      <c r="A19338">
        <f>IF(IFERROR((MATCH(G19338,$G$1:$G$12712,0)),0),INDEX($A$1:$A$12712,MATCH(G19338,$G$1:$G$12712,0)),MAX($A$2:$A19337)+1)</f>
        <v>15063</v>
      </c>
      <c r="B19338" t="e">
        <f t="shared" si="379"/>
        <v>#N/A</v>
      </c>
      <c r="C19338" t="str">
        <f t="shared" si="378"/>
        <v>interal combustion:</v>
      </c>
      <c r="D19338">
        <v>250</v>
      </c>
      <c r="E19338" t="s">
        <v>17630</v>
      </c>
      <c r="F19338" s="1" t="s">
        <v>24856</v>
      </c>
      <c r="H19338" s="2"/>
    </row>
    <row r="19339" spans="1:8" ht="15" customHeight="1" x14ac:dyDescent="0.2">
      <c r="A19339">
        <f>IF(IFERROR((MATCH(G19339,$G$1:$G$12712,0)),0),INDEX($A$1:$A$12712,MATCH(G19339,$G$1:$G$12712,0)),MAX($A$2:$A19338)+1)</f>
        <v>15064</v>
      </c>
      <c r="B19339" t="e">
        <f t="shared" si="379"/>
        <v>#N/A</v>
      </c>
      <c r="C19339" t="str">
        <f t="shared" si="378"/>
        <v>diesel:</v>
      </c>
      <c r="D19339">
        <v>227</v>
      </c>
      <c r="E19339" t="s">
        <v>17594</v>
      </c>
      <c r="F19339" s="1" t="s">
        <v>24785</v>
      </c>
      <c r="H19339" s="2"/>
    </row>
    <row r="19340" spans="1:8" ht="15" customHeight="1" x14ac:dyDescent="0.2">
      <c r="A19340">
        <f>IF(IFERROR((MATCH(G19340,$G$1:$G$12712,0)),0),INDEX($A$1:$A$12712,MATCH(G19340,$G$1:$G$12712,0)),MAX($A$2:$A19339)+1)</f>
        <v>15065</v>
      </c>
      <c r="B19340" t="e">
        <f t="shared" si="379"/>
        <v>#N/A</v>
      </c>
      <c r="C19340" t="str">
        <f t="shared" si="378"/>
        <v>hydro:</v>
      </c>
      <c r="D19340">
        <v>227</v>
      </c>
      <c r="E19340" t="s">
        <v>17594</v>
      </c>
      <c r="F19340" s="1" t="s">
        <v>24783</v>
      </c>
      <c r="H19340" s="2"/>
    </row>
    <row r="19341" spans="1:8" ht="15" customHeight="1" x14ac:dyDescent="0.2">
      <c r="A19341">
        <f>IF(IFERROR((MATCH(G19341,$G$1:$G$12712,0)),0),INDEX($A$1:$A$12712,MATCH(G19341,$G$1:$G$12712,0)),MAX($A$2:$A19340)+1)</f>
        <v>15066</v>
      </c>
      <c r="B19341" t="e">
        <f t="shared" si="379"/>
        <v>#N/A</v>
      </c>
      <c r="C19341" t="str">
        <f t="shared" si="378"/>
        <v>hydro:</v>
      </c>
      <c r="D19341">
        <v>244</v>
      </c>
      <c r="E19341" t="s">
        <v>19659</v>
      </c>
      <c r="F19341" s="1" t="s">
        <v>24783</v>
      </c>
      <c r="H19341" s="2"/>
    </row>
    <row r="19342" spans="1:8" ht="15" customHeight="1" x14ac:dyDescent="0.2">
      <c r="A19342">
        <f>IF(IFERROR((MATCH(G19342,$G$1:$G$12712,0)),0),INDEX($A$1:$A$12712,MATCH(G19342,$G$1:$G$12712,0)),MAX($A$2:$A19341)+1)</f>
        <v>15067</v>
      </c>
      <c r="B19342" t="e">
        <f t="shared" si="379"/>
        <v>#N/A</v>
      </c>
      <c r="C19342" t="str">
        <f t="shared" si="378"/>
        <v>internal combustion:</v>
      </c>
      <c r="D19342">
        <v>244</v>
      </c>
      <c r="E19342" t="s">
        <v>19659</v>
      </c>
      <c r="F19342" s="1" t="s">
        <v>24776</v>
      </c>
      <c r="H19342" s="2"/>
    </row>
    <row r="19343" spans="1:8" ht="15" customHeight="1" x14ac:dyDescent="0.2">
      <c r="A19343">
        <f>IF(IFERROR((MATCH(G19343,$G$1:$G$12712,0)),0),INDEX($A$1:$A$12712,MATCH(G19343,$G$1:$G$12712,0)),MAX($A$2:$A19342)+1)</f>
        <v>15068</v>
      </c>
      <c r="B19343" t="e">
        <f t="shared" si="379"/>
        <v>#N/A</v>
      </c>
      <c r="C19343" t="str">
        <f t="shared" si="378"/>
        <v>none</v>
      </c>
      <c r="D19343">
        <v>244</v>
      </c>
      <c r="E19343" t="s">
        <v>19659</v>
      </c>
      <c r="F19343" s="1" t="s">
        <v>20677</v>
      </c>
      <c r="H19343" s="2"/>
    </row>
    <row r="19344" spans="1:8" ht="15" customHeight="1" x14ac:dyDescent="0.2">
      <c r="A19344">
        <f>IF(IFERROR((MATCH(G19344,$G$1:$G$12712,0)),0),INDEX($A$1:$A$12712,MATCH(G19344,$G$1:$G$12712,0)),MAX($A$2:$A19343)+1)</f>
        <v>15069</v>
      </c>
      <c r="B19344" t="e">
        <f t="shared" si="379"/>
        <v>#N/A</v>
      </c>
      <c r="C19344" t="str">
        <f t="shared" si="378"/>
        <v>none</v>
      </c>
      <c r="D19344">
        <v>263</v>
      </c>
      <c r="E19344" t="s">
        <v>19660</v>
      </c>
      <c r="F19344" s="1" t="s">
        <v>20677</v>
      </c>
      <c r="H19344" s="2"/>
    </row>
    <row r="19345" spans="1:8" ht="15" customHeight="1" x14ac:dyDescent="0.2">
      <c r="A19345">
        <f>IF(IFERROR((MATCH(G19345,$G$1:$G$12712,0)),0),INDEX($A$1:$A$12712,MATCH(G19345,$G$1:$G$12712,0)),MAX($A$2:$A19344)+1)</f>
        <v>15070</v>
      </c>
      <c r="B19345" t="e">
        <f t="shared" si="379"/>
        <v>#N/A</v>
      </c>
      <c r="C19345" t="str">
        <f t="shared" si="378"/>
        <v>note: status of algodones is</v>
      </c>
      <c r="D19345">
        <v>263</v>
      </c>
      <c r="E19345" t="s">
        <v>19660</v>
      </c>
      <c r="F19345" s="1" t="s">
        <v>24857</v>
      </c>
      <c r="H19345" s="2"/>
    </row>
    <row r="19346" spans="1:8" ht="15" customHeight="1" x14ac:dyDescent="0.2">
      <c r="A19346">
        <f>IF(IFERROR((MATCH(G19346,$G$1:$G$12712,0)),0),INDEX($A$1:$A$12712,MATCH(G19346,$G$1:$G$12712,0)),MAX($A$2:$A19345)+1)</f>
        <v>15071</v>
      </c>
      <c r="B19346" t="e">
        <f t="shared" si="379"/>
        <v>#N/A</v>
      </c>
      <c r="C19346">
        <f t="shared" si="378"/>
        <v>0</v>
      </c>
      <c r="D19346">
        <v>205</v>
      </c>
      <c r="E19346" t="s">
        <v>19665</v>
      </c>
      <c r="F19346" s="1">
        <v>0</v>
      </c>
      <c r="H19346" s="2"/>
    </row>
    <row r="19347" spans="1:8" ht="15" customHeight="1" x14ac:dyDescent="0.2">
      <c r="A19347">
        <f>IF(IFERROR((MATCH(G19347,$G$1:$G$12712,0)),0),INDEX($A$1:$A$12712,MATCH(G19347,$G$1:$G$12712,0)),MAX($A$2:$A19346)+1)</f>
        <v>15072</v>
      </c>
      <c r="B19347" t="e">
        <f t="shared" si="379"/>
        <v>#N/A</v>
      </c>
      <c r="C19347" t="str">
        <f t="shared" si="378"/>
        <v>internal combustion:</v>
      </c>
      <c r="D19347">
        <v>205</v>
      </c>
      <c r="E19347" t="s">
        <v>19665</v>
      </c>
      <c r="F19347" s="1" t="s">
        <v>24776</v>
      </c>
      <c r="H19347" s="2"/>
    </row>
    <row r="19348" spans="1:8" ht="15" customHeight="1" x14ac:dyDescent="0.2">
      <c r="A19348">
        <f>IF(IFERROR((MATCH(G19348,$G$1:$G$12712,0)),0),INDEX($A$1:$A$12712,MATCH(G19348,$G$1:$G$12712,0)),MAX($A$2:$A19347)+1)</f>
        <v>15073</v>
      </c>
      <c r="B19348" t="e">
        <f t="shared" si="379"/>
        <v>#N/A</v>
      </c>
      <c r="C19348" t="str">
        <f t="shared" si="378"/>
        <v>note: operation and maintenance expenses</v>
      </c>
      <c r="D19348">
        <v>205</v>
      </c>
      <c r="E19348" t="s">
        <v>19665</v>
      </c>
      <c r="F19348" s="1" t="s">
        <v>24858</v>
      </c>
      <c r="H19348" s="2"/>
    </row>
    <row r="19349" spans="1:8" ht="15" customHeight="1" x14ac:dyDescent="0.2">
      <c r="A19349">
        <f>IF(IFERROR((MATCH(G19349,$G$1:$G$12712,0)),0),INDEX($A$1:$A$12712,MATCH(G19349,$G$1:$G$12712,0)),MAX($A$2:$A19348)+1)</f>
        <v>15074</v>
      </c>
      <c r="B19349" t="e">
        <f t="shared" si="379"/>
        <v>#N/A</v>
      </c>
      <c r="C19349" t="str">
        <f t="shared" si="378"/>
        <v>note: operation and maintenance expenses are</v>
      </c>
      <c r="D19349">
        <v>205</v>
      </c>
      <c r="E19349" t="s">
        <v>19665</v>
      </c>
      <c r="F19349" s="1" t="s">
        <v>24859</v>
      </c>
      <c r="H19349" s="2"/>
    </row>
    <row r="19350" spans="1:8" ht="15" customHeight="1" x14ac:dyDescent="0.2">
      <c r="A19350">
        <f>IF(IFERROR((MATCH(G19350,$G$1:$G$12712,0)),0),INDEX($A$1:$A$12712,MATCH(G19350,$G$1:$G$12712,0)),MAX($A$2:$A19349)+1)</f>
        <v>15075</v>
      </c>
      <c r="B19350" t="e">
        <f t="shared" si="379"/>
        <v>#N/A</v>
      </c>
      <c r="C19350">
        <f t="shared" si="378"/>
        <v>0</v>
      </c>
      <c r="D19350">
        <v>260</v>
      </c>
      <c r="E19350" t="s">
        <v>17636</v>
      </c>
      <c r="F19350" s="1">
        <v>0</v>
      </c>
      <c r="H19350" s="2"/>
    </row>
    <row r="19351" spans="1:8" ht="15" customHeight="1" x14ac:dyDescent="0.2">
      <c r="A19351">
        <f>IF(IFERROR((MATCH(G19351,$G$1:$G$12712,0)),0),INDEX($A$1:$A$12712,MATCH(G19351,$G$1:$G$12712,0)),MAX($A$2:$A19350)+1)</f>
        <v>15076</v>
      </c>
      <c r="B19351" t="e">
        <f t="shared" si="379"/>
        <v>#N/A</v>
      </c>
      <c r="C19351" t="str">
        <f t="shared" si="378"/>
        <v>left blank</v>
      </c>
      <c r="D19351">
        <v>260</v>
      </c>
      <c r="E19351" t="s">
        <v>17636</v>
      </c>
      <c r="F19351" s="1" t="s">
        <v>24860</v>
      </c>
      <c r="H19351" s="2"/>
    </row>
    <row r="19352" spans="1:8" ht="15" customHeight="1" x14ac:dyDescent="0.2">
      <c r="A19352">
        <f>IF(IFERROR((MATCH(G19352,$G$1:$G$12712,0)),0),INDEX($A$1:$A$12712,MATCH(G19352,$G$1:$G$12712,0)),MAX($A$2:$A19351)+1)</f>
        <v>15077</v>
      </c>
      <c r="B19352" t="e">
        <f t="shared" si="379"/>
        <v>#N/A</v>
      </c>
      <c r="C19352" t="str">
        <f t="shared" si="378"/>
        <v>none</v>
      </c>
      <c r="D19352">
        <v>260</v>
      </c>
      <c r="E19352" t="s">
        <v>17636</v>
      </c>
      <c r="F19352" s="1" t="s">
        <v>20677</v>
      </c>
      <c r="H19352" s="2"/>
    </row>
    <row r="19353" spans="1:8" ht="15" customHeight="1" x14ac:dyDescent="0.2">
      <c r="A19353">
        <f>IF(IFERROR((MATCH(G19353,$G$1:$G$12712,0)),0),INDEX($A$1:$A$12712,MATCH(G19353,$G$1:$G$12712,0)),MAX($A$2:$A19352)+1)</f>
        <v>15078</v>
      </c>
      <c r="B19353" t="e">
        <f t="shared" si="379"/>
        <v>#N/A</v>
      </c>
      <c r="C19353" t="str">
        <f t="shared" si="378"/>
        <v>not applicable</v>
      </c>
      <c r="D19353">
        <v>222</v>
      </c>
      <c r="E19353" t="s">
        <v>17636</v>
      </c>
      <c r="F19353" s="1" t="s">
        <v>24765</v>
      </c>
      <c r="H19353" s="2"/>
    </row>
    <row r="19354" spans="1:8" ht="15" customHeight="1" x14ac:dyDescent="0.2">
      <c r="A19354">
        <f>IF(IFERROR((MATCH(G19354,$G$1:$G$12712,0)),0),INDEX($A$1:$A$12712,MATCH(G19354,$G$1:$G$12712,0)),MAX($A$2:$A19353)+1)</f>
        <v>15079</v>
      </c>
      <c r="B19354" t="e">
        <f t="shared" si="379"/>
        <v>#N/A</v>
      </c>
      <c r="C19354" t="str">
        <f t="shared" si="378"/>
        <v>not applicable.</v>
      </c>
      <c r="D19354">
        <v>260</v>
      </c>
      <c r="E19354" t="s">
        <v>17636</v>
      </c>
      <c r="F19354" s="1" t="s">
        <v>24861</v>
      </c>
      <c r="H19354" s="2"/>
    </row>
    <row r="19355" spans="1:8" ht="15" customHeight="1" x14ac:dyDescent="0.2">
      <c r="A19355">
        <f>IF(IFERROR((MATCH(G19355,$G$1:$G$12712,0)),0),INDEX($A$1:$A$12712,MATCH(G19355,$G$1:$G$12712,0)),MAX($A$2:$A19354)+1)</f>
        <v>15080</v>
      </c>
      <c r="B19355" t="e">
        <f t="shared" si="379"/>
        <v>#N/A</v>
      </c>
      <c r="C19355" t="str">
        <f t="shared" si="378"/>
        <v>none</v>
      </c>
      <c r="D19355">
        <v>214</v>
      </c>
      <c r="E19355" t="s">
        <v>19736</v>
      </c>
      <c r="F19355" s="1" t="s">
        <v>20677</v>
      </c>
      <c r="H19355" s="2"/>
    </row>
    <row r="19356" spans="1:8" ht="15" customHeight="1" x14ac:dyDescent="0.2">
      <c r="A19356">
        <f>IF(IFERROR((MATCH(G19356,$G$1:$G$12712,0)),0),INDEX($A$1:$A$12712,MATCH(G19356,$G$1:$G$12712,0)),MAX($A$2:$A19355)+1)</f>
        <v>15081</v>
      </c>
      <c r="B19356" t="e">
        <f t="shared" si="379"/>
        <v>#N/A</v>
      </c>
      <c r="C19356" t="str">
        <f t="shared" si="378"/>
        <v>notes:</v>
      </c>
      <c r="D19356">
        <v>214</v>
      </c>
      <c r="E19356" t="s">
        <v>19736</v>
      </c>
      <c r="F19356" s="1" t="s">
        <v>24862</v>
      </c>
      <c r="H19356" s="2"/>
    </row>
    <row r="19357" spans="1:8" ht="15" customHeight="1" x14ac:dyDescent="0.2">
      <c r="A19357">
        <f>IF(IFERROR((MATCH(G19357,$G$1:$G$12712,0)),0),INDEX($A$1:$A$12712,MATCH(G19357,$G$1:$G$12712,0)),MAX($A$2:$A19356)+1)</f>
        <v>15082</v>
      </c>
      <c r="B19357" t="e">
        <f t="shared" si="379"/>
        <v>#N/A</v>
      </c>
      <c r="C19357" t="str">
        <f t="shared" si="378"/>
        <v>none</v>
      </c>
      <c r="D19357">
        <v>191</v>
      </c>
      <c r="E19357" t="s">
        <v>17638</v>
      </c>
      <c r="F19357" s="1" t="s">
        <v>20677</v>
      </c>
      <c r="H19357" s="2"/>
    </row>
    <row r="19358" spans="1:8" ht="15" customHeight="1" x14ac:dyDescent="0.2">
      <c r="A19358">
        <f>IF(IFERROR((MATCH(G19358,$G$1:$G$12712,0)),0),INDEX($A$1:$A$12712,MATCH(G19358,$G$1:$G$12712,0)),MAX($A$2:$A19357)+1)</f>
        <v>15083</v>
      </c>
      <c r="B19358" t="e">
        <f t="shared" si="379"/>
        <v>#N/A</v>
      </c>
      <c r="C19358" t="str">
        <f t="shared" si="378"/>
        <v>none.</v>
      </c>
      <c r="D19358">
        <v>191</v>
      </c>
      <c r="E19358" t="s">
        <v>17638</v>
      </c>
      <c r="F19358" s="1" t="s">
        <v>24781</v>
      </c>
      <c r="H19358" s="2"/>
    </row>
    <row r="19359" spans="1:8" ht="15" customHeight="1" x14ac:dyDescent="0.2">
      <c r="A19359">
        <f>IF(IFERROR((MATCH(G19359,$G$1:$G$12712,0)),0),INDEX($A$1:$A$12712,MATCH(G19359,$G$1:$G$12712,0)),MAX($A$2:$A19358)+1)</f>
        <v>15084</v>
      </c>
      <c r="B19359" t="e">
        <f t="shared" si="379"/>
        <v>#N/A</v>
      </c>
      <c r="C19359" t="str">
        <f t="shared" si="378"/>
        <v>internal combustion:</v>
      </c>
      <c r="D19359">
        <v>218</v>
      </c>
      <c r="E19359" t="s">
        <v>19785</v>
      </c>
      <c r="F19359" s="1" t="s">
        <v>24776</v>
      </c>
      <c r="H19359" s="2"/>
    </row>
    <row r="19360" spans="1:8" ht="15" customHeight="1" x14ac:dyDescent="0.2">
      <c r="A19360">
        <f>IF(IFERROR((MATCH(G19360,$G$1:$G$12712,0)),0),INDEX($A$1:$A$12712,MATCH(G19360,$G$1:$G$12712,0)),MAX($A$2:$A19359)+1)</f>
        <v>15085</v>
      </c>
      <c r="B19360" t="e">
        <f t="shared" si="379"/>
        <v>#N/A</v>
      </c>
      <c r="C19360" t="str">
        <f t="shared" si="378"/>
        <v>note: the mobile generator previously</v>
      </c>
      <c r="D19360">
        <v>218</v>
      </c>
      <c r="E19360" t="s">
        <v>19785</v>
      </c>
      <c r="F19360" s="1" t="s">
        <v>24863</v>
      </c>
      <c r="H19360" s="2"/>
    </row>
    <row r="19361" spans="1:8" ht="15" customHeight="1" x14ac:dyDescent="0.2">
      <c r="A19361">
        <f>IF(IFERROR((MATCH(G19361,$G$1:$G$12712,0)),0),INDEX($A$1:$A$12712,MATCH(G19361,$G$1:$G$12712,0)),MAX($A$2:$A19360)+1)</f>
        <v>15086</v>
      </c>
      <c r="B19361" t="e">
        <f t="shared" si="379"/>
        <v>#N/A</v>
      </c>
      <c r="C19361" t="str">
        <f t="shared" si="378"/>
        <v>hydro:</v>
      </c>
      <c r="D19361">
        <v>300</v>
      </c>
      <c r="E19361" t="s">
        <v>19818</v>
      </c>
      <c r="F19361" s="1" t="s">
        <v>24783</v>
      </c>
      <c r="H19361" s="2"/>
    </row>
    <row r="19362" spans="1:8" ht="15" customHeight="1" x14ac:dyDescent="0.2">
      <c r="A19362">
        <f>IF(IFERROR((MATCH(G19362,$G$1:$G$12712,0)),0),INDEX($A$1:$A$12712,MATCH(G19362,$G$1:$G$12712,0)),MAX($A$2:$A19361)+1)</f>
        <v>15087</v>
      </c>
      <c r="B19362" t="e">
        <f t="shared" si="379"/>
        <v>#N/A</v>
      </c>
      <c r="C19362" t="str">
        <f t="shared" si="378"/>
        <v>internal combustion:</v>
      </c>
      <c r="D19362">
        <v>300</v>
      </c>
      <c r="E19362" t="s">
        <v>19818</v>
      </c>
      <c r="F19362" s="1" t="s">
        <v>24776</v>
      </c>
      <c r="H19362" s="2"/>
    </row>
    <row r="19363" spans="1:8" ht="15" customHeight="1" x14ac:dyDescent="0.2">
      <c r="A19363">
        <f>IF(IFERROR((MATCH(G19363,$G$1:$G$12712,0)),0),INDEX($A$1:$A$12712,MATCH(G19363,$G$1:$G$12712,0)),MAX($A$2:$A19362)+1)</f>
        <v>15088</v>
      </c>
      <c r="B19363" t="e">
        <f t="shared" si="379"/>
        <v>#N/A</v>
      </c>
      <c r="C19363" t="str">
        <f t="shared" si="378"/>
        <v>renewables:</v>
      </c>
      <c r="D19363">
        <v>300</v>
      </c>
      <c r="E19363" t="s">
        <v>19818</v>
      </c>
      <c r="F19363" s="1" t="s">
        <v>24864</v>
      </c>
      <c r="H19363" s="2"/>
    </row>
    <row r="19364" spans="1:8" ht="15" customHeight="1" x14ac:dyDescent="0.2">
      <c r="A19364">
        <f>IF(IFERROR((MATCH(G19364,$G$1:$G$12712,0)),0),INDEX($A$1:$A$12712,MATCH(G19364,$G$1:$G$12712,0)),MAX($A$2:$A19363)+1)</f>
        <v>15089</v>
      </c>
      <c r="B19364" t="e">
        <f t="shared" si="379"/>
        <v>#N/A</v>
      </c>
      <c r="C19364" t="str">
        <f t="shared" si="378"/>
        <v>solar:</v>
      </c>
      <c r="D19364">
        <v>300</v>
      </c>
      <c r="E19364" t="s">
        <v>19818</v>
      </c>
      <c r="F19364" s="1" t="s">
        <v>24747</v>
      </c>
      <c r="H19364" s="2"/>
    </row>
    <row r="19365" spans="1:8" ht="15" customHeight="1" x14ac:dyDescent="0.2">
      <c r="A19365">
        <f>IF(IFERROR((MATCH(G19365,$G$1:$G$12712,0)),0),INDEX($A$1:$A$12712,MATCH(G19365,$G$1:$G$12712,0)),MAX($A$2:$A19364)+1)</f>
        <v>15090</v>
      </c>
      <c r="B19365" t="e">
        <f t="shared" si="379"/>
        <v>#N/A</v>
      </c>
      <c r="C19365" t="str">
        <f t="shared" si="378"/>
        <v>not applicable</v>
      </c>
      <c r="D19365">
        <v>222</v>
      </c>
      <c r="E19365" t="s">
        <v>19838</v>
      </c>
      <c r="F19365" s="1" t="s">
        <v>24765</v>
      </c>
      <c r="H19365" s="2"/>
    </row>
    <row r="19366" spans="1:8" ht="15" customHeight="1" x14ac:dyDescent="0.2">
      <c r="A19366">
        <f>IF(IFERROR((MATCH(G19366,$G$1:$G$12712,0)),0),INDEX($A$1:$A$12712,MATCH(G19366,$G$1:$G$12712,0)),MAX($A$2:$A19365)+1)</f>
        <v>15091</v>
      </c>
      <c r="B19366" t="e">
        <f t="shared" si="379"/>
        <v>#N/A</v>
      </c>
      <c r="C19366" t="str">
        <f t="shared" si="378"/>
        <v>note: rockton plant was sold during the year;</v>
      </c>
      <c r="D19366">
        <v>36</v>
      </c>
      <c r="E19366" t="s">
        <v>19838</v>
      </c>
      <c r="F19366" s="1" t="s">
        <v>24865</v>
      </c>
      <c r="H19366" s="2"/>
    </row>
    <row r="19367" spans="1:8" ht="15" customHeight="1" x14ac:dyDescent="0.2">
      <c r="A19367">
        <f>IF(IFERROR((MATCH(G19367,$G$1:$G$12712,0)),0),INDEX($A$1:$A$12712,MATCH(G19367,$G$1:$G$12712,0)),MAX($A$2:$A19366)+1)</f>
        <v>15092</v>
      </c>
      <c r="B19367" t="e">
        <f t="shared" si="379"/>
        <v>#N/A</v>
      </c>
      <c r="C19367" t="str">
        <f t="shared" si="378"/>
        <v>hydro:</v>
      </c>
      <c r="D19367">
        <v>168</v>
      </c>
      <c r="E19367" t="s">
        <v>19843</v>
      </c>
      <c r="F19367" s="1" t="s">
        <v>24783</v>
      </c>
      <c r="H19367" s="2"/>
    </row>
    <row r="19368" spans="1:8" ht="15" customHeight="1" x14ac:dyDescent="0.2">
      <c r="A19368">
        <f>IF(IFERROR((MATCH(G19368,$G$1:$G$12712,0)),0),INDEX($A$1:$A$12712,MATCH(G19368,$G$1:$G$12712,0)),MAX($A$2:$A19367)+1)</f>
        <v>15093</v>
      </c>
      <c r="B19368" t="e">
        <f t="shared" si="379"/>
        <v>#N/A</v>
      </c>
      <c r="C19368" t="str">
        <f t="shared" si="378"/>
        <v>not applicable</v>
      </c>
      <c r="D19368">
        <v>222</v>
      </c>
      <c r="E19368" t="s">
        <v>19874</v>
      </c>
      <c r="F19368" s="1" t="s">
        <v>24765</v>
      </c>
      <c r="H19368" s="2"/>
    </row>
    <row r="19369" spans="1:8" ht="15" customHeight="1" x14ac:dyDescent="0.2">
      <c r="A19369">
        <f>IF(IFERROR((MATCH(G19369,$G$1:$G$12712,0)),0),INDEX($A$1:$A$12712,MATCH(G19369,$G$1:$G$12712,0)),MAX($A$2:$A19368)+1)</f>
        <v>15094</v>
      </c>
      <c r="B19369" t="e">
        <f t="shared" si="379"/>
        <v>#N/A</v>
      </c>
      <c r="C19369" t="str">
        <f t="shared" si="378"/>
        <v>none</v>
      </c>
      <c r="D19369">
        <v>155</v>
      </c>
      <c r="E19369" t="s">
        <v>17642</v>
      </c>
      <c r="F19369" s="1" t="s">
        <v>20677</v>
      </c>
      <c r="H19369" s="2"/>
    </row>
    <row r="19370" spans="1:8" ht="15" customHeight="1" x14ac:dyDescent="0.2">
      <c r="A19370">
        <f>IF(IFERROR((MATCH(G19370,$G$1:$G$12712,0)),0),INDEX($A$1:$A$12712,MATCH(G19370,$G$1:$G$12712,0)),MAX($A$2:$A19369)+1)</f>
        <v>15095</v>
      </c>
      <c r="B19370" t="e">
        <f t="shared" si="379"/>
        <v>#N/A</v>
      </c>
      <c r="C19370" t="str">
        <f t="shared" si="378"/>
        <v>none</v>
      </c>
      <c r="D19370">
        <v>242</v>
      </c>
      <c r="E19370" t="s">
        <v>19934</v>
      </c>
      <c r="F19370" s="1" t="s">
        <v>20677</v>
      </c>
      <c r="H19370" s="2"/>
    </row>
    <row r="19371" spans="1:8" ht="15" customHeight="1" x14ac:dyDescent="0.2">
      <c r="A19371">
        <f>IF(IFERROR((MATCH(G19371,$G$1:$G$12712,0)),0),INDEX($A$1:$A$12712,MATCH(G19371,$G$1:$G$12712,0)),MAX($A$2:$A19370)+1)</f>
        <v>15096</v>
      </c>
      <c r="B19371" t="e">
        <f t="shared" si="379"/>
        <v>#N/A</v>
      </c>
      <c r="C19371" t="str">
        <f t="shared" si="378"/>
        <v>none</v>
      </c>
      <c r="D19371">
        <v>37</v>
      </c>
      <c r="E19371" t="s">
        <v>24866</v>
      </c>
      <c r="F19371" s="1" t="s">
        <v>20677</v>
      </c>
      <c r="H19371" s="2"/>
    </row>
    <row r="19372" spans="1:8" ht="15" customHeight="1" x14ac:dyDescent="0.2">
      <c r="A19372">
        <f>IF(IFERROR((MATCH(G19372,$G$1:$G$12712,0)),0),INDEX($A$1:$A$12712,MATCH(G19372,$G$1:$G$12712,0)),MAX($A$2:$A19371)+1)</f>
        <v>15097</v>
      </c>
      <c r="B19372" t="e">
        <f t="shared" si="379"/>
        <v>#N/A</v>
      </c>
      <c r="C19372" t="str">
        <f t="shared" si="378"/>
        <v>none</v>
      </c>
      <c r="D19372">
        <v>38</v>
      </c>
      <c r="E19372" t="s">
        <v>24867</v>
      </c>
      <c r="F19372" s="1" t="s">
        <v>20677</v>
      </c>
      <c r="H19372" s="2"/>
    </row>
    <row r="19373" spans="1:8" ht="15" customHeight="1" x14ac:dyDescent="0.2">
      <c r="A19373">
        <f>IF(IFERROR((MATCH(G19373,$G$1:$G$12712,0)),0),INDEX($A$1:$A$12712,MATCH(G19373,$G$1:$G$12712,0)),MAX($A$2:$A19372)+1)</f>
        <v>15098</v>
      </c>
      <c r="B19373" t="e">
        <f t="shared" si="379"/>
        <v>#N/A</v>
      </c>
      <c r="C19373" t="str">
        <f t="shared" si="378"/>
        <v>(1) dinner lake was placed on long-term</v>
      </c>
      <c r="D19373">
        <v>157</v>
      </c>
      <c r="E19373" t="s">
        <v>17597</v>
      </c>
      <c r="F19373" s="1" t="s">
        <v>24868</v>
      </c>
      <c r="H19373" s="2"/>
    </row>
    <row r="19374" spans="1:8" ht="15" customHeight="1" x14ac:dyDescent="0.2">
      <c r="A19374">
        <f>IF(IFERROR((MATCH(G19374,$G$1:$G$12712,0)),0),INDEX($A$1:$A$12712,MATCH(G19374,$G$1:$G$12712,0)),MAX($A$2:$A19373)+1)</f>
        <v>15099</v>
      </c>
      <c r="B19374" t="e">
        <f t="shared" si="379"/>
        <v>#N/A</v>
      </c>
      <c r="C19374" t="str">
        <f t="shared" si="378"/>
        <v>note: dinner lake was placed on long-term</v>
      </c>
      <c r="D19374">
        <v>157</v>
      </c>
      <c r="E19374" t="s">
        <v>17597</v>
      </c>
      <c r="F19374" s="1" t="s">
        <v>24869</v>
      </c>
      <c r="H19374" s="2"/>
    </row>
    <row r="19375" spans="1:8" ht="15" customHeight="1" x14ac:dyDescent="0.2">
      <c r="A19375">
        <f>IF(IFERROR((MATCH(G19375,$G$1:$G$12712,0)),0),INDEX($A$1:$A$12712,MATCH(G19375,$G$1:$G$12712,0)),MAX($A$2:$A19374)+1)</f>
        <v>15100</v>
      </c>
      <c r="B19375" t="e">
        <f t="shared" si="379"/>
        <v>#N/A</v>
      </c>
      <c r="C19375" t="str">
        <f t="shared" si="378"/>
        <v>steam</v>
      </c>
      <c r="D19375">
        <v>157</v>
      </c>
      <c r="E19375" t="s">
        <v>17597</v>
      </c>
      <c r="F19375" s="1" t="s">
        <v>18057</v>
      </c>
      <c r="H19375" s="2"/>
    </row>
    <row r="19376" spans="1:8" ht="15" customHeight="1" x14ac:dyDescent="0.2">
      <c r="A19376">
        <f>IF(IFERROR((MATCH(G19376,$G$1:$G$12712,0)),0),INDEX($A$1:$A$12712,MATCH(G19376,$G$1:$G$12712,0)),MAX($A$2:$A19375)+1)</f>
        <v>15101</v>
      </c>
      <c r="B19376" t="e">
        <f t="shared" si="379"/>
        <v>#N/A</v>
      </c>
      <c r="C19376" t="str">
        <f t="shared" si="378"/>
        <v>none</v>
      </c>
      <c r="D19376">
        <v>282</v>
      </c>
      <c r="E19376" t="s">
        <v>19979</v>
      </c>
      <c r="F19376" s="1" t="s">
        <v>20677</v>
      </c>
      <c r="H19376" s="2"/>
    </row>
    <row r="19377" spans="1:8" ht="15" customHeight="1" x14ac:dyDescent="0.2">
      <c r="A19377">
        <f>IF(IFERROR((MATCH(G19377,$G$1:$G$12712,0)),0),INDEX($A$1:$A$12712,MATCH(G19377,$G$1:$G$12712,0)),MAX($A$2:$A19376)+1)</f>
        <v>15102</v>
      </c>
      <c r="B19377" t="e">
        <f t="shared" si="379"/>
        <v>#N/A</v>
      </c>
      <c r="C19377" t="str">
        <f t="shared" si="378"/>
        <v>not applicable</v>
      </c>
      <c r="D19377">
        <v>222</v>
      </c>
      <c r="E19377" t="s">
        <v>19979</v>
      </c>
      <c r="F19377" s="1" t="s">
        <v>24765</v>
      </c>
      <c r="H19377" s="2"/>
    </row>
    <row r="19378" spans="1:8" ht="15" customHeight="1" x14ac:dyDescent="0.2">
      <c r="A19378">
        <f>IF(IFERROR((MATCH(G19378,$G$1:$G$12712,0)),0),INDEX($A$1:$A$12712,MATCH(G19378,$G$1:$G$12712,0)),MAX($A$2:$A19377)+1)</f>
        <v>15103</v>
      </c>
      <c r="B19378" t="e">
        <f t="shared" si="379"/>
        <v>#N/A</v>
      </c>
      <c r="C19378" t="str">
        <f t="shared" si="378"/>
        <v>none</v>
      </c>
      <c r="D19378">
        <v>257</v>
      </c>
      <c r="E19378" t="s">
        <v>17645</v>
      </c>
      <c r="F19378" s="1" t="s">
        <v>20677</v>
      </c>
      <c r="H19378" s="2"/>
    </row>
    <row r="19379" spans="1:8" ht="15" customHeight="1" x14ac:dyDescent="0.2">
      <c r="A19379">
        <f>IF(IFERROR((MATCH(G19379,$G$1:$G$12712,0)),0),INDEX($A$1:$A$12712,MATCH(G19379,$G$1:$G$12712,0)),MAX($A$2:$A19378)+1)</f>
        <v>15104</v>
      </c>
      <c r="B19379" t="e">
        <f t="shared" si="379"/>
        <v>#N/A</v>
      </c>
      <c r="C19379" t="str">
        <f t="shared" si="378"/>
        <v>none</v>
      </c>
      <c r="D19379">
        <v>221</v>
      </c>
      <c r="E19379" t="s">
        <v>20045</v>
      </c>
      <c r="F19379" s="1" t="s">
        <v>20677</v>
      </c>
      <c r="H19379" s="2"/>
    </row>
    <row r="19380" spans="1:8" ht="15" customHeight="1" x14ac:dyDescent="0.2">
      <c r="A19380">
        <f>IF(IFERROR((MATCH(G19380,$G$1:$G$12712,0)),0),INDEX($A$1:$A$12712,MATCH(G19380,$G$1:$G$12712,0)),MAX($A$2:$A19379)+1)</f>
        <v>15105</v>
      </c>
      <c r="B19380" t="e">
        <f t="shared" si="379"/>
        <v>#N/A</v>
      </c>
      <c r="C19380" t="str">
        <f t="shared" si="378"/>
        <v>none</v>
      </c>
      <c r="D19380">
        <v>171</v>
      </c>
      <c r="E19380" t="s">
        <v>24870</v>
      </c>
      <c r="F19380" s="1" t="s">
        <v>20677</v>
      </c>
      <c r="H19380" s="2"/>
    </row>
    <row r="19381" spans="1:8" ht="15" customHeight="1" x14ac:dyDescent="0.2">
      <c r="A19381">
        <f>IF(IFERROR((MATCH(G19381,$G$1:$G$12712,0)),0),INDEX($A$1:$A$12712,MATCH(G19381,$G$1:$G$12712,0)),MAX($A$2:$A19380)+1)</f>
        <v>15106</v>
      </c>
      <c r="B19381" t="e">
        <f t="shared" si="379"/>
        <v>#N/A</v>
      </c>
      <c r="C19381" t="str">
        <f t="shared" si="378"/>
        <v>none</v>
      </c>
      <c r="D19381">
        <v>42</v>
      </c>
      <c r="E19381" t="s">
        <v>20070</v>
      </c>
      <c r="F19381" s="1" t="s">
        <v>20677</v>
      </c>
      <c r="H19381" s="2"/>
    </row>
    <row r="19382" spans="1:8" ht="15" customHeight="1" x14ac:dyDescent="0.2">
      <c r="A19382">
        <f>IF(IFERROR((MATCH(G19382,$G$1:$G$12712,0)),0),INDEX($A$1:$A$12712,MATCH(G19382,$G$1:$G$12712,0)),MAX($A$2:$A19381)+1)</f>
        <v>15107</v>
      </c>
      <c r="B19382" t="e">
        <f t="shared" si="379"/>
        <v>#N/A</v>
      </c>
      <c r="C19382" t="str">
        <f t="shared" si="378"/>
        <v>not applicable</v>
      </c>
      <c r="D19382">
        <v>222</v>
      </c>
      <c r="E19382" t="s">
        <v>20070</v>
      </c>
      <c r="F19382" s="1" t="s">
        <v>24765</v>
      </c>
      <c r="H19382" s="2"/>
    </row>
    <row r="19383" spans="1:8" ht="15" customHeight="1" x14ac:dyDescent="0.2">
      <c r="A19383">
        <f>IF(IFERROR((MATCH(G19383,$G$1:$G$12712,0)),0),INDEX($A$1:$A$12712,MATCH(G19383,$G$1:$G$12712,0)),MAX($A$2:$A19382)+1)</f>
        <v>15108</v>
      </c>
      <c r="B19383" t="e">
        <f t="shared" si="379"/>
        <v>#N/A</v>
      </c>
      <c r="C19383" t="str">
        <f t="shared" si="378"/>
        <v>hydro:</v>
      </c>
      <c r="D19383">
        <v>188</v>
      </c>
      <c r="E19383" t="s">
        <v>20071</v>
      </c>
      <c r="F19383" s="1" t="s">
        <v>24783</v>
      </c>
      <c r="H19383" s="2"/>
    </row>
    <row r="19384" spans="1:8" ht="15" customHeight="1" x14ac:dyDescent="0.2">
      <c r="A19384">
        <f>IF(IFERROR((MATCH(G19384,$G$1:$G$12712,0)),0),INDEX($A$1:$A$12712,MATCH(G19384,$G$1:$G$12712,0)),MAX($A$2:$A19383)+1)</f>
        <v>15109</v>
      </c>
      <c r="B19384" t="e">
        <f t="shared" si="379"/>
        <v>#N/A</v>
      </c>
      <c r="C19384" t="str">
        <f t="shared" si="378"/>
        <v>none</v>
      </c>
      <c r="D19384">
        <v>188</v>
      </c>
      <c r="E19384" t="s">
        <v>20071</v>
      </c>
      <c r="F19384" s="1" t="s">
        <v>20677</v>
      </c>
      <c r="H19384" s="2"/>
    </row>
    <row r="19385" spans="1:8" ht="15" customHeight="1" x14ac:dyDescent="0.2">
      <c r="A19385">
        <f>IF(IFERROR((MATCH(G19385,$G$1:$G$12712,0)),0),INDEX($A$1:$A$12712,MATCH(G19385,$G$1:$G$12712,0)),MAX($A$2:$A19384)+1)</f>
        <v>15110</v>
      </c>
      <c r="B19385" t="e">
        <f t="shared" si="379"/>
        <v>#N/A</v>
      </c>
      <c r="C19385" t="str">
        <f t="shared" si="378"/>
        <v>steam</v>
      </c>
      <c r="D19385">
        <v>188</v>
      </c>
      <c r="E19385" t="s">
        <v>20071</v>
      </c>
      <c r="F19385" s="1" t="s">
        <v>18057</v>
      </c>
      <c r="H19385" s="2"/>
    </row>
    <row r="19386" spans="1:8" ht="15" customHeight="1" x14ac:dyDescent="0.2">
      <c r="A19386">
        <f>IF(IFERROR((MATCH(G19386,$G$1:$G$12712,0)),0),INDEX($A$1:$A$12712,MATCH(G19386,$G$1:$G$12712,0)),MAX($A$2:$A19385)+1)</f>
        <v>15111</v>
      </c>
      <c r="B19386" t="e">
        <f t="shared" si="379"/>
        <v>#N/A</v>
      </c>
      <c r="C19386" t="str">
        <f t="shared" si="378"/>
        <v>steam:</v>
      </c>
      <c r="D19386">
        <v>188</v>
      </c>
      <c r="E19386" t="s">
        <v>20071</v>
      </c>
      <c r="F19386" s="1" t="s">
        <v>24871</v>
      </c>
      <c r="H19386" s="2"/>
    </row>
    <row r="19387" spans="1:8" ht="15" customHeight="1" x14ac:dyDescent="0.2">
      <c r="A19387">
        <f>IF(IFERROR((MATCH(G19387,$G$1:$G$12712,0)),0),INDEX($A$1:$A$12712,MATCH(G19387,$G$1:$G$12712,0)),MAX($A$2:$A19386)+1)</f>
        <v>15112</v>
      </c>
      <c r="B19387" t="e">
        <f t="shared" si="379"/>
        <v>#N/A</v>
      </c>
      <c r="C19387" t="str">
        <f t="shared" si="378"/>
        <v>none</v>
      </c>
      <c r="D19387">
        <v>255</v>
      </c>
      <c r="E19387" t="s">
        <v>20078</v>
      </c>
      <c r="F19387" s="1" t="s">
        <v>20677</v>
      </c>
      <c r="H19387" s="2"/>
    </row>
    <row r="19388" spans="1:8" ht="15" customHeight="1" x14ac:dyDescent="0.2">
      <c r="A19388">
        <f>IF(IFERROR((MATCH(G19388,$G$1:$G$12712,0)),0),INDEX($A$1:$A$12712,MATCH(G19388,$G$1:$G$12712,0)),MAX($A$2:$A19387)+1)</f>
        <v>15113</v>
      </c>
      <c r="B19388" t="e">
        <f t="shared" si="379"/>
        <v>#N/A</v>
      </c>
      <c r="C19388" t="str">
        <f t="shared" si="378"/>
        <v>not applicable</v>
      </c>
      <c r="D19388">
        <v>222</v>
      </c>
      <c r="E19388" t="s">
        <v>20078</v>
      </c>
      <c r="F19388" s="1" t="s">
        <v>24765</v>
      </c>
      <c r="H19388" s="2"/>
    </row>
    <row r="19389" spans="1:8" ht="15" customHeight="1" x14ac:dyDescent="0.2">
      <c r="A19389">
        <f>IF(IFERROR((MATCH(G19389,$G$1:$G$12712,0)),0),INDEX($A$1:$A$12712,MATCH(G19389,$G$1:$G$12712,0)),MAX($A$2:$A19388)+1)</f>
        <v>15114</v>
      </c>
      <c r="B19389" t="e">
        <f t="shared" si="379"/>
        <v>#N/A</v>
      </c>
      <c r="C19389" t="str">
        <f t="shared" si="378"/>
        <v>not applicable</v>
      </c>
      <c r="D19389">
        <v>222</v>
      </c>
      <c r="E19389" t="s">
        <v>20094</v>
      </c>
      <c r="F19389" s="1" t="s">
        <v>24765</v>
      </c>
      <c r="H19389" s="2"/>
    </row>
    <row r="19390" spans="1:8" ht="15" customHeight="1" x14ac:dyDescent="0.2">
      <c r="A19390">
        <f>IF(IFERROR((MATCH(G19390,$G$1:$G$12712,0)),0),INDEX($A$1:$A$12712,MATCH(G19390,$G$1:$G$12712,0)),MAX($A$2:$A19389)+1)</f>
        <v>15115</v>
      </c>
      <c r="B19390" t="e">
        <f t="shared" si="379"/>
        <v>#N/A</v>
      </c>
      <c r="C19390" t="str">
        <f t="shared" si="378"/>
        <v>pages 410 and 411 are not applicable.</v>
      </c>
      <c r="D19390">
        <v>288</v>
      </c>
      <c r="E19390" t="s">
        <v>20094</v>
      </c>
      <c r="F19390" s="1" t="s">
        <v>24872</v>
      </c>
      <c r="H19390" s="2"/>
    </row>
    <row r="19391" spans="1:8" ht="15" customHeight="1" x14ac:dyDescent="0.2">
      <c r="A19391">
        <f>IF(IFERROR((MATCH(G19391,$G$1:$G$12712,0)),0),INDEX($A$1:$A$12712,MATCH(G19391,$G$1:$G$12712,0)),MAX($A$2:$A19390)+1)</f>
        <v>15116</v>
      </c>
      <c r="B19391" t="e">
        <f t="shared" si="379"/>
        <v>#N/A</v>
      </c>
      <c r="C19391">
        <f t="shared" si="378"/>
        <v>0</v>
      </c>
      <c r="D19391">
        <v>164</v>
      </c>
      <c r="E19391" t="s">
        <v>17600</v>
      </c>
      <c r="F19391" s="1">
        <v>0</v>
      </c>
      <c r="H19391" s="2"/>
    </row>
    <row r="19392" spans="1:8" ht="15" customHeight="1" x14ac:dyDescent="0.2">
      <c r="A19392">
        <f>IF(IFERROR((MATCH(G19392,$G$1:$G$12712,0)),0),INDEX($A$1:$A$12712,MATCH(G19392,$G$1:$G$12712,0)),MAX($A$2:$A19391)+1)</f>
        <v>15117</v>
      </c>
      <c r="B19392" t="e">
        <f t="shared" si="379"/>
        <v>#N/A</v>
      </c>
      <c r="C19392" t="str">
        <f t="shared" si="378"/>
        <v>internal combustion:</v>
      </c>
      <c r="D19392">
        <v>199</v>
      </c>
      <c r="E19392" t="s">
        <v>20128</v>
      </c>
      <c r="F19392" s="1" t="s">
        <v>24776</v>
      </c>
      <c r="H19392" s="2"/>
    </row>
    <row r="19393" spans="1:8" ht="15" customHeight="1" x14ac:dyDescent="0.2">
      <c r="A19393">
        <f>IF(IFERROR((MATCH(G19393,$G$1:$G$12712,0)),0),INDEX($A$1:$A$12712,MATCH(G19393,$G$1:$G$12712,0)),MAX($A$2:$A19392)+1)</f>
        <v>15118</v>
      </c>
      <c r="B19393" t="e">
        <f t="shared" si="379"/>
        <v>#N/A</v>
      </c>
      <c r="C19393" t="str">
        <f t="shared" si="378"/>
        <v>steam:</v>
      </c>
      <c r="D19393">
        <v>199</v>
      </c>
      <c r="E19393" t="s">
        <v>20128</v>
      </c>
      <c r="F19393" s="1" t="s">
        <v>24871</v>
      </c>
      <c r="H19393" s="2"/>
    </row>
    <row r="19394" spans="1:8" ht="15" customHeight="1" x14ac:dyDescent="0.2">
      <c r="A19394">
        <f>IF(IFERROR((MATCH(G19394,$G$1:$G$12712,0)),0),INDEX($A$1:$A$12712,MATCH(G19394,$G$1:$G$12712,0)),MAX($A$2:$A19393)+1)</f>
        <v>15119</v>
      </c>
      <c r="B19394" t="e">
        <f t="shared" si="379"/>
        <v>#N/A</v>
      </c>
      <c r="C19394" t="str">
        <f t="shared" ref="C19394:C19457" si="380">IF(H19394="",F19394,H19394)</f>
        <v>------------------</v>
      </c>
      <c r="D19394">
        <v>245</v>
      </c>
      <c r="E19394" t="s">
        <v>20137</v>
      </c>
      <c r="F19394" s="1" t="s">
        <v>24815</v>
      </c>
      <c r="H19394" s="2"/>
    </row>
    <row r="19395" spans="1:8" ht="15" customHeight="1" x14ac:dyDescent="0.2">
      <c r="A19395">
        <f>IF(IFERROR((MATCH(G19395,$G$1:$G$12712,0)),0),INDEX($A$1:$A$12712,MATCH(G19395,$G$1:$G$12712,0)),MAX($A$2:$A19394)+1)</f>
        <v>15120</v>
      </c>
      <c r="B19395" t="e">
        <f t="shared" si="379"/>
        <v>#N/A</v>
      </c>
      <c r="C19395" t="str">
        <f t="shared" si="380"/>
        <v>hydro:</v>
      </c>
      <c r="D19395">
        <v>245</v>
      </c>
      <c r="E19395" t="s">
        <v>20137</v>
      </c>
      <c r="F19395" s="1" t="s">
        <v>24783</v>
      </c>
      <c r="H19395" s="2"/>
    </row>
    <row r="19396" spans="1:8" ht="15" customHeight="1" x14ac:dyDescent="0.2">
      <c r="A19396">
        <f>IF(IFERROR((MATCH(G19396,$G$1:$G$12712,0)),0),INDEX($A$1:$A$12712,MATCH(G19396,$G$1:$G$12712,0)),MAX($A$2:$A19395)+1)</f>
        <v>15121</v>
      </c>
      <c r="B19396" t="e">
        <f t="shared" si="379"/>
        <v>#N/A</v>
      </c>
      <c r="C19396" t="str">
        <f t="shared" si="380"/>
        <v>none</v>
      </c>
      <c r="D19396">
        <v>245</v>
      </c>
      <c r="E19396" t="s">
        <v>20137</v>
      </c>
      <c r="F19396" s="1" t="s">
        <v>20677</v>
      </c>
      <c r="H19396" s="2"/>
    </row>
    <row r="19397" spans="1:8" ht="15" customHeight="1" x14ac:dyDescent="0.2">
      <c r="A19397">
        <f>IF(IFERROR((MATCH(G19397,$G$1:$G$12712,0)),0),INDEX($A$1:$A$12712,MATCH(G19397,$G$1:$G$12712,0)),MAX($A$2:$A19396)+1)</f>
        <v>15122</v>
      </c>
      <c r="B19397" t="e">
        <f t="shared" si="379"/>
        <v>#N/A</v>
      </c>
      <c r="C19397" t="str">
        <f t="shared" si="380"/>
        <v>not applicable</v>
      </c>
      <c r="D19397">
        <v>222</v>
      </c>
      <c r="E19397" t="s">
        <v>20137</v>
      </c>
      <c r="F19397" s="1" t="s">
        <v>24765</v>
      </c>
      <c r="H19397" s="2"/>
    </row>
    <row r="19398" spans="1:8" ht="15" customHeight="1" x14ac:dyDescent="0.2">
      <c r="A19398">
        <f>IF(IFERROR((MATCH(G19398,$G$1:$G$12712,0)),0),INDEX($A$1:$A$12712,MATCH(G19398,$G$1:$G$12712,0)),MAX($A$2:$A19397)+1)</f>
        <v>15123</v>
      </c>
      <c r="B19398" t="e">
        <f t="shared" ref="B19398:B19461" si="381">IF(COUNTIF($G$1:$G$12712,G19398&gt;0),0,INDEX($A$1:$A$12712,MATCH(G19398,$G$1:$G$12712,0)))</f>
        <v>#N/A</v>
      </c>
      <c r="C19398" t="str">
        <f t="shared" si="380"/>
        <v>solar:</v>
      </c>
      <c r="D19398">
        <v>245</v>
      </c>
      <c r="E19398" t="s">
        <v>20137</v>
      </c>
      <c r="F19398" s="1" t="s">
        <v>24747</v>
      </c>
      <c r="H19398" s="2"/>
    </row>
    <row r="19399" spans="1:8" ht="15" customHeight="1" x14ac:dyDescent="0.2">
      <c r="A19399">
        <f>IF(IFERROR((MATCH(G19399,$G$1:$G$12712,0)),0),INDEX($A$1:$A$12712,MATCH(G19399,$G$1:$G$12712,0)),MAX($A$2:$A19398)+1)</f>
        <v>15124</v>
      </c>
      <c r="B19399" t="e">
        <f t="shared" si="381"/>
        <v>#N/A</v>
      </c>
      <c r="C19399" t="str">
        <f t="shared" si="380"/>
        <v>none</v>
      </c>
      <c r="D19399">
        <v>225</v>
      </c>
      <c r="E19399" t="s">
        <v>17650</v>
      </c>
      <c r="F19399" s="1" t="s">
        <v>20677</v>
      </c>
      <c r="H19399" s="2"/>
    </row>
    <row r="19400" spans="1:8" ht="15" customHeight="1" x14ac:dyDescent="0.2">
      <c r="A19400">
        <f>IF(IFERROR((MATCH(G19400,$G$1:$G$12712,0)),0),INDEX($A$1:$A$12712,MATCH(G19400,$G$1:$G$12712,0)),MAX($A$2:$A19399)+1)</f>
        <v>15125</v>
      </c>
      <c r="B19400" t="e">
        <f t="shared" si="381"/>
        <v>#N/A</v>
      </c>
      <c r="C19400">
        <f t="shared" si="380"/>
        <v>0</v>
      </c>
      <c r="D19400">
        <v>280</v>
      </c>
      <c r="E19400" t="s">
        <v>17652</v>
      </c>
      <c r="F19400" s="1">
        <v>0</v>
      </c>
      <c r="H19400" s="2"/>
    </row>
    <row r="19401" spans="1:8" ht="15" customHeight="1" x14ac:dyDescent="0.2">
      <c r="A19401">
        <f>IF(IFERROR((MATCH(G19401,$G$1:$G$12712,0)),0),INDEX($A$1:$A$12712,MATCH(G19401,$G$1:$G$12712,0)),MAX($A$2:$A19400)+1)</f>
        <v>15126</v>
      </c>
      <c r="B19401" t="e">
        <f t="shared" si="381"/>
        <v>#N/A</v>
      </c>
      <c r="C19401" t="str">
        <f t="shared" si="380"/>
        <v>diesel plant</v>
      </c>
      <c r="D19401">
        <v>280</v>
      </c>
      <c r="E19401" t="s">
        <v>17652</v>
      </c>
      <c r="F19401" s="1" t="s">
        <v>24873</v>
      </c>
      <c r="H19401" s="2"/>
    </row>
    <row r="19402" spans="1:8" ht="15" customHeight="1" x14ac:dyDescent="0.2">
      <c r="A19402">
        <f>IF(IFERROR((MATCH(G19402,$G$1:$G$12712,0)),0),INDEX($A$1:$A$12712,MATCH(G19402,$G$1:$G$12712,0)),MAX($A$2:$A19401)+1)</f>
        <v>15127</v>
      </c>
      <c r="B19402" t="e">
        <f t="shared" si="381"/>
        <v>#N/A</v>
      </c>
      <c r="C19402" t="str">
        <f t="shared" si="380"/>
        <v>none</v>
      </c>
      <c r="D19402">
        <v>280</v>
      </c>
      <c r="E19402" t="s">
        <v>17652</v>
      </c>
      <c r="F19402" s="1" t="s">
        <v>20677</v>
      </c>
      <c r="H19402" s="2"/>
    </row>
    <row r="19403" spans="1:8" ht="15" customHeight="1" x14ac:dyDescent="0.2">
      <c r="A19403">
        <f>IF(IFERROR((MATCH(G19403,$G$1:$G$12712,0)),0),INDEX($A$1:$A$12712,MATCH(G19403,$G$1:$G$12712,0)),MAX($A$2:$A19402)+1)</f>
        <v>15128</v>
      </c>
      <c r="B19403" t="e">
        <f t="shared" si="381"/>
        <v>#N/A</v>
      </c>
      <c r="C19403" t="str">
        <f t="shared" si="380"/>
        <v>not applicable</v>
      </c>
      <c r="D19403">
        <v>222</v>
      </c>
      <c r="E19403" t="s">
        <v>17652</v>
      </c>
      <c r="F19403" s="1" t="s">
        <v>24765</v>
      </c>
      <c r="H19403" s="2"/>
    </row>
    <row r="19404" spans="1:8" ht="15" customHeight="1" x14ac:dyDescent="0.2">
      <c r="A19404">
        <f>IF(IFERROR((MATCH(G19404,$G$1:$G$12712,0)),0),INDEX($A$1:$A$12712,MATCH(G19404,$G$1:$G$12712,0)),MAX($A$2:$A19403)+1)</f>
        <v>15129</v>
      </c>
      <c r="B19404" t="e">
        <f t="shared" si="381"/>
        <v>#N/A</v>
      </c>
      <c r="C19404" t="str">
        <f t="shared" si="380"/>
        <v>internal combustion:</v>
      </c>
      <c r="D19404">
        <v>219</v>
      </c>
      <c r="E19404" t="s">
        <v>20262</v>
      </c>
      <c r="F19404" s="1" t="s">
        <v>24776</v>
      </c>
      <c r="H19404" s="2"/>
    </row>
    <row r="19405" spans="1:8" ht="15" customHeight="1" x14ac:dyDescent="0.2">
      <c r="A19405">
        <f>IF(IFERROR((MATCH(G19405,$G$1:$G$12712,0)),0),INDEX($A$1:$A$12712,MATCH(G19405,$G$1:$G$12712,0)),MAX($A$2:$A19404)+1)</f>
        <v>15130</v>
      </c>
      <c r="B19405" t="e">
        <f t="shared" si="381"/>
        <v>#N/A</v>
      </c>
      <c r="C19405" t="str">
        <f t="shared" si="380"/>
        <v>none</v>
      </c>
      <c r="D19405">
        <v>219</v>
      </c>
      <c r="E19405" t="s">
        <v>20262</v>
      </c>
      <c r="F19405" s="1" t="s">
        <v>20677</v>
      </c>
      <c r="H19405" s="2"/>
    </row>
    <row r="19406" spans="1:8" ht="15" customHeight="1" x14ac:dyDescent="0.2">
      <c r="A19406">
        <f>IF(IFERROR((MATCH(G19406,$G$1:$G$12712,0)),0),INDEX($A$1:$A$12712,MATCH(G19406,$G$1:$G$12712,0)),MAX($A$2:$A19405)+1)</f>
        <v>15131</v>
      </c>
      <c r="B19406" t="e">
        <f t="shared" si="381"/>
        <v>#N/A</v>
      </c>
      <c r="C19406" t="str">
        <f t="shared" si="380"/>
        <v>note: the blackhawk and janesville plants were</v>
      </c>
      <c r="D19406">
        <v>219</v>
      </c>
      <c r="E19406" t="s">
        <v>20262</v>
      </c>
      <c r="F19406" s="1" t="s">
        <v>24874</v>
      </c>
      <c r="H19406" s="2"/>
    </row>
    <row r="19407" spans="1:8" ht="15" customHeight="1" x14ac:dyDescent="0.2">
      <c r="A19407">
        <f>IF(IFERROR((MATCH(G19407,$G$1:$G$12712,0)),0),INDEX($A$1:$A$12712,MATCH(G19407,$G$1:$G$12712,0)),MAX($A$2:$A19406)+1)</f>
        <v>15132</v>
      </c>
      <c r="B19407" t="e">
        <f t="shared" si="381"/>
        <v>#N/A</v>
      </c>
      <c r="C19407" t="str">
        <f t="shared" si="380"/>
        <v>* license surrendered august 1982</v>
      </c>
      <c r="D19407">
        <v>187</v>
      </c>
      <c r="E19407" t="s">
        <v>17602</v>
      </c>
      <c r="F19407" s="1" t="s">
        <v>24875</v>
      </c>
      <c r="H19407" s="2"/>
    </row>
    <row r="19408" spans="1:8" ht="15" customHeight="1" x14ac:dyDescent="0.2">
      <c r="A19408">
        <f>IF(IFERROR((MATCH(G19408,$G$1:$G$12712,0)),0),INDEX($A$1:$A$12712,MATCH(G19408,$G$1:$G$12712,0)),MAX($A$2:$A19407)+1)</f>
        <v>15133</v>
      </c>
      <c r="B19408" t="e">
        <f t="shared" si="381"/>
        <v>#N/A</v>
      </c>
      <c r="C19408" t="str">
        <f t="shared" si="380"/>
        <v>* license surrendered august 1982.</v>
      </c>
      <c r="D19408">
        <v>187</v>
      </c>
      <c r="E19408" t="s">
        <v>17602</v>
      </c>
      <c r="F19408" s="1" t="s">
        <v>24876</v>
      </c>
      <c r="H19408" s="2"/>
    </row>
    <row r="19409" spans="1:8" ht="15" customHeight="1" x14ac:dyDescent="0.2">
      <c r="A19409">
        <f>IF(IFERROR((MATCH(G19409,$G$1:$G$12712,0)),0),INDEX($A$1:$A$12712,MATCH(G19409,$G$1:$G$12712,0)),MAX($A$2:$A19408)+1)</f>
        <v>15134</v>
      </c>
      <c r="B19409" t="e">
        <f t="shared" si="381"/>
        <v>#N/A</v>
      </c>
      <c r="C19409" t="str">
        <f t="shared" si="380"/>
        <v>* license surrendered december 1981</v>
      </c>
      <c r="D19409">
        <v>187</v>
      </c>
      <c r="E19409" t="s">
        <v>17602</v>
      </c>
      <c r="F19409" s="1" t="s">
        <v>24877</v>
      </c>
      <c r="H19409" s="2"/>
    </row>
    <row r="19410" spans="1:8" ht="15" customHeight="1" x14ac:dyDescent="0.2">
      <c r="A19410">
        <f>IF(IFERROR((MATCH(G19410,$G$1:$G$12712,0)),0),INDEX($A$1:$A$12712,MATCH(G19410,$G$1:$G$12712,0)),MAX($A$2:$A19409)+1)</f>
        <v>15135</v>
      </c>
      <c r="B19410" t="e">
        <f t="shared" si="381"/>
        <v>#N/A</v>
      </c>
      <c r="C19410" t="str">
        <f t="shared" si="380"/>
        <v>* license surrendered december 1981.</v>
      </c>
      <c r="D19410">
        <v>187</v>
      </c>
      <c r="E19410" t="s">
        <v>17602</v>
      </c>
      <c r="F19410" s="1" t="s">
        <v>24878</v>
      </c>
      <c r="H19410" s="2"/>
    </row>
    <row r="19411" spans="1:8" ht="15" customHeight="1" x14ac:dyDescent="0.2">
      <c r="A19411">
        <f>IF(IFERROR((MATCH(G19411,$G$1:$G$12712,0)),0),INDEX($A$1:$A$12712,MATCH(G19411,$G$1:$G$12712,0)),MAX($A$2:$A19410)+1)</f>
        <v>15136</v>
      </c>
      <c r="B19411" t="e">
        <f t="shared" si="381"/>
        <v>#N/A</v>
      </c>
      <c r="C19411" t="str">
        <f t="shared" si="380"/>
        <v>** license surrendered august 1982</v>
      </c>
      <c r="D19411">
        <v>187</v>
      </c>
      <c r="E19411" t="s">
        <v>17602</v>
      </c>
      <c r="F19411" s="1" t="s">
        <v>24879</v>
      </c>
      <c r="H19411" s="2"/>
    </row>
    <row r="19412" spans="1:8" ht="15" customHeight="1" x14ac:dyDescent="0.2">
      <c r="A19412">
        <f>IF(IFERROR((MATCH(G19412,$G$1:$G$12712,0)),0),INDEX($A$1:$A$12712,MATCH(G19412,$G$1:$G$12712,0)),MAX($A$2:$A19411)+1)</f>
        <v>15137</v>
      </c>
      <c r="B19412" t="e">
        <f t="shared" si="381"/>
        <v>#N/A</v>
      </c>
      <c r="C19412" t="str">
        <f t="shared" si="380"/>
        <v>** license surrendered december 1981</v>
      </c>
      <c r="D19412">
        <v>187</v>
      </c>
      <c r="E19412" t="s">
        <v>17602</v>
      </c>
      <c r="F19412" s="1" t="s">
        <v>24880</v>
      </c>
      <c r="H19412" s="2"/>
    </row>
    <row r="19413" spans="1:8" ht="15" customHeight="1" x14ac:dyDescent="0.2">
      <c r="A19413">
        <f>IF(IFERROR((MATCH(G19413,$G$1:$G$12712,0)),0),INDEX($A$1:$A$12712,MATCH(G19413,$G$1:$G$12712,0)),MAX($A$2:$A19412)+1)</f>
        <v>15138</v>
      </c>
      <c r="B19413" t="e">
        <f t="shared" si="381"/>
        <v>#N/A</v>
      </c>
      <c r="C19413" t="str">
        <f t="shared" si="380"/>
        <v>** license surrendered december 1981.</v>
      </c>
      <c r="D19413">
        <v>187</v>
      </c>
      <c r="E19413" t="s">
        <v>17602</v>
      </c>
      <c r="F19413" s="1" t="s">
        <v>24881</v>
      </c>
      <c r="H19413" s="2"/>
    </row>
    <row r="19414" spans="1:8" ht="15" customHeight="1" x14ac:dyDescent="0.2">
      <c r="A19414">
        <f>IF(IFERROR((MATCH(G19414,$G$1:$G$12712,0)),0),INDEX($A$1:$A$12712,MATCH(G19414,$G$1:$G$12712,0)),MAX($A$2:$A19413)+1)</f>
        <v>15139</v>
      </c>
      <c r="B19414" t="e">
        <f t="shared" si="381"/>
        <v>#N/A</v>
      </c>
      <c r="C19414" t="str">
        <f t="shared" si="380"/>
        <v>-----</v>
      </c>
      <c r="D19414">
        <v>187</v>
      </c>
      <c r="E19414" t="s">
        <v>17602</v>
      </c>
      <c r="F19414" s="1" t="s">
        <v>24825</v>
      </c>
      <c r="H19414" s="2"/>
    </row>
    <row r="19415" spans="1:8" ht="15" customHeight="1" x14ac:dyDescent="0.2">
      <c r="A19415">
        <f>IF(IFERROR((MATCH(G19415,$G$1:$G$12712,0)),0),INDEX($A$1:$A$12712,MATCH(G19415,$G$1:$G$12712,0)),MAX($A$2:$A19414)+1)</f>
        <v>15140</v>
      </c>
      <c r="B19415" t="e">
        <f t="shared" si="381"/>
        <v>#N/A</v>
      </c>
      <c r="C19415" t="str">
        <f t="shared" si="380"/>
        <v>------------</v>
      </c>
      <c r="D19415">
        <v>187</v>
      </c>
      <c r="E19415" t="s">
        <v>17602</v>
      </c>
      <c r="F19415" s="1" t="s">
        <v>24882</v>
      </c>
      <c r="H19415" s="2"/>
    </row>
    <row r="19416" spans="1:8" ht="15" customHeight="1" x14ac:dyDescent="0.2">
      <c r="A19416">
        <f>IF(IFERROR((MATCH(G19416,$G$1:$G$12712,0)),0),INDEX($A$1:$A$12712,MATCH(G19416,$G$1:$G$12712,0)),MAX($A$2:$A19415)+1)</f>
        <v>15141</v>
      </c>
      <c r="B19416" t="e">
        <f t="shared" si="381"/>
        <v>#N/A</v>
      </c>
      <c r="C19416" t="str">
        <f t="shared" si="380"/>
        <v>------------------</v>
      </c>
      <c r="D19416">
        <v>187</v>
      </c>
      <c r="E19416" t="s">
        <v>17602</v>
      </c>
      <c r="F19416" s="1" t="s">
        <v>24815</v>
      </c>
      <c r="H19416" s="2"/>
    </row>
    <row r="19417" spans="1:8" ht="15" customHeight="1" x14ac:dyDescent="0.2">
      <c r="A19417">
        <f>IF(IFERROR((MATCH(G19417,$G$1:$G$12712,0)),0),INDEX($A$1:$A$12712,MATCH(G19417,$G$1:$G$12712,0)),MAX($A$2:$A19416)+1)</f>
        <v>15142</v>
      </c>
      <c r="B19417" t="e">
        <f t="shared" si="381"/>
        <v>#N/A</v>
      </c>
      <c r="C19417" t="str">
        <f t="shared" si="380"/>
        <v>-------------------</v>
      </c>
      <c r="D19417">
        <v>187</v>
      </c>
      <c r="E19417" t="s">
        <v>17602</v>
      </c>
      <c r="F19417" s="1" t="s">
        <v>24816</v>
      </c>
      <c r="H19417" s="2"/>
    </row>
    <row r="19418" spans="1:8" ht="15" customHeight="1" x14ac:dyDescent="0.2">
      <c r="A19418">
        <f>IF(IFERROR((MATCH(G19418,$G$1:$G$12712,0)),0),INDEX($A$1:$A$12712,MATCH(G19418,$G$1:$G$12712,0)),MAX($A$2:$A19417)+1)</f>
        <v>15143</v>
      </c>
      <c r="B19418" t="e">
        <f t="shared" si="381"/>
        <v>#N/A</v>
      </c>
      <c r="C19418" t="str">
        <f t="shared" si="380"/>
        <v>hydro: lic project no.</v>
      </c>
      <c r="D19418">
        <v>187</v>
      </c>
      <c r="E19418" t="s">
        <v>17602</v>
      </c>
      <c r="F19418" s="1" t="s">
        <v>24883</v>
      </c>
      <c r="H19418" s="2"/>
    </row>
    <row r="19419" spans="1:8" ht="15" customHeight="1" x14ac:dyDescent="0.2">
      <c r="A19419">
        <f>IF(IFERROR((MATCH(G19419,$G$1:$G$12712,0)),0),INDEX($A$1:$A$12712,MATCH(G19419,$G$1:$G$12712,0)),MAX($A$2:$A19418)+1)</f>
        <v>15144</v>
      </c>
      <c r="B19419" t="e">
        <f t="shared" si="381"/>
        <v>#N/A</v>
      </c>
      <c r="C19419" t="str">
        <f t="shared" si="380"/>
        <v>hydro: lic. project no.</v>
      </c>
      <c r="D19419">
        <v>187</v>
      </c>
      <c r="E19419" t="s">
        <v>17602</v>
      </c>
      <c r="F19419" s="1" t="s">
        <v>24884</v>
      </c>
      <c r="H19419" s="2"/>
    </row>
    <row r="19420" spans="1:8" ht="15" customHeight="1" x14ac:dyDescent="0.2">
      <c r="A19420">
        <f>IF(IFERROR((MATCH(G19420,$G$1:$G$12712,0)),0),INDEX($A$1:$A$12712,MATCH(G19420,$G$1:$G$12712,0)),MAX($A$2:$A19419)+1)</f>
        <v>15145</v>
      </c>
      <c r="B19420" t="e">
        <f t="shared" si="381"/>
        <v>#N/A</v>
      </c>
      <c r="C19420" t="str">
        <f t="shared" si="380"/>
        <v>internal combustion:</v>
      </c>
      <c r="D19420">
        <v>187</v>
      </c>
      <c r="E19420" t="s">
        <v>17602</v>
      </c>
      <c r="F19420" s="1" t="s">
        <v>24776</v>
      </c>
      <c r="H19420" s="2"/>
    </row>
    <row r="19421" spans="1:8" ht="15" customHeight="1" x14ac:dyDescent="0.2">
      <c r="A19421">
        <f>IF(IFERROR((MATCH(G19421,$G$1:$G$12712,0)),0),INDEX($A$1:$A$12712,MATCH(G19421,$G$1:$G$12712,0)),MAX($A$2:$A19420)+1)</f>
        <v>15146</v>
      </c>
      <c r="B19421" t="e">
        <f t="shared" si="381"/>
        <v>#N/A</v>
      </c>
      <c r="C19421" t="str">
        <f t="shared" si="380"/>
        <v>none</v>
      </c>
      <c r="D19421">
        <v>187</v>
      </c>
      <c r="E19421" t="s">
        <v>17602</v>
      </c>
      <c r="F19421" s="1" t="s">
        <v>20677</v>
      </c>
      <c r="H19421" s="2"/>
    </row>
    <row r="19422" spans="1:8" ht="15" customHeight="1" x14ac:dyDescent="0.2">
      <c r="A19422">
        <f>IF(IFERROR((MATCH(G19422,$G$1:$G$12712,0)),0),INDEX($A$1:$A$12712,MATCH(G19422,$G$1:$G$12712,0)),MAX($A$2:$A19421)+1)</f>
        <v>15147</v>
      </c>
      <c r="B19422" t="e">
        <f t="shared" si="381"/>
        <v>#N/A</v>
      </c>
      <c r="C19422" t="str">
        <f t="shared" si="380"/>
        <v>none</v>
      </c>
      <c r="D19422">
        <v>189</v>
      </c>
      <c r="E19422" t="s">
        <v>20352</v>
      </c>
      <c r="F19422" s="1" t="s">
        <v>20677</v>
      </c>
      <c r="H19422" s="2"/>
    </row>
    <row r="19423" spans="1:8" ht="15" customHeight="1" x14ac:dyDescent="0.2">
      <c r="A19423">
        <f>IF(IFERROR((MATCH(G19423,$G$1:$G$12712,0)),0),INDEX($A$1:$A$12712,MATCH(G19423,$G$1:$G$12712,0)),MAX($A$2:$A19422)+1)</f>
        <v>15148</v>
      </c>
      <c r="B19423" t="e">
        <f t="shared" si="381"/>
        <v>#N/A</v>
      </c>
      <c r="C19423" t="str">
        <f t="shared" si="380"/>
        <v>none.</v>
      </c>
      <c r="D19423">
        <v>189</v>
      </c>
      <c r="E19423" t="s">
        <v>20352</v>
      </c>
      <c r="F19423" s="1" t="s">
        <v>24781</v>
      </c>
      <c r="H19423" s="2"/>
    </row>
    <row r="19424" spans="1:8" ht="15" customHeight="1" x14ac:dyDescent="0.2">
      <c r="A19424">
        <f>IF(IFERROR((MATCH(G19424,$G$1:$G$12712,0)),0),INDEX($A$1:$A$12712,MATCH(G19424,$G$1:$G$12712,0)),MAX($A$2:$A19423)+1)</f>
        <v>15149</v>
      </c>
      <c r="B19424" t="e">
        <f t="shared" si="381"/>
        <v>#N/A</v>
      </c>
      <c r="C19424" t="str">
        <f t="shared" si="380"/>
        <v>not applicable</v>
      </c>
      <c r="D19424">
        <v>222</v>
      </c>
      <c r="E19424" t="s">
        <v>20354</v>
      </c>
      <c r="F19424" s="1" t="s">
        <v>24765</v>
      </c>
      <c r="H19424" s="2"/>
    </row>
    <row r="19425" spans="1:8" ht="15" customHeight="1" x14ac:dyDescent="0.2">
      <c r="A19425">
        <f>IF(IFERROR((MATCH(G19425,$G$1:$G$12712,0)),0),INDEX($A$1:$A$12712,MATCH(G19425,$G$1:$G$12712,0)),MAX($A$2:$A19424)+1)</f>
        <v>15150</v>
      </c>
      <c r="B19425" t="e">
        <f t="shared" si="381"/>
        <v>#N/A</v>
      </c>
      <c r="C19425" t="str">
        <f t="shared" si="380"/>
        <v>------------not applicable-------------------</v>
      </c>
      <c r="D19425">
        <v>46</v>
      </c>
      <c r="E19425" t="s">
        <v>20361</v>
      </c>
      <c r="F19425" s="1" t="s">
        <v>24885</v>
      </c>
      <c r="H19425" s="2"/>
    </row>
    <row r="19426" spans="1:8" ht="15" customHeight="1" x14ac:dyDescent="0.2">
      <c r="A19426">
        <f>IF(IFERROR((MATCH(G19426,$G$1:$G$12712,0)),0),INDEX($A$1:$A$12712,MATCH(G19426,$G$1:$G$12712,0)),MAX($A$2:$A19425)+1)</f>
        <v>15151</v>
      </c>
      <c r="B19426" t="e">
        <f t="shared" si="381"/>
        <v>#N/A</v>
      </c>
      <c r="C19426" t="str">
        <f t="shared" si="380"/>
        <v>---not applicable---</v>
      </c>
      <c r="D19426">
        <v>46</v>
      </c>
      <c r="E19426" t="s">
        <v>20361</v>
      </c>
      <c r="F19426" s="1" t="s">
        <v>24886</v>
      </c>
      <c r="H19426" s="2"/>
    </row>
    <row r="19427" spans="1:8" ht="15" customHeight="1" x14ac:dyDescent="0.2">
      <c r="A19427">
        <f>IF(IFERROR((MATCH(G19427,$G$1:$G$12712,0)),0),INDEX($A$1:$A$12712,MATCH(G19427,$G$1:$G$12712,0)),MAX($A$2:$A19426)+1)</f>
        <v>15152</v>
      </c>
      <c r="B19427" t="e">
        <f t="shared" si="381"/>
        <v>#N/A</v>
      </c>
      <c r="C19427" t="str">
        <f t="shared" si="380"/>
        <v>not applicable</v>
      </c>
      <c r="D19427">
        <v>222</v>
      </c>
      <c r="E19427" t="s">
        <v>20373</v>
      </c>
      <c r="F19427" s="1" t="s">
        <v>24765</v>
      </c>
      <c r="H19427" s="2"/>
    </row>
    <row r="19428" spans="1:8" ht="15" customHeight="1" x14ac:dyDescent="0.2">
      <c r="A19428">
        <f>IF(IFERROR((MATCH(G19428,$G$1:$G$12712,0)),0),INDEX($A$1:$A$12712,MATCH(G19428,$G$1:$G$12712,0)),MAX($A$2:$A19427)+1)</f>
        <v>15153</v>
      </c>
      <c r="B19428" t="e">
        <f t="shared" si="381"/>
        <v>#N/A</v>
      </c>
      <c r="C19428" t="str">
        <f t="shared" si="380"/>
        <v>none</v>
      </c>
      <c r="D19428">
        <v>47</v>
      </c>
      <c r="E19428" t="s">
        <v>20376</v>
      </c>
      <c r="F19428" s="1" t="s">
        <v>20677</v>
      </c>
      <c r="H19428" s="2"/>
    </row>
    <row r="19429" spans="1:8" ht="15" customHeight="1" x14ac:dyDescent="0.2">
      <c r="A19429">
        <f>IF(IFERROR((MATCH(G19429,$G$1:$G$12712,0)),0),INDEX($A$1:$A$12712,MATCH(G19429,$G$1:$G$12712,0)),MAX($A$2:$A19428)+1)</f>
        <v>15154</v>
      </c>
      <c r="B19429" t="e">
        <f t="shared" si="381"/>
        <v>#N/A</v>
      </c>
      <c r="C19429" t="str">
        <f t="shared" si="380"/>
        <v>none</v>
      </c>
      <c r="D19429">
        <v>50</v>
      </c>
      <c r="E19429" t="s">
        <v>24887</v>
      </c>
      <c r="F19429" s="1" t="s">
        <v>20677</v>
      </c>
      <c r="H19429" s="2"/>
    </row>
    <row r="19430" spans="1:8" ht="15" customHeight="1" x14ac:dyDescent="0.2">
      <c r="A19430">
        <f>IF(IFERROR((MATCH(G19430,$G$1:$G$12712,0)),0),INDEX($A$1:$A$12712,MATCH(G19430,$G$1:$G$12712,0)),MAX($A$2:$A19429)+1)</f>
        <v>15155</v>
      </c>
      <c r="B19430" t="e">
        <f t="shared" si="381"/>
        <v>#N/A</v>
      </c>
      <c r="C19430" t="str">
        <f t="shared" si="380"/>
        <v>hydro:</v>
      </c>
      <c r="D19430">
        <v>51</v>
      </c>
      <c r="E19430" t="s">
        <v>20379</v>
      </c>
      <c r="F19430" s="1" t="s">
        <v>24783</v>
      </c>
      <c r="H19430" s="2"/>
    </row>
    <row r="19431" spans="1:8" ht="15" customHeight="1" x14ac:dyDescent="0.2">
      <c r="A19431">
        <f>IF(IFERROR((MATCH(G19431,$G$1:$G$12712,0)),0),INDEX($A$1:$A$12712,MATCH(G19431,$G$1:$G$12712,0)),MAX($A$2:$A19430)+1)</f>
        <v>15156</v>
      </c>
      <c r="B19431" t="e">
        <f t="shared" si="381"/>
        <v>#N/A</v>
      </c>
      <c r="C19431" t="str">
        <f t="shared" si="380"/>
        <v>internal combustion:</v>
      </c>
      <c r="D19431">
        <v>51</v>
      </c>
      <c r="E19431" t="s">
        <v>20379</v>
      </c>
      <c r="F19431" s="1" t="s">
        <v>24776</v>
      </c>
      <c r="H19431" s="2"/>
    </row>
    <row r="19432" spans="1:8" ht="15" customHeight="1" x14ac:dyDescent="0.2">
      <c r="A19432">
        <f>IF(IFERROR((MATCH(G19432,$G$1:$G$12712,0)),0),INDEX($A$1:$A$12712,MATCH(G19432,$G$1:$G$12712,0)),MAX($A$2:$A19431)+1)</f>
        <v>15157</v>
      </c>
      <c r="B19432" t="e">
        <f t="shared" si="381"/>
        <v>#N/A</v>
      </c>
      <c r="C19432" t="str">
        <f t="shared" si="380"/>
        <v>none</v>
      </c>
      <c r="D19432">
        <v>53</v>
      </c>
      <c r="E19432" t="s">
        <v>20384</v>
      </c>
      <c r="F19432" s="1" t="s">
        <v>20677</v>
      </c>
      <c r="H19432" s="2"/>
    </row>
    <row r="19433" spans="1:8" ht="15" customHeight="1" x14ac:dyDescent="0.2">
      <c r="A19433">
        <f>IF(IFERROR((MATCH(G19433,$G$1:$G$12712,0)),0),INDEX($A$1:$A$12712,MATCH(G19433,$G$1:$G$12712,0)),MAX($A$2:$A19432)+1)</f>
        <v>15158</v>
      </c>
      <c r="B19433" t="e">
        <f t="shared" si="381"/>
        <v>#N/A</v>
      </c>
      <c r="C19433" t="str">
        <f t="shared" si="380"/>
        <v>steam</v>
      </c>
      <c r="D19433">
        <v>401</v>
      </c>
      <c r="E19433" t="s">
        <v>20389</v>
      </c>
      <c r="F19433" s="1" t="s">
        <v>18057</v>
      </c>
      <c r="H19433" s="2"/>
    </row>
    <row r="19434" spans="1:8" ht="15" customHeight="1" x14ac:dyDescent="0.2">
      <c r="A19434">
        <f>IF(IFERROR((MATCH(G19434,$G$1:$G$12712,0)),0),INDEX($A$1:$A$12712,MATCH(G19434,$G$1:$G$12712,0)),MAX($A$2:$A19433)+1)</f>
        <v>15159</v>
      </c>
      <c r="B19434" t="e">
        <f t="shared" si="381"/>
        <v>#N/A</v>
      </c>
      <c r="C19434" t="str">
        <f t="shared" si="380"/>
        <v>none</v>
      </c>
      <c r="D19434">
        <v>68</v>
      </c>
      <c r="E19434" t="s">
        <v>24888</v>
      </c>
      <c r="F19434" s="1" t="s">
        <v>20677</v>
      </c>
      <c r="H19434" s="2"/>
    </row>
    <row r="19435" spans="1:8" ht="15" customHeight="1" x14ac:dyDescent="0.2">
      <c r="A19435">
        <f>IF(IFERROR((MATCH(G19435,$G$1:$G$12712,0)),0),INDEX($A$1:$A$12712,MATCH(G19435,$G$1:$G$12712,0)),MAX($A$2:$A19434)+1)</f>
        <v>15160</v>
      </c>
      <c r="B19435" t="e">
        <f t="shared" si="381"/>
        <v>#N/A</v>
      </c>
      <c r="C19435" t="str">
        <f t="shared" si="380"/>
        <v>none</v>
      </c>
      <c r="D19435">
        <v>223</v>
      </c>
      <c r="E19435" t="s">
        <v>20441</v>
      </c>
      <c r="F19435" s="1" t="s">
        <v>20677</v>
      </c>
      <c r="H19435" s="2"/>
    </row>
    <row r="19436" spans="1:8" ht="15" customHeight="1" x14ac:dyDescent="0.2">
      <c r="A19436">
        <f>IF(IFERROR((MATCH(G19436,$G$1:$G$12712,0)),0),INDEX($A$1:$A$12712,MATCH(G19436,$G$1:$G$12712,0)),MAX($A$2:$A19435)+1)</f>
        <v>15161</v>
      </c>
      <c r="B19436" t="e">
        <f t="shared" si="381"/>
        <v>#N/A</v>
      </c>
      <c r="C19436" t="str">
        <f t="shared" si="380"/>
        <v>not applicable</v>
      </c>
      <c r="D19436">
        <v>222</v>
      </c>
      <c r="E19436" t="s">
        <v>20441</v>
      </c>
      <c r="F19436" s="1" t="s">
        <v>24765</v>
      </c>
      <c r="H19436" s="2"/>
    </row>
    <row r="19437" spans="1:8" ht="15" customHeight="1" x14ac:dyDescent="0.2">
      <c r="A19437">
        <f>IF(IFERROR((MATCH(G19437,$G$1:$G$12712,0)),0),INDEX($A$1:$A$12712,MATCH(G19437,$G$1:$G$12712,0)),MAX($A$2:$A19436)+1)</f>
        <v>15162</v>
      </c>
      <c r="B19437" t="e">
        <f t="shared" si="381"/>
        <v>#N/A</v>
      </c>
      <c r="C19437" t="str">
        <f t="shared" si="380"/>
        <v>not applicable</v>
      </c>
      <c r="D19437">
        <v>222</v>
      </c>
      <c r="E19437" t="s">
        <v>20444</v>
      </c>
      <c r="F19437" s="1" t="s">
        <v>24765</v>
      </c>
      <c r="H19437" s="2"/>
    </row>
    <row r="19438" spans="1:8" ht="15" customHeight="1" x14ac:dyDescent="0.2">
      <c r="A19438">
        <f>IF(IFERROR((MATCH(G19438,$G$1:$G$12712,0)),0),INDEX($A$1:$A$12712,MATCH(G19438,$G$1:$G$12712,0)),MAX($A$2:$A19437)+1)</f>
        <v>15163</v>
      </c>
      <c r="B19438" t="e">
        <f t="shared" si="381"/>
        <v>#N/A</v>
      </c>
      <c r="C19438" t="str">
        <f t="shared" si="380"/>
        <v>not applicable.</v>
      </c>
      <c r="D19438">
        <v>90</v>
      </c>
      <c r="E19438" t="s">
        <v>20444</v>
      </c>
      <c r="F19438" s="1" t="s">
        <v>24861</v>
      </c>
      <c r="H19438" s="2"/>
    </row>
    <row r="19439" spans="1:8" ht="15" customHeight="1" x14ac:dyDescent="0.2">
      <c r="A19439">
        <f>IF(IFERROR((MATCH(G19439,$G$1:$G$12712,0)),0),INDEX($A$1:$A$12712,MATCH(G19439,$G$1:$G$12712,0)),MAX($A$2:$A19438)+1)</f>
        <v>15164</v>
      </c>
      <c r="B19439" t="e">
        <f t="shared" si="381"/>
        <v>#N/A</v>
      </c>
      <c r="C19439" t="str">
        <f t="shared" si="380"/>
        <v>not applicable</v>
      </c>
      <c r="D19439">
        <v>222</v>
      </c>
      <c r="E19439" t="s">
        <v>20449</v>
      </c>
      <c r="F19439" s="1" t="s">
        <v>24765</v>
      </c>
      <c r="H19439" s="2"/>
    </row>
    <row r="19440" spans="1:8" ht="15" customHeight="1" x14ac:dyDescent="0.2">
      <c r="A19440">
        <f>IF(IFERROR((MATCH(G19440,$G$1:$G$12712,0)),0),INDEX($A$1:$A$12712,MATCH(G19440,$G$1:$G$12712,0)),MAX($A$2:$A19439)+1)</f>
        <v>15165</v>
      </c>
      <c r="B19440" t="e">
        <f t="shared" si="381"/>
        <v>#N/A</v>
      </c>
      <c r="C19440" t="str">
        <f t="shared" si="380"/>
        <v>not applicable.</v>
      </c>
      <c r="D19440">
        <v>262</v>
      </c>
      <c r="E19440" t="s">
        <v>20449</v>
      </c>
      <c r="F19440" s="1" t="s">
        <v>24861</v>
      </c>
      <c r="H19440" s="2"/>
    </row>
    <row r="19441" spans="1:11" ht="15" customHeight="1" x14ac:dyDescent="0.2">
      <c r="A19441">
        <f>IF(IFERROR((MATCH(G19441,$G$1:$G$12712,0)),0),INDEX($A$1:$A$12712,MATCH(G19441,$G$1:$G$12712,0)),MAX($A$2:$A19440)+1)</f>
        <v>15166</v>
      </c>
      <c r="B19441" t="e">
        <f t="shared" si="381"/>
        <v>#N/A</v>
      </c>
      <c r="C19441" t="str">
        <f t="shared" si="380"/>
        <v>not applicable</v>
      </c>
      <c r="D19441">
        <v>222</v>
      </c>
      <c r="E19441" t="s">
        <v>20451</v>
      </c>
      <c r="F19441" s="1" t="s">
        <v>24765</v>
      </c>
      <c r="H19441" s="2"/>
    </row>
    <row r="19442" spans="1:11" ht="15" customHeight="1" x14ac:dyDescent="0.2">
      <c r="A19442">
        <f>IF(IFERROR((MATCH(G19442,$G$1:$G$12712,0)),0),INDEX($A$1:$A$12712,MATCH(G19442,$G$1:$G$12712,0)),MAX($A$2:$A19441)+1)</f>
        <v>15167</v>
      </c>
      <c r="B19442" t="e">
        <f t="shared" si="381"/>
        <v>#N/A</v>
      </c>
      <c r="C19442" t="str">
        <f t="shared" si="380"/>
        <v>not applicable.</v>
      </c>
      <c r="D19442">
        <v>261</v>
      </c>
      <c r="E19442" t="s">
        <v>20451</v>
      </c>
      <c r="F19442" s="1" t="s">
        <v>24861</v>
      </c>
      <c r="H19442" s="2"/>
    </row>
    <row r="19443" spans="1:11" ht="15" customHeight="1" x14ac:dyDescent="0.2">
      <c r="A19443">
        <f>IF(IFERROR((MATCH(G19443,$G$1:$G$12712,0)),0),INDEX($A$1:$A$12712,MATCH(G19443,$G$1:$G$12712,0)),MAX($A$2:$A19442)+1)</f>
        <v>15168</v>
      </c>
      <c r="B19443" t="e">
        <f t="shared" si="381"/>
        <v>#N/A</v>
      </c>
      <c r="C19443" t="str">
        <f t="shared" si="380"/>
        <v>diesel plants:</v>
      </c>
      <c r="D19443">
        <v>220</v>
      </c>
      <c r="E19443" t="s">
        <v>10414</v>
      </c>
      <c r="F19443" s="1" t="s">
        <v>24830</v>
      </c>
      <c r="H19443" s="2"/>
    </row>
    <row r="19444" spans="1:11" ht="15" customHeight="1" x14ac:dyDescent="0.2">
      <c r="A19444">
        <f>IF(IFERROR((MATCH(G19444,$G$1:$G$12712,0)),0),INDEX($A$1:$A$12712,MATCH(G19444,$G$1:$G$12712,0)),MAX($A$2:$A19443)+1)</f>
        <v>15169</v>
      </c>
      <c r="B19444" t="e">
        <f t="shared" si="381"/>
        <v>#N/A</v>
      </c>
      <c r="C19444" t="str">
        <f t="shared" si="380"/>
        <v>solar:</v>
      </c>
      <c r="D19444">
        <v>220</v>
      </c>
      <c r="E19444" t="s">
        <v>10414</v>
      </c>
      <c r="F19444" s="1" t="s">
        <v>24747</v>
      </c>
      <c r="H19444" s="2"/>
    </row>
    <row r="19445" spans="1:11" ht="15" customHeight="1" x14ac:dyDescent="0.2">
      <c r="A19445">
        <f>IF(IFERROR((MATCH(G19445,$G$1:$G$12712,0)),0),INDEX($A$1:$A$12712,MATCH(G19445,$G$1:$G$12712,0)),MAX($A$2:$A19444)+1)</f>
        <v>15170</v>
      </c>
      <c r="B19445" t="e">
        <f t="shared" si="381"/>
        <v>#N/A</v>
      </c>
      <c r="C19445" t="str">
        <f t="shared" si="380"/>
        <v>none</v>
      </c>
      <c r="D19445">
        <v>333</v>
      </c>
      <c r="E19445" t="s">
        <v>24889</v>
      </c>
      <c r="F19445" s="1" t="s">
        <v>20677</v>
      </c>
      <c r="H19445" s="2"/>
    </row>
    <row r="19446" spans="1:11" ht="15" customHeight="1" x14ac:dyDescent="0.2">
      <c r="A19446">
        <f>IF(IFERROR((MATCH(G19446,$G$1:$G$12712,0)),0),INDEX($A$1:$A$12712,MATCH(G19446,$G$1:$G$12712,0)),MAX($A$2:$A19445)+1)</f>
        <v>15171</v>
      </c>
      <c r="B19446" t="e">
        <f t="shared" si="381"/>
        <v>#N/A</v>
      </c>
      <c r="C19446" t="str">
        <f t="shared" si="380"/>
        <v>none</v>
      </c>
      <c r="D19446">
        <v>100</v>
      </c>
      <c r="E19446" t="s">
        <v>24890</v>
      </c>
      <c r="F19446" s="1" t="s">
        <v>20677</v>
      </c>
      <c r="H19446" s="2"/>
    </row>
    <row r="19447" spans="1:11" ht="15" customHeight="1" x14ac:dyDescent="0.2">
      <c r="A19447">
        <f>IF(IFERROR((MATCH(G19447,$G$1:$G$12712,0)),0),INDEX($A$1:$A$12712,MATCH(G19447,$G$1:$G$12712,0)),MAX($A$2:$A19446)+1)</f>
        <v>15172</v>
      </c>
      <c r="B19447" t="e">
        <f t="shared" si="381"/>
        <v>#N/A</v>
      </c>
      <c r="C19447" t="str">
        <f t="shared" si="380"/>
        <v>internal combustion:</v>
      </c>
      <c r="D19447">
        <v>156</v>
      </c>
      <c r="E19447" t="s">
        <v>17609</v>
      </c>
      <c r="F19447" s="1" t="s">
        <v>24776</v>
      </c>
      <c r="H19447" s="2"/>
    </row>
    <row r="19448" spans="1:11" ht="15" customHeight="1" x14ac:dyDescent="0.2">
      <c r="A19448">
        <f>IF(IFERROR((MATCH(G19448,$G$1:$G$12712,0)),0),INDEX($A$1:$A$12712,MATCH(G19448,$G$1:$G$12712,0)),MAX($A$2:$A19447)+1)</f>
        <v>15173</v>
      </c>
      <c r="B19448" t="e">
        <f t="shared" si="381"/>
        <v>#N/A</v>
      </c>
      <c r="C19448" t="str">
        <f t="shared" si="380"/>
        <v>none</v>
      </c>
      <c r="D19448">
        <v>420</v>
      </c>
      <c r="E19448" t="s">
        <v>24891</v>
      </c>
      <c r="F19448" s="1" t="s">
        <v>20677</v>
      </c>
      <c r="H19448" s="2"/>
    </row>
    <row r="19449" spans="1:11" ht="15" customHeight="1" x14ac:dyDescent="0.2">
      <c r="A19449">
        <f>IF(IFERROR((MATCH(G19449,$G$1:$G$12712,0)),0),INDEX($A$1:$A$12712,MATCH(G19449,$G$1:$G$12712,0)),MAX($A$2:$A19448)+1)</f>
        <v>15174</v>
      </c>
      <c r="B19449" t="e">
        <f t="shared" si="381"/>
        <v>#N/A</v>
      </c>
      <c r="C19449" t="str">
        <f t="shared" si="380"/>
        <v>not applicable</v>
      </c>
      <c r="D19449">
        <v>222</v>
      </c>
      <c r="E19449" t="s">
        <v>24892</v>
      </c>
      <c r="F19449" s="1" t="s">
        <v>24765</v>
      </c>
      <c r="H19449" s="2"/>
    </row>
    <row r="19450" spans="1:11" ht="15" customHeight="1" x14ac:dyDescent="0.2">
      <c r="A19450">
        <f>IF(IFERROR((MATCH(G19450,$G$1:$G$12712,0)),0),INDEX($A$1:$A$12712,MATCH(G19450,$G$1:$G$12712,0)),MAX($A$2:$A19449)+1)</f>
        <v>15175</v>
      </c>
      <c r="B19450" t="e">
        <f t="shared" si="381"/>
        <v>#N/A</v>
      </c>
      <c r="C19450" t="str">
        <f t="shared" si="380"/>
        <v>none</v>
      </c>
      <c r="D19450">
        <v>122</v>
      </c>
      <c r="E19450" t="s">
        <v>24893</v>
      </c>
      <c r="F19450" s="1" t="s">
        <v>20677</v>
      </c>
      <c r="H19450" s="2"/>
    </row>
    <row r="19451" spans="1:11" ht="15" customHeight="1" x14ac:dyDescent="0.2">
      <c r="A19451">
        <f>IF(IFERROR((MATCH(G19451,$G$1:$G$12712,0)),0),INDEX($A$1:$A$12712,MATCH(G19451,$G$1:$G$12712,0)),MAX($A$2:$A19450)+1)</f>
        <v>15176</v>
      </c>
      <c r="B19451" t="e">
        <f t="shared" si="381"/>
        <v>#N/A</v>
      </c>
      <c r="C19451" t="str">
        <f t="shared" si="380"/>
        <v>none</v>
      </c>
      <c r="D19451">
        <v>222</v>
      </c>
      <c r="E19451" t="s">
        <v>24843</v>
      </c>
      <c r="F19451" s="1" t="s">
        <v>20677</v>
      </c>
      <c r="H19451" s="2"/>
    </row>
    <row r="19452" spans="1:11" ht="15" customHeight="1" x14ac:dyDescent="0.2">
      <c r="A19452">
        <f>IF(IFERROR((MATCH(G19452,$G$1:$G$12712,0)),0),INDEX($A$1:$A$12712,MATCH(G19452,$G$1:$G$12712,0)),MAX($A$2:$A19451)+1)</f>
        <v>15177</v>
      </c>
      <c r="B19452" t="e">
        <f t="shared" si="381"/>
        <v>#N/A</v>
      </c>
      <c r="C19452" t="str">
        <f t="shared" si="380"/>
        <v>none</v>
      </c>
      <c r="D19452">
        <v>328</v>
      </c>
      <c r="E19452" t="s">
        <v>24894</v>
      </c>
      <c r="F19452" s="1" t="s">
        <v>20677</v>
      </c>
      <c r="H19452" s="2"/>
    </row>
    <row r="19453" spans="1:11" ht="15" customHeight="1" x14ac:dyDescent="0.2">
      <c r="A19453">
        <f>IF(IFERROR((MATCH(G19453,$G$1:$G$12712,0)),0),INDEX($A$1:$A$12712,MATCH(G19453,$G$1:$G$12712,0)),MAX($A$2:$A19452)+1)</f>
        <v>15178</v>
      </c>
      <c r="B19453" t="e">
        <f t="shared" si="381"/>
        <v>#N/A</v>
      </c>
      <c r="C19453" t="str">
        <f t="shared" si="380"/>
        <v>not applicable</v>
      </c>
      <c r="D19453">
        <v>222</v>
      </c>
      <c r="E19453" t="s">
        <v>24894</v>
      </c>
      <c r="F19453" s="1" t="s">
        <v>24765</v>
      </c>
      <c r="H19453" s="2"/>
    </row>
    <row r="19454" spans="1:11" ht="15" customHeight="1" x14ac:dyDescent="0.2">
      <c r="A19454">
        <f>IF(IFERROR((MATCH(G19454,$G$1:$G$12712,0)),0),INDEX($A$1:$A$12712,MATCH(G19454,$G$1:$G$12712,0)),MAX($A$2:$A19453)+1)</f>
        <v>15179</v>
      </c>
      <c r="B19454" t="e">
        <f t="shared" si="381"/>
        <v>#N/A</v>
      </c>
      <c r="C19454" t="str">
        <f t="shared" si="380"/>
        <v>none</v>
      </c>
      <c r="D19454">
        <v>368</v>
      </c>
      <c r="E19454" t="s">
        <v>24895</v>
      </c>
      <c r="F19454" s="1" t="s">
        <v>20677</v>
      </c>
      <c r="H19454" s="2"/>
    </row>
    <row r="19455" spans="1:11" ht="15" customHeight="1" x14ac:dyDescent="0.2">
      <c r="A19455">
        <f>IF(IFERROR((MATCH(G19455,$G$1:$G$12712,0)),0),INDEX($A$1:$A$12712,MATCH(G19455,$G$1:$G$12712,0)),MAX($A$2:$A19454)+1)</f>
        <v>15180</v>
      </c>
      <c r="B19455" t="e">
        <f t="shared" si="381"/>
        <v>#N/A</v>
      </c>
      <c r="C19455" t="str">
        <f t="shared" si="380"/>
        <v>central alabama cc</v>
      </c>
      <c r="D19455">
        <v>294</v>
      </c>
      <c r="E19455" t="s">
        <v>16712</v>
      </c>
      <c r="F19455" s="3" t="s">
        <v>24896</v>
      </c>
      <c r="H19455" s="2"/>
      <c r="K19455" t="s">
        <v>24897</v>
      </c>
    </row>
    <row r="19456" spans="1:11" ht="15" customHeight="1" x14ac:dyDescent="0.2">
      <c r="A19456">
        <f>A679</f>
        <v>464</v>
      </c>
      <c r="B19456" t="e">
        <f t="shared" si="381"/>
        <v>#N/A</v>
      </c>
      <c r="C19456" t="str">
        <f t="shared" si="380"/>
        <v>ocotillo 3</v>
      </c>
      <c r="D19456">
        <v>286</v>
      </c>
      <c r="E19456" t="s">
        <v>17575</v>
      </c>
      <c r="F19456" s="3" t="s">
        <v>24898</v>
      </c>
      <c r="H19456" s="2"/>
      <c r="K19456" t="s">
        <v>24897</v>
      </c>
    </row>
    <row r="19457" spans="1:11" ht="15" customHeight="1" x14ac:dyDescent="0.2">
      <c r="A19457">
        <f>A679</f>
        <v>464</v>
      </c>
      <c r="B19457" t="e">
        <f t="shared" si="381"/>
        <v>#N/A</v>
      </c>
      <c r="C19457" t="str">
        <f t="shared" si="380"/>
        <v>ocotillo 4</v>
      </c>
      <c r="D19457">
        <v>286</v>
      </c>
      <c r="E19457" t="s">
        <v>17575</v>
      </c>
      <c r="F19457" s="3" t="s">
        <v>24899</v>
      </c>
      <c r="H19457" s="2"/>
      <c r="K19457" t="s">
        <v>24897</v>
      </c>
    </row>
    <row r="19458" spans="1:11" ht="15" customHeight="1" x14ac:dyDescent="0.2">
      <c r="A19458">
        <f>A679</f>
        <v>464</v>
      </c>
      <c r="B19458" t="e">
        <f t="shared" si="381"/>
        <v>#N/A</v>
      </c>
      <c r="C19458" t="str">
        <f t="shared" ref="C19458:C19521" si="382">IF(H19458="",F19458,H19458)</f>
        <v>ocotillo 5</v>
      </c>
      <c r="D19458">
        <v>286</v>
      </c>
      <c r="E19458" t="s">
        <v>17575</v>
      </c>
      <c r="F19458" s="3" t="s">
        <v>24900</v>
      </c>
      <c r="H19458" s="2"/>
      <c r="K19458" t="s">
        <v>24897</v>
      </c>
    </row>
    <row r="19459" spans="1:11" ht="15" customHeight="1" x14ac:dyDescent="0.2">
      <c r="A19459">
        <f>A679</f>
        <v>464</v>
      </c>
      <c r="B19459" t="e">
        <f t="shared" si="381"/>
        <v>#N/A</v>
      </c>
      <c r="C19459" t="str">
        <f t="shared" si="382"/>
        <v>ocotillo 6</v>
      </c>
      <c r="D19459">
        <v>286</v>
      </c>
      <c r="E19459" t="s">
        <v>17575</v>
      </c>
      <c r="F19459" s="3" t="s">
        <v>24901</v>
      </c>
      <c r="H19459" s="2"/>
      <c r="K19459" t="s">
        <v>24897</v>
      </c>
    </row>
    <row r="19460" spans="1:11" ht="15" customHeight="1" x14ac:dyDescent="0.2">
      <c r="A19460">
        <f>A679</f>
        <v>464</v>
      </c>
      <c r="B19460" t="e">
        <f t="shared" si="381"/>
        <v>#N/A</v>
      </c>
      <c r="C19460" t="str">
        <f t="shared" si="382"/>
        <v>ocotillo 7</v>
      </c>
      <c r="D19460">
        <v>286</v>
      </c>
      <c r="E19460" t="s">
        <v>17575</v>
      </c>
      <c r="F19460" s="3" t="s">
        <v>24902</v>
      </c>
      <c r="H19460" s="2"/>
      <c r="K19460" t="s">
        <v>24897</v>
      </c>
    </row>
    <row r="19461" spans="1:11" ht="15" customHeight="1" x14ac:dyDescent="0.2">
      <c r="A19461">
        <f>A18067</f>
        <v>13828</v>
      </c>
      <c r="B19461" t="e">
        <f t="shared" si="381"/>
        <v>#N/A</v>
      </c>
      <c r="C19461" t="str">
        <f t="shared" si="382"/>
        <v>corriedale wind farm</v>
      </c>
      <c r="D19461">
        <v>285</v>
      </c>
      <c r="E19461" t="s">
        <v>17577</v>
      </c>
      <c r="F19461" s="3" t="s">
        <v>24903</v>
      </c>
      <c r="H19461" s="2"/>
      <c r="K19461" t="s">
        <v>24897</v>
      </c>
    </row>
    <row r="19462" spans="1:11" ht="15" customHeight="1" x14ac:dyDescent="0.2">
      <c r="A19462">
        <f>A152</f>
        <v>112</v>
      </c>
      <c r="B19462" t="e">
        <f t="shared" ref="B19462:B19525" si="383">IF(COUNTIF($G$1:$G$12712,G19462&gt;0),0,INDEX($A$1:$A$12712,MATCH(G19462,$G$1:$G$12712,0)))</f>
        <v>#N/A</v>
      </c>
      <c r="C19462" t="str">
        <f t="shared" si="382"/>
        <v>cpgs</v>
      </c>
      <c r="D19462">
        <v>285</v>
      </c>
      <c r="E19462" t="s">
        <v>17577</v>
      </c>
      <c r="F19462" s="3" t="s">
        <v>24904</v>
      </c>
      <c r="H19462" s="2"/>
      <c r="K19462" t="s">
        <v>24897</v>
      </c>
    </row>
    <row r="19463" spans="1:11" ht="15" customHeight="1" x14ac:dyDescent="0.2">
      <c r="A19463">
        <f>A966</f>
        <v>648</v>
      </c>
      <c r="B19463" t="e">
        <f t="shared" si="383"/>
        <v>#N/A</v>
      </c>
      <c r="C19463" t="str">
        <f t="shared" si="382"/>
        <v>wygen 3</v>
      </c>
      <c r="D19463">
        <v>285</v>
      </c>
      <c r="E19463" t="s">
        <v>17577</v>
      </c>
      <c r="F19463" s="3" t="s">
        <v>24905</v>
      </c>
      <c r="H19463" s="2"/>
      <c r="K19463" t="s">
        <v>24897</v>
      </c>
    </row>
    <row r="19464" spans="1:11" ht="15" customHeight="1" x14ac:dyDescent="0.2">
      <c r="A19464">
        <f>A971</f>
        <v>650</v>
      </c>
      <c r="B19464" t="e">
        <f t="shared" si="383"/>
        <v>#N/A</v>
      </c>
      <c r="C19464" t="str">
        <f t="shared" si="382"/>
        <v>wyodak</v>
      </c>
      <c r="D19464">
        <v>285</v>
      </c>
      <c r="E19464" t="s">
        <v>17577</v>
      </c>
      <c r="F19464" s="3" t="s">
        <v>24906</v>
      </c>
      <c r="H19464" s="2"/>
      <c r="K19464" t="s">
        <v>24897</v>
      </c>
    </row>
    <row r="19465" spans="1:11" ht="15" customHeight="1" x14ac:dyDescent="0.2">
      <c r="A19465">
        <f>IF(IFERROR((MATCH(G19465,$G$1:$G$12712,0)),0),INDEX($A$1:$A$12712,MATCH(G19465,$G$1:$G$12712,0)),MAX($A$2:$A19464)+1)</f>
        <v>15181</v>
      </c>
      <c r="B19465" t="e">
        <f t="shared" si="383"/>
        <v>#N/A</v>
      </c>
      <c r="C19465" t="str">
        <f t="shared" si="382"/>
        <v>eltings cnrs complex</v>
      </c>
      <c r="D19465">
        <v>246</v>
      </c>
      <c r="E19465" t="s">
        <v>17893</v>
      </c>
      <c r="F19465" s="3" t="s">
        <v>24907</v>
      </c>
      <c r="H19465" s="2"/>
      <c r="K19465" t="s">
        <v>24897</v>
      </c>
    </row>
    <row r="19466" spans="1:11" ht="15" customHeight="1" x14ac:dyDescent="0.2">
      <c r="A19466">
        <f>A11116</f>
        <v>9526</v>
      </c>
      <c r="B19466" t="e">
        <f t="shared" si="383"/>
        <v>#N/A</v>
      </c>
      <c r="C19466" t="str">
        <f t="shared" si="382"/>
        <v>brownstown (taylor</v>
      </c>
      <c r="D19466">
        <v>184</v>
      </c>
      <c r="E19466" t="s">
        <v>18284</v>
      </c>
      <c r="F19466" s="3" t="s">
        <v>24908</v>
      </c>
      <c r="H19466" s="2"/>
      <c r="K19466" t="s">
        <v>24897</v>
      </c>
    </row>
    <row r="19467" spans="1:11" ht="15" customHeight="1" x14ac:dyDescent="0.2">
      <c r="A19467">
        <f>A16605</f>
        <v>12447</v>
      </c>
      <c r="B19467" t="e">
        <f t="shared" si="383"/>
        <v>#N/A</v>
      </c>
      <c r="C19467" t="str">
        <f t="shared" si="382"/>
        <v>dearborn energy center</v>
      </c>
      <c r="D19467">
        <v>184</v>
      </c>
      <c r="E19467" t="s">
        <v>149</v>
      </c>
      <c r="F19467" s="3" t="s">
        <v>21456</v>
      </c>
      <c r="H19467" s="2"/>
      <c r="K19467" t="s">
        <v>24897</v>
      </c>
    </row>
    <row r="19468" spans="1:11" ht="15" customHeight="1" x14ac:dyDescent="0.2">
      <c r="A19468">
        <f>A1167</f>
        <v>813</v>
      </c>
      <c r="B19468" t="e">
        <f t="shared" si="383"/>
        <v>#N/A</v>
      </c>
      <c r="C19468" t="str">
        <f t="shared" si="382"/>
        <v>mckinley wind park</v>
      </c>
      <c r="D19468">
        <v>184</v>
      </c>
      <c r="E19468" t="s">
        <v>18284</v>
      </c>
      <c r="F19468" s="3" t="s">
        <v>24909</v>
      </c>
      <c r="H19468" s="2"/>
      <c r="K19468" t="s">
        <v>24897</v>
      </c>
    </row>
    <row r="19469" spans="1:11" ht="15" customHeight="1" x14ac:dyDescent="0.2">
      <c r="A19469">
        <f>A1168</f>
        <v>814</v>
      </c>
      <c r="B19469" t="e">
        <f t="shared" si="383"/>
        <v>#N/A</v>
      </c>
      <c r="C19469" t="str">
        <f t="shared" si="382"/>
        <v>minden wind park</v>
      </c>
      <c r="D19469">
        <v>184</v>
      </c>
      <c r="E19469" t="s">
        <v>18284</v>
      </c>
      <c r="F19469" s="3" t="s">
        <v>24910</v>
      </c>
      <c r="H19469" s="2"/>
      <c r="K19469" t="s">
        <v>24897</v>
      </c>
    </row>
    <row r="19470" spans="1:11" ht="15" customHeight="1" x14ac:dyDescent="0.2">
      <c r="A19470">
        <f>A9568</f>
        <v>8492</v>
      </c>
      <c r="B19470" t="e">
        <f t="shared" si="383"/>
        <v>#N/A</v>
      </c>
      <c r="C19470" t="str">
        <f t="shared" si="382"/>
        <v>monroe county community solar array (monroe)</v>
      </c>
      <c r="D19470">
        <v>184</v>
      </c>
      <c r="E19470" t="s">
        <v>18284</v>
      </c>
      <c r="F19470" s="3" t="s">
        <v>24911</v>
      </c>
      <c r="H19470" s="2"/>
      <c r="K19470" t="s">
        <v>24897</v>
      </c>
    </row>
    <row r="19471" spans="1:11" ht="15" customHeight="1" x14ac:dyDescent="0.2">
      <c r="A19471">
        <f>A11796</f>
        <v>10183</v>
      </c>
      <c r="B19471" t="e">
        <f t="shared" si="383"/>
        <v>#N/A</v>
      </c>
      <c r="C19471" t="str">
        <f t="shared" si="382"/>
        <v>o shea (detroit)</v>
      </c>
      <c r="D19471">
        <v>184</v>
      </c>
      <c r="E19471" t="s">
        <v>18284</v>
      </c>
      <c r="F19471" s="3" t="s">
        <v>24912</v>
      </c>
      <c r="H19471" s="2"/>
      <c r="K19471" t="s">
        <v>24897</v>
      </c>
    </row>
    <row r="19472" spans="1:11" ht="15" customHeight="1" x14ac:dyDescent="0.2">
      <c r="A19472">
        <f>A16606</f>
        <v>12448</v>
      </c>
      <c r="B19472" t="e">
        <f t="shared" si="383"/>
        <v>#N/A</v>
      </c>
      <c r="C19472" t="str">
        <f t="shared" si="382"/>
        <v>polaris wind park</v>
      </c>
      <c r="D19472">
        <v>184</v>
      </c>
      <c r="E19472" t="s">
        <v>18284</v>
      </c>
      <c r="F19472" s="3" t="s">
        <v>21457</v>
      </c>
      <c r="H19472" s="2"/>
      <c r="K19472" t="s">
        <v>24897</v>
      </c>
    </row>
    <row r="19473" spans="1:11" ht="15" customHeight="1" x14ac:dyDescent="0.2">
      <c r="A19473">
        <f>A1169</f>
        <v>815</v>
      </c>
      <c r="B19473" t="e">
        <f t="shared" si="383"/>
        <v>#N/A</v>
      </c>
      <c r="C19473" t="str">
        <f t="shared" si="382"/>
        <v>sigel wind park</v>
      </c>
      <c r="D19473">
        <v>184</v>
      </c>
      <c r="E19473" t="s">
        <v>18284</v>
      </c>
      <c r="F19473" s="3" t="s">
        <v>24913</v>
      </c>
      <c r="H19473" s="2"/>
      <c r="K19473" t="s">
        <v>24897</v>
      </c>
    </row>
    <row r="19474" spans="1:11" ht="15" customHeight="1" x14ac:dyDescent="0.2">
      <c r="A19474">
        <f>A1260</f>
        <v>899</v>
      </c>
      <c r="B19474" t="e">
        <f t="shared" si="383"/>
        <v>#N/A</v>
      </c>
      <c r="C19474" t="str">
        <f t="shared" si="382"/>
        <v>bad creek outdoor</v>
      </c>
      <c r="D19474">
        <v>170</v>
      </c>
      <c r="E19474" t="s">
        <v>18299</v>
      </c>
      <c r="F19474" s="3" t="s">
        <v>24914</v>
      </c>
      <c r="H19474" s="2"/>
      <c r="K19474" t="s">
        <v>24897</v>
      </c>
    </row>
    <row r="19475" spans="1:11" ht="15" customHeight="1" x14ac:dyDescent="0.2">
      <c r="A19475">
        <f>A11555</f>
        <v>9943</v>
      </c>
      <c r="B19475" t="e">
        <f t="shared" si="383"/>
        <v>#N/A</v>
      </c>
      <c r="C19475" t="str">
        <f t="shared" si="382"/>
        <v>citrus county</v>
      </c>
      <c r="D19475">
        <v>161</v>
      </c>
      <c r="E19475" t="s">
        <v>18356</v>
      </c>
      <c r="F19475" s="3" t="s">
        <v>24915</v>
      </c>
      <c r="H19475" s="2"/>
      <c r="K19475" t="s">
        <v>24897</v>
      </c>
    </row>
    <row r="19476" spans="1:11" ht="15" customHeight="1" x14ac:dyDescent="0.2">
      <c r="A19476">
        <f>A394</f>
        <v>267</v>
      </c>
      <c r="B19476" t="e">
        <f t="shared" si="383"/>
        <v>#N/A</v>
      </c>
      <c r="C19476" t="str">
        <f t="shared" si="382"/>
        <v>hines</v>
      </c>
      <c r="D19476">
        <v>161</v>
      </c>
      <c r="E19476" t="s">
        <v>18356</v>
      </c>
      <c r="F19476" s="3" t="s">
        <v>24916</v>
      </c>
      <c r="H19476" s="2"/>
      <c r="K19476" t="s">
        <v>24897</v>
      </c>
    </row>
    <row r="19477" spans="1:11" ht="15" customHeight="1" x14ac:dyDescent="0.2">
      <c r="A19477">
        <f>A5464</f>
        <v>4513</v>
      </c>
      <c r="B19477" t="e">
        <f t="shared" si="383"/>
        <v>#N/A</v>
      </c>
      <c r="C19477" t="str">
        <f t="shared" si="382"/>
        <v>osprey</v>
      </c>
      <c r="D19477">
        <v>161</v>
      </c>
      <c r="E19477" t="s">
        <v>18356</v>
      </c>
      <c r="F19477" s="3" t="s">
        <v>24917</v>
      </c>
      <c r="H19477" s="2"/>
      <c r="K19477" t="s">
        <v>24897</v>
      </c>
    </row>
    <row r="19478" spans="1:11" ht="15" customHeight="1" x14ac:dyDescent="0.2">
      <c r="A19478">
        <f>A11059</f>
        <v>9493</v>
      </c>
      <c r="B19478" t="e">
        <f t="shared" si="383"/>
        <v>#N/A</v>
      </c>
      <c r="C19478" t="str">
        <f t="shared" si="382"/>
        <v>babcock preserve</v>
      </c>
      <c r="D19478">
        <v>247</v>
      </c>
      <c r="E19478" t="s">
        <v>13293</v>
      </c>
      <c r="F19478" s="3" t="s">
        <v>15368</v>
      </c>
      <c r="H19478" s="2"/>
      <c r="K19478" t="s">
        <v>24897</v>
      </c>
    </row>
    <row r="19479" spans="1:11" ht="15" customHeight="1" x14ac:dyDescent="0.2">
      <c r="A19479">
        <f>A11059</f>
        <v>9493</v>
      </c>
      <c r="B19479" t="e">
        <f t="shared" si="383"/>
        <v>#N/A</v>
      </c>
      <c r="C19479" t="str">
        <f t="shared" si="382"/>
        <v>babcock ranch</v>
      </c>
      <c r="D19479">
        <v>247</v>
      </c>
      <c r="E19479" t="s">
        <v>13293</v>
      </c>
      <c r="F19479" s="3" t="s">
        <v>24918</v>
      </c>
      <c r="H19479" s="2"/>
      <c r="K19479" t="s">
        <v>24897</v>
      </c>
    </row>
    <row r="19480" spans="1:11" ht="15" customHeight="1" x14ac:dyDescent="0.2">
      <c r="A19480">
        <f>A16929</f>
        <v>12770</v>
      </c>
      <c r="B19480" t="e">
        <f t="shared" si="383"/>
        <v>#N/A</v>
      </c>
      <c r="C19480" t="str">
        <f t="shared" si="382"/>
        <v>blue heron</v>
      </c>
      <c r="D19480">
        <v>247</v>
      </c>
      <c r="E19480" t="s">
        <v>13293</v>
      </c>
      <c r="F19480" s="3" t="s">
        <v>24919</v>
      </c>
      <c r="H19480" s="2"/>
      <c r="K19480" t="s">
        <v>24897</v>
      </c>
    </row>
    <row r="19481" spans="1:11" ht="15" customHeight="1" x14ac:dyDescent="0.2">
      <c r="A19481">
        <f>A16930</f>
        <v>12771</v>
      </c>
      <c r="B19481" t="e">
        <f t="shared" si="383"/>
        <v>#N/A</v>
      </c>
      <c r="C19481" t="str">
        <f t="shared" si="382"/>
        <v>cattle ranch</v>
      </c>
      <c r="D19481">
        <v>247</v>
      </c>
      <c r="E19481" t="s">
        <v>13293</v>
      </c>
      <c r="F19481" s="3" t="s">
        <v>21794</v>
      </c>
      <c r="H19481" s="2"/>
      <c r="K19481" t="s">
        <v>24897</v>
      </c>
    </row>
    <row r="19482" spans="1:11" ht="15" customHeight="1" x14ac:dyDescent="0.2">
      <c r="A19482">
        <f>A16800</f>
        <v>12641</v>
      </c>
      <c r="B19482" t="e">
        <f t="shared" si="383"/>
        <v>#N/A</v>
      </c>
      <c r="C19482" t="str">
        <f t="shared" si="382"/>
        <v>echo river</v>
      </c>
      <c r="D19482">
        <v>247</v>
      </c>
      <c r="E19482" t="s">
        <v>13293</v>
      </c>
      <c r="F19482" s="3" t="s">
        <v>24920</v>
      </c>
      <c r="H19482" s="2"/>
      <c r="K19482" t="s">
        <v>24897</v>
      </c>
    </row>
    <row r="19483" spans="1:11" ht="15" customHeight="1" x14ac:dyDescent="0.2">
      <c r="A19483">
        <f>A17205</f>
        <v>13046</v>
      </c>
      <c r="B19483" t="e">
        <f t="shared" si="383"/>
        <v>#N/A</v>
      </c>
      <c r="C19483" t="str">
        <f t="shared" si="382"/>
        <v>egret</v>
      </c>
      <c r="D19483">
        <v>247</v>
      </c>
      <c r="E19483" t="s">
        <v>13293</v>
      </c>
      <c r="F19483" s="3" t="s">
        <v>24921</v>
      </c>
      <c r="H19483" s="2"/>
      <c r="K19483" t="s">
        <v>24897</v>
      </c>
    </row>
    <row r="19484" spans="1:11" ht="15" customHeight="1" x14ac:dyDescent="0.2">
      <c r="A19484">
        <f>A16522</f>
        <v>12364</v>
      </c>
      <c r="B19484" t="e">
        <f t="shared" si="383"/>
        <v>#N/A</v>
      </c>
      <c r="C19484" t="str">
        <f t="shared" si="382"/>
        <v>hibiscus</v>
      </c>
      <c r="D19484">
        <v>247</v>
      </c>
      <c r="E19484" t="s">
        <v>13293</v>
      </c>
      <c r="F19484" s="3" t="s">
        <v>24922</v>
      </c>
      <c r="H19484" s="2"/>
      <c r="K19484" t="s">
        <v>24897</v>
      </c>
    </row>
    <row r="19485" spans="1:11" ht="15" customHeight="1" x14ac:dyDescent="0.2">
      <c r="A19485">
        <f>A17202</f>
        <v>13043</v>
      </c>
      <c r="B19485" t="e">
        <f t="shared" si="383"/>
        <v>#N/A</v>
      </c>
      <c r="C19485" t="str">
        <f t="shared" si="382"/>
        <v>lakeside</v>
      </c>
      <c r="D19485">
        <v>247</v>
      </c>
      <c r="E19485" t="s">
        <v>13293</v>
      </c>
      <c r="F19485" s="3" t="s">
        <v>24923</v>
      </c>
      <c r="H19485" s="2"/>
      <c r="K19485" t="s">
        <v>24897</v>
      </c>
    </row>
    <row r="19486" spans="1:11" ht="15" customHeight="1" x14ac:dyDescent="0.2">
      <c r="A19486">
        <f>A17194</f>
        <v>13035</v>
      </c>
      <c r="B19486" t="e">
        <f t="shared" si="383"/>
        <v>#N/A</v>
      </c>
      <c r="C19486" t="str">
        <f t="shared" si="382"/>
        <v>nassau</v>
      </c>
      <c r="D19486">
        <v>247</v>
      </c>
      <c r="E19486" t="s">
        <v>13293</v>
      </c>
      <c r="F19486" s="3" t="s">
        <v>24924</v>
      </c>
      <c r="H19486" s="2"/>
      <c r="K19486" t="s">
        <v>24897</v>
      </c>
    </row>
    <row r="19487" spans="1:11" ht="15" customHeight="1" x14ac:dyDescent="0.2">
      <c r="A19487">
        <f>A16941</f>
        <v>12782</v>
      </c>
      <c r="B19487" t="e">
        <f t="shared" si="383"/>
        <v>#N/A</v>
      </c>
      <c r="C19487" t="str">
        <f t="shared" si="382"/>
        <v>northern preserve</v>
      </c>
      <c r="D19487">
        <v>247</v>
      </c>
      <c r="E19487" t="s">
        <v>13293</v>
      </c>
      <c r="F19487" s="3" t="s">
        <v>24925</v>
      </c>
      <c r="H19487" s="2"/>
      <c r="K19487" t="s">
        <v>24897</v>
      </c>
    </row>
    <row r="19488" spans="1:11" ht="15" customHeight="1" x14ac:dyDescent="0.2">
      <c r="A19488">
        <f>A11798</f>
        <v>10185</v>
      </c>
      <c r="B19488" t="e">
        <f t="shared" si="383"/>
        <v>#N/A</v>
      </c>
      <c r="C19488" t="str">
        <f t="shared" si="382"/>
        <v>okeechobee</v>
      </c>
      <c r="D19488">
        <v>247</v>
      </c>
      <c r="E19488" t="s">
        <v>13293</v>
      </c>
      <c r="F19488" s="3" t="s">
        <v>24926</v>
      </c>
      <c r="H19488" s="2"/>
      <c r="K19488" t="s">
        <v>24897</v>
      </c>
    </row>
    <row r="19489" spans="1:11" ht="15" customHeight="1" x14ac:dyDescent="0.2">
      <c r="A19489">
        <f>A16803</f>
        <v>12644</v>
      </c>
      <c r="B19489" t="e">
        <f t="shared" si="383"/>
        <v>#N/A</v>
      </c>
      <c r="C19489" t="str">
        <f t="shared" si="382"/>
        <v>southfork</v>
      </c>
      <c r="D19489">
        <v>247</v>
      </c>
      <c r="E19489" t="s">
        <v>13293</v>
      </c>
      <c r="F19489" s="3" t="s">
        <v>24927</v>
      </c>
      <c r="H19489" s="2"/>
      <c r="K19489" t="s">
        <v>24897</v>
      </c>
    </row>
    <row r="19490" spans="1:11" ht="15" customHeight="1" x14ac:dyDescent="0.2">
      <c r="A19490">
        <f>A16707</f>
        <v>12549</v>
      </c>
      <c r="B19490" t="e">
        <f t="shared" si="383"/>
        <v>#N/A</v>
      </c>
      <c r="C19490" t="str">
        <f t="shared" si="382"/>
        <v>sweetbay</v>
      </c>
      <c r="D19490">
        <v>247</v>
      </c>
      <c r="E19490" t="s">
        <v>13293</v>
      </c>
      <c r="F19490" s="3" t="s">
        <v>24928</v>
      </c>
      <c r="H19490" s="2"/>
      <c r="K19490" t="s">
        <v>24897</v>
      </c>
    </row>
    <row r="19491" spans="1:11" ht="15" customHeight="1" x14ac:dyDescent="0.2">
      <c r="A19491">
        <f>A17196</f>
        <v>13037</v>
      </c>
      <c r="B19491" t="e">
        <f t="shared" si="383"/>
        <v>#N/A</v>
      </c>
      <c r="C19491" t="str">
        <f t="shared" si="382"/>
        <v>trailside</v>
      </c>
      <c r="D19491">
        <v>247</v>
      </c>
      <c r="E19491" t="s">
        <v>13293</v>
      </c>
      <c r="F19491" s="3" t="s">
        <v>24929</v>
      </c>
      <c r="H19491" s="2"/>
      <c r="K19491" t="s">
        <v>24897</v>
      </c>
    </row>
    <row r="19492" spans="1:11" ht="15" customHeight="1" x14ac:dyDescent="0.2">
      <c r="A19492">
        <f>A16931</f>
        <v>12772</v>
      </c>
      <c r="B19492" t="e">
        <f t="shared" si="383"/>
        <v>#N/A</v>
      </c>
      <c r="C19492" t="str">
        <f t="shared" si="382"/>
        <v>twin lakes</v>
      </c>
      <c r="D19492">
        <v>247</v>
      </c>
      <c r="E19492" t="s">
        <v>13293</v>
      </c>
      <c r="F19492" s="3" t="s">
        <v>21795</v>
      </c>
      <c r="H19492" s="2"/>
      <c r="K19492" t="s">
        <v>24897</v>
      </c>
    </row>
    <row r="19493" spans="1:11" ht="15" customHeight="1" x14ac:dyDescent="0.2">
      <c r="A19493">
        <f>A17203</f>
        <v>13044</v>
      </c>
      <c r="B19493" t="e">
        <f t="shared" si="383"/>
        <v>#N/A</v>
      </c>
      <c r="C19493" t="str">
        <f t="shared" si="382"/>
        <v>union springs</v>
      </c>
      <c r="D19493">
        <v>247</v>
      </c>
      <c r="E19493" t="s">
        <v>13293</v>
      </c>
      <c r="F19493" s="3" t="s">
        <v>24930</v>
      </c>
      <c r="H19493" s="2"/>
      <c r="K19493" t="s">
        <v>24897</v>
      </c>
    </row>
    <row r="19494" spans="1:11" ht="15" customHeight="1" x14ac:dyDescent="0.2">
      <c r="A19494">
        <f>A928</f>
        <v>623</v>
      </c>
      <c r="B19494" t="e">
        <f t="shared" si="383"/>
        <v>#N/A</v>
      </c>
      <c r="C19494" t="str">
        <f t="shared" si="382"/>
        <v>west county energy</v>
      </c>
      <c r="D19494">
        <v>247</v>
      </c>
      <c r="E19494" t="s">
        <v>13293</v>
      </c>
      <c r="F19494" s="3" t="s">
        <v>24931</v>
      </c>
      <c r="H19494" s="2"/>
      <c r="K19494" t="s">
        <v>24897</v>
      </c>
    </row>
    <row r="19495" spans="1:11" ht="15" customHeight="1" x14ac:dyDescent="0.2">
      <c r="A19495">
        <f>A9628</f>
        <v>8532</v>
      </c>
      <c r="B19495" t="e">
        <f t="shared" si="383"/>
        <v>#N/A</v>
      </c>
      <c r="C19495" t="str">
        <f t="shared" si="382"/>
        <v>estatoah (c) - retired</v>
      </c>
      <c r="D19495">
        <v>295</v>
      </c>
      <c r="E19495" t="s">
        <v>18368</v>
      </c>
      <c r="F19495" s="3" t="s">
        <v>24932</v>
      </c>
      <c r="H19495" s="2"/>
      <c r="K19495" t="s">
        <v>24897</v>
      </c>
    </row>
    <row r="19496" spans="1:11" ht="15" customHeight="1" x14ac:dyDescent="0.2">
      <c r="A19496">
        <f>A363</f>
        <v>246</v>
      </c>
      <c r="B19496" t="e">
        <f t="shared" si="383"/>
        <v>#N/A</v>
      </c>
      <c r="C19496" t="str">
        <f t="shared" si="382"/>
        <v>hammond (retired)</v>
      </c>
      <c r="D19496">
        <v>295</v>
      </c>
      <c r="E19496" t="s">
        <v>18368</v>
      </c>
      <c r="F19496" s="3" t="s">
        <v>24933</v>
      </c>
      <c r="H19496" s="2"/>
      <c r="K19496" t="s">
        <v>24897</v>
      </c>
    </row>
    <row r="19497" spans="1:11" ht="15" customHeight="1" x14ac:dyDescent="0.2">
      <c r="A19497">
        <f>A565</f>
        <v>388</v>
      </c>
      <c r="B19497" t="e">
        <f t="shared" si="383"/>
        <v>#N/A</v>
      </c>
      <c r="C19497" t="str">
        <f t="shared" si="382"/>
        <v>mcintosh (retired)</v>
      </c>
      <c r="D19497">
        <v>295</v>
      </c>
      <c r="E19497" t="s">
        <v>18368</v>
      </c>
      <c r="F19497" s="3" t="s">
        <v>24934</v>
      </c>
      <c r="H19497" s="2"/>
      <c r="K19497" t="s">
        <v>24897</v>
      </c>
    </row>
    <row r="19498" spans="1:11" ht="15" customHeight="1" x14ac:dyDescent="0.2">
      <c r="A19498">
        <f>A16690</f>
        <v>12532</v>
      </c>
      <c r="B19498" t="e">
        <f t="shared" si="383"/>
        <v>#N/A</v>
      </c>
      <c r="C19498" t="str">
        <f t="shared" si="382"/>
        <v>moody air force base</v>
      </c>
      <c r="D19498">
        <v>295</v>
      </c>
      <c r="E19498" t="s">
        <v>18368</v>
      </c>
      <c r="F19498" s="3" t="s">
        <v>24935</v>
      </c>
      <c r="H19498" s="2"/>
      <c r="K19498" t="s">
        <v>24897</v>
      </c>
    </row>
    <row r="19499" spans="1:11" ht="15" customHeight="1" x14ac:dyDescent="0.2">
      <c r="A19499">
        <f>IF(IFERROR((MATCH(G19499,$G$1:$G$12712,0)),0),INDEX($A$1:$A$12712,MATCH(G19499,$G$1:$G$12712,0)),MAX($A$2:$A19498)+1)</f>
        <v>15182</v>
      </c>
      <c r="B19499" t="e">
        <f t="shared" si="383"/>
        <v>#N/A</v>
      </c>
      <c r="C19499" t="str">
        <f t="shared" si="382"/>
        <v>business solar - maker's mark</v>
      </c>
      <c r="D19499">
        <v>210</v>
      </c>
      <c r="E19499" t="s">
        <v>18671</v>
      </c>
      <c r="F19499" s="3" t="s">
        <v>24936</v>
      </c>
      <c r="H19499" s="2"/>
      <c r="K19499" t="s">
        <v>24897</v>
      </c>
    </row>
    <row r="19500" spans="1:11" ht="15" customHeight="1" x14ac:dyDescent="0.2">
      <c r="A19500">
        <f>IF(IFERROR((MATCH(G19500,$G$1:$G$12712,0)),0),INDEX($A$1:$A$12712,MATCH(G19500,$G$1:$G$12712,0)),MAX($A$2:$A19499)+1)</f>
        <v>15183</v>
      </c>
      <c r="B19500" t="e">
        <f t="shared" si="383"/>
        <v>#N/A</v>
      </c>
      <c r="C19500" t="str">
        <f t="shared" si="382"/>
        <v>buzzard's roost hyd</v>
      </c>
      <c r="D19500">
        <v>252</v>
      </c>
      <c r="E19500" t="s">
        <v>18688</v>
      </c>
      <c r="F19500" s="3" t="s">
        <v>24937</v>
      </c>
      <c r="H19500" s="2"/>
      <c r="K19500" t="s">
        <v>24897</v>
      </c>
    </row>
    <row r="19501" spans="1:11" ht="15" customHeight="1" x14ac:dyDescent="0.2">
      <c r="A19501">
        <f>A1829</f>
        <v>1161</v>
      </c>
      <c r="B19501" t="e">
        <f t="shared" si="383"/>
        <v>#N/A</v>
      </c>
      <c r="C19501" t="str">
        <f t="shared" si="382"/>
        <v>lockhart hydro &amp; min</v>
      </c>
      <c r="D19501">
        <v>252</v>
      </c>
      <c r="E19501" t="s">
        <v>18688</v>
      </c>
      <c r="F19501" s="3" t="s">
        <v>24938</v>
      </c>
      <c r="H19501" s="2"/>
      <c r="K19501" t="s">
        <v>24897</v>
      </c>
    </row>
    <row r="19502" spans="1:11" ht="15" customHeight="1" x14ac:dyDescent="0.2">
      <c r="A19502">
        <f>IF(IFERROR((MATCH(G19502,$G$1:$G$12712,0)),0),INDEX($A$1:$A$12712,MATCH(G19502,$G$1:$G$12712,0)),MAX($A$2:$A19501)+1)</f>
        <v>15184</v>
      </c>
      <c r="B19502" t="e">
        <f t="shared" si="383"/>
        <v>#N/A</v>
      </c>
      <c r="C19502" t="str">
        <f t="shared" si="382"/>
        <v>dane cty. pv gen.</v>
      </c>
      <c r="D19502">
        <v>335</v>
      </c>
      <c r="E19502" t="s">
        <v>18726</v>
      </c>
      <c r="F19502" s="3" t="s">
        <v>24939</v>
      </c>
      <c r="H19502" s="2"/>
      <c r="K19502" t="s">
        <v>24897</v>
      </c>
    </row>
    <row r="19503" spans="1:11" ht="15" customHeight="1" x14ac:dyDescent="0.2">
      <c r="A19503">
        <f>A17988</f>
        <v>13750</v>
      </c>
      <c r="B19503" t="e">
        <f t="shared" si="383"/>
        <v>#N/A</v>
      </c>
      <c r="C19503" t="str">
        <f t="shared" si="382"/>
        <v>two creeks solar pk.</v>
      </c>
      <c r="D19503">
        <v>335</v>
      </c>
      <c r="E19503" t="s">
        <v>18726</v>
      </c>
      <c r="F19503" s="3" t="s">
        <v>24940</v>
      </c>
      <c r="H19503" s="2"/>
      <c r="K19503" t="s">
        <v>24897</v>
      </c>
    </row>
    <row r="19504" spans="1:11" ht="15" customHeight="1" x14ac:dyDescent="0.2">
      <c r="A19504">
        <f>A702</f>
        <v>477</v>
      </c>
      <c r="B19504" t="e">
        <f t="shared" si="383"/>
        <v>#N/A</v>
      </c>
      <c r="C19504" t="str">
        <f t="shared" si="382"/>
        <v>rapids ferc project no. 2362 (non-rate base)</v>
      </c>
      <c r="D19504">
        <v>307</v>
      </c>
      <c r="E19504" t="s">
        <v>17588</v>
      </c>
      <c r="F19504" s="3" t="s">
        <v>24941</v>
      </c>
      <c r="H19504" s="2"/>
      <c r="K19504" t="s">
        <v>24897</v>
      </c>
    </row>
    <row r="19505" spans="1:11" ht="15" customHeight="1" x14ac:dyDescent="0.2">
      <c r="A19505">
        <f>A41</f>
        <v>33</v>
      </c>
      <c r="B19505" t="e">
        <f t="shared" si="383"/>
        <v>#N/A</v>
      </c>
      <c r="C19505" t="str">
        <f t="shared" si="382"/>
        <v>baxter wislon</v>
      </c>
      <c r="D19505">
        <v>382</v>
      </c>
      <c r="E19505" t="s">
        <v>24942</v>
      </c>
      <c r="F19505" s="3" t="s">
        <v>24943</v>
      </c>
      <c r="H19505" s="2"/>
      <c r="K19505" t="s">
        <v>24897</v>
      </c>
    </row>
    <row r="19506" spans="1:11" ht="15" customHeight="1" x14ac:dyDescent="0.2">
      <c r="A19506">
        <f>IF(IFERROR((MATCH(G19506,$G$1:$G$12712,0)),0),INDEX($A$1:$A$12712,MATCH(G19506,$G$1:$G$12712,0)),MAX($A$2:$A19505)+1)</f>
        <v>15185</v>
      </c>
      <c r="B19506" t="e">
        <f t="shared" si="383"/>
        <v>#N/A</v>
      </c>
      <c r="C19506" t="str">
        <f t="shared" si="382"/>
        <v>battery energy storage system- bunker road</v>
      </c>
      <c r="D19506">
        <v>274</v>
      </c>
      <c r="E19506" t="s">
        <v>18927</v>
      </c>
      <c r="F19506" s="3" t="s">
        <v>24944</v>
      </c>
      <c r="H19506" s="2"/>
      <c r="K19506" t="s">
        <v>24897</v>
      </c>
    </row>
    <row r="19507" spans="1:11" ht="15" customHeight="1" x14ac:dyDescent="0.2">
      <c r="A19507">
        <f>A9810</f>
        <v>8597</v>
      </c>
      <c r="B19507" t="e">
        <f t="shared" si="383"/>
        <v>#N/A</v>
      </c>
      <c r="C19507" t="str">
        <f t="shared" si="382"/>
        <v>combustion turbine generation- bunker road</v>
      </c>
      <c r="D19507">
        <v>274</v>
      </c>
      <c r="E19507" t="s">
        <v>18927</v>
      </c>
      <c r="F19507" s="3" t="s">
        <v>24945</v>
      </c>
      <c r="H19507" s="2"/>
      <c r="K19507" t="s">
        <v>24897</v>
      </c>
    </row>
    <row r="19508" spans="1:11" ht="15" customHeight="1" x14ac:dyDescent="0.2">
      <c r="A19508">
        <f>A1890</f>
        <v>1182</v>
      </c>
      <c r="B19508" t="e">
        <f t="shared" si="383"/>
        <v>#N/A</v>
      </c>
      <c r="C19508" t="str">
        <f t="shared" si="382"/>
        <v>nantucket diesel</v>
      </c>
      <c r="D19508">
        <v>274</v>
      </c>
      <c r="E19508" t="s">
        <v>18927</v>
      </c>
      <c r="F19508" s="3" t="s">
        <v>24946</v>
      </c>
      <c r="H19508" s="2"/>
      <c r="K19508" t="s">
        <v>24897</v>
      </c>
    </row>
    <row r="19509" spans="1:11" ht="15" customHeight="1" x14ac:dyDescent="0.2">
      <c r="A19509">
        <f>A12174</f>
        <v>10558</v>
      </c>
      <c r="B19509" t="e">
        <f t="shared" si="383"/>
        <v>#N/A</v>
      </c>
      <c r="C19509" t="str">
        <f t="shared" si="382"/>
        <v>new orleans power st</v>
      </c>
      <c r="D19509">
        <v>233</v>
      </c>
      <c r="E19509" t="s">
        <v>24947</v>
      </c>
      <c r="F19509" s="3" t="s">
        <v>24948</v>
      </c>
      <c r="H19509" s="2"/>
      <c r="K19509" t="s">
        <v>24897</v>
      </c>
    </row>
    <row r="19510" spans="1:11" ht="15" customHeight="1" x14ac:dyDescent="0.2">
      <c r="A19510">
        <f>A16000</f>
        <v>11844</v>
      </c>
      <c r="B19510" t="e">
        <f t="shared" si="383"/>
        <v>#N/A</v>
      </c>
      <c r="C19510" t="str">
        <f t="shared" si="382"/>
        <v>blazing star 2</v>
      </c>
      <c r="D19510">
        <v>229</v>
      </c>
      <c r="E19510" t="s">
        <v>19219</v>
      </c>
      <c r="F19510" s="3" t="s">
        <v>24949</v>
      </c>
      <c r="H19510" s="2"/>
      <c r="K19510" t="s">
        <v>24897</v>
      </c>
    </row>
    <row r="19511" spans="1:11" ht="15" customHeight="1" x14ac:dyDescent="0.2">
      <c r="A19511">
        <f>A11506</f>
        <v>9894</v>
      </c>
      <c r="B19511" t="e">
        <f t="shared" si="383"/>
        <v>#N/A</v>
      </c>
      <c r="C19511" t="str">
        <f t="shared" si="382"/>
        <v>blazing star wind 1</v>
      </c>
      <c r="D19511">
        <v>229</v>
      </c>
      <c r="E19511" t="s">
        <v>19219</v>
      </c>
      <c r="F19511" s="3" t="s">
        <v>24950</v>
      </c>
      <c r="H19511" s="2"/>
      <c r="K19511" t="s">
        <v>24897</v>
      </c>
    </row>
    <row r="19512" spans="1:11" ht="15" customHeight="1" x14ac:dyDescent="0.2">
      <c r="A19512">
        <f>A6626</f>
        <v>5662</v>
      </c>
      <c r="B19512" t="e">
        <f t="shared" si="383"/>
        <v>#N/A</v>
      </c>
      <c r="C19512" t="str">
        <f t="shared" si="382"/>
        <v>community wind north</v>
      </c>
      <c r="D19512">
        <v>229</v>
      </c>
      <c r="E19512" t="s">
        <v>19219</v>
      </c>
      <c r="F19512" s="3" t="s">
        <v>24951</v>
      </c>
      <c r="H19512" s="2"/>
      <c r="K19512" t="s">
        <v>24897</v>
      </c>
    </row>
    <row r="19513" spans="1:11" ht="15" customHeight="1" x14ac:dyDescent="0.2">
      <c r="A19513">
        <f>A17905</f>
        <v>13667</v>
      </c>
      <c r="B19513" t="e">
        <f t="shared" si="383"/>
        <v>#N/A</v>
      </c>
      <c r="C19513" t="str">
        <f t="shared" si="382"/>
        <v>crowned ridge 2</v>
      </c>
      <c r="D19513">
        <v>229</v>
      </c>
      <c r="E19513" t="s">
        <v>19219</v>
      </c>
      <c r="F19513" s="3" t="s">
        <v>24952</v>
      </c>
      <c r="H19513" s="2"/>
      <c r="K19513" t="s">
        <v>24897</v>
      </c>
    </row>
    <row r="19514" spans="1:11" ht="15" customHeight="1" x14ac:dyDescent="0.2">
      <c r="A19514">
        <f>A6150</f>
        <v>5191</v>
      </c>
      <c r="B19514" t="e">
        <f t="shared" si="383"/>
        <v>#N/A</v>
      </c>
      <c r="C19514" t="str">
        <f t="shared" si="382"/>
        <v>jeffers</v>
      </c>
      <c r="D19514">
        <v>229</v>
      </c>
      <c r="E19514" t="s">
        <v>19219</v>
      </c>
      <c r="F19514" s="3" t="s">
        <v>24953</v>
      </c>
      <c r="H19514" s="2"/>
      <c r="K19514" t="s">
        <v>24897</v>
      </c>
    </row>
    <row r="19515" spans="1:11" ht="15" customHeight="1" x14ac:dyDescent="0.2">
      <c r="A19515">
        <f>IF(IFERROR((MATCH(G19515,$G$1:$G$12712,0)),0),INDEX($A$1:$A$12712,MATCH(G19515,$G$1:$G$12712,0)),MAX($A$2:$A19514)+1)</f>
        <v>15186</v>
      </c>
      <c r="B19515" t="e">
        <f t="shared" si="383"/>
        <v>#N/A</v>
      </c>
      <c r="C19515" t="str">
        <f t="shared" si="382"/>
        <v>mobile 1</v>
      </c>
      <c r="D19515">
        <v>315</v>
      </c>
      <c r="E19515" t="s">
        <v>19225</v>
      </c>
      <c r="F19515" s="3" t="s">
        <v>24954</v>
      </c>
      <c r="H19515" s="2"/>
      <c r="K19515" t="s">
        <v>24897</v>
      </c>
    </row>
    <row r="19516" spans="1:11" ht="15" customHeight="1" x14ac:dyDescent="0.2">
      <c r="A19516">
        <f>IF(IFERROR((MATCH(G19516,$G$1:$G$12712,0)),0),INDEX($A$1:$A$12712,MATCH(G19516,$G$1:$G$12712,0)),MAX($A$2:$A19515)+1)</f>
        <v>15187</v>
      </c>
      <c r="B19516" t="e">
        <f t="shared" si="383"/>
        <v>#N/A</v>
      </c>
      <c r="C19516" t="str">
        <f t="shared" si="382"/>
        <v>mobile 2</v>
      </c>
      <c r="D19516">
        <v>315</v>
      </c>
      <c r="E19516" t="s">
        <v>19225</v>
      </c>
      <c r="F19516" s="3" t="s">
        <v>24955</v>
      </c>
      <c r="H19516" s="2"/>
      <c r="K19516" t="s">
        <v>24897</v>
      </c>
    </row>
    <row r="19517" spans="1:11" ht="15" customHeight="1" x14ac:dyDescent="0.2">
      <c r="A19517">
        <f>IF(IFERROR((MATCH(G19517,$G$1:$G$12712,0)),0),INDEX($A$1:$A$12712,MATCH(G19517,$G$1:$G$12712,0)),MAX($A$2:$A19516)+1)</f>
        <v>15188</v>
      </c>
      <c r="B19517" t="e">
        <f t="shared" si="383"/>
        <v>#N/A</v>
      </c>
      <c r="C19517" t="str">
        <f t="shared" si="382"/>
        <v>mobile 3</v>
      </c>
      <c r="D19517">
        <v>315</v>
      </c>
      <c r="E19517" t="s">
        <v>19225</v>
      </c>
      <c r="F19517" s="3" t="s">
        <v>24956</v>
      </c>
      <c r="H19517" s="2"/>
      <c r="K19517" t="s">
        <v>24897</v>
      </c>
    </row>
    <row r="19518" spans="1:11" ht="15" customHeight="1" x14ac:dyDescent="0.2">
      <c r="A19518">
        <f>IF(IFERROR((MATCH(G19518,$G$1:$G$12712,0)),0),INDEX($A$1:$A$12712,MATCH(G19518,$G$1:$G$12712,0)),MAX($A$2:$A19517)+1)</f>
        <v>15189</v>
      </c>
      <c r="B19518" t="e">
        <f t="shared" si="383"/>
        <v>#N/A</v>
      </c>
      <c r="C19518" t="str">
        <f t="shared" si="382"/>
        <v>mobile 4</v>
      </c>
      <c r="D19518">
        <v>315</v>
      </c>
      <c r="E19518" t="s">
        <v>19225</v>
      </c>
      <c r="F19518" s="3" t="s">
        <v>24957</v>
      </c>
      <c r="H19518" s="2"/>
      <c r="K19518" t="s">
        <v>24897</v>
      </c>
    </row>
    <row r="19519" spans="1:11" ht="15" customHeight="1" x14ac:dyDescent="0.2">
      <c r="A19519">
        <f>IF(IFERROR((MATCH(G19519,$G$1:$G$12712,0)),0),INDEX($A$1:$A$12712,MATCH(G19519,$G$1:$G$12712,0)),MAX($A$2:$A19518)+1)</f>
        <v>15190</v>
      </c>
      <c r="B19519" t="e">
        <f t="shared" si="383"/>
        <v>#N/A</v>
      </c>
      <c r="C19519" t="str">
        <f t="shared" si="382"/>
        <v>mobile 5</v>
      </c>
      <c r="D19519">
        <v>315</v>
      </c>
      <c r="E19519" t="s">
        <v>19225</v>
      </c>
      <c r="F19519" s="3" t="s">
        <v>24958</v>
      </c>
      <c r="H19519" s="2"/>
      <c r="K19519" t="s">
        <v>24897</v>
      </c>
    </row>
    <row r="19520" spans="1:11" ht="15" customHeight="1" x14ac:dyDescent="0.2">
      <c r="A19520">
        <f>IF(IFERROR((MATCH(G19520,$G$1:$G$12712,0)),0),INDEX($A$1:$A$12712,MATCH(G19520,$G$1:$G$12712,0)),MAX($A$2:$A19519)+1)</f>
        <v>15191</v>
      </c>
      <c r="B19520" t="e">
        <f t="shared" si="383"/>
        <v>#N/A</v>
      </c>
      <c r="C19520" t="str">
        <f t="shared" si="382"/>
        <v>mobile 6</v>
      </c>
      <c r="D19520">
        <v>315</v>
      </c>
      <c r="E19520" t="s">
        <v>19225</v>
      </c>
      <c r="F19520" s="3" t="s">
        <v>24959</v>
      </c>
      <c r="H19520" s="2"/>
      <c r="K19520" t="s">
        <v>24897</v>
      </c>
    </row>
    <row r="19521" spans="1:11" ht="15" customHeight="1" x14ac:dyDescent="0.2">
      <c r="A19521">
        <f>IF(IFERROR((MATCH(G19521,$G$1:$G$12712,0)),0),INDEX($A$1:$A$12712,MATCH(G19521,$G$1:$G$12712,0)),MAX($A$2:$A19520)+1)</f>
        <v>15192</v>
      </c>
      <c r="B19521" t="e">
        <f t="shared" si="383"/>
        <v>#N/A</v>
      </c>
      <c r="C19521" t="str">
        <f t="shared" si="382"/>
        <v>mobile 7</v>
      </c>
      <c r="D19521">
        <v>315</v>
      </c>
      <c r="E19521" t="s">
        <v>19225</v>
      </c>
      <c r="F19521" s="3" t="s">
        <v>24960</v>
      </c>
      <c r="H19521" s="2"/>
      <c r="K19521" t="s">
        <v>24897</v>
      </c>
    </row>
    <row r="19522" spans="1:11" ht="15" customHeight="1" x14ac:dyDescent="0.2">
      <c r="A19522">
        <f>IF(IFERROR((MATCH(G19522,$G$1:$G$12712,0)),0),INDEX($A$1:$A$12712,MATCH(G19522,$G$1:$G$12712,0)),MAX($A$2:$A19521)+1)</f>
        <v>15193</v>
      </c>
      <c r="B19522" t="e">
        <f t="shared" si="383"/>
        <v>#N/A</v>
      </c>
      <c r="C19522" t="str">
        <f t="shared" ref="C19522:C19585" si="384">IF(H19522="",F19522,H19522)</f>
        <v>mobile 8</v>
      </c>
      <c r="D19522">
        <v>315</v>
      </c>
      <c r="E19522" t="s">
        <v>19225</v>
      </c>
      <c r="F19522" s="3" t="s">
        <v>24961</v>
      </c>
      <c r="H19522" s="2"/>
      <c r="K19522" t="s">
        <v>24897</v>
      </c>
    </row>
    <row r="19523" spans="1:11" ht="15" customHeight="1" x14ac:dyDescent="0.2">
      <c r="A19523">
        <f>IF(IFERROR((MATCH(G19523,$G$1:$G$12712,0)),0),INDEX($A$1:$A$12712,MATCH(G19523,$G$1:$G$12712,0)),MAX($A$2:$A19522)+1)</f>
        <v>15194</v>
      </c>
      <c r="B19523" t="e">
        <f t="shared" si="383"/>
        <v>#N/A</v>
      </c>
      <c r="C19523" t="str">
        <f t="shared" si="384"/>
        <v>merricourt</v>
      </c>
      <c r="D19523">
        <v>272</v>
      </c>
      <c r="E19523" t="s">
        <v>19298</v>
      </c>
      <c r="F19523" s="3" t="s">
        <v>24962</v>
      </c>
      <c r="H19523" s="2"/>
      <c r="K19523" t="s">
        <v>24897</v>
      </c>
    </row>
    <row r="19524" spans="1:11" ht="15" customHeight="1" x14ac:dyDescent="0.2">
      <c r="A19524">
        <f>IF(IFERROR((MATCH(G19524,$G$1:$G$12712,0)),0),INDEX($A$1:$A$12712,MATCH(G19524,$G$1:$G$12712,0)),MAX($A$2:$A19523)+1)</f>
        <v>15195</v>
      </c>
      <c r="B19524" t="e">
        <f t="shared" si="383"/>
        <v>#N/A</v>
      </c>
      <c r="C19524" t="str">
        <f t="shared" si="384"/>
        <v>wind turbine plants:</v>
      </c>
      <c r="D19524">
        <v>272</v>
      </c>
      <c r="E19524" t="s">
        <v>19298</v>
      </c>
      <c r="F19524" s="3" t="s">
        <v>24963</v>
      </c>
      <c r="H19524" s="2"/>
      <c r="K19524" t="s">
        <v>24897</v>
      </c>
    </row>
    <row r="19525" spans="1:11" ht="15" customHeight="1" x14ac:dyDescent="0.2">
      <c r="A19525">
        <f>A17904</f>
        <v>13666</v>
      </c>
      <c r="B19525" t="e">
        <f t="shared" si="383"/>
        <v>#N/A</v>
      </c>
      <c r="C19525" t="str">
        <f t="shared" si="384"/>
        <v>cedar springs ii</v>
      </c>
      <c r="D19525">
        <v>303</v>
      </c>
      <c r="E19525" t="s">
        <v>19453</v>
      </c>
      <c r="F19525" s="3" t="s">
        <v>22836</v>
      </c>
      <c r="H19525" s="2"/>
      <c r="K19525" t="s">
        <v>24897</v>
      </c>
    </row>
    <row r="19526" spans="1:11" ht="15" customHeight="1" x14ac:dyDescent="0.2">
      <c r="A19526">
        <f>A16891</f>
        <v>12732</v>
      </c>
      <c r="B19526" t="e">
        <f t="shared" ref="B19526:B19589" si="385">IF(COUNTIF($G$1:$G$12712,G19526&gt;0),0,INDEX($A$1:$A$12712,MATCH(G19526,$G$1:$G$12712,0)))</f>
        <v>#N/A</v>
      </c>
      <c r="C19526" t="str">
        <f t="shared" si="384"/>
        <v>ekola flats</v>
      </c>
      <c r="D19526">
        <v>303</v>
      </c>
      <c r="E19526" t="s">
        <v>19453</v>
      </c>
      <c r="F19526" s="3" t="s">
        <v>21752</v>
      </c>
      <c r="H19526" s="2"/>
      <c r="K19526" t="s">
        <v>24897</v>
      </c>
    </row>
    <row r="19527" spans="1:11" ht="15" customHeight="1" x14ac:dyDescent="0.2">
      <c r="A19527">
        <f>A1064</f>
        <v>726</v>
      </c>
      <c r="B19527" t="e">
        <f t="shared" si="385"/>
        <v>#N/A</v>
      </c>
      <c r="C19527" t="str">
        <f t="shared" si="384"/>
        <v>foote creek i</v>
      </c>
      <c r="D19527">
        <v>303</v>
      </c>
      <c r="E19527" t="s">
        <v>19453</v>
      </c>
      <c r="F19527" s="3" t="s">
        <v>24964</v>
      </c>
      <c r="H19527" s="2"/>
      <c r="K19527" t="s">
        <v>24897</v>
      </c>
    </row>
    <row r="19528" spans="1:11" ht="15" customHeight="1" x14ac:dyDescent="0.2">
      <c r="A19528">
        <f>IF(IFERROR((MATCH(G19528,$G$1:$G$12712,0)),0),INDEX($A$1:$A$12712,MATCH(G19528,$G$1:$G$12712,0)),MAX($A$2:$A19527)+1)</f>
        <v>15196</v>
      </c>
      <c r="B19528" t="e">
        <f t="shared" si="385"/>
        <v>#N/A</v>
      </c>
      <c r="C19528" t="str">
        <f t="shared" si="384"/>
        <v>pryor mountain</v>
      </c>
      <c r="D19528">
        <v>303</v>
      </c>
      <c r="E19528" t="s">
        <v>19453</v>
      </c>
      <c r="F19528" s="3" t="s">
        <v>24965</v>
      </c>
      <c r="H19528" s="2"/>
      <c r="K19528" t="s">
        <v>24897</v>
      </c>
    </row>
    <row r="19529" spans="1:11" ht="15" customHeight="1" x14ac:dyDescent="0.2">
      <c r="A19529">
        <f>A16819</f>
        <v>12660</v>
      </c>
      <c r="B19529" t="e">
        <f t="shared" si="385"/>
        <v>#N/A</v>
      </c>
      <c r="C19529" t="str">
        <f t="shared" si="384"/>
        <v>tb flats</v>
      </c>
      <c r="D19529">
        <v>303</v>
      </c>
      <c r="E19529" t="s">
        <v>19453</v>
      </c>
      <c r="F19529" s="3" t="s">
        <v>21679</v>
      </c>
      <c r="H19529" s="2"/>
      <c r="K19529" t="s">
        <v>24897</v>
      </c>
    </row>
    <row r="19530" spans="1:11" ht="15" customHeight="1" x14ac:dyDescent="0.2">
      <c r="A19530">
        <f>A17866</f>
        <v>13628</v>
      </c>
      <c r="B19530" t="e">
        <f t="shared" si="385"/>
        <v>#N/A</v>
      </c>
      <c r="C19530" t="str">
        <f t="shared" si="384"/>
        <v>cheyenne ridge</v>
      </c>
      <c r="D19530">
        <v>227</v>
      </c>
      <c r="E19530" t="s">
        <v>17594</v>
      </c>
      <c r="F19530" s="3" t="s">
        <v>24966</v>
      </c>
      <c r="H19530" s="2"/>
      <c r="K19530" t="s">
        <v>24897</v>
      </c>
    </row>
    <row r="19531" spans="1:11" ht="15" customHeight="1" x14ac:dyDescent="0.2">
      <c r="A19531">
        <f>IF(IFERROR((MATCH(G19531,$G$1:$G$12712,0)),0),INDEX($A$1:$A$12712,MATCH(G19531,$G$1:$G$12712,0)),MAX($A$2:$A19530)+1)</f>
        <v>15197</v>
      </c>
      <c r="B19531" t="e">
        <f t="shared" si="385"/>
        <v>#N/A</v>
      </c>
      <c r="C19531" t="str">
        <f t="shared" si="384"/>
        <v>diesel</v>
      </c>
      <c r="D19531">
        <v>227</v>
      </c>
      <c r="E19531" t="s">
        <v>17594</v>
      </c>
      <c r="F19531" s="3" t="s">
        <v>24784</v>
      </c>
      <c r="H19531" s="2"/>
      <c r="K19531" t="s">
        <v>24897</v>
      </c>
    </row>
    <row r="19532" spans="1:11" ht="15" customHeight="1" x14ac:dyDescent="0.2">
      <c r="A19532">
        <f>A933</f>
        <v>625</v>
      </c>
      <c r="B19532" t="e">
        <f t="shared" si="385"/>
        <v>#N/A</v>
      </c>
      <c r="C19532" t="str">
        <f t="shared" si="384"/>
        <v>valmont 6, 7 &amp; 8</v>
      </c>
      <c r="D19532">
        <v>227</v>
      </c>
      <c r="E19532" t="s">
        <v>17594</v>
      </c>
      <c r="F19532" s="3" t="s">
        <v>24967</v>
      </c>
      <c r="H19532" s="2"/>
      <c r="K19532" t="s">
        <v>24897</v>
      </c>
    </row>
    <row r="19533" spans="1:11" ht="15" customHeight="1" x14ac:dyDescent="0.2">
      <c r="A19533">
        <f>IF(IFERROR((MATCH(G19533,$G$1:$G$12712,0)),0),INDEX($A$1:$A$12712,MATCH(G19533,$G$1:$G$12712,0)),MAX($A$2:$A19532)+1)</f>
        <v>15198</v>
      </c>
      <c r="B19533" t="e">
        <f t="shared" si="385"/>
        <v>#N/A</v>
      </c>
      <c r="C19533" t="str">
        <f t="shared" si="384"/>
        <v>-extension - landfills</v>
      </c>
      <c r="D19533">
        <v>260</v>
      </c>
      <c r="E19533" t="s">
        <v>17636</v>
      </c>
      <c r="F19533" s="3" t="s">
        <v>24968</v>
      </c>
      <c r="H19533" s="2"/>
      <c r="K19533" t="s">
        <v>24897</v>
      </c>
    </row>
    <row r="19534" spans="1:11" ht="15" customHeight="1" x14ac:dyDescent="0.2">
      <c r="A19534">
        <f>IF(IFERROR((MATCH(G19534,$G$1:$G$12712,0)),0),INDEX($A$1:$A$12712,MATCH(G19534,$G$1:$G$12712,0)),MAX($A$2:$A19533)+1)</f>
        <v>15199</v>
      </c>
      <c r="B19534" t="e">
        <f t="shared" si="385"/>
        <v>#N/A</v>
      </c>
      <c r="C19534" t="str">
        <f t="shared" si="384"/>
        <v>-extension - pilot projects &amp; grid security</v>
      </c>
      <c r="D19534">
        <v>260</v>
      </c>
      <c r="E19534" t="s">
        <v>17636</v>
      </c>
      <c r="F19534" s="3" t="s">
        <v>24969</v>
      </c>
      <c r="H19534" s="2"/>
      <c r="K19534" t="s">
        <v>24897</v>
      </c>
    </row>
    <row r="19535" spans="1:11" ht="15" customHeight="1" x14ac:dyDescent="0.2">
      <c r="A19535">
        <f>IF(IFERROR((MATCH(G19535,$G$1:$G$12712,0)),0),INDEX($A$1:$A$12712,MATCH(G19535,$G$1:$G$12712,0)),MAX($A$2:$A19534)+1)</f>
        <v>15200</v>
      </c>
      <c r="B19535" t="e">
        <f t="shared" si="385"/>
        <v>#N/A</v>
      </c>
      <c r="C19535" t="str">
        <f t="shared" si="384"/>
        <v>backup generator costs for the creek fire rest..</v>
      </c>
      <c r="D19535">
        <v>155</v>
      </c>
      <c r="E19535" t="s">
        <v>17642</v>
      </c>
      <c r="F19535" s="3" t="s">
        <v>24970</v>
      </c>
      <c r="H19535" s="2"/>
      <c r="K19535" t="s">
        <v>24897</v>
      </c>
    </row>
    <row r="19536" spans="1:11" ht="15" customHeight="1" x14ac:dyDescent="0.2">
      <c r="A19536">
        <f>A18065</f>
        <v>13826</v>
      </c>
      <c r="B19536" t="e">
        <f t="shared" si="385"/>
        <v>#N/A</v>
      </c>
      <c r="C19536" t="str">
        <f t="shared" si="384"/>
        <v>troy solar generation facility</v>
      </c>
      <c r="D19536">
        <v>242</v>
      </c>
      <c r="E19536" t="s">
        <v>19934</v>
      </c>
      <c r="F19536" s="3" t="s">
        <v>24971</v>
      </c>
      <c r="H19536" s="2"/>
      <c r="K19536" t="s">
        <v>24897</v>
      </c>
    </row>
    <row r="19537" spans="1:11" ht="15" customHeight="1" x14ac:dyDescent="0.2">
      <c r="A19537">
        <f>A17869</f>
        <v>13631</v>
      </c>
      <c r="B19537" t="e">
        <f t="shared" si="385"/>
        <v>#N/A</v>
      </c>
      <c r="C19537" t="str">
        <f t="shared" si="384"/>
        <v>sagamore wind farm</v>
      </c>
      <c r="D19537">
        <v>230</v>
      </c>
      <c r="E19537" t="s">
        <v>19957</v>
      </c>
      <c r="F19537" s="3" t="s">
        <v>24972</v>
      </c>
      <c r="H19537" s="2"/>
      <c r="K19537" t="s">
        <v>24897</v>
      </c>
    </row>
    <row r="19538" spans="1:11" ht="15" customHeight="1" x14ac:dyDescent="0.2">
      <c r="A19538">
        <f>IF(IFERROR((MATCH(G19538,$G$1:$G$12712,0)),0),INDEX($A$1:$A$12712,MATCH(G19538,$G$1:$G$12712,0)),MAX($A$2:$A19537)+1)</f>
        <v>15201</v>
      </c>
      <c r="B19538" t="e">
        <f t="shared" si="385"/>
        <v>#N/A</v>
      </c>
      <c r="C19538" t="str">
        <f t="shared" si="384"/>
        <v>aquarium community solar</v>
      </c>
      <c r="D19538">
        <v>157</v>
      </c>
      <c r="E19538" t="s">
        <v>17597</v>
      </c>
      <c r="F19538" s="3" t="s">
        <v>24973</v>
      </c>
      <c r="H19538" s="2"/>
      <c r="K19538" t="s">
        <v>24897</v>
      </c>
    </row>
    <row r="19539" spans="1:11" ht="15" customHeight="1" x14ac:dyDescent="0.2">
      <c r="A19539">
        <f>A17039</f>
        <v>12880</v>
      </c>
      <c r="B19539" t="e">
        <f t="shared" si="385"/>
        <v>#N/A</v>
      </c>
      <c r="C19539" t="str">
        <f t="shared" si="384"/>
        <v>little manatee solar</v>
      </c>
      <c r="D19539">
        <v>157</v>
      </c>
      <c r="E19539" t="s">
        <v>17597</v>
      </c>
      <c r="F19539" s="3" t="s">
        <v>24974</v>
      </c>
      <c r="H19539" s="2"/>
      <c r="K19539" t="s">
        <v>24897</v>
      </c>
    </row>
    <row r="19540" spans="1:11" ht="15" customHeight="1" x14ac:dyDescent="0.2">
      <c r="A19540">
        <f>A16014</f>
        <v>11858</v>
      </c>
      <c r="B19540" t="e">
        <f t="shared" si="385"/>
        <v>#N/A</v>
      </c>
      <c r="C19540" t="str">
        <f t="shared" si="384"/>
        <v>wimauma solar</v>
      </c>
      <c r="D19540">
        <v>157</v>
      </c>
      <c r="E19540" t="s">
        <v>17597</v>
      </c>
      <c r="F19540" s="3" t="s">
        <v>20839</v>
      </c>
      <c r="H19540" s="2"/>
      <c r="K19540" t="s">
        <v>24897</v>
      </c>
    </row>
    <row r="19541" spans="1:11" ht="15" customHeight="1" x14ac:dyDescent="0.2">
      <c r="A19541">
        <f>A882</f>
        <v>594</v>
      </c>
      <c r="B19541" t="e">
        <f t="shared" si="385"/>
        <v>#N/A</v>
      </c>
      <c r="C19541" t="str">
        <f t="shared" si="384"/>
        <v>sundt (rice)</v>
      </c>
      <c r="D19541">
        <v>257</v>
      </c>
      <c r="E19541" t="s">
        <v>17645</v>
      </c>
      <c r="F19541" s="3" t="s">
        <v>24975</v>
      </c>
      <c r="H19541" s="2"/>
      <c r="K19541" t="s">
        <v>24897</v>
      </c>
    </row>
    <row r="19542" spans="1:11" ht="15" customHeight="1" x14ac:dyDescent="0.2">
      <c r="A19542">
        <f>IF(IFERROR((MATCH(G19542,$G$1:$G$12712,0)),0),INDEX($A$1:$A$12712,MATCH(G19542,$G$1:$G$12712,0)),MAX($A$2:$A19541)+1)</f>
        <v>15202</v>
      </c>
      <c r="B19542" t="e">
        <f t="shared" si="385"/>
        <v>#N/A</v>
      </c>
      <c r="C19542" t="str">
        <f t="shared" si="384"/>
        <v>&amp; 12 units at 3.45 mw each)</v>
      </c>
      <c r="D19542">
        <v>221</v>
      </c>
      <c r="E19542" t="s">
        <v>20045</v>
      </c>
      <c r="F19542" s="3" t="s">
        <v>24976</v>
      </c>
      <c r="H19542" s="2"/>
      <c r="K19542" t="s">
        <v>24897</v>
      </c>
    </row>
    <row r="19543" spans="1:11" ht="15" customHeight="1" x14ac:dyDescent="0.2">
      <c r="A19543">
        <f>IF(IFERROR((MATCH(G19543,$G$1:$G$12712,0)),0),INDEX($A$1:$A$12712,MATCH(G19543,$G$1:$G$12712,0)),MAX($A$2:$A19542)+1)</f>
        <v>15203</v>
      </c>
      <c r="B19543" t="e">
        <f t="shared" si="385"/>
        <v>#N/A</v>
      </c>
      <c r="C19543" t="str">
        <f t="shared" si="384"/>
        <v>(amounts are for total of all 175 units)</v>
      </c>
      <c r="D19543">
        <v>221</v>
      </c>
      <c r="E19543" t="s">
        <v>20045</v>
      </c>
      <c r="F19543" s="3" t="s">
        <v>24977</v>
      </c>
      <c r="H19543" s="2"/>
      <c r="K19543" t="s">
        <v>24897</v>
      </c>
    </row>
    <row r="19544" spans="1:11" ht="15" customHeight="1" x14ac:dyDescent="0.2">
      <c r="A19544">
        <f>IF(IFERROR((MATCH(G19544,$G$1:$G$12712,0)),0),INDEX($A$1:$A$12712,MATCH(G19544,$G$1:$G$12712,0)),MAX($A$2:$A19543)+1)</f>
        <v>15204</v>
      </c>
      <c r="B19544" t="e">
        <f t="shared" si="385"/>
        <v>#N/A</v>
      </c>
      <c r="C19544" t="str">
        <f t="shared" si="384"/>
        <v>high prairie (163 units @ 2.2 mw each</v>
      </c>
      <c r="D19544">
        <v>221</v>
      </c>
      <c r="E19544" t="s">
        <v>20045</v>
      </c>
      <c r="F19544" s="3" t="s">
        <v>24978</v>
      </c>
      <c r="H19544" s="2"/>
      <c r="K19544" t="s">
        <v>24897</v>
      </c>
    </row>
    <row r="19545" spans="1:11" ht="15" customHeight="1" x14ac:dyDescent="0.2">
      <c r="A19545">
        <f>IF(IFERROR((MATCH(G19545,$G$1:$G$12712,0)),0),INDEX($A$1:$A$12712,MATCH(G19545,$G$1:$G$12712,0)),MAX($A$2:$A19544)+1)</f>
        <v>15205</v>
      </c>
      <c r="B19545" t="e">
        <f t="shared" si="385"/>
        <v>#N/A</v>
      </c>
      <c r="C19545" t="str">
        <f t="shared" si="384"/>
        <v>wind</v>
      </c>
      <c r="D19545">
        <v>221</v>
      </c>
      <c r="E19545" t="s">
        <v>20045</v>
      </c>
      <c r="F19545" s="3" t="s">
        <v>24979</v>
      </c>
      <c r="H19545" s="2"/>
      <c r="K19545" t="s">
        <v>24897</v>
      </c>
    </row>
    <row r="19546" spans="1:11" ht="15" customHeight="1" x14ac:dyDescent="0.2">
      <c r="A19546">
        <f>A965</f>
        <v>647</v>
      </c>
      <c r="B19546" t="e">
        <f t="shared" si="385"/>
        <v>#N/A</v>
      </c>
      <c r="C19546" t="str">
        <f t="shared" si="384"/>
        <v>woodsdale ct</v>
      </c>
      <c r="D19546">
        <v>171</v>
      </c>
      <c r="E19546" t="s">
        <v>24870</v>
      </c>
      <c r="F19546" s="3" t="s">
        <v>24980</v>
      </c>
      <c r="H19546" s="2"/>
      <c r="K19546" t="s">
        <v>24897</v>
      </c>
    </row>
    <row r="19547" spans="1:11" ht="15" customHeight="1" x14ac:dyDescent="0.2">
      <c r="A19547">
        <f>A12249</f>
        <v>10633</v>
      </c>
      <c r="B19547" t="e">
        <f t="shared" si="385"/>
        <v>#N/A</v>
      </c>
      <c r="C19547" t="str">
        <f t="shared" si="384"/>
        <v>chestnut</v>
      </c>
      <c r="D19547">
        <v>164</v>
      </c>
      <c r="E19547" t="s">
        <v>17600</v>
      </c>
      <c r="F19547" s="3" t="s">
        <v>22805</v>
      </c>
      <c r="H19547" s="2"/>
      <c r="K19547" t="s">
        <v>24897</v>
      </c>
    </row>
    <row r="19548" spans="1:11" ht="15" customHeight="1" x14ac:dyDescent="0.2">
      <c r="A19548">
        <f>A17100</f>
        <v>12941</v>
      </c>
      <c r="B19548" t="e">
        <f t="shared" si="385"/>
        <v>#N/A</v>
      </c>
      <c r="C19548" t="str">
        <f t="shared" si="384"/>
        <v>grasshopper</v>
      </c>
      <c r="D19548">
        <v>164</v>
      </c>
      <c r="E19548" t="s">
        <v>17600</v>
      </c>
      <c r="F19548" s="3" t="s">
        <v>24981</v>
      </c>
      <c r="H19548" s="2"/>
      <c r="K19548" t="s">
        <v>24897</v>
      </c>
    </row>
    <row r="19549" spans="1:11" ht="15" customHeight="1" x14ac:dyDescent="0.2">
      <c r="A19549">
        <f>A16318</f>
        <v>12161</v>
      </c>
      <c r="B19549" t="e">
        <f t="shared" si="385"/>
        <v>#N/A</v>
      </c>
      <c r="C19549" t="str">
        <f t="shared" si="384"/>
        <v>spring grove 1</v>
      </c>
      <c r="D19549">
        <v>164</v>
      </c>
      <c r="E19549" t="s">
        <v>17600</v>
      </c>
      <c r="F19549" s="3" t="s">
        <v>24982</v>
      </c>
      <c r="H19549" s="2"/>
      <c r="K19549" t="s">
        <v>24897</v>
      </c>
    </row>
    <row r="19550" spans="1:11" ht="15" customHeight="1" x14ac:dyDescent="0.2">
      <c r="A19550">
        <f>IF(IFERROR((MATCH(G19550,$G$1:$G$12712,0)),0),INDEX($A$1:$A$12712,MATCH(G19550,$G$1:$G$12712,0)),MAX($A$2:$A19549)+1)</f>
        <v>15206</v>
      </c>
      <c r="B19550" t="e">
        <f t="shared" si="385"/>
        <v>#N/A</v>
      </c>
      <c r="C19550" t="str">
        <f t="shared" si="384"/>
        <v>solar</v>
      </c>
      <c r="D19550">
        <v>280</v>
      </c>
      <c r="E19550" t="s">
        <v>17652</v>
      </c>
      <c r="F19550" s="3" t="s">
        <v>22629</v>
      </c>
      <c r="H19550" s="2"/>
      <c r="K19550" t="s">
        <v>24897</v>
      </c>
    </row>
    <row r="19551" spans="1:11" ht="15" customHeight="1" x14ac:dyDescent="0.2">
      <c r="A19551">
        <f>IF(IFERROR((MATCH(G19551,$G$1:$G$12712,0)),0),INDEX($A$1:$A$12712,MATCH(G19551,$G$1:$G$12712,0)),MAX($A$2:$A19550)+1)</f>
        <v>15207</v>
      </c>
      <c r="B19551" t="e">
        <f t="shared" si="385"/>
        <v>#N/A</v>
      </c>
      <c r="C19551" t="str">
        <f t="shared" si="384"/>
        <v>solar now</v>
      </c>
      <c r="D19551">
        <v>280</v>
      </c>
      <c r="E19551" t="s">
        <v>17652</v>
      </c>
      <c r="F19551" s="3" t="s">
        <v>24983</v>
      </c>
      <c r="H19551" s="2"/>
      <c r="K19551" t="s">
        <v>24897</v>
      </c>
    </row>
    <row r="19552" spans="1:11" ht="15" customHeight="1" x14ac:dyDescent="0.2">
      <c r="A19552">
        <f>A252</f>
        <v>172</v>
      </c>
      <c r="B19552" t="e">
        <f t="shared" si="385"/>
        <v>#N/A</v>
      </c>
      <c r="C19552" t="str">
        <f t="shared" si="384"/>
        <v>edgewater 5</v>
      </c>
      <c r="D19552">
        <v>219</v>
      </c>
      <c r="E19552" t="s">
        <v>20262</v>
      </c>
      <c r="F19552" s="3" t="s">
        <v>24984</v>
      </c>
      <c r="H19552" s="2"/>
      <c r="K19552" t="s">
        <v>24897</v>
      </c>
    </row>
    <row r="19553" spans="1:11" ht="15" customHeight="1" x14ac:dyDescent="0.2">
      <c r="A19553">
        <f>A6283</f>
        <v>5322</v>
      </c>
      <c r="B19553" t="e">
        <f t="shared" si="385"/>
        <v>#N/A</v>
      </c>
      <c r="C19553" t="str">
        <f t="shared" si="384"/>
        <v>forward wind</v>
      </c>
      <c r="D19553">
        <v>219</v>
      </c>
      <c r="E19553" t="s">
        <v>20262</v>
      </c>
      <c r="F19553" s="3" t="s">
        <v>24985</v>
      </c>
      <c r="H19553" s="2"/>
      <c r="K19553" t="s">
        <v>24897</v>
      </c>
    </row>
    <row r="19554" spans="1:11" ht="15" customHeight="1" x14ac:dyDescent="0.2">
      <c r="A19554">
        <f>A16426</f>
        <v>12269</v>
      </c>
      <c r="B19554" t="e">
        <f t="shared" si="385"/>
        <v>#N/A</v>
      </c>
      <c r="C19554" t="str">
        <f t="shared" si="384"/>
        <v>kossuth</v>
      </c>
      <c r="D19554">
        <v>219</v>
      </c>
      <c r="E19554" t="s">
        <v>20262</v>
      </c>
      <c r="F19554" s="3" t="s">
        <v>21271</v>
      </c>
      <c r="H19554" s="2"/>
      <c r="K19554" t="s">
        <v>24897</v>
      </c>
    </row>
    <row r="19555" spans="1:11" ht="15" customHeight="1" x14ac:dyDescent="0.2">
      <c r="A19555">
        <f>A769</f>
        <v>521</v>
      </c>
      <c r="B19555" t="e">
        <f t="shared" si="385"/>
        <v>#N/A</v>
      </c>
      <c r="C19555" t="str">
        <f t="shared" si="384"/>
        <v>rock river units</v>
      </c>
      <c r="D19555">
        <v>219</v>
      </c>
      <c r="E19555" t="s">
        <v>20262</v>
      </c>
      <c r="F19555" s="3" t="s">
        <v>24986</v>
      </c>
      <c r="H19555" s="2"/>
      <c r="K19555" t="s">
        <v>24897</v>
      </c>
    </row>
    <row r="19556" spans="1:11" ht="15" customHeight="1" x14ac:dyDescent="0.2">
      <c r="A19556">
        <f>A816</f>
        <v>552</v>
      </c>
      <c r="B19556" t="e">
        <f t="shared" si="385"/>
        <v>#N/A</v>
      </c>
      <c r="C19556" t="str">
        <f t="shared" si="384"/>
        <v>s fond du lac</v>
      </c>
      <c r="D19556">
        <v>219</v>
      </c>
      <c r="E19556" t="s">
        <v>20262</v>
      </c>
      <c r="F19556" s="3" t="s">
        <v>24987</v>
      </c>
      <c r="H19556" s="2"/>
      <c r="K19556" t="s">
        <v>24897</v>
      </c>
    </row>
    <row r="19557" spans="1:11" ht="15" customHeight="1" x14ac:dyDescent="0.2">
      <c r="A19557">
        <f>A18910</f>
        <v>14647</v>
      </c>
      <c r="B19557" t="e">
        <f t="shared" si="385"/>
        <v>#N/A</v>
      </c>
      <c r="C19557" t="str">
        <f t="shared" si="384"/>
        <v>west riverside</v>
      </c>
      <c r="D19557">
        <v>219</v>
      </c>
      <c r="E19557" t="s">
        <v>20262</v>
      </c>
      <c r="F19557" s="3" t="s">
        <v>24988</v>
      </c>
      <c r="H19557" s="2"/>
      <c r="K19557" t="s">
        <v>24897</v>
      </c>
    </row>
    <row r="19558" spans="1:11" ht="15" customHeight="1" x14ac:dyDescent="0.2">
      <c r="A19558">
        <f>IF(IFERROR((MATCH(G19558,$G$1:$G$12712,0)),0),INDEX($A$1:$A$12712,MATCH(G19558,$G$1:$G$12712,0)),MAX($A$2:$A19557)+1)</f>
        <v>15208</v>
      </c>
      <c r="B19558" t="e">
        <f t="shared" si="385"/>
        <v>#N/A</v>
      </c>
      <c r="C19558" t="str">
        <f t="shared" si="384"/>
        <v>**license surrendered december 1981</v>
      </c>
      <c r="D19558">
        <v>187</v>
      </c>
      <c r="E19558" t="s">
        <v>17602</v>
      </c>
      <c r="F19558" s="3" t="s">
        <v>24989</v>
      </c>
      <c r="H19558" s="2"/>
      <c r="K19558" t="s">
        <v>24897</v>
      </c>
    </row>
    <row r="19559" spans="1:11" ht="15" customHeight="1" x14ac:dyDescent="0.2">
      <c r="A19559">
        <f>IF(IFERROR((MATCH(G19559,$G$1:$G$12712,0)),0),INDEX($A$1:$A$12712,MATCH(G19559,$G$1:$G$12712,0)),MAX($A$2:$A19558)+1)</f>
        <v>15209</v>
      </c>
      <c r="B19559" t="e">
        <f t="shared" si="385"/>
        <v>#N/A</v>
      </c>
      <c r="C19559" t="str">
        <f t="shared" si="384"/>
        <v>*license surrendered august 1982</v>
      </c>
      <c r="D19559">
        <v>187</v>
      </c>
      <c r="E19559" t="s">
        <v>17602</v>
      </c>
      <c r="F19559" s="3" t="s">
        <v>24990</v>
      </c>
      <c r="H19559" s="2"/>
      <c r="K19559" t="s">
        <v>24897</v>
      </c>
    </row>
    <row r="19560" spans="1:11" ht="15" customHeight="1" x14ac:dyDescent="0.2">
      <c r="A19560">
        <f>A6283</f>
        <v>5322</v>
      </c>
      <c r="B19560" t="e">
        <f t="shared" si="385"/>
        <v>#N/A</v>
      </c>
      <c r="C19560" t="str">
        <f t="shared" si="384"/>
        <v>forward wind</v>
      </c>
      <c r="D19560">
        <v>187</v>
      </c>
      <c r="E19560" t="s">
        <v>17602</v>
      </c>
      <c r="F19560" s="3" t="s">
        <v>24985</v>
      </c>
      <c r="H19560" s="2"/>
      <c r="K19560" t="s">
        <v>24897</v>
      </c>
    </row>
    <row r="19561" spans="1:11" ht="15" customHeight="1" x14ac:dyDescent="0.2">
      <c r="A19561">
        <f>A17988</f>
        <v>13750</v>
      </c>
      <c r="B19561" t="e">
        <f t="shared" si="385"/>
        <v>#N/A</v>
      </c>
      <c r="C19561" t="str">
        <f t="shared" si="384"/>
        <v>two creeks</v>
      </c>
      <c r="D19561">
        <v>187</v>
      </c>
      <c r="E19561" t="s">
        <v>17602</v>
      </c>
      <c r="F19561" s="3" t="s">
        <v>24991</v>
      </c>
      <c r="H19561" s="2"/>
      <c r="K19561" t="s">
        <v>24897</v>
      </c>
    </row>
    <row r="19562" spans="1:11" ht="15" customHeight="1" x14ac:dyDescent="0.2">
      <c r="A19562">
        <f>A505</f>
        <v>343</v>
      </c>
      <c r="B19562" t="e">
        <f t="shared" si="385"/>
        <v>#N/A</v>
      </c>
      <c r="C19562" t="str">
        <f t="shared" si="384"/>
        <v>w marinette 31,32,33</v>
      </c>
      <c r="D19562">
        <v>187</v>
      </c>
      <c r="E19562" t="s">
        <v>17602</v>
      </c>
      <c r="F19562" s="3" t="s">
        <v>24992</v>
      </c>
      <c r="H19562" s="2"/>
      <c r="K19562" t="s">
        <v>24897</v>
      </c>
    </row>
    <row r="19563" spans="1:11" ht="15" customHeight="1" x14ac:dyDescent="0.2">
      <c r="A19563">
        <f>IF(IFERROR((MATCH(G19563,$G$1:$G$12712,0)),0),INDEX($A$1:$A$12712,MATCH(G19563,$G$1:$G$12712,0)),MAX($A$2:$A19562)+1)</f>
        <v>15210</v>
      </c>
      <c r="B19563" t="e">
        <f t="shared" si="385"/>
        <v>#N/A</v>
      </c>
      <c r="C19563" t="str">
        <f t="shared" si="384"/>
        <v>nikkels</v>
      </c>
      <c r="D19563">
        <v>393</v>
      </c>
      <c r="E19563" t="s">
        <v>20371</v>
      </c>
      <c r="F19563" s="3" t="s">
        <v>24993</v>
      </c>
      <c r="H19563" s="2"/>
      <c r="K19563" t="s">
        <v>24897</v>
      </c>
    </row>
    <row r="19564" spans="1:11" ht="15" customHeight="1" x14ac:dyDescent="0.2">
      <c r="A19564">
        <f>IF(IFERROR((MATCH(G19564,$G$1:$G$12712,0)),0),INDEX($A$1:$A$12712,MATCH(G19564,$G$1:$G$12712,0)),MAX($A$2:$A19563)+1)</f>
        <v>15211</v>
      </c>
      <c r="B19564" t="e">
        <f t="shared" si="385"/>
        <v>#N/A</v>
      </c>
      <c r="C19564" t="str">
        <f t="shared" si="384"/>
        <v>&amp; 19 units @ 2.2 mw each &amp; 25 units @4.3 mw each</v>
      </c>
      <c r="D19564">
        <v>251</v>
      </c>
      <c r="E19564" t="s">
        <v>17605</v>
      </c>
      <c r="F19564" s="3" t="s">
        <v>24994</v>
      </c>
      <c r="H19564" s="2"/>
      <c r="K19564" t="s">
        <v>24897</v>
      </c>
    </row>
    <row r="19565" spans="1:11" ht="15" customHeight="1" x14ac:dyDescent="0.2">
      <c r="A19565">
        <f>IF(IFERROR((MATCH(G19565,$G$1:$G$12712,0)),0),INDEX($A$1:$A$12712,MATCH(G19565,$G$1:$G$12712,0)),MAX($A$2:$A19564)+1)</f>
        <v>15212</v>
      </c>
      <c r="B19565" t="e">
        <f t="shared" si="385"/>
        <v>#N/A</v>
      </c>
      <c r="C19565" t="str">
        <f t="shared" si="384"/>
        <v>&amp; 2 units @ 2.05 mw &amp; 56 units @ 2.2 mw each)</v>
      </c>
      <c r="D19565">
        <v>251</v>
      </c>
      <c r="E19565" t="s">
        <v>17605</v>
      </c>
      <c r="F19565" s="3" t="s">
        <v>24995</v>
      </c>
      <c r="H19565" s="2"/>
      <c r="K19565" t="s">
        <v>24897</v>
      </c>
    </row>
    <row r="19566" spans="1:11" ht="15" customHeight="1" x14ac:dyDescent="0.2">
      <c r="A19566">
        <f>IF(IFERROR((MATCH(G19566,$G$1:$G$12712,0)),0),INDEX($A$1:$A$12712,MATCH(G19566,$G$1:$G$12712,0)),MAX($A$2:$A19565)+1)</f>
        <v>15213</v>
      </c>
      <c r="B19566" t="e">
        <f t="shared" si="385"/>
        <v>#N/A</v>
      </c>
      <c r="C19566" t="str">
        <f t="shared" si="384"/>
        <v>&amp; 2 units @ 4.8 mw each)</v>
      </c>
      <c r="D19566">
        <v>251</v>
      </c>
      <c r="E19566" t="s">
        <v>17605</v>
      </c>
      <c r="F19566" s="3" t="s">
        <v>24996</v>
      </c>
      <c r="H19566" s="2"/>
      <c r="K19566" t="s">
        <v>24897</v>
      </c>
    </row>
    <row r="19567" spans="1:11" ht="15" customHeight="1" x14ac:dyDescent="0.2">
      <c r="A19567">
        <f>IF(IFERROR((MATCH(G19567,$G$1:$G$12712,0)),0),INDEX($A$1:$A$12712,MATCH(G19567,$G$1:$G$12712,0)),MAX($A$2:$A19566)+1)</f>
        <v>15214</v>
      </c>
      <c r="B19567" t="e">
        <f t="shared" si="385"/>
        <v>#N/A</v>
      </c>
      <c r="C19567" t="str">
        <f t="shared" si="384"/>
        <v>(40 units @ 2.0 mw each)</v>
      </c>
      <c r="D19567">
        <v>251</v>
      </c>
      <c r="E19567" t="s">
        <v>17605</v>
      </c>
      <c r="F19567" s="3" t="s">
        <v>24997</v>
      </c>
      <c r="H19567" s="2"/>
      <c r="K19567" t="s">
        <v>24897</v>
      </c>
    </row>
    <row r="19568" spans="1:11" ht="15" customHeight="1" x14ac:dyDescent="0.2">
      <c r="A19568">
        <f>IF(IFERROR((MATCH(G19568,$G$1:$G$12712,0)),0),INDEX($A$1:$A$12712,MATCH(G19568,$G$1:$G$12712,0)),MAX($A$2:$A19567)+1)</f>
        <v>15215</v>
      </c>
      <c r="B19568" t="e">
        <f t="shared" si="385"/>
        <v>#N/A</v>
      </c>
      <c r="C19568" t="str">
        <f t="shared" si="384"/>
        <v>(amounts are for the total of all 142 units)</v>
      </c>
      <c r="D19568">
        <v>251</v>
      </c>
      <c r="E19568" t="s">
        <v>17605</v>
      </c>
      <c r="F19568" s="3" t="s">
        <v>24998</v>
      </c>
      <c r="H19568" s="2"/>
      <c r="K19568" t="s">
        <v>24897</v>
      </c>
    </row>
    <row r="19569" spans="1:11" ht="15" customHeight="1" x14ac:dyDescent="0.2">
      <c r="A19569">
        <f>IF(IFERROR((MATCH(G19569,$G$1:$G$12712,0)),0),INDEX($A$1:$A$12712,MATCH(G19569,$G$1:$G$12712,0)),MAX($A$2:$A19568)+1)</f>
        <v>15216</v>
      </c>
      <c r="B19569" t="e">
        <f t="shared" si="385"/>
        <v>#N/A</v>
      </c>
      <c r="C19569" t="str">
        <f t="shared" si="384"/>
        <v>(amounts are for the total of all 215 units)</v>
      </c>
      <c r="D19569">
        <v>251</v>
      </c>
      <c r="E19569" t="s">
        <v>17605</v>
      </c>
      <c r="F19569" s="3" t="s">
        <v>24999</v>
      </c>
      <c r="H19569" s="2"/>
      <c r="K19569" t="s">
        <v>24897</v>
      </c>
    </row>
    <row r="19570" spans="1:11" ht="15" customHeight="1" x14ac:dyDescent="0.2">
      <c r="A19570">
        <f>IF(IFERROR((MATCH(G19570,$G$1:$G$12712,0)),0),INDEX($A$1:$A$12712,MATCH(G19570,$G$1:$G$12712,0)),MAX($A$2:$A19569)+1)</f>
        <v>15217</v>
      </c>
      <c r="B19570" t="e">
        <f t="shared" si="385"/>
        <v>#N/A</v>
      </c>
      <c r="C19570" t="str">
        <f t="shared" si="384"/>
        <v>(amounts are for the total of all 40 units)</v>
      </c>
      <c r="D19570">
        <v>251</v>
      </c>
      <c r="E19570" t="s">
        <v>17605</v>
      </c>
      <c r="F19570" s="3" t="s">
        <v>25000</v>
      </c>
      <c r="H19570" s="2"/>
      <c r="K19570" t="s">
        <v>24897</v>
      </c>
    </row>
    <row r="19571" spans="1:11" ht="15" customHeight="1" x14ac:dyDescent="0.2">
      <c r="A19571">
        <f>IF(IFERROR((MATCH(G19571,$G$1:$G$12712,0)),0),INDEX($A$1:$A$12712,MATCH(G19571,$G$1:$G$12712,0)),MAX($A$2:$A19570)+1)</f>
        <v>15218</v>
      </c>
      <c r="B19571" t="e">
        <f t="shared" si="385"/>
        <v>#N/A</v>
      </c>
      <c r="C19571" t="str">
        <f t="shared" si="384"/>
        <v>(amounts are for the total of all 41 units)</v>
      </c>
      <c r="D19571">
        <v>251</v>
      </c>
      <c r="E19571" t="s">
        <v>17605</v>
      </c>
      <c r="F19571" s="3" t="s">
        <v>25001</v>
      </c>
      <c r="H19571" s="2"/>
      <c r="K19571" t="s">
        <v>24897</v>
      </c>
    </row>
    <row r="19572" spans="1:11" ht="15" customHeight="1" x14ac:dyDescent="0.2">
      <c r="A19572">
        <f>IF(IFERROR((MATCH(G19572,$G$1:$G$12712,0)),0),INDEX($A$1:$A$12712,MATCH(G19572,$G$1:$G$12712,0)),MAX($A$2:$A19571)+1)</f>
        <v>15219</v>
      </c>
      <c r="B19572" t="e">
        <f t="shared" si="385"/>
        <v>#N/A</v>
      </c>
      <c r="C19572" t="str">
        <f t="shared" si="384"/>
        <v>(amounts are for the total of all 48 units)</v>
      </c>
      <c r="D19572">
        <v>251</v>
      </c>
      <c r="E19572" t="s">
        <v>17605</v>
      </c>
      <c r="F19572" s="3" t="s">
        <v>25002</v>
      </c>
      <c r="H19572" s="2"/>
      <c r="K19572" t="s">
        <v>24897</v>
      </c>
    </row>
    <row r="19573" spans="1:11" ht="15" customHeight="1" x14ac:dyDescent="0.2">
      <c r="A19573">
        <f>IF(IFERROR((MATCH(G19573,$G$1:$G$12712,0)),0),INDEX($A$1:$A$12712,MATCH(G19573,$G$1:$G$12712,0)),MAX($A$2:$A19572)+1)</f>
        <v>15220</v>
      </c>
      <c r="B19573" t="e">
        <f t="shared" si="385"/>
        <v>#N/A</v>
      </c>
      <c r="C19573" t="str">
        <f t="shared" si="384"/>
        <v>(amounts are for the total of all 77 units)</v>
      </c>
      <c r="D19573">
        <v>251</v>
      </c>
      <c r="E19573" t="s">
        <v>17605</v>
      </c>
      <c r="F19573" s="3" t="s">
        <v>25003</v>
      </c>
      <c r="H19573" s="2"/>
      <c r="K19573" t="s">
        <v>24897</v>
      </c>
    </row>
    <row r="19574" spans="1:11" ht="15" customHeight="1" x14ac:dyDescent="0.2">
      <c r="A19574">
        <f>IF(IFERROR((MATCH(G19574,$G$1:$G$12712,0)),0),INDEX($A$1:$A$12712,MATCH(G19574,$G$1:$G$12712,0)),MAX($A$2:$A19573)+1)</f>
        <v>15221</v>
      </c>
      <c r="B19574" t="e">
        <f t="shared" si="385"/>
        <v>#N/A</v>
      </c>
      <c r="C19574" t="str">
        <f t="shared" si="384"/>
        <v>11 units @ 2.2 mw each &amp; 1 unit @ 4.2 mw each &amp;</v>
      </c>
      <c r="D19574">
        <v>251</v>
      </c>
      <c r="E19574" t="s">
        <v>17605</v>
      </c>
      <c r="F19574" s="3" t="s">
        <v>25004</v>
      </c>
      <c r="H19574" s="2"/>
      <c r="K19574" t="s">
        <v>24897</v>
      </c>
    </row>
    <row r="19575" spans="1:11" ht="15" customHeight="1" x14ac:dyDescent="0.2">
      <c r="A19575">
        <f>IF(IFERROR((MATCH(G19575,$G$1:$G$12712,0)),0),INDEX($A$1:$A$12712,MATCH(G19575,$G$1:$G$12712,0)),MAX($A$2:$A19574)+1)</f>
        <v>15222</v>
      </c>
      <c r="B19575" t="e">
        <f t="shared" si="385"/>
        <v>#N/A</v>
      </c>
      <c r="C19575" t="str">
        <f t="shared" si="384"/>
        <v>12 units @4.2 mw each)</v>
      </c>
      <c r="D19575">
        <v>251</v>
      </c>
      <c r="E19575" t="s">
        <v>17605</v>
      </c>
      <c r="F19575" s="3" t="s">
        <v>25005</v>
      </c>
      <c r="H19575" s="2"/>
      <c r="K19575" t="s">
        <v>24897</v>
      </c>
    </row>
    <row r="19576" spans="1:11" ht="15" customHeight="1" x14ac:dyDescent="0.2">
      <c r="A19576">
        <f>IF(IFERROR((MATCH(G19576,$G$1:$G$12712,0)),0),INDEX($A$1:$A$12712,MATCH(G19576,$G$1:$G$12712,0)),MAX($A$2:$A19575)+1)</f>
        <v>15223</v>
      </c>
      <c r="B19576" t="e">
        <f t="shared" si="385"/>
        <v>#N/A</v>
      </c>
      <c r="C19576" t="str">
        <f t="shared" si="384"/>
        <v>32 units @ 4.3 mw each &amp; 25 units @2.82 mw each)</v>
      </c>
      <c r="D19576">
        <v>251</v>
      </c>
      <c r="E19576" t="s">
        <v>17605</v>
      </c>
      <c r="F19576" s="3" t="s">
        <v>25006</v>
      </c>
      <c r="H19576" s="2"/>
      <c r="K19576" t="s">
        <v>24897</v>
      </c>
    </row>
    <row r="19577" spans="1:11" ht="15" customHeight="1" x14ac:dyDescent="0.2">
      <c r="A19577">
        <f>IF(IFERROR((MATCH(G19577,$G$1:$G$12712,0)),0),INDEX($A$1:$A$12712,MATCH(G19577,$G$1:$G$12712,0)),MAX($A$2:$A19576)+1)</f>
        <v>15224</v>
      </c>
      <c r="B19577" t="e">
        <f t="shared" si="385"/>
        <v>#N/A</v>
      </c>
      <c r="C19577" t="str">
        <f t="shared" si="384"/>
        <v>40 units @ 2.15 mw each &amp; 9 units @ 2.2 mw each)</v>
      </c>
      <c r="D19577">
        <v>251</v>
      </c>
      <c r="E19577" t="s">
        <v>17605</v>
      </c>
      <c r="F19577" s="3" t="s">
        <v>25007</v>
      </c>
      <c r="H19577" s="2"/>
      <c r="K19577" t="s">
        <v>24897</v>
      </c>
    </row>
    <row r="19578" spans="1:11" ht="15" customHeight="1" x14ac:dyDescent="0.2">
      <c r="A19578">
        <f>IF(IFERROR((MATCH(G19578,$G$1:$G$12712,0)),0),INDEX($A$1:$A$12712,MATCH(G19578,$G$1:$G$12712,0)),MAX($A$2:$A19577)+1)</f>
        <v>15225</v>
      </c>
      <c r="B19578" t="e">
        <f t="shared" si="385"/>
        <v>#N/A</v>
      </c>
      <c r="C19578" t="str">
        <f t="shared" si="384"/>
        <v>6 units @ 2.72 mw each &amp; 30 units @2.82 mw each)</v>
      </c>
      <c r="D19578">
        <v>251</v>
      </c>
      <c r="E19578" t="s">
        <v>17605</v>
      </c>
      <c r="F19578" s="3" t="s">
        <v>25008</v>
      </c>
      <c r="H19578" s="2"/>
      <c r="K19578" t="s">
        <v>24897</v>
      </c>
    </row>
    <row r="19579" spans="1:11" ht="15" customHeight="1" x14ac:dyDescent="0.2">
      <c r="A19579">
        <f>IF(IFERROR((MATCH(G19579,$G$1:$G$12712,0)),0),INDEX($A$1:$A$12712,MATCH(G19579,$G$1:$G$12712,0)),MAX($A$2:$A19578)+1)</f>
        <v>15226</v>
      </c>
      <c r="B19579" t="e">
        <f t="shared" si="385"/>
        <v>#N/A</v>
      </c>
      <c r="C19579" t="str">
        <f t="shared" si="384"/>
        <v>7 units @ 2.15 mw &amp; 28 units @ 2.2 mw each)</v>
      </c>
      <c r="D19579">
        <v>251</v>
      </c>
      <c r="E19579" t="s">
        <v>17605</v>
      </c>
      <c r="F19579" s="3" t="s">
        <v>25009</v>
      </c>
      <c r="H19579" s="2"/>
      <c r="K19579" t="s">
        <v>24897</v>
      </c>
    </row>
    <row r="19580" spans="1:11" ht="15" customHeight="1" x14ac:dyDescent="0.2">
      <c r="A19580">
        <f>A12310</f>
        <v>10694</v>
      </c>
      <c r="B19580" t="e">
        <f t="shared" si="385"/>
        <v>#N/A</v>
      </c>
      <c r="C19580" t="str">
        <f t="shared" si="384"/>
        <v>beaver creek wind farm (112 units @ 2.0 mw each</v>
      </c>
      <c r="D19580">
        <v>251</v>
      </c>
      <c r="E19580" t="s">
        <v>17605</v>
      </c>
      <c r="F19580" s="3" t="s">
        <v>25010</v>
      </c>
      <c r="H19580" s="2"/>
      <c r="K19580" t="s">
        <v>24897</v>
      </c>
    </row>
    <row r="19581" spans="1:11" ht="15" customHeight="1" x14ac:dyDescent="0.2">
      <c r="A19581">
        <f>A17972</f>
        <v>13734</v>
      </c>
      <c r="B19581" t="e">
        <f t="shared" si="385"/>
        <v>#N/A</v>
      </c>
      <c r="C19581" t="str">
        <f t="shared" si="384"/>
        <v>contrail wind farm (5 units @ 2.3 mw each &amp;</v>
      </c>
      <c r="D19581">
        <v>251</v>
      </c>
      <c r="E19581" t="s">
        <v>17605</v>
      </c>
      <c r="F19581" s="3" t="s">
        <v>25011</v>
      </c>
      <c r="H19581" s="2"/>
      <c r="K19581" t="s">
        <v>24897</v>
      </c>
    </row>
    <row r="19582" spans="1:11" ht="15" customHeight="1" x14ac:dyDescent="0.2">
      <c r="A19582">
        <f>A17929</f>
        <v>13691</v>
      </c>
      <c r="B19582" t="e">
        <f t="shared" si="385"/>
        <v>#N/A</v>
      </c>
      <c r="C19582" t="str">
        <f t="shared" si="384"/>
        <v>diamond trail wind farm (8 units @ 2.0 mw each &amp;</v>
      </c>
      <c r="D19582">
        <v>251</v>
      </c>
      <c r="E19582" t="s">
        <v>17605</v>
      </c>
      <c r="F19582" s="3" t="s">
        <v>25012</v>
      </c>
      <c r="H19582" s="2"/>
      <c r="K19582" t="s">
        <v>24897</v>
      </c>
    </row>
    <row r="19583" spans="1:11" ht="15" customHeight="1" x14ac:dyDescent="0.2">
      <c r="A19583">
        <f>A15731</f>
        <v>11610</v>
      </c>
      <c r="B19583" t="e">
        <f t="shared" si="385"/>
        <v>#N/A</v>
      </c>
      <c r="C19583" t="str">
        <f t="shared" si="384"/>
        <v>north english wind farm (121 units @ 2.0 mw each</v>
      </c>
      <c r="D19583">
        <v>251</v>
      </c>
      <c r="E19583" t="s">
        <v>17605</v>
      </c>
      <c r="F19583" s="3" t="s">
        <v>25013</v>
      </c>
      <c r="H19583" s="2"/>
      <c r="K19583" t="s">
        <v>24897</v>
      </c>
    </row>
    <row r="19584" spans="1:11" ht="15" customHeight="1" x14ac:dyDescent="0.2">
      <c r="A19584">
        <f>A12308</f>
        <v>10692</v>
      </c>
      <c r="B19584" t="e">
        <f t="shared" si="385"/>
        <v>#N/A</v>
      </c>
      <c r="C19584" t="str">
        <f t="shared" si="384"/>
        <v>orient wind farm (77 units @ 2.0 mw each &amp; 11</v>
      </c>
      <c r="D19584">
        <v>251</v>
      </c>
      <c r="E19584" t="s">
        <v>17605</v>
      </c>
      <c r="F19584" s="3" t="s">
        <v>25014</v>
      </c>
      <c r="H19584" s="2"/>
      <c r="K19584" t="s">
        <v>24897</v>
      </c>
    </row>
    <row r="19585" spans="1:11" ht="15" customHeight="1" x14ac:dyDescent="0.2">
      <c r="A19585">
        <f>IF(IFERROR((MATCH(G19585,$G$1:$G$12712,0)),0),INDEX($A$1:$A$12712,MATCH(G19585,$G$1:$G$12712,0)),MAX($A$2:$A19584)+1)</f>
        <v>15227</v>
      </c>
      <c r="B19585" t="e">
        <f t="shared" si="385"/>
        <v>#N/A</v>
      </c>
      <c r="C19585" t="str">
        <f t="shared" si="384"/>
        <v>palo alto ii wind farm (45 units @ 2.0 mw each)</v>
      </c>
      <c r="D19585">
        <v>251</v>
      </c>
      <c r="E19585" t="s">
        <v>17605</v>
      </c>
      <c r="F19585" s="3" t="s">
        <v>25015</v>
      </c>
      <c r="H19585" s="2"/>
      <c r="K19585" t="s">
        <v>24897</v>
      </c>
    </row>
    <row r="19586" spans="1:11" ht="15" customHeight="1" x14ac:dyDescent="0.2">
      <c r="A19586">
        <f>A17828</f>
        <v>13605</v>
      </c>
      <c r="B19586" t="e">
        <f t="shared" si="385"/>
        <v>#N/A</v>
      </c>
      <c r="C19586" t="str">
        <f t="shared" ref="C19586:C19649" si="386">IF(H19586="",F19586,H19586)</f>
        <v>palo alto wind farm (125 units @ 2.0 mw each)</v>
      </c>
      <c r="D19586">
        <v>251</v>
      </c>
      <c r="E19586" t="s">
        <v>17605</v>
      </c>
      <c r="F19586" s="3" t="s">
        <v>25016</v>
      </c>
      <c r="H19586" s="2"/>
      <c r="K19586" t="s">
        <v>24897</v>
      </c>
    </row>
    <row r="19587" spans="1:11" ht="15" customHeight="1" x14ac:dyDescent="0.2">
      <c r="A19587">
        <f>A7074</f>
        <v>6108</v>
      </c>
      <c r="B19587" t="e">
        <f t="shared" si="385"/>
        <v>#N/A</v>
      </c>
      <c r="C19587" t="str">
        <f t="shared" si="386"/>
        <v>pocahontas prairie wind farm</v>
      </c>
      <c r="D19587">
        <v>251</v>
      </c>
      <c r="E19587" t="s">
        <v>17605</v>
      </c>
      <c r="F19587" s="3" t="s">
        <v>25017</v>
      </c>
      <c r="H19587" s="2"/>
      <c r="K19587" t="s">
        <v>24897</v>
      </c>
    </row>
    <row r="19588" spans="1:11" ht="15" customHeight="1" x14ac:dyDescent="0.2">
      <c r="A19588">
        <f>A12137</f>
        <v>10522</v>
      </c>
      <c r="B19588" t="e">
        <f t="shared" si="385"/>
        <v>#N/A</v>
      </c>
      <c r="C19588" t="str">
        <f t="shared" si="386"/>
        <v>prairie wind farm (49 units @ 2.0 mw each &amp;</v>
      </c>
      <c r="D19588">
        <v>251</v>
      </c>
      <c r="E19588" t="s">
        <v>17605</v>
      </c>
      <c r="F19588" s="3" t="s">
        <v>25018</v>
      </c>
      <c r="H19588" s="2"/>
      <c r="K19588" t="s">
        <v>24897</v>
      </c>
    </row>
    <row r="19589" spans="1:11" ht="15" customHeight="1" x14ac:dyDescent="0.2">
      <c r="A19589">
        <f>A17931</f>
        <v>13693</v>
      </c>
      <c r="B19589" t="e">
        <f t="shared" si="385"/>
        <v>#N/A</v>
      </c>
      <c r="C19589" t="str">
        <f t="shared" si="386"/>
        <v>southern hills wind farm (2 units @ 2.0 mw each</v>
      </c>
      <c r="D19589">
        <v>251</v>
      </c>
      <c r="E19589" t="s">
        <v>17605</v>
      </c>
      <c r="F19589" s="3" t="s">
        <v>25019</v>
      </c>
      <c r="H19589" s="2"/>
      <c r="K19589" t="s">
        <v>24897</v>
      </c>
    </row>
    <row r="19590" spans="1:11" ht="15" customHeight="1" x14ac:dyDescent="0.2">
      <c r="A19590">
        <f>IF(IFERROR((MATCH(G19590,$G$1:$G$12712,0)),0),INDEX($A$1:$A$12712,MATCH(G19590,$G$1:$G$12712,0)),MAX($A$2:$A19589)+1)</f>
        <v>15228</v>
      </c>
      <c r="B19590" t="e">
        <f t="shared" ref="B19590:B19653" si="387">IF(COUNTIF($G$1:$G$12712,G19590&gt;0),0,INDEX($A$1:$A$12712,MATCH(G19590,$G$1:$G$12712,0)))</f>
        <v>#N/A</v>
      </c>
      <c r="C19590" t="str">
        <f t="shared" si="386"/>
        <v>units @ 2.15 mw each &amp; 156 units @ 2.2 mw each)</v>
      </c>
      <c r="D19590">
        <v>251</v>
      </c>
      <c r="E19590" t="s">
        <v>17605</v>
      </c>
      <c r="F19590" s="3" t="s">
        <v>25020</v>
      </c>
      <c r="H19590" s="2"/>
      <c r="K19590" t="s">
        <v>24897</v>
      </c>
    </row>
    <row r="19591" spans="1:11" ht="15" customHeight="1" x14ac:dyDescent="0.2">
      <c r="A19591">
        <f>A16406</f>
        <v>12249</v>
      </c>
      <c r="B19591" t="e">
        <f t="shared" si="387"/>
        <v>#N/A</v>
      </c>
      <c r="C19591" t="str">
        <f t="shared" si="386"/>
        <v>golden plains wind</v>
      </c>
      <c r="D19591">
        <v>220</v>
      </c>
      <c r="E19591" t="s">
        <v>10414</v>
      </c>
      <c r="F19591" s="3" t="s">
        <v>25021</v>
      </c>
      <c r="H19591" s="2"/>
      <c r="K19591" t="s">
        <v>24897</v>
      </c>
    </row>
    <row r="19592" spans="1:11" ht="15" customHeight="1" x14ac:dyDescent="0.2">
      <c r="A19592">
        <f>IF(IFERROR((MATCH(G19592,$G$1:$G$12712,0)),0),INDEX($A$1:$A$12712,MATCH(G19592,$G$1:$G$12712,0)),MAX($A$2:$A19591)+1)</f>
        <v>15229</v>
      </c>
      <c r="B19592" t="e">
        <f t="shared" si="387"/>
        <v>#N/A</v>
      </c>
      <c r="C19592" t="str">
        <f t="shared" si="386"/>
        <v>marshalltown generating station solar</v>
      </c>
      <c r="D19592">
        <v>220</v>
      </c>
      <c r="E19592" t="s">
        <v>10414</v>
      </c>
      <c r="F19592" s="3" t="s">
        <v>25022</v>
      </c>
      <c r="H19592" s="2"/>
      <c r="K19592" t="s">
        <v>24897</v>
      </c>
    </row>
    <row r="19593" spans="1:11" ht="15" customHeight="1" x14ac:dyDescent="0.2">
      <c r="A19593">
        <f>A16405</f>
        <v>12248</v>
      </c>
      <c r="B19593" t="e">
        <f t="shared" si="387"/>
        <v>#N/A</v>
      </c>
      <c r="C19593" t="str">
        <f t="shared" si="386"/>
        <v>richland wind</v>
      </c>
      <c r="D19593">
        <v>220</v>
      </c>
      <c r="E19593" t="s">
        <v>10414</v>
      </c>
      <c r="F19593" s="3" t="s">
        <v>25023</v>
      </c>
      <c r="H19593" s="2"/>
      <c r="K19593" t="s">
        <v>24897</v>
      </c>
    </row>
    <row r="19594" spans="1:11" ht="15" customHeight="1" x14ac:dyDescent="0.2">
      <c r="A19594">
        <f>A16404</f>
        <v>12247</v>
      </c>
      <c r="B19594" t="e">
        <f t="shared" si="387"/>
        <v>#N/A</v>
      </c>
      <c r="C19594" t="str">
        <f t="shared" si="386"/>
        <v>whispering willow n</v>
      </c>
      <c r="D19594">
        <v>220</v>
      </c>
      <c r="E19594" t="s">
        <v>10414</v>
      </c>
      <c r="F19594" s="3" t="s">
        <v>25024</v>
      </c>
      <c r="H19594" s="2"/>
      <c r="K19594" t="s">
        <v>24897</v>
      </c>
    </row>
    <row r="19595" spans="1:11" ht="15" customHeight="1" x14ac:dyDescent="0.2">
      <c r="A19595">
        <f>A18067</f>
        <v>13828</v>
      </c>
      <c r="B19595" t="e">
        <f t="shared" si="387"/>
        <v>#N/A</v>
      </c>
      <c r="C19595" t="str">
        <f t="shared" si="386"/>
        <v>corriedale wind energy</v>
      </c>
      <c r="D19595">
        <v>289</v>
      </c>
      <c r="E19595" t="s">
        <v>24892</v>
      </c>
      <c r="F19595" s="3" t="s">
        <v>23077</v>
      </c>
      <c r="H19595" s="2"/>
      <c r="K19595" t="s">
        <v>24897</v>
      </c>
    </row>
    <row r="19596" spans="1:11" ht="15" customHeight="1" x14ac:dyDescent="0.2">
      <c r="A19596">
        <f>A1020</f>
        <v>687</v>
      </c>
      <c r="B19596" t="e">
        <f t="shared" si="387"/>
        <v>#N/A</v>
      </c>
      <c r="C19596" t="str">
        <f t="shared" si="386"/>
        <v>busch ranch wind farm</v>
      </c>
      <c r="D19596">
        <v>309</v>
      </c>
      <c r="E19596" t="s">
        <v>25025</v>
      </c>
      <c r="F19596" s="3" t="s">
        <v>25026</v>
      </c>
      <c r="H19596" s="2"/>
      <c r="K19596" t="s">
        <v>24897</v>
      </c>
    </row>
    <row r="19597" spans="1:11" ht="15" customHeight="1" x14ac:dyDescent="0.2">
      <c r="A19597">
        <f>A729</f>
        <v>499</v>
      </c>
      <c r="B19597" t="e">
        <f t="shared" si="387"/>
        <v>#N/A</v>
      </c>
      <c r="C19597" t="str">
        <f t="shared" si="386"/>
        <v>unit 6 pueblo</v>
      </c>
      <c r="D19597">
        <v>309</v>
      </c>
      <c r="E19597" t="s">
        <v>25025</v>
      </c>
      <c r="F19597" s="3" t="s">
        <v>25027</v>
      </c>
      <c r="H19597" s="2"/>
      <c r="K19597" t="s">
        <v>24897</v>
      </c>
    </row>
    <row r="19598" spans="1:11" ht="15" customHeight="1" x14ac:dyDescent="0.2">
      <c r="A19598">
        <f>A17</f>
        <v>12</v>
      </c>
      <c r="B19598" t="e">
        <f t="shared" si="387"/>
        <v>#N/A</v>
      </c>
      <c r="C19598" t="str">
        <f t="shared" si="386"/>
        <v>unite 1&amp;2 pueblo a</v>
      </c>
      <c r="D19598">
        <v>309</v>
      </c>
      <c r="E19598" t="s">
        <v>25025</v>
      </c>
      <c r="F19598" s="3" t="s">
        <v>25028</v>
      </c>
      <c r="H19598" s="2"/>
      <c r="K19598" t="s">
        <v>24897</v>
      </c>
    </row>
    <row r="19599" spans="1:11" ht="15" customHeight="1" x14ac:dyDescent="0.2">
      <c r="A19599">
        <f>A12173</f>
        <v>10557</v>
      </c>
      <c r="B19599" t="e">
        <f t="shared" si="387"/>
        <v>#N/A</v>
      </c>
      <c r="C19599" t="str">
        <f t="shared" si="386"/>
        <v>lake charles</v>
      </c>
      <c r="D19599">
        <v>362</v>
      </c>
      <c r="E19599" t="s">
        <v>17612</v>
      </c>
      <c r="F19599" s="3" t="s">
        <v>25029</v>
      </c>
      <c r="H19599" s="2"/>
      <c r="K19599" t="s">
        <v>24897</v>
      </c>
    </row>
    <row r="19600" spans="1:11" ht="15" customHeight="1" x14ac:dyDescent="0.2">
      <c r="A19600">
        <f>A11263</f>
        <v>9657</v>
      </c>
      <c r="B19600" t="e">
        <f t="shared" si="387"/>
        <v>#N/A</v>
      </c>
      <c r="C19600" t="str">
        <f t="shared" si="386"/>
        <v>washington parish</v>
      </c>
      <c r="D19600">
        <v>362</v>
      </c>
      <c r="E19600" t="s">
        <v>17612</v>
      </c>
      <c r="F19600" s="3" t="s">
        <v>25030</v>
      </c>
      <c r="H19600" s="2"/>
      <c r="K19600" t="s">
        <v>24897</v>
      </c>
    </row>
    <row r="19601" spans="1:11" ht="15" customHeight="1" x14ac:dyDescent="0.2">
      <c r="A19601">
        <f>A214</f>
        <v>140</v>
      </c>
      <c r="B19601" t="e">
        <f t="shared" si="387"/>
        <v>#N/A</v>
      </c>
      <c r="C19601" t="str">
        <f t="shared" si="386"/>
        <v>craig 1,2</v>
      </c>
      <c r="D19601">
        <v>353</v>
      </c>
      <c r="E19601" t="s">
        <v>25031</v>
      </c>
      <c r="F19601" s="3" t="s">
        <v>25032</v>
      </c>
      <c r="H19601" s="2"/>
      <c r="K19601" t="s">
        <v>24897</v>
      </c>
    </row>
    <row r="19602" spans="1:11" ht="15" customHeight="1" x14ac:dyDescent="0.2">
      <c r="A19602">
        <f>IF(IFERROR((MATCH(G19602,$G$1:$G$12712,0)),0),INDEX($A$1:$A$12712,MATCH(G19602,$G$1:$G$12712,0)),MAX($A$2:$A19601)+1)</f>
        <v>15230</v>
      </c>
      <c r="B19602" t="e">
        <f t="shared" si="387"/>
        <v>#N/A</v>
      </c>
      <c r="C19602" t="str">
        <f t="shared" si="386"/>
        <v>lrs</v>
      </c>
      <c r="D19602">
        <v>353</v>
      </c>
      <c r="E19602" t="s">
        <v>25031</v>
      </c>
      <c r="F19602" s="3" t="s">
        <v>25033</v>
      </c>
      <c r="H19602" s="2"/>
      <c r="K19602" t="s">
        <v>24897</v>
      </c>
    </row>
    <row r="19603" spans="1:11" ht="15" customHeight="1" x14ac:dyDescent="0.2">
      <c r="A19603">
        <f>IF(IFERROR((MATCH(G19603,$G$1:$G$12712,0)),0),INDEX($A$1:$A$12712,MATCH(G19603,$G$1:$G$12712,0)),MAX($A$2:$A19602)+1)</f>
        <v>15231</v>
      </c>
      <c r="B19603" t="e">
        <f t="shared" si="387"/>
        <v>#N/A</v>
      </c>
      <c r="C19603" t="str">
        <f t="shared" si="386"/>
        <v>coastal virginia offshore wind (cvow) commercial project</v>
      </c>
      <c r="G19603">
        <v>64550</v>
      </c>
      <c r="H19603" s="2" t="s">
        <v>25034</v>
      </c>
      <c r="I19603">
        <v>5248</v>
      </c>
      <c r="J19603" t="s">
        <v>22707</v>
      </c>
      <c r="K19603" t="s">
        <v>25035</v>
      </c>
    </row>
    <row r="19604" spans="1:11" ht="15" customHeight="1" x14ac:dyDescent="0.2">
      <c r="A19604">
        <f>IF(IFERROR((MATCH(G19604,$G$1:$G$12712,0)),0),INDEX($A$1:$A$12712,MATCH(G19604,$G$1:$G$12712,0)),MAX($A$2:$A19603)+1)</f>
        <v>15232</v>
      </c>
      <c r="B19604" t="e">
        <f t="shared" si="387"/>
        <v>#N/A</v>
      </c>
      <c r="C19604" t="str">
        <f t="shared" si="386"/>
        <v>bourbonnais i</v>
      </c>
      <c r="G19604">
        <v>55837</v>
      </c>
      <c r="H19604" s="2" t="s">
        <v>25036</v>
      </c>
      <c r="I19604">
        <v>22366</v>
      </c>
      <c r="J19604" t="s">
        <v>25037</v>
      </c>
      <c r="K19604" t="s">
        <v>25035</v>
      </c>
    </row>
    <row r="19605" spans="1:11" ht="15" customHeight="1" x14ac:dyDescent="0.2">
      <c r="A19605">
        <f>A17299</f>
        <v>13140</v>
      </c>
      <c r="B19605" t="e">
        <f t="shared" si="387"/>
        <v>#N/A</v>
      </c>
      <c r="C19605" t="str">
        <f t="shared" si="386"/>
        <v>liberty generating</v>
      </c>
      <c r="G19605">
        <v>55948</v>
      </c>
      <c r="H19605" s="2" t="s">
        <v>25038</v>
      </c>
      <c r="I19605">
        <v>14046</v>
      </c>
      <c r="J19605" t="s">
        <v>25039</v>
      </c>
      <c r="K19605" t="s">
        <v>25035</v>
      </c>
    </row>
    <row r="19606" spans="1:11" ht="15" customHeight="1" x14ac:dyDescent="0.2">
      <c r="A19606">
        <f>IF(IFERROR((MATCH(G19606,$G$1:$G$12712,0)),0),INDEX($A$1:$A$12712,MATCH(G19606,$G$1:$G$12712,0)),MAX($A$2:$A19605)+1)</f>
        <v>15233</v>
      </c>
      <c r="B19606" t="e">
        <f t="shared" si="387"/>
        <v>#N/A</v>
      </c>
      <c r="C19606" t="str">
        <f t="shared" si="386"/>
        <v>evangeline</v>
      </c>
      <c r="G19606">
        <v>55305</v>
      </c>
      <c r="H19606" s="2" t="s">
        <v>25040</v>
      </c>
      <c r="I19606">
        <v>3737</v>
      </c>
      <c r="J19606" t="s">
        <v>25041</v>
      </c>
      <c r="K19606" t="s">
        <v>25035</v>
      </c>
    </row>
    <row r="19607" spans="1:11" ht="15" customHeight="1" x14ac:dyDescent="0.2">
      <c r="A19607">
        <f>IF(IFERROR((MATCH(G19607,$G$1:$G$12712,0)),0),INDEX($A$1:$A$12712,MATCH(G19607,$G$1:$G$12712,0)),MAX($A$2:$A19606)+1)</f>
        <v>15234</v>
      </c>
      <c r="B19607" t="e">
        <f t="shared" si="387"/>
        <v>#N/A</v>
      </c>
      <c r="C19607" t="str">
        <f t="shared" si="386"/>
        <v>washington county</v>
      </c>
      <c r="G19607">
        <v>55971</v>
      </c>
      <c r="H19607" s="2" t="s">
        <v>25042</v>
      </c>
      <c r="I19607">
        <v>15381</v>
      </c>
      <c r="J19607" t="s">
        <v>25043</v>
      </c>
      <c r="K19607" t="s">
        <v>25035</v>
      </c>
    </row>
    <row r="19608" spans="1:11" ht="15" customHeight="1" x14ac:dyDescent="0.2">
      <c r="A19608">
        <f>IF(IFERROR((MATCH(G19608,$G$1:$G$12712,0)),0),INDEX($A$1:$A$12712,MATCH(G19608,$G$1:$G$12712,0)),MAX($A$2:$A19607)+1)</f>
        <v>15235</v>
      </c>
      <c r="B19608" t="e">
        <f t="shared" si="387"/>
        <v>#N/A</v>
      </c>
      <c r="C19608" t="str">
        <f t="shared" si="386"/>
        <v>kingsley solar farm</v>
      </c>
      <c r="G19608">
        <v>64634</v>
      </c>
      <c r="H19608" s="2" t="s">
        <v>25044</v>
      </c>
      <c r="I19608">
        <v>64245</v>
      </c>
      <c r="J19608" t="s">
        <v>25045</v>
      </c>
      <c r="K19608" t="s">
        <v>25035</v>
      </c>
    </row>
    <row r="19609" spans="1:11" ht="15" customHeight="1" x14ac:dyDescent="0.2">
      <c r="A19609">
        <f>IF(IFERROR((MATCH(G19609,$G$1:$G$12712,0)),0),INDEX($A$1:$A$12712,MATCH(G19609,$G$1:$G$12712,0)),MAX($A$2:$A19608)+1)</f>
        <v>15236</v>
      </c>
      <c r="B19609" t="e">
        <f t="shared" si="387"/>
        <v>#N/A</v>
      </c>
      <c r="C19609" t="str">
        <f t="shared" si="386"/>
        <v>duke energy kaufman lp facilit</v>
      </c>
      <c r="G19609">
        <v>55446</v>
      </c>
      <c r="H19609" s="2" t="s">
        <v>25046</v>
      </c>
      <c r="I19609">
        <v>5450</v>
      </c>
      <c r="J19609" t="s">
        <v>25047</v>
      </c>
      <c r="K19609" t="s">
        <v>25035</v>
      </c>
    </row>
    <row r="19610" spans="1:11" ht="15" customHeight="1" x14ac:dyDescent="0.2">
      <c r="A19610">
        <f>A759</f>
        <v>517</v>
      </c>
      <c r="B19610" t="e">
        <f t="shared" si="387"/>
        <v>#N/A</v>
      </c>
      <c r="C19610" t="str">
        <f t="shared" si="386"/>
        <v>nelson coal</v>
      </c>
      <c r="G19610">
        <v>7363</v>
      </c>
      <c r="H19610" s="2" t="s">
        <v>25048</v>
      </c>
      <c r="I19610">
        <v>7806</v>
      </c>
      <c r="J19610" t="s">
        <v>25049</v>
      </c>
      <c r="K19610" t="s">
        <v>25035</v>
      </c>
    </row>
    <row r="19611" spans="1:11" ht="15" customHeight="1" x14ac:dyDescent="0.2">
      <c r="A19611">
        <f>IF(IFERROR((MATCH(G19611,$G$1:$G$12712,0)),0),INDEX($A$1:$A$12712,MATCH(G19611,$G$1:$G$12712,0)),MAX($A$2:$A19610)+1)</f>
        <v>15237</v>
      </c>
      <c r="B19611" t="e">
        <f t="shared" si="387"/>
        <v>#N/A</v>
      </c>
      <c r="C19611" t="str">
        <f t="shared" si="386"/>
        <v>rexford solar farm</v>
      </c>
      <c r="G19611">
        <v>64633</v>
      </c>
      <c r="H19611" s="2" t="s">
        <v>25050</v>
      </c>
      <c r="I19611">
        <v>64247</v>
      </c>
      <c r="J19611" t="s">
        <v>25051</v>
      </c>
      <c r="K19611" t="s">
        <v>25035</v>
      </c>
    </row>
    <row r="19612" spans="1:11" ht="15" customHeight="1" x14ac:dyDescent="0.2">
      <c r="A19612">
        <f>IF(IFERROR((MATCH(G19612,$G$1:$G$12712,0)),0),INDEX($A$1:$A$12712,MATCH(G19612,$G$1:$G$12712,0)),MAX($A$2:$A19611)+1)</f>
        <v>15238</v>
      </c>
      <c r="B19612" t="e">
        <f t="shared" si="387"/>
        <v>#N/A</v>
      </c>
      <c r="C19612" t="str">
        <f t="shared" si="386"/>
        <v>bouronnais ii</v>
      </c>
      <c r="G19612">
        <v>55838</v>
      </c>
      <c r="H19612" s="2" t="s">
        <v>25052</v>
      </c>
      <c r="I19612">
        <v>22366</v>
      </c>
      <c r="J19612" t="s">
        <v>25037</v>
      </c>
      <c r="K19612" t="s">
        <v>25035</v>
      </c>
    </row>
    <row r="19613" spans="1:11" ht="15" customHeight="1" x14ac:dyDescent="0.2">
      <c r="A19613">
        <f>A745</f>
        <v>506</v>
      </c>
      <c r="B19613" t="e">
        <f t="shared" si="387"/>
        <v>#N/A</v>
      </c>
      <c r="C19613" t="str">
        <f t="shared" si="386"/>
        <v>redhawk unit 2</v>
      </c>
      <c r="G19613">
        <v>55529</v>
      </c>
      <c r="H19613" s="2" t="s">
        <v>25053</v>
      </c>
      <c r="I19613">
        <v>33205</v>
      </c>
      <c r="J19613" t="s">
        <v>25054</v>
      </c>
      <c r="K19613" t="s">
        <v>25035</v>
      </c>
    </row>
    <row r="19614" spans="1:11" ht="15" customHeight="1" x14ac:dyDescent="0.2">
      <c r="A19614">
        <f>IF(IFERROR((MATCH(G19614,$G$1:$G$12712,0)),0),INDEX($A$1:$A$12712,MATCH(G19614,$G$1:$G$12712,0)),MAX($A$2:$A19613)+1)</f>
        <v>15239</v>
      </c>
      <c r="B19614" t="e">
        <f t="shared" si="387"/>
        <v>#N/A</v>
      </c>
      <c r="C19614" t="str">
        <f t="shared" si="386"/>
        <v>rail tie wind</v>
      </c>
      <c r="G19614">
        <v>64847</v>
      </c>
      <c r="H19614" s="2" t="s">
        <v>25055</v>
      </c>
      <c r="I19614">
        <v>64357</v>
      </c>
      <c r="J19614" t="s">
        <v>25056</v>
      </c>
      <c r="K19614" t="s">
        <v>25035</v>
      </c>
    </row>
    <row r="19615" spans="1:11" ht="15" customHeight="1" x14ac:dyDescent="0.2">
      <c r="A19615">
        <f>IF(IFERROR((MATCH(G19615,$G$1:$G$12712,0)),0),INDEX($A$1:$A$12712,MATCH(G19615,$G$1:$G$12712,0)),MAX($A$2:$A19614)+1)</f>
        <v>15240</v>
      </c>
      <c r="B19615" t="e">
        <f t="shared" si="387"/>
        <v>#N/A</v>
      </c>
      <c r="C19615" t="str">
        <f t="shared" si="386"/>
        <v>white mesa wind</v>
      </c>
      <c r="G19615">
        <v>64710</v>
      </c>
      <c r="H19615" s="2" t="s">
        <v>25057</v>
      </c>
      <c r="I19615">
        <v>64288</v>
      </c>
      <c r="J19615" t="s">
        <v>25058</v>
      </c>
      <c r="K19615" t="s">
        <v>25035</v>
      </c>
    </row>
    <row r="19616" spans="1:11" ht="15" customHeight="1" x14ac:dyDescent="0.2">
      <c r="A19616">
        <f>IF(IFERROR((MATCH(G19616,$G$1:$G$12712,0)),0),INDEX($A$1:$A$12712,MATCH(G19616,$G$1:$G$12712,0)),MAX($A$2:$A19615)+1)</f>
        <v>15241</v>
      </c>
      <c r="B19616" t="e">
        <f t="shared" si="387"/>
        <v>#N/A</v>
      </c>
      <c r="C19616" t="str">
        <f t="shared" si="386"/>
        <v>power plant 4</v>
      </c>
      <c r="G19616">
        <v>55947</v>
      </c>
      <c r="H19616" s="2" t="s">
        <v>25059</v>
      </c>
      <c r="I19616">
        <v>6090</v>
      </c>
      <c r="J19616" t="s">
        <v>25060</v>
      </c>
      <c r="K19616" t="s">
        <v>25035</v>
      </c>
    </row>
    <row r="19617" spans="1:11" ht="15" customHeight="1" x14ac:dyDescent="0.2">
      <c r="A19617">
        <f>IF(IFERROR((MATCH(G19617,$G$1:$G$12712,0)),0),INDEX($A$1:$A$12712,MATCH(G19617,$G$1:$G$12712,0)),MAX($A$2:$A19616)+1)</f>
        <v>15242</v>
      </c>
      <c r="B19617" t="e">
        <f t="shared" si="387"/>
        <v>#N/A</v>
      </c>
      <c r="C19617" t="str">
        <f t="shared" si="386"/>
        <v>turtle creek</v>
      </c>
      <c r="G19617">
        <v>64547</v>
      </c>
      <c r="H19617" s="2" t="s">
        <v>25061</v>
      </c>
      <c r="I19617">
        <v>14127</v>
      </c>
      <c r="J19617" t="s">
        <v>22553</v>
      </c>
      <c r="K19617" t="s">
        <v>25035</v>
      </c>
    </row>
    <row r="19618" spans="1:11" ht="15" customHeight="1" x14ac:dyDescent="0.2">
      <c r="A19618">
        <f>IF(IFERROR((MATCH(G19618,$G$1:$G$12712,0)),0),INDEX($A$1:$A$12712,MATCH(G19618,$G$1:$G$12712,0)),MAX($A$2:$A19617)+1)</f>
        <v>15243</v>
      </c>
      <c r="B19618" t="e">
        <f t="shared" si="387"/>
        <v>#N/A</v>
      </c>
      <c r="C19618" t="str">
        <f t="shared" si="386"/>
        <v>daggett 3</v>
      </c>
      <c r="G19618">
        <v>64852</v>
      </c>
      <c r="H19618" s="2" t="s">
        <v>25062</v>
      </c>
      <c r="I19618">
        <v>64365</v>
      </c>
      <c r="J19618" t="s">
        <v>25063</v>
      </c>
      <c r="K19618" t="s">
        <v>25035</v>
      </c>
    </row>
    <row r="19619" spans="1:11" ht="15" customHeight="1" x14ac:dyDescent="0.2">
      <c r="A19619">
        <f>IF(IFERROR((MATCH(G19619,$G$1:$G$12712,0)),0),INDEX($A$1:$A$12712,MATCH(G19619,$G$1:$G$12712,0)),MAX($A$2:$A19618)+1)</f>
        <v>15244</v>
      </c>
      <c r="B19619" t="e">
        <f t="shared" si="387"/>
        <v>#N/A</v>
      </c>
      <c r="C19619" t="str">
        <f t="shared" si="386"/>
        <v>mockingbird solar center</v>
      </c>
      <c r="G19619">
        <v>64347</v>
      </c>
      <c r="H19619" s="2" t="s">
        <v>25064</v>
      </c>
      <c r="I19619">
        <v>63968</v>
      </c>
      <c r="J19619" t="s">
        <v>25065</v>
      </c>
      <c r="K19619" t="s">
        <v>25035</v>
      </c>
    </row>
    <row r="19620" spans="1:11" ht="15" customHeight="1" x14ac:dyDescent="0.2">
      <c r="A19620">
        <f>IF(IFERROR((MATCH(G19620,$G$1:$G$12712,0)),0),INDEX($A$1:$A$12712,MATCH(G19620,$G$1:$G$12712,0)),MAX($A$2:$A19619)+1)</f>
        <v>15245</v>
      </c>
      <c r="B19620" t="e">
        <f t="shared" si="387"/>
        <v>#N/A</v>
      </c>
      <c r="C19620" t="str">
        <f t="shared" si="386"/>
        <v>sienna solar farm</v>
      </c>
      <c r="G19620">
        <v>64632</v>
      </c>
      <c r="H19620" s="2" t="s">
        <v>25066</v>
      </c>
      <c r="I19620">
        <v>64246</v>
      </c>
      <c r="J19620" t="s">
        <v>25067</v>
      </c>
      <c r="K19620" t="s">
        <v>25035</v>
      </c>
    </row>
    <row r="19621" spans="1:11" ht="15" customHeight="1" x14ac:dyDescent="0.2">
      <c r="A19621">
        <f>IF(IFERROR((MATCH(G19621,$G$1:$G$12712,0)),0),INDEX($A$1:$A$12712,MATCH(G19621,$G$1:$G$12712,0)),MAX($A$2:$A19620)+1)</f>
        <v>15246</v>
      </c>
      <c r="B19621" t="e">
        <f t="shared" si="387"/>
        <v>#N/A</v>
      </c>
      <c r="C19621" t="str">
        <f t="shared" si="386"/>
        <v>big rock solar farm</v>
      </c>
      <c r="G19621">
        <v>64636</v>
      </c>
      <c r="H19621" s="2" t="s">
        <v>25068</v>
      </c>
      <c r="I19621">
        <v>64244</v>
      </c>
      <c r="J19621" t="s">
        <v>25069</v>
      </c>
      <c r="K19621" t="s">
        <v>25035</v>
      </c>
    </row>
    <row r="19622" spans="1:11" ht="15" customHeight="1" x14ac:dyDescent="0.2">
      <c r="A19622">
        <f>IF(IFERROR((MATCH(G19622,$G$1:$G$12712,0)),0),INDEX($A$1:$A$12712,MATCH(G19622,$G$1:$G$12712,0)),MAX($A$2:$A19621)+1)</f>
        <v>15247</v>
      </c>
      <c r="B19622" t="e">
        <f t="shared" si="387"/>
        <v>#N/A</v>
      </c>
      <c r="C19622" t="str">
        <f t="shared" si="386"/>
        <v>big creek solar llc</v>
      </c>
      <c r="G19622">
        <v>64670</v>
      </c>
      <c r="H19622" s="2" t="s">
        <v>25070</v>
      </c>
      <c r="I19622">
        <v>64267</v>
      </c>
      <c r="J19622" t="s">
        <v>25070</v>
      </c>
      <c r="K19622" t="s">
        <v>25035</v>
      </c>
    </row>
    <row r="19623" spans="1:11" ht="15" customHeight="1" x14ac:dyDescent="0.2">
      <c r="A19623">
        <f>IF(IFERROR((MATCH(G19623,$G$1:$G$12712,0)),0),INDEX($A$1:$A$12712,MATCH(G19623,$G$1:$G$12712,0)),MAX($A$2:$A19622)+1)</f>
        <v>15248</v>
      </c>
      <c r="B19623" t="e">
        <f t="shared" si="387"/>
        <v>#N/A</v>
      </c>
      <c r="C19623" t="str">
        <f t="shared" si="386"/>
        <v>chuckwalla solar, llc</v>
      </c>
      <c r="G19623">
        <v>64558</v>
      </c>
      <c r="H19623" s="2" t="s">
        <v>25071</v>
      </c>
      <c r="I19623">
        <v>64186</v>
      </c>
      <c r="J19623" t="s">
        <v>25071</v>
      </c>
      <c r="K19623" t="s">
        <v>25035</v>
      </c>
    </row>
    <row r="19624" spans="1:11" ht="15" customHeight="1" x14ac:dyDescent="0.2">
      <c r="A19624">
        <f>IF(IFERROR((MATCH(G19624,$G$1:$G$12712,0)),0),INDEX($A$1:$A$12712,MATCH(G19624,$G$1:$G$12712,0)),MAX($A$2:$A19623)+1)</f>
        <v>15249</v>
      </c>
      <c r="B19624" t="e">
        <f t="shared" si="387"/>
        <v>#N/A</v>
      </c>
      <c r="C19624" t="str">
        <f t="shared" si="386"/>
        <v>arlington energy center ii</v>
      </c>
      <c r="G19624">
        <v>64481</v>
      </c>
      <c r="H19624" s="2" t="s">
        <v>25072</v>
      </c>
      <c r="I19624">
        <v>64144</v>
      </c>
      <c r="J19624" t="s">
        <v>25072</v>
      </c>
      <c r="K19624" t="s">
        <v>25035</v>
      </c>
    </row>
    <row r="19625" spans="1:11" ht="15" customHeight="1" x14ac:dyDescent="0.2">
      <c r="A19625">
        <f>IF(IFERROR((MATCH(G19625,$G$1:$G$12712,0)),0),INDEX($A$1:$A$12712,MATCH(G19625,$G$1:$G$12712,0)),MAX($A$2:$A19624)+1)</f>
        <v>15250</v>
      </c>
      <c r="B19625" t="e">
        <f t="shared" si="387"/>
        <v>#N/A</v>
      </c>
      <c r="C19625" t="str">
        <f t="shared" si="386"/>
        <v>braes bayou plant</v>
      </c>
      <c r="G19625">
        <v>64383</v>
      </c>
      <c r="H19625" s="2" t="s">
        <v>25073</v>
      </c>
      <c r="I19625">
        <v>63082</v>
      </c>
      <c r="J19625" t="s">
        <v>22758</v>
      </c>
      <c r="K19625" t="s">
        <v>25035</v>
      </c>
    </row>
    <row r="19626" spans="1:11" ht="15" customHeight="1" x14ac:dyDescent="0.2">
      <c r="A19626">
        <f>IF(IFERROR((MATCH(G19626,$G$1:$G$12712,0)),0),INDEX($A$1:$A$12712,MATCH(G19626,$G$1:$G$12712,0)),MAX($A$2:$A19625)+1)</f>
        <v>15251</v>
      </c>
      <c r="B19626" t="e">
        <f t="shared" si="387"/>
        <v>#N/A</v>
      </c>
      <c r="C19626" t="str">
        <f t="shared" si="386"/>
        <v>great prairie wind</v>
      </c>
      <c r="G19626">
        <v>64665</v>
      </c>
      <c r="H19626" s="2" t="s">
        <v>25074</v>
      </c>
      <c r="I19626">
        <v>64260</v>
      </c>
      <c r="J19626" t="s">
        <v>20967</v>
      </c>
      <c r="K19626" t="s">
        <v>25035</v>
      </c>
    </row>
    <row r="19627" spans="1:11" ht="15" customHeight="1" x14ac:dyDescent="0.2">
      <c r="A19627">
        <f>IF(IFERROR((MATCH(G19627,$G$1:$G$12712,0)),0),INDEX($A$1:$A$12712,MATCH(G19627,$G$1:$G$12712,0)),MAX($A$2:$A19626)+1)</f>
        <v>15252</v>
      </c>
      <c r="B19627" t="e">
        <f t="shared" si="387"/>
        <v>#N/A</v>
      </c>
      <c r="C19627" t="str">
        <f t="shared" si="386"/>
        <v>tg east</v>
      </c>
      <c r="G19627">
        <v>64639</v>
      </c>
      <c r="H19627" s="2" t="s">
        <v>25075</v>
      </c>
      <c r="I19627">
        <v>64251</v>
      </c>
      <c r="J19627" t="s">
        <v>25076</v>
      </c>
      <c r="K19627" t="s">
        <v>25035</v>
      </c>
    </row>
    <row r="19628" spans="1:11" ht="15" customHeight="1" x14ac:dyDescent="0.2">
      <c r="A19628">
        <f>IF(IFERROR((MATCH(G19628,$G$1:$G$12712,0)),0),INDEX($A$1:$A$12712,MATCH(G19628,$G$1:$G$12712,0)),MAX($A$2:$A19627)+1)</f>
        <v>15253</v>
      </c>
      <c r="B19628" t="e">
        <f t="shared" si="387"/>
        <v>#N/A</v>
      </c>
      <c r="C19628" t="str">
        <f t="shared" si="386"/>
        <v>darien solar</v>
      </c>
      <c r="G19628">
        <v>64534</v>
      </c>
      <c r="H19628" s="2" t="s">
        <v>25077</v>
      </c>
      <c r="I19628">
        <v>20847</v>
      </c>
      <c r="J19628" t="s">
        <v>25078</v>
      </c>
      <c r="K19628" t="s">
        <v>25035</v>
      </c>
    </row>
    <row r="19629" spans="1:11" ht="15" customHeight="1" x14ac:dyDescent="0.2">
      <c r="A19629">
        <f>IF(IFERROR((MATCH(G19629,$G$1:$G$12712,0)),0),INDEX($A$1:$A$12712,MATCH(G19629,$G$1:$G$12712,0)),MAX($A$2:$A19628)+1)</f>
        <v>15254</v>
      </c>
      <c r="B19629" t="e">
        <f t="shared" si="387"/>
        <v>#N/A</v>
      </c>
      <c r="C19629" t="str">
        <f t="shared" si="386"/>
        <v>aeug union solar, llc</v>
      </c>
      <c r="G19629">
        <v>64660</v>
      </c>
      <c r="H19629" s="2" t="s">
        <v>25079</v>
      </c>
      <c r="I19629">
        <v>57416</v>
      </c>
      <c r="J19629" t="s">
        <v>24183</v>
      </c>
      <c r="K19629" t="s">
        <v>25035</v>
      </c>
    </row>
    <row r="19630" spans="1:11" ht="15" customHeight="1" x14ac:dyDescent="0.2">
      <c r="A19630">
        <f>IF(IFERROR((MATCH(G19630,$G$1:$G$12712,0)),0),INDEX($A$1:$A$12712,MATCH(G19630,$G$1:$G$12712,0)),MAX($A$2:$A19629)+1)</f>
        <v>15255</v>
      </c>
      <c r="B19630" t="e">
        <f t="shared" si="387"/>
        <v>#N/A</v>
      </c>
      <c r="C19630" t="str">
        <f t="shared" si="386"/>
        <v>notch peak solar llc</v>
      </c>
      <c r="G19630">
        <v>64669</v>
      </c>
      <c r="H19630" s="2" t="s">
        <v>25080</v>
      </c>
      <c r="I19630">
        <v>64265</v>
      </c>
      <c r="J19630" t="s">
        <v>25080</v>
      </c>
      <c r="K19630" t="s">
        <v>25035</v>
      </c>
    </row>
    <row r="19631" spans="1:11" ht="15" customHeight="1" x14ac:dyDescent="0.2">
      <c r="A19631">
        <f>IF(IFERROR((MATCH(G19631,$G$1:$G$12712,0)),0),INDEX($A$1:$A$12712,MATCH(G19631,$G$1:$G$12712,0)),MAX($A$2:$A19630)+1)</f>
        <v>15256</v>
      </c>
      <c r="B19631" t="e">
        <f t="shared" si="387"/>
        <v>#N/A</v>
      </c>
      <c r="C19631" t="str">
        <f t="shared" si="386"/>
        <v>daggett 2</v>
      </c>
      <c r="G19631">
        <v>64851</v>
      </c>
      <c r="H19631" s="2" t="s">
        <v>25081</v>
      </c>
      <c r="I19631">
        <v>64364</v>
      </c>
      <c r="J19631" t="s">
        <v>25082</v>
      </c>
      <c r="K19631" t="s">
        <v>25035</v>
      </c>
    </row>
    <row r="19632" spans="1:11" ht="15" customHeight="1" x14ac:dyDescent="0.2">
      <c r="A19632">
        <f>IF(IFERROR((MATCH(G19632,$G$1:$G$12712,0)),0),INDEX($A$1:$A$12712,MATCH(G19632,$G$1:$G$12712,0)),MAX($A$2:$A19631)+1)</f>
        <v>15257</v>
      </c>
      <c r="B19632" t="e">
        <f t="shared" si="387"/>
        <v>#N/A</v>
      </c>
      <c r="C19632" t="str">
        <f t="shared" si="386"/>
        <v>soldier creek wind</v>
      </c>
      <c r="G19632">
        <v>64309</v>
      </c>
      <c r="H19632" s="2" t="s">
        <v>25083</v>
      </c>
      <c r="I19632">
        <v>63887</v>
      </c>
      <c r="J19632" t="s">
        <v>25084</v>
      </c>
      <c r="K19632" t="s">
        <v>25035</v>
      </c>
    </row>
    <row r="19633" spans="1:11" ht="15" customHeight="1" x14ac:dyDescent="0.2">
      <c r="A19633">
        <f>IF(IFERROR((MATCH(G19633,$G$1:$G$12712,0)),0),INDEX($A$1:$A$12712,MATCH(G19633,$G$1:$G$12712,0)),MAX($A$2:$A19632)+1)</f>
        <v>15258</v>
      </c>
      <c r="B19633" t="e">
        <f t="shared" si="387"/>
        <v>#N/A</v>
      </c>
      <c r="C19633" t="str">
        <f t="shared" si="386"/>
        <v>emerick wind</v>
      </c>
      <c r="G19633">
        <v>64344</v>
      </c>
      <c r="H19633" s="2" t="s">
        <v>25085</v>
      </c>
      <c r="I19633">
        <v>63966</v>
      </c>
      <c r="J19633" t="s">
        <v>25086</v>
      </c>
      <c r="K19633" t="s">
        <v>25035</v>
      </c>
    </row>
    <row r="19634" spans="1:11" ht="15" customHeight="1" x14ac:dyDescent="0.2">
      <c r="A19634">
        <f>IF(IFERROR((MATCH(G19634,$G$1:$G$12712,0)),0),INDEX($A$1:$A$12712,MATCH(G19634,$G$1:$G$12712,0)),MAX($A$2:$A19633)+1)</f>
        <v>15259</v>
      </c>
      <c r="B19634" t="e">
        <f t="shared" si="387"/>
        <v>#N/A</v>
      </c>
      <c r="C19634" t="str">
        <f t="shared" si="386"/>
        <v>milligan 1 wind farm</v>
      </c>
      <c r="G19634">
        <v>64377</v>
      </c>
      <c r="H19634" s="2" t="s">
        <v>25087</v>
      </c>
      <c r="I19634">
        <v>63993</v>
      </c>
      <c r="J19634" t="s">
        <v>25088</v>
      </c>
      <c r="K19634" t="s">
        <v>25035</v>
      </c>
    </row>
    <row r="19635" spans="1:11" ht="15" customHeight="1" x14ac:dyDescent="0.2">
      <c r="A19635">
        <f>IF(IFERROR((MATCH(G19635,$G$1:$G$12712,0)),0),INDEX($A$1:$A$12712,MATCH(G19635,$G$1:$G$12712,0)),MAX($A$2:$A19634)+1)</f>
        <v>15260</v>
      </c>
      <c r="B19635" t="e">
        <f t="shared" si="387"/>
        <v>#N/A</v>
      </c>
      <c r="C19635" t="str">
        <f t="shared" si="386"/>
        <v>ip radian, llc</v>
      </c>
      <c r="G19635">
        <v>64859</v>
      </c>
      <c r="H19635" s="2" t="s">
        <v>25089</v>
      </c>
      <c r="I19635">
        <v>64370</v>
      </c>
      <c r="J19635" t="s">
        <v>25089</v>
      </c>
      <c r="K19635" t="s">
        <v>25035</v>
      </c>
    </row>
    <row r="19636" spans="1:11" ht="15" customHeight="1" x14ac:dyDescent="0.2">
      <c r="A19636">
        <f>IF(IFERROR((MATCH(G19636,$G$1:$G$12712,0)),0),INDEX($A$1:$A$12712,MATCH(G19636,$G$1:$G$12712,0)),MAX($A$2:$A19635)+1)</f>
        <v>15261</v>
      </c>
      <c r="B19636" t="e">
        <f t="shared" si="387"/>
        <v>#N/A</v>
      </c>
      <c r="C19636" t="str">
        <f t="shared" si="386"/>
        <v>great prairie wind 3</v>
      </c>
      <c r="G19636">
        <v>64667</v>
      </c>
      <c r="H19636" s="2" t="s">
        <v>25090</v>
      </c>
      <c r="I19636">
        <v>64260</v>
      </c>
      <c r="J19636" t="s">
        <v>20967</v>
      </c>
      <c r="K19636" t="s">
        <v>25035</v>
      </c>
    </row>
    <row r="19637" spans="1:11" ht="15" customHeight="1" x14ac:dyDescent="0.2">
      <c r="A19637">
        <f>IF(IFERROR((MATCH(G19637,$G$1:$G$12712,0)),0),INDEX($A$1:$A$12712,MATCH(G19637,$G$1:$G$12712,0)),MAX($A$2:$A19636)+1)</f>
        <v>15262</v>
      </c>
      <c r="B19637" t="e">
        <f t="shared" si="387"/>
        <v>#N/A</v>
      </c>
      <c r="C19637" t="str">
        <f t="shared" si="386"/>
        <v>yellowbud solar, llc</v>
      </c>
      <c r="G19637">
        <v>64832</v>
      </c>
      <c r="H19637" s="2" t="s">
        <v>25091</v>
      </c>
      <c r="I19637">
        <v>64349</v>
      </c>
      <c r="J19637" t="s">
        <v>25092</v>
      </c>
      <c r="K19637" t="s">
        <v>25035</v>
      </c>
    </row>
    <row r="19638" spans="1:11" ht="15" customHeight="1" x14ac:dyDescent="0.2">
      <c r="A19638">
        <f>IF(IFERROR((MATCH(G19638,$G$1:$G$12712,0)),0),INDEX($A$1:$A$12712,MATCH(G19638,$G$1:$G$12712,0)),MAX($A$2:$A19637)+1)</f>
        <v>15263</v>
      </c>
      <c r="B19638" t="e">
        <f t="shared" si="387"/>
        <v>#N/A</v>
      </c>
      <c r="C19638" t="str">
        <f t="shared" si="386"/>
        <v>blue jay solar i, llc</v>
      </c>
      <c r="G19638">
        <v>64672</v>
      </c>
      <c r="H19638" s="2" t="s">
        <v>25093</v>
      </c>
      <c r="I19638">
        <v>64266</v>
      </c>
      <c r="J19638" t="s">
        <v>25093</v>
      </c>
      <c r="K19638" t="s">
        <v>25035</v>
      </c>
    </row>
    <row r="19639" spans="1:11" ht="15" customHeight="1" x14ac:dyDescent="0.2">
      <c r="A19639">
        <f>IF(IFERROR((MATCH(G19639,$G$1:$G$12712,0)),0),INDEX($A$1:$A$12712,MATCH(G19639,$G$1:$G$12712,0)),MAX($A$2:$A19638)+1)</f>
        <v>15264</v>
      </c>
      <c r="B19639" t="e">
        <f t="shared" si="387"/>
        <v>#N/A</v>
      </c>
      <c r="C19639" t="str">
        <f t="shared" si="386"/>
        <v>resurgence solar</v>
      </c>
      <c r="G19639">
        <v>64489</v>
      </c>
      <c r="H19639" s="2" t="s">
        <v>25094</v>
      </c>
      <c r="I19639">
        <v>64135</v>
      </c>
      <c r="J19639" t="s">
        <v>25094</v>
      </c>
      <c r="K19639" t="s">
        <v>25035</v>
      </c>
    </row>
    <row r="19640" spans="1:11" ht="15" customHeight="1" x14ac:dyDescent="0.2">
      <c r="A19640">
        <f>IF(IFERROR((MATCH(G19640,$G$1:$G$12712,0)),0),INDEX($A$1:$A$12712,MATCH(G19640,$G$1:$G$12712,0)),MAX($A$2:$A19639)+1)</f>
        <v>15265</v>
      </c>
      <c r="B19640" t="e">
        <f t="shared" si="387"/>
        <v>#N/A</v>
      </c>
      <c r="C19640" t="str">
        <f t="shared" si="386"/>
        <v>badger wind, llc</v>
      </c>
      <c r="G19640">
        <v>64342</v>
      </c>
      <c r="H19640" s="2" t="s">
        <v>25095</v>
      </c>
      <c r="I19640">
        <v>63965</v>
      </c>
      <c r="J19640" t="s">
        <v>25096</v>
      </c>
      <c r="K19640" t="s">
        <v>25035</v>
      </c>
    </row>
    <row r="19641" spans="1:11" ht="15" customHeight="1" x14ac:dyDescent="0.2">
      <c r="A19641">
        <f>IF(IFERROR((MATCH(G19641,$G$1:$G$12712,0)),0),INDEX($A$1:$A$12712,MATCH(G19641,$G$1:$G$12712,0)),MAX($A$2:$A19640)+1)</f>
        <v>15266</v>
      </c>
      <c r="B19641" t="e">
        <f t="shared" si="387"/>
        <v>#N/A</v>
      </c>
      <c r="C19641" t="str">
        <f t="shared" si="386"/>
        <v>prospero solar ii</v>
      </c>
      <c r="G19641">
        <v>64325</v>
      </c>
      <c r="H19641" s="2" t="s">
        <v>25097</v>
      </c>
      <c r="I19641">
        <v>61219</v>
      </c>
      <c r="J19641" t="s">
        <v>23109</v>
      </c>
      <c r="K19641" t="s">
        <v>25035</v>
      </c>
    </row>
    <row r="19642" spans="1:11" ht="15" customHeight="1" x14ac:dyDescent="0.2">
      <c r="A19642">
        <f>IF(IFERROR((MATCH(G19642,$G$1:$G$12712,0)),0),INDEX($A$1:$A$12712,MATCH(G19642,$G$1:$G$12712,0)),MAX($A$2:$A19641)+1)</f>
        <v>15267</v>
      </c>
      <c r="B19642" t="e">
        <f t="shared" si="387"/>
        <v>#N/A</v>
      </c>
      <c r="C19642" t="str">
        <f t="shared" si="386"/>
        <v>little blue wind project, llc</v>
      </c>
      <c r="G19642">
        <v>64336</v>
      </c>
      <c r="H19642" s="2" t="s">
        <v>25098</v>
      </c>
      <c r="I19642">
        <v>63956</v>
      </c>
      <c r="J19642" t="s">
        <v>25098</v>
      </c>
      <c r="K19642" t="s">
        <v>25035</v>
      </c>
    </row>
    <row r="19643" spans="1:11" ht="15" customHeight="1" x14ac:dyDescent="0.2">
      <c r="A19643">
        <f>IF(IFERROR((MATCH(G19643,$G$1:$G$12712,0)),0),INDEX($A$1:$A$12712,MATCH(G19643,$G$1:$G$12712,0)),MAX($A$2:$A19642)+1)</f>
        <v>15268</v>
      </c>
      <c r="B19643" t="e">
        <f t="shared" si="387"/>
        <v>#N/A</v>
      </c>
      <c r="C19643" t="str">
        <f t="shared" si="386"/>
        <v>oe_ms5</v>
      </c>
      <c r="G19643">
        <v>64529</v>
      </c>
      <c r="H19643" s="2" t="s">
        <v>25099</v>
      </c>
      <c r="I19643">
        <v>64087</v>
      </c>
      <c r="J19643" t="s">
        <v>25099</v>
      </c>
      <c r="K19643" t="s">
        <v>25035</v>
      </c>
    </row>
    <row r="19644" spans="1:11" ht="15" customHeight="1" x14ac:dyDescent="0.2">
      <c r="A19644">
        <f>IF(IFERROR((MATCH(G19644,$G$1:$G$12712,0)),0),INDEX($A$1:$A$12712,MATCH(G19644,$G$1:$G$12712,0)),MAX($A$2:$A19643)+1)</f>
        <v>15269</v>
      </c>
      <c r="B19644" t="e">
        <f t="shared" si="387"/>
        <v>#N/A</v>
      </c>
      <c r="C19644" t="str">
        <f t="shared" si="386"/>
        <v>chaparral springs</v>
      </c>
      <c r="G19644">
        <v>64864</v>
      </c>
      <c r="H19644" s="2" t="s">
        <v>25100</v>
      </c>
      <c r="I19644">
        <v>64345</v>
      </c>
      <c r="J19644" t="s">
        <v>25101</v>
      </c>
      <c r="K19644" t="s">
        <v>25035</v>
      </c>
    </row>
    <row r="19645" spans="1:11" ht="15" customHeight="1" x14ac:dyDescent="0.2">
      <c r="A19645">
        <f>IF(IFERROR((MATCH(G19645,$G$1:$G$12712,0)),0),INDEX($A$1:$A$12712,MATCH(G19645,$G$1:$G$12712,0)),MAX($A$2:$A19644)+1)</f>
        <v>15270</v>
      </c>
      <c r="B19645" t="e">
        <f t="shared" si="387"/>
        <v>#N/A</v>
      </c>
      <c r="C19645" t="str">
        <f t="shared" si="386"/>
        <v>freeborn wind farm</v>
      </c>
      <c r="G19645">
        <v>64623</v>
      </c>
      <c r="H19645" s="2" t="s">
        <v>25102</v>
      </c>
      <c r="I19645">
        <v>13781</v>
      </c>
      <c r="J19645" t="s">
        <v>25103</v>
      </c>
      <c r="K19645" t="s">
        <v>25035</v>
      </c>
    </row>
    <row r="19646" spans="1:11" ht="15" customHeight="1" x14ac:dyDescent="0.2">
      <c r="A19646">
        <f>IF(IFERROR((MATCH(G19646,$G$1:$G$12712,0)),0),INDEX($A$1:$A$12712,MATCH(G19646,$G$1:$G$12712,0)),MAX($A$2:$A19645)+1)</f>
        <v>15271</v>
      </c>
      <c r="B19646" t="e">
        <f t="shared" si="387"/>
        <v>#N/A</v>
      </c>
      <c r="C19646" t="str">
        <f t="shared" si="386"/>
        <v>great prairie wind 2</v>
      </c>
      <c r="G19646">
        <v>64666</v>
      </c>
      <c r="H19646" s="2" t="s">
        <v>25104</v>
      </c>
      <c r="I19646">
        <v>64260</v>
      </c>
      <c r="J19646" t="s">
        <v>20967</v>
      </c>
      <c r="K19646" t="s">
        <v>25035</v>
      </c>
    </row>
    <row r="19647" spans="1:11" ht="15" customHeight="1" x14ac:dyDescent="0.2">
      <c r="A19647">
        <f>IF(IFERROR((MATCH(G19647,$G$1:$G$12712,0)),0),INDEX($A$1:$A$12712,MATCH(G19647,$G$1:$G$12712,0)),MAX($A$2:$A19646)+1)</f>
        <v>15272</v>
      </c>
      <c r="B19647" t="e">
        <f t="shared" si="387"/>
        <v>#N/A</v>
      </c>
      <c r="C19647" t="str">
        <f t="shared" si="386"/>
        <v>edwards sanborn e1a</v>
      </c>
      <c r="G19647">
        <v>64878</v>
      </c>
      <c r="H19647" s="2" t="s">
        <v>25105</v>
      </c>
      <c r="I19647">
        <v>64366</v>
      </c>
      <c r="J19647" t="s">
        <v>25106</v>
      </c>
      <c r="K19647" t="s">
        <v>25035</v>
      </c>
    </row>
    <row r="19648" spans="1:11" ht="15" customHeight="1" x14ac:dyDescent="0.2">
      <c r="A19648">
        <f>IF(IFERROR((MATCH(G19648,$G$1:$G$12712,0)),0),INDEX($A$1:$A$12712,MATCH(G19648,$G$1:$G$12712,0)),MAX($A$2:$A19647)+1)</f>
        <v>15273</v>
      </c>
      <c r="B19648" t="e">
        <f t="shared" si="387"/>
        <v>#N/A</v>
      </c>
      <c r="C19648" t="str">
        <f t="shared" si="386"/>
        <v>el algodon alto wind farm, llc</v>
      </c>
      <c r="G19648">
        <v>64591</v>
      </c>
      <c r="H19648" s="2" t="s">
        <v>25107</v>
      </c>
      <c r="I19648">
        <v>64209</v>
      </c>
      <c r="J19648" t="s">
        <v>25107</v>
      </c>
      <c r="K19648" t="s">
        <v>25035</v>
      </c>
    </row>
    <row r="19649" spans="1:11" ht="15" customHeight="1" x14ac:dyDescent="0.2">
      <c r="A19649">
        <f>IF(IFERROR((MATCH(G19649,$G$1:$G$12712,0)),0),INDEX($A$1:$A$12712,MATCH(G19649,$G$1:$G$12712,0)),MAX($A$2:$A19648)+1)</f>
        <v>15274</v>
      </c>
      <c r="B19649" t="e">
        <f t="shared" si="387"/>
        <v>#N/A</v>
      </c>
      <c r="C19649" t="str">
        <f t="shared" si="386"/>
        <v>se athos ii, llc</v>
      </c>
      <c r="G19649">
        <v>64290</v>
      </c>
      <c r="H19649" s="2" t="s">
        <v>25108</v>
      </c>
      <c r="I19649">
        <v>63869</v>
      </c>
      <c r="J19649" t="s">
        <v>25108</v>
      </c>
      <c r="K19649" t="s">
        <v>25035</v>
      </c>
    </row>
    <row r="19650" spans="1:11" ht="15" customHeight="1" x14ac:dyDescent="0.2">
      <c r="A19650">
        <f>IF(IFERROR((MATCH(G19650,$G$1:$G$12712,0)),0),INDEX($A$1:$A$12712,MATCH(G19650,$G$1:$G$12712,0)),MAX($A$2:$A19649)+1)</f>
        <v>15275</v>
      </c>
      <c r="B19650" t="e">
        <f t="shared" si="387"/>
        <v>#N/A</v>
      </c>
      <c r="C19650" t="str">
        <f t="shared" ref="C19650:C19713" si="388">IF(H19650="",F19650,H19650)</f>
        <v>horizon hill wind project</v>
      </c>
      <c r="G19650">
        <v>64339</v>
      </c>
      <c r="H19650" s="2" t="s">
        <v>25109</v>
      </c>
      <c r="I19650">
        <v>63959</v>
      </c>
      <c r="J19650" t="s">
        <v>25110</v>
      </c>
      <c r="K19650" t="s">
        <v>25035</v>
      </c>
    </row>
    <row r="19651" spans="1:11" ht="15" customHeight="1" x14ac:dyDescent="0.2">
      <c r="A19651">
        <f>IF(IFERROR((MATCH(G19651,$G$1:$G$12712,0)),0),INDEX($A$1:$A$12712,MATCH(G19651,$G$1:$G$12712,0)),MAX($A$2:$A19650)+1)</f>
        <v>15276</v>
      </c>
      <c r="B19651" t="e">
        <f t="shared" si="387"/>
        <v>#N/A</v>
      </c>
      <c r="C19651" t="str">
        <f t="shared" si="388"/>
        <v>white rock east wind project</v>
      </c>
      <c r="G19651">
        <v>64341</v>
      </c>
      <c r="H19651" s="2" t="s">
        <v>25111</v>
      </c>
      <c r="I19651">
        <v>63961</v>
      </c>
      <c r="J19651" t="s">
        <v>25112</v>
      </c>
      <c r="K19651" t="s">
        <v>25035</v>
      </c>
    </row>
    <row r="19652" spans="1:11" ht="15" customHeight="1" x14ac:dyDescent="0.2">
      <c r="A19652">
        <f>IF(IFERROR((MATCH(G19652,$G$1:$G$12712,0)),0),INDEX($A$1:$A$12712,MATCH(G19652,$G$1:$G$12712,0)),MAX($A$2:$A19651)+1)</f>
        <v>15277</v>
      </c>
      <c r="B19652" t="e">
        <f t="shared" si="387"/>
        <v>#N/A</v>
      </c>
      <c r="C19652" t="str">
        <f t="shared" si="388"/>
        <v>brazoria west</v>
      </c>
      <c r="G19652">
        <v>64447</v>
      </c>
      <c r="H19652" s="2" t="s">
        <v>25113</v>
      </c>
      <c r="I19652">
        <v>64108</v>
      </c>
      <c r="J19652" t="s">
        <v>25114</v>
      </c>
      <c r="K19652" t="s">
        <v>25035</v>
      </c>
    </row>
    <row r="19653" spans="1:11" ht="15" customHeight="1" x14ac:dyDescent="0.2">
      <c r="A19653">
        <f>IF(IFERROR((MATCH(G19653,$G$1:$G$12712,0)),0),INDEX($A$1:$A$12712,MATCH(G19653,$G$1:$G$12712,0)),MAX($A$2:$A19652)+1)</f>
        <v>15278</v>
      </c>
      <c r="B19653" t="e">
        <f t="shared" si="387"/>
        <v>#N/A</v>
      </c>
      <c r="C19653" t="str">
        <f t="shared" si="388"/>
        <v>corazon energy llc</v>
      </c>
      <c r="G19653">
        <v>64538</v>
      </c>
      <c r="H19653" s="2" t="s">
        <v>25115</v>
      </c>
      <c r="I19653">
        <v>64167</v>
      </c>
      <c r="J19653" t="s">
        <v>25115</v>
      </c>
      <c r="K19653" t="s">
        <v>25035</v>
      </c>
    </row>
    <row r="19654" spans="1:11" ht="15" customHeight="1" x14ac:dyDescent="0.2">
      <c r="A19654">
        <f>IF(IFERROR((MATCH(G19654,$G$1:$G$12712,0)),0),INDEX($A$1:$A$12712,MATCH(G19654,$G$1:$G$12712,0)),MAX($A$2:$A19653)+1)</f>
        <v>15279</v>
      </c>
      <c r="B19654" t="e">
        <f t="shared" ref="B19654:B19717" si="389">IF(COUNTIF($G$1:$G$12712,G19654&gt;0),0,INDEX($A$1:$A$12712,MATCH(G19654,$G$1:$G$12712,0)))</f>
        <v>#N/A</v>
      </c>
      <c r="C19654" t="str">
        <f t="shared" si="388"/>
        <v>knickerbocker solar llc</v>
      </c>
      <c r="G19654">
        <v>64540</v>
      </c>
      <c r="H19654" s="2" t="s">
        <v>25116</v>
      </c>
      <c r="I19654">
        <v>64165</v>
      </c>
      <c r="J19654" t="s">
        <v>25116</v>
      </c>
      <c r="K19654" t="s">
        <v>25035</v>
      </c>
    </row>
    <row r="19655" spans="1:11" ht="15" customHeight="1" x14ac:dyDescent="0.2">
      <c r="A19655">
        <f>IF(IFERROR((MATCH(G19655,$G$1:$G$12712,0)),0),INDEX($A$1:$A$12712,MATCH(G19655,$G$1:$G$12712,0)),MAX($A$2:$A19654)+1)</f>
        <v>15280</v>
      </c>
      <c r="B19655" t="e">
        <f t="shared" si="389"/>
        <v>#N/A</v>
      </c>
      <c r="C19655" t="str">
        <f t="shared" si="388"/>
        <v>riverstart solar park llc</v>
      </c>
      <c r="G19655">
        <v>64553</v>
      </c>
      <c r="H19655" s="2" t="s">
        <v>25117</v>
      </c>
      <c r="I19655">
        <v>64181</v>
      </c>
      <c r="J19655" t="s">
        <v>25117</v>
      </c>
      <c r="K19655" t="s">
        <v>25035</v>
      </c>
    </row>
    <row r="19656" spans="1:11" ht="15" customHeight="1" x14ac:dyDescent="0.2">
      <c r="A19656">
        <f>IF(IFERROR((MATCH(G19656,$G$1:$G$12712,0)),0),INDEX($A$1:$A$12712,MATCH(G19656,$G$1:$G$12712,0)),MAX($A$2:$A19655)+1)</f>
        <v>15281</v>
      </c>
      <c r="B19656" t="e">
        <f t="shared" si="389"/>
        <v>#N/A</v>
      </c>
      <c r="C19656" t="str">
        <f t="shared" si="388"/>
        <v>heartland divide ii</v>
      </c>
      <c r="G19656">
        <v>64661</v>
      </c>
      <c r="H19656" s="2" t="s">
        <v>25118</v>
      </c>
      <c r="I19656">
        <v>64259</v>
      </c>
      <c r="J19656" t="s">
        <v>25118</v>
      </c>
      <c r="K19656" t="s">
        <v>25035</v>
      </c>
    </row>
    <row r="19657" spans="1:11" ht="15" customHeight="1" x14ac:dyDescent="0.2">
      <c r="A19657">
        <f>IF(IFERROR((MATCH(G19657,$G$1:$G$12712,0)),0),INDEX($A$1:$A$12712,MATCH(G19657,$G$1:$G$12712,0)),MAX($A$2:$A19656)+1)</f>
        <v>15282</v>
      </c>
      <c r="B19657" t="e">
        <f t="shared" si="389"/>
        <v>#N/A</v>
      </c>
      <c r="C19657" t="str">
        <f t="shared" si="388"/>
        <v>plymouth wind</v>
      </c>
      <c r="G19657">
        <v>64688</v>
      </c>
      <c r="H19657" s="2" t="s">
        <v>25119</v>
      </c>
      <c r="I19657">
        <v>49893</v>
      </c>
      <c r="J19657" t="s">
        <v>24237</v>
      </c>
      <c r="K19657" t="s">
        <v>25035</v>
      </c>
    </row>
    <row r="19658" spans="1:11" ht="15" customHeight="1" x14ac:dyDescent="0.2">
      <c r="A19658">
        <f>IF(IFERROR((MATCH(G19658,$G$1:$G$12712,0)),0),INDEX($A$1:$A$12712,MATCH(G19658,$G$1:$G$12712,0)),MAX($A$2:$A19657)+1)</f>
        <v>15283</v>
      </c>
      <c r="B19658" t="e">
        <f t="shared" si="389"/>
        <v>#N/A</v>
      </c>
      <c r="C19658" t="str">
        <f t="shared" si="388"/>
        <v>turkey creek solar project</v>
      </c>
      <c r="G19658">
        <v>64744</v>
      </c>
      <c r="H19658" s="2" t="s">
        <v>25120</v>
      </c>
      <c r="I19658">
        <v>61222</v>
      </c>
      <c r="J19658" t="s">
        <v>22789</v>
      </c>
      <c r="K19658" t="s">
        <v>25035</v>
      </c>
    </row>
    <row r="19659" spans="1:11" ht="15" customHeight="1" x14ac:dyDescent="0.2">
      <c r="A19659">
        <f>IF(IFERROR((MATCH(G19659,$G$1:$G$12712,0)),0),INDEX($A$1:$A$12712,MATCH(G19659,$G$1:$G$12712,0)),MAX($A$2:$A19658)+1)</f>
        <v>15284</v>
      </c>
      <c r="B19659" t="e">
        <f t="shared" si="389"/>
        <v>#N/A</v>
      </c>
      <c r="C19659" t="str">
        <f t="shared" si="388"/>
        <v>calhoun solar</v>
      </c>
      <c r="G19659">
        <v>64856</v>
      </c>
      <c r="H19659" s="2" t="s">
        <v>25121</v>
      </c>
      <c r="I19659">
        <v>49893</v>
      </c>
      <c r="J19659" t="s">
        <v>24237</v>
      </c>
      <c r="K19659" t="s">
        <v>25035</v>
      </c>
    </row>
    <row r="19660" spans="1:11" ht="15" customHeight="1" x14ac:dyDescent="0.2">
      <c r="A19660">
        <f>IF(IFERROR((MATCH(G19660,$G$1:$G$12712,0)),0),INDEX($A$1:$A$12712,MATCH(G19660,$G$1:$G$12712,0)),MAX($A$2:$A19659)+1)</f>
        <v>15285</v>
      </c>
      <c r="B19660" t="e">
        <f t="shared" si="389"/>
        <v>#N/A</v>
      </c>
      <c r="C19660" t="str">
        <f t="shared" si="388"/>
        <v>big plain solar, llc</v>
      </c>
      <c r="G19660">
        <v>64635</v>
      </c>
      <c r="H19660" s="2" t="s">
        <v>25122</v>
      </c>
      <c r="I19660">
        <v>64248</v>
      </c>
      <c r="J19660" t="s">
        <v>25122</v>
      </c>
      <c r="K19660" t="s">
        <v>25035</v>
      </c>
    </row>
    <row r="19661" spans="1:11" ht="15" customHeight="1" x14ac:dyDescent="0.2">
      <c r="A19661">
        <f>IF(IFERROR((MATCH(G19661,$G$1:$G$12712,0)),0),INDEX($A$1:$A$12712,MATCH(G19661,$G$1:$G$12712,0)),MAX($A$2:$A19660)+1)</f>
        <v>15286</v>
      </c>
      <c r="B19661" t="e">
        <f t="shared" si="389"/>
        <v>#N/A</v>
      </c>
      <c r="C19661" t="str">
        <f t="shared" si="388"/>
        <v>aeug fleming solar, llc</v>
      </c>
      <c r="G19661">
        <v>64658</v>
      </c>
      <c r="H19661" s="2" t="s">
        <v>25123</v>
      </c>
      <c r="I19661">
        <v>57416</v>
      </c>
      <c r="J19661" t="s">
        <v>24183</v>
      </c>
      <c r="K19661" t="s">
        <v>25035</v>
      </c>
    </row>
    <row r="19662" spans="1:11" ht="15" customHeight="1" x14ac:dyDescent="0.2">
      <c r="A19662">
        <f>IF(IFERROR((MATCH(G19662,$G$1:$G$12712,0)),0),INDEX($A$1:$A$12712,MATCH(G19662,$G$1:$G$12712,0)),MAX($A$2:$A19661)+1)</f>
        <v>15287</v>
      </c>
      <c r="B19662" t="e">
        <f t="shared" si="389"/>
        <v>#N/A</v>
      </c>
      <c r="C19662" t="str">
        <f t="shared" si="388"/>
        <v>glacier sands wind power, llc</v>
      </c>
      <c r="G19662">
        <v>64381</v>
      </c>
      <c r="H19662" s="2" t="s">
        <v>25124</v>
      </c>
      <c r="I19662">
        <v>63995</v>
      </c>
      <c r="J19662" t="s">
        <v>25124</v>
      </c>
      <c r="K19662" t="s">
        <v>25035</v>
      </c>
    </row>
    <row r="19663" spans="1:11" ht="15" customHeight="1" x14ac:dyDescent="0.2">
      <c r="A19663">
        <f>IF(IFERROR((MATCH(G19663,$G$1:$G$12712,0)),0),INDEX($A$1:$A$12712,MATCH(G19663,$G$1:$G$12712,0)),MAX($A$2:$A19662)+1)</f>
        <v>15288</v>
      </c>
      <c r="B19663" t="e">
        <f t="shared" si="389"/>
        <v>#N/A</v>
      </c>
      <c r="C19663" t="str">
        <f t="shared" si="388"/>
        <v>edwards sanborn e2</v>
      </c>
      <c r="G19663">
        <v>64879</v>
      </c>
      <c r="H19663" s="2" t="s">
        <v>25125</v>
      </c>
      <c r="I19663">
        <v>64366</v>
      </c>
      <c r="J19663" t="s">
        <v>25106</v>
      </c>
      <c r="K19663" t="s">
        <v>25035</v>
      </c>
    </row>
    <row r="19664" spans="1:11" ht="15" customHeight="1" x14ac:dyDescent="0.2">
      <c r="A19664">
        <f>A5379</f>
        <v>4430</v>
      </c>
      <c r="B19664" t="e">
        <f t="shared" si="389"/>
        <v>#N/A</v>
      </c>
      <c r="C19664" t="str">
        <f t="shared" si="388"/>
        <v>nrg rockford i energy center</v>
      </c>
      <c r="G19664">
        <v>55461</v>
      </c>
      <c r="H19664" s="2" t="s">
        <v>25126</v>
      </c>
      <c r="I19664">
        <v>22791</v>
      </c>
      <c r="J19664" t="s">
        <v>25127</v>
      </c>
      <c r="K19664" t="s">
        <v>25035</v>
      </c>
    </row>
    <row r="19665" spans="1:11" ht="15" customHeight="1" x14ac:dyDescent="0.2">
      <c r="A19665">
        <f>IF(IFERROR((MATCH(G19665,$G$1:$G$12712,0)),0),INDEX($A$1:$A$12712,MATCH(G19665,$G$1:$G$12712,0)),MAX($A$2:$A19664)+1)</f>
        <v>15289</v>
      </c>
      <c r="B19665" t="e">
        <f t="shared" si="389"/>
        <v>#N/A</v>
      </c>
      <c r="C19665" t="str">
        <f t="shared" si="388"/>
        <v>tcp 150</v>
      </c>
      <c r="G19665">
        <v>50708</v>
      </c>
      <c r="H19665" s="2" t="s">
        <v>25128</v>
      </c>
      <c r="I19665">
        <v>18804</v>
      </c>
      <c r="J19665" t="s">
        <v>25129</v>
      </c>
      <c r="K19665" t="s">
        <v>25035</v>
      </c>
    </row>
    <row r="19666" spans="1:11" ht="15" customHeight="1" x14ac:dyDescent="0.2">
      <c r="A19666">
        <f>IF(IFERROR((MATCH(G19666,$G$1:$G$12712,0)),0),INDEX($A$1:$A$12712,MATCH(G19666,$G$1:$G$12712,0)),MAX($A$2:$A19665)+1)</f>
        <v>15290</v>
      </c>
      <c r="B19666" t="e">
        <f t="shared" si="389"/>
        <v>#N/A</v>
      </c>
      <c r="C19666" t="str">
        <f t="shared" si="388"/>
        <v>arlington energy center iii</v>
      </c>
      <c r="G19666">
        <v>64564</v>
      </c>
      <c r="H19666" s="2" t="s">
        <v>25130</v>
      </c>
      <c r="I19666">
        <v>64199</v>
      </c>
      <c r="J19666" t="s">
        <v>25130</v>
      </c>
      <c r="K19666" t="s">
        <v>25035</v>
      </c>
    </row>
    <row r="19667" spans="1:11" ht="15" customHeight="1" x14ac:dyDescent="0.2">
      <c r="A19667">
        <f>IF(IFERROR((MATCH(G19667,$G$1:$G$12712,0)),0),INDEX($A$1:$A$12712,MATCH(G19667,$G$1:$G$12712,0)),MAX($A$2:$A19666)+1)</f>
        <v>15291</v>
      </c>
      <c r="B19667" t="e">
        <f t="shared" si="389"/>
        <v>#N/A</v>
      </c>
      <c r="C19667" t="str">
        <f t="shared" si="388"/>
        <v>brushy creek solar llc</v>
      </c>
      <c r="G19667">
        <v>64539</v>
      </c>
      <c r="H19667" s="2" t="s">
        <v>25131</v>
      </c>
      <c r="I19667">
        <v>64166</v>
      </c>
      <c r="J19667" t="s">
        <v>25131</v>
      </c>
      <c r="K19667" t="s">
        <v>25035</v>
      </c>
    </row>
    <row r="19668" spans="1:11" ht="15" customHeight="1" x14ac:dyDescent="0.2">
      <c r="A19668">
        <f>IF(IFERROR((MATCH(G19668,$G$1:$G$12712,0)),0),INDEX($A$1:$A$12712,MATCH(G19668,$G$1:$G$12712,0)),MAX($A$2:$A19667)+1)</f>
        <v>15292</v>
      </c>
      <c r="B19668" t="e">
        <f t="shared" si="389"/>
        <v>#N/A</v>
      </c>
      <c r="C19668" t="str">
        <f t="shared" si="388"/>
        <v>armadillo solar center</v>
      </c>
      <c r="G19668">
        <v>64349</v>
      </c>
      <c r="H19668" s="2" t="s">
        <v>25132</v>
      </c>
      <c r="I19668">
        <v>63964</v>
      </c>
      <c r="J19668" t="s">
        <v>25133</v>
      </c>
      <c r="K19668" t="s">
        <v>25035</v>
      </c>
    </row>
    <row r="19669" spans="1:11" ht="15" customHeight="1" x14ac:dyDescent="0.2">
      <c r="A19669">
        <f>IF(IFERROR((MATCH(G19669,$G$1:$G$12712,0)),0),INDEX($A$1:$A$12712,MATCH(G19669,$G$1:$G$12712,0)),MAX($A$2:$A19668)+1)</f>
        <v>15293</v>
      </c>
      <c r="B19669" t="e">
        <f t="shared" si="389"/>
        <v>#N/A</v>
      </c>
      <c r="C19669" t="str">
        <f t="shared" si="388"/>
        <v>sr desoto i, llc</v>
      </c>
      <c r="G19669">
        <v>64841</v>
      </c>
      <c r="H19669" s="2" t="s">
        <v>25134</v>
      </c>
      <c r="I19669">
        <v>64362</v>
      </c>
      <c r="J19669" t="s">
        <v>25134</v>
      </c>
      <c r="K19669" t="s">
        <v>25035</v>
      </c>
    </row>
    <row r="19670" spans="1:11" ht="15" customHeight="1" x14ac:dyDescent="0.2">
      <c r="A19670">
        <f>IF(IFERROR((MATCH(G19670,$G$1:$G$12712,0)),0),INDEX($A$1:$A$12712,MATCH(G19670,$G$1:$G$12712,0)),MAX($A$2:$A19669)+1)</f>
        <v>15294</v>
      </c>
      <c r="B19670" t="e">
        <f t="shared" si="389"/>
        <v>#N/A</v>
      </c>
      <c r="C19670" t="str">
        <f t="shared" si="388"/>
        <v>jvr energy park llc</v>
      </c>
      <c r="G19670">
        <v>64428</v>
      </c>
      <c r="H19670" s="2" t="s">
        <v>25135</v>
      </c>
      <c r="I19670">
        <v>64077</v>
      </c>
      <c r="J19670" t="s">
        <v>25135</v>
      </c>
      <c r="K19670" t="s">
        <v>25035</v>
      </c>
    </row>
    <row r="19671" spans="1:11" ht="15" customHeight="1" x14ac:dyDescent="0.2">
      <c r="A19671">
        <f>IF(IFERROR((MATCH(G19671,$G$1:$G$12712,0)),0),INDEX($A$1:$A$12712,MATCH(G19671,$G$1:$G$12712,0)),MAX($A$2:$A19670)+1)</f>
        <v>15295</v>
      </c>
      <c r="B19671" t="e">
        <f t="shared" si="389"/>
        <v>#N/A</v>
      </c>
      <c r="C19671" t="str">
        <f t="shared" si="388"/>
        <v>quitman ii solar</v>
      </c>
      <c r="G19671">
        <v>64335</v>
      </c>
      <c r="H19671" s="2" t="s">
        <v>25136</v>
      </c>
      <c r="I19671">
        <v>63957</v>
      </c>
      <c r="J19671" t="s">
        <v>25137</v>
      </c>
      <c r="K19671" t="s">
        <v>25035</v>
      </c>
    </row>
    <row r="19672" spans="1:11" ht="15" customHeight="1" x14ac:dyDescent="0.2">
      <c r="A19672">
        <f>A17942</f>
        <v>13704</v>
      </c>
      <c r="B19672" t="e">
        <f t="shared" si="389"/>
        <v>#N/A</v>
      </c>
      <c r="C19672" t="str">
        <f t="shared" si="388"/>
        <v>badger hollow ii</v>
      </c>
      <c r="G19672">
        <v>64393</v>
      </c>
      <c r="H19672" s="2" t="s">
        <v>25138</v>
      </c>
      <c r="I19672">
        <v>20847</v>
      </c>
      <c r="J19672" t="s">
        <v>25078</v>
      </c>
      <c r="K19672" t="s">
        <v>25035</v>
      </c>
    </row>
    <row r="19673" spans="1:11" ht="15" customHeight="1" x14ac:dyDescent="0.2">
      <c r="A19673">
        <f>IF(IFERROR((MATCH(G19673,$G$1:$G$12712,0)),0),INDEX($A$1:$A$12712,MATCH(G19673,$G$1:$G$12712,0)),MAX($A$2:$A19672)+1)</f>
        <v>15296</v>
      </c>
      <c r="B19673" t="e">
        <f t="shared" si="389"/>
        <v>#N/A</v>
      </c>
      <c r="C19673" t="str">
        <f t="shared" si="388"/>
        <v>prairie solar llc</v>
      </c>
      <c r="G19673">
        <v>64536</v>
      </c>
      <c r="H19673" s="2" t="s">
        <v>25139</v>
      </c>
      <c r="I19673">
        <v>64169</v>
      </c>
      <c r="J19673" t="s">
        <v>25139</v>
      </c>
      <c r="K19673" t="s">
        <v>25035</v>
      </c>
    </row>
    <row r="19674" spans="1:11" ht="15" customHeight="1" x14ac:dyDescent="0.2">
      <c r="A19674">
        <f>IF(IFERROR((MATCH(G19674,$G$1:$G$12712,0)),0),INDEX($A$1:$A$12712,MATCH(G19674,$G$1:$G$12712,0)),MAX($A$2:$A19673)+1)</f>
        <v>15297</v>
      </c>
      <c r="B19674" t="e">
        <f t="shared" si="389"/>
        <v>#N/A</v>
      </c>
      <c r="C19674" t="str">
        <f t="shared" si="388"/>
        <v>hudson - high desert hybrid</v>
      </c>
      <c r="G19674">
        <v>64624</v>
      </c>
      <c r="H19674" s="2" t="s">
        <v>25140</v>
      </c>
      <c r="I19674">
        <v>61944</v>
      </c>
      <c r="J19674" t="s">
        <v>23043</v>
      </c>
      <c r="K19674" t="s">
        <v>25035</v>
      </c>
    </row>
    <row r="19675" spans="1:11" ht="15" customHeight="1" x14ac:dyDescent="0.2">
      <c r="A19675">
        <f>IF(IFERROR((MATCH(G19675,$G$1:$G$12712,0)),0),INDEX($A$1:$A$12712,MATCH(G19675,$G$1:$G$12712,0)),MAX($A$2:$A19674)+1)</f>
        <v>15298</v>
      </c>
      <c r="B19675" t="e">
        <f t="shared" si="389"/>
        <v>#N/A</v>
      </c>
      <c r="C19675" t="str">
        <f t="shared" si="388"/>
        <v>black hollow sun, llc</v>
      </c>
      <c r="G19675">
        <v>64745</v>
      </c>
      <c r="H19675" s="2" t="s">
        <v>25141</v>
      </c>
      <c r="I19675">
        <v>61222</v>
      </c>
      <c r="J19675" t="s">
        <v>22789</v>
      </c>
      <c r="K19675" t="s">
        <v>25035</v>
      </c>
    </row>
    <row r="19676" spans="1:11" ht="15" customHeight="1" x14ac:dyDescent="0.2">
      <c r="A19676">
        <f>IF(IFERROR((MATCH(G19676,$G$1:$G$12712,0)),0),INDEX($A$1:$A$12712,MATCH(G19676,$G$1:$G$12712,0)),MAX($A$2:$A19675)+1)</f>
        <v>15299</v>
      </c>
      <c r="B19676" t="e">
        <f t="shared" si="389"/>
        <v>#N/A</v>
      </c>
      <c r="C19676" t="str">
        <f t="shared" si="388"/>
        <v>big river solar</v>
      </c>
      <c r="G19676">
        <v>64637</v>
      </c>
      <c r="H19676" s="2" t="s">
        <v>25142</v>
      </c>
      <c r="I19676">
        <v>64249</v>
      </c>
      <c r="J19676" t="s">
        <v>25143</v>
      </c>
      <c r="K19676" t="s">
        <v>25035</v>
      </c>
    </row>
    <row r="19677" spans="1:11" ht="15" customHeight="1" x14ac:dyDescent="0.2">
      <c r="A19677">
        <f>IF(IFERROR((MATCH(G19677,$G$1:$G$12712,0)),0),INDEX($A$1:$A$12712,MATCH(G19677,$G$1:$G$12712,0)),MAX($A$2:$A19676)+1)</f>
        <v>15300</v>
      </c>
      <c r="B19677" t="e">
        <f t="shared" si="389"/>
        <v>#N/A</v>
      </c>
      <c r="C19677" t="str">
        <f t="shared" si="388"/>
        <v>ranchland wind project ii</v>
      </c>
      <c r="G19677">
        <v>64544</v>
      </c>
      <c r="H19677" s="2" t="s">
        <v>25144</v>
      </c>
      <c r="I19677">
        <v>64178</v>
      </c>
      <c r="J19677" t="s">
        <v>25145</v>
      </c>
      <c r="K19677" t="s">
        <v>25035</v>
      </c>
    </row>
    <row r="19678" spans="1:11" ht="15" customHeight="1" x14ac:dyDescent="0.2">
      <c r="A19678">
        <f>IF(IFERROR((MATCH(G19678,$G$1:$G$12712,0)),0),INDEX($A$1:$A$12712,MATCH(G19678,$G$1:$G$12712,0)),MAX($A$2:$A19677)+1)</f>
        <v>15301</v>
      </c>
      <c r="B19678" t="e">
        <f t="shared" si="389"/>
        <v>#N/A</v>
      </c>
      <c r="C19678" t="str">
        <f t="shared" si="388"/>
        <v>aragonne mesa wind project</v>
      </c>
      <c r="G19678">
        <v>64845</v>
      </c>
      <c r="H19678" s="2" t="s">
        <v>25146</v>
      </c>
      <c r="I19678">
        <v>50123</v>
      </c>
      <c r="J19678" t="s">
        <v>25147</v>
      </c>
      <c r="K19678" t="s">
        <v>25035</v>
      </c>
    </row>
    <row r="19679" spans="1:11" ht="15" customHeight="1" x14ac:dyDescent="0.2">
      <c r="A19679">
        <f>IF(IFERROR((MATCH(G19679,$G$1:$G$12712,0)),0),INDEX($A$1:$A$12712,MATCH(G19679,$G$1:$G$12712,0)),MAX($A$2:$A19678)+1)</f>
        <v>15302</v>
      </c>
      <c r="B19679" t="e">
        <f t="shared" si="389"/>
        <v>#N/A</v>
      </c>
      <c r="C19679" t="str">
        <f t="shared" si="388"/>
        <v>panorama wind, llc</v>
      </c>
      <c r="G19679">
        <v>64872</v>
      </c>
      <c r="H19679" s="2" t="s">
        <v>25148</v>
      </c>
      <c r="I19679">
        <v>50123</v>
      </c>
      <c r="J19679" t="s">
        <v>25147</v>
      </c>
      <c r="K19679" t="s">
        <v>25035</v>
      </c>
    </row>
    <row r="19680" spans="1:11" ht="15" customHeight="1" x14ac:dyDescent="0.2">
      <c r="A19680">
        <f>IF(IFERROR((MATCH(G19680,$G$1:$G$12712,0)),0),INDEX($A$1:$A$12712,MATCH(G19680,$G$1:$G$12712,0)),MAX($A$2:$A19679)+1)</f>
        <v>15303</v>
      </c>
      <c r="B19680" t="e">
        <f t="shared" si="389"/>
        <v>#N/A</v>
      </c>
      <c r="C19680" t="str">
        <f t="shared" si="388"/>
        <v>coyote gulch solar</v>
      </c>
      <c r="G19680">
        <v>64857</v>
      </c>
      <c r="H19680" s="2" t="s">
        <v>25149</v>
      </c>
      <c r="I19680">
        <v>64369</v>
      </c>
      <c r="J19680" t="s">
        <v>25150</v>
      </c>
      <c r="K19680" t="s">
        <v>25035</v>
      </c>
    </row>
    <row r="19681" spans="1:11" ht="15" customHeight="1" x14ac:dyDescent="0.2">
      <c r="A19681">
        <f>IF(IFERROR((MATCH(G19681,$G$1:$G$12712,0)),0),INDEX($A$1:$A$12712,MATCH(G19681,$G$1:$G$12712,0)),MAX($A$2:$A19680)+1)</f>
        <v>15304</v>
      </c>
      <c r="B19681" t="e">
        <f t="shared" si="389"/>
        <v>#N/A</v>
      </c>
      <c r="C19681" t="str">
        <f t="shared" si="388"/>
        <v>rayos del sol solar project</v>
      </c>
      <c r="G19681">
        <v>64737</v>
      </c>
      <c r="H19681" s="2" t="s">
        <v>25151</v>
      </c>
      <c r="I19681">
        <v>61222</v>
      </c>
      <c r="J19681" t="s">
        <v>22789</v>
      </c>
      <c r="K19681" t="s">
        <v>25035</v>
      </c>
    </row>
    <row r="19682" spans="1:11" ht="15" customHeight="1" x14ac:dyDescent="0.2">
      <c r="A19682">
        <f>IF(IFERROR((MATCH(G19682,$G$1:$G$12712,0)),0),INDEX($A$1:$A$12712,MATCH(G19682,$G$1:$G$12712,0)),MAX($A$2:$A19681)+1)</f>
        <v>15305</v>
      </c>
      <c r="B19682" t="e">
        <f t="shared" si="389"/>
        <v>#N/A</v>
      </c>
      <c r="C19682" t="str">
        <f t="shared" si="388"/>
        <v>wilmot energy center llc</v>
      </c>
      <c r="G19682">
        <v>64426</v>
      </c>
      <c r="H19682" s="2" t="s">
        <v>25152</v>
      </c>
      <c r="I19682">
        <v>64002</v>
      </c>
      <c r="J19682" t="s">
        <v>25152</v>
      </c>
      <c r="K19682" t="s">
        <v>25035</v>
      </c>
    </row>
    <row r="19683" spans="1:11" ht="15" customHeight="1" x14ac:dyDescent="0.2">
      <c r="A19683">
        <f>IF(IFERROR((MATCH(G19683,$G$1:$G$12712,0)),0),INDEX($A$1:$A$12712,MATCH(G19683,$G$1:$G$12712,0)),MAX($A$2:$A19682)+1)</f>
        <v>15306</v>
      </c>
      <c r="B19683" t="e">
        <f t="shared" si="389"/>
        <v>#N/A</v>
      </c>
      <c r="C19683" t="str">
        <f t="shared" si="388"/>
        <v>flat ridge 3</v>
      </c>
      <c r="G19683">
        <v>64407</v>
      </c>
      <c r="H19683" s="2" t="s">
        <v>25153</v>
      </c>
      <c r="I19683">
        <v>64000</v>
      </c>
      <c r="J19683" t="s">
        <v>25154</v>
      </c>
      <c r="K19683" t="s">
        <v>25035</v>
      </c>
    </row>
    <row r="19684" spans="1:11" ht="15" customHeight="1" x14ac:dyDescent="0.2">
      <c r="A19684">
        <f>IF(IFERROR((MATCH(G19684,$G$1:$G$12712,0)),0),INDEX($A$1:$A$12712,MATCH(G19684,$G$1:$G$12712,0)),MAX($A$2:$A19683)+1)</f>
        <v>15307</v>
      </c>
      <c r="B19684" t="e">
        <f t="shared" si="389"/>
        <v>#N/A</v>
      </c>
      <c r="C19684" t="str">
        <f t="shared" si="388"/>
        <v>standing bear lake</v>
      </c>
      <c r="G19684">
        <v>64548</v>
      </c>
      <c r="H19684" s="2" t="s">
        <v>25155</v>
      </c>
      <c r="I19684">
        <v>14127</v>
      </c>
      <c r="J19684" t="s">
        <v>22553</v>
      </c>
      <c r="K19684" t="s">
        <v>25035</v>
      </c>
    </row>
    <row r="19685" spans="1:11" ht="15" customHeight="1" x14ac:dyDescent="0.2">
      <c r="A19685">
        <f>IF(IFERROR((MATCH(G19685,$G$1:$G$12712,0)),0),INDEX($A$1:$A$12712,MATCH(G19685,$G$1:$G$12712,0)),MAX($A$2:$A19684)+1)</f>
        <v>15308</v>
      </c>
      <c r="B19685" t="e">
        <f t="shared" si="389"/>
        <v>#N/A</v>
      </c>
      <c r="C19685" t="str">
        <f t="shared" si="388"/>
        <v>calhoun county solar project</v>
      </c>
      <c r="G19685">
        <v>64452</v>
      </c>
      <c r="H19685" s="2" t="s">
        <v>25156</v>
      </c>
      <c r="I19685">
        <v>64110</v>
      </c>
      <c r="J19685" t="s">
        <v>25157</v>
      </c>
      <c r="K19685" t="s">
        <v>25035</v>
      </c>
    </row>
    <row r="19686" spans="1:11" ht="15" customHeight="1" x14ac:dyDescent="0.2">
      <c r="A19686">
        <f>IF(IFERROR((MATCH(G19686,$G$1:$G$12712,0)),0),INDEX($A$1:$A$12712,MATCH(G19686,$G$1:$G$12712,0)),MAX($A$2:$A19685)+1)</f>
        <v>15309</v>
      </c>
      <c r="B19686" t="e">
        <f t="shared" si="389"/>
        <v>#N/A</v>
      </c>
      <c r="C19686" t="str">
        <f t="shared" si="388"/>
        <v>leconte energy storage</v>
      </c>
      <c r="G19686">
        <v>64701</v>
      </c>
      <c r="H19686" s="2" t="s">
        <v>25158</v>
      </c>
      <c r="I19686">
        <v>64282</v>
      </c>
      <c r="J19686" t="s">
        <v>25159</v>
      </c>
      <c r="K19686" t="s">
        <v>25035</v>
      </c>
    </row>
    <row r="19687" spans="1:11" ht="15" customHeight="1" x14ac:dyDescent="0.2">
      <c r="A19687">
        <f>IF(IFERROR((MATCH(G19687,$G$1:$G$12712,0)),0),INDEX($A$1:$A$12712,MATCH(G19687,$G$1:$G$12712,0)),MAX($A$2:$A19686)+1)</f>
        <v>15310</v>
      </c>
      <c r="B19687" t="e">
        <f t="shared" si="389"/>
        <v>#N/A</v>
      </c>
      <c r="C19687" t="str">
        <f t="shared" si="388"/>
        <v>power plant 2</v>
      </c>
      <c r="G19687">
        <v>55945</v>
      </c>
      <c r="H19687" s="2" t="s">
        <v>25160</v>
      </c>
      <c r="I19687">
        <v>6090</v>
      </c>
      <c r="J19687" t="s">
        <v>25060</v>
      </c>
      <c r="K19687" t="s">
        <v>25035</v>
      </c>
    </row>
    <row r="19688" spans="1:11" ht="15" customHeight="1" x14ac:dyDescent="0.2">
      <c r="A19688">
        <f>IF(IFERROR((MATCH(G19688,$G$1:$G$12712,0)),0),INDEX($A$1:$A$12712,MATCH(G19688,$G$1:$G$12712,0)),MAX($A$2:$A19687)+1)</f>
        <v>15311</v>
      </c>
      <c r="B19688" t="e">
        <f t="shared" si="389"/>
        <v>#N/A</v>
      </c>
      <c r="C19688" t="str">
        <f t="shared" si="388"/>
        <v>greens corners solar</v>
      </c>
      <c r="G19688">
        <v>64599</v>
      </c>
      <c r="H19688" s="2" t="s">
        <v>25161</v>
      </c>
      <c r="I19688">
        <v>64218</v>
      </c>
      <c r="J19688" t="s">
        <v>25161</v>
      </c>
      <c r="K19688" t="s">
        <v>25035</v>
      </c>
    </row>
    <row r="19689" spans="1:11" ht="15" customHeight="1" x14ac:dyDescent="0.2">
      <c r="A19689">
        <f>IF(IFERROR((MATCH(G19689,$G$1:$G$12712,0)),0),INDEX($A$1:$A$12712,MATCH(G19689,$G$1:$G$12712,0)),MAX($A$2:$A19688)+1)</f>
        <v>15312</v>
      </c>
      <c r="B19689" t="e">
        <f t="shared" si="389"/>
        <v>#N/A</v>
      </c>
      <c r="C19689" t="str">
        <f t="shared" si="388"/>
        <v>tyre bridge solar llc</v>
      </c>
      <c r="G19689">
        <v>64537</v>
      </c>
      <c r="H19689" s="2" t="s">
        <v>25162</v>
      </c>
      <c r="I19689">
        <v>64168</v>
      </c>
      <c r="J19689" t="s">
        <v>25162</v>
      </c>
      <c r="K19689" t="s">
        <v>25035</v>
      </c>
    </row>
    <row r="19690" spans="1:11" ht="15" customHeight="1" x14ac:dyDescent="0.2">
      <c r="A19690">
        <f>IF(IFERROR((MATCH(G19690,$G$1:$G$12712,0)),0),INDEX($A$1:$A$12712,MATCH(G19690,$G$1:$G$12712,0)),MAX($A$2:$A19689)+1)</f>
        <v>15313</v>
      </c>
      <c r="B19690" t="e">
        <f t="shared" si="389"/>
        <v>#N/A</v>
      </c>
      <c r="C19690" t="str">
        <f t="shared" si="388"/>
        <v>glass sands wind facility</v>
      </c>
      <c r="G19690">
        <v>64750</v>
      </c>
      <c r="H19690" s="2" t="s">
        <v>25163</v>
      </c>
      <c r="I19690">
        <v>17650</v>
      </c>
      <c r="J19690" t="s">
        <v>21048</v>
      </c>
      <c r="K19690" t="s">
        <v>25035</v>
      </c>
    </row>
    <row r="19691" spans="1:11" ht="15" customHeight="1" x14ac:dyDescent="0.2">
      <c r="A19691">
        <f>IF(IFERROR((MATCH(G19691,$G$1:$G$12712,0)),0),INDEX($A$1:$A$12712,MATCH(G19691,$G$1:$G$12712,0)),MAX($A$2:$A19690)+1)</f>
        <v>15314</v>
      </c>
      <c r="B19691" t="e">
        <f t="shared" si="389"/>
        <v>#N/A</v>
      </c>
      <c r="C19691" t="str">
        <f t="shared" si="388"/>
        <v>black rock wind</v>
      </c>
      <c r="G19691">
        <v>64433</v>
      </c>
      <c r="H19691" s="2" t="s">
        <v>25164</v>
      </c>
      <c r="I19691">
        <v>64068</v>
      </c>
      <c r="J19691" t="s">
        <v>25165</v>
      </c>
      <c r="K19691" t="s">
        <v>25035</v>
      </c>
    </row>
    <row r="19692" spans="1:11" ht="15" customHeight="1" x14ac:dyDescent="0.2">
      <c r="A19692">
        <f>IF(IFERROR((MATCH(G19692,$G$1:$G$12712,0)),0),INDEX($A$1:$A$12712,MATCH(G19692,$G$1:$G$12712,0)),MAX($A$2:$A19691)+1)</f>
        <v>15315</v>
      </c>
      <c r="B19692" t="e">
        <f t="shared" si="389"/>
        <v>#N/A</v>
      </c>
      <c r="C19692" t="str">
        <f t="shared" si="388"/>
        <v>ranchland wind project i</v>
      </c>
      <c r="G19692">
        <v>64551</v>
      </c>
      <c r="H19692" s="2" t="s">
        <v>25166</v>
      </c>
      <c r="I19692">
        <v>64177</v>
      </c>
      <c r="J19692" t="s">
        <v>25167</v>
      </c>
      <c r="K19692" t="s">
        <v>25035</v>
      </c>
    </row>
    <row r="19693" spans="1:11" ht="15" customHeight="1" x14ac:dyDescent="0.2">
      <c r="A19693">
        <f>IF(IFERROR((MATCH(G19693,$G$1:$G$12712,0)),0),INDEX($A$1:$A$12712,MATCH(G19693,$G$1:$G$12712,0)),MAX($A$2:$A19692)+1)</f>
        <v>15316</v>
      </c>
      <c r="B19693" t="e">
        <f t="shared" si="389"/>
        <v>#N/A</v>
      </c>
      <c r="C19693" t="str">
        <f t="shared" si="388"/>
        <v>cedar creek solar</v>
      </c>
      <c r="G19693">
        <v>64543</v>
      </c>
      <c r="H19693" s="2" t="s">
        <v>25168</v>
      </c>
      <c r="I19693">
        <v>64174</v>
      </c>
      <c r="J19693" t="s">
        <v>25169</v>
      </c>
      <c r="K19693" t="s">
        <v>25035</v>
      </c>
    </row>
    <row r="19694" spans="1:11" ht="15" customHeight="1" x14ac:dyDescent="0.2">
      <c r="A19694">
        <f>A903</f>
        <v>608</v>
      </c>
      <c r="B19694" t="e">
        <f t="shared" si="389"/>
        <v>#N/A</v>
      </c>
      <c r="C19694" t="str">
        <f t="shared" si="388"/>
        <v>pinon pine</v>
      </c>
      <c r="G19694">
        <v>7419</v>
      </c>
      <c r="H19694" s="2" t="s">
        <v>19832</v>
      </c>
      <c r="I19694">
        <v>17166</v>
      </c>
      <c r="J19694" t="s">
        <v>25170</v>
      </c>
      <c r="K19694" t="s">
        <v>25035</v>
      </c>
    </row>
    <row r="19695" spans="1:11" ht="15" customHeight="1" x14ac:dyDescent="0.2">
      <c r="A19695">
        <f>IF(IFERROR((MATCH(G19695,$G$1:$G$12712,0)),0),INDEX($A$1:$A$12712,MATCH(G19695,$G$1:$G$12712,0)),MAX($A$2:$A19694)+1)</f>
        <v>15317</v>
      </c>
      <c r="B19695" t="e">
        <f t="shared" si="389"/>
        <v>#N/A</v>
      </c>
      <c r="C19695" t="str">
        <f t="shared" si="388"/>
        <v>american beech solar llc</v>
      </c>
      <c r="G19695">
        <v>64430</v>
      </c>
      <c r="H19695" s="2" t="s">
        <v>25171</v>
      </c>
      <c r="I19695">
        <v>64085</v>
      </c>
      <c r="J19695" t="s">
        <v>25171</v>
      </c>
      <c r="K19695" t="s">
        <v>25035</v>
      </c>
    </row>
    <row r="19696" spans="1:11" ht="15" customHeight="1" x14ac:dyDescent="0.2">
      <c r="A19696">
        <f>IF(IFERROR((MATCH(G19696,$G$1:$G$12712,0)),0),INDEX($A$1:$A$12712,MATCH(G19696,$G$1:$G$12712,0)),MAX($A$2:$A19695)+1)</f>
        <v>15318</v>
      </c>
      <c r="B19696" t="e">
        <f t="shared" si="389"/>
        <v>#N/A</v>
      </c>
      <c r="C19696" t="str">
        <f t="shared" si="388"/>
        <v>saco river solar, llc</v>
      </c>
      <c r="G19696">
        <v>64833</v>
      </c>
      <c r="H19696" s="2" t="s">
        <v>25172</v>
      </c>
      <c r="I19696">
        <v>64350</v>
      </c>
      <c r="J19696" t="s">
        <v>25172</v>
      </c>
      <c r="K19696" t="s">
        <v>25035</v>
      </c>
    </row>
    <row r="19697" spans="1:11" ht="15" customHeight="1" x14ac:dyDescent="0.2">
      <c r="A19697">
        <f>IF(IFERROR((MATCH(G19697,$G$1:$G$12712,0)),0),INDEX($A$1:$A$12712,MATCH(G19697,$G$1:$G$12712,0)),MAX($A$2:$A19696)+1)</f>
        <v>15319</v>
      </c>
      <c r="B19697" t="e">
        <f t="shared" si="389"/>
        <v>#N/A</v>
      </c>
      <c r="C19697" t="str">
        <f t="shared" si="388"/>
        <v>dolores canyon solar</v>
      </c>
      <c r="G19697">
        <v>64858</v>
      </c>
      <c r="H19697" s="2" t="s">
        <v>25173</v>
      </c>
      <c r="I19697">
        <v>64368</v>
      </c>
      <c r="J19697" t="s">
        <v>25174</v>
      </c>
      <c r="K19697" t="s">
        <v>25035</v>
      </c>
    </row>
    <row r="19698" spans="1:11" ht="15" customHeight="1" x14ac:dyDescent="0.2">
      <c r="A19698">
        <f>IF(IFERROR((MATCH(G19698,$G$1:$G$12712,0)),0),INDEX($A$1:$A$12712,MATCH(G19698,$G$1:$G$12712,0)),MAX($A$2:$A19697)+1)</f>
        <v>15320</v>
      </c>
      <c r="B19698" t="e">
        <f t="shared" si="389"/>
        <v>#N/A</v>
      </c>
      <c r="C19698" t="str">
        <f t="shared" si="388"/>
        <v>sr clay, llc</v>
      </c>
      <c r="G19698">
        <v>64838</v>
      </c>
      <c r="H19698" s="2" t="s">
        <v>25175</v>
      </c>
      <c r="I19698">
        <v>64360</v>
      </c>
      <c r="J19698" t="s">
        <v>25175</v>
      </c>
      <c r="K19698" t="s">
        <v>25035</v>
      </c>
    </row>
    <row r="19699" spans="1:11" ht="15" customHeight="1" x14ac:dyDescent="0.2">
      <c r="A19699">
        <f>IF(IFERROR((MATCH(G19699,$G$1:$G$12712,0)),0),INDEX($A$1:$A$12712,MATCH(G19699,$G$1:$G$12712,0)),MAX($A$2:$A19698)+1)</f>
        <v>15321</v>
      </c>
      <c r="B19699" t="e">
        <f t="shared" si="389"/>
        <v>#N/A</v>
      </c>
      <c r="C19699" t="str">
        <f t="shared" si="388"/>
        <v>oak trail solar, llc</v>
      </c>
      <c r="G19699">
        <v>64683</v>
      </c>
      <c r="H19699" s="2" t="s">
        <v>25176</v>
      </c>
      <c r="I19699">
        <v>64272</v>
      </c>
      <c r="J19699" t="s">
        <v>25176</v>
      </c>
      <c r="K19699" t="s">
        <v>25035</v>
      </c>
    </row>
    <row r="19700" spans="1:11" ht="15" customHeight="1" x14ac:dyDescent="0.2">
      <c r="A19700">
        <f>IF(IFERROR((MATCH(G19700,$G$1:$G$12712,0)),0),INDEX($A$1:$A$12712,MATCH(G19700,$G$1:$G$12712,0)),MAX($A$2:$A19699)+1)</f>
        <v>15322</v>
      </c>
      <c r="B19700" t="e">
        <f t="shared" si="389"/>
        <v>#N/A</v>
      </c>
      <c r="C19700" t="str">
        <f t="shared" si="388"/>
        <v>bat cave</v>
      </c>
      <c r="G19700">
        <v>64312</v>
      </c>
      <c r="H19700" s="2" t="s">
        <v>25177</v>
      </c>
      <c r="I19700">
        <v>63883</v>
      </c>
      <c r="J19700" t="s">
        <v>25178</v>
      </c>
      <c r="K19700" t="s">
        <v>25035</v>
      </c>
    </row>
    <row r="19701" spans="1:11" ht="15" customHeight="1" x14ac:dyDescent="0.2">
      <c r="A19701">
        <f>IF(IFERROR((MATCH(G19701,$G$1:$G$12712,0)),0),INDEX($A$1:$A$12712,MATCH(G19701,$G$1:$G$12712,0)),MAX($A$2:$A19700)+1)</f>
        <v>15323</v>
      </c>
      <c r="B19701" t="e">
        <f t="shared" si="389"/>
        <v>#N/A</v>
      </c>
      <c r="C19701" t="str">
        <f t="shared" si="388"/>
        <v>north fork tx</v>
      </c>
      <c r="G19701">
        <v>64317</v>
      </c>
      <c r="H19701" s="2" t="s">
        <v>25179</v>
      </c>
      <c r="I19701">
        <v>63883</v>
      </c>
      <c r="J19701" t="s">
        <v>25178</v>
      </c>
      <c r="K19701" t="s">
        <v>25035</v>
      </c>
    </row>
    <row r="19702" spans="1:11" ht="15" customHeight="1" x14ac:dyDescent="0.2">
      <c r="A19702">
        <f>IF(IFERROR((MATCH(G19702,$G$1:$G$12712,0)),0),INDEX($A$1:$A$12712,MATCH(G19702,$G$1:$G$12712,0)),MAX($A$2:$A19701)+1)</f>
        <v>15324</v>
      </c>
      <c r="B19702" t="e">
        <f t="shared" si="389"/>
        <v>#N/A</v>
      </c>
      <c r="C19702" t="str">
        <f t="shared" si="388"/>
        <v>white rock west wind project</v>
      </c>
      <c r="G19702">
        <v>64340</v>
      </c>
      <c r="H19702" s="2" t="s">
        <v>25180</v>
      </c>
      <c r="I19702">
        <v>63960</v>
      </c>
      <c r="J19702" t="s">
        <v>25181</v>
      </c>
      <c r="K19702" t="s">
        <v>25035</v>
      </c>
    </row>
    <row r="19703" spans="1:11" ht="15" customHeight="1" x14ac:dyDescent="0.2">
      <c r="A19703">
        <f>IF(IFERROR((MATCH(G19703,$G$1:$G$12712,0)),0),INDEX($A$1:$A$12712,MATCH(G19703,$G$1:$G$12712,0)),MAX($A$2:$A19702)+1)</f>
        <v>15325</v>
      </c>
      <c r="B19703" t="e">
        <f t="shared" si="389"/>
        <v>#N/A</v>
      </c>
      <c r="C19703" t="str">
        <f t="shared" si="388"/>
        <v>point beach solar</v>
      </c>
      <c r="G19703">
        <v>64431</v>
      </c>
      <c r="H19703" s="2" t="s">
        <v>25182</v>
      </c>
      <c r="I19703">
        <v>64081</v>
      </c>
      <c r="J19703" t="s">
        <v>25182</v>
      </c>
      <c r="K19703" t="s">
        <v>25035</v>
      </c>
    </row>
    <row r="19704" spans="1:11" ht="15" customHeight="1" x14ac:dyDescent="0.2">
      <c r="A19704">
        <f>IF(IFERROR((MATCH(G19704,$G$1:$G$12712,0)),0),INDEX($A$1:$A$12712,MATCH(G19704,$G$1:$G$12712,0)),MAX($A$2:$A19703)+1)</f>
        <v>15326</v>
      </c>
      <c r="B19704" t="e">
        <f t="shared" si="389"/>
        <v>#N/A</v>
      </c>
      <c r="C19704" t="str">
        <f t="shared" si="388"/>
        <v>oetn1</v>
      </c>
      <c r="G19704">
        <v>64507</v>
      </c>
      <c r="H19704" s="2" t="s">
        <v>25183</v>
      </c>
      <c r="I19704">
        <v>64084</v>
      </c>
      <c r="J19704" t="s">
        <v>25184</v>
      </c>
      <c r="K19704" t="s">
        <v>25035</v>
      </c>
    </row>
    <row r="19705" spans="1:11" ht="15" customHeight="1" x14ac:dyDescent="0.2">
      <c r="A19705">
        <f>IF(IFERROR((MATCH(G19705,$G$1:$G$12712,0)),0),INDEX($A$1:$A$12712,MATCH(G19705,$G$1:$G$12712,0)),MAX($A$2:$A19704)+1)</f>
        <v>15327</v>
      </c>
      <c r="B19705" t="e">
        <f t="shared" si="389"/>
        <v>#N/A</v>
      </c>
      <c r="C19705" t="str">
        <f t="shared" si="388"/>
        <v>gambit energy storage - angleton storage</v>
      </c>
      <c r="G19705">
        <v>64528</v>
      </c>
      <c r="H19705" s="2" t="s">
        <v>25185</v>
      </c>
      <c r="I19705">
        <v>60947</v>
      </c>
      <c r="J19705" t="s">
        <v>23655</v>
      </c>
      <c r="K19705" t="s">
        <v>25035</v>
      </c>
    </row>
    <row r="19706" spans="1:11" ht="15" customHeight="1" x14ac:dyDescent="0.2">
      <c r="A19706">
        <f>IF(IFERROR((MATCH(G19706,$G$1:$G$12712,0)),0),INDEX($A$1:$A$12712,MATCH(G19706,$G$1:$G$12712,0)),MAX($A$2:$A19705)+1)</f>
        <v>15328</v>
      </c>
      <c r="B19706" t="e">
        <f t="shared" si="389"/>
        <v>#N/A</v>
      </c>
      <c r="C19706" t="str">
        <f t="shared" si="388"/>
        <v>central line solar, llc</v>
      </c>
      <c r="G19706">
        <v>64566</v>
      </c>
      <c r="H19706" s="2" t="s">
        <v>25186</v>
      </c>
      <c r="I19706">
        <v>61012</v>
      </c>
      <c r="J19706" t="s">
        <v>23025</v>
      </c>
      <c r="K19706" t="s">
        <v>25035</v>
      </c>
    </row>
    <row r="19707" spans="1:11" ht="15" customHeight="1" x14ac:dyDescent="0.2">
      <c r="A19707">
        <f>IF(IFERROR((MATCH(G19707,$G$1:$G$12712,0)),0),INDEX($A$1:$A$12712,MATCH(G19707,$G$1:$G$12712,0)),MAX($A$2:$A19706)+1)</f>
        <v>15329</v>
      </c>
      <c r="B19707" t="e">
        <f t="shared" si="389"/>
        <v>#N/A</v>
      </c>
      <c r="C19707" t="str">
        <f t="shared" si="388"/>
        <v>rabbitbrush solar, llc</v>
      </c>
      <c r="G19707">
        <v>64630</v>
      </c>
      <c r="H19707" s="2" t="s">
        <v>25187</v>
      </c>
      <c r="I19707">
        <v>56615</v>
      </c>
      <c r="J19707" t="s">
        <v>25188</v>
      </c>
      <c r="K19707" t="s">
        <v>25035</v>
      </c>
    </row>
    <row r="19708" spans="1:11" ht="15" customHeight="1" x14ac:dyDescent="0.2">
      <c r="A19708">
        <f>IF(IFERROR((MATCH(G19708,$G$1:$G$12712,0)),0),INDEX($A$1:$A$12712,MATCH(G19708,$G$1:$G$12712,0)),MAX($A$2:$A19707)+1)</f>
        <v>15330</v>
      </c>
      <c r="B19708" t="e">
        <f t="shared" si="389"/>
        <v>#N/A</v>
      </c>
      <c r="C19708" t="str">
        <f t="shared" si="388"/>
        <v>borderlands wind, llc</v>
      </c>
      <c r="G19708">
        <v>64638</v>
      </c>
      <c r="H19708" s="2" t="s">
        <v>25189</v>
      </c>
      <c r="I19708">
        <v>64250</v>
      </c>
      <c r="J19708" t="s">
        <v>25189</v>
      </c>
      <c r="K19708" t="s">
        <v>25035</v>
      </c>
    </row>
    <row r="19709" spans="1:11" ht="15" customHeight="1" x14ac:dyDescent="0.2">
      <c r="A19709">
        <f>IF(IFERROR((MATCH(G19709,$G$1:$G$12712,0)),0),INDEX($A$1:$A$12712,MATCH(G19709,$G$1:$G$12712,0)),MAX($A$2:$A19708)+1)</f>
        <v>15331</v>
      </c>
      <c r="B19709" t="e">
        <f t="shared" si="389"/>
        <v>#N/A</v>
      </c>
      <c r="C19709" t="str">
        <f t="shared" si="388"/>
        <v>aeug madison solar, llc</v>
      </c>
      <c r="G19709">
        <v>64659</v>
      </c>
      <c r="H19709" s="2" t="s">
        <v>25190</v>
      </c>
      <c r="I19709">
        <v>57416</v>
      </c>
      <c r="J19709" t="s">
        <v>24183</v>
      </c>
      <c r="K19709" t="s">
        <v>25035</v>
      </c>
    </row>
    <row r="19710" spans="1:11" ht="15" customHeight="1" x14ac:dyDescent="0.2">
      <c r="A19710">
        <f>IF(IFERROR((MATCH(G19710,$G$1:$G$12712,0)),0),INDEX($A$1:$A$12712,MATCH(G19710,$G$1:$G$12712,0)),MAX($A$2:$A19709)+1)</f>
        <v>15332</v>
      </c>
      <c r="B19710" t="e">
        <f t="shared" si="389"/>
        <v>#N/A</v>
      </c>
      <c r="C19710" t="str">
        <f t="shared" si="388"/>
        <v>black rock solar llc</v>
      </c>
      <c r="G19710">
        <v>64671</v>
      </c>
      <c r="H19710" s="2" t="s">
        <v>25191</v>
      </c>
      <c r="I19710">
        <v>64268</v>
      </c>
      <c r="J19710" t="s">
        <v>25191</v>
      </c>
      <c r="K19710" t="s">
        <v>25035</v>
      </c>
    </row>
    <row r="19711" spans="1:11" ht="15" customHeight="1" x14ac:dyDescent="0.2">
      <c r="A19711">
        <f>IF(IFERROR((MATCH(G19711,$G$1:$G$12712,0)),0),INDEX($A$1:$A$12712,MATCH(G19711,$G$1:$G$12712,0)),MAX($A$2:$A19710)+1)</f>
        <v>15333</v>
      </c>
      <c r="B19711" t="e">
        <f t="shared" si="389"/>
        <v>#N/A</v>
      </c>
      <c r="C19711" t="str">
        <f t="shared" si="388"/>
        <v>sanborn bess 1</v>
      </c>
      <c r="G19711">
        <v>64712</v>
      </c>
      <c r="H19711" s="2" t="s">
        <v>25192</v>
      </c>
      <c r="I19711">
        <v>64287</v>
      </c>
      <c r="J19711" t="s">
        <v>25193</v>
      </c>
      <c r="K19711" t="s">
        <v>25035</v>
      </c>
    </row>
    <row r="19712" spans="1:11" ht="15" customHeight="1" x14ac:dyDescent="0.2">
      <c r="A19712">
        <f>IF(IFERROR((MATCH(G19712,$G$1:$G$12712,0)),0),INDEX($A$1:$A$12712,MATCH(G19712,$G$1:$G$12712,0)),MAX($A$2:$A19711)+1)</f>
        <v>15334</v>
      </c>
      <c r="B19712" t="e">
        <f t="shared" si="389"/>
        <v>#N/A</v>
      </c>
      <c r="C19712" t="str">
        <f t="shared" si="388"/>
        <v>sanborn bess 2</v>
      </c>
      <c r="G19712">
        <v>64713</v>
      </c>
      <c r="H19712" s="2" t="s">
        <v>25194</v>
      </c>
      <c r="I19712">
        <v>64287</v>
      </c>
      <c r="J19712" t="s">
        <v>25193</v>
      </c>
      <c r="K19712" t="s">
        <v>25035</v>
      </c>
    </row>
    <row r="19713" spans="1:11" ht="15" customHeight="1" x14ac:dyDescent="0.2">
      <c r="A19713">
        <f>IF(IFERROR((MATCH(G19713,$G$1:$G$12712,0)),0),INDEX($A$1:$A$12712,MATCH(G19713,$G$1:$G$12712,0)),MAX($A$2:$A19712)+1)</f>
        <v>15335</v>
      </c>
      <c r="B19713" t="e">
        <f t="shared" si="389"/>
        <v>#N/A</v>
      </c>
      <c r="C19713" t="str">
        <f t="shared" si="388"/>
        <v>holliday creek solar</v>
      </c>
      <c r="G19713">
        <v>64738</v>
      </c>
      <c r="H19713" s="2" t="s">
        <v>25195</v>
      </c>
      <c r="I19713">
        <v>12341</v>
      </c>
      <c r="J19713" t="s">
        <v>20548</v>
      </c>
      <c r="K19713" t="s">
        <v>25035</v>
      </c>
    </row>
    <row r="19714" spans="1:11" ht="15" customHeight="1" x14ac:dyDescent="0.2">
      <c r="A19714">
        <f>IF(IFERROR((MATCH(G19714,$G$1:$G$12712,0)),0),INDEX($A$1:$A$12712,MATCH(G19714,$G$1:$G$12712,0)),MAX($A$2:$A19713)+1)</f>
        <v>15336</v>
      </c>
      <c r="B19714" t="e">
        <f t="shared" si="389"/>
        <v>#N/A</v>
      </c>
      <c r="C19714" t="str">
        <f t="shared" ref="C19714:C19777" si="390">IF(H19714="",F19714,H19714)</f>
        <v>new market solar</v>
      </c>
      <c r="G19714">
        <v>64853</v>
      </c>
      <c r="H19714" s="2" t="s">
        <v>25196</v>
      </c>
      <c r="I19714">
        <v>64358</v>
      </c>
      <c r="J19714" t="s">
        <v>25196</v>
      </c>
      <c r="K19714" t="s">
        <v>25035</v>
      </c>
    </row>
    <row r="19715" spans="1:11" ht="15" customHeight="1" x14ac:dyDescent="0.2">
      <c r="A19715">
        <f>IF(IFERROR((MATCH(G19715,$G$1:$G$12712,0)),0),INDEX($A$1:$A$12712,MATCH(G19715,$G$1:$G$12712,0)),MAX($A$2:$A19714)+1)</f>
        <v>15337</v>
      </c>
      <c r="B19715" t="e">
        <f t="shared" si="389"/>
        <v>#N/A</v>
      </c>
      <c r="C19715" t="str">
        <f t="shared" si="390"/>
        <v>noosa energy storage llc</v>
      </c>
      <c r="G19715">
        <v>64531</v>
      </c>
      <c r="H19715" s="2" t="s">
        <v>25197</v>
      </c>
      <c r="I19715">
        <v>64164</v>
      </c>
      <c r="J19715" t="s">
        <v>25197</v>
      </c>
      <c r="K19715" t="s">
        <v>25035</v>
      </c>
    </row>
    <row r="19716" spans="1:11" ht="15" customHeight="1" x14ac:dyDescent="0.2">
      <c r="A19716">
        <f>IF(IFERROR((MATCH(G19716,$G$1:$G$12712,0)),0),INDEX($A$1:$A$12712,MATCH(G19716,$G$1:$G$12712,0)),MAX($A$2:$A19715)+1)</f>
        <v>15338</v>
      </c>
      <c r="B19716" t="e">
        <f t="shared" si="389"/>
        <v>#N/A</v>
      </c>
      <c r="C19716" t="str">
        <f t="shared" si="390"/>
        <v>wildcat solar power plant llc</v>
      </c>
      <c r="G19716">
        <v>64849</v>
      </c>
      <c r="H19716" s="2" t="s">
        <v>25198</v>
      </c>
      <c r="I19716">
        <v>64355</v>
      </c>
      <c r="J19716" t="s">
        <v>25199</v>
      </c>
      <c r="K19716" t="s">
        <v>25035</v>
      </c>
    </row>
    <row r="19717" spans="1:11" ht="15" customHeight="1" x14ac:dyDescent="0.2">
      <c r="A19717">
        <f>IF(IFERROR((MATCH(G19717,$G$1:$G$12712,0)),0),INDEX($A$1:$A$12712,MATCH(G19717,$G$1:$G$12712,0)),MAX($A$2:$A19716)+1)</f>
        <v>15339</v>
      </c>
      <c r="B19717" t="e">
        <f t="shared" si="389"/>
        <v>#N/A</v>
      </c>
      <c r="C19717" t="str">
        <f t="shared" si="390"/>
        <v>port arthur</v>
      </c>
      <c r="G19717">
        <v>55881</v>
      </c>
      <c r="H19717" s="2" t="s">
        <v>25200</v>
      </c>
      <c r="I19717">
        <v>1182</v>
      </c>
      <c r="J19717" t="s">
        <v>25201</v>
      </c>
      <c r="K19717" t="s">
        <v>25035</v>
      </c>
    </row>
    <row r="19718" spans="1:11" ht="15" customHeight="1" x14ac:dyDescent="0.2">
      <c r="A19718">
        <f>IF(IFERROR((MATCH(G19718,$G$1:$G$12712,0)),0),INDEX($A$1:$A$12712,MATCH(G19718,$G$1:$G$12712,0)),MAX($A$2:$A19717)+1)</f>
        <v>15340</v>
      </c>
      <c r="B19718" t="e">
        <f t="shared" ref="B19718:B19781" si="391">IF(COUNTIF($G$1:$G$12712,G19718&gt;0),0,INDEX($A$1:$A$12712,MATCH(G19718,$G$1:$G$12712,0)))</f>
        <v>#N/A</v>
      </c>
      <c r="C19718" t="str">
        <f t="shared" si="390"/>
        <v>altavista solar</v>
      </c>
      <c r="G19718">
        <v>64019</v>
      </c>
      <c r="H19718" s="2" t="s">
        <v>25202</v>
      </c>
      <c r="I19718">
        <v>63666</v>
      </c>
      <c r="J19718" t="s">
        <v>25203</v>
      </c>
      <c r="K19718" t="s">
        <v>25035</v>
      </c>
    </row>
    <row r="19719" spans="1:11" ht="15" customHeight="1" x14ac:dyDescent="0.2">
      <c r="A19719">
        <f>IF(IFERROR((MATCH(G19719,$G$1:$G$12712,0)),0),INDEX($A$1:$A$12712,MATCH(G19719,$G$1:$G$12712,0)),MAX($A$2:$A19718)+1)</f>
        <v>15341</v>
      </c>
      <c r="B19719" t="e">
        <f t="shared" si="391"/>
        <v>#N/A</v>
      </c>
      <c r="C19719" t="str">
        <f t="shared" si="390"/>
        <v>oe_ald</v>
      </c>
      <c r="G19719">
        <v>64469</v>
      </c>
      <c r="H19719" s="2" t="s">
        <v>25204</v>
      </c>
      <c r="I19719">
        <v>64086</v>
      </c>
      <c r="J19719" t="s">
        <v>25204</v>
      </c>
      <c r="K19719" t="s">
        <v>25035</v>
      </c>
    </row>
    <row r="19720" spans="1:11" ht="15" customHeight="1" x14ac:dyDescent="0.2">
      <c r="A19720">
        <f>IF(IFERROR((MATCH(G19720,$G$1:$G$12712,0)),0),INDEX($A$1:$A$12712,MATCH(G19720,$G$1:$G$12712,0)),MAX($A$2:$A19719)+1)</f>
        <v>15342</v>
      </c>
      <c r="B19720" t="e">
        <f t="shared" si="391"/>
        <v>#N/A</v>
      </c>
      <c r="C19720" t="str">
        <f t="shared" si="390"/>
        <v>sac county wind, llc</v>
      </c>
      <c r="G19720">
        <v>64662</v>
      </c>
      <c r="H19720" s="2" t="s">
        <v>25205</v>
      </c>
      <c r="I19720">
        <v>64261</v>
      </c>
      <c r="J19720" t="s">
        <v>25206</v>
      </c>
      <c r="K19720" t="s">
        <v>25035</v>
      </c>
    </row>
    <row r="19721" spans="1:11" ht="15" customHeight="1" x14ac:dyDescent="0.2">
      <c r="A19721">
        <f>IF(IFERROR((MATCH(G19721,$G$1:$G$12712,0)),0),INDEX($A$1:$A$12712,MATCH(G19721,$G$1:$G$12712,0)),MAX($A$2:$A19720)+1)</f>
        <v>15343</v>
      </c>
      <c r="B19721" t="e">
        <f t="shared" si="391"/>
        <v>#N/A</v>
      </c>
      <c r="C19721" t="str">
        <f t="shared" si="390"/>
        <v>elektron solar, llc</v>
      </c>
      <c r="G19721">
        <v>64739</v>
      </c>
      <c r="H19721" s="2" t="s">
        <v>25207</v>
      </c>
      <c r="I19721">
        <v>64306</v>
      </c>
      <c r="J19721" t="s">
        <v>25207</v>
      </c>
      <c r="K19721" t="s">
        <v>25035</v>
      </c>
    </row>
    <row r="19722" spans="1:11" ht="15" customHeight="1" x14ac:dyDescent="0.2">
      <c r="A19722">
        <f>IF(IFERROR((MATCH(G19722,$G$1:$G$12712,0)),0),INDEX($A$1:$A$12712,MATCH(G19722,$G$1:$G$12712,0)),MAX($A$2:$A19721)+1)</f>
        <v>15344</v>
      </c>
      <c r="B19722" t="e">
        <f t="shared" si="391"/>
        <v>#N/A</v>
      </c>
      <c r="C19722" t="str">
        <f t="shared" si="390"/>
        <v>farmington solar</v>
      </c>
      <c r="G19722">
        <v>64337</v>
      </c>
      <c r="H19722" s="2" t="s">
        <v>25208</v>
      </c>
      <c r="I19722">
        <v>63955</v>
      </c>
      <c r="J19722" t="s">
        <v>25209</v>
      </c>
      <c r="K19722" t="s">
        <v>25035</v>
      </c>
    </row>
    <row r="19723" spans="1:11" ht="15" customHeight="1" x14ac:dyDescent="0.2">
      <c r="A19723">
        <f>IF(IFERROR((MATCH(G19723,$G$1:$G$12712,0)),0),INDEX($A$1:$A$12712,MATCH(G19723,$G$1:$G$12712,0)),MAX($A$2:$A19722)+1)</f>
        <v>15345</v>
      </c>
      <c r="B19723" t="e">
        <f t="shared" si="391"/>
        <v>#N/A</v>
      </c>
      <c r="C19723" t="str">
        <f t="shared" si="390"/>
        <v>power plant 3</v>
      </c>
      <c r="G19723">
        <v>55946</v>
      </c>
      <c r="H19723" s="2" t="s">
        <v>25210</v>
      </c>
      <c r="I19723">
        <v>6090</v>
      </c>
      <c r="J19723" t="s">
        <v>25060</v>
      </c>
      <c r="K19723" t="s">
        <v>25035</v>
      </c>
    </row>
    <row r="19724" spans="1:11" ht="15" customHeight="1" x14ac:dyDescent="0.2">
      <c r="A19724">
        <f>IF(IFERROR((MATCH(G19724,$G$1:$G$12712,0)),0),INDEX($A$1:$A$12712,MATCH(G19724,$G$1:$G$12712,0)),MAX($A$2:$A19723)+1)</f>
        <v>15346</v>
      </c>
      <c r="B19724" t="e">
        <f t="shared" si="391"/>
        <v>#N/A</v>
      </c>
      <c r="C19724" t="str">
        <f t="shared" si="390"/>
        <v>happy hollow solar center</v>
      </c>
      <c r="G19724">
        <v>64348</v>
      </c>
      <c r="H19724" s="2" t="s">
        <v>25211</v>
      </c>
      <c r="I19724">
        <v>63967</v>
      </c>
      <c r="J19724" t="s">
        <v>25212</v>
      </c>
      <c r="K19724" t="s">
        <v>25035</v>
      </c>
    </row>
    <row r="19725" spans="1:11" ht="15" customHeight="1" x14ac:dyDescent="0.2">
      <c r="A19725">
        <f>IF(IFERROR((MATCH(G19725,$G$1:$G$12712,0)),0),INDEX($A$1:$A$12712,MATCH(G19725,$G$1:$G$12712,0)),MAX($A$2:$A19724)+1)</f>
        <v>15347</v>
      </c>
      <c r="B19725" t="e">
        <f t="shared" si="391"/>
        <v>#N/A</v>
      </c>
      <c r="C19725" t="str">
        <f t="shared" si="390"/>
        <v>wythe county solar</v>
      </c>
      <c r="G19725">
        <v>64448</v>
      </c>
      <c r="H19725" s="2" t="s">
        <v>25213</v>
      </c>
      <c r="I19725">
        <v>64109</v>
      </c>
      <c r="J19725" t="s">
        <v>25214</v>
      </c>
      <c r="K19725" t="s">
        <v>25035</v>
      </c>
    </row>
    <row r="19726" spans="1:11" ht="15" customHeight="1" x14ac:dyDescent="0.2">
      <c r="A19726">
        <f>IF(IFERROR((MATCH(G19726,$G$1:$G$12712,0)),0),INDEX($A$1:$A$12712,MATCH(G19726,$G$1:$G$12712,0)),MAX($A$2:$A19725)+1)</f>
        <v>15348</v>
      </c>
      <c r="B19726" t="e">
        <f t="shared" si="391"/>
        <v>#N/A</v>
      </c>
      <c r="C19726" t="str">
        <f t="shared" si="390"/>
        <v>wilkes solar, llc</v>
      </c>
      <c r="G19726">
        <v>64850</v>
      </c>
      <c r="H19726" s="2" t="s">
        <v>25215</v>
      </c>
      <c r="I19726">
        <v>64354</v>
      </c>
      <c r="J19726" t="s">
        <v>25215</v>
      </c>
      <c r="K19726" t="s">
        <v>25035</v>
      </c>
    </row>
    <row r="19727" spans="1:11" ht="15" customHeight="1" x14ac:dyDescent="0.2">
      <c r="A19727">
        <f>IF(IFERROR((MATCH(G19727,$G$1:$G$12712,0)),0),INDEX($A$1:$A$12712,MATCH(G19727,$G$1:$G$12712,0)),MAX($A$2:$A19726)+1)</f>
        <v>15349</v>
      </c>
      <c r="B19727" t="e">
        <f t="shared" si="391"/>
        <v>#N/A</v>
      </c>
      <c r="C19727" t="str">
        <f t="shared" si="390"/>
        <v>highland solar north</v>
      </c>
      <c r="G19727">
        <v>64345</v>
      </c>
      <c r="H19727" s="2" t="s">
        <v>25216</v>
      </c>
      <c r="I19727">
        <v>63969</v>
      </c>
      <c r="J19727" t="s">
        <v>25217</v>
      </c>
      <c r="K19727" t="s">
        <v>25035</v>
      </c>
    </row>
    <row r="19728" spans="1:11" ht="15" customHeight="1" x14ac:dyDescent="0.2">
      <c r="A19728">
        <f>IF(IFERROR((MATCH(G19728,$G$1:$G$12712,0)),0),INDEX($A$1:$A$12712,MATCH(G19728,$G$1:$G$12712,0)),MAX($A$2:$A19727)+1)</f>
        <v>15350</v>
      </c>
      <c r="B19728" t="e">
        <f t="shared" si="391"/>
        <v>#N/A</v>
      </c>
      <c r="C19728" t="str">
        <f t="shared" si="390"/>
        <v>highland solar south</v>
      </c>
      <c r="G19728">
        <v>64346</v>
      </c>
      <c r="H19728" s="2" t="s">
        <v>25218</v>
      </c>
      <c r="I19728">
        <v>63969</v>
      </c>
      <c r="J19728" t="s">
        <v>25217</v>
      </c>
      <c r="K19728" t="s">
        <v>25035</v>
      </c>
    </row>
    <row r="19729" spans="1:11" ht="15" customHeight="1" x14ac:dyDescent="0.2">
      <c r="A19729">
        <f>IF(IFERROR((MATCH(G19729,$G$1:$G$12712,0)),0),INDEX($A$1:$A$12712,MATCH(G19729,$G$1:$G$12712,0)),MAX($A$2:$A19728)+1)</f>
        <v>15351</v>
      </c>
      <c r="B19729" t="e">
        <f t="shared" si="391"/>
        <v>#N/A</v>
      </c>
      <c r="C19729" t="str">
        <f t="shared" si="390"/>
        <v>fort green solar power plant</v>
      </c>
      <c r="G19729">
        <v>64533</v>
      </c>
      <c r="H19729" s="2" t="s">
        <v>25219</v>
      </c>
      <c r="I19729">
        <v>6455</v>
      </c>
      <c r="J19729" t="s">
        <v>24502</v>
      </c>
      <c r="K19729" t="s">
        <v>25035</v>
      </c>
    </row>
    <row r="19730" spans="1:11" ht="15" customHeight="1" x14ac:dyDescent="0.2">
      <c r="A19730">
        <f>IF(IFERROR((MATCH(G19730,$G$1:$G$12712,0)),0),INDEX($A$1:$A$12712,MATCH(G19730,$G$1:$G$12712,0)),MAX($A$2:$A19729)+1)</f>
        <v>15352</v>
      </c>
      <c r="B19730" t="e">
        <f t="shared" si="391"/>
        <v>#N/A</v>
      </c>
      <c r="C19730" t="str">
        <f t="shared" si="390"/>
        <v>jamison solar (fl)</v>
      </c>
      <c r="G19730">
        <v>64631</v>
      </c>
      <c r="H19730" s="2" t="s">
        <v>25220</v>
      </c>
      <c r="I19730">
        <v>18454</v>
      </c>
      <c r="J19730" t="s">
        <v>20516</v>
      </c>
      <c r="K19730" t="s">
        <v>25035</v>
      </c>
    </row>
    <row r="19731" spans="1:11" ht="15" customHeight="1" x14ac:dyDescent="0.2">
      <c r="A19731">
        <f>IF(IFERROR((MATCH(G19731,$G$1:$G$12712,0)),0),INDEX($A$1:$A$12712,MATCH(G19731,$G$1:$G$12712,0)),MAX($A$2:$A19730)+1)</f>
        <v>15353</v>
      </c>
      <c r="B19731" t="e">
        <f t="shared" si="391"/>
        <v>#N/A</v>
      </c>
      <c r="C19731" t="str">
        <f t="shared" si="390"/>
        <v>fort drum energy center</v>
      </c>
      <c r="G19731">
        <v>64300</v>
      </c>
      <c r="H19731" s="2" t="s">
        <v>25221</v>
      </c>
      <c r="I19731">
        <v>6452</v>
      </c>
      <c r="J19731" t="s">
        <v>15369</v>
      </c>
      <c r="K19731" t="s">
        <v>25035</v>
      </c>
    </row>
    <row r="19732" spans="1:11" ht="15" customHeight="1" x14ac:dyDescent="0.2">
      <c r="A19732">
        <f>IF(IFERROR((MATCH(G19732,$G$1:$G$12712,0)),0),INDEX($A$1:$A$12712,MATCH(G19732,$G$1:$G$12712,0)),MAX($A$2:$A19731)+1)</f>
        <v>15354</v>
      </c>
      <c r="B19732" t="e">
        <f t="shared" si="391"/>
        <v>#N/A</v>
      </c>
      <c r="C19732" t="str">
        <f t="shared" si="390"/>
        <v>willow solar energy center</v>
      </c>
      <c r="G19732">
        <v>64301</v>
      </c>
      <c r="H19732" s="2" t="s">
        <v>25222</v>
      </c>
      <c r="I19732">
        <v>6452</v>
      </c>
      <c r="J19732" t="s">
        <v>15369</v>
      </c>
      <c r="K19732" t="s">
        <v>25035</v>
      </c>
    </row>
    <row r="19733" spans="1:11" ht="15" customHeight="1" x14ac:dyDescent="0.2">
      <c r="A19733">
        <f>IF(IFERROR((MATCH(G19733,$G$1:$G$12712,0)),0),INDEX($A$1:$A$12712,MATCH(G19733,$G$1:$G$12712,0)),MAX($A$2:$A19732)+1)</f>
        <v>15355</v>
      </c>
      <c r="B19733" t="e">
        <f t="shared" si="391"/>
        <v>#N/A</v>
      </c>
      <c r="C19733" t="str">
        <f t="shared" si="390"/>
        <v>magnolia solar</v>
      </c>
      <c r="D19733">
        <v>157</v>
      </c>
      <c r="E19733" t="s">
        <v>132</v>
      </c>
      <c r="F19733" s="2" t="s">
        <v>25223</v>
      </c>
      <c r="G19733">
        <v>64657</v>
      </c>
      <c r="H19733" s="2" t="s">
        <v>25223</v>
      </c>
      <c r="I19733">
        <v>18454</v>
      </c>
      <c r="J19733" t="s">
        <v>20516</v>
      </c>
      <c r="K19733" t="s">
        <v>25035</v>
      </c>
    </row>
    <row r="19734" spans="1:11" ht="15" customHeight="1" x14ac:dyDescent="0.2">
      <c r="A19734">
        <f>IF(IFERROR((MATCH(G19734,$G$1:$G$12712,0)),0),INDEX($A$1:$A$12712,MATCH(G19734,$G$1:$G$12712,0)),MAX($A$2:$A19733)+1)</f>
        <v>15356</v>
      </c>
      <c r="B19734" t="e">
        <f t="shared" si="391"/>
        <v>#N/A</v>
      </c>
      <c r="C19734" t="str">
        <f t="shared" si="390"/>
        <v>blue springs</v>
      </c>
      <c r="D19734">
        <v>296</v>
      </c>
      <c r="E19734" t="s">
        <v>422</v>
      </c>
      <c r="F19734" s="3" t="s">
        <v>25224</v>
      </c>
      <c r="G19734">
        <v>64757</v>
      </c>
      <c r="H19734" s="2" t="s">
        <v>25224</v>
      </c>
      <c r="I19734">
        <v>6452</v>
      </c>
      <c r="J19734" t="s">
        <v>15369</v>
      </c>
      <c r="K19734" t="s">
        <v>25035</v>
      </c>
    </row>
    <row r="19735" spans="1:11" ht="15" customHeight="1" x14ac:dyDescent="0.2">
      <c r="A19735">
        <f>IF(IFERROR((MATCH(G19735,$G$1:$G$12712,0)),0),INDEX($A$1:$A$12712,MATCH(G19735,$G$1:$G$12712,0)),MAX($A$2:$A19734)+1)</f>
        <v>15357</v>
      </c>
      <c r="B19735" t="e">
        <f t="shared" si="391"/>
        <v>#N/A</v>
      </c>
      <c r="C19735" t="str">
        <f t="shared" si="390"/>
        <v>ranchland wind storage</v>
      </c>
      <c r="G19735">
        <v>64545</v>
      </c>
      <c r="H19735" s="2" t="s">
        <v>25225</v>
      </c>
      <c r="I19735">
        <v>64179</v>
      </c>
      <c r="J19735" t="s">
        <v>25226</v>
      </c>
      <c r="K19735" t="s">
        <v>25035</v>
      </c>
    </row>
    <row r="19736" spans="1:11" ht="15" customHeight="1" x14ac:dyDescent="0.2">
      <c r="A19736">
        <f>IF(IFERROR((MATCH(G19736,$G$1:$G$12712,0)),0),INDEX($A$1:$A$12712,MATCH(G19736,$G$1:$G$12712,0)),MAX($A$2:$A19735)+1)</f>
        <v>15358</v>
      </c>
      <c r="B19736" t="e">
        <f t="shared" si="391"/>
        <v>#N/A</v>
      </c>
      <c r="C19736" t="str">
        <f t="shared" si="390"/>
        <v>sr cedar springs, llc</v>
      </c>
      <c r="G19736">
        <v>64840</v>
      </c>
      <c r="H19736" s="2" t="s">
        <v>25227</v>
      </c>
      <c r="I19736">
        <v>64361</v>
      </c>
      <c r="J19736" t="s">
        <v>25227</v>
      </c>
      <c r="K19736" t="s">
        <v>25035</v>
      </c>
    </row>
    <row r="19737" spans="1:11" ht="15" customHeight="1" x14ac:dyDescent="0.2">
      <c r="A19737">
        <f>IF(IFERROR((MATCH(G19737,$G$1:$G$12712,0)),0),INDEX($A$1:$A$12712,MATCH(G19737,$G$1:$G$12712,0)),MAX($A$2:$A19736)+1)</f>
        <v>15359</v>
      </c>
      <c r="B19737" t="e">
        <f t="shared" si="391"/>
        <v>#N/A</v>
      </c>
      <c r="C19737" t="str">
        <f t="shared" si="390"/>
        <v>tate &amp; lyle lafayette south plant</v>
      </c>
      <c r="G19737">
        <v>64854</v>
      </c>
      <c r="H19737" s="2" t="s">
        <v>25228</v>
      </c>
      <c r="I19737">
        <v>64367</v>
      </c>
      <c r="J19737" t="s">
        <v>25228</v>
      </c>
      <c r="K19737" t="s">
        <v>25035</v>
      </c>
    </row>
    <row r="19738" spans="1:11" ht="15" customHeight="1" x14ac:dyDescent="0.2">
      <c r="A19738">
        <f>IF(IFERROR((MATCH(G19738,$G$1:$G$12712,0)),0),INDEX($A$1:$A$12712,MATCH(G19738,$G$1:$G$12712,0)),MAX($A$2:$A19737)+1)</f>
        <v>15360</v>
      </c>
      <c r="B19738" t="e">
        <f t="shared" si="391"/>
        <v>#N/A</v>
      </c>
      <c r="C19738" t="str">
        <f t="shared" si="390"/>
        <v>coachella hills wind</v>
      </c>
      <c r="G19738">
        <v>64323</v>
      </c>
      <c r="H19738" s="2" t="s">
        <v>25229</v>
      </c>
      <c r="I19738">
        <v>63879</v>
      </c>
      <c r="J19738" t="s">
        <v>25230</v>
      </c>
      <c r="K19738" t="s">
        <v>25035</v>
      </c>
    </row>
    <row r="19739" spans="1:11" ht="15" customHeight="1" x14ac:dyDescent="0.2">
      <c r="A19739">
        <f>IF(IFERROR((MATCH(G19739,$G$1:$G$12712,0)),0),INDEX($A$1:$A$12712,MATCH(G19739,$G$1:$G$12712,0)),MAX($A$2:$A19738)+1)</f>
        <v>15361</v>
      </c>
      <c r="B19739" t="e">
        <f t="shared" si="391"/>
        <v>#N/A</v>
      </c>
      <c r="C19739" t="str">
        <f t="shared" si="390"/>
        <v>pigeon run solar project</v>
      </c>
      <c r="G19739">
        <v>64767</v>
      </c>
      <c r="H19739" s="2" t="s">
        <v>25231</v>
      </c>
      <c r="I19739">
        <v>61222</v>
      </c>
      <c r="J19739" t="s">
        <v>22789</v>
      </c>
      <c r="K19739" t="s">
        <v>25035</v>
      </c>
    </row>
    <row r="19740" spans="1:11" ht="15" customHeight="1" x14ac:dyDescent="0.2">
      <c r="A19740">
        <f>IF(IFERROR((MATCH(G19740,$G$1:$G$12712,0)),0),INDEX($A$1:$A$12712,MATCH(G19740,$G$1:$G$12712,0)),MAX($A$2:$A19739)+1)</f>
        <v>15362</v>
      </c>
      <c r="B19740" t="e">
        <f t="shared" si="391"/>
        <v>#N/A</v>
      </c>
      <c r="C19740" t="str">
        <f t="shared" si="390"/>
        <v>shockoe solar project</v>
      </c>
      <c r="G19740">
        <v>64768</v>
      </c>
      <c r="H19740" s="2" t="s">
        <v>25232</v>
      </c>
      <c r="I19740">
        <v>61222</v>
      </c>
      <c r="J19740" t="s">
        <v>22789</v>
      </c>
      <c r="K19740" t="s">
        <v>25035</v>
      </c>
    </row>
    <row r="19741" spans="1:11" ht="15" customHeight="1" x14ac:dyDescent="0.2">
      <c r="A19741">
        <f>IF(IFERROR((MATCH(G19741,$G$1:$G$12712,0)),0),INDEX($A$1:$A$12712,MATCH(G19741,$G$1:$G$12712,0)),MAX($A$2:$A19740)+1)</f>
        <v>15363</v>
      </c>
      <c r="B19741" t="e">
        <f t="shared" si="391"/>
        <v>#N/A</v>
      </c>
      <c r="C19741" t="str">
        <f t="shared" si="390"/>
        <v>summit winds</v>
      </c>
      <c r="G19741">
        <v>64326</v>
      </c>
      <c r="H19741" s="2" t="s">
        <v>25233</v>
      </c>
      <c r="I19741">
        <v>63899</v>
      </c>
      <c r="J19741" t="s">
        <v>25234</v>
      </c>
      <c r="K19741" t="s">
        <v>25035</v>
      </c>
    </row>
    <row r="19742" spans="1:11" ht="15" customHeight="1" x14ac:dyDescent="0.2">
      <c r="A19742">
        <f>IF(IFERROR((MATCH(G19742,$G$1:$G$12712,0)),0),INDEX($A$1:$A$12712,MATCH(G19742,$G$1:$G$12712,0)),MAX($A$2:$A19741)+1)</f>
        <v>15364</v>
      </c>
      <c r="B19742" t="e">
        <f t="shared" si="391"/>
        <v>#N/A</v>
      </c>
      <c r="C19742" t="str">
        <f t="shared" si="390"/>
        <v>roxbury solar, llc</v>
      </c>
      <c r="G19742">
        <v>64834</v>
      </c>
      <c r="H19742" s="2" t="s">
        <v>25235</v>
      </c>
      <c r="I19742">
        <v>64351</v>
      </c>
      <c r="J19742" t="s">
        <v>25235</v>
      </c>
      <c r="K19742" t="s">
        <v>25035</v>
      </c>
    </row>
    <row r="19743" spans="1:11" ht="15" customHeight="1" x14ac:dyDescent="0.2">
      <c r="A19743">
        <f>IF(IFERROR((MATCH(G19743,$G$1:$G$12712,0)),0),INDEX($A$1:$A$12712,MATCH(G19743,$G$1:$G$12712,0)),MAX($A$2:$A19742)+1)</f>
        <v>15365</v>
      </c>
      <c r="B19743" t="e">
        <f t="shared" si="391"/>
        <v>#N/A</v>
      </c>
      <c r="C19743" t="str">
        <f t="shared" si="390"/>
        <v>alfred solar</v>
      </c>
      <c r="G19743">
        <v>64501</v>
      </c>
      <c r="H19743" s="2" t="s">
        <v>25236</v>
      </c>
      <c r="I19743">
        <v>64074</v>
      </c>
      <c r="J19743" t="s">
        <v>25237</v>
      </c>
      <c r="K19743" t="s">
        <v>25035</v>
      </c>
    </row>
    <row r="19744" spans="1:11" ht="15" customHeight="1" x14ac:dyDescent="0.2">
      <c r="A19744">
        <f>IF(IFERROR((MATCH(G19744,$G$1:$G$12712,0)),0),INDEX($A$1:$A$12712,MATCH(G19744,$G$1:$G$12712,0)),MAX($A$2:$A19743)+1)</f>
        <v>15366</v>
      </c>
      <c r="B19744" t="e">
        <f t="shared" si="391"/>
        <v>#N/A</v>
      </c>
      <c r="C19744" t="str">
        <f t="shared" si="390"/>
        <v>stanly solar, llc</v>
      </c>
      <c r="G19744">
        <v>64702</v>
      </c>
      <c r="H19744" s="2" t="s">
        <v>25238</v>
      </c>
      <c r="I19744">
        <v>64276</v>
      </c>
      <c r="J19744" t="s">
        <v>25238</v>
      </c>
      <c r="K19744" t="s">
        <v>25035</v>
      </c>
    </row>
    <row r="19745" spans="1:11" ht="15" customHeight="1" x14ac:dyDescent="0.2">
      <c r="A19745">
        <f>IF(IFERROR((MATCH(G19745,$G$1:$G$12712,0)),0),INDEX($A$1:$A$12712,MATCH(G19745,$G$1:$G$12712,0)),MAX($A$2:$A19744)+1)</f>
        <v>15367</v>
      </c>
      <c r="B19745" t="e">
        <f t="shared" si="391"/>
        <v>#N/A</v>
      </c>
      <c r="C19745" t="str">
        <f t="shared" si="390"/>
        <v>sr turkey creek, llc</v>
      </c>
      <c r="G19745">
        <v>64842</v>
      </c>
      <c r="H19745" s="2" t="s">
        <v>25239</v>
      </c>
      <c r="I19745">
        <v>64363</v>
      </c>
      <c r="J19745" t="s">
        <v>25239</v>
      </c>
      <c r="K19745" t="s">
        <v>25035</v>
      </c>
    </row>
    <row r="19746" spans="1:11" ht="15" customHeight="1" x14ac:dyDescent="0.2">
      <c r="A19746">
        <f>IF(IFERROR((MATCH(G19746,$G$1:$G$12712,0)),0),INDEX($A$1:$A$12712,MATCH(G19746,$G$1:$G$12712,0)),MAX($A$2:$A19745)+1)</f>
        <v>15368</v>
      </c>
      <c r="B19746" t="e">
        <f t="shared" si="391"/>
        <v>#N/A</v>
      </c>
      <c r="C19746" t="str">
        <f t="shared" si="390"/>
        <v>bedington energy facility, llc</v>
      </c>
      <c r="G19746">
        <v>64848</v>
      </c>
      <c r="H19746" s="2" t="s">
        <v>25240</v>
      </c>
      <c r="I19746">
        <v>64356</v>
      </c>
      <c r="J19746" t="s">
        <v>25240</v>
      </c>
      <c r="K19746" t="s">
        <v>25035</v>
      </c>
    </row>
    <row r="19747" spans="1:11" ht="15" customHeight="1" x14ac:dyDescent="0.2">
      <c r="A19747">
        <f>IF(IFERROR((MATCH(G19747,$G$1:$G$12712,0)),0),INDEX($A$1:$A$12712,MATCH(G19747,$G$1:$G$12712,0)),MAX($A$2:$A19746)+1)</f>
        <v>15369</v>
      </c>
      <c r="B19747" t="e">
        <f t="shared" si="391"/>
        <v>#N/A</v>
      </c>
      <c r="C19747" t="str">
        <f t="shared" si="390"/>
        <v>quinebaug solar</v>
      </c>
      <c r="G19747">
        <v>64387</v>
      </c>
      <c r="H19747" s="2" t="s">
        <v>25241</v>
      </c>
      <c r="I19747">
        <v>63999</v>
      </c>
      <c r="J19747" t="s">
        <v>25242</v>
      </c>
      <c r="K19747" t="s">
        <v>25035</v>
      </c>
    </row>
    <row r="19748" spans="1:11" ht="15" customHeight="1" x14ac:dyDescent="0.2">
      <c r="A19748">
        <f>IF(IFERROR((MATCH(G19748,$G$1:$G$12712,0)),0),INDEX($A$1:$A$12712,MATCH(G19748,$G$1:$G$12712,0)),MAX($A$2:$A19747)+1)</f>
        <v>15370</v>
      </c>
      <c r="B19748" t="e">
        <f t="shared" si="391"/>
        <v>#N/A</v>
      </c>
      <c r="C19748" t="str">
        <f t="shared" si="390"/>
        <v>puunene power plant</v>
      </c>
      <c r="G19748">
        <v>55862</v>
      </c>
      <c r="H19748" s="2" t="s">
        <v>25243</v>
      </c>
      <c r="I19748">
        <v>8286</v>
      </c>
      <c r="J19748" t="s">
        <v>25244</v>
      </c>
      <c r="K19748" t="s">
        <v>25035</v>
      </c>
    </row>
    <row r="19749" spans="1:11" ht="15" customHeight="1" x14ac:dyDescent="0.2">
      <c r="A19749">
        <f>IF(IFERROR((MATCH(G19749,$G$1:$G$12712,0)),0),INDEX($A$1:$A$12712,MATCH(G19749,$G$1:$G$12712,0)),MAX($A$2:$A19748)+1)</f>
        <v>15371</v>
      </c>
      <c r="B19749" t="e">
        <f t="shared" si="391"/>
        <v>#N/A</v>
      </c>
      <c r="C19749" t="str">
        <f t="shared" si="390"/>
        <v>nimeca diesels</v>
      </c>
      <c r="G19749">
        <v>7694</v>
      </c>
      <c r="H19749" s="2" t="s">
        <v>25245</v>
      </c>
      <c r="I19749">
        <v>13786</v>
      </c>
      <c r="J19749" t="s">
        <v>25246</v>
      </c>
      <c r="K19749" t="s">
        <v>25035</v>
      </c>
    </row>
    <row r="19750" spans="1:11" ht="15" customHeight="1" x14ac:dyDescent="0.2">
      <c r="A19750">
        <f>IF(IFERROR((MATCH(G19750,$G$1:$G$12712,0)),0),INDEX($A$1:$A$12712,MATCH(G19750,$G$1:$G$12712,0)),MAX($A$2:$A19749)+1)</f>
        <v>15372</v>
      </c>
      <c r="B19750" t="e">
        <f t="shared" si="391"/>
        <v>#N/A</v>
      </c>
      <c r="C19750" t="str">
        <f t="shared" si="390"/>
        <v>castle solar, llc</v>
      </c>
      <c r="G19750">
        <v>64740</v>
      </c>
      <c r="H19750" s="2" t="s">
        <v>25247</v>
      </c>
      <c r="I19750">
        <v>64307</v>
      </c>
      <c r="J19750" t="s">
        <v>25247</v>
      </c>
      <c r="K19750" t="s">
        <v>25035</v>
      </c>
    </row>
    <row r="19751" spans="1:11" ht="15" customHeight="1" x14ac:dyDescent="0.2">
      <c r="A19751">
        <f>IF(IFERROR((MATCH(G19751,$G$1:$G$12712,0)),0),INDEX($A$1:$A$12712,MATCH(G19751,$G$1:$G$12712,0)),MAX($A$2:$A19750)+1)</f>
        <v>15373</v>
      </c>
      <c r="B19751" t="e">
        <f t="shared" si="391"/>
        <v>#N/A</v>
      </c>
      <c r="C19751" t="str">
        <f t="shared" si="390"/>
        <v>ft. sill energy center</v>
      </c>
      <c r="G19751">
        <v>64855</v>
      </c>
      <c r="H19751" s="2" t="s">
        <v>25248</v>
      </c>
      <c r="I19751">
        <v>15474</v>
      </c>
      <c r="J19751" t="s">
        <v>25249</v>
      </c>
      <c r="K19751" t="s">
        <v>25035</v>
      </c>
    </row>
    <row r="19752" spans="1:11" ht="15" customHeight="1" x14ac:dyDescent="0.2">
      <c r="A19752">
        <f>IF(IFERROR((MATCH(G19752,$G$1:$G$12712,0)),0),INDEX($A$1:$A$12712,MATCH(G19752,$G$1:$G$12712,0)),MAX($A$2:$A19751)+1)</f>
        <v>15374</v>
      </c>
      <c r="B19752" t="e">
        <f t="shared" si="391"/>
        <v>#N/A</v>
      </c>
      <c r="C19752" t="str">
        <f t="shared" si="390"/>
        <v>edwards sanborn e3</v>
      </c>
      <c r="G19752">
        <v>64877</v>
      </c>
      <c r="H19752" s="2" t="s">
        <v>25250</v>
      </c>
      <c r="I19752">
        <v>64366</v>
      </c>
      <c r="J19752" t="s">
        <v>25106</v>
      </c>
      <c r="K19752" t="s">
        <v>25035</v>
      </c>
    </row>
    <row r="19753" spans="1:11" ht="15" customHeight="1" x14ac:dyDescent="0.2">
      <c r="A19753">
        <f>IF(IFERROR((MATCH(G19753,$G$1:$G$12712,0)),0),INDEX($A$1:$A$12712,MATCH(G19753,$G$1:$G$12712,0)),MAX($A$2:$A19752)+1)</f>
        <v>15375</v>
      </c>
      <c r="B19753" t="e">
        <f t="shared" si="391"/>
        <v>#N/A</v>
      </c>
      <c r="C19753" t="str">
        <f t="shared" si="390"/>
        <v>olin creek farm solar</v>
      </c>
      <c r="G19753">
        <v>64626</v>
      </c>
      <c r="H19753" s="2" t="s">
        <v>25251</v>
      </c>
      <c r="I19753">
        <v>58970</v>
      </c>
      <c r="J19753" t="s">
        <v>20665</v>
      </c>
      <c r="K19753" t="s">
        <v>25035</v>
      </c>
    </row>
    <row r="19754" spans="1:11" ht="15" customHeight="1" x14ac:dyDescent="0.2">
      <c r="A19754">
        <f>IF(IFERROR((MATCH(G19754,$G$1:$G$12712,0)),0),INDEX($A$1:$A$12712,MATCH(G19754,$G$1:$G$12712,0)),MAX($A$2:$A19753)+1)</f>
        <v>15376</v>
      </c>
      <c r="B19754" t="e">
        <f t="shared" si="391"/>
        <v>#N/A</v>
      </c>
      <c r="C19754" t="str">
        <f t="shared" si="390"/>
        <v>blanding paper</v>
      </c>
      <c r="G19754">
        <v>7906</v>
      </c>
      <c r="H19754" s="2" t="s">
        <v>25252</v>
      </c>
      <c r="I19754">
        <v>12647</v>
      </c>
      <c r="J19754" t="s">
        <v>17588</v>
      </c>
      <c r="K19754" t="s">
        <v>25035</v>
      </c>
    </row>
    <row r="19755" spans="1:11" ht="15" customHeight="1" x14ac:dyDescent="0.2">
      <c r="A19755">
        <f>A1124</f>
        <v>775</v>
      </c>
      <c r="B19755" t="e">
        <f t="shared" si="391"/>
        <v>#N/A</v>
      </c>
      <c r="C19755" t="str">
        <f t="shared" si="390"/>
        <v>montfort wind farm</v>
      </c>
      <c r="G19755">
        <v>55978</v>
      </c>
      <c r="H19755" s="2" t="s">
        <v>25253</v>
      </c>
      <c r="I19755">
        <v>6354</v>
      </c>
      <c r="J19755" t="s">
        <v>25254</v>
      </c>
      <c r="K19755" t="s">
        <v>25035</v>
      </c>
    </row>
    <row r="19756" spans="1:11" ht="15" customHeight="1" x14ac:dyDescent="0.2">
      <c r="A19756">
        <f>IF(IFERROR((MATCH(G19756,$G$1:$G$12712,0)),0),INDEX($A$1:$A$12712,MATCH(G19756,$G$1:$G$12712,0)),MAX($A$2:$A19755)+1)</f>
        <v>15377</v>
      </c>
      <c r="B19756" t="e">
        <f t="shared" si="391"/>
        <v>#N/A</v>
      </c>
      <c r="C19756" t="str">
        <f t="shared" si="390"/>
        <v>e nash pv3</v>
      </c>
      <c r="G19756">
        <v>64369</v>
      </c>
      <c r="H19756" s="2" t="s">
        <v>25255</v>
      </c>
      <c r="I19756">
        <v>58970</v>
      </c>
      <c r="J19756" t="s">
        <v>20665</v>
      </c>
      <c r="K19756" t="s">
        <v>25035</v>
      </c>
    </row>
    <row r="19757" spans="1:11" ht="15" customHeight="1" x14ac:dyDescent="0.2">
      <c r="A19757">
        <f>IF(IFERROR((MATCH(G19757,$G$1:$G$12712,0)),0),INDEX($A$1:$A$12712,MATCH(G19757,$G$1:$G$12712,0)),MAX($A$2:$A19756)+1)</f>
        <v>15378</v>
      </c>
      <c r="B19757" t="e">
        <f t="shared" si="391"/>
        <v>#N/A</v>
      </c>
      <c r="C19757" t="str">
        <f t="shared" si="390"/>
        <v>esi vansycle partners, llc</v>
      </c>
      <c r="G19757">
        <v>55559</v>
      </c>
      <c r="H19757" s="2" t="s">
        <v>25256</v>
      </c>
      <c r="I19757">
        <v>7661</v>
      </c>
      <c r="J19757" t="s">
        <v>25257</v>
      </c>
      <c r="K19757" t="s">
        <v>25035</v>
      </c>
    </row>
    <row r="19758" spans="1:11" ht="15" customHeight="1" x14ac:dyDescent="0.2">
      <c r="A19758">
        <f>IF(IFERROR((MATCH(G19758,$G$1:$G$12712,0)),0),INDEX($A$1:$A$12712,MATCH(G19758,$G$1:$G$12712,0)),MAX($A$2:$A19757)+1)</f>
        <v>15379</v>
      </c>
      <c r="B19758" t="e">
        <f t="shared" si="391"/>
        <v>#N/A</v>
      </c>
      <c r="C19758" t="str">
        <f t="shared" si="390"/>
        <v>big bend ii solar</v>
      </c>
      <c r="G19758">
        <v>64641</v>
      </c>
      <c r="H19758" s="2" t="s">
        <v>25258</v>
      </c>
      <c r="I19758">
        <v>18454</v>
      </c>
      <c r="J19758" t="s">
        <v>20516</v>
      </c>
      <c r="K19758" t="s">
        <v>25035</v>
      </c>
    </row>
    <row r="19759" spans="1:11" ht="15" customHeight="1" x14ac:dyDescent="0.2">
      <c r="A19759">
        <f>IF(IFERROR((MATCH(G19759,$G$1:$G$12712,0)),0),INDEX($A$1:$A$12712,MATCH(G19759,$G$1:$G$12712,0)),MAX($A$2:$A19758)+1)</f>
        <v>15380</v>
      </c>
      <c r="B19759" t="e">
        <f t="shared" si="391"/>
        <v>#N/A</v>
      </c>
      <c r="C19759" t="str">
        <f t="shared" si="390"/>
        <v>aes west oahu solar hybrid</v>
      </c>
      <c r="G19759">
        <v>64656</v>
      </c>
      <c r="H19759" s="2" t="s">
        <v>25259</v>
      </c>
      <c r="I19759">
        <v>61012</v>
      </c>
      <c r="J19759" t="s">
        <v>23025</v>
      </c>
      <c r="K19759" t="s">
        <v>25035</v>
      </c>
    </row>
    <row r="19760" spans="1:11" x14ac:dyDescent="0.2">
      <c r="A19760">
        <f>IF(IFERROR((MATCH(G19760,$G$1:$G$12712,0)),0),INDEX($A$1:$A$12712,MATCH(G19760,$G$1:$G$12712,0)),MAX($A$2:$A19759)+1)</f>
        <v>15381</v>
      </c>
      <c r="B19760" t="e">
        <f t="shared" si="391"/>
        <v>#N/A</v>
      </c>
      <c r="C19760" t="str">
        <f t="shared" si="390"/>
        <v>arbor hill solar</v>
      </c>
      <c r="G19760">
        <v>64755</v>
      </c>
      <c r="H19760" t="s">
        <v>25260</v>
      </c>
      <c r="I19760">
        <v>12341</v>
      </c>
      <c r="J19760" t="s">
        <v>20548</v>
      </c>
      <c r="K19760" t="s">
        <v>25035</v>
      </c>
    </row>
    <row r="19761" spans="1:11" ht="15" customHeight="1" x14ac:dyDescent="0.2">
      <c r="A19761">
        <f>IF(IFERROR((MATCH(G19761,$G$1:$G$12712,0)),0),INDEX($A$1:$A$12712,MATCH(G19761,$G$1:$G$12712,0)),MAX($A$2:$A19760)+1)</f>
        <v>15382</v>
      </c>
      <c r="B19761" t="e">
        <f t="shared" si="391"/>
        <v>#N/A</v>
      </c>
      <c r="C19761" t="str">
        <f t="shared" si="390"/>
        <v>upton county bess</v>
      </c>
      <c r="G19761">
        <v>64811</v>
      </c>
      <c r="H19761" s="2" t="s">
        <v>25261</v>
      </c>
      <c r="I19761">
        <v>64339</v>
      </c>
      <c r="J19761" t="s">
        <v>25262</v>
      </c>
      <c r="K19761" t="s">
        <v>25035</v>
      </c>
    </row>
    <row r="19762" spans="1:11" ht="15" customHeight="1" x14ac:dyDescent="0.2">
      <c r="A19762">
        <f>IF(IFERROR((MATCH(G19762,$G$1:$G$12712,0)),0),INDEX($A$1:$A$12712,MATCH(G19762,$G$1:$G$12712,0)),MAX($A$2:$A19761)+1)</f>
        <v>15383</v>
      </c>
      <c r="B19762" t="e">
        <f t="shared" si="391"/>
        <v>#N/A</v>
      </c>
      <c r="C19762" t="str">
        <f t="shared" si="390"/>
        <v>pittsburgh airport gas plant</v>
      </c>
      <c r="G19762">
        <v>64873</v>
      </c>
      <c r="H19762" s="2" t="s">
        <v>25263</v>
      </c>
      <c r="I19762">
        <v>64378</v>
      </c>
      <c r="J19762" t="s">
        <v>25264</v>
      </c>
      <c r="K19762" t="s">
        <v>25035</v>
      </c>
    </row>
    <row r="19763" spans="1:11" ht="15" customHeight="1" x14ac:dyDescent="0.2">
      <c r="A19763">
        <f>IF(IFERROR((MATCH(G19763,$G$1:$G$12712,0)),0),INDEX($A$1:$A$12712,MATCH(G19763,$G$1:$G$12712,0)),MAX($A$2:$A19762)+1)</f>
        <v>15384</v>
      </c>
      <c r="B19763" t="e">
        <f t="shared" si="391"/>
        <v>#N/A</v>
      </c>
      <c r="C19763" t="str">
        <f t="shared" si="390"/>
        <v>edf ph1 toms river</v>
      </c>
      <c r="G19763">
        <v>64327</v>
      </c>
      <c r="H19763" s="2" t="s">
        <v>25265</v>
      </c>
      <c r="I19763">
        <v>61944</v>
      </c>
      <c r="J19763" t="s">
        <v>23043</v>
      </c>
      <c r="K19763" t="s">
        <v>25035</v>
      </c>
    </row>
    <row r="19764" spans="1:11" ht="15" customHeight="1" x14ac:dyDescent="0.2">
      <c r="A19764">
        <f>A2373</f>
        <v>1451</v>
      </c>
      <c r="B19764" t="e">
        <f t="shared" si="391"/>
        <v>#N/A</v>
      </c>
      <c r="C19764" t="str">
        <f t="shared" si="390"/>
        <v>boulder canyon hydro</v>
      </c>
      <c r="G19764">
        <v>55932</v>
      </c>
      <c r="H19764" s="2" t="s">
        <v>25266</v>
      </c>
      <c r="I19764">
        <v>1994</v>
      </c>
      <c r="J19764" t="s">
        <v>25267</v>
      </c>
      <c r="K19764" t="s">
        <v>25035</v>
      </c>
    </row>
    <row r="19765" spans="1:11" ht="15" customHeight="1" x14ac:dyDescent="0.2">
      <c r="A19765">
        <f>A15998</f>
        <v>11842</v>
      </c>
      <c r="B19765" t="e">
        <f t="shared" si="391"/>
        <v>#N/A</v>
      </c>
      <c r="C19765" t="str">
        <f t="shared" si="390"/>
        <v>new orleans solar station</v>
      </c>
      <c r="G19765">
        <v>64307</v>
      </c>
      <c r="H19765" s="2" t="s">
        <v>25268</v>
      </c>
      <c r="I19765">
        <v>13478</v>
      </c>
      <c r="J19765" t="s">
        <v>24947</v>
      </c>
      <c r="K19765" t="s">
        <v>25035</v>
      </c>
    </row>
    <row r="19766" spans="1:11" ht="15" customHeight="1" x14ac:dyDescent="0.2">
      <c r="A19766">
        <f>IF(IFERROR((MATCH(G19766,$G$1:$G$12712,0)),0),INDEX($A$1:$A$12712,MATCH(G19766,$G$1:$G$12712,0)),MAX($A$2:$A19765)+1)</f>
        <v>15385</v>
      </c>
      <c r="B19766" t="e">
        <f t="shared" si="391"/>
        <v>#N/A</v>
      </c>
      <c r="C19766" t="str">
        <f t="shared" si="390"/>
        <v>claremont solar</v>
      </c>
      <c r="G19766">
        <v>64474</v>
      </c>
      <c r="H19766" s="2" t="s">
        <v>25269</v>
      </c>
      <c r="I19766">
        <v>64074</v>
      </c>
      <c r="J19766" t="s">
        <v>25237</v>
      </c>
      <c r="K19766" t="s">
        <v>25035</v>
      </c>
    </row>
    <row r="19767" spans="1:11" ht="15" customHeight="1" x14ac:dyDescent="0.2">
      <c r="A19767">
        <f>IF(IFERROR((MATCH(G19767,$G$1:$G$12712,0)),0),INDEX($A$1:$A$12712,MATCH(G19767,$G$1:$G$12712,0)),MAX($A$2:$A19766)+1)</f>
        <v>15386</v>
      </c>
      <c r="B19767" t="e">
        <f t="shared" si="391"/>
        <v>#N/A</v>
      </c>
      <c r="C19767" t="str">
        <f t="shared" si="390"/>
        <v>camden solar llc</v>
      </c>
      <c r="G19767">
        <v>64535</v>
      </c>
      <c r="H19767" s="2" t="s">
        <v>25270</v>
      </c>
      <c r="I19767">
        <v>64170</v>
      </c>
      <c r="J19767" t="s">
        <v>25270</v>
      </c>
      <c r="K19767" t="s">
        <v>25035</v>
      </c>
    </row>
    <row r="19768" spans="1:11" ht="15" customHeight="1" x14ac:dyDescent="0.2">
      <c r="A19768">
        <f>IF(IFERROR((MATCH(G19768,$G$1:$G$12712,0)),0),INDEX($A$1:$A$12712,MATCH(G19768,$G$1:$G$12712,0)),MAX($A$2:$A19767)+1)</f>
        <v>15387</v>
      </c>
      <c r="B19768" t="e">
        <f t="shared" si="391"/>
        <v>#N/A</v>
      </c>
      <c r="C19768" t="str">
        <f t="shared" si="390"/>
        <v>cement city solar, llc</v>
      </c>
      <c r="G19768">
        <v>64567</v>
      </c>
      <c r="H19768" s="2" t="s">
        <v>25271</v>
      </c>
      <c r="I19768">
        <v>61012</v>
      </c>
      <c r="J19768" t="s">
        <v>23025</v>
      </c>
      <c r="K19768" t="s">
        <v>25035</v>
      </c>
    </row>
    <row r="19769" spans="1:11" ht="15" customHeight="1" x14ac:dyDescent="0.2">
      <c r="A19769">
        <f>IF(IFERROR((MATCH(G19769,$G$1:$G$12712,0)),0),INDEX($A$1:$A$12712,MATCH(G19769,$G$1:$G$12712,0)),MAX($A$2:$A19768)+1)</f>
        <v>15388</v>
      </c>
      <c r="B19769" t="e">
        <f t="shared" si="391"/>
        <v>#N/A</v>
      </c>
      <c r="C19769" t="str">
        <f t="shared" si="390"/>
        <v>pullman solar, llc</v>
      </c>
      <c r="G19769">
        <v>64581</v>
      </c>
      <c r="H19769" s="2" t="s">
        <v>25272</v>
      </c>
      <c r="I19769">
        <v>61012</v>
      </c>
      <c r="J19769" t="s">
        <v>23025</v>
      </c>
      <c r="K19769" t="s">
        <v>25035</v>
      </c>
    </row>
    <row r="19770" spans="1:11" ht="15" customHeight="1" x14ac:dyDescent="0.2">
      <c r="A19770">
        <f>IF(IFERROR((MATCH(G19770,$G$1:$G$12712,0)),0),INDEX($A$1:$A$12712,MATCH(G19770,$G$1:$G$12712,0)),MAX($A$2:$A19769)+1)</f>
        <v>15389</v>
      </c>
      <c r="B19770" t="e">
        <f t="shared" si="391"/>
        <v>#N/A</v>
      </c>
      <c r="C19770" t="str">
        <f t="shared" si="390"/>
        <v>o'brien solar fields</v>
      </c>
      <c r="G19770">
        <v>64590</v>
      </c>
      <c r="H19770" s="2" t="s">
        <v>25273</v>
      </c>
      <c r="I19770">
        <v>11479</v>
      </c>
      <c r="J19770" t="s">
        <v>21890</v>
      </c>
      <c r="K19770" t="s">
        <v>25035</v>
      </c>
    </row>
    <row r="19771" spans="1:11" ht="15" customHeight="1" x14ac:dyDescent="0.2">
      <c r="A19771">
        <f>IF(IFERROR((MATCH(G19771,$G$1:$G$12712,0)),0),INDEX($A$1:$A$12712,MATCH(G19771,$G$1:$G$12712,0)),MAX($A$2:$A19770)+1)</f>
        <v>15390</v>
      </c>
      <c r="B19771" t="e">
        <f t="shared" si="391"/>
        <v>#N/A</v>
      </c>
      <c r="C19771" t="str">
        <f t="shared" si="390"/>
        <v>bald mountain solar</v>
      </c>
      <c r="G19771">
        <v>64598</v>
      </c>
      <c r="H19771" s="2" t="s">
        <v>25274</v>
      </c>
      <c r="I19771">
        <v>64217</v>
      </c>
      <c r="J19771" t="s">
        <v>25275</v>
      </c>
      <c r="K19771" t="s">
        <v>25035</v>
      </c>
    </row>
    <row r="19772" spans="1:11" ht="15" customHeight="1" x14ac:dyDescent="0.2">
      <c r="A19772">
        <f>IF(IFERROR((MATCH(G19772,$G$1:$G$12712,0)),0),INDEX($A$1:$A$12712,MATCH(G19772,$G$1:$G$12712,0)),MAX($A$2:$A19771)+1)</f>
        <v>15391</v>
      </c>
      <c r="B19772" t="e">
        <f t="shared" si="391"/>
        <v>#N/A</v>
      </c>
      <c r="C19772" t="str">
        <f t="shared" si="390"/>
        <v>orangeville storage</v>
      </c>
      <c r="G19772">
        <v>64686</v>
      </c>
      <c r="H19772" s="2" t="s">
        <v>25276</v>
      </c>
      <c r="I19772">
        <v>49893</v>
      </c>
      <c r="J19772" t="s">
        <v>24237</v>
      </c>
      <c r="K19772" t="s">
        <v>25035</v>
      </c>
    </row>
    <row r="19773" spans="1:11" ht="15" customHeight="1" x14ac:dyDescent="0.2">
      <c r="A19773">
        <f>IF(IFERROR((MATCH(G19773,$G$1:$G$12712,0)),0),INDEX($A$1:$A$12712,MATCH(G19773,$G$1:$G$12712,0)),MAX($A$2:$A19772)+1)</f>
        <v>15392</v>
      </c>
      <c r="B19773" t="e">
        <f t="shared" si="391"/>
        <v>#N/A</v>
      </c>
      <c r="C19773" t="str">
        <f t="shared" si="390"/>
        <v>todd solar</v>
      </c>
      <c r="G19773">
        <v>64690</v>
      </c>
      <c r="H19773" s="2" t="s">
        <v>25277</v>
      </c>
      <c r="I19773">
        <v>49893</v>
      </c>
      <c r="J19773" t="s">
        <v>24237</v>
      </c>
      <c r="K19773" t="s">
        <v>25035</v>
      </c>
    </row>
    <row r="19774" spans="1:11" ht="15" customHeight="1" x14ac:dyDescent="0.2">
      <c r="A19774">
        <f>IF(IFERROR((MATCH(G19774,$G$1:$G$12712,0)),0),INDEX($A$1:$A$12712,MATCH(G19774,$G$1:$G$12712,0)),MAX($A$2:$A19773)+1)</f>
        <v>15393</v>
      </c>
      <c r="B19774" t="e">
        <f t="shared" si="391"/>
        <v>#N/A</v>
      </c>
      <c r="C19774" t="str">
        <f t="shared" si="390"/>
        <v>cl-viaduct llc</v>
      </c>
      <c r="G19774">
        <v>64709</v>
      </c>
      <c r="H19774" s="2" t="s">
        <v>25278</v>
      </c>
      <c r="I19774">
        <v>64285</v>
      </c>
      <c r="J19774" t="s">
        <v>25279</v>
      </c>
      <c r="K19774" t="s">
        <v>25035</v>
      </c>
    </row>
    <row r="19775" spans="1:11" ht="15" customHeight="1" x14ac:dyDescent="0.2">
      <c r="A19775">
        <f>IF(IFERROR((MATCH(G19775,$G$1:$G$12712,0)),0),INDEX($A$1:$A$12712,MATCH(G19775,$G$1:$G$12712,0)),MAX($A$2:$A19774)+1)</f>
        <v>15394</v>
      </c>
      <c r="B19775" t="e">
        <f t="shared" si="391"/>
        <v>#N/A</v>
      </c>
      <c r="C19775" t="str">
        <f t="shared" si="390"/>
        <v>un-school house llc</v>
      </c>
      <c r="G19775">
        <v>64711</v>
      </c>
      <c r="H19775" s="2" t="s">
        <v>25280</v>
      </c>
      <c r="I19775">
        <v>64285</v>
      </c>
      <c r="J19775" t="s">
        <v>25279</v>
      </c>
      <c r="K19775" t="s">
        <v>25035</v>
      </c>
    </row>
    <row r="19776" spans="1:11" ht="15" customHeight="1" x14ac:dyDescent="0.2">
      <c r="A19776">
        <f>IF(IFERROR((MATCH(G19776,$G$1:$G$12712,0)),0),INDEX($A$1:$A$12712,MATCH(G19776,$G$1:$G$12712,0)),MAX($A$2:$A19775)+1)</f>
        <v>15395</v>
      </c>
      <c r="B19776" t="e">
        <f t="shared" si="391"/>
        <v>#N/A</v>
      </c>
      <c r="C19776" t="str">
        <f t="shared" si="390"/>
        <v>energix leatherwood, llc</v>
      </c>
      <c r="G19776">
        <v>64817</v>
      </c>
      <c r="H19776" s="2" t="s">
        <v>25281</v>
      </c>
      <c r="I19776">
        <v>64340</v>
      </c>
      <c r="J19776" t="s">
        <v>25281</v>
      </c>
      <c r="K19776" t="s">
        <v>25035</v>
      </c>
    </row>
    <row r="19777" spans="1:11" ht="15" customHeight="1" x14ac:dyDescent="0.2">
      <c r="A19777">
        <f>IF(IFERROR((MATCH(G19777,$G$1:$G$12712,0)),0),INDEX($A$1:$A$12712,MATCH(G19777,$G$1:$G$12712,0)),MAX($A$2:$A19776)+1)</f>
        <v>15396</v>
      </c>
      <c r="B19777" t="e">
        <f t="shared" si="391"/>
        <v>#N/A</v>
      </c>
      <c r="C19777" t="str">
        <f t="shared" si="390"/>
        <v>pueblo ba</v>
      </c>
      <c r="G19777">
        <v>64318</v>
      </c>
      <c r="H19777" s="2" t="s">
        <v>25282</v>
      </c>
      <c r="I19777">
        <v>63883</v>
      </c>
      <c r="J19777" t="s">
        <v>25178</v>
      </c>
      <c r="K19777" t="s">
        <v>25035</v>
      </c>
    </row>
    <row r="19778" spans="1:11" ht="15" customHeight="1" x14ac:dyDescent="0.2">
      <c r="A19778">
        <f>IF(IFERROR((MATCH(G19778,$G$1:$G$12712,0)),0),INDEX($A$1:$A$12712,MATCH(G19778,$G$1:$G$12712,0)),MAX($A$2:$A19777)+1)</f>
        <v>15397</v>
      </c>
      <c r="B19778" t="e">
        <f t="shared" si="391"/>
        <v>#N/A</v>
      </c>
      <c r="C19778" t="str">
        <f t="shared" ref="C19778:C19841" si="392">IF(H19778="",F19778,H19778)</f>
        <v>zapata</v>
      </c>
      <c r="G19778">
        <v>64322</v>
      </c>
      <c r="H19778" s="2" t="s">
        <v>25283</v>
      </c>
      <c r="I19778">
        <v>63883</v>
      </c>
      <c r="J19778" t="s">
        <v>25178</v>
      </c>
      <c r="K19778" t="s">
        <v>25035</v>
      </c>
    </row>
    <row r="19779" spans="1:11" ht="15" customHeight="1" x14ac:dyDescent="0.2">
      <c r="A19779">
        <f>IF(IFERROR((MATCH(G19779,$G$1:$G$12712,0)),0),INDEX($A$1:$A$12712,MATCH(G19779,$G$1:$G$12712,0)),MAX($A$2:$A19778)+1)</f>
        <v>15398</v>
      </c>
      <c r="B19779" t="e">
        <f t="shared" si="391"/>
        <v>#N/A</v>
      </c>
      <c r="C19779" t="str">
        <f t="shared" si="392"/>
        <v>pelton re-reg</v>
      </c>
      <c r="G19779">
        <v>4215</v>
      </c>
      <c r="H19779" s="2" t="s">
        <v>25284</v>
      </c>
      <c r="I19779">
        <v>15248</v>
      </c>
      <c r="J19779" t="s">
        <v>24317</v>
      </c>
      <c r="K19779" t="s">
        <v>25035</v>
      </c>
    </row>
    <row r="19780" spans="1:11" ht="15" customHeight="1" x14ac:dyDescent="0.2">
      <c r="A19780">
        <f>IF(IFERROR((MATCH(G19780,$G$1:$G$12712,0)),0),INDEX($A$1:$A$12712,MATCH(G19780,$G$1:$G$12712,0)),MAX($A$2:$A19779)+1)</f>
        <v>15399</v>
      </c>
      <c r="B19780" t="e">
        <f t="shared" si="391"/>
        <v>#N/A</v>
      </c>
      <c r="C19780" t="str">
        <f t="shared" si="392"/>
        <v>wallingford solar</v>
      </c>
      <c r="G19780">
        <v>64559</v>
      </c>
      <c r="H19780" s="2" t="s">
        <v>25285</v>
      </c>
      <c r="I19780">
        <v>64187</v>
      </c>
      <c r="J19780" t="s">
        <v>25286</v>
      </c>
      <c r="K19780" t="s">
        <v>25035</v>
      </c>
    </row>
    <row r="19781" spans="1:11" ht="15" customHeight="1" x14ac:dyDescent="0.2">
      <c r="A19781">
        <f>IF(IFERROR((MATCH(G19781,$G$1:$G$12712,0)),0),INDEX($A$1:$A$12712,MATCH(G19781,$G$1:$G$12712,0)),MAX($A$2:$A19780)+1)</f>
        <v>15400</v>
      </c>
      <c r="B19781" t="e">
        <f t="shared" si="391"/>
        <v>#N/A</v>
      </c>
      <c r="C19781" t="str">
        <f t="shared" si="392"/>
        <v>trigen-colorado metro</v>
      </c>
      <c r="G19781">
        <v>55630</v>
      </c>
      <c r="H19781" s="2" t="s">
        <v>25287</v>
      </c>
      <c r="I19781">
        <v>19068</v>
      </c>
      <c r="J19781" t="s">
        <v>25288</v>
      </c>
      <c r="K19781" t="s">
        <v>25035</v>
      </c>
    </row>
    <row r="19782" spans="1:11" ht="15" customHeight="1" x14ac:dyDescent="0.2">
      <c r="A19782">
        <f>IF(IFERROR((MATCH(G19782,$G$1:$G$12712,0)),0),INDEX($A$1:$A$12712,MATCH(G19782,$G$1:$G$12712,0)),MAX($A$2:$A19781)+1)</f>
        <v>15401</v>
      </c>
      <c r="B19782" t="e">
        <f t="shared" ref="B19782:B19845" si="393">IF(COUNTIF($G$1:$G$12712,G19782&gt;0),0,INDEX($A$1:$A$12712,MATCH(G19782,$G$1:$G$12712,0)))</f>
        <v>#N/A</v>
      </c>
      <c r="C19782" t="str">
        <f t="shared" si="392"/>
        <v>grissom solar, llc</v>
      </c>
      <c r="G19782">
        <v>64450</v>
      </c>
      <c r="H19782" s="2" t="s">
        <v>25289</v>
      </c>
      <c r="I19782">
        <v>64118</v>
      </c>
      <c r="J19782" t="s">
        <v>25289</v>
      </c>
      <c r="K19782" t="s">
        <v>25035</v>
      </c>
    </row>
    <row r="19783" spans="1:11" ht="15" customHeight="1" x14ac:dyDescent="0.2">
      <c r="A19783">
        <f>IF(IFERROR((MATCH(G19783,$G$1:$G$12712,0)),0),INDEX($A$1:$A$12712,MATCH(G19783,$G$1:$G$12712,0)),MAX($A$2:$A19782)+1)</f>
        <v>15402</v>
      </c>
      <c r="B19783" t="e">
        <f t="shared" si="393"/>
        <v>#N/A</v>
      </c>
      <c r="C19783" t="str">
        <f t="shared" si="392"/>
        <v>letts creek solar, llc</v>
      </c>
      <c r="G19783">
        <v>64568</v>
      </c>
      <c r="H19783" s="2" t="s">
        <v>25290</v>
      </c>
      <c r="I19783">
        <v>64207</v>
      </c>
      <c r="J19783" t="s">
        <v>25290</v>
      </c>
      <c r="K19783" t="s">
        <v>25035</v>
      </c>
    </row>
    <row r="19784" spans="1:11" ht="15" customHeight="1" x14ac:dyDescent="0.2">
      <c r="A19784">
        <f>IF(IFERROR((MATCH(G19784,$G$1:$G$12712,0)),0),INDEX($A$1:$A$12712,MATCH(G19784,$G$1:$G$12712,0)),MAX($A$2:$A19783)+1)</f>
        <v>15403</v>
      </c>
      <c r="B19784" t="e">
        <f t="shared" si="393"/>
        <v>#N/A</v>
      </c>
      <c r="C19784" t="str">
        <f t="shared" si="392"/>
        <v>alton road solar</v>
      </c>
      <c r="G19784">
        <v>64723</v>
      </c>
      <c r="H19784" s="2" t="s">
        <v>25291</v>
      </c>
      <c r="I19784">
        <v>64292</v>
      </c>
      <c r="J19784" t="s">
        <v>25292</v>
      </c>
      <c r="K19784" t="s">
        <v>25035</v>
      </c>
    </row>
    <row r="19785" spans="1:11" ht="15" customHeight="1" x14ac:dyDescent="0.2">
      <c r="A19785">
        <f>IF(IFERROR((MATCH(G19785,$G$1:$G$12712,0)),0),INDEX($A$1:$A$12712,MATCH(G19785,$G$1:$G$12712,0)),MAX($A$2:$A19784)+1)</f>
        <v>15404</v>
      </c>
      <c r="B19785" t="e">
        <f t="shared" si="393"/>
        <v>#N/A</v>
      </c>
      <c r="C19785" t="str">
        <f t="shared" si="392"/>
        <v>hillsboro</v>
      </c>
      <c r="G19785">
        <v>7674</v>
      </c>
      <c r="H19785" s="2" t="s">
        <v>25293</v>
      </c>
      <c r="I19785">
        <v>12658</v>
      </c>
      <c r="J19785" t="s">
        <v>25294</v>
      </c>
      <c r="K19785" t="s">
        <v>25035</v>
      </c>
    </row>
    <row r="19786" spans="1:11" ht="15" customHeight="1" x14ac:dyDescent="0.2">
      <c r="A19786">
        <f>IF(IFERROR((MATCH(G19786,$G$1:$G$12712,0)),0),INDEX($A$1:$A$12712,MATCH(G19786,$G$1:$G$12712,0)),MAX($A$2:$A19785)+1)</f>
        <v>15405</v>
      </c>
      <c r="B19786" t="e">
        <f t="shared" si="393"/>
        <v>#N/A</v>
      </c>
      <c r="C19786" t="str">
        <f t="shared" si="392"/>
        <v>angel fire energy facility</v>
      </c>
      <c r="G19786">
        <v>64695</v>
      </c>
      <c r="H19786" s="2" t="s">
        <v>25295</v>
      </c>
      <c r="I19786">
        <v>64273</v>
      </c>
      <c r="J19786" t="s">
        <v>25296</v>
      </c>
      <c r="K19786" t="s">
        <v>25035</v>
      </c>
    </row>
    <row r="19787" spans="1:11" ht="15" customHeight="1" x14ac:dyDescent="0.2">
      <c r="A19787">
        <f>IF(IFERROR((MATCH(G19787,$G$1:$G$12712,0)),0),INDEX($A$1:$A$12712,MATCH(G19787,$G$1:$G$12712,0)),MAX($A$2:$A19786)+1)</f>
        <v>15406</v>
      </c>
      <c r="B19787" t="e">
        <f t="shared" si="393"/>
        <v>#N/A</v>
      </c>
      <c r="C19787" t="str">
        <f t="shared" si="392"/>
        <v>tpe king solar holdings1, llc</v>
      </c>
      <c r="G19787">
        <v>64603</v>
      </c>
      <c r="H19787" s="2" t="s">
        <v>25297</v>
      </c>
      <c r="I19787">
        <v>61227</v>
      </c>
      <c r="J19787" t="s">
        <v>25298</v>
      </c>
      <c r="K19787" t="s">
        <v>25035</v>
      </c>
    </row>
    <row r="19788" spans="1:11" ht="15" customHeight="1" x14ac:dyDescent="0.2">
      <c r="A19788">
        <f>IF(IFERROR((MATCH(G19788,$G$1:$G$12712,0)),0),INDEX($A$1:$A$12712,MATCH(G19788,$G$1:$G$12712,0)),MAX($A$2:$A19787)+1)</f>
        <v>15407</v>
      </c>
      <c r="B19788" t="e">
        <f t="shared" si="393"/>
        <v>#N/A</v>
      </c>
      <c r="C19788" t="str">
        <f t="shared" si="392"/>
        <v>potlatch cogen</v>
      </c>
      <c r="G19788">
        <v>7707</v>
      </c>
      <c r="H19788" s="2" t="s">
        <v>25299</v>
      </c>
      <c r="I19788">
        <v>14232</v>
      </c>
      <c r="J19788" t="s">
        <v>25300</v>
      </c>
      <c r="K19788" t="s">
        <v>25035</v>
      </c>
    </row>
    <row r="19789" spans="1:11" ht="15" customHeight="1" x14ac:dyDescent="0.2">
      <c r="A19789">
        <f>IF(IFERROR((MATCH(G19789,$G$1:$G$12712,0)),0),INDEX($A$1:$A$12712,MATCH(G19789,$G$1:$G$12712,0)),MAX($A$2:$A19788)+1)</f>
        <v>15408</v>
      </c>
      <c r="B19789" t="e">
        <f t="shared" si="393"/>
        <v>#N/A</v>
      </c>
      <c r="C19789" t="str">
        <f t="shared" si="392"/>
        <v>arba solar energy storage</v>
      </c>
      <c r="G19789">
        <v>64510</v>
      </c>
      <c r="H19789" s="2" t="s">
        <v>25301</v>
      </c>
      <c r="I19789">
        <v>13683</v>
      </c>
      <c r="J19789" t="s">
        <v>25302</v>
      </c>
      <c r="K19789" t="s">
        <v>25035</v>
      </c>
    </row>
    <row r="19790" spans="1:11" ht="15" customHeight="1" x14ac:dyDescent="0.2">
      <c r="A19790">
        <f>IF(IFERROR((MATCH(G19790,$G$1:$G$12712,0)),0),INDEX($A$1:$A$12712,MATCH(G19790,$G$1:$G$12712,0)),MAX($A$2:$A19789)+1)</f>
        <v>15409</v>
      </c>
      <c r="B19790" t="e">
        <f t="shared" si="393"/>
        <v>#N/A</v>
      </c>
      <c r="C19790" t="str">
        <f t="shared" si="392"/>
        <v>orchard windfarm 2, llc</v>
      </c>
      <c r="G19790">
        <v>64051</v>
      </c>
      <c r="H19790" s="2" t="s">
        <v>25303</v>
      </c>
      <c r="I19790">
        <v>62758</v>
      </c>
      <c r="J19790" t="s">
        <v>22087</v>
      </c>
      <c r="K19790" t="s">
        <v>25035</v>
      </c>
    </row>
    <row r="19791" spans="1:11" ht="15" customHeight="1" x14ac:dyDescent="0.2">
      <c r="A19791">
        <f>IF(IFERROR((MATCH(G19791,$G$1:$G$12712,0)),0),INDEX($A$1:$A$12712,MATCH(G19791,$G$1:$G$12712,0)),MAX($A$2:$A19790)+1)</f>
        <v>15410</v>
      </c>
      <c r="B19791" t="e">
        <f t="shared" si="393"/>
        <v>#N/A</v>
      </c>
      <c r="C19791" t="str">
        <f t="shared" si="392"/>
        <v>orchard windfarm 3, llc</v>
      </c>
      <c r="G19791">
        <v>64052</v>
      </c>
      <c r="H19791" s="2" t="s">
        <v>25304</v>
      </c>
      <c r="I19791">
        <v>62758</v>
      </c>
      <c r="J19791" t="s">
        <v>22087</v>
      </c>
      <c r="K19791" t="s">
        <v>25035</v>
      </c>
    </row>
    <row r="19792" spans="1:11" ht="15" customHeight="1" x14ac:dyDescent="0.2">
      <c r="A19792">
        <f>IF(IFERROR((MATCH(G19792,$G$1:$G$12712,0)),0),INDEX($A$1:$A$12712,MATCH(G19792,$G$1:$G$12712,0)),MAX($A$2:$A19791)+1)</f>
        <v>15411</v>
      </c>
      <c r="B19792" t="e">
        <f t="shared" si="393"/>
        <v>#N/A</v>
      </c>
      <c r="C19792" t="str">
        <f t="shared" si="392"/>
        <v>orchard windfarm 4, llc</v>
      </c>
      <c r="G19792">
        <v>64053</v>
      </c>
      <c r="H19792" s="2" t="s">
        <v>25305</v>
      </c>
      <c r="I19792">
        <v>62758</v>
      </c>
      <c r="J19792" t="s">
        <v>22087</v>
      </c>
      <c r="K19792" t="s">
        <v>25035</v>
      </c>
    </row>
    <row r="19793" spans="1:11" ht="15" customHeight="1" x14ac:dyDescent="0.2">
      <c r="A19793">
        <f>IF(IFERROR((MATCH(G19793,$G$1:$G$12712,0)),0),INDEX($A$1:$A$12712,MATCH(G19793,$G$1:$G$12712,0)),MAX($A$2:$A19792)+1)</f>
        <v>15412</v>
      </c>
      <c r="B19793" t="e">
        <f t="shared" si="393"/>
        <v>#N/A</v>
      </c>
      <c r="C19793" t="str">
        <f t="shared" si="392"/>
        <v>sierra</v>
      </c>
      <c r="G19793">
        <v>64320</v>
      </c>
      <c r="H19793" s="2" t="s">
        <v>25306</v>
      </c>
      <c r="I19793">
        <v>63883</v>
      </c>
      <c r="J19793" t="s">
        <v>25178</v>
      </c>
      <c r="K19793" t="s">
        <v>25035</v>
      </c>
    </row>
    <row r="19794" spans="1:11" ht="15" customHeight="1" x14ac:dyDescent="0.2">
      <c r="A19794">
        <f>IF(IFERROR((MATCH(G19794,$G$1:$G$12712,0)),0),INDEX($A$1:$A$12712,MATCH(G19794,$G$1:$G$12712,0)),MAX($A$2:$A19793)+1)</f>
        <v>15413</v>
      </c>
      <c r="B19794" t="e">
        <f t="shared" si="393"/>
        <v>#N/A</v>
      </c>
      <c r="C19794" t="str">
        <f t="shared" si="392"/>
        <v>norwich solar and energy storage csg</v>
      </c>
      <c r="G19794">
        <v>64374</v>
      </c>
      <c r="H19794" s="2" t="s">
        <v>25307</v>
      </c>
      <c r="I19794">
        <v>63991</v>
      </c>
      <c r="J19794" t="s">
        <v>25308</v>
      </c>
      <c r="K19794" t="s">
        <v>25035</v>
      </c>
    </row>
    <row r="19795" spans="1:11" ht="15" customHeight="1" x14ac:dyDescent="0.2">
      <c r="A19795">
        <f>IF(IFERROR((MATCH(G19795,$G$1:$G$12712,0)),0),INDEX($A$1:$A$12712,MATCH(G19795,$G$1:$G$12712,0)),MAX($A$2:$A19794)+1)</f>
        <v>15414</v>
      </c>
      <c r="B19795" t="e">
        <f t="shared" si="393"/>
        <v>#N/A</v>
      </c>
      <c r="C19795" t="str">
        <f t="shared" si="392"/>
        <v>georges river energy</v>
      </c>
      <c r="G19795">
        <v>64408</v>
      </c>
      <c r="H19795" s="2" t="s">
        <v>25309</v>
      </c>
      <c r="I19795">
        <v>16191</v>
      </c>
      <c r="J19795" t="s">
        <v>25310</v>
      </c>
      <c r="K19795" t="s">
        <v>25035</v>
      </c>
    </row>
    <row r="19796" spans="1:11" ht="15" customHeight="1" x14ac:dyDescent="0.2">
      <c r="A19796">
        <f>IF(IFERROR((MATCH(G19796,$G$1:$G$12712,0)),0),INDEX($A$1:$A$12712,MATCH(G19796,$G$1:$G$12712,0)),MAX($A$2:$A19795)+1)</f>
        <v>15415</v>
      </c>
      <c r="B19796" t="e">
        <f t="shared" si="393"/>
        <v>#N/A</v>
      </c>
      <c r="C19796" t="str">
        <f t="shared" si="392"/>
        <v>wynwood energy storage</v>
      </c>
      <c r="G19796">
        <v>64546</v>
      </c>
      <c r="H19796" s="2" t="s">
        <v>25311</v>
      </c>
      <c r="I19796">
        <v>6452</v>
      </c>
      <c r="J19796" t="s">
        <v>15369</v>
      </c>
      <c r="K19796" t="s">
        <v>25035</v>
      </c>
    </row>
    <row r="19797" spans="1:11" ht="15" customHeight="1" x14ac:dyDescent="0.2">
      <c r="A19797">
        <f>IF(IFERROR((MATCH(G19797,$G$1:$G$12712,0)),0),INDEX($A$1:$A$12712,MATCH(G19797,$G$1:$G$12712,0)),MAX($A$2:$A19796)+1)</f>
        <v>15416</v>
      </c>
      <c r="B19797" t="e">
        <f t="shared" si="393"/>
        <v>#N/A</v>
      </c>
      <c r="C19797" t="str">
        <f t="shared" si="392"/>
        <v>kearny north energy storage</v>
      </c>
      <c r="G19797">
        <v>64612</v>
      </c>
      <c r="H19797" s="2" t="s">
        <v>25312</v>
      </c>
      <c r="I19797">
        <v>16609</v>
      </c>
      <c r="J19797" t="s">
        <v>25313</v>
      </c>
      <c r="K19797" t="s">
        <v>25035</v>
      </c>
    </row>
    <row r="19798" spans="1:11" ht="15" customHeight="1" x14ac:dyDescent="0.2">
      <c r="A19798">
        <f>IF(IFERROR((MATCH(G19798,$G$1:$G$12712,0)),0),INDEX($A$1:$A$12712,MATCH(G19798,$G$1:$G$12712,0)),MAX($A$2:$A19797)+1)</f>
        <v>15417</v>
      </c>
      <c r="B19798" t="e">
        <f t="shared" si="393"/>
        <v>#N/A</v>
      </c>
      <c r="C19798" t="str">
        <f t="shared" si="392"/>
        <v>kearny south energy storage</v>
      </c>
      <c r="G19798">
        <v>64614</v>
      </c>
      <c r="H19798" s="2" t="s">
        <v>25314</v>
      </c>
      <c r="I19798">
        <v>16609</v>
      </c>
      <c r="J19798" t="s">
        <v>25313</v>
      </c>
      <c r="K19798" t="s">
        <v>25035</v>
      </c>
    </row>
    <row r="19799" spans="1:11" ht="15" customHeight="1" x14ac:dyDescent="0.2">
      <c r="A19799">
        <f>IF(IFERROR((MATCH(G19799,$G$1:$G$12712,0)),0),INDEX($A$1:$A$12712,MATCH(G19799,$G$1:$G$12712,0)),MAX($A$2:$A19798)+1)</f>
        <v>15418</v>
      </c>
      <c r="B19799" t="e">
        <f t="shared" si="393"/>
        <v>#N/A</v>
      </c>
      <c r="C19799" t="str">
        <f t="shared" si="392"/>
        <v>south portland ess, llc</v>
      </c>
      <c r="G19799">
        <v>64616</v>
      </c>
      <c r="H19799" s="2" t="s">
        <v>25315</v>
      </c>
      <c r="I19799">
        <v>64233</v>
      </c>
      <c r="J19799" t="s">
        <v>25315</v>
      </c>
      <c r="K19799" t="s">
        <v>25035</v>
      </c>
    </row>
    <row r="19800" spans="1:11" ht="15" customHeight="1" x14ac:dyDescent="0.2">
      <c r="A19800">
        <f>IF(IFERROR((MATCH(G19800,$G$1:$G$12712,0)),0),INDEX($A$1:$A$12712,MATCH(G19800,$G$1:$G$12712,0)),MAX($A$2:$A19799)+1)</f>
        <v>15419</v>
      </c>
      <c r="B19800" t="e">
        <f t="shared" si="393"/>
        <v>#N/A</v>
      </c>
      <c r="C19800" t="str">
        <f t="shared" si="392"/>
        <v>blodgett solar</v>
      </c>
      <c r="G19800">
        <v>64627</v>
      </c>
      <c r="H19800" s="2" t="s">
        <v>25316</v>
      </c>
      <c r="I19800">
        <v>64241</v>
      </c>
      <c r="J19800" t="s">
        <v>25317</v>
      </c>
      <c r="K19800" t="s">
        <v>25035</v>
      </c>
    </row>
    <row r="19801" spans="1:11" ht="15" customHeight="1" x14ac:dyDescent="0.2">
      <c r="A19801">
        <f>IF(IFERROR((MATCH(G19801,$G$1:$G$12712,0)),0),INDEX($A$1:$A$12712,MATCH(G19801,$G$1:$G$12712,0)),MAX($A$2:$A19800)+1)</f>
        <v>15420</v>
      </c>
      <c r="B19801" t="e">
        <f t="shared" si="393"/>
        <v>#N/A</v>
      </c>
      <c r="C19801" t="str">
        <f t="shared" si="392"/>
        <v>brightwood solar, llc</v>
      </c>
      <c r="G19801">
        <v>64830</v>
      </c>
      <c r="H19801" s="2" t="s">
        <v>25318</v>
      </c>
      <c r="I19801">
        <v>64341</v>
      </c>
      <c r="J19801" t="s">
        <v>25318</v>
      </c>
      <c r="K19801" t="s">
        <v>25035</v>
      </c>
    </row>
    <row r="19802" spans="1:11" ht="15" customHeight="1" x14ac:dyDescent="0.2">
      <c r="A19802">
        <f>IF(IFERROR((MATCH(G19802,$G$1:$G$12712,0)),0),INDEX($A$1:$A$12712,MATCH(G19802,$G$1:$G$12712,0)),MAX($A$2:$A19801)+1)</f>
        <v>15421</v>
      </c>
      <c r="B19802" t="e">
        <f t="shared" si="393"/>
        <v>#N/A</v>
      </c>
      <c r="C19802" t="str">
        <f t="shared" si="392"/>
        <v>0 hammond st</v>
      </c>
      <c r="G19802">
        <v>64876</v>
      </c>
      <c r="H19802" s="2" t="s">
        <v>25319</v>
      </c>
      <c r="I19802">
        <v>64380</v>
      </c>
      <c r="J19802" t="s">
        <v>25320</v>
      </c>
      <c r="K19802" t="s">
        <v>25035</v>
      </c>
    </row>
    <row r="19803" spans="1:11" ht="15" customHeight="1" x14ac:dyDescent="0.2">
      <c r="A19803">
        <f>IF(IFERROR((MATCH(G19803,$G$1:$G$12712,0)),0),INDEX($A$1:$A$12712,MATCH(G19803,$G$1:$G$12712,0)),MAX($A$2:$A19802)+1)</f>
        <v>15422</v>
      </c>
      <c r="B19803" t="e">
        <f t="shared" si="393"/>
        <v>#N/A</v>
      </c>
      <c r="C19803" t="str">
        <f t="shared" si="392"/>
        <v>alvin</v>
      </c>
      <c r="G19803">
        <v>64293</v>
      </c>
      <c r="H19803" s="2" t="s">
        <v>25321</v>
      </c>
      <c r="I19803">
        <v>63883</v>
      </c>
      <c r="J19803" t="s">
        <v>25178</v>
      </c>
      <c r="K19803" t="s">
        <v>25035</v>
      </c>
    </row>
    <row r="19804" spans="1:11" ht="15" customHeight="1" x14ac:dyDescent="0.2">
      <c r="A19804">
        <f>IF(IFERROR((MATCH(G19804,$G$1:$G$12712,0)),0),INDEX($A$1:$A$12712,MATCH(G19804,$G$1:$G$12712,0)),MAX($A$2:$A19803)+1)</f>
        <v>15423</v>
      </c>
      <c r="B19804" t="e">
        <f t="shared" si="393"/>
        <v>#N/A</v>
      </c>
      <c r="C19804" t="str">
        <f t="shared" si="392"/>
        <v>odessa</v>
      </c>
      <c r="G19804">
        <v>64294</v>
      </c>
      <c r="H19804" s="2" t="s">
        <v>25322</v>
      </c>
      <c r="I19804">
        <v>63883</v>
      </c>
      <c r="J19804" t="s">
        <v>25178</v>
      </c>
      <c r="K19804" t="s">
        <v>25035</v>
      </c>
    </row>
    <row r="19805" spans="1:11" ht="15" customHeight="1" x14ac:dyDescent="0.2">
      <c r="A19805">
        <f>IF(IFERROR((MATCH(G19805,$G$1:$G$12712,0)),0),INDEX($A$1:$A$12712,MATCH(G19805,$G$1:$G$12712,0)),MAX($A$2:$A19804)+1)</f>
        <v>15424</v>
      </c>
      <c r="B19805" t="e">
        <f t="shared" si="393"/>
        <v>#N/A</v>
      </c>
      <c r="C19805" t="str">
        <f t="shared" si="392"/>
        <v>angleton</v>
      </c>
      <c r="G19805">
        <v>64295</v>
      </c>
      <c r="H19805" s="2" t="s">
        <v>25323</v>
      </c>
      <c r="I19805">
        <v>63883</v>
      </c>
      <c r="J19805" t="s">
        <v>25178</v>
      </c>
      <c r="K19805" t="s">
        <v>25035</v>
      </c>
    </row>
    <row r="19806" spans="1:11" ht="15" customHeight="1" x14ac:dyDescent="0.2">
      <c r="A19806">
        <f>IF(IFERROR((MATCH(G19806,$G$1:$G$12712,0)),0),INDEX($A$1:$A$12712,MATCH(G19806,$G$1:$G$12712,0)),MAX($A$2:$A19805)+1)</f>
        <v>15425</v>
      </c>
      <c r="B19806" t="e">
        <f t="shared" si="393"/>
        <v>#N/A</v>
      </c>
      <c r="C19806" t="str">
        <f t="shared" si="392"/>
        <v>brazoria</v>
      </c>
      <c r="G19806">
        <v>64296</v>
      </c>
      <c r="H19806" s="2" t="s">
        <v>25324</v>
      </c>
      <c r="I19806">
        <v>63883</v>
      </c>
      <c r="J19806" t="s">
        <v>25178</v>
      </c>
      <c r="K19806" t="s">
        <v>25035</v>
      </c>
    </row>
    <row r="19807" spans="1:11" ht="15" customHeight="1" x14ac:dyDescent="0.2">
      <c r="A19807">
        <f>IF(IFERROR((MATCH(G19807,$G$1:$G$12712,0)),0),INDEX($A$1:$A$12712,MATCH(G19807,$G$1:$G$12712,0)),MAX($A$2:$A19806)+1)</f>
        <v>15426</v>
      </c>
      <c r="B19807" t="e">
        <f t="shared" si="393"/>
        <v>#N/A</v>
      </c>
      <c r="C19807" t="str">
        <f t="shared" si="392"/>
        <v>heights</v>
      </c>
      <c r="G19807">
        <v>64297</v>
      </c>
      <c r="H19807" s="2" t="s">
        <v>25325</v>
      </c>
      <c r="I19807">
        <v>63883</v>
      </c>
      <c r="J19807" t="s">
        <v>25178</v>
      </c>
      <c r="K19807" t="s">
        <v>25035</v>
      </c>
    </row>
    <row r="19808" spans="1:11" ht="15" customHeight="1" x14ac:dyDescent="0.2">
      <c r="A19808">
        <f>IF(IFERROR((MATCH(G19808,$G$1:$G$12712,0)),0),INDEX($A$1:$A$12712,MATCH(G19808,$G$1:$G$12712,0)),MAX($A$2:$A19807)+1)</f>
        <v>15427</v>
      </c>
      <c r="B19808" t="e">
        <f t="shared" si="393"/>
        <v>#N/A</v>
      </c>
      <c r="C19808" t="str">
        <f t="shared" si="392"/>
        <v>magnolia tx</v>
      </c>
      <c r="G19808">
        <v>64298</v>
      </c>
      <c r="H19808" s="2" t="s">
        <v>25326</v>
      </c>
      <c r="I19808">
        <v>63883</v>
      </c>
      <c r="J19808" t="s">
        <v>25178</v>
      </c>
      <c r="K19808" t="s">
        <v>25035</v>
      </c>
    </row>
    <row r="19809" spans="1:11" ht="15" customHeight="1" x14ac:dyDescent="0.2">
      <c r="A19809">
        <f>IF(IFERROR((MATCH(G19809,$G$1:$G$12712,0)),0),INDEX($A$1:$A$12712,MATCH(G19809,$G$1:$G$12712,0)),MAX($A$2:$A19808)+1)</f>
        <v>15428</v>
      </c>
      <c r="B19809" t="e">
        <f t="shared" si="393"/>
        <v>#N/A</v>
      </c>
      <c r="C19809" t="str">
        <f t="shared" si="392"/>
        <v>dickinson</v>
      </c>
      <c r="G19809">
        <v>64314</v>
      </c>
      <c r="H19809" s="2" t="s">
        <v>25327</v>
      </c>
      <c r="I19809">
        <v>63883</v>
      </c>
      <c r="J19809" t="s">
        <v>25178</v>
      </c>
      <c r="K19809" t="s">
        <v>25035</v>
      </c>
    </row>
    <row r="19810" spans="1:11" ht="15" customHeight="1" x14ac:dyDescent="0.2">
      <c r="A19810">
        <f>IF(IFERROR((MATCH(G19810,$G$1:$G$12712,0)),0),INDEX($A$1:$A$12712,MATCH(G19810,$G$1:$G$12712,0)),MAX($A$2:$A19809)+1)</f>
        <v>15429</v>
      </c>
      <c r="B19810" t="e">
        <f t="shared" si="393"/>
        <v>#N/A</v>
      </c>
      <c r="C19810" t="str">
        <f t="shared" si="392"/>
        <v>loop 463</v>
      </c>
      <c r="G19810">
        <v>64315</v>
      </c>
      <c r="H19810" s="2" t="s">
        <v>25328</v>
      </c>
      <c r="I19810">
        <v>63883</v>
      </c>
      <c r="J19810" t="s">
        <v>25178</v>
      </c>
      <c r="K19810" t="s">
        <v>25035</v>
      </c>
    </row>
    <row r="19811" spans="1:11" ht="15" customHeight="1" x14ac:dyDescent="0.2">
      <c r="A19811">
        <f>IF(IFERROR((MATCH(G19811,$G$1:$G$12712,0)),0),INDEX($A$1:$A$12712,MATCH(G19811,$G$1:$G$12712,0)),MAX($A$2:$A19810)+1)</f>
        <v>15430</v>
      </c>
      <c r="B19811" t="e">
        <f t="shared" si="393"/>
        <v>#N/A</v>
      </c>
      <c r="C19811" t="str">
        <f t="shared" si="392"/>
        <v>lopeno</v>
      </c>
      <c r="G19811">
        <v>64316</v>
      </c>
      <c r="H19811" s="2" t="s">
        <v>25329</v>
      </c>
      <c r="I19811">
        <v>63883</v>
      </c>
      <c r="J19811" t="s">
        <v>25178</v>
      </c>
      <c r="K19811" t="s">
        <v>25035</v>
      </c>
    </row>
    <row r="19812" spans="1:11" ht="15" customHeight="1" x14ac:dyDescent="0.2">
      <c r="A19812">
        <f>IF(IFERROR((MATCH(G19812,$G$1:$G$12712,0)),0),INDEX($A$1:$A$12712,MATCH(G19812,$G$1:$G$12712,0)),MAX($A$2:$A19811)+1)</f>
        <v>15431</v>
      </c>
      <c r="B19812" t="e">
        <f t="shared" si="393"/>
        <v>#N/A</v>
      </c>
      <c r="C19812" t="str">
        <f t="shared" si="392"/>
        <v>ranchtown</v>
      </c>
      <c r="G19812">
        <v>64319</v>
      </c>
      <c r="H19812" s="2" t="s">
        <v>25330</v>
      </c>
      <c r="I19812">
        <v>63883</v>
      </c>
      <c r="J19812" t="s">
        <v>25178</v>
      </c>
      <c r="K19812" t="s">
        <v>25035</v>
      </c>
    </row>
    <row r="19813" spans="1:11" ht="15" customHeight="1" x14ac:dyDescent="0.2">
      <c r="A19813">
        <f>IF(IFERROR((MATCH(G19813,$G$1:$G$12712,0)),0),INDEX($A$1:$A$12712,MATCH(G19813,$G$1:$G$12712,0)),MAX($A$2:$A19812)+1)</f>
        <v>15432</v>
      </c>
      <c r="B19813" t="e">
        <f t="shared" si="393"/>
        <v>#N/A</v>
      </c>
      <c r="C19813" t="str">
        <f t="shared" si="392"/>
        <v>sweeny</v>
      </c>
      <c r="G19813">
        <v>64321</v>
      </c>
      <c r="H19813" s="2" t="s">
        <v>25331</v>
      </c>
      <c r="I19813">
        <v>63883</v>
      </c>
      <c r="J19813" t="s">
        <v>25178</v>
      </c>
      <c r="K19813" t="s">
        <v>25035</v>
      </c>
    </row>
    <row r="19814" spans="1:11" ht="15" customHeight="1" x14ac:dyDescent="0.2">
      <c r="A19814">
        <f>IF(IFERROR((MATCH(G19814,$G$1:$G$12712,0)),0),INDEX($A$1:$A$12712,MATCH(G19814,$G$1:$G$12712,0)),MAX($A$2:$A19813)+1)</f>
        <v>15433</v>
      </c>
      <c r="B19814" t="e">
        <f t="shared" si="393"/>
        <v>#N/A</v>
      </c>
      <c r="C19814" t="str">
        <f t="shared" si="392"/>
        <v>tx7 flat top</v>
      </c>
      <c r="G19814">
        <v>64423</v>
      </c>
      <c r="H19814" s="2" t="s">
        <v>25332</v>
      </c>
      <c r="I19814">
        <v>63289</v>
      </c>
      <c r="J19814" t="s">
        <v>22824</v>
      </c>
      <c r="K19814" t="s">
        <v>25035</v>
      </c>
    </row>
    <row r="19815" spans="1:11" ht="15" customHeight="1" x14ac:dyDescent="0.2">
      <c r="A19815">
        <f>IF(IFERROR((MATCH(G19815,$G$1:$G$12712,0)),0),INDEX($A$1:$A$12712,MATCH(G19815,$G$1:$G$12712,0)),MAX($A$2:$A19814)+1)</f>
        <v>15434</v>
      </c>
      <c r="B19815" t="e">
        <f t="shared" si="393"/>
        <v>#N/A</v>
      </c>
      <c r="C19815" t="str">
        <f t="shared" si="392"/>
        <v>tx8 worsham</v>
      </c>
      <c r="G19815">
        <v>64424</v>
      </c>
      <c r="H19815" s="2" t="s">
        <v>25333</v>
      </c>
      <c r="I19815">
        <v>63289</v>
      </c>
      <c r="J19815" t="s">
        <v>22824</v>
      </c>
      <c r="K19815" t="s">
        <v>25035</v>
      </c>
    </row>
    <row r="19816" spans="1:11" ht="15" customHeight="1" x14ac:dyDescent="0.2">
      <c r="A19816">
        <f>IF(IFERROR((MATCH(G19816,$G$1:$G$12712,0)),0),INDEX($A$1:$A$12712,MATCH(G19816,$G$1:$G$12712,0)),MAX($A$2:$A19815)+1)</f>
        <v>15435</v>
      </c>
      <c r="B19816" t="e">
        <f t="shared" si="393"/>
        <v>#N/A</v>
      </c>
      <c r="C19816" t="str">
        <f t="shared" si="392"/>
        <v>tx2 port lavaca</v>
      </c>
      <c r="G19816">
        <v>64425</v>
      </c>
      <c r="H19816" s="2" t="s">
        <v>25334</v>
      </c>
      <c r="I19816">
        <v>63289</v>
      </c>
      <c r="J19816" t="s">
        <v>22824</v>
      </c>
      <c r="K19816" t="s">
        <v>25035</v>
      </c>
    </row>
    <row r="19817" spans="1:11" ht="15" customHeight="1" x14ac:dyDescent="0.2">
      <c r="A19817">
        <f>IF(IFERROR((MATCH(G19817,$G$1:$G$12712,0)),0),INDEX($A$1:$A$12712,MATCH(G19817,$G$1:$G$12712,0)),MAX($A$2:$A19816)+1)</f>
        <v>15436</v>
      </c>
      <c r="B19817" t="e">
        <f t="shared" si="393"/>
        <v>#N/A</v>
      </c>
      <c r="C19817" t="str">
        <f t="shared" si="392"/>
        <v>old middleboro road solar</v>
      </c>
      <c r="G19817">
        <v>64759</v>
      </c>
      <c r="H19817" s="2" t="s">
        <v>25335</v>
      </c>
      <c r="I19817">
        <v>61514</v>
      </c>
      <c r="J19817" t="s">
        <v>23676</v>
      </c>
      <c r="K19817" t="s">
        <v>25035</v>
      </c>
    </row>
    <row r="19818" spans="1:11" ht="15" customHeight="1" x14ac:dyDescent="0.2">
      <c r="A19818">
        <f>IF(IFERROR((MATCH(G19818,$G$1:$G$12712,0)),0),INDEX($A$1:$A$12712,MATCH(G19818,$G$1:$G$12712,0)),MAX($A$2:$A19817)+1)</f>
        <v>15437</v>
      </c>
      <c r="B19818" t="e">
        <f t="shared" si="393"/>
        <v>#N/A</v>
      </c>
      <c r="C19818" t="str">
        <f t="shared" si="392"/>
        <v>oak leaf solar xviii llc</v>
      </c>
      <c r="G19818">
        <v>64831</v>
      </c>
      <c r="H19818" s="2" t="s">
        <v>25336</v>
      </c>
      <c r="I19818">
        <v>60025</v>
      </c>
      <c r="J19818" t="s">
        <v>21020</v>
      </c>
      <c r="K19818" t="s">
        <v>25035</v>
      </c>
    </row>
    <row r="19819" spans="1:11" ht="15" customHeight="1" x14ac:dyDescent="0.2">
      <c r="A19819">
        <f>IF(IFERROR((MATCH(G19819,$G$1:$G$12712,0)),0),INDEX($A$1:$A$12712,MATCH(G19819,$G$1:$G$12712,0)),MAX($A$2:$A19818)+1)</f>
        <v>15438</v>
      </c>
      <c r="B19819" t="e">
        <f t="shared" si="393"/>
        <v>#N/A</v>
      </c>
      <c r="C19819" t="str">
        <f t="shared" si="392"/>
        <v>sr washington i, llc</v>
      </c>
      <c r="G19819">
        <v>64843</v>
      </c>
      <c r="H19819" s="2" t="s">
        <v>25337</v>
      </c>
      <c r="I19819">
        <v>64359</v>
      </c>
      <c r="J19819" t="s">
        <v>25337</v>
      </c>
      <c r="K19819" t="s">
        <v>25035</v>
      </c>
    </row>
    <row r="19820" spans="1:11" ht="15" customHeight="1" x14ac:dyDescent="0.2">
      <c r="A19820">
        <f>IF(IFERROR((MATCH(G19820,$G$1:$G$12712,0)),0),INDEX($A$1:$A$12712,MATCH(G19820,$G$1:$G$12712,0)),MAX($A$2:$A19819)+1)</f>
        <v>15439</v>
      </c>
      <c r="B19820" t="e">
        <f t="shared" si="393"/>
        <v>#N/A</v>
      </c>
      <c r="C19820" t="str">
        <f t="shared" si="392"/>
        <v>west haydenville pj</v>
      </c>
      <c r="G19820">
        <v>64726</v>
      </c>
      <c r="H19820" s="2" t="s">
        <v>25338</v>
      </c>
      <c r="I19820">
        <v>61012</v>
      </c>
      <c r="J19820" t="s">
        <v>23025</v>
      </c>
      <c r="K19820" t="s">
        <v>25035</v>
      </c>
    </row>
    <row r="19821" spans="1:11" ht="15" customHeight="1" x14ac:dyDescent="0.2">
      <c r="A19821">
        <f>IF(IFERROR((MATCH(G19821,$G$1:$G$12712,0)),0),INDEX($A$1:$A$12712,MATCH(G19821,$G$1:$G$12712,0)),MAX($A$2:$A19820)+1)</f>
        <v>15440</v>
      </c>
      <c r="B19821" t="e">
        <f t="shared" si="393"/>
        <v>#N/A</v>
      </c>
      <c r="C19821" t="str">
        <f t="shared" si="392"/>
        <v>stamford health</v>
      </c>
      <c r="G19821">
        <v>64515</v>
      </c>
      <c r="H19821" s="2" t="s">
        <v>25339</v>
      </c>
      <c r="I19821">
        <v>64153</v>
      </c>
      <c r="J19821" t="s">
        <v>25340</v>
      </c>
      <c r="K19821" t="s">
        <v>25035</v>
      </c>
    </row>
    <row r="19822" spans="1:11" ht="15" customHeight="1" x14ac:dyDescent="0.2">
      <c r="A19822">
        <f>IF(IFERROR((MATCH(G19822,$G$1:$G$12712,0)),0),INDEX($A$1:$A$12712,MATCH(G19822,$G$1:$G$12712,0)),MAX($A$2:$A19821)+1)</f>
        <v>15441</v>
      </c>
      <c r="B19822" t="e">
        <f t="shared" si="393"/>
        <v>#N/A</v>
      </c>
      <c r="C19822" t="str">
        <f t="shared" si="392"/>
        <v>sepv sierra</v>
      </c>
      <c r="G19822">
        <v>64611</v>
      </c>
      <c r="H19822" s="2" t="s">
        <v>25341</v>
      </c>
      <c r="I19822">
        <v>64229</v>
      </c>
      <c r="J19822" t="s">
        <v>25342</v>
      </c>
      <c r="K19822" t="s">
        <v>25035</v>
      </c>
    </row>
    <row r="19823" spans="1:11" ht="15" customHeight="1" x14ac:dyDescent="0.2">
      <c r="A19823">
        <f>IF(IFERROR((MATCH(G19823,$G$1:$G$12712,0)),0),INDEX($A$1:$A$12712,MATCH(G19823,$G$1:$G$12712,0)),MAX($A$2:$A19822)+1)</f>
        <v>15442</v>
      </c>
      <c r="B19823" t="e">
        <f t="shared" si="393"/>
        <v>#N/A</v>
      </c>
      <c r="C19823" t="str">
        <f t="shared" si="392"/>
        <v>276 federal rd</v>
      </c>
      <c r="G19823">
        <v>64875</v>
      </c>
      <c r="H19823" s="2" t="s">
        <v>25343</v>
      </c>
      <c r="I19823">
        <v>64381</v>
      </c>
      <c r="J19823" t="s">
        <v>25344</v>
      </c>
      <c r="K19823" t="s">
        <v>25035</v>
      </c>
    </row>
    <row r="19824" spans="1:11" ht="15" customHeight="1" x14ac:dyDescent="0.2">
      <c r="A19824">
        <f>IF(IFERROR((MATCH(G19824,$G$1:$G$12712,0)),0),INDEX($A$1:$A$12712,MATCH(G19824,$G$1:$G$12712,0)),MAX($A$2:$A19823)+1)</f>
        <v>15443</v>
      </c>
      <c r="B19824" t="e">
        <f t="shared" si="393"/>
        <v>#N/A</v>
      </c>
      <c r="C19824" t="str">
        <f t="shared" si="392"/>
        <v>brookwood drive</v>
      </c>
      <c r="G19824">
        <v>64727</v>
      </c>
      <c r="H19824" s="2" t="s">
        <v>25345</v>
      </c>
      <c r="I19824">
        <v>61012</v>
      </c>
      <c r="J19824" t="s">
        <v>23025</v>
      </c>
      <c r="K19824" t="s">
        <v>25035</v>
      </c>
    </row>
    <row r="19825" spans="1:11" ht="15" customHeight="1" x14ac:dyDescent="0.2">
      <c r="A19825">
        <f>IF(IFERROR((MATCH(G19825,$G$1:$G$12712,0)),0),INDEX($A$1:$A$12712,MATCH(G19825,$G$1:$G$12712,0)),MAX($A$2:$A19824)+1)</f>
        <v>15444</v>
      </c>
      <c r="B19825" t="e">
        <f t="shared" si="393"/>
        <v>#N/A</v>
      </c>
      <c r="C19825" t="str">
        <f t="shared" si="392"/>
        <v>hermsdorf solar</v>
      </c>
      <c r="G19825">
        <v>64780</v>
      </c>
      <c r="H19825" s="2" t="s">
        <v>25346</v>
      </c>
      <c r="I19825">
        <v>11479</v>
      </c>
      <c r="J19825" t="s">
        <v>21890</v>
      </c>
      <c r="K19825" t="s">
        <v>25035</v>
      </c>
    </row>
    <row r="19826" spans="1:11" ht="15" customHeight="1" x14ac:dyDescent="0.2">
      <c r="A19826">
        <f>IF(IFERROR((MATCH(G19826,$G$1:$G$12712,0)),0),INDEX($A$1:$A$12712,MATCH(G19826,$G$1:$G$12712,0)),MAX($A$2:$A19825)+1)</f>
        <v>15445</v>
      </c>
      <c r="B19826" t="e">
        <f t="shared" si="393"/>
        <v>#N/A</v>
      </c>
      <c r="C19826" t="str">
        <f t="shared" si="392"/>
        <v>wilmarth solar</v>
      </c>
      <c r="G19826">
        <v>64436</v>
      </c>
      <c r="H19826" s="2" t="s">
        <v>25347</v>
      </c>
      <c r="I19826">
        <v>64073</v>
      </c>
      <c r="J19826" t="s">
        <v>25348</v>
      </c>
      <c r="K19826" t="s">
        <v>25035</v>
      </c>
    </row>
    <row r="19827" spans="1:11" ht="15" customHeight="1" x14ac:dyDescent="0.2">
      <c r="A19827">
        <f>IF(IFERROR((MATCH(G19827,$G$1:$G$12712,0)),0),INDEX($A$1:$A$12712,MATCH(G19827,$G$1:$G$12712,0)),MAX($A$2:$A19826)+1)</f>
        <v>15446</v>
      </c>
      <c r="B19827" t="e">
        <f t="shared" si="393"/>
        <v>#N/A</v>
      </c>
      <c r="C19827" t="str">
        <f t="shared" si="392"/>
        <v>connexus solar stanford 1stf</v>
      </c>
      <c r="G19827">
        <v>64818</v>
      </c>
      <c r="H19827" s="2" t="s">
        <v>25349</v>
      </c>
      <c r="I19827">
        <v>689</v>
      </c>
      <c r="J19827" t="s">
        <v>25350</v>
      </c>
      <c r="K19827" t="s">
        <v>25035</v>
      </c>
    </row>
    <row r="19828" spans="1:11" ht="15" customHeight="1" x14ac:dyDescent="0.2">
      <c r="A19828">
        <f>IF(IFERROR((MATCH(G19828,$G$1:$G$12712,0)),0),INDEX($A$1:$A$12712,MATCH(G19828,$G$1:$G$12712,0)),MAX($A$2:$A19827)+1)</f>
        <v>15447</v>
      </c>
      <c r="B19828" t="e">
        <f t="shared" si="393"/>
        <v>#N/A</v>
      </c>
      <c r="C19828" t="str">
        <f t="shared" si="392"/>
        <v>breckenridge solar</v>
      </c>
      <c r="G19828">
        <v>64432</v>
      </c>
      <c r="H19828" s="2" t="s">
        <v>25351</v>
      </c>
      <c r="I19828">
        <v>64069</v>
      </c>
      <c r="J19828" t="s">
        <v>25352</v>
      </c>
      <c r="K19828" t="s">
        <v>25035</v>
      </c>
    </row>
    <row r="19829" spans="1:11" ht="15" customHeight="1" x14ac:dyDescent="0.2">
      <c r="A19829">
        <f>IF(IFERROR((MATCH(G19829,$G$1:$G$12712,0)),0),INDEX($A$1:$A$12712,MATCH(G19829,$G$1:$G$12712,0)),MAX($A$2:$A19828)+1)</f>
        <v>15448</v>
      </c>
      <c r="B19829" t="e">
        <f t="shared" si="393"/>
        <v>#N/A</v>
      </c>
      <c r="C19829" t="str">
        <f t="shared" si="392"/>
        <v>hot springs energy storage &amp; microgrid</v>
      </c>
      <c r="G19829">
        <v>64640</v>
      </c>
      <c r="H19829" s="2" t="s">
        <v>25353</v>
      </c>
      <c r="I19829">
        <v>3046</v>
      </c>
      <c r="J19829" t="s">
        <v>25354</v>
      </c>
      <c r="K19829" t="s">
        <v>25035</v>
      </c>
    </row>
    <row r="19830" spans="1:11" ht="15" customHeight="1" x14ac:dyDescent="0.2">
      <c r="A19830">
        <f>IF(IFERROR((MATCH(G19830,$G$1:$G$12712,0)),0),INDEX($A$1:$A$12712,MATCH(G19830,$G$1:$G$12712,0)),MAX($A$2:$A19829)+1)</f>
        <v>15449</v>
      </c>
      <c r="B19830" t="e">
        <f t="shared" si="393"/>
        <v>#N/A</v>
      </c>
      <c r="C19830" t="str">
        <f t="shared" si="392"/>
        <v>lincoln medical and mental health center</v>
      </c>
      <c r="G19830">
        <v>64291</v>
      </c>
      <c r="H19830" s="2" t="s">
        <v>25355</v>
      </c>
      <c r="I19830">
        <v>63873</v>
      </c>
      <c r="J19830" t="s">
        <v>25355</v>
      </c>
      <c r="K19830" t="s">
        <v>25035</v>
      </c>
    </row>
    <row r="19831" spans="1:11" ht="15" customHeight="1" x14ac:dyDescent="0.2">
      <c r="A19831">
        <f>IF(IFERROR((MATCH(G19831,$G$1:$G$12712,0)),0),INDEX($A$1:$A$12712,MATCH(G19831,$G$1:$G$12712,0)),MAX($A$2:$A19830)+1)</f>
        <v>15450</v>
      </c>
      <c r="B19831" t="e">
        <f t="shared" si="393"/>
        <v>#N/A</v>
      </c>
      <c r="C19831" t="str">
        <f t="shared" si="392"/>
        <v>amazon jfk8 solar project</v>
      </c>
      <c r="G19831">
        <v>64351</v>
      </c>
      <c r="H19831" s="2" t="s">
        <v>25356</v>
      </c>
      <c r="I19831">
        <v>63962</v>
      </c>
      <c r="J19831" t="s">
        <v>25357</v>
      </c>
      <c r="K19831" t="s">
        <v>25035</v>
      </c>
    </row>
    <row r="19832" spans="1:11" ht="15" customHeight="1" x14ac:dyDescent="0.2">
      <c r="A19832">
        <f>IF(IFERROR((MATCH(G19832,$G$1:$G$12712,0)),0),INDEX($A$1:$A$12712,MATCH(G19832,$G$1:$G$12712,0)),MAX($A$2:$A19831)+1)</f>
        <v>15451</v>
      </c>
      <c r="B19832" t="e">
        <f t="shared" si="393"/>
        <v>#N/A</v>
      </c>
      <c r="C19832" t="str">
        <f t="shared" si="392"/>
        <v>troupsburg</v>
      </c>
      <c r="G19832">
        <v>64525</v>
      </c>
      <c r="H19832" s="2" t="s">
        <v>25358</v>
      </c>
      <c r="I19832">
        <v>62923</v>
      </c>
      <c r="J19832" t="s">
        <v>24006</v>
      </c>
      <c r="K19832" t="s">
        <v>25035</v>
      </c>
    </row>
    <row r="19833" spans="1:11" ht="15" customHeight="1" x14ac:dyDescent="0.2">
      <c r="A19833">
        <f>IF(IFERROR((MATCH(G19833,$G$1:$G$12712,0)),0),INDEX($A$1:$A$12712,MATCH(G19833,$G$1:$G$12712,0)),MAX($A$2:$A19832)+1)</f>
        <v>15452</v>
      </c>
      <c r="B19833" t="e">
        <f t="shared" si="393"/>
        <v>#N/A</v>
      </c>
      <c r="C19833" t="str">
        <f t="shared" si="392"/>
        <v>kearsarge william way</v>
      </c>
      <c r="G19833">
        <v>64617</v>
      </c>
      <c r="H19833" s="2" t="s">
        <v>25359</v>
      </c>
      <c r="I19833">
        <v>64234</v>
      </c>
      <c r="J19833" t="s">
        <v>25360</v>
      </c>
      <c r="K19833" t="s">
        <v>25035</v>
      </c>
    </row>
    <row r="19834" spans="1:11" ht="15" customHeight="1" x14ac:dyDescent="0.2">
      <c r="A19834">
        <f>IF(IFERROR((MATCH(G19834,$G$1:$G$12712,0)),0),INDEX($A$1:$A$12712,MATCH(G19834,$G$1:$G$12712,0)),MAX($A$2:$A19833)+1)</f>
        <v>15453</v>
      </c>
      <c r="B19834" t="e">
        <f t="shared" si="393"/>
        <v>#N/A</v>
      </c>
      <c r="C19834" t="str">
        <f t="shared" si="392"/>
        <v>slayton settlement road solar</v>
      </c>
      <c r="G19834">
        <v>64867</v>
      </c>
      <c r="H19834" s="2" t="s">
        <v>25361</v>
      </c>
      <c r="I19834">
        <v>64371</v>
      </c>
      <c r="J19834" t="s">
        <v>25362</v>
      </c>
      <c r="K19834" t="s">
        <v>25035</v>
      </c>
    </row>
    <row r="19835" spans="1:11" ht="15" customHeight="1" x14ac:dyDescent="0.2">
      <c r="A19835">
        <f>IF(IFERROR((MATCH(G19835,$G$1:$G$12712,0)),0),INDEX($A$1:$A$12712,MATCH(G19835,$G$1:$G$12712,0)),MAX($A$2:$A19834)+1)</f>
        <v>15454</v>
      </c>
      <c r="B19835" t="e">
        <f t="shared" si="393"/>
        <v>#N/A</v>
      </c>
      <c r="C19835" t="str">
        <f t="shared" si="392"/>
        <v>drayton</v>
      </c>
      <c r="G19835">
        <v>7672</v>
      </c>
      <c r="H19835" s="2" t="s">
        <v>25363</v>
      </c>
      <c r="I19835">
        <v>12658</v>
      </c>
      <c r="J19835" t="s">
        <v>25294</v>
      </c>
      <c r="K19835" t="s">
        <v>25035</v>
      </c>
    </row>
    <row r="19836" spans="1:11" ht="15" customHeight="1" x14ac:dyDescent="0.2">
      <c r="A19836">
        <f>IF(IFERROR((MATCH(G19836,$G$1:$G$12712,0)),0),INDEX($A$1:$A$12712,MATCH(G19836,$G$1:$G$12712,0)),MAX($A$2:$A19835)+1)</f>
        <v>15455</v>
      </c>
      <c r="B19836" t="e">
        <f t="shared" si="393"/>
        <v>#N/A</v>
      </c>
      <c r="C19836" t="str">
        <f t="shared" si="392"/>
        <v>maple</v>
      </c>
      <c r="G19836">
        <v>64731</v>
      </c>
      <c r="H19836" s="2" t="s">
        <v>25364</v>
      </c>
      <c r="I19836">
        <v>64296</v>
      </c>
      <c r="J19836" t="s">
        <v>25365</v>
      </c>
      <c r="K19836" t="s">
        <v>25035</v>
      </c>
    </row>
    <row r="19837" spans="1:11" ht="15" customHeight="1" x14ac:dyDescent="0.2">
      <c r="A19837">
        <f>IF(IFERROR((MATCH(G19837,$G$1:$G$12712,0)),0),INDEX($A$1:$A$12712,MATCH(G19837,$G$1:$G$12712,0)),MAX($A$2:$A19836)+1)</f>
        <v>15456</v>
      </c>
      <c r="B19837" t="e">
        <f t="shared" si="393"/>
        <v>#N/A</v>
      </c>
      <c r="C19837" t="str">
        <f t="shared" si="392"/>
        <v>high pressure industrial water</v>
      </c>
      <c r="G19837">
        <v>55533</v>
      </c>
      <c r="H19837" s="2" t="s">
        <v>25366</v>
      </c>
      <c r="I19837">
        <v>13231</v>
      </c>
      <c r="J19837" t="s">
        <v>25367</v>
      </c>
      <c r="K19837" t="s">
        <v>25035</v>
      </c>
    </row>
    <row r="19838" spans="1:11" ht="15" customHeight="1" x14ac:dyDescent="0.2">
      <c r="A19838">
        <f>IF(IFERROR((MATCH(G19838,$G$1:$G$12712,0)),0),INDEX($A$1:$A$12712,MATCH(G19838,$G$1:$G$12712,0)),MAX($A$2:$A19837)+1)</f>
        <v>15457</v>
      </c>
      <c r="B19838" t="e">
        <f t="shared" si="393"/>
        <v>#N/A</v>
      </c>
      <c r="C19838" t="str">
        <f t="shared" si="392"/>
        <v>orbit bloom fuel cell</v>
      </c>
      <c r="G19838">
        <v>64350</v>
      </c>
      <c r="H19838" s="2" t="s">
        <v>25368</v>
      </c>
      <c r="I19838">
        <v>63963</v>
      </c>
      <c r="J19838" t="s">
        <v>25369</v>
      </c>
      <c r="K19838" t="s">
        <v>25035</v>
      </c>
    </row>
    <row r="19839" spans="1:11" ht="15" customHeight="1" x14ac:dyDescent="0.2">
      <c r="A19839">
        <f>IF(IFERROR((MATCH(G19839,$G$1:$G$12712,0)),0),INDEX($A$1:$A$12712,MATCH(G19839,$G$1:$G$12712,0)),MAX($A$2:$A19838)+1)</f>
        <v>15458</v>
      </c>
      <c r="B19839" t="e">
        <f t="shared" si="393"/>
        <v>#N/A</v>
      </c>
      <c r="C19839" t="str">
        <f t="shared" si="392"/>
        <v>zpd-pt solar project 2017-006 llc hybrid</v>
      </c>
      <c r="G19839">
        <v>64395</v>
      </c>
      <c r="H19839" s="2" t="s">
        <v>25370</v>
      </c>
      <c r="I19839">
        <v>61012</v>
      </c>
      <c r="J19839" t="s">
        <v>23025</v>
      </c>
      <c r="K19839" t="s">
        <v>25035</v>
      </c>
    </row>
    <row r="19840" spans="1:11" ht="15" customHeight="1" x14ac:dyDescent="0.2">
      <c r="A19840">
        <f>IF(IFERROR((MATCH(G19840,$G$1:$G$12712,0)),0),INDEX($A$1:$A$12712,MATCH(G19840,$G$1:$G$12712,0)),MAX($A$2:$A19839)+1)</f>
        <v>15459</v>
      </c>
      <c r="B19840" t="e">
        <f t="shared" si="393"/>
        <v>#N/A</v>
      </c>
      <c r="C19840" t="str">
        <f t="shared" si="392"/>
        <v>centinela state prison</v>
      </c>
      <c r="G19840">
        <v>64519</v>
      </c>
      <c r="H19840" s="2" t="s">
        <v>25371</v>
      </c>
      <c r="I19840">
        <v>58970</v>
      </c>
      <c r="J19840" t="s">
        <v>20665</v>
      </c>
      <c r="K19840" t="s">
        <v>25035</v>
      </c>
    </row>
    <row r="19841" spans="1:11" ht="15" customHeight="1" x14ac:dyDescent="0.2">
      <c r="A19841">
        <f>IF(IFERROR((MATCH(G19841,$G$1:$G$12712,0)),0),INDEX($A$1:$A$12712,MATCH(G19841,$G$1:$G$12712,0)),MAX($A$2:$A19840)+1)</f>
        <v>15460</v>
      </c>
      <c r="B19841" t="e">
        <f t="shared" si="393"/>
        <v>#N/A</v>
      </c>
      <c r="C19841" t="str">
        <f t="shared" si="392"/>
        <v>calipatria state prison</v>
      </c>
      <c r="G19841">
        <v>64521</v>
      </c>
      <c r="H19841" s="2" t="s">
        <v>25372</v>
      </c>
      <c r="I19841">
        <v>58970</v>
      </c>
      <c r="J19841" t="s">
        <v>20665</v>
      </c>
      <c r="K19841" t="s">
        <v>25035</v>
      </c>
    </row>
    <row r="19842" spans="1:11" ht="15" customHeight="1" x14ac:dyDescent="0.2">
      <c r="A19842">
        <f>IF(IFERROR((MATCH(G19842,$G$1:$G$12712,0)),0),INDEX($A$1:$A$12712,MATCH(G19842,$G$1:$G$12712,0)),MAX($A$2:$A19841)+1)</f>
        <v>15461</v>
      </c>
      <c r="B19842" t="e">
        <f t="shared" si="393"/>
        <v>#N/A</v>
      </c>
      <c r="C19842" t="str">
        <f t="shared" ref="C19842:C19905" si="394">IF(H19842="",F19842,H19842)</f>
        <v>big bear</v>
      </c>
      <c r="G19842">
        <v>64418</v>
      </c>
      <c r="H19842" s="2" t="s">
        <v>25373</v>
      </c>
      <c r="I19842">
        <v>64034</v>
      </c>
      <c r="J19842" t="s">
        <v>25374</v>
      </c>
      <c r="K19842" t="s">
        <v>25035</v>
      </c>
    </row>
    <row r="19843" spans="1:11" ht="15" customHeight="1" x14ac:dyDescent="0.2">
      <c r="A19843">
        <f>IF(IFERROR((MATCH(G19843,$G$1:$G$12712,0)),0),INDEX($A$1:$A$12712,MATCH(G19843,$G$1:$G$12712,0)),MAX($A$2:$A19842)+1)</f>
        <v>15462</v>
      </c>
      <c r="B19843" t="e">
        <f t="shared" si="393"/>
        <v>#N/A</v>
      </c>
      <c r="C19843" t="str">
        <f t="shared" si="394"/>
        <v>three rivers solar llc</v>
      </c>
      <c r="G19843">
        <v>64844</v>
      </c>
      <c r="H19843" s="2" t="s">
        <v>25375</v>
      </c>
      <c r="I19843">
        <v>64348</v>
      </c>
      <c r="J19843" t="s">
        <v>25376</v>
      </c>
      <c r="K19843" t="s">
        <v>25035</v>
      </c>
    </row>
    <row r="19844" spans="1:11" ht="15" customHeight="1" x14ac:dyDescent="0.2">
      <c r="A19844">
        <f>IF(IFERROR((MATCH(G19844,$G$1:$G$12712,0)),0),INDEX($A$1:$A$12712,MATCH(G19844,$G$1:$G$12712,0)),MAX($A$2:$A19843)+1)</f>
        <v>15463</v>
      </c>
      <c r="B19844" t="e">
        <f t="shared" si="393"/>
        <v>#N/A</v>
      </c>
      <c r="C19844" t="str">
        <f t="shared" si="394"/>
        <v>corning riverview (csg)</v>
      </c>
      <c r="G19844">
        <v>64310</v>
      </c>
      <c r="H19844" s="2" t="s">
        <v>25377</v>
      </c>
      <c r="I19844">
        <v>63900</v>
      </c>
      <c r="J19844" t="s">
        <v>25378</v>
      </c>
      <c r="K19844" t="s">
        <v>25035</v>
      </c>
    </row>
    <row r="19845" spans="1:11" ht="15" customHeight="1" x14ac:dyDescent="0.2">
      <c r="A19845">
        <f>IF(IFERROR((MATCH(G19845,$G$1:$G$12712,0)),0),INDEX($A$1:$A$12712,MATCH(G19845,$G$1:$G$12712,0)),MAX($A$2:$A19844)+1)</f>
        <v>15464</v>
      </c>
      <c r="B19845" t="e">
        <f t="shared" si="393"/>
        <v>#N/A</v>
      </c>
      <c r="C19845" t="str">
        <f t="shared" si="394"/>
        <v>esa boston solar, llc</v>
      </c>
      <c r="G19845">
        <v>64363</v>
      </c>
      <c r="H19845" s="2" t="s">
        <v>25379</v>
      </c>
      <c r="I19845">
        <v>61677</v>
      </c>
      <c r="J19845" t="s">
        <v>23242</v>
      </c>
      <c r="K19845" t="s">
        <v>25035</v>
      </c>
    </row>
    <row r="19846" spans="1:11" ht="15" customHeight="1" x14ac:dyDescent="0.2">
      <c r="A19846">
        <f>IF(IFERROR((MATCH(G19846,$G$1:$G$12712,0)),0),INDEX($A$1:$A$12712,MATCH(G19846,$G$1:$G$12712,0)),MAX($A$2:$A19845)+1)</f>
        <v>15465</v>
      </c>
      <c r="B19846" t="e">
        <f t="shared" ref="B19846:B19909" si="395">IF(COUNTIF($G$1:$G$12712,G19846&gt;0),0,INDEX($A$1:$A$12712,MATCH(G19846,$G$1:$G$12712,0)))</f>
        <v>#N/A</v>
      </c>
      <c r="C19846" t="str">
        <f t="shared" si="394"/>
        <v>trojan solar, llc</v>
      </c>
      <c r="G19846">
        <v>64366</v>
      </c>
      <c r="H19846" s="2" t="s">
        <v>25380</v>
      </c>
      <c r="I19846">
        <v>61677</v>
      </c>
      <c r="J19846" t="s">
        <v>23242</v>
      </c>
      <c r="K19846" t="s">
        <v>25035</v>
      </c>
    </row>
    <row r="19847" spans="1:11" ht="15" customHeight="1" x14ac:dyDescent="0.2">
      <c r="A19847">
        <f>IF(IFERROR((MATCH(G19847,$G$1:$G$12712,0)),0),INDEX($A$1:$A$12712,MATCH(G19847,$G$1:$G$12712,0)),MAX($A$2:$A19846)+1)</f>
        <v>15466</v>
      </c>
      <c r="B19847" t="e">
        <f t="shared" si="395"/>
        <v>#N/A</v>
      </c>
      <c r="C19847" t="str">
        <f t="shared" si="394"/>
        <v>cortlandville solar csg</v>
      </c>
      <c r="G19847">
        <v>64371</v>
      </c>
      <c r="H19847" s="2" t="s">
        <v>25381</v>
      </c>
      <c r="I19847">
        <v>63991</v>
      </c>
      <c r="J19847" t="s">
        <v>25308</v>
      </c>
      <c r="K19847" t="s">
        <v>25035</v>
      </c>
    </row>
    <row r="19848" spans="1:11" ht="15" customHeight="1" x14ac:dyDescent="0.2">
      <c r="A19848">
        <f>IF(IFERROR((MATCH(G19848,$G$1:$G$12712,0)),0),INDEX($A$1:$A$12712,MATCH(G19848,$G$1:$G$12712,0)),MAX($A$2:$A19847)+1)</f>
        <v>15467</v>
      </c>
      <c r="B19848" t="e">
        <f t="shared" si="395"/>
        <v>#N/A</v>
      </c>
      <c r="C19848" t="str">
        <f t="shared" si="394"/>
        <v>sangerfield solar csg</v>
      </c>
      <c r="G19848">
        <v>64372</v>
      </c>
      <c r="H19848" s="2" t="s">
        <v>25382</v>
      </c>
      <c r="I19848">
        <v>63991</v>
      </c>
      <c r="J19848" t="s">
        <v>25308</v>
      </c>
      <c r="K19848" t="s">
        <v>25035</v>
      </c>
    </row>
    <row r="19849" spans="1:11" ht="15" customHeight="1" x14ac:dyDescent="0.2">
      <c r="A19849">
        <f>IF(IFERROR((MATCH(G19849,$G$1:$G$12712,0)),0),INDEX($A$1:$A$12712,MATCH(G19849,$G$1:$G$12712,0)),MAX($A$2:$A19848)+1)</f>
        <v>15468</v>
      </c>
      <c r="B19849" t="e">
        <f t="shared" si="395"/>
        <v>#N/A</v>
      </c>
      <c r="C19849" t="str">
        <f t="shared" si="394"/>
        <v>clay solar csg</v>
      </c>
      <c r="G19849">
        <v>64373</v>
      </c>
      <c r="H19849" s="2" t="s">
        <v>25383</v>
      </c>
      <c r="I19849">
        <v>63991</v>
      </c>
      <c r="J19849" t="s">
        <v>25308</v>
      </c>
      <c r="K19849" t="s">
        <v>25035</v>
      </c>
    </row>
    <row r="19850" spans="1:11" ht="15" customHeight="1" x14ac:dyDescent="0.2">
      <c r="A19850">
        <f>IF(IFERROR((MATCH(G19850,$G$1:$G$12712,0)),0),INDEX($A$1:$A$12712,MATCH(G19850,$G$1:$G$12712,0)),MAX($A$2:$A19849)+1)</f>
        <v>15469</v>
      </c>
      <c r="B19850" t="e">
        <f t="shared" si="395"/>
        <v>#N/A</v>
      </c>
      <c r="C19850" t="str">
        <f t="shared" si="394"/>
        <v>gliden (op zone)</v>
      </c>
      <c r="G19850">
        <v>64385</v>
      </c>
      <c r="H19850" s="2" t="s">
        <v>25384</v>
      </c>
      <c r="I19850">
        <v>60025</v>
      </c>
      <c r="J19850" t="s">
        <v>21020</v>
      </c>
      <c r="K19850" t="s">
        <v>25035</v>
      </c>
    </row>
    <row r="19851" spans="1:11" ht="15" customHeight="1" x14ac:dyDescent="0.2">
      <c r="A19851">
        <f>IF(IFERROR((MATCH(G19851,$G$1:$G$12712,0)),0),INDEX($A$1:$A$12712,MATCH(G19851,$G$1:$G$12712,0)),MAX($A$2:$A19850)+1)</f>
        <v>15470</v>
      </c>
      <c r="B19851" t="e">
        <f t="shared" si="395"/>
        <v>#N/A</v>
      </c>
      <c r="C19851" t="str">
        <f t="shared" si="394"/>
        <v>branch solar farm</v>
      </c>
      <c r="G19851">
        <v>64392</v>
      </c>
      <c r="H19851" s="2" t="s">
        <v>25385</v>
      </c>
      <c r="I19851">
        <v>14063</v>
      </c>
      <c r="J19851" t="s">
        <v>20501</v>
      </c>
      <c r="K19851" t="s">
        <v>25035</v>
      </c>
    </row>
    <row r="19852" spans="1:11" ht="15" customHeight="1" x14ac:dyDescent="0.2">
      <c r="A19852">
        <f>IF(IFERROR((MATCH(G19852,$G$1:$G$12712,0)),0),INDEX($A$1:$A$12712,MATCH(G19852,$G$1:$G$12712,0)),MAX($A$2:$A19851)+1)</f>
        <v>15471</v>
      </c>
      <c r="B19852" t="e">
        <f t="shared" si="395"/>
        <v>#N/A</v>
      </c>
      <c r="C19852" t="str">
        <f t="shared" si="394"/>
        <v>byu - hawaii</v>
      </c>
      <c r="G19852">
        <v>64400</v>
      </c>
      <c r="H19852" s="2" t="s">
        <v>25386</v>
      </c>
      <c r="I19852">
        <v>63432</v>
      </c>
      <c r="J19852" t="s">
        <v>23932</v>
      </c>
      <c r="K19852" t="s">
        <v>25035</v>
      </c>
    </row>
    <row r="19853" spans="1:11" ht="15" customHeight="1" x14ac:dyDescent="0.2">
      <c r="A19853">
        <f>IF(IFERROR((MATCH(G19853,$G$1:$G$12712,0)),0),INDEX($A$1:$A$12712,MATCH(G19853,$G$1:$G$12712,0)),MAX($A$2:$A19852)+1)</f>
        <v>15472</v>
      </c>
      <c r="B19853" t="e">
        <f t="shared" si="395"/>
        <v>#N/A</v>
      </c>
      <c r="C19853" t="str">
        <f t="shared" si="394"/>
        <v>copperton solar plant no. 1</v>
      </c>
      <c r="G19853">
        <v>64427</v>
      </c>
      <c r="H19853" s="2" t="s">
        <v>25387</v>
      </c>
      <c r="I19853">
        <v>49805</v>
      </c>
      <c r="J19853" t="s">
        <v>25388</v>
      </c>
      <c r="K19853" t="s">
        <v>25035</v>
      </c>
    </row>
    <row r="19854" spans="1:11" ht="15" customHeight="1" x14ac:dyDescent="0.2">
      <c r="A19854">
        <f>IF(IFERROR((MATCH(G19854,$G$1:$G$12712,0)),0),INDEX($A$1:$A$12712,MATCH(G19854,$G$1:$G$12712,0)),MAX($A$2:$A19853)+1)</f>
        <v>15473</v>
      </c>
      <c r="B19854" t="e">
        <f t="shared" si="395"/>
        <v>#N/A</v>
      </c>
      <c r="C19854" t="str">
        <f t="shared" si="394"/>
        <v>byron highway solar</v>
      </c>
      <c r="G19854">
        <v>64471</v>
      </c>
      <c r="H19854" s="2" t="s">
        <v>25389</v>
      </c>
      <c r="I19854">
        <v>64095</v>
      </c>
      <c r="J19854" t="s">
        <v>25390</v>
      </c>
      <c r="K19854" t="s">
        <v>25035</v>
      </c>
    </row>
    <row r="19855" spans="1:11" ht="15" customHeight="1" x14ac:dyDescent="0.2">
      <c r="A19855">
        <f>IF(IFERROR((MATCH(G19855,$G$1:$G$12712,0)),0),INDEX($A$1:$A$12712,MATCH(G19855,$G$1:$G$12712,0)),MAX($A$2:$A19854)+1)</f>
        <v>15474</v>
      </c>
      <c r="B19855" t="e">
        <f t="shared" si="395"/>
        <v>#N/A</v>
      </c>
      <c r="C19855" t="str">
        <f t="shared" si="394"/>
        <v>norman solar</v>
      </c>
      <c r="G19855">
        <v>64473</v>
      </c>
      <c r="H19855" s="2" t="s">
        <v>25391</v>
      </c>
      <c r="I19855">
        <v>64083</v>
      </c>
      <c r="J19855" t="s">
        <v>25392</v>
      </c>
      <c r="K19855" t="s">
        <v>25035</v>
      </c>
    </row>
    <row r="19856" spans="1:11" ht="15" customHeight="1" x14ac:dyDescent="0.2">
      <c r="A19856">
        <f>IF(IFERROR((MATCH(G19856,$G$1:$G$12712,0)),0),INDEX($A$1:$A$12712,MATCH(G19856,$G$1:$G$12712,0)),MAX($A$2:$A19855)+1)</f>
        <v>15475</v>
      </c>
      <c r="B19856" t="e">
        <f t="shared" si="395"/>
        <v>#N/A</v>
      </c>
      <c r="C19856" t="str">
        <f t="shared" si="394"/>
        <v>flatwood farm</v>
      </c>
      <c r="G19856">
        <v>64527</v>
      </c>
      <c r="H19856" s="2" t="s">
        <v>25393</v>
      </c>
      <c r="I19856">
        <v>64154</v>
      </c>
      <c r="J19856" t="s">
        <v>25394</v>
      </c>
      <c r="K19856" t="s">
        <v>25035</v>
      </c>
    </row>
    <row r="19857" spans="1:11" ht="15" customHeight="1" x14ac:dyDescent="0.2">
      <c r="A19857">
        <f>IF(IFERROR((MATCH(G19857,$G$1:$G$12712,0)),0),INDEX($A$1:$A$12712,MATCH(G19857,$G$1:$G$12712,0)),MAX($A$2:$A19856)+1)</f>
        <v>15476</v>
      </c>
      <c r="B19857" t="e">
        <f t="shared" si="395"/>
        <v>#N/A</v>
      </c>
      <c r="C19857" t="str">
        <f t="shared" si="394"/>
        <v>downtown generation plant</v>
      </c>
      <c r="G19857">
        <v>64552</v>
      </c>
      <c r="H19857" s="2" t="s">
        <v>25395</v>
      </c>
      <c r="I19857">
        <v>7626</v>
      </c>
      <c r="J19857" t="s">
        <v>25396</v>
      </c>
      <c r="K19857" t="s">
        <v>25035</v>
      </c>
    </row>
    <row r="19858" spans="1:11" ht="15" customHeight="1" x14ac:dyDescent="0.2">
      <c r="A19858">
        <f>IF(IFERROR((MATCH(G19858,$G$1:$G$12712,0)),0),INDEX($A$1:$A$12712,MATCH(G19858,$G$1:$G$12712,0)),MAX($A$2:$A19857)+1)</f>
        <v>15477</v>
      </c>
      <c r="B19858" t="e">
        <f t="shared" si="395"/>
        <v>#N/A</v>
      </c>
      <c r="C19858" t="str">
        <f t="shared" si="394"/>
        <v>bright hill solar llc</v>
      </c>
      <c r="G19858">
        <v>64556</v>
      </c>
      <c r="H19858" s="2" t="s">
        <v>25397</v>
      </c>
      <c r="I19858">
        <v>61227</v>
      </c>
      <c r="J19858" t="s">
        <v>25298</v>
      </c>
      <c r="K19858" t="s">
        <v>25035</v>
      </c>
    </row>
    <row r="19859" spans="1:11" ht="15" customHeight="1" x14ac:dyDescent="0.2">
      <c r="A19859">
        <f>IF(IFERROR((MATCH(G19859,$G$1:$G$12712,0)),0),INDEX($A$1:$A$12712,MATCH(G19859,$G$1:$G$12712,0)),MAX($A$2:$A19858)+1)</f>
        <v>15478</v>
      </c>
      <c r="B19859" t="e">
        <f t="shared" si="395"/>
        <v>#N/A</v>
      </c>
      <c r="C19859" t="str">
        <f t="shared" si="394"/>
        <v>river valley llc (ny)</v>
      </c>
      <c r="G19859">
        <v>64557</v>
      </c>
      <c r="H19859" s="2" t="s">
        <v>25398</v>
      </c>
      <c r="I19859">
        <v>61227</v>
      </c>
      <c r="J19859" t="s">
        <v>25298</v>
      </c>
      <c r="K19859" t="s">
        <v>25035</v>
      </c>
    </row>
    <row r="19860" spans="1:11" ht="15" customHeight="1" x14ac:dyDescent="0.2">
      <c r="A19860">
        <f>IF(IFERROR((MATCH(G19860,$G$1:$G$12712,0)),0),INDEX($A$1:$A$12712,MATCH(G19860,$G$1:$G$12712,0)),MAX($A$2:$A19859)+1)</f>
        <v>15479</v>
      </c>
      <c r="B19860" t="e">
        <f t="shared" si="395"/>
        <v>#N/A</v>
      </c>
      <c r="C19860" t="str">
        <f t="shared" si="394"/>
        <v>tioga solar south</v>
      </c>
      <c r="G19860">
        <v>64560</v>
      </c>
      <c r="H19860" s="2" t="s">
        <v>25399</v>
      </c>
      <c r="I19860">
        <v>64189</v>
      </c>
      <c r="J19860" t="s">
        <v>25400</v>
      </c>
      <c r="K19860" t="s">
        <v>25035</v>
      </c>
    </row>
    <row r="19861" spans="1:11" ht="15" customHeight="1" x14ac:dyDescent="0.2">
      <c r="A19861">
        <f>IF(IFERROR((MATCH(G19861,$G$1:$G$12712,0)),0),INDEX($A$1:$A$12712,MATCH(G19861,$G$1:$G$12712,0)),MAX($A$2:$A19860)+1)</f>
        <v>15480</v>
      </c>
      <c r="B19861" t="e">
        <f t="shared" si="395"/>
        <v>#N/A</v>
      </c>
      <c r="C19861" t="str">
        <f t="shared" si="394"/>
        <v>tioga solar north</v>
      </c>
      <c r="G19861">
        <v>64561</v>
      </c>
      <c r="H19861" s="2" t="s">
        <v>25401</v>
      </c>
      <c r="I19861">
        <v>64190</v>
      </c>
      <c r="J19861" t="s">
        <v>25402</v>
      </c>
      <c r="K19861" t="s">
        <v>25035</v>
      </c>
    </row>
    <row r="19862" spans="1:11" ht="15" customHeight="1" x14ac:dyDescent="0.2">
      <c r="A19862">
        <f>IF(IFERROR((MATCH(G19862,$G$1:$G$12712,0)),0),INDEX($A$1:$A$12712,MATCH(G19862,$G$1:$G$12712,0)),MAX($A$2:$A19861)+1)</f>
        <v>15481</v>
      </c>
      <c r="B19862" t="e">
        <f t="shared" si="395"/>
        <v>#N/A</v>
      </c>
      <c r="C19862" t="str">
        <f t="shared" si="394"/>
        <v>adirondack a+b community solar garden</v>
      </c>
      <c r="G19862">
        <v>64588</v>
      </c>
      <c r="H19862" s="2" t="s">
        <v>25403</v>
      </c>
      <c r="I19862">
        <v>64203</v>
      </c>
      <c r="J19862" t="s">
        <v>25404</v>
      </c>
      <c r="K19862" t="s">
        <v>25035</v>
      </c>
    </row>
    <row r="19863" spans="1:11" ht="15" customHeight="1" x14ac:dyDescent="0.2">
      <c r="A19863">
        <f>IF(IFERROR((MATCH(G19863,$G$1:$G$12712,0)),0),INDEX($A$1:$A$12712,MATCH(G19863,$G$1:$G$12712,0)),MAX($A$2:$A19862)+1)</f>
        <v>15482</v>
      </c>
      <c r="B19863" t="e">
        <f t="shared" si="395"/>
        <v>#N/A</v>
      </c>
      <c r="C19863" t="str">
        <f t="shared" si="394"/>
        <v>bellisario solar 1</v>
      </c>
      <c r="G19863">
        <v>64593</v>
      </c>
      <c r="H19863" s="2" t="s">
        <v>25405</v>
      </c>
      <c r="I19863">
        <v>64210</v>
      </c>
      <c r="J19863" t="s">
        <v>25406</v>
      </c>
      <c r="K19863" t="s">
        <v>25035</v>
      </c>
    </row>
    <row r="19864" spans="1:11" ht="15" customHeight="1" x14ac:dyDescent="0.2">
      <c r="A19864">
        <f>IF(IFERROR((MATCH(G19864,$G$1:$G$12712,0)),0),INDEX($A$1:$A$12712,MATCH(G19864,$G$1:$G$12712,0)),MAX($A$2:$A19863)+1)</f>
        <v>15483</v>
      </c>
      <c r="B19864" t="e">
        <f t="shared" si="395"/>
        <v>#N/A</v>
      </c>
      <c r="C19864" t="str">
        <f t="shared" si="394"/>
        <v>bellisario solar 2</v>
      </c>
      <c r="G19864">
        <v>64594</v>
      </c>
      <c r="H19864" s="2" t="s">
        <v>25407</v>
      </c>
      <c r="I19864">
        <v>64210</v>
      </c>
      <c r="J19864" t="s">
        <v>25406</v>
      </c>
      <c r="K19864" t="s">
        <v>25035</v>
      </c>
    </row>
    <row r="19865" spans="1:11" ht="15" customHeight="1" x14ac:dyDescent="0.2">
      <c r="A19865">
        <f>IF(IFERROR((MATCH(G19865,$G$1:$G$12712,0)),0),INDEX($A$1:$A$12712,MATCH(G19865,$G$1:$G$12712,0)),MAX($A$2:$A19864)+1)</f>
        <v>15484</v>
      </c>
      <c r="B19865" t="e">
        <f t="shared" si="395"/>
        <v>#N/A</v>
      </c>
      <c r="C19865" t="str">
        <f t="shared" si="394"/>
        <v>bellisario solar 3</v>
      </c>
      <c r="G19865">
        <v>64595</v>
      </c>
      <c r="H19865" s="2" t="s">
        <v>25408</v>
      </c>
      <c r="I19865">
        <v>64210</v>
      </c>
      <c r="J19865" t="s">
        <v>25406</v>
      </c>
      <c r="K19865" t="s">
        <v>25035</v>
      </c>
    </row>
    <row r="19866" spans="1:11" ht="15" customHeight="1" x14ac:dyDescent="0.2">
      <c r="A19866">
        <f>IF(IFERROR((MATCH(G19866,$G$1:$G$12712,0)),0),INDEX($A$1:$A$12712,MATCH(G19866,$G$1:$G$12712,0)),MAX($A$2:$A19865)+1)</f>
        <v>15485</v>
      </c>
      <c r="B19866" t="e">
        <f t="shared" si="395"/>
        <v>#N/A</v>
      </c>
      <c r="C19866" t="str">
        <f t="shared" si="394"/>
        <v>sanford ess, llc</v>
      </c>
      <c r="G19866">
        <v>64615</v>
      </c>
      <c r="H19866" s="2" t="s">
        <v>25409</v>
      </c>
      <c r="I19866">
        <v>64230</v>
      </c>
      <c r="J19866" t="s">
        <v>25409</v>
      </c>
      <c r="K19866" t="s">
        <v>25035</v>
      </c>
    </row>
    <row r="19867" spans="1:11" ht="15" customHeight="1" x14ac:dyDescent="0.2">
      <c r="A19867">
        <f>IF(IFERROR((MATCH(G19867,$G$1:$G$12712,0)),0),INDEX($A$1:$A$12712,MATCH(G19867,$G$1:$G$12712,0)),MAX($A$2:$A19866)+1)</f>
        <v>15486</v>
      </c>
      <c r="B19867" t="e">
        <f t="shared" si="395"/>
        <v>#N/A</v>
      </c>
      <c r="C19867" t="str">
        <f t="shared" si="394"/>
        <v>clark road solar 1, llc</v>
      </c>
      <c r="G19867">
        <v>64664</v>
      </c>
      <c r="H19867" s="2" t="s">
        <v>25410</v>
      </c>
      <c r="I19867">
        <v>64258</v>
      </c>
      <c r="J19867" t="s">
        <v>25410</v>
      </c>
      <c r="K19867" t="s">
        <v>25035</v>
      </c>
    </row>
    <row r="19868" spans="1:11" ht="15" customHeight="1" x14ac:dyDescent="0.2">
      <c r="A19868">
        <f>IF(IFERROR((MATCH(G19868,$G$1:$G$12712,0)),0),INDEX($A$1:$A$12712,MATCH(G19868,$G$1:$G$12712,0)),MAX($A$2:$A19867)+1)</f>
        <v>15487</v>
      </c>
      <c r="B19868" t="e">
        <f t="shared" si="395"/>
        <v>#N/A</v>
      </c>
      <c r="C19868" t="str">
        <f t="shared" si="394"/>
        <v>lake herman</v>
      </c>
      <c r="G19868">
        <v>64676</v>
      </c>
      <c r="H19868" s="2" t="s">
        <v>25411</v>
      </c>
      <c r="I19868">
        <v>60025</v>
      </c>
      <c r="J19868" t="s">
        <v>21020</v>
      </c>
      <c r="K19868" t="s">
        <v>25035</v>
      </c>
    </row>
    <row r="19869" spans="1:11" ht="15" customHeight="1" x14ac:dyDescent="0.2">
      <c r="A19869">
        <f>IF(IFERROR((MATCH(G19869,$G$1:$G$12712,0)),0),INDEX($A$1:$A$12712,MATCH(G19869,$G$1:$G$12712,0)),MAX($A$2:$A19868)+1)</f>
        <v>15488</v>
      </c>
      <c r="B19869" t="e">
        <f t="shared" si="395"/>
        <v>#N/A</v>
      </c>
      <c r="C19869" t="str">
        <f t="shared" si="394"/>
        <v>ryland road solar</v>
      </c>
      <c r="G19869">
        <v>64677</v>
      </c>
      <c r="H19869" s="2" t="s">
        <v>25412</v>
      </c>
      <c r="I19869">
        <v>64243</v>
      </c>
      <c r="J19869" t="s">
        <v>25413</v>
      </c>
      <c r="K19869" t="s">
        <v>25035</v>
      </c>
    </row>
    <row r="19870" spans="1:11" ht="15" customHeight="1" x14ac:dyDescent="0.2">
      <c r="A19870">
        <f>IF(IFERROR((MATCH(G19870,$G$1:$G$12712,0)),0),INDEX($A$1:$A$12712,MATCH(G19870,$G$1:$G$12712,0)),MAX($A$2:$A19869)+1)</f>
        <v>15489</v>
      </c>
      <c r="B19870" t="e">
        <f t="shared" si="395"/>
        <v>#N/A</v>
      </c>
      <c r="C19870" t="str">
        <f t="shared" si="394"/>
        <v>windsor hwy 17 solar</v>
      </c>
      <c r="G19870">
        <v>64678</v>
      </c>
      <c r="H19870" s="2" t="s">
        <v>25414</v>
      </c>
      <c r="I19870">
        <v>64243</v>
      </c>
      <c r="J19870" t="s">
        <v>25413</v>
      </c>
      <c r="K19870" t="s">
        <v>25035</v>
      </c>
    </row>
    <row r="19871" spans="1:11" ht="15" customHeight="1" x14ac:dyDescent="0.2">
      <c r="A19871">
        <f>IF(IFERROR((MATCH(G19871,$G$1:$G$12712,0)),0),INDEX($A$1:$A$12712,MATCH(G19871,$G$1:$G$12712,0)),MAX($A$2:$A19870)+1)</f>
        <v>15490</v>
      </c>
      <c r="B19871" t="e">
        <f t="shared" si="395"/>
        <v>#N/A</v>
      </c>
      <c r="C19871" t="str">
        <f t="shared" si="394"/>
        <v>hamlin solar 1, llc</v>
      </c>
      <c r="G19871">
        <v>64679</v>
      </c>
      <c r="H19871" s="2" t="s">
        <v>25415</v>
      </c>
      <c r="I19871">
        <v>61227</v>
      </c>
      <c r="J19871" t="s">
        <v>25298</v>
      </c>
      <c r="K19871" t="s">
        <v>25035</v>
      </c>
    </row>
    <row r="19872" spans="1:11" ht="15" customHeight="1" x14ac:dyDescent="0.2">
      <c r="A19872">
        <f>IF(IFERROR((MATCH(G19872,$G$1:$G$12712,0)),0),INDEX($A$1:$A$12712,MATCH(G19872,$G$1:$G$12712,0)),MAX($A$2:$A19871)+1)</f>
        <v>15491</v>
      </c>
      <c r="B19872" t="e">
        <f t="shared" si="395"/>
        <v>#N/A</v>
      </c>
      <c r="C19872" t="str">
        <f t="shared" si="394"/>
        <v>clifton park solar 1, llc</v>
      </c>
      <c r="G19872">
        <v>64680</v>
      </c>
      <c r="H19872" s="2" t="s">
        <v>25416</v>
      </c>
      <c r="I19872">
        <v>61227</v>
      </c>
      <c r="J19872" t="s">
        <v>25298</v>
      </c>
      <c r="K19872" t="s">
        <v>25035</v>
      </c>
    </row>
    <row r="19873" spans="1:11" ht="15" customHeight="1" x14ac:dyDescent="0.2">
      <c r="A19873">
        <f>IF(IFERROR((MATCH(G19873,$G$1:$G$12712,0)),0),INDEX($A$1:$A$12712,MATCH(G19873,$G$1:$G$12712,0)),MAX($A$2:$A19872)+1)</f>
        <v>15492</v>
      </c>
      <c r="B19873" t="e">
        <f t="shared" si="395"/>
        <v>#N/A</v>
      </c>
      <c r="C19873" t="str">
        <f t="shared" si="394"/>
        <v>dusenberry</v>
      </c>
      <c r="G19873">
        <v>64715</v>
      </c>
      <c r="H19873" s="2" t="s">
        <v>25417</v>
      </c>
      <c r="I19873">
        <v>61012</v>
      </c>
      <c r="J19873" t="s">
        <v>23025</v>
      </c>
      <c r="K19873" t="s">
        <v>25035</v>
      </c>
    </row>
    <row r="19874" spans="1:11" ht="15" customHeight="1" x14ac:dyDescent="0.2">
      <c r="A19874">
        <f>IF(IFERROR((MATCH(G19874,$G$1:$G$12712,0)),0),INDEX($A$1:$A$12712,MATCH(G19874,$G$1:$G$12712,0)),MAX($A$2:$A19873)+1)</f>
        <v>15493</v>
      </c>
      <c r="B19874" t="e">
        <f t="shared" si="395"/>
        <v>#N/A</v>
      </c>
      <c r="C19874" t="str">
        <f t="shared" si="394"/>
        <v>knapp east</v>
      </c>
      <c r="G19874">
        <v>64716</v>
      </c>
      <c r="H19874" s="2" t="s">
        <v>25418</v>
      </c>
      <c r="I19874">
        <v>61012</v>
      </c>
      <c r="J19874" t="s">
        <v>23025</v>
      </c>
      <c r="K19874" t="s">
        <v>25035</v>
      </c>
    </row>
    <row r="19875" spans="1:11" ht="15" customHeight="1" x14ac:dyDescent="0.2">
      <c r="A19875">
        <f>IF(IFERROR((MATCH(G19875,$G$1:$G$12712,0)),0),INDEX($A$1:$A$12712,MATCH(G19875,$G$1:$G$12712,0)),MAX($A$2:$A19874)+1)</f>
        <v>15494</v>
      </c>
      <c r="B19875" t="e">
        <f t="shared" si="395"/>
        <v>#N/A</v>
      </c>
      <c r="C19875" t="str">
        <f t="shared" si="394"/>
        <v>main rd</v>
      </c>
      <c r="G19875">
        <v>64717</v>
      </c>
      <c r="H19875" s="2" t="s">
        <v>25419</v>
      </c>
      <c r="I19875">
        <v>61012</v>
      </c>
      <c r="J19875" t="s">
        <v>23025</v>
      </c>
      <c r="K19875" t="s">
        <v>25035</v>
      </c>
    </row>
    <row r="19876" spans="1:11" ht="15" customHeight="1" x14ac:dyDescent="0.2">
      <c r="A19876">
        <f>IF(IFERROR((MATCH(G19876,$G$1:$G$12712,0)),0),INDEX($A$1:$A$12712,MATCH(G19876,$G$1:$G$12712,0)),MAX($A$2:$A19875)+1)</f>
        <v>15495</v>
      </c>
      <c r="B19876" t="e">
        <f t="shared" si="395"/>
        <v>#N/A</v>
      </c>
      <c r="C19876" t="str">
        <f t="shared" si="394"/>
        <v>knapp west</v>
      </c>
      <c r="G19876">
        <v>64720</v>
      </c>
      <c r="H19876" s="2" t="s">
        <v>25420</v>
      </c>
      <c r="I19876">
        <v>61012</v>
      </c>
      <c r="J19876" t="s">
        <v>23025</v>
      </c>
      <c r="K19876" t="s">
        <v>25035</v>
      </c>
    </row>
    <row r="19877" spans="1:11" ht="15" customHeight="1" x14ac:dyDescent="0.2">
      <c r="A19877">
        <f>IF(IFERROR((MATCH(G19877,$G$1:$G$12712,0)),0),INDEX($A$1:$A$12712,MATCH(G19877,$G$1:$G$12712,0)),MAX($A$2:$A19876)+1)</f>
        <v>15496</v>
      </c>
      <c r="B19877" t="e">
        <f t="shared" si="395"/>
        <v>#N/A</v>
      </c>
      <c r="C19877" t="str">
        <f t="shared" si="394"/>
        <v>rowe</v>
      </c>
      <c r="G19877">
        <v>64721</v>
      </c>
      <c r="H19877" s="2" t="s">
        <v>25421</v>
      </c>
      <c r="I19877">
        <v>61012</v>
      </c>
      <c r="J19877" t="s">
        <v>23025</v>
      </c>
      <c r="K19877" t="s">
        <v>25035</v>
      </c>
    </row>
    <row r="19878" spans="1:11" ht="15" customHeight="1" x14ac:dyDescent="0.2">
      <c r="A19878">
        <f>IF(IFERROR((MATCH(G19878,$G$1:$G$12712,0)),0),INDEX($A$1:$A$12712,MATCH(G19878,$G$1:$G$12712,0)),MAX($A$2:$A19877)+1)</f>
        <v>15497</v>
      </c>
      <c r="B19878" t="e">
        <f t="shared" si="395"/>
        <v>#N/A</v>
      </c>
      <c r="C19878" t="str">
        <f t="shared" si="394"/>
        <v>redman south</v>
      </c>
      <c r="G19878">
        <v>64722</v>
      </c>
      <c r="H19878" s="2" t="s">
        <v>25422</v>
      </c>
      <c r="I19878">
        <v>61012</v>
      </c>
      <c r="J19878" t="s">
        <v>23025</v>
      </c>
      <c r="K19878" t="s">
        <v>25035</v>
      </c>
    </row>
    <row r="19879" spans="1:11" ht="15" customHeight="1" x14ac:dyDescent="0.2">
      <c r="A19879">
        <f>IF(IFERROR((MATCH(G19879,$G$1:$G$12712,0)),0),INDEX($A$1:$A$12712,MATCH(G19879,$G$1:$G$12712,0)),MAX($A$2:$A19878)+1)</f>
        <v>15498</v>
      </c>
      <c r="B19879" t="e">
        <f t="shared" si="395"/>
        <v>#N/A</v>
      </c>
      <c r="C19879" t="str">
        <f t="shared" si="394"/>
        <v>townline</v>
      </c>
      <c r="G19879">
        <v>64724</v>
      </c>
      <c r="H19879" s="2" t="s">
        <v>25423</v>
      </c>
      <c r="I19879">
        <v>61012</v>
      </c>
      <c r="J19879" t="s">
        <v>23025</v>
      </c>
      <c r="K19879" t="s">
        <v>25035</v>
      </c>
    </row>
    <row r="19880" spans="1:11" ht="15" customHeight="1" x14ac:dyDescent="0.2">
      <c r="A19880">
        <f>IF(IFERROR((MATCH(G19880,$G$1:$G$12712,0)),0),INDEX($A$1:$A$12712,MATCH(G19880,$G$1:$G$12712,0)),MAX($A$2:$A19879)+1)</f>
        <v>15499</v>
      </c>
      <c r="B19880" t="e">
        <f t="shared" si="395"/>
        <v>#N/A</v>
      </c>
      <c r="C19880" t="str">
        <f t="shared" si="394"/>
        <v>tierra buena energy storage</v>
      </c>
      <c r="G19880">
        <v>64743</v>
      </c>
      <c r="H19880" s="2" t="s">
        <v>25424</v>
      </c>
      <c r="I19880">
        <v>64303</v>
      </c>
      <c r="J19880" t="s">
        <v>25425</v>
      </c>
      <c r="K19880" t="s">
        <v>25035</v>
      </c>
    </row>
    <row r="19881" spans="1:11" ht="15" customHeight="1" x14ac:dyDescent="0.2">
      <c r="A19881">
        <f>IF(IFERROR((MATCH(G19881,$G$1:$G$12712,0)),0),INDEX($A$1:$A$12712,MATCH(G19881,$G$1:$G$12712,0)),MAX($A$2:$A19880)+1)</f>
        <v>15500</v>
      </c>
      <c r="B19881" t="e">
        <f t="shared" si="395"/>
        <v>#N/A</v>
      </c>
      <c r="C19881" t="str">
        <f t="shared" si="394"/>
        <v>fuel cell 3245 yates avenue</v>
      </c>
      <c r="G19881">
        <v>64747</v>
      </c>
      <c r="H19881" s="2" t="s">
        <v>25426</v>
      </c>
      <c r="I19881">
        <v>64310</v>
      </c>
      <c r="J19881" t="s">
        <v>25427</v>
      </c>
      <c r="K19881" t="s">
        <v>25035</v>
      </c>
    </row>
    <row r="19882" spans="1:11" ht="15" customHeight="1" x14ac:dyDescent="0.2">
      <c r="A19882">
        <f>IF(IFERROR((MATCH(G19882,$G$1:$G$12712,0)),0),INDEX($A$1:$A$12712,MATCH(G19882,$G$1:$G$12712,0)),MAX($A$2:$A19881)+1)</f>
        <v>15501</v>
      </c>
      <c r="B19882" t="e">
        <f t="shared" si="395"/>
        <v>#N/A</v>
      </c>
      <c r="C19882" t="str">
        <f t="shared" si="394"/>
        <v>niagara bottling - seguin</v>
      </c>
      <c r="G19882">
        <v>64389</v>
      </c>
      <c r="H19882" s="2" t="s">
        <v>25428</v>
      </c>
      <c r="I19882">
        <v>63432</v>
      </c>
      <c r="J19882" t="s">
        <v>23932</v>
      </c>
      <c r="K19882" t="s">
        <v>25429</v>
      </c>
    </row>
    <row r="19883" spans="1:11" ht="15" customHeight="1" x14ac:dyDescent="0.2">
      <c r="A19883">
        <f>IF(IFERROR((MATCH(G19883,$G$1:$G$12712,0)),0),INDEX($A$1:$A$12712,MATCH(G19883,$G$1:$G$12712,0)),MAX($A$2:$A19882)+1)</f>
        <v>15502</v>
      </c>
      <c r="B19883" t="e">
        <f t="shared" si="395"/>
        <v>#N/A</v>
      </c>
      <c r="C19883" t="str">
        <f t="shared" si="394"/>
        <v>swansboro solar, llc</v>
      </c>
      <c r="G19883">
        <v>64476</v>
      </c>
      <c r="H19883" s="2" t="s">
        <v>25430</v>
      </c>
      <c r="I19883">
        <v>64115</v>
      </c>
      <c r="J19883" t="s">
        <v>25430</v>
      </c>
      <c r="K19883" t="s">
        <v>25429</v>
      </c>
    </row>
    <row r="19884" spans="1:11" ht="15" customHeight="1" x14ac:dyDescent="0.2">
      <c r="A19884">
        <f>IF(IFERROR((MATCH(G19884,$G$1:$G$12712,0)),0),INDEX($A$1:$A$12712,MATCH(G19884,$G$1:$G$12712,0)),MAX($A$2:$A19883)+1)</f>
        <v>15503</v>
      </c>
      <c r="B19884" t="e">
        <f t="shared" si="395"/>
        <v>#N/A</v>
      </c>
      <c r="C19884" t="str">
        <f t="shared" si="394"/>
        <v>1034 catherine lake solar, llc</v>
      </c>
      <c r="G19884">
        <v>64478</v>
      </c>
      <c r="H19884" s="2" t="s">
        <v>25431</v>
      </c>
      <c r="I19884">
        <v>64117</v>
      </c>
      <c r="J19884" t="s">
        <v>25431</v>
      </c>
      <c r="K19884" t="s">
        <v>25429</v>
      </c>
    </row>
    <row r="19885" spans="1:11" ht="15" customHeight="1" x14ac:dyDescent="0.2">
      <c r="A19885">
        <f>IF(IFERROR((MATCH(G19885,$G$1:$G$12712,0)),0),INDEX($A$1:$A$12712,MATCH(G19885,$G$1:$G$12712,0)),MAX($A$2:$A19884)+1)</f>
        <v>15504</v>
      </c>
      <c r="B19885" t="e">
        <f t="shared" si="395"/>
        <v>#N/A</v>
      </c>
      <c r="C19885" t="str">
        <f t="shared" si="394"/>
        <v>potic solar</v>
      </c>
      <c r="G19885">
        <v>64541</v>
      </c>
      <c r="H19885" s="2" t="s">
        <v>25432</v>
      </c>
      <c r="I19885">
        <v>64176</v>
      </c>
      <c r="J19885" t="s">
        <v>25433</v>
      </c>
      <c r="K19885" t="s">
        <v>25429</v>
      </c>
    </row>
    <row r="19886" spans="1:11" ht="15" customHeight="1" x14ac:dyDescent="0.2">
      <c r="A19886">
        <f>IF(IFERROR((MATCH(G19886,$G$1:$G$12712,0)),0),INDEX($A$1:$A$12712,MATCH(G19886,$G$1:$G$12712,0)),MAX($A$2:$A19885)+1)</f>
        <v>15505</v>
      </c>
      <c r="B19886" t="e">
        <f t="shared" si="395"/>
        <v>#N/A</v>
      </c>
      <c r="C19886" t="str">
        <f t="shared" si="394"/>
        <v>coxsackie solar</v>
      </c>
      <c r="G19886">
        <v>64542</v>
      </c>
      <c r="H19886" s="2" t="s">
        <v>25434</v>
      </c>
      <c r="I19886">
        <v>64175</v>
      </c>
      <c r="J19886" t="s">
        <v>25435</v>
      </c>
      <c r="K19886" t="s">
        <v>25429</v>
      </c>
    </row>
    <row r="19887" spans="1:11" ht="15" customHeight="1" x14ac:dyDescent="0.2">
      <c r="A19887">
        <f>IF(IFERROR((MATCH(G19887,$G$1:$G$12712,0)),0),INDEX($A$1:$A$12712,MATCH(G19887,$G$1:$G$12712,0)),MAX($A$2:$A19886)+1)</f>
        <v>15506</v>
      </c>
      <c r="B19887" t="e">
        <f t="shared" si="395"/>
        <v>#N/A</v>
      </c>
      <c r="C19887" t="str">
        <f t="shared" si="394"/>
        <v>lincoln me 1</v>
      </c>
      <c r="G19887">
        <v>64704</v>
      </c>
      <c r="H19887" s="2" t="s">
        <v>25436</v>
      </c>
      <c r="I19887">
        <v>56769</v>
      </c>
      <c r="J19887" t="s">
        <v>20683</v>
      </c>
      <c r="K19887" t="s">
        <v>25429</v>
      </c>
    </row>
    <row r="19888" spans="1:11" ht="15" customHeight="1" x14ac:dyDescent="0.2">
      <c r="A19888">
        <f>IF(IFERROR((MATCH(G19888,$G$1:$G$12712,0)),0),INDEX($A$1:$A$12712,MATCH(G19888,$G$1:$G$12712,0)),MAX($A$2:$A19887)+1)</f>
        <v>15507</v>
      </c>
      <c r="B19888" t="e">
        <f t="shared" si="395"/>
        <v>#N/A</v>
      </c>
      <c r="C19888" t="str">
        <f t="shared" si="394"/>
        <v>rumford ess</v>
      </c>
      <c r="G19888">
        <v>64763</v>
      </c>
      <c r="H19888" s="2" t="s">
        <v>25437</v>
      </c>
      <c r="I19888">
        <v>61514</v>
      </c>
      <c r="J19888" t="s">
        <v>23676</v>
      </c>
      <c r="K19888" t="s">
        <v>25429</v>
      </c>
    </row>
    <row r="19889" spans="1:11" ht="15" customHeight="1" x14ac:dyDescent="0.2">
      <c r="A19889">
        <f>IF(IFERROR((MATCH(G19889,$G$1:$G$12712,0)),0),INDEX($A$1:$A$12712,MATCH(G19889,$G$1:$G$12712,0)),MAX($A$2:$A19888)+1)</f>
        <v>15508</v>
      </c>
      <c r="B19889" t="e">
        <f t="shared" si="395"/>
        <v>#N/A</v>
      </c>
      <c r="C19889" t="str">
        <f t="shared" si="394"/>
        <v>madison ess</v>
      </c>
      <c r="G19889">
        <v>64765</v>
      </c>
      <c r="H19889" s="2" t="s">
        <v>25438</v>
      </c>
      <c r="I19889">
        <v>61514</v>
      </c>
      <c r="J19889" t="s">
        <v>23676</v>
      </c>
      <c r="K19889" t="s">
        <v>25429</v>
      </c>
    </row>
    <row r="19890" spans="1:11" ht="15" customHeight="1" x14ac:dyDescent="0.2">
      <c r="A19890">
        <f>IF(IFERROR((MATCH(G19890,$G$1:$G$12712,0)),0),INDEX($A$1:$A$12712,MATCH(G19890,$G$1:$G$12712,0)),MAX($A$2:$A19889)+1)</f>
        <v>15509</v>
      </c>
      <c r="B19890" t="e">
        <f t="shared" si="395"/>
        <v>#N/A</v>
      </c>
      <c r="C19890" t="str">
        <f t="shared" si="394"/>
        <v>1051 lucky solar, llc</v>
      </c>
      <c r="G19890">
        <v>64271</v>
      </c>
      <c r="H19890" s="2" t="s">
        <v>25439</v>
      </c>
      <c r="I19890">
        <v>63864</v>
      </c>
      <c r="J19890" t="s">
        <v>25439</v>
      </c>
      <c r="K19890" t="s">
        <v>25429</v>
      </c>
    </row>
    <row r="19891" spans="1:11" ht="15" customHeight="1" x14ac:dyDescent="0.2">
      <c r="A19891">
        <f>IF(IFERROR((MATCH(G19891,$G$1:$G$12712,0)),0),INDEX($A$1:$A$12712,MATCH(G19891,$G$1:$G$12712,0)),MAX($A$2:$A19890)+1)</f>
        <v>15510</v>
      </c>
      <c r="B19891" t="e">
        <f t="shared" si="395"/>
        <v>#N/A</v>
      </c>
      <c r="C19891" t="str">
        <f t="shared" si="394"/>
        <v>gilcrest v csg</v>
      </c>
      <c r="G19891">
        <v>64386</v>
      </c>
      <c r="H19891" s="2" t="s">
        <v>25440</v>
      </c>
      <c r="I19891">
        <v>63998</v>
      </c>
      <c r="J19891" t="s">
        <v>25441</v>
      </c>
      <c r="K19891" t="s">
        <v>25429</v>
      </c>
    </row>
    <row r="19892" spans="1:11" ht="15" customHeight="1" x14ac:dyDescent="0.2">
      <c r="A19892">
        <f>IF(IFERROR((MATCH(G19892,$G$1:$G$12712,0)),0),INDEX($A$1:$A$12712,MATCH(G19892,$G$1:$G$12712,0)),MAX($A$2:$A19891)+1)</f>
        <v>15511</v>
      </c>
      <c r="B19892" t="e">
        <f t="shared" si="395"/>
        <v>#N/A</v>
      </c>
      <c r="C19892" t="str">
        <f t="shared" si="394"/>
        <v>tpe hopkins solar holdings1, llc</v>
      </c>
      <c r="G19892">
        <v>64605</v>
      </c>
      <c r="H19892" s="2" t="s">
        <v>25442</v>
      </c>
      <c r="I19892">
        <v>61227</v>
      </c>
      <c r="J19892" t="s">
        <v>25298</v>
      </c>
      <c r="K19892" t="s">
        <v>25429</v>
      </c>
    </row>
    <row r="19893" spans="1:11" ht="15" customHeight="1" x14ac:dyDescent="0.2">
      <c r="A19893">
        <f>IF(IFERROR((MATCH(G19893,$G$1:$G$12712,0)),0),INDEX($A$1:$A$12712,MATCH(G19893,$G$1:$G$12712,0)),MAX($A$2:$A19892)+1)</f>
        <v>15512</v>
      </c>
      <c r="B19893" t="e">
        <f t="shared" si="395"/>
        <v>#N/A</v>
      </c>
      <c r="C19893" t="str">
        <f t="shared" si="394"/>
        <v>kearsarge haverhill</v>
      </c>
      <c r="G19893">
        <v>64618</v>
      </c>
      <c r="H19893" s="2" t="s">
        <v>25443</v>
      </c>
      <c r="I19893">
        <v>64235</v>
      </c>
      <c r="J19893" t="s">
        <v>25444</v>
      </c>
      <c r="K19893" t="s">
        <v>25429</v>
      </c>
    </row>
    <row r="19894" spans="1:11" ht="15" customHeight="1" x14ac:dyDescent="0.2">
      <c r="A19894">
        <f>IF(IFERROR((MATCH(G19894,$G$1:$G$12712,0)),0),INDEX($A$1:$A$12712,MATCH(G19894,$G$1:$G$12712,0)),MAX($A$2:$A19893)+1)</f>
        <v>15513</v>
      </c>
      <c r="B19894" t="e">
        <f t="shared" si="395"/>
        <v>#N/A</v>
      </c>
      <c r="C19894" t="str">
        <f t="shared" si="394"/>
        <v>gorham me 1</v>
      </c>
      <c r="G19894">
        <v>64703</v>
      </c>
      <c r="H19894" s="2" t="s">
        <v>25445</v>
      </c>
      <c r="I19894">
        <v>56769</v>
      </c>
      <c r="J19894" t="s">
        <v>20683</v>
      </c>
      <c r="K19894" t="s">
        <v>25429</v>
      </c>
    </row>
    <row r="19895" spans="1:11" ht="15" customHeight="1" x14ac:dyDescent="0.2">
      <c r="A19895">
        <f>IF(IFERROR((MATCH(G19895,$G$1:$G$12712,0)),0),INDEX($A$1:$A$12712,MATCH(G19895,$G$1:$G$12712,0)),MAX($A$2:$A19894)+1)</f>
        <v>15514</v>
      </c>
      <c r="B19895" t="e">
        <f t="shared" si="395"/>
        <v>#N/A</v>
      </c>
      <c r="C19895" t="str">
        <f t="shared" si="394"/>
        <v>mesa carport pv</v>
      </c>
      <c r="G19895">
        <v>64404</v>
      </c>
      <c r="H19895" s="2" t="s">
        <v>25446</v>
      </c>
      <c r="I19895">
        <v>57369</v>
      </c>
      <c r="J19895" t="s">
        <v>25447</v>
      </c>
      <c r="K19895" t="s">
        <v>25429</v>
      </c>
    </row>
    <row r="19896" spans="1:11" ht="15" customHeight="1" x14ac:dyDescent="0.2">
      <c r="A19896">
        <f>IF(IFERROR((MATCH(G19896,$G$1:$G$12712,0)),0),INDEX($A$1:$A$12712,MATCH(G19896,$G$1:$G$12712,0)),MAX($A$2:$A19895)+1)</f>
        <v>15515</v>
      </c>
      <c r="B19896" t="e">
        <f t="shared" si="395"/>
        <v>#N/A</v>
      </c>
      <c r="C19896" t="str">
        <f t="shared" si="394"/>
        <v>sweet tea solar, llc</v>
      </c>
      <c r="G19896">
        <v>64273</v>
      </c>
      <c r="H19896" s="2" t="s">
        <v>25448</v>
      </c>
      <c r="I19896">
        <v>63865</v>
      </c>
      <c r="J19896" t="s">
        <v>25448</v>
      </c>
      <c r="K19896" t="s">
        <v>25429</v>
      </c>
    </row>
    <row r="19897" spans="1:11" ht="15" customHeight="1" x14ac:dyDescent="0.2">
      <c r="A19897">
        <f>IF(IFERROR((MATCH(G19897,$G$1:$G$12712,0)),0),INDEX($A$1:$A$12712,MATCH(G19897,$G$1:$G$12712,0)),MAX($A$2:$A19896)+1)</f>
        <v>15516</v>
      </c>
      <c r="B19897" t="e">
        <f t="shared" si="395"/>
        <v>#N/A</v>
      </c>
      <c r="C19897" t="str">
        <f t="shared" si="394"/>
        <v>hall solar energy storage</v>
      </c>
      <c r="G19897">
        <v>64508</v>
      </c>
      <c r="H19897" s="2" t="s">
        <v>25449</v>
      </c>
      <c r="I19897">
        <v>13683</v>
      </c>
      <c r="J19897" t="s">
        <v>25302</v>
      </c>
      <c r="K19897" t="s">
        <v>25429</v>
      </c>
    </row>
    <row r="19898" spans="1:11" ht="15" customHeight="1" x14ac:dyDescent="0.2">
      <c r="A19898">
        <f>IF(IFERROR((MATCH(G19898,$G$1:$G$12712,0)),0),INDEX($A$1:$A$12712,MATCH(G19898,$G$1:$G$12712,0)),MAX($A$2:$A19897)+1)</f>
        <v>15517</v>
      </c>
      <c r="B19898" t="e">
        <f t="shared" si="395"/>
        <v>#N/A</v>
      </c>
      <c r="C19898" t="str">
        <f t="shared" si="394"/>
        <v>rose acre solar energy storage</v>
      </c>
      <c r="G19898">
        <v>64511</v>
      </c>
      <c r="H19898" s="2" t="s">
        <v>25450</v>
      </c>
      <c r="I19898">
        <v>13683</v>
      </c>
      <c r="J19898" t="s">
        <v>25302</v>
      </c>
      <c r="K19898" t="s">
        <v>25429</v>
      </c>
    </row>
    <row r="19899" spans="1:11" ht="15" customHeight="1" x14ac:dyDescent="0.2">
      <c r="A19899">
        <f>IF(IFERROR((MATCH(G19899,$G$1:$G$12712,0)),0),INDEX($A$1:$A$12712,MATCH(G19899,$G$1:$G$12712,0)),MAX($A$2:$A19898)+1)</f>
        <v>15518</v>
      </c>
      <c r="B19899" t="e">
        <f t="shared" si="395"/>
        <v>#N/A</v>
      </c>
      <c r="C19899" t="str">
        <f t="shared" si="394"/>
        <v>ludie brown solar energy storage</v>
      </c>
      <c r="G19899">
        <v>64514</v>
      </c>
      <c r="H19899" s="2" t="s">
        <v>25451</v>
      </c>
      <c r="I19899">
        <v>13683</v>
      </c>
      <c r="J19899" t="s">
        <v>25302</v>
      </c>
      <c r="K19899" t="s">
        <v>25429</v>
      </c>
    </row>
    <row r="19900" spans="1:11" ht="15" customHeight="1" x14ac:dyDescent="0.2">
      <c r="A19900">
        <f>IF(IFERROR((MATCH(G19900,$G$1:$G$12712,0)),0),INDEX($A$1:$A$12712,MATCH(G19900,$G$1:$G$12712,0)),MAX($A$2:$A19899)+1)</f>
        <v>15519</v>
      </c>
      <c r="B19900" t="e">
        <f t="shared" si="395"/>
        <v>#N/A</v>
      </c>
      <c r="C19900" t="str">
        <f t="shared" si="394"/>
        <v>lowe solar energy storage</v>
      </c>
      <c r="G19900">
        <v>64516</v>
      </c>
      <c r="H19900" s="2" t="s">
        <v>25452</v>
      </c>
      <c r="I19900">
        <v>13683</v>
      </c>
      <c r="J19900" t="s">
        <v>25302</v>
      </c>
      <c r="K19900" t="s">
        <v>25429</v>
      </c>
    </row>
    <row r="19901" spans="1:11" ht="15" customHeight="1" x14ac:dyDescent="0.2">
      <c r="A19901">
        <f>IF(IFERROR((MATCH(G19901,$G$1:$G$12712,0)),0),INDEX($A$1:$A$12712,MATCH(G19901,$G$1:$G$12712,0)),MAX($A$2:$A19900)+1)</f>
        <v>15520</v>
      </c>
      <c r="B19901" t="e">
        <f t="shared" si="395"/>
        <v>#N/A</v>
      </c>
      <c r="C19901" t="str">
        <f t="shared" si="394"/>
        <v>spencer meadow solar energy storage</v>
      </c>
      <c r="G19901">
        <v>64520</v>
      </c>
      <c r="H19901" s="2" t="s">
        <v>25453</v>
      </c>
      <c r="I19901">
        <v>13683</v>
      </c>
      <c r="J19901" t="s">
        <v>25302</v>
      </c>
      <c r="K19901" t="s">
        <v>25429</v>
      </c>
    </row>
    <row r="19902" spans="1:11" ht="15" customHeight="1" x14ac:dyDescent="0.2">
      <c r="A19902">
        <f>IF(IFERROR((MATCH(G19902,$G$1:$G$12712,0)),0),INDEX($A$1:$A$12712,MATCH(G19902,$G$1:$G$12712,0)),MAX($A$2:$A19901)+1)</f>
        <v>15521</v>
      </c>
      <c r="B19902" t="e">
        <f t="shared" si="395"/>
        <v>#N/A</v>
      </c>
      <c r="C19902" t="str">
        <f t="shared" si="394"/>
        <v>woodville solar</v>
      </c>
      <c r="G19902">
        <v>64530</v>
      </c>
      <c r="H19902" s="2" t="s">
        <v>25454</v>
      </c>
      <c r="I19902">
        <v>64074</v>
      </c>
      <c r="J19902" t="s">
        <v>25237</v>
      </c>
      <c r="K19902" t="s">
        <v>25429</v>
      </c>
    </row>
    <row r="19903" spans="1:11" ht="15" customHeight="1" x14ac:dyDescent="0.2">
      <c r="A19903">
        <f>IF(IFERROR((MATCH(G19903,$G$1:$G$12712,0)),0),INDEX($A$1:$A$12712,MATCH(G19903,$G$1:$G$12712,0)),MAX($A$2:$A19902)+1)</f>
        <v>15522</v>
      </c>
      <c r="B19903" t="e">
        <f t="shared" si="395"/>
        <v>#N/A</v>
      </c>
      <c r="C19903" t="str">
        <f t="shared" si="394"/>
        <v>woodriver solar</v>
      </c>
      <c r="G19903">
        <v>64576</v>
      </c>
      <c r="H19903" s="2" t="s">
        <v>25455</v>
      </c>
      <c r="I19903">
        <v>64074</v>
      </c>
      <c r="J19903" t="s">
        <v>25237</v>
      </c>
      <c r="K19903" t="s">
        <v>25429</v>
      </c>
    </row>
    <row r="19904" spans="1:11" ht="15" customHeight="1" x14ac:dyDescent="0.2">
      <c r="A19904">
        <f>IF(IFERROR((MATCH(G19904,$G$1:$G$12712,0)),0),INDEX($A$1:$A$12712,MATCH(G19904,$G$1:$G$12712,0)),MAX($A$2:$A19903)+1)</f>
        <v>15523</v>
      </c>
      <c r="B19904" t="e">
        <f t="shared" si="395"/>
        <v>#N/A</v>
      </c>
      <c r="C19904" t="str">
        <f t="shared" si="394"/>
        <v>westport b community solar garden</v>
      </c>
      <c r="G19904">
        <v>64589</v>
      </c>
      <c r="H19904" s="2" t="s">
        <v>25456</v>
      </c>
      <c r="I19904">
        <v>64204</v>
      </c>
      <c r="J19904" t="s">
        <v>25457</v>
      </c>
      <c r="K19904" t="s">
        <v>25429</v>
      </c>
    </row>
    <row r="19905" spans="1:11" ht="15" customHeight="1" x14ac:dyDescent="0.2">
      <c r="A19905">
        <f>IF(IFERROR((MATCH(G19905,$G$1:$G$12712,0)),0),INDEX($A$1:$A$12712,MATCH(G19905,$G$1:$G$12712,0)),MAX($A$2:$A19904)+1)</f>
        <v>15524</v>
      </c>
      <c r="B19905" t="e">
        <f t="shared" si="395"/>
        <v>#N/A</v>
      </c>
      <c r="C19905" t="str">
        <f t="shared" si="394"/>
        <v>dunstable solar 1, llc</v>
      </c>
      <c r="G19905">
        <v>64696</v>
      </c>
      <c r="H19905" s="2" t="s">
        <v>25458</v>
      </c>
      <c r="I19905">
        <v>61012</v>
      </c>
      <c r="J19905" t="s">
        <v>23025</v>
      </c>
      <c r="K19905" t="s">
        <v>25429</v>
      </c>
    </row>
    <row r="19906" spans="1:11" ht="15" customHeight="1" x14ac:dyDescent="0.2">
      <c r="A19906">
        <f>IF(IFERROR((MATCH(G19906,$G$1:$G$12712,0)),0),INDEX($A$1:$A$12712,MATCH(G19906,$G$1:$G$12712,0)),MAX($A$2:$A19905)+1)</f>
        <v>15525</v>
      </c>
      <c r="B19906" t="e">
        <f t="shared" si="395"/>
        <v>#N/A</v>
      </c>
      <c r="C19906" t="str">
        <f t="shared" ref="C19906:C19969" si="396">IF(H19906="",F19906,H19906)</f>
        <v>redwood coast airport microgrid</v>
      </c>
      <c r="G19906">
        <v>64766</v>
      </c>
      <c r="H19906" s="2" t="s">
        <v>25459</v>
      </c>
      <c r="I19906">
        <v>60868</v>
      </c>
      <c r="J19906" t="s">
        <v>25460</v>
      </c>
      <c r="K19906" t="s">
        <v>25429</v>
      </c>
    </row>
    <row r="19907" spans="1:11" ht="15" customHeight="1" x14ac:dyDescent="0.2">
      <c r="A19907">
        <f>IF(IFERROR((MATCH(G19907,$G$1:$G$12712,0)),0),INDEX($A$1:$A$12712,MATCH(G19907,$G$1:$G$12712,0)),MAX($A$2:$A19906)+1)</f>
        <v>15526</v>
      </c>
      <c r="B19907" t="e">
        <f t="shared" si="395"/>
        <v>#N/A</v>
      </c>
      <c r="C19907" t="str">
        <f t="shared" si="396"/>
        <v>western meadowlark solar scs ne 1, llc</v>
      </c>
      <c r="G19907">
        <v>64365</v>
      </c>
      <c r="H19907" s="2" t="s">
        <v>25461</v>
      </c>
      <c r="I19907">
        <v>61677</v>
      </c>
      <c r="J19907" t="s">
        <v>23242</v>
      </c>
      <c r="K19907" t="s">
        <v>25429</v>
      </c>
    </row>
    <row r="19908" spans="1:11" ht="15" customHeight="1" x14ac:dyDescent="0.2">
      <c r="A19908">
        <f>IF(IFERROR((MATCH(G19908,$G$1:$G$12712,0)),0),INDEX($A$1:$A$12712,MATCH(G19908,$G$1:$G$12712,0)),MAX($A$2:$A19907)+1)</f>
        <v>15527</v>
      </c>
      <c r="B19908" t="e">
        <f t="shared" si="395"/>
        <v>#N/A</v>
      </c>
      <c r="C19908" t="str">
        <f t="shared" si="396"/>
        <v>california state univ at channel islands</v>
      </c>
      <c r="G19908">
        <v>64403</v>
      </c>
      <c r="H19908" s="2" t="s">
        <v>25462</v>
      </c>
      <c r="I19908">
        <v>63432</v>
      </c>
      <c r="J19908" t="s">
        <v>23932</v>
      </c>
      <c r="K19908" t="s">
        <v>25429</v>
      </c>
    </row>
    <row r="19909" spans="1:11" ht="15" customHeight="1" x14ac:dyDescent="0.2">
      <c r="A19909">
        <f>IF(IFERROR((MATCH(G19909,$G$1:$G$12712,0)),0),INDEX($A$1:$A$12712,MATCH(G19909,$G$1:$G$12712,0)),MAX($A$2:$A19908)+1)</f>
        <v>15528</v>
      </c>
      <c r="B19909" t="e">
        <f t="shared" si="395"/>
        <v>#N/A</v>
      </c>
      <c r="C19909" t="str">
        <f t="shared" si="396"/>
        <v>emwd - san jacinto res bct</v>
      </c>
      <c r="G19909">
        <v>64399</v>
      </c>
      <c r="H19909" s="2" t="s">
        <v>25463</v>
      </c>
      <c r="I19909">
        <v>63432</v>
      </c>
      <c r="J19909" t="s">
        <v>23932</v>
      </c>
      <c r="K19909" t="s">
        <v>25429</v>
      </c>
    </row>
    <row r="19910" spans="1:11" ht="15" customHeight="1" x14ac:dyDescent="0.2">
      <c r="A19910">
        <f>IF(IFERROR((MATCH(G19910,$G$1:$G$12712,0)),0),INDEX($A$1:$A$12712,MATCH(G19910,$G$1:$G$12712,0)),MAX($A$2:$A19909)+1)</f>
        <v>15529</v>
      </c>
      <c r="B19910" t="e">
        <f t="shared" ref="B19910:B19973" si="397">IF(COUNTIF($G$1:$G$12712,G19910&gt;0),0,INDEX($A$1:$A$12712,MATCH(G19910,$G$1:$G$12712,0)))</f>
        <v>#N/A</v>
      </c>
      <c r="C19910" t="str">
        <f t="shared" si="396"/>
        <v>sun farm viii, llc</v>
      </c>
      <c r="G19910">
        <v>64311</v>
      </c>
      <c r="H19910" s="2" t="s">
        <v>25464</v>
      </c>
      <c r="I19910">
        <v>63898</v>
      </c>
      <c r="J19910" t="s">
        <v>25464</v>
      </c>
      <c r="K19910" t="s">
        <v>25429</v>
      </c>
    </row>
    <row r="19911" spans="1:11" ht="15" customHeight="1" x14ac:dyDescent="0.2">
      <c r="A19911">
        <f>IF(IFERROR((MATCH(G19911,$G$1:$G$12712,0)),0),INDEX($A$1:$A$12712,MATCH(G19911,$G$1:$G$12712,0)),MAX($A$2:$A19910)+1)</f>
        <v>15530</v>
      </c>
      <c r="B19911" t="e">
        <f t="shared" si="397"/>
        <v>#N/A</v>
      </c>
      <c r="C19911" t="str">
        <f t="shared" si="396"/>
        <v>wilbraham</v>
      </c>
      <c r="G19911">
        <v>64417</v>
      </c>
      <c r="H19911" s="2" t="s">
        <v>25465</v>
      </c>
      <c r="I19911">
        <v>64057</v>
      </c>
      <c r="J19911" t="s">
        <v>25466</v>
      </c>
      <c r="K19911" t="s">
        <v>25429</v>
      </c>
    </row>
    <row r="19912" spans="1:11" ht="15" customHeight="1" x14ac:dyDescent="0.2">
      <c r="A19912">
        <f>IF(IFERROR((MATCH(G19912,$G$1:$G$12712,0)),0),INDEX($A$1:$A$12712,MATCH(G19912,$G$1:$G$12712,0)),MAX($A$2:$A19911)+1)</f>
        <v>15531</v>
      </c>
      <c r="B19912" t="e">
        <f t="shared" si="397"/>
        <v>#N/A</v>
      </c>
      <c r="C19912" t="str">
        <f t="shared" si="396"/>
        <v>scribner diesel generation facility</v>
      </c>
      <c r="G19912">
        <v>64420</v>
      </c>
      <c r="H19912" s="2" t="s">
        <v>25467</v>
      </c>
      <c r="I19912">
        <v>64065</v>
      </c>
      <c r="J19912" t="s">
        <v>25468</v>
      </c>
      <c r="K19912" t="s">
        <v>25429</v>
      </c>
    </row>
    <row r="19913" spans="1:11" ht="15" customHeight="1" x14ac:dyDescent="0.2">
      <c r="A19913">
        <f>IF(IFERROR((MATCH(G19913,$G$1:$G$12712,0)),0),INDEX($A$1:$A$12712,MATCH(G19913,$G$1:$G$12712,0)),MAX($A$2:$A19912)+1)</f>
        <v>15532</v>
      </c>
      <c r="B19913" t="e">
        <f t="shared" si="397"/>
        <v>#N/A</v>
      </c>
      <c r="C19913" t="str">
        <f t="shared" si="396"/>
        <v>cokato</v>
      </c>
      <c r="G19913">
        <v>64506</v>
      </c>
      <c r="H19913" s="2" t="s">
        <v>25469</v>
      </c>
      <c r="I19913">
        <v>64148</v>
      </c>
      <c r="J19913" t="s">
        <v>25470</v>
      </c>
      <c r="K19913" t="s">
        <v>25429</v>
      </c>
    </row>
    <row r="19914" spans="1:11" ht="15" customHeight="1" x14ac:dyDescent="0.2">
      <c r="A19914">
        <f>IF(IFERROR((MATCH(G19914,$G$1:$G$12712,0)),0),INDEX($A$1:$A$12712,MATCH(G19914,$G$1:$G$12712,0)),MAX($A$2:$A19913)+1)</f>
        <v>15533</v>
      </c>
      <c r="B19914" t="e">
        <f t="shared" si="397"/>
        <v>#N/A</v>
      </c>
      <c r="C19914" t="str">
        <f t="shared" si="396"/>
        <v>bright field solar llc</v>
      </c>
      <c r="G19914">
        <v>64554</v>
      </c>
      <c r="H19914" s="2" t="s">
        <v>25471</v>
      </c>
      <c r="I19914">
        <v>61227</v>
      </c>
      <c r="J19914" t="s">
        <v>25298</v>
      </c>
      <c r="K19914" t="s">
        <v>25429</v>
      </c>
    </row>
    <row r="19915" spans="1:11" ht="15" customHeight="1" x14ac:dyDescent="0.2">
      <c r="A19915">
        <f>IF(IFERROR((MATCH(G19915,$G$1:$G$12712,0)),0),INDEX($A$1:$A$12712,MATCH(G19915,$G$1:$G$12712,0)),MAX($A$2:$A19914)+1)</f>
        <v>15534</v>
      </c>
      <c r="B19915" t="e">
        <f t="shared" si="397"/>
        <v>#N/A</v>
      </c>
      <c r="C19915" t="str">
        <f t="shared" si="396"/>
        <v>bright oak solar llc</v>
      </c>
      <c r="G19915">
        <v>64555</v>
      </c>
      <c r="H19915" s="2" t="s">
        <v>25472</v>
      </c>
      <c r="I19915">
        <v>61227</v>
      </c>
      <c r="J19915" t="s">
        <v>25298</v>
      </c>
      <c r="K19915" t="s">
        <v>25429</v>
      </c>
    </row>
    <row r="19916" spans="1:11" ht="15" customHeight="1" x14ac:dyDescent="0.2">
      <c r="A19916">
        <f>IF(IFERROR((MATCH(G19916,$G$1:$G$12712,0)),0),INDEX($A$1:$A$12712,MATCH(G19916,$G$1:$G$12712,0)),MAX($A$2:$A19915)+1)</f>
        <v>15535</v>
      </c>
      <c r="B19916" t="e">
        <f t="shared" si="397"/>
        <v>#N/A</v>
      </c>
      <c r="C19916" t="str">
        <f t="shared" si="396"/>
        <v>glenmere lake</v>
      </c>
      <c r="G19916">
        <v>64719</v>
      </c>
      <c r="H19916" s="2" t="s">
        <v>25473</v>
      </c>
      <c r="I19916">
        <v>61012</v>
      </c>
      <c r="J19916" t="s">
        <v>23025</v>
      </c>
      <c r="K19916" t="s">
        <v>25429</v>
      </c>
    </row>
    <row r="19917" spans="1:11" ht="15" customHeight="1" x14ac:dyDescent="0.2">
      <c r="A19917">
        <f>IF(IFERROR((MATCH(G19917,$G$1:$G$12712,0)),0),INDEX($A$1:$A$12712,MATCH(G19917,$G$1:$G$12712,0)),MAX($A$2:$A19916)+1)</f>
        <v>15536</v>
      </c>
      <c r="B19917" t="e">
        <f t="shared" si="397"/>
        <v>#N/A</v>
      </c>
      <c r="C19917" t="str">
        <f t="shared" si="396"/>
        <v>williams rd</v>
      </c>
      <c r="G19917">
        <v>64725</v>
      </c>
      <c r="H19917" s="2" t="s">
        <v>25474</v>
      </c>
      <c r="I19917">
        <v>61012</v>
      </c>
      <c r="J19917" t="s">
        <v>23025</v>
      </c>
      <c r="K19917" t="s">
        <v>25429</v>
      </c>
    </row>
    <row r="19918" spans="1:11" ht="15" customHeight="1" x14ac:dyDescent="0.2">
      <c r="A19918">
        <f>IF(IFERROR((MATCH(G19918,$G$1:$G$12712,0)),0),INDEX($A$1:$A$12712,MATCH(G19918,$G$1:$G$12712,0)),MAX($A$2:$A19917)+1)</f>
        <v>15537</v>
      </c>
      <c r="B19918" t="e">
        <f t="shared" si="397"/>
        <v>#N/A</v>
      </c>
      <c r="C19918" t="str">
        <f t="shared" si="396"/>
        <v>fuel cell 18b sneden avenue</v>
      </c>
      <c r="G19918">
        <v>64749</v>
      </c>
      <c r="H19918" s="2" t="s">
        <v>25475</v>
      </c>
      <c r="I19918">
        <v>64309</v>
      </c>
      <c r="J19918" t="s">
        <v>25476</v>
      </c>
      <c r="K19918" t="s">
        <v>25429</v>
      </c>
    </row>
    <row r="19919" spans="1:11" ht="15" customHeight="1" x14ac:dyDescent="0.2">
      <c r="A19919">
        <f>IF(IFERROR((MATCH(G19919,$G$1:$G$12712,0)),0),INDEX($A$1:$A$12712,MATCH(G19919,$G$1:$G$12712,0)),MAX($A$2:$A19918)+1)</f>
        <v>15538</v>
      </c>
      <c r="B19919" t="e">
        <f t="shared" si="397"/>
        <v>#N/A</v>
      </c>
      <c r="C19919" t="str">
        <f t="shared" si="396"/>
        <v>kearsarge westerly</v>
      </c>
      <c r="G19919">
        <v>64781</v>
      </c>
      <c r="H19919" s="2" t="s">
        <v>25477</v>
      </c>
      <c r="I19919">
        <v>64327</v>
      </c>
      <c r="J19919" t="s">
        <v>25478</v>
      </c>
      <c r="K19919" t="s">
        <v>25429</v>
      </c>
    </row>
    <row r="19920" spans="1:11" ht="15" customHeight="1" x14ac:dyDescent="0.2">
      <c r="A19920">
        <f>IF(IFERROR((MATCH(G19920,$G$1:$G$12712,0)),0),INDEX($A$1:$A$12712,MATCH(G19920,$G$1:$G$12712,0)),MAX($A$2:$A19919)+1)</f>
        <v>15539</v>
      </c>
      <c r="B19920" t="e">
        <f t="shared" si="397"/>
        <v>#N/A</v>
      </c>
      <c r="C19920" t="str">
        <f t="shared" si="396"/>
        <v>american goldfinch scs acy2 nj, llc</v>
      </c>
      <c r="G19920">
        <v>64360</v>
      </c>
      <c r="H19920" s="2" t="s">
        <v>25479</v>
      </c>
      <c r="I19920">
        <v>61677</v>
      </c>
      <c r="J19920" t="s">
        <v>23242</v>
      </c>
      <c r="K19920" t="s">
        <v>25429</v>
      </c>
    </row>
    <row r="19921" spans="1:11" ht="15" customHeight="1" x14ac:dyDescent="0.2">
      <c r="A19921">
        <f>IF(IFERROR((MATCH(G19921,$G$1:$G$12712,0)),0),INDEX($A$1:$A$12712,MATCH(G19921,$G$1:$G$12712,0)),MAX($A$2:$A19920)+1)</f>
        <v>15540</v>
      </c>
      <c r="B19921" t="e">
        <f t="shared" si="397"/>
        <v>#N/A</v>
      </c>
      <c r="C19921" t="str">
        <f t="shared" si="396"/>
        <v>igs stockton dg csg</v>
      </c>
      <c r="G19921">
        <v>64124</v>
      </c>
      <c r="H19921" s="2" t="s">
        <v>25480</v>
      </c>
      <c r="I19921">
        <v>63758</v>
      </c>
      <c r="J19921" t="s">
        <v>25481</v>
      </c>
      <c r="K19921" t="s">
        <v>25429</v>
      </c>
    </row>
    <row r="19922" spans="1:11" ht="15" customHeight="1" x14ac:dyDescent="0.2">
      <c r="A19922">
        <f>IF(IFERROR((MATCH(G19922,$G$1:$G$12712,0)),0),INDEX($A$1:$A$12712,MATCH(G19922,$G$1:$G$12712,0)),MAX($A$2:$A19921)+1)</f>
        <v>15541</v>
      </c>
      <c r="B19922" t="e">
        <f t="shared" si="397"/>
        <v>#N/A</v>
      </c>
      <c r="C19922" t="str">
        <f t="shared" si="396"/>
        <v>kearsarge montague bd</v>
      </c>
      <c r="G19922">
        <v>64620</v>
      </c>
      <c r="H19922" s="2" t="s">
        <v>25482</v>
      </c>
      <c r="I19922">
        <v>64237</v>
      </c>
      <c r="J19922" t="s">
        <v>25483</v>
      </c>
      <c r="K19922" t="s">
        <v>25429</v>
      </c>
    </row>
    <row r="19923" spans="1:11" ht="15" customHeight="1" x14ac:dyDescent="0.2">
      <c r="A19923">
        <f>IF(IFERROR((MATCH(G19923,$G$1:$G$12712,0)),0),INDEX($A$1:$A$12712,MATCH(G19923,$G$1:$G$12712,0)),MAX($A$2:$A19922)+1)</f>
        <v>15542</v>
      </c>
      <c r="B19923" t="e">
        <f t="shared" si="397"/>
        <v>#N/A</v>
      </c>
      <c r="C19923" t="str">
        <f t="shared" si="396"/>
        <v>rice lake solar array</v>
      </c>
      <c r="G19923">
        <v>64714</v>
      </c>
      <c r="H19923" s="2" t="s">
        <v>25484</v>
      </c>
      <c r="I19923">
        <v>60571</v>
      </c>
      <c r="J19923" t="s">
        <v>25485</v>
      </c>
      <c r="K19923" t="s">
        <v>25429</v>
      </c>
    </row>
    <row r="19924" spans="1:11" ht="15" customHeight="1" x14ac:dyDescent="0.2">
      <c r="A19924">
        <f>IF(IFERROR((MATCH(G19924,$G$1:$G$12712,0)),0),INDEX($A$1:$A$12712,MATCH(G19924,$G$1:$G$12712,0)),MAX($A$2:$A19923)+1)</f>
        <v>15543</v>
      </c>
      <c r="B19924" t="e">
        <f t="shared" si="397"/>
        <v>#N/A</v>
      </c>
      <c r="C19924" t="str">
        <f t="shared" si="396"/>
        <v>amazon psp1</v>
      </c>
      <c r="G19924">
        <v>64751</v>
      </c>
      <c r="H19924" s="2" t="s">
        <v>25486</v>
      </c>
      <c r="I19924">
        <v>60025</v>
      </c>
      <c r="J19924" t="s">
        <v>21020</v>
      </c>
      <c r="K19924" t="s">
        <v>25429</v>
      </c>
    </row>
    <row r="19925" spans="1:11" ht="15" customHeight="1" x14ac:dyDescent="0.2">
      <c r="A19925">
        <f>IF(IFERROR((MATCH(G19925,$G$1:$G$12712,0)),0),INDEX($A$1:$A$12712,MATCH(G19925,$G$1:$G$12712,0)),MAX($A$2:$A19924)+1)</f>
        <v>15544</v>
      </c>
      <c r="B19925" t="e">
        <f t="shared" si="397"/>
        <v>#N/A</v>
      </c>
      <c r="C19925" t="str">
        <f t="shared" si="396"/>
        <v>dresser hill csg</v>
      </c>
      <c r="G19925">
        <v>64437</v>
      </c>
      <c r="H19925" s="2" t="s">
        <v>25487</v>
      </c>
      <c r="I19925">
        <v>64070</v>
      </c>
      <c r="J19925" t="s">
        <v>25488</v>
      </c>
      <c r="K19925" t="s">
        <v>25429</v>
      </c>
    </row>
    <row r="19926" spans="1:11" ht="15" customHeight="1" x14ac:dyDescent="0.2">
      <c r="A19926">
        <f>IF(IFERROR((MATCH(G19926,$G$1:$G$12712,0)),0),INDEX($A$1:$A$12712,MATCH(G19926,$G$1:$G$12712,0)),MAX($A$2:$A19925)+1)</f>
        <v>15545</v>
      </c>
      <c r="B19926" t="e">
        <f t="shared" si="397"/>
        <v>#N/A</v>
      </c>
      <c r="C19926" t="str">
        <f t="shared" si="396"/>
        <v>raboth - marion drive</v>
      </c>
      <c r="G19926">
        <v>64526</v>
      </c>
      <c r="H19926" s="2" t="s">
        <v>25489</v>
      </c>
      <c r="I19926">
        <v>62915</v>
      </c>
      <c r="J19926" t="s">
        <v>23397</v>
      </c>
      <c r="K19926" t="s">
        <v>25429</v>
      </c>
    </row>
    <row r="19927" spans="1:11" ht="15" customHeight="1" x14ac:dyDescent="0.2">
      <c r="A19927">
        <f>IF(IFERROR((MATCH(G19927,$G$1:$G$12712,0)),0),INDEX($A$1:$A$12712,MATCH(G19927,$G$1:$G$12712,0)),MAX($A$2:$A19926)+1)</f>
        <v>15546</v>
      </c>
      <c r="B19927" t="e">
        <f t="shared" si="397"/>
        <v>#N/A</v>
      </c>
      <c r="C19927" t="str">
        <f t="shared" si="396"/>
        <v>acton</v>
      </c>
      <c r="G19927">
        <v>64673</v>
      </c>
      <c r="H19927" s="2" t="s">
        <v>25490</v>
      </c>
      <c r="I19927">
        <v>64255</v>
      </c>
      <c r="J19927" t="s">
        <v>25491</v>
      </c>
      <c r="K19927" t="s">
        <v>25429</v>
      </c>
    </row>
    <row r="19928" spans="1:11" ht="15" customHeight="1" x14ac:dyDescent="0.2">
      <c r="A19928">
        <f>IF(IFERROR((MATCH(G19928,$G$1:$G$12712,0)),0),INDEX($A$1:$A$12712,MATCH(G19928,$G$1:$G$12712,0)),MAX($A$2:$A19927)+1)</f>
        <v>15547</v>
      </c>
      <c r="B19928" t="e">
        <f t="shared" si="397"/>
        <v>#N/A</v>
      </c>
      <c r="C19928" t="str">
        <f t="shared" si="396"/>
        <v>fuel cell 18a sneden avenue</v>
      </c>
      <c r="G19928">
        <v>64748</v>
      </c>
      <c r="H19928" s="2" t="s">
        <v>25492</v>
      </c>
      <c r="I19928">
        <v>64309</v>
      </c>
      <c r="J19928" t="s">
        <v>25476</v>
      </c>
      <c r="K19928" t="s">
        <v>25429</v>
      </c>
    </row>
    <row r="19929" spans="1:11" ht="15" customHeight="1" x14ac:dyDescent="0.2">
      <c r="A19929">
        <f>IF(IFERROR((MATCH(G19929,$G$1:$G$12712,0)),0),INDEX($A$1:$A$12712,MATCH(G19929,$G$1:$G$12712,0)),MAX($A$2:$A19928)+1)</f>
        <v>15548</v>
      </c>
      <c r="B19929" t="e">
        <f t="shared" si="397"/>
        <v>#N/A</v>
      </c>
      <c r="C19929" t="str">
        <f t="shared" si="396"/>
        <v>john hopkins middle school microgrid</v>
      </c>
      <c r="G19929">
        <v>64752</v>
      </c>
      <c r="H19929" s="2" t="s">
        <v>25493</v>
      </c>
      <c r="I19929">
        <v>6455</v>
      </c>
      <c r="J19929" t="s">
        <v>24502</v>
      </c>
      <c r="K19929" t="s">
        <v>25429</v>
      </c>
    </row>
    <row r="19930" spans="1:11" ht="15" customHeight="1" x14ac:dyDescent="0.2">
      <c r="A19930">
        <f>IF(IFERROR((MATCH(G19930,$G$1:$G$12712,0)),0),INDEX($A$1:$A$12712,MATCH(G19930,$G$1:$G$12712,0)),MAX($A$2:$A19929)+1)</f>
        <v>15549</v>
      </c>
      <c r="B19930" t="e">
        <f t="shared" si="397"/>
        <v>#N/A</v>
      </c>
      <c r="C19930" t="str">
        <f t="shared" si="396"/>
        <v>connexus solar baldwin 1bdn</v>
      </c>
      <c r="G19930">
        <v>64708</v>
      </c>
      <c r="H19930" s="2" t="s">
        <v>25494</v>
      </c>
      <c r="I19930">
        <v>689</v>
      </c>
      <c r="J19930" t="s">
        <v>25350</v>
      </c>
      <c r="K19930" t="s">
        <v>25429</v>
      </c>
    </row>
    <row r="19931" spans="1:11" ht="15" customHeight="1" x14ac:dyDescent="0.2">
      <c r="A19931">
        <f>IF(IFERROR((MATCH(G19931,$G$1:$G$12712,0)),0),INDEX($A$1:$A$12712,MATCH(G19931,$G$1:$G$12712,0)),MAX($A$2:$A19930)+1)</f>
        <v>15550</v>
      </c>
      <c r="B19931" t="e">
        <f t="shared" si="397"/>
        <v>#N/A</v>
      </c>
      <c r="C19931" t="str">
        <f t="shared" si="396"/>
        <v>white plains hospital medical center</v>
      </c>
      <c r="G19931">
        <v>64440</v>
      </c>
      <c r="H19931" s="2" t="s">
        <v>25495</v>
      </c>
      <c r="I19931">
        <v>64093</v>
      </c>
      <c r="J19931" t="s">
        <v>25495</v>
      </c>
      <c r="K19931" t="s">
        <v>25429</v>
      </c>
    </row>
    <row r="19932" spans="1:11" ht="15" customHeight="1" x14ac:dyDescent="0.2">
      <c r="A19932">
        <f>IF(IFERROR((MATCH(G19932,$G$1:$G$12712,0)),0),INDEX($A$1:$A$12712,MATCH(G19932,$G$1:$G$12712,0)),MAX($A$2:$A19931)+1)</f>
        <v>15551</v>
      </c>
      <c r="B19932" t="e">
        <f t="shared" si="397"/>
        <v>#N/A</v>
      </c>
      <c r="C19932" t="str">
        <f t="shared" si="396"/>
        <v>flathead landfill to gas energy facility</v>
      </c>
      <c r="G19932">
        <v>64505</v>
      </c>
      <c r="H19932" s="2" t="s">
        <v>25496</v>
      </c>
      <c r="I19932">
        <v>6395</v>
      </c>
      <c r="J19932" t="s">
        <v>25497</v>
      </c>
      <c r="K19932" t="s">
        <v>25429</v>
      </c>
    </row>
    <row r="19933" spans="1:11" ht="15" customHeight="1" x14ac:dyDescent="0.2">
      <c r="A19933">
        <f>IF(IFERROR((MATCH(G19933,$G$1:$G$12712,0)),0),INDEX($A$1:$A$12712,MATCH(G19933,$G$1:$G$12712,0)),MAX($A$2:$A19932)+1)</f>
        <v>15552</v>
      </c>
      <c r="B19933" t="e">
        <f t="shared" si="397"/>
        <v>#N/A</v>
      </c>
      <c r="C19933" t="str">
        <f t="shared" si="396"/>
        <v>big boy</v>
      </c>
      <c r="G19933">
        <v>64174</v>
      </c>
      <c r="H19933" s="2" t="s">
        <v>25498</v>
      </c>
      <c r="I19933">
        <v>61060</v>
      </c>
      <c r="J19933" t="s">
        <v>22941</v>
      </c>
      <c r="K19933" t="s">
        <v>25429</v>
      </c>
    </row>
    <row r="19934" spans="1:11" ht="15" customHeight="1" x14ac:dyDescent="0.2">
      <c r="A19934">
        <f>IF(IFERROR((MATCH(G19934,$G$1:$G$12712,0)),0),INDEX($A$1:$A$12712,MATCH(G19934,$G$1:$G$12712,0)),MAX($A$2:$A19933)+1)</f>
        <v>15553</v>
      </c>
      <c r="B19934" t="e">
        <f t="shared" si="397"/>
        <v>#N/A</v>
      </c>
      <c r="C19934" t="str">
        <f t="shared" si="396"/>
        <v>valencia 2</v>
      </c>
      <c r="G19934">
        <v>64267</v>
      </c>
      <c r="H19934" s="2" t="s">
        <v>25499</v>
      </c>
      <c r="I19934">
        <v>60025</v>
      </c>
      <c r="J19934" t="s">
        <v>21020</v>
      </c>
      <c r="K19934" t="s">
        <v>25429</v>
      </c>
    </row>
    <row r="19935" spans="1:11" ht="15" customHeight="1" x14ac:dyDescent="0.2">
      <c r="A19935">
        <f>IF(IFERROR((MATCH(G19935,$G$1:$G$12712,0)),0),INDEX($A$1:$A$12712,MATCH(G19935,$G$1:$G$12712,0)),MAX($A$2:$A19934)+1)</f>
        <v>15554</v>
      </c>
      <c r="B19935" t="e">
        <f t="shared" si="397"/>
        <v>#N/A</v>
      </c>
      <c r="C19935" t="str">
        <f t="shared" si="396"/>
        <v>franklin milliken</v>
      </c>
      <c r="G19935">
        <v>64276</v>
      </c>
      <c r="H19935" s="2" t="s">
        <v>25500</v>
      </c>
      <c r="I19935">
        <v>63640</v>
      </c>
      <c r="J19935" t="s">
        <v>25501</v>
      </c>
      <c r="K19935" t="s">
        <v>25429</v>
      </c>
    </row>
    <row r="19936" spans="1:11" ht="15" customHeight="1" x14ac:dyDescent="0.2">
      <c r="A19936">
        <f>IF(IFERROR((MATCH(G19936,$G$1:$G$12712,0)),0),INDEX($A$1:$A$12712,MATCH(G19936,$G$1:$G$12712,0)),MAX($A$2:$A19935)+1)</f>
        <v>15555</v>
      </c>
      <c r="B19936" t="e">
        <f t="shared" si="397"/>
        <v>#N/A</v>
      </c>
      <c r="C19936" t="str">
        <f t="shared" si="396"/>
        <v>greene durham</v>
      </c>
      <c r="G19936">
        <v>64277</v>
      </c>
      <c r="H19936" s="2" t="s">
        <v>25502</v>
      </c>
      <c r="I19936">
        <v>63640</v>
      </c>
      <c r="J19936" t="s">
        <v>25501</v>
      </c>
      <c r="K19936" t="s">
        <v>25429</v>
      </c>
    </row>
    <row r="19937" spans="1:11" ht="15" customHeight="1" x14ac:dyDescent="0.2">
      <c r="A19937">
        <f>IF(IFERROR((MATCH(G19937,$G$1:$G$12712,0)),0),INDEX($A$1:$A$12712,MATCH(G19937,$G$1:$G$12712,0)),MAX($A$2:$A19936)+1)</f>
        <v>15556</v>
      </c>
      <c r="B19937" t="e">
        <f t="shared" si="397"/>
        <v>#N/A</v>
      </c>
      <c r="C19937" t="str">
        <f t="shared" si="396"/>
        <v>meriwether jackson</v>
      </c>
      <c r="G19937">
        <v>64280</v>
      </c>
      <c r="H19937" s="2" t="s">
        <v>25503</v>
      </c>
      <c r="I19937">
        <v>63640</v>
      </c>
      <c r="J19937" t="s">
        <v>25501</v>
      </c>
      <c r="K19937" t="s">
        <v>25429</v>
      </c>
    </row>
    <row r="19938" spans="1:11" ht="15" customHeight="1" x14ac:dyDescent="0.2">
      <c r="A19938">
        <f>IF(IFERROR((MATCH(G19938,$G$1:$G$12712,0)),0),INDEX($A$1:$A$12712,MATCH(G19938,$G$1:$G$12712,0)),MAX($A$2:$A19937)+1)</f>
        <v>15557</v>
      </c>
      <c r="B19938" t="e">
        <f t="shared" si="397"/>
        <v>#N/A</v>
      </c>
      <c r="C19938" t="str">
        <f t="shared" si="396"/>
        <v>murray treadwell farms</v>
      </c>
      <c r="G19938">
        <v>64281</v>
      </c>
      <c r="H19938" s="2" t="s">
        <v>25504</v>
      </c>
      <c r="I19938">
        <v>63640</v>
      </c>
      <c r="J19938" t="s">
        <v>25501</v>
      </c>
      <c r="K19938" t="s">
        <v>25429</v>
      </c>
    </row>
    <row r="19939" spans="1:11" ht="15" customHeight="1" x14ac:dyDescent="0.2">
      <c r="A19939">
        <f>IF(IFERROR((MATCH(G19939,$G$1:$G$12712,0)),0),INDEX($A$1:$A$12712,MATCH(G19939,$G$1:$G$12712,0)),MAX($A$2:$A19938)+1)</f>
        <v>15558</v>
      </c>
      <c r="B19939" t="e">
        <f t="shared" si="397"/>
        <v>#N/A</v>
      </c>
      <c r="C19939" t="str">
        <f t="shared" si="396"/>
        <v>ware avra i</v>
      </c>
      <c r="G19939">
        <v>64285</v>
      </c>
      <c r="H19939" s="2" t="s">
        <v>25505</v>
      </c>
      <c r="I19939">
        <v>63640</v>
      </c>
      <c r="J19939" t="s">
        <v>25501</v>
      </c>
      <c r="K19939" t="s">
        <v>25429</v>
      </c>
    </row>
    <row r="19940" spans="1:11" ht="15" customHeight="1" x14ac:dyDescent="0.2">
      <c r="A19940">
        <f>IF(IFERROR((MATCH(G19940,$G$1:$G$12712,0)),0),INDEX($A$1:$A$12712,MATCH(G19940,$G$1:$G$12712,0)),MAX($A$2:$A19939)+1)</f>
        <v>15559</v>
      </c>
      <c r="B19940" t="e">
        <f t="shared" si="397"/>
        <v>#N/A</v>
      </c>
      <c r="C19940" t="str">
        <f t="shared" si="396"/>
        <v>roger williams - melville at portsmouth</v>
      </c>
      <c r="G19940">
        <v>64299</v>
      </c>
      <c r="H19940" s="2" t="s">
        <v>25506</v>
      </c>
      <c r="I19940">
        <v>62679</v>
      </c>
      <c r="J19940" t="s">
        <v>25507</v>
      </c>
      <c r="K19940" t="s">
        <v>25429</v>
      </c>
    </row>
    <row r="19941" spans="1:11" ht="15" customHeight="1" x14ac:dyDescent="0.2">
      <c r="A19941">
        <f>IF(IFERROR((MATCH(G19941,$G$1:$G$12712,0)),0),INDEX($A$1:$A$12712,MATCH(G19941,$G$1:$G$12712,0)),MAX($A$2:$A19940)+1)</f>
        <v>15560</v>
      </c>
      <c r="B19941" t="e">
        <f t="shared" si="397"/>
        <v>#N/A</v>
      </c>
      <c r="C19941" t="str">
        <f t="shared" si="396"/>
        <v>dissigno healdsburg fpv, llc</v>
      </c>
      <c r="G19941">
        <v>64308</v>
      </c>
      <c r="H19941" s="2" t="s">
        <v>25508</v>
      </c>
      <c r="I19941">
        <v>63248</v>
      </c>
      <c r="J19941" t="s">
        <v>25509</v>
      </c>
      <c r="K19941" t="s">
        <v>25429</v>
      </c>
    </row>
    <row r="19942" spans="1:11" ht="15" customHeight="1" x14ac:dyDescent="0.2">
      <c r="A19942">
        <f>IF(IFERROR((MATCH(G19942,$G$1:$G$12712,0)),0),INDEX($A$1:$A$12712,MATCH(G19942,$G$1:$G$12712,0)),MAX($A$2:$A19941)+1)</f>
        <v>15561</v>
      </c>
      <c r="B19942" t="e">
        <f t="shared" si="397"/>
        <v>#N/A</v>
      </c>
      <c r="C19942" t="str">
        <f t="shared" si="396"/>
        <v>wed coventry seven, llc</v>
      </c>
      <c r="G19942">
        <v>64333</v>
      </c>
      <c r="H19942" s="2" t="s">
        <v>25510</v>
      </c>
      <c r="I19942">
        <v>63904</v>
      </c>
      <c r="J19942" t="s">
        <v>25510</v>
      </c>
      <c r="K19942" t="s">
        <v>25429</v>
      </c>
    </row>
    <row r="19943" spans="1:11" ht="15" customHeight="1" x14ac:dyDescent="0.2">
      <c r="A19943">
        <f>IF(IFERROR((MATCH(G19943,$G$1:$G$12712,0)),0),INDEX($A$1:$A$12712,MATCH(G19943,$G$1:$G$12712,0)),MAX($A$2:$A19942)+1)</f>
        <v>15562</v>
      </c>
      <c r="B19943" t="e">
        <f t="shared" si="397"/>
        <v>#N/A</v>
      </c>
      <c r="C19943" t="str">
        <f t="shared" si="396"/>
        <v>zuma solar, llc</v>
      </c>
      <c r="G19943">
        <v>64367</v>
      </c>
      <c r="H19943" s="2" t="s">
        <v>25511</v>
      </c>
      <c r="I19943">
        <v>61677</v>
      </c>
      <c r="J19943" t="s">
        <v>23242</v>
      </c>
      <c r="K19943" t="s">
        <v>25429</v>
      </c>
    </row>
    <row r="19944" spans="1:11" ht="15" customHeight="1" x14ac:dyDescent="0.2">
      <c r="A19944">
        <f>IF(IFERROR((MATCH(G19944,$G$1:$G$12712,0)),0),INDEX($A$1:$A$12712,MATCH(G19944,$G$1:$G$12712,0)),MAX($A$2:$A19943)+1)</f>
        <v>15563</v>
      </c>
      <c r="B19944" t="e">
        <f t="shared" si="397"/>
        <v>#N/A</v>
      </c>
      <c r="C19944" t="str">
        <f t="shared" si="396"/>
        <v>valencia 3</v>
      </c>
      <c r="G19944">
        <v>64441</v>
      </c>
      <c r="H19944" s="2" t="s">
        <v>25512</v>
      </c>
      <c r="I19944">
        <v>60025</v>
      </c>
      <c r="J19944" t="s">
        <v>21020</v>
      </c>
      <c r="K19944" t="s">
        <v>25429</v>
      </c>
    </row>
    <row r="19945" spans="1:11" ht="15" customHeight="1" x14ac:dyDescent="0.2">
      <c r="A19945">
        <f>IF(IFERROR((MATCH(G19945,$G$1:$G$12712,0)),0),INDEX($A$1:$A$12712,MATCH(G19945,$G$1:$G$12712,0)),MAX($A$2:$A19944)+1)</f>
        <v>15564</v>
      </c>
      <c r="B19945" t="e">
        <f t="shared" si="397"/>
        <v>#N/A</v>
      </c>
      <c r="C19945" t="str">
        <f t="shared" si="396"/>
        <v>volney ii</v>
      </c>
      <c r="G19945">
        <v>64453</v>
      </c>
      <c r="H19945" s="2" t="s">
        <v>25513</v>
      </c>
      <c r="I19945">
        <v>63991</v>
      </c>
      <c r="J19945" t="s">
        <v>25308</v>
      </c>
      <c r="K19945" t="s">
        <v>25429</v>
      </c>
    </row>
    <row r="19946" spans="1:11" ht="15" customHeight="1" x14ac:dyDescent="0.2">
      <c r="A19946">
        <f>IF(IFERROR((MATCH(G19946,$G$1:$G$12712,0)),0),INDEX($A$1:$A$12712,MATCH(G19946,$G$1:$G$12712,0)),MAX($A$2:$A19945)+1)</f>
        <v>15565</v>
      </c>
      <c r="B19946" t="e">
        <f t="shared" si="397"/>
        <v>#N/A</v>
      </c>
      <c r="C19946" t="str">
        <f t="shared" si="396"/>
        <v>dudley</v>
      </c>
      <c r="G19946">
        <v>64572</v>
      </c>
      <c r="H19946" s="2" t="s">
        <v>25514</v>
      </c>
      <c r="I19946">
        <v>64197</v>
      </c>
      <c r="J19946" t="s">
        <v>25515</v>
      </c>
      <c r="K19946" t="s">
        <v>25429</v>
      </c>
    </row>
    <row r="19947" spans="1:11" ht="15" customHeight="1" x14ac:dyDescent="0.2">
      <c r="A19947">
        <f>IF(IFERROR((MATCH(G19947,$G$1:$G$12712,0)),0),INDEX($A$1:$A$12712,MATCH(G19947,$G$1:$G$12712,0)),MAX($A$2:$A19946)+1)</f>
        <v>15566</v>
      </c>
      <c r="B19947" t="e">
        <f t="shared" si="397"/>
        <v>#N/A</v>
      </c>
      <c r="C19947" t="str">
        <f t="shared" si="396"/>
        <v>broadway 2 - uc riverside</v>
      </c>
      <c r="G19947">
        <v>64579</v>
      </c>
      <c r="H19947" s="2" t="s">
        <v>25516</v>
      </c>
      <c r="I19947">
        <v>61944</v>
      </c>
      <c r="J19947" t="s">
        <v>23043</v>
      </c>
      <c r="K19947" t="s">
        <v>25429</v>
      </c>
    </row>
    <row r="19948" spans="1:11" ht="15" customHeight="1" x14ac:dyDescent="0.2">
      <c r="A19948">
        <f>IF(IFERROR((MATCH(G19948,$G$1:$G$12712,0)),0),INDEX($A$1:$A$12712,MATCH(G19948,$G$1:$G$12712,0)),MAX($A$2:$A19947)+1)</f>
        <v>15567</v>
      </c>
      <c r="B19948" t="e">
        <f t="shared" si="397"/>
        <v>#N/A</v>
      </c>
      <c r="C19948" t="str">
        <f t="shared" si="396"/>
        <v>broadway 2 - tucson phase ii</v>
      </c>
      <c r="G19948">
        <v>64580</v>
      </c>
      <c r="H19948" s="2" t="s">
        <v>25517</v>
      </c>
      <c r="I19948">
        <v>61944</v>
      </c>
      <c r="J19948" t="s">
        <v>23043</v>
      </c>
      <c r="K19948" t="s">
        <v>25429</v>
      </c>
    </row>
    <row r="19949" spans="1:11" ht="15" customHeight="1" x14ac:dyDescent="0.2">
      <c r="A19949">
        <f>IF(IFERROR((MATCH(G19949,$G$1:$G$12712,0)),0),INDEX($A$1:$A$12712,MATCH(G19949,$G$1:$G$12712,0)),MAX($A$2:$A19948)+1)</f>
        <v>15568</v>
      </c>
      <c r="B19949" t="e">
        <f t="shared" si="397"/>
        <v>#N/A</v>
      </c>
      <c r="C19949" t="str">
        <f t="shared" si="396"/>
        <v>3 mw llc</v>
      </c>
      <c r="G19949">
        <v>64592</v>
      </c>
      <c r="H19949" s="2" t="s">
        <v>25518</v>
      </c>
      <c r="I19949">
        <v>64211</v>
      </c>
      <c r="J19949" t="s">
        <v>25518</v>
      </c>
      <c r="K19949" t="s">
        <v>25429</v>
      </c>
    </row>
    <row r="19950" spans="1:11" ht="15" customHeight="1" x14ac:dyDescent="0.2">
      <c r="A19950">
        <f>IF(IFERROR((MATCH(G19950,$G$1:$G$12712,0)),0),INDEX($A$1:$A$12712,MATCH(G19950,$G$1:$G$12712,0)),MAX($A$2:$A19949)+1)</f>
        <v>15569</v>
      </c>
      <c r="B19950" t="e">
        <f t="shared" si="397"/>
        <v>#N/A</v>
      </c>
      <c r="C19950" t="str">
        <f t="shared" si="396"/>
        <v>prologis l.p</v>
      </c>
      <c r="G19950">
        <v>64600</v>
      </c>
      <c r="H19950" s="2" t="s">
        <v>25519</v>
      </c>
      <c r="I19950">
        <v>62067</v>
      </c>
      <c r="J19950" t="s">
        <v>23495</v>
      </c>
      <c r="K19950" t="s">
        <v>25429</v>
      </c>
    </row>
    <row r="19951" spans="1:11" ht="15" customHeight="1" x14ac:dyDescent="0.2">
      <c r="A19951">
        <f>IF(IFERROR((MATCH(G19951,$G$1:$G$12712,0)),0),INDEX($A$1:$A$12712,MATCH(G19951,$G$1:$G$12712,0)),MAX($A$2:$A19950)+1)</f>
        <v>15570</v>
      </c>
      <c r="B19951" t="e">
        <f t="shared" si="397"/>
        <v>#N/A</v>
      </c>
      <c r="C19951" t="str">
        <f t="shared" si="396"/>
        <v>bolthouse solar llc</v>
      </c>
      <c r="G19951">
        <v>64668</v>
      </c>
      <c r="H19951" s="2" t="s">
        <v>25520</v>
      </c>
      <c r="I19951">
        <v>64264</v>
      </c>
      <c r="J19951" t="s">
        <v>25520</v>
      </c>
      <c r="K19951" t="s">
        <v>25429</v>
      </c>
    </row>
    <row r="19952" spans="1:11" ht="15" customHeight="1" x14ac:dyDescent="0.2">
      <c r="A19952">
        <f>IF(IFERROR((MATCH(G19952,$G$1:$G$12712,0)),0),INDEX($A$1:$A$12712,MATCH(G19952,$G$1:$G$12712,0)),MAX($A$2:$A19951)+1)</f>
        <v>15571</v>
      </c>
      <c r="B19952" t="e">
        <f t="shared" si="397"/>
        <v>#N/A</v>
      </c>
      <c r="C19952" t="str">
        <f t="shared" si="396"/>
        <v>ocean state btm</v>
      </c>
      <c r="G19952">
        <v>64760</v>
      </c>
      <c r="H19952" s="2" t="s">
        <v>25521</v>
      </c>
      <c r="I19952">
        <v>61514</v>
      </c>
      <c r="J19952" t="s">
        <v>23676</v>
      </c>
      <c r="K19952" t="s">
        <v>25429</v>
      </c>
    </row>
    <row r="19953" spans="1:11" ht="15" customHeight="1" x14ac:dyDescent="0.2">
      <c r="A19953">
        <f>IF(IFERROR((MATCH(G19953,$G$1:$G$12712,0)),0),INDEX($A$1:$A$12712,MATCH(G19953,$G$1:$G$12712,0)),MAX($A$2:$A19952)+1)</f>
        <v>15572</v>
      </c>
      <c r="B19953" t="e">
        <f t="shared" si="397"/>
        <v>#N/A</v>
      </c>
      <c r="C19953" t="str">
        <f t="shared" si="396"/>
        <v>pg solar 1</v>
      </c>
      <c r="G19953">
        <v>64874</v>
      </c>
      <c r="H19953" s="2" t="s">
        <v>25522</v>
      </c>
      <c r="I19953">
        <v>64378</v>
      </c>
      <c r="J19953" t="s">
        <v>25264</v>
      </c>
      <c r="K19953" t="s">
        <v>25429</v>
      </c>
    </row>
    <row r="19954" spans="1:11" ht="15" customHeight="1" x14ac:dyDescent="0.2">
      <c r="A19954">
        <f>IF(IFERROR((MATCH(G19954,$G$1:$G$12712,0)),0),INDEX($A$1:$A$12712,MATCH(G19954,$G$1:$G$12712,0)),MAX($A$2:$A19953)+1)</f>
        <v>15573</v>
      </c>
      <c r="B19954" t="e">
        <f t="shared" si="397"/>
        <v>#N/A</v>
      </c>
      <c r="C19954" t="str">
        <f t="shared" si="396"/>
        <v>fairhaven ma 2</v>
      </c>
      <c r="G19954">
        <v>64705</v>
      </c>
      <c r="H19954" s="2" t="s">
        <v>25523</v>
      </c>
      <c r="I19954">
        <v>56769</v>
      </c>
      <c r="J19954" t="s">
        <v>20683</v>
      </c>
      <c r="K19954" t="s">
        <v>25429</v>
      </c>
    </row>
    <row r="19955" spans="1:11" ht="15" customHeight="1" x14ac:dyDescent="0.2">
      <c r="A19955">
        <f>IF(IFERROR((MATCH(G19955,$G$1:$G$12712,0)),0),INDEX($A$1:$A$12712,MATCH(G19955,$G$1:$G$12712,0)),MAX($A$2:$A19954)+1)</f>
        <v>15574</v>
      </c>
      <c r="B19955" t="e">
        <f t="shared" si="397"/>
        <v>#N/A</v>
      </c>
      <c r="C19955" t="str">
        <f t="shared" si="396"/>
        <v>elm street</v>
      </c>
      <c r="G19955">
        <v>64419</v>
      </c>
      <c r="H19955" s="2" t="s">
        <v>25524</v>
      </c>
      <c r="I19955">
        <v>64067</v>
      </c>
      <c r="J19955" t="s">
        <v>25525</v>
      </c>
      <c r="K19955" t="s">
        <v>25429</v>
      </c>
    </row>
    <row r="19956" spans="1:11" ht="15" customHeight="1" x14ac:dyDescent="0.2">
      <c r="A19956">
        <f>IF(IFERROR((MATCH(G19956,$G$1:$G$12712,0)),0),INDEX($A$1:$A$12712,MATCH(G19956,$G$1:$G$12712,0)),MAX($A$2:$A19955)+1)</f>
        <v>15575</v>
      </c>
      <c r="B19956" t="e">
        <f t="shared" si="397"/>
        <v>#N/A</v>
      </c>
      <c r="C19956" t="str">
        <f t="shared" si="396"/>
        <v>bulloch neville farms</v>
      </c>
      <c r="G19956">
        <v>64275</v>
      </c>
      <c r="H19956" s="2" t="s">
        <v>25526</v>
      </c>
      <c r="I19956">
        <v>63640</v>
      </c>
      <c r="J19956" t="s">
        <v>25501</v>
      </c>
      <c r="K19956" t="s">
        <v>25429</v>
      </c>
    </row>
    <row r="19957" spans="1:11" ht="15" customHeight="1" x14ac:dyDescent="0.2">
      <c r="A19957">
        <f>IF(IFERROR((MATCH(G19957,$G$1:$G$12712,0)),0),INDEX($A$1:$A$12712,MATCH(G19957,$G$1:$G$12712,0)),MAX($A$2:$A19956)+1)</f>
        <v>15576</v>
      </c>
      <c r="B19957" t="e">
        <f t="shared" si="397"/>
        <v>#N/A</v>
      </c>
      <c r="C19957" t="str">
        <f t="shared" si="396"/>
        <v>putnam erickson</v>
      </c>
      <c r="G19957">
        <v>64282</v>
      </c>
      <c r="H19957" s="2" t="s">
        <v>25527</v>
      </c>
      <c r="I19957">
        <v>63640</v>
      </c>
      <c r="J19957" t="s">
        <v>25501</v>
      </c>
      <c r="K19957" t="s">
        <v>25429</v>
      </c>
    </row>
    <row r="19958" spans="1:11" ht="15" customHeight="1" x14ac:dyDescent="0.2">
      <c r="A19958">
        <f>IF(IFERROR((MATCH(G19958,$G$1:$G$12712,0)),0),INDEX($A$1:$A$12712,MATCH(G19958,$G$1:$G$12712,0)),MAX($A$2:$A19957)+1)</f>
        <v>15577</v>
      </c>
      <c r="B19958" t="e">
        <f t="shared" si="397"/>
        <v>#N/A</v>
      </c>
      <c r="C19958" t="str">
        <f t="shared" si="396"/>
        <v>rounseville solar</v>
      </c>
      <c r="G19958">
        <v>64434</v>
      </c>
      <c r="H19958" s="2" t="s">
        <v>25528</v>
      </c>
      <c r="I19958">
        <v>64071</v>
      </c>
      <c r="J19958" t="s">
        <v>25529</v>
      </c>
      <c r="K19958" t="s">
        <v>25429</v>
      </c>
    </row>
    <row r="19959" spans="1:11" ht="15" customHeight="1" x14ac:dyDescent="0.2">
      <c r="A19959">
        <f>IF(IFERROR((MATCH(G19959,$G$1:$G$12712,0)),0),INDEX($A$1:$A$12712,MATCH(G19959,$G$1:$G$12712,0)),MAX($A$2:$A19958)+1)</f>
        <v>15578</v>
      </c>
      <c r="B19959" t="e">
        <f t="shared" si="397"/>
        <v>#N/A</v>
      </c>
      <c r="C19959" t="str">
        <f t="shared" si="396"/>
        <v>ixys - beverly</v>
      </c>
      <c r="G19959">
        <v>64382</v>
      </c>
      <c r="H19959" s="2" t="s">
        <v>25530</v>
      </c>
      <c r="I19959">
        <v>63994</v>
      </c>
      <c r="J19959" t="s">
        <v>25531</v>
      </c>
      <c r="K19959" t="s">
        <v>25429</v>
      </c>
    </row>
    <row r="19960" spans="1:11" ht="15" customHeight="1" x14ac:dyDescent="0.2">
      <c r="A19960">
        <f>IF(IFERROR((MATCH(G19960,$G$1:$G$12712,0)),0),INDEX($A$1:$A$12712,MATCH(G19960,$G$1:$G$12712,0)),MAX($A$2:$A19959)+1)</f>
        <v>15579</v>
      </c>
      <c r="B19960" t="e">
        <f t="shared" si="397"/>
        <v>#N/A</v>
      </c>
      <c r="C19960" t="str">
        <f t="shared" si="396"/>
        <v>amazon tus2</v>
      </c>
      <c r="G19960">
        <v>64384</v>
      </c>
      <c r="H19960" s="2" t="s">
        <v>25532</v>
      </c>
      <c r="I19960">
        <v>63432</v>
      </c>
      <c r="J19960" t="s">
        <v>23932</v>
      </c>
      <c r="K19960" t="s">
        <v>25429</v>
      </c>
    </row>
    <row r="19961" spans="1:11" ht="15" customHeight="1" x14ac:dyDescent="0.2">
      <c r="A19961">
        <f>IF(IFERROR((MATCH(G19961,$G$1:$G$12712,0)),0),INDEX($A$1:$A$12712,MATCH(G19961,$G$1:$G$12712,0)),MAX($A$2:$A19960)+1)</f>
        <v>15580</v>
      </c>
      <c r="B19961" t="e">
        <f t="shared" si="397"/>
        <v>#N/A</v>
      </c>
      <c r="C19961" t="str">
        <f t="shared" si="396"/>
        <v>amazon - stockton - roof (sck1) - (ca)</v>
      </c>
      <c r="G19961">
        <v>64429</v>
      </c>
      <c r="H19961" s="2" t="s">
        <v>25533</v>
      </c>
      <c r="I19961">
        <v>62856</v>
      </c>
      <c r="J19961" t="s">
        <v>23685</v>
      </c>
      <c r="K19961" t="s">
        <v>25429</v>
      </c>
    </row>
    <row r="19962" spans="1:11" ht="15" customHeight="1" x14ac:dyDescent="0.2">
      <c r="A19962">
        <f>IF(IFERROR((MATCH(G19962,$G$1:$G$12712,0)),0),INDEX($A$1:$A$12712,MATCH(G19962,$G$1:$G$12712,0)),MAX($A$2:$A19961)+1)</f>
        <v>15581</v>
      </c>
      <c r="B19962" t="e">
        <f t="shared" si="397"/>
        <v>#N/A</v>
      </c>
      <c r="C19962" t="str">
        <f t="shared" si="396"/>
        <v>coody cochran</v>
      </c>
      <c r="G19962">
        <v>64571</v>
      </c>
      <c r="H19962" s="2" t="s">
        <v>25534</v>
      </c>
      <c r="I19962">
        <v>62715</v>
      </c>
      <c r="J19962" t="s">
        <v>23659</v>
      </c>
      <c r="K19962" t="s">
        <v>25429</v>
      </c>
    </row>
    <row r="19963" spans="1:11" ht="15" customHeight="1" x14ac:dyDescent="0.2">
      <c r="A19963">
        <f>IF(IFERROR((MATCH(G19963,$G$1:$G$12712,0)),0),INDEX($A$1:$A$12712,MATCH(G19963,$G$1:$G$12712,0)),MAX($A$2:$A19962)+1)</f>
        <v>15582</v>
      </c>
      <c r="B19963" t="e">
        <f t="shared" si="397"/>
        <v>#N/A</v>
      </c>
      <c r="C19963" t="str">
        <f t="shared" si="396"/>
        <v>mendon</v>
      </c>
      <c r="G19963">
        <v>64575</v>
      </c>
      <c r="H19963" s="2" t="s">
        <v>25535</v>
      </c>
      <c r="I19963">
        <v>64201</v>
      </c>
      <c r="J19963" t="s">
        <v>25536</v>
      </c>
      <c r="K19963" t="s">
        <v>25429</v>
      </c>
    </row>
    <row r="19964" spans="1:11" ht="15" customHeight="1" x14ac:dyDescent="0.2">
      <c r="A19964">
        <f>IF(IFERROR((MATCH(G19964,$G$1:$G$12712,0)),0),INDEX($A$1:$A$12712,MATCH(G19964,$G$1:$G$12712,0)),MAX($A$2:$A19963)+1)</f>
        <v>15583</v>
      </c>
      <c r="B19964" t="e">
        <f t="shared" si="397"/>
        <v>#N/A</v>
      </c>
      <c r="C19964" t="str">
        <f t="shared" si="396"/>
        <v>westberry jesup</v>
      </c>
      <c r="G19964">
        <v>64583</v>
      </c>
      <c r="H19964" s="2" t="s">
        <v>25537</v>
      </c>
      <c r="I19964">
        <v>62715</v>
      </c>
      <c r="J19964" t="s">
        <v>23659</v>
      </c>
      <c r="K19964" t="s">
        <v>25429</v>
      </c>
    </row>
    <row r="19965" spans="1:11" ht="15" customHeight="1" x14ac:dyDescent="0.2">
      <c r="A19965">
        <f>IF(IFERROR((MATCH(G19965,$G$1:$G$12712,0)),0),INDEX($A$1:$A$12712,MATCH(G19965,$G$1:$G$12712,0)),MAX($A$2:$A19964)+1)</f>
        <v>15584</v>
      </c>
      <c r="B19965" t="e">
        <f t="shared" si="397"/>
        <v>#N/A</v>
      </c>
      <c r="C19965" t="str">
        <f t="shared" si="396"/>
        <v>decorah battery</v>
      </c>
      <c r="G19965">
        <v>64375</v>
      </c>
      <c r="H19965" s="2" t="s">
        <v>25538</v>
      </c>
      <c r="I19965">
        <v>9417</v>
      </c>
      <c r="J19965" t="s">
        <v>20745</v>
      </c>
      <c r="K19965" t="s">
        <v>25429</v>
      </c>
    </row>
    <row r="19966" spans="1:11" ht="15" customHeight="1" x14ac:dyDescent="0.2">
      <c r="A19966">
        <f>IF(IFERROR((MATCH(G19966,$G$1:$G$12712,0)),0),INDEX($A$1:$A$12712,MATCH(G19966,$G$1:$G$12712,0)),MAX($A$2:$A19965)+1)</f>
        <v>15585</v>
      </c>
      <c r="B19966" t="e">
        <f t="shared" si="397"/>
        <v>#N/A</v>
      </c>
      <c r="C19966" t="str">
        <f t="shared" si="396"/>
        <v>apalachicola</v>
      </c>
      <c r="G19966">
        <v>64565</v>
      </c>
      <c r="H19966" s="2" t="s">
        <v>25539</v>
      </c>
      <c r="I19966">
        <v>62715</v>
      </c>
      <c r="J19966" t="s">
        <v>23659</v>
      </c>
      <c r="K19966" t="s">
        <v>25429</v>
      </c>
    </row>
    <row r="19967" spans="1:11" ht="15" customHeight="1" x14ac:dyDescent="0.2">
      <c r="A19967">
        <f>IF(IFERROR((MATCH(G19967,$G$1:$G$12712,0)),0),INDEX($A$1:$A$12712,MATCH(G19967,$G$1:$G$12712,0)),MAX($A$2:$A19966)+1)</f>
        <v>15586</v>
      </c>
      <c r="B19967" t="e">
        <f t="shared" si="397"/>
        <v>#N/A</v>
      </c>
      <c r="C19967" t="str">
        <f t="shared" si="396"/>
        <v>blue prairie solar, llc</v>
      </c>
      <c r="G19967">
        <v>64698</v>
      </c>
      <c r="H19967" s="2" t="s">
        <v>25540</v>
      </c>
      <c r="I19967">
        <v>60025</v>
      </c>
      <c r="J19967" t="s">
        <v>21020</v>
      </c>
      <c r="K19967" t="s">
        <v>25429</v>
      </c>
    </row>
    <row r="19968" spans="1:11" ht="15" customHeight="1" x14ac:dyDescent="0.2">
      <c r="A19968">
        <f>IF(IFERROR((MATCH(G19968,$G$1:$G$12712,0)),0),INDEX($A$1:$A$12712,MATCH(G19968,$G$1:$G$12712,0)),MAX($A$2:$A19967)+1)</f>
        <v>15587</v>
      </c>
      <c r="B19968" t="e">
        <f t="shared" si="397"/>
        <v>#N/A</v>
      </c>
      <c r="C19968" t="str">
        <f t="shared" si="396"/>
        <v>emwd - moreno valley rwrf</v>
      </c>
      <c r="G19968">
        <v>64406</v>
      </c>
      <c r="H19968" s="2" t="s">
        <v>25541</v>
      </c>
      <c r="I19968">
        <v>63432</v>
      </c>
      <c r="J19968" t="s">
        <v>23932</v>
      </c>
      <c r="K19968" t="s">
        <v>25429</v>
      </c>
    </row>
    <row r="19969" spans="1:11" ht="15" customHeight="1" x14ac:dyDescent="0.2">
      <c r="A19969">
        <f>IF(IFERROR((MATCH(G19969,$G$1:$G$12712,0)),0),INDEX($A$1:$A$12712,MATCH(G19969,$G$1:$G$12712,0)),MAX($A$2:$A19968)+1)</f>
        <v>15588</v>
      </c>
      <c r="B19969" t="e">
        <f t="shared" si="397"/>
        <v>#N/A</v>
      </c>
      <c r="C19969" t="str">
        <f t="shared" si="396"/>
        <v>delanco</v>
      </c>
      <c r="G19969">
        <v>64411</v>
      </c>
      <c r="H19969" s="2" t="s">
        <v>25542</v>
      </c>
      <c r="I19969">
        <v>64052</v>
      </c>
      <c r="J19969" t="s">
        <v>25543</v>
      </c>
      <c r="K19969" t="s">
        <v>25429</v>
      </c>
    </row>
    <row r="19970" spans="1:11" ht="15" customHeight="1" x14ac:dyDescent="0.2">
      <c r="A19970">
        <f>IF(IFERROR((MATCH(G19970,$G$1:$G$12712,0)),0),INDEX($A$1:$A$12712,MATCH(G19970,$G$1:$G$12712,0)),MAX($A$2:$A19969)+1)</f>
        <v>15589</v>
      </c>
      <c r="B19970" t="e">
        <f t="shared" si="397"/>
        <v>#N/A</v>
      </c>
      <c r="C19970" t="str">
        <f t="shared" ref="C19970:C20033" si="398">IF(H19970="",F19970,H19970)</f>
        <v>merrimack solar farm, llc</v>
      </c>
      <c r="G19970">
        <v>64454</v>
      </c>
      <c r="H19970" s="2" t="s">
        <v>25544</v>
      </c>
      <c r="I19970">
        <v>64119</v>
      </c>
      <c r="J19970" t="s">
        <v>25545</v>
      </c>
      <c r="K19970" t="s">
        <v>25429</v>
      </c>
    </row>
    <row r="19971" spans="1:11" ht="15" customHeight="1" x14ac:dyDescent="0.2">
      <c r="A19971">
        <f>IF(IFERROR((MATCH(G19971,$G$1:$G$12712,0)),0),INDEX($A$1:$A$12712,MATCH(G19971,$G$1:$G$12712,0)),MAX($A$2:$A19970)+1)</f>
        <v>15590</v>
      </c>
      <c r="B19971" t="e">
        <f t="shared" si="397"/>
        <v>#N/A</v>
      </c>
      <c r="C19971" t="str">
        <f t="shared" si="398"/>
        <v>suncaster, llc</v>
      </c>
      <c r="G19971">
        <v>64477</v>
      </c>
      <c r="H19971" s="2" t="s">
        <v>25546</v>
      </c>
      <c r="I19971">
        <v>64116</v>
      </c>
      <c r="J19971" t="s">
        <v>25546</v>
      </c>
      <c r="K19971" t="s">
        <v>25429</v>
      </c>
    </row>
    <row r="19972" spans="1:11" ht="15" customHeight="1" x14ac:dyDescent="0.2">
      <c r="A19972">
        <f>IF(IFERROR((MATCH(G19972,$G$1:$G$12712,0)),0),INDEX($A$1:$A$12712,MATCH(G19972,$G$1:$G$12712,0)),MAX($A$2:$A19971)+1)</f>
        <v>15591</v>
      </c>
      <c r="B19972" t="e">
        <f t="shared" si="397"/>
        <v>#N/A</v>
      </c>
      <c r="C19972" t="str">
        <f t="shared" si="398"/>
        <v>department of justice</v>
      </c>
      <c r="G19972">
        <v>64517</v>
      </c>
      <c r="H19972" s="2" t="s">
        <v>25547</v>
      </c>
      <c r="I19972">
        <v>58970</v>
      </c>
      <c r="J19972" t="s">
        <v>20665</v>
      </c>
      <c r="K19972" t="s">
        <v>25429</v>
      </c>
    </row>
    <row r="19973" spans="1:11" ht="15" customHeight="1" x14ac:dyDescent="0.2">
      <c r="A19973">
        <f>IF(IFERROR((MATCH(G19973,$G$1:$G$12712,0)),0),INDEX($A$1:$A$12712,MATCH(G19973,$G$1:$G$12712,0)),MAX($A$2:$A19972)+1)</f>
        <v>15592</v>
      </c>
      <c r="B19973" t="e">
        <f t="shared" si="397"/>
        <v>#N/A</v>
      </c>
      <c r="C19973" t="str">
        <f t="shared" si="398"/>
        <v>smithfield solar farm, llc</v>
      </c>
      <c r="G19973">
        <v>64549</v>
      </c>
      <c r="H19973" s="2" t="s">
        <v>25548</v>
      </c>
      <c r="I19973">
        <v>64120</v>
      </c>
      <c r="J19973" t="s">
        <v>25549</v>
      </c>
      <c r="K19973" t="s">
        <v>25429</v>
      </c>
    </row>
    <row r="19974" spans="1:11" ht="15" customHeight="1" x14ac:dyDescent="0.2">
      <c r="A19974">
        <f>IF(IFERROR((MATCH(G19974,$G$1:$G$12712,0)),0),INDEX($A$1:$A$12712,MATCH(G19974,$G$1:$G$12712,0)),MAX($A$2:$A19973)+1)</f>
        <v>15593</v>
      </c>
      <c r="B19974" t="e">
        <f t="shared" ref="B19974:B20037" si="399">IF(COUNTIF($G$1:$G$12712,G19974&gt;0),0,INDEX($A$1:$A$12712,MATCH(G19974,$G$1:$G$12712,0)))</f>
        <v>#N/A</v>
      </c>
      <c r="C19974" t="str">
        <f t="shared" si="398"/>
        <v>kearsarge fogland</v>
      </c>
      <c r="G19974">
        <v>64782</v>
      </c>
      <c r="H19974" s="2" t="s">
        <v>25550</v>
      </c>
      <c r="I19974">
        <v>64328</v>
      </c>
      <c r="J19974" t="s">
        <v>25551</v>
      </c>
      <c r="K19974" t="s">
        <v>25429</v>
      </c>
    </row>
    <row r="19975" spans="1:11" ht="15" customHeight="1" x14ac:dyDescent="0.2">
      <c r="A19975">
        <f>IF(IFERROR((MATCH(G19975,$G$1:$G$12712,0)),0),INDEX($A$1:$A$12712,MATCH(G19975,$G$1:$G$12712,0)),MAX($A$2:$A19974)+1)</f>
        <v>15594</v>
      </c>
      <c r="B19975" t="e">
        <f t="shared" si="399"/>
        <v>#N/A</v>
      </c>
      <c r="C19975" t="str">
        <f t="shared" si="398"/>
        <v>lowndes tycor farms</v>
      </c>
      <c r="G19975">
        <v>64279</v>
      </c>
      <c r="H19975" s="2" t="s">
        <v>25552</v>
      </c>
      <c r="I19975">
        <v>63640</v>
      </c>
      <c r="J19975" t="s">
        <v>25501</v>
      </c>
      <c r="K19975" t="s">
        <v>25429</v>
      </c>
    </row>
    <row r="19976" spans="1:11" ht="15" customHeight="1" x14ac:dyDescent="0.2">
      <c r="A19976">
        <f>IF(IFERROR((MATCH(G19976,$G$1:$G$12712,0)),0),INDEX($A$1:$A$12712,MATCH(G19976,$G$1:$G$12712,0)),MAX($A$2:$A19975)+1)</f>
        <v>15595</v>
      </c>
      <c r="B19976" t="e">
        <f t="shared" si="399"/>
        <v>#N/A</v>
      </c>
      <c r="C19976" t="str">
        <f t="shared" si="398"/>
        <v>old cedar solar energy storage</v>
      </c>
      <c r="G19976">
        <v>64522</v>
      </c>
      <c r="H19976" s="2" t="s">
        <v>25553</v>
      </c>
      <c r="I19976">
        <v>13683</v>
      </c>
      <c r="J19976" t="s">
        <v>25302</v>
      </c>
      <c r="K19976" t="s">
        <v>25429</v>
      </c>
    </row>
    <row r="19977" spans="1:11" ht="15" customHeight="1" x14ac:dyDescent="0.2">
      <c r="A19977">
        <f>IF(IFERROR((MATCH(G19977,$G$1:$G$12712,0)),0),INDEX($A$1:$A$12712,MATCH(G19977,$G$1:$G$12712,0)),MAX($A$2:$A19976)+1)</f>
        <v>15596</v>
      </c>
      <c r="B19977" t="e">
        <f t="shared" si="399"/>
        <v>#N/A</v>
      </c>
      <c r="C19977" t="str">
        <f t="shared" si="398"/>
        <v>mc6 hydro facility</v>
      </c>
      <c r="G19977">
        <v>64607</v>
      </c>
      <c r="H19977" s="2" t="s">
        <v>25554</v>
      </c>
      <c r="I19977">
        <v>64221</v>
      </c>
      <c r="J19977" t="s">
        <v>25554</v>
      </c>
      <c r="K19977" t="s">
        <v>25429</v>
      </c>
    </row>
    <row r="19978" spans="1:11" ht="15" customHeight="1" x14ac:dyDescent="0.2">
      <c r="A19978">
        <f>IF(IFERROR((MATCH(G19978,$G$1:$G$12712,0)),0),INDEX($A$1:$A$12712,MATCH(G19978,$G$1:$G$12712,0)),MAX($A$2:$A19977)+1)</f>
        <v>15597</v>
      </c>
      <c r="B19978" t="e">
        <f t="shared" si="399"/>
        <v>#N/A</v>
      </c>
      <c r="C19978" t="str">
        <f t="shared" si="398"/>
        <v>lawrence brook</v>
      </c>
      <c r="G19978">
        <v>64268</v>
      </c>
      <c r="H19978" s="2" t="s">
        <v>25555</v>
      </c>
      <c r="I19978">
        <v>60025</v>
      </c>
      <c r="J19978" t="s">
        <v>21020</v>
      </c>
      <c r="K19978" t="s">
        <v>25429</v>
      </c>
    </row>
    <row r="19979" spans="1:11" ht="15" customHeight="1" x14ac:dyDescent="0.2">
      <c r="A19979">
        <f>IF(IFERROR((MATCH(G19979,$G$1:$G$12712,0)),0),INDEX($A$1:$A$12712,MATCH(G19979,$G$1:$G$12712,0)),MAX($A$2:$A19978)+1)</f>
        <v>15598</v>
      </c>
      <c r="B19979" t="e">
        <f t="shared" si="399"/>
        <v>#N/A</v>
      </c>
      <c r="C19979" t="str">
        <f t="shared" si="398"/>
        <v>golden solar</v>
      </c>
      <c r="G19979">
        <v>64443</v>
      </c>
      <c r="H19979" s="2" t="s">
        <v>25556</v>
      </c>
      <c r="I19979">
        <v>62627</v>
      </c>
      <c r="J19979" t="s">
        <v>23133</v>
      </c>
      <c r="K19979" t="s">
        <v>25429</v>
      </c>
    </row>
    <row r="19980" spans="1:11" ht="15" customHeight="1" x14ac:dyDescent="0.2">
      <c r="A19980">
        <f>IF(IFERROR((MATCH(G19980,$G$1:$G$12712,0)),0),INDEX($A$1:$A$12712,MATCH(G19980,$G$1:$G$12712,0)),MAX($A$2:$A19979)+1)</f>
        <v>15599</v>
      </c>
      <c r="B19980" t="e">
        <f t="shared" si="399"/>
        <v>#N/A</v>
      </c>
      <c r="C19980" t="str">
        <f t="shared" si="398"/>
        <v>polk cedartown</v>
      </c>
      <c r="G19980">
        <v>64586</v>
      </c>
      <c r="H19980" s="2" t="s">
        <v>25557</v>
      </c>
      <c r="I19980">
        <v>62715</v>
      </c>
      <c r="J19980" t="s">
        <v>23659</v>
      </c>
      <c r="K19980" t="s">
        <v>25429</v>
      </c>
    </row>
    <row r="19981" spans="1:11" ht="15" customHeight="1" x14ac:dyDescent="0.2">
      <c r="A19981">
        <f>IF(IFERROR((MATCH(G19981,$G$1:$G$12712,0)),0),INDEX($A$1:$A$12712,MATCH(G19981,$G$1:$G$12712,0)),MAX($A$2:$A19980)+1)</f>
        <v>15600</v>
      </c>
      <c r="B19981" t="e">
        <f t="shared" si="399"/>
        <v>#N/A</v>
      </c>
      <c r="C19981" t="str">
        <f t="shared" si="398"/>
        <v>fountain folkston</v>
      </c>
      <c r="G19981">
        <v>64584</v>
      </c>
      <c r="H19981" s="2" t="s">
        <v>25558</v>
      </c>
      <c r="I19981">
        <v>62715</v>
      </c>
      <c r="J19981" t="s">
        <v>23659</v>
      </c>
      <c r="K19981" t="s">
        <v>25429</v>
      </c>
    </row>
    <row r="19982" spans="1:11" ht="15" customHeight="1" x14ac:dyDescent="0.2">
      <c r="A19982">
        <f>IF(IFERROR((MATCH(G19982,$G$1:$G$12712,0)),0),INDEX($A$1:$A$12712,MATCH(G19982,$G$1:$G$12712,0)),MAX($A$2:$A19981)+1)</f>
        <v>15601</v>
      </c>
      <c r="B19982" t="e">
        <f t="shared" si="399"/>
        <v>#N/A</v>
      </c>
      <c r="C19982" t="str">
        <f t="shared" si="398"/>
        <v>harris shiloh</v>
      </c>
      <c r="G19982">
        <v>64585</v>
      </c>
      <c r="H19982" s="2" t="s">
        <v>25559</v>
      </c>
      <c r="I19982">
        <v>62715</v>
      </c>
      <c r="J19982" t="s">
        <v>23659</v>
      </c>
      <c r="K19982" t="s">
        <v>25429</v>
      </c>
    </row>
    <row r="19983" spans="1:11" ht="15" customHeight="1" x14ac:dyDescent="0.2">
      <c r="A19983">
        <f>IF(IFERROR((MATCH(G19983,$G$1:$G$12712,0)),0),INDEX($A$1:$A$12712,MATCH(G19983,$G$1:$G$12712,0)),MAX($A$2:$A19982)+1)</f>
        <v>15602</v>
      </c>
      <c r="B19983" t="e">
        <f t="shared" si="399"/>
        <v>#N/A</v>
      </c>
      <c r="C19983" t="str">
        <f t="shared" si="398"/>
        <v>county of san diego coc hybrid</v>
      </c>
      <c r="G19983">
        <v>64601</v>
      </c>
      <c r="H19983" s="2" t="s">
        <v>25560</v>
      </c>
      <c r="I19983">
        <v>62854</v>
      </c>
      <c r="J19983" t="s">
        <v>23696</v>
      </c>
      <c r="K19983" t="s">
        <v>25429</v>
      </c>
    </row>
    <row r="19984" spans="1:11" ht="15" customHeight="1" x14ac:dyDescent="0.2">
      <c r="A19984">
        <f>IF(IFERROR((MATCH(G19984,$G$1:$G$12712,0)),0),INDEX($A$1:$A$12712,MATCH(G19984,$G$1:$G$12712,0)),MAX($A$2:$A19983)+1)</f>
        <v>15603</v>
      </c>
      <c r="B19984" t="e">
        <f t="shared" si="399"/>
        <v>#N/A</v>
      </c>
      <c r="C19984" t="str">
        <f t="shared" si="398"/>
        <v>er salvage yard</v>
      </c>
      <c r="G19984">
        <v>64863</v>
      </c>
      <c r="H19984" s="2" t="s">
        <v>25561</v>
      </c>
      <c r="I19984">
        <v>60025</v>
      </c>
      <c r="J19984" t="s">
        <v>21020</v>
      </c>
      <c r="K19984" t="s">
        <v>25429</v>
      </c>
    </row>
    <row r="19985" spans="1:11" ht="15" customHeight="1" x14ac:dyDescent="0.2">
      <c r="A19985">
        <f>IF(IFERROR((MATCH(G19985,$G$1:$G$12712,0)),0),INDEX($A$1:$A$12712,MATCH(G19985,$G$1:$G$12712,0)),MAX($A$2:$A19984)+1)</f>
        <v>15604</v>
      </c>
      <c r="B19985" t="e">
        <f t="shared" si="399"/>
        <v>#N/A</v>
      </c>
      <c r="C19985" t="str">
        <f t="shared" si="398"/>
        <v>morgan solar 2, llc csg</v>
      </c>
      <c r="G19985">
        <v>64159</v>
      </c>
      <c r="H19985" s="2" t="s">
        <v>25562</v>
      </c>
      <c r="I19985">
        <v>63779</v>
      </c>
      <c r="J19985" t="s">
        <v>25563</v>
      </c>
      <c r="K19985" t="s">
        <v>25429</v>
      </c>
    </row>
    <row r="19986" spans="1:11" ht="15" customHeight="1" x14ac:dyDescent="0.2">
      <c r="A19986">
        <f>IF(IFERROR((MATCH(G19986,$G$1:$G$12712,0)),0),INDEX($A$1:$A$12712,MATCH(G19986,$G$1:$G$12712,0)),MAX($A$2:$A19985)+1)</f>
        <v>15605</v>
      </c>
      <c r="B19986" t="e">
        <f t="shared" si="399"/>
        <v>#N/A</v>
      </c>
      <c r="C19986" t="str">
        <f t="shared" si="398"/>
        <v>sullivan b community solar llc</v>
      </c>
      <c r="G19986">
        <v>64243</v>
      </c>
      <c r="H19986" s="2" t="s">
        <v>25564</v>
      </c>
      <c r="I19986">
        <v>63845</v>
      </c>
      <c r="J19986" t="s">
        <v>25564</v>
      </c>
      <c r="K19986" t="s">
        <v>25429</v>
      </c>
    </row>
    <row r="19987" spans="1:11" ht="15" customHeight="1" x14ac:dyDescent="0.2">
      <c r="A19987">
        <f>IF(IFERROR((MATCH(G19987,$G$1:$G$12712,0)),0),INDEX($A$1:$A$12712,MATCH(G19987,$G$1:$G$12712,0)),MAX($A$2:$A19986)+1)</f>
        <v>15606</v>
      </c>
      <c r="B19987" t="e">
        <f t="shared" si="399"/>
        <v>#N/A</v>
      </c>
      <c r="C19987" t="str">
        <f t="shared" si="398"/>
        <v>kent school road solar 1</v>
      </c>
      <c r="G19987">
        <v>64254</v>
      </c>
      <c r="H19987" s="2" t="s">
        <v>25565</v>
      </c>
      <c r="I19987">
        <v>63860</v>
      </c>
      <c r="J19987" t="s">
        <v>25565</v>
      </c>
      <c r="K19987" t="s">
        <v>25429</v>
      </c>
    </row>
    <row r="19988" spans="1:11" ht="15" customHeight="1" x14ac:dyDescent="0.2">
      <c r="A19988">
        <f>IF(IFERROR((MATCH(G19988,$G$1:$G$12712,0)),0),INDEX($A$1:$A$12712,MATCH(G19988,$G$1:$G$12712,0)),MAX($A$2:$A19987)+1)</f>
        <v>15607</v>
      </c>
      <c r="B19988" t="e">
        <f t="shared" si="399"/>
        <v>#N/A</v>
      </c>
      <c r="C19988" t="str">
        <f t="shared" si="398"/>
        <v>schulte 2 community solar</v>
      </c>
      <c r="G19988">
        <v>64257</v>
      </c>
      <c r="H19988" s="2" t="s">
        <v>25566</v>
      </c>
      <c r="I19988">
        <v>63861</v>
      </c>
      <c r="J19988" t="s">
        <v>25566</v>
      </c>
      <c r="K19988" t="s">
        <v>25429</v>
      </c>
    </row>
    <row r="19989" spans="1:11" ht="15" customHeight="1" x14ac:dyDescent="0.2">
      <c r="A19989">
        <f>IF(IFERROR((MATCH(G19989,$G$1:$G$12712,0)),0),INDEX($A$1:$A$12712,MATCH(G19989,$G$1:$G$12712,0)),MAX($A$2:$A19988)+1)</f>
        <v>15608</v>
      </c>
      <c r="B19989" t="e">
        <f t="shared" si="399"/>
        <v>#N/A</v>
      </c>
      <c r="C19989" t="str">
        <f t="shared" si="398"/>
        <v>kankakee solar 4 llc</v>
      </c>
      <c r="G19989">
        <v>64269</v>
      </c>
      <c r="H19989" s="2" t="s">
        <v>25567</v>
      </c>
      <c r="I19989">
        <v>63863</v>
      </c>
      <c r="J19989" t="s">
        <v>25567</v>
      </c>
      <c r="K19989" t="s">
        <v>25429</v>
      </c>
    </row>
    <row r="19990" spans="1:11" ht="15" customHeight="1" x14ac:dyDescent="0.2">
      <c r="A19990">
        <f>IF(IFERROR((MATCH(G19990,$G$1:$G$12712,0)),0),INDEX($A$1:$A$12712,MATCH(G19990,$G$1:$G$12712,0)),MAX($A$2:$A19989)+1)</f>
        <v>15609</v>
      </c>
      <c r="B19990" t="e">
        <f t="shared" si="399"/>
        <v>#N/A</v>
      </c>
      <c r="C19990" t="str">
        <f t="shared" si="398"/>
        <v>lafayette 2 - mchenry franks 1</v>
      </c>
      <c r="G19990">
        <v>64302</v>
      </c>
      <c r="H19990" s="2" t="s">
        <v>25568</v>
      </c>
      <c r="I19990">
        <v>61944</v>
      </c>
      <c r="J19990" t="s">
        <v>23043</v>
      </c>
      <c r="K19990" t="s">
        <v>25429</v>
      </c>
    </row>
    <row r="19991" spans="1:11" ht="15" customHeight="1" x14ac:dyDescent="0.2">
      <c r="A19991">
        <f>IF(IFERROR((MATCH(G19991,$G$1:$G$12712,0)),0),INDEX($A$1:$A$12712,MATCH(G19991,$G$1:$G$12712,0)),MAX($A$2:$A19990)+1)</f>
        <v>15610</v>
      </c>
      <c r="B19991" t="e">
        <f t="shared" si="399"/>
        <v>#N/A</v>
      </c>
      <c r="C19991" t="str">
        <f t="shared" si="398"/>
        <v>lafayette 2 - mchenry franks 2</v>
      </c>
      <c r="G19991">
        <v>64303</v>
      </c>
      <c r="H19991" s="2" t="s">
        <v>25569</v>
      </c>
      <c r="I19991">
        <v>61944</v>
      </c>
      <c r="J19991" t="s">
        <v>23043</v>
      </c>
      <c r="K19991" t="s">
        <v>25429</v>
      </c>
    </row>
    <row r="19992" spans="1:11" ht="15" customHeight="1" x14ac:dyDescent="0.2">
      <c r="A19992">
        <f>IF(IFERROR((MATCH(G19992,$G$1:$G$12712,0)),0),INDEX($A$1:$A$12712,MATCH(G19992,$G$1:$G$12712,0)),MAX($A$2:$A19991)+1)</f>
        <v>15611</v>
      </c>
      <c r="B19992" t="e">
        <f t="shared" si="399"/>
        <v>#N/A</v>
      </c>
      <c r="C19992" t="str">
        <f t="shared" si="398"/>
        <v>lafayette 2 - kankakee yonke</v>
      </c>
      <c r="G19992">
        <v>64304</v>
      </c>
      <c r="H19992" s="2" t="s">
        <v>25570</v>
      </c>
      <c r="I19992">
        <v>61944</v>
      </c>
      <c r="J19992" t="s">
        <v>23043</v>
      </c>
      <c r="K19992" t="s">
        <v>25429</v>
      </c>
    </row>
    <row r="19993" spans="1:11" ht="15" customHeight="1" x14ac:dyDescent="0.2">
      <c r="A19993">
        <f>IF(IFERROR((MATCH(G19993,$G$1:$G$12712,0)),0),INDEX($A$1:$A$12712,MATCH(G19993,$G$1:$G$12712,0)),MAX($A$2:$A19992)+1)</f>
        <v>15612</v>
      </c>
      <c r="B19993" t="e">
        <f t="shared" si="399"/>
        <v>#N/A</v>
      </c>
      <c r="C19993" t="str">
        <f t="shared" si="398"/>
        <v>aes griggs solar, llc</v>
      </c>
      <c r="G19993">
        <v>64328</v>
      </c>
      <c r="H19993" s="2" t="s">
        <v>25571</v>
      </c>
      <c r="I19993">
        <v>63893</v>
      </c>
      <c r="J19993" t="s">
        <v>25571</v>
      </c>
      <c r="K19993" t="s">
        <v>25429</v>
      </c>
    </row>
    <row r="19994" spans="1:11" ht="15" customHeight="1" x14ac:dyDescent="0.2">
      <c r="A19994">
        <f>IF(IFERROR((MATCH(G19994,$G$1:$G$12712,0)),0),INDEX($A$1:$A$12712,MATCH(G19994,$G$1:$G$12712,0)),MAX($A$2:$A19993)+1)</f>
        <v>15613</v>
      </c>
      <c r="B19994" t="e">
        <f t="shared" si="399"/>
        <v>#N/A</v>
      </c>
      <c r="C19994" t="str">
        <f t="shared" si="398"/>
        <v>igs east central, llc</v>
      </c>
      <c r="G19994">
        <v>64329</v>
      </c>
      <c r="H19994" s="2" t="s">
        <v>25572</v>
      </c>
      <c r="I19994">
        <v>63894</v>
      </c>
      <c r="J19994" t="s">
        <v>25572</v>
      </c>
      <c r="K19994" t="s">
        <v>25429</v>
      </c>
    </row>
    <row r="19995" spans="1:11" ht="15" customHeight="1" x14ac:dyDescent="0.2">
      <c r="A19995">
        <f>IF(IFERROR((MATCH(G19995,$G$1:$G$12712,0)),0),INDEX($A$1:$A$12712,MATCH(G19995,$G$1:$G$12712,0)),MAX($A$2:$A19994)+1)</f>
        <v>15614</v>
      </c>
      <c r="B19995" t="e">
        <f t="shared" si="399"/>
        <v>#N/A</v>
      </c>
      <c r="C19995" t="str">
        <f t="shared" si="398"/>
        <v>sv csg lily lake 2 llc</v>
      </c>
      <c r="G19995">
        <v>64330</v>
      </c>
      <c r="H19995" s="2" t="s">
        <v>25573</v>
      </c>
      <c r="I19995">
        <v>63895</v>
      </c>
      <c r="J19995" t="s">
        <v>25573</v>
      </c>
      <c r="K19995" t="s">
        <v>25429</v>
      </c>
    </row>
    <row r="19996" spans="1:11" ht="15" customHeight="1" x14ac:dyDescent="0.2">
      <c r="A19996">
        <f>IF(IFERROR((MATCH(G19996,$G$1:$G$12712,0)),0),INDEX($A$1:$A$12712,MATCH(G19996,$G$1:$G$12712,0)),MAX($A$2:$A19995)+1)</f>
        <v>15615</v>
      </c>
      <c r="B19996" t="e">
        <f t="shared" si="399"/>
        <v>#N/A</v>
      </c>
      <c r="C19996" t="str">
        <f t="shared" si="398"/>
        <v>cedarville road</v>
      </c>
      <c r="G19996">
        <v>64331</v>
      </c>
      <c r="H19996" s="2" t="s">
        <v>25574</v>
      </c>
      <c r="I19996">
        <v>63896</v>
      </c>
      <c r="J19996" t="s">
        <v>25575</v>
      </c>
      <c r="K19996" t="s">
        <v>25429</v>
      </c>
    </row>
    <row r="19997" spans="1:11" ht="15" customHeight="1" x14ac:dyDescent="0.2">
      <c r="A19997">
        <f>IF(IFERROR((MATCH(G19997,$G$1:$G$12712,0)),0),INDEX($A$1:$A$12712,MATCH(G19997,$G$1:$G$12712,0)),MAX($A$2:$A19996)+1)</f>
        <v>15616</v>
      </c>
      <c r="B19997" t="e">
        <f t="shared" si="399"/>
        <v>#N/A</v>
      </c>
      <c r="C19997" t="str">
        <f t="shared" si="398"/>
        <v>mtn solar 6 llc</v>
      </c>
      <c r="G19997">
        <v>64352</v>
      </c>
      <c r="H19997" s="2" t="s">
        <v>25576</v>
      </c>
      <c r="I19997">
        <v>61227</v>
      </c>
      <c r="J19997" t="s">
        <v>25298</v>
      </c>
      <c r="K19997" t="s">
        <v>25429</v>
      </c>
    </row>
    <row r="19998" spans="1:11" ht="15" customHeight="1" x14ac:dyDescent="0.2">
      <c r="A19998">
        <f>IF(IFERROR((MATCH(G19998,$G$1:$G$12712,0)),0),INDEX($A$1:$A$12712,MATCH(G19998,$G$1:$G$12712,0)),MAX($A$2:$A19997)+1)</f>
        <v>15617</v>
      </c>
      <c r="B19998" t="e">
        <f t="shared" si="399"/>
        <v>#N/A</v>
      </c>
      <c r="C19998" t="str">
        <f t="shared" si="398"/>
        <v>nse camber solar ps11 llc</v>
      </c>
      <c r="G19998">
        <v>64353</v>
      </c>
      <c r="H19998" s="2" t="s">
        <v>25577</v>
      </c>
      <c r="I19998">
        <v>61227</v>
      </c>
      <c r="J19998" t="s">
        <v>25298</v>
      </c>
      <c r="K19998" t="s">
        <v>25429</v>
      </c>
    </row>
    <row r="19999" spans="1:11" ht="15" customHeight="1" x14ac:dyDescent="0.2">
      <c r="A19999">
        <f>IF(IFERROR((MATCH(G19999,$G$1:$G$12712,0)),0),INDEX($A$1:$A$12712,MATCH(G19999,$G$1:$G$12712,0)),MAX($A$2:$A19998)+1)</f>
        <v>15618</v>
      </c>
      <c r="B19999" t="e">
        <f t="shared" si="399"/>
        <v>#N/A</v>
      </c>
      <c r="C19999" t="str">
        <f t="shared" si="398"/>
        <v>nse camber bh csg 2, llc</v>
      </c>
      <c r="G19999">
        <v>64355</v>
      </c>
      <c r="H19999" s="2" t="s">
        <v>25578</v>
      </c>
      <c r="I19999">
        <v>61227</v>
      </c>
      <c r="J19999" t="s">
        <v>25298</v>
      </c>
      <c r="K19999" t="s">
        <v>25429</v>
      </c>
    </row>
    <row r="20000" spans="1:11" ht="15" customHeight="1" x14ac:dyDescent="0.2">
      <c r="A20000">
        <f>IF(IFERROR((MATCH(G20000,$G$1:$G$12712,0)),0),INDEX($A$1:$A$12712,MATCH(G20000,$G$1:$G$12712,0)),MAX($A$2:$A19999)+1)</f>
        <v>15619</v>
      </c>
      <c r="B20000" t="e">
        <f t="shared" si="399"/>
        <v>#N/A</v>
      </c>
      <c r="C20000" t="str">
        <f t="shared" si="398"/>
        <v>nse camber solar ps13 llc</v>
      </c>
      <c r="G20000">
        <v>64356</v>
      </c>
      <c r="H20000" s="2" t="s">
        <v>25579</v>
      </c>
      <c r="I20000">
        <v>61227</v>
      </c>
      <c r="J20000" t="s">
        <v>25298</v>
      </c>
      <c r="K20000" t="s">
        <v>25429</v>
      </c>
    </row>
    <row r="20001" spans="1:11" ht="15" customHeight="1" x14ac:dyDescent="0.2">
      <c r="A20001">
        <f>IF(IFERROR((MATCH(G20001,$G$1:$G$12712,0)),0),INDEX($A$1:$A$12712,MATCH(G20001,$G$1:$G$12712,0)),MAX($A$2:$A20000)+1)</f>
        <v>15620</v>
      </c>
      <c r="B20001" t="e">
        <f t="shared" si="399"/>
        <v>#N/A</v>
      </c>
      <c r="C20001" t="str">
        <f t="shared" si="398"/>
        <v>nse camber solar ps6 llc</v>
      </c>
      <c r="G20001">
        <v>64357</v>
      </c>
      <c r="H20001" s="2" t="s">
        <v>25580</v>
      </c>
      <c r="I20001">
        <v>61227</v>
      </c>
      <c r="J20001" t="s">
        <v>25298</v>
      </c>
      <c r="K20001" t="s">
        <v>25429</v>
      </c>
    </row>
    <row r="20002" spans="1:11" ht="15" customHeight="1" x14ac:dyDescent="0.2">
      <c r="A20002">
        <f>IF(IFERROR((MATCH(G20002,$G$1:$G$12712,0)),0),INDEX($A$1:$A$12712,MATCH(G20002,$G$1:$G$12712,0)),MAX($A$2:$A20001)+1)</f>
        <v>15621</v>
      </c>
      <c r="B20002" t="e">
        <f t="shared" si="399"/>
        <v>#N/A</v>
      </c>
      <c r="C20002" t="str">
        <f t="shared" si="398"/>
        <v>nse camber solar ps5 llc</v>
      </c>
      <c r="G20002">
        <v>64358</v>
      </c>
      <c r="H20002" s="2" t="s">
        <v>25581</v>
      </c>
      <c r="I20002">
        <v>61227</v>
      </c>
      <c r="J20002" t="s">
        <v>25298</v>
      </c>
      <c r="K20002" t="s">
        <v>25429</v>
      </c>
    </row>
    <row r="20003" spans="1:11" ht="15" customHeight="1" x14ac:dyDescent="0.2">
      <c r="A20003">
        <f>IF(IFERROR((MATCH(G20003,$G$1:$G$12712,0)),0),INDEX($A$1:$A$12712,MATCH(G20003,$G$1:$G$12712,0)),MAX($A$2:$A20002)+1)</f>
        <v>15622</v>
      </c>
      <c r="B20003" t="e">
        <f t="shared" si="399"/>
        <v>#N/A</v>
      </c>
      <c r="C20003" t="str">
        <f t="shared" si="398"/>
        <v>mooseheart school - (il)</v>
      </c>
      <c r="G20003">
        <v>64368</v>
      </c>
      <c r="H20003" s="2" t="s">
        <v>25582</v>
      </c>
      <c r="I20003">
        <v>62856</v>
      </c>
      <c r="J20003" t="s">
        <v>23685</v>
      </c>
      <c r="K20003" t="s">
        <v>25429</v>
      </c>
    </row>
    <row r="20004" spans="1:11" ht="15" customHeight="1" x14ac:dyDescent="0.2">
      <c r="A20004">
        <f>IF(IFERROR((MATCH(G20004,$G$1:$G$12712,0)),0),INDEX($A$1:$A$12712,MATCH(G20004,$G$1:$G$12712,0)),MAX($A$2:$A20003)+1)</f>
        <v>15623</v>
      </c>
      <c r="B20004" t="e">
        <f t="shared" si="399"/>
        <v>#N/A</v>
      </c>
      <c r="C20004" t="str">
        <f t="shared" si="398"/>
        <v>cascades</v>
      </c>
      <c r="G20004">
        <v>64380</v>
      </c>
      <c r="H20004" s="2" t="s">
        <v>25583</v>
      </c>
      <c r="I20004">
        <v>60025</v>
      </c>
      <c r="J20004" t="s">
        <v>21020</v>
      </c>
      <c r="K20004" t="s">
        <v>25429</v>
      </c>
    </row>
    <row r="20005" spans="1:11" ht="15" customHeight="1" x14ac:dyDescent="0.2">
      <c r="A20005">
        <f>IF(IFERROR((MATCH(G20005,$G$1:$G$12712,0)),0),INDEX($A$1:$A$12712,MATCH(G20005,$G$1:$G$12712,0)),MAX($A$2:$A20004)+1)</f>
        <v>15624</v>
      </c>
      <c r="B20005" t="e">
        <f t="shared" si="399"/>
        <v>#N/A</v>
      </c>
      <c r="C20005" t="str">
        <f t="shared" si="398"/>
        <v>anderson (sc)</v>
      </c>
      <c r="G20005">
        <v>64409</v>
      </c>
      <c r="H20005" s="2" t="s">
        <v>25584</v>
      </c>
      <c r="I20005">
        <v>64050</v>
      </c>
      <c r="J20005" t="s">
        <v>25585</v>
      </c>
      <c r="K20005" t="s">
        <v>25429</v>
      </c>
    </row>
    <row r="20006" spans="1:11" ht="15" customHeight="1" x14ac:dyDescent="0.2">
      <c r="A20006">
        <f>IF(IFERROR((MATCH(G20006,$G$1:$G$12712,0)),0),INDEX($A$1:$A$12712,MATCH(G20006,$G$1:$G$12712,0)),MAX($A$2:$A20005)+1)</f>
        <v>15625</v>
      </c>
      <c r="B20006" t="e">
        <f t="shared" si="399"/>
        <v>#N/A</v>
      </c>
      <c r="C20006" t="str">
        <f t="shared" si="398"/>
        <v>briarwood</v>
      </c>
      <c r="G20006">
        <v>64410</v>
      </c>
      <c r="H20006" s="2" t="s">
        <v>25586</v>
      </c>
      <c r="I20006">
        <v>64051</v>
      </c>
      <c r="J20006" t="s">
        <v>25587</v>
      </c>
      <c r="K20006" t="s">
        <v>25429</v>
      </c>
    </row>
    <row r="20007" spans="1:11" ht="15" customHeight="1" x14ac:dyDescent="0.2">
      <c r="A20007">
        <f>IF(IFERROR((MATCH(G20007,$G$1:$G$12712,0)),0),INDEX($A$1:$A$12712,MATCH(G20007,$G$1:$G$12712,0)),MAX($A$2:$A20006)+1)</f>
        <v>15626</v>
      </c>
      <c r="B20007" t="e">
        <f t="shared" si="399"/>
        <v>#N/A</v>
      </c>
      <c r="C20007" t="str">
        <f t="shared" si="398"/>
        <v>pontiac</v>
      </c>
      <c r="G20007">
        <v>64414</v>
      </c>
      <c r="H20007" s="2" t="s">
        <v>25588</v>
      </c>
      <c r="I20007">
        <v>64054</v>
      </c>
      <c r="J20007" t="s">
        <v>25589</v>
      </c>
      <c r="K20007" t="s">
        <v>25429</v>
      </c>
    </row>
    <row r="20008" spans="1:11" ht="15" customHeight="1" x14ac:dyDescent="0.2">
      <c r="A20008">
        <f>IF(IFERROR((MATCH(G20008,$G$1:$G$12712,0)),0),INDEX($A$1:$A$12712,MATCH(G20008,$G$1:$G$12712,0)),MAX($A$2:$A20007)+1)</f>
        <v>15627</v>
      </c>
      <c r="B20008" t="e">
        <f t="shared" si="399"/>
        <v>#N/A</v>
      </c>
      <c r="C20008" t="str">
        <f t="shared" si="398"/>
        <v>rockford csg</v>
      </c>
      <c r="G20008">
        <v>64415</v>
      </c>
      <c r="H20008" s="2" t="s">
        <v>25590</v>
      </c>
      <c r="I20008">
        <v>64055</v>
      </c>
      <c r="J20008" t="s">
        <v>25591</v>
      </c>
      <c r="K20008" t="s">
        <v>25429</v>
      </c>
    </row>
    <row r="20009" spans="1:11" ht="15" customHeight="1" x14ac:dyDescent="0.2">
      <c r="A20009">
        <f>IF(IFERROR((MATCH(G20009,$G$1:$G$12712,0)),0),INDEX($A$1:$A$12712,MATCH(G20009,$G$1:$G$12712,0)),MAX($A$2:$A20008)+1)</f>
        <v>15628</v>
      </c>
      <c r="B20009" t="e">
        <f t="shared" si="399"/>
        <v>#N/A</v>
      </c>
      <c r="C20009" t="str">
        <f t="shared" si="398"/>
        <v>sandoval</v>
      </c>
      <c r="G20009">
        <v>64416</v>
      </c>
      <c r="H20009" s="2" t="s">
        <v>25592</v>
      </c>
      <c r="I20009">
        <v>64056</v>
      </c>
      <c r="J20009" t="s">
        <v>25593</v>
      </c>
      <c r="K20009" t="s">
        <v>25429</v>
      </c>
    </row>
    <row r="20010" spans="1:11" ht="15" customHeight="1" x14ac:dyDescent="0.2">
      <c r="A20010">
        <f>IF(IFERROR((MATCH(G20010,$G$1:$G$12712,0)),0),INDEX($A$1:$A$12712,MATCH(G20010,$G$1:$G$12712,0)),MAX($A$2:$A20009)+1)</f>
        <v>15629</v>
      </c>
      <c r="B20010" t="e">
        <f t="shared" si="399"/>
        <v>#N/A</v>
      </c>
      <c r="C20010" t="str">
        <f t="shared" si="398"/>
        <v>sunvestment energy group ny 63 llc</v>
      </c>
      <c r="G20010">
        <v>64421</v>
      </c>
      <c r="H20010" s="2" t="s">
        <v>25594</v>
      </c>
      <c r="I20010">
        <v>62719</v>
      </c>
      <c r="J20010" t="s">
        <v>23225</v>
      </c>
      <c r="K20010" t="s">
        <v>25429</v>
      </c>
    </row>
    <row r="20011" spans="1:11" ht="15" customHeight="1" x14ac:dyDescent="0.2">
      <c r="A20011">
        <f>IF(IFERROR((MATCH(G20011,$G$1:$G$12712,0)),0),INDEX($A$1:$A$12712,MATCH(G20011,$G$1:$G$12712,0)),MAX($A$2:$A20010)+1)</f>
        <v>15630</v>
      </c>
      <c r="B20011" t="e">
        <f t="shared" si="399"/>
        <v>#N/A</v>
      </c>
      <c r="C20011" t="str">
        <f t="shared" si="398"/>
        <v>pine road solar, llc csg</v>
      </c>
      <c r="G20011">
        <v>64439</v>
      </c>
      <c r="H20011" s="2" t="s">
        <v>25595</v>
      </c>
      <c r="I20011">
        <v>64089</v>
      </c>
      <c r="J20011" t="s">
        <v>25596</v>
      </c>
      <c r="K20011" t="s">
        <v>25429</v>
      </c>
    </row>
    <row r="20012" spans="1:11" ht="15" customHeight="1" x14ac:dyDescent="0.2">
      <c r="A20012">
        <f>IF(IFERROR((MATCH(G20012,$G$1:$G$12712,0)),0),INDEX($A$1:$A$12712,MATCH(G20012,$G$1:$G$12712,0)),MAX($A$2:$A20011)+1)</f>
        <v>15631</v>
      </c>
      <c r="B20012" t="e">
        <f t="shared" si="399"/>
        <v>#N/A</v>
      </c>
      <c r="C20012" t="str">
        <f t="shared" si="398"/>
        <v>rosemond solar community solar</v>
      </c>
      <c r="G20012">
        <v>64451</v>
      </c>
      <c r="H20012" s="2" t="s">
        <v>25597</v>
      </c>
      <c r="I20012">
        <v>61610</v>
      </c>
      <c r="J20012" t="s">
        <v>25598</v>
      </c>
      <c r="K20012" t="s">
        <v>25429</v>
      </c>
    </row>
    <row r="20013" spans="1:11" ht="15" customHeight="1" x14ac:dyDescent="0.2">
      <c r="A20013">
        <f>IF(IFERROR((MATCH(G20013,$G$1:$G$12712,0)),0),INDEX($A$1:$A$12712,MATCH(G20013,$G$1:$G$12712,0)),MAX($A$2:$A20012)+1)</f>
        <v>15632</v>
      </c>
      <c r="B20013" t="e">
        <f t="shared" si="399"/>
        <v>#N/A</v>
      </c>
      <c r="C20013" t="str">
        <f t="shared" si="398"/>
        <v>13 mile solar, llc</v>
      </c>
      <c r="G20013">
        <v>64456</v>
      </c>
      <c r="H20013" s="2" t="s">
        <v>25599</v>
      </c>
      <c r="I20013">
        <v>64103</v>
      </c>
      <c r="J20013" t="s">
        <v>25599</v>
      </c>
      <c r="K20013" t="s">
        <v>25429</v>
      </c>
    </row>
    <row r="20014" spans="1:11" ht="15" customHeight="1" x14ac:dyDescent="0.2">
      <c r="A20014">
        <f>IF(IFERROR((MATCH(G20014,$G$1:$G$12712,0)),0),INDEX($A$1:$A$12712,MATCH(G20014,$G$1:$G$12712,0)),MAX($A$2:$A20013)+1)</f>
        <v>15633</v>
      </c>
      <c r="B20014" t="e">
        <f t="shared" si="399"/>
        <v>#N/A</v>
      </c>
      <c r="C20014" t="str">
        <f t="shared" si="398"/>
        <v>captain solar, llc</v>
      </c>
      <c r="G20014">
        <v>64457</v>
      </c>
      <c r="H20014" s="2" t="s">
        <v>25600</v>
      </c>
      <c r="I20014">
        <v>64104</v>
      </c>
      <c r="J20014" t="s">
        <v>25600</v>
      </c>
      <c r="K20014" t="s">
        <v>25429</v>
      </c>
    </row>
    <row r="20015" spans="1:11" ht="15" customHeight="1" x14ac:dyDescent="0.2">
      <c r="A20015">
        <f>IF(IFERROR((MATCH(G20015,$G$1:$G$12712,0)),0),INDEX($A$1:$A$12712,MATCH(G20015,$G$1:$G$12712,0)),MAX($A$2:$A20014)+1)</f>
        <v>15634</v>
      </c>
      <c r="B20015" t="e">
        <f t="shared" si="399"/>
        <v>#N/A</v>
      </c>
      <c r="C20015" t="str">
        <f t="shared" si="398"/>
        <v>coldwater solar, llc</v>
      </c>
      <c r="G20015">
        <v>64458</v>
      </c>
      <c r="H20015" s="2" t="s">
        <v>25601</v>
      </c>
      <c r="I20015">
        <v>64105</v>
      </c>
      <c r="J20015" t="s">
        <v>25601</v>
      </c>
      <c r="K20015" t="s">
        <v>25429</v>
      </c>
    </row>
    <row r="20016" spans="1:11" ht="15" customHeight="1" x14ac:dyDescent="0.2">
      <c r="A20016">
        <f>IF(IFERROR((MATCH(G20016,$G$1:$G$12712,0)),0),INDEX($A$1:$A$12712,MATCH(G20016,$G$1:$G$12712,0)),MAX($A$2:$A20015)+1)</f>
        <v>15635</v>
      </c>
      <c r="B20016" t="e">
        <f t="shared" si="399"/>
        <v>#N/A</v>
      </c>
      <c r="C20016" t="str">
        <f t="shared" si="398"/>
        <v>geddes 1 solar, llc</v>
      </c>
      <c r="G20016">
        <v>64459</v>
      </c>
      <c r="H20016" s="2" t="s">
        <v>25602</v>
      </c>
      <c r="I20016">
        <v>64106</v>
      </c>
      <c r="J20016" t="s">
        <v>25602</v>
      </c>
      <c r="K20016" t="s">
        <v>25429</v>
      </c>
    </row>
    <row r="20017" spans="1:11" ht="15" customHeight="1" x14ac:dyDescent="0.2">
      <c r="A20017">
        <f>IF(IFERROR((MATCH(G20017,$G$1:$G$12712,0)),0),INDEX($A$1:$A$12712,MATCH(G20017,$G$1:$G$12712,0)),MAX($A$2:$A20016)+1)</f>
        <v>15636</v>
      </c>
      <c r="B20017" t="e">
        <f t="shared" si="399"/>
        <v>#N/A</v>
      </c>
      <c r="C20017" t="str">
        <f t="shared" si="398"/>
        <v>jack francis solar, llc</v>
      </c>
      <c r="G20017">
        <v>64460</v>
      </c>
      <c r="H20017" s="2" t="s">
        <v>25603</v>
      </c>
      <c r="I20017">
        <v>64111</v>
      </c>
      <c r="J20017" t="s">
        <v>25603</v>
      </c>
      <c r="K20017" t="s">
        <v>25429</v>
      </c>
    </row>
    <row r="20018" spans="1:11" ht="15" customHeight="1" x14ac:dyDescent="0.2">
      <c r="A20018">
        <f>IF(IFERROR((MATCH(G20018,$G$1:$G$12712,0)),0),INDEX($A$1:$A$12712,MATCH(G20018,$G$1:$G$12712,0)),MAX($A$2:$A20017)+1)</f>
        <v>15637</v>
      </c>
      <c r="B20018" t="e">
        <f t="shared" si="399"/>
        <v>#N/A</v>
      </c>
      <c r="C20018" t="str">
        <f t="shared" si="398"/>
        <v>may shannon solar, llc</v>
      </c>
      <c r="G20018">
        <v>64461</v>
      </c>
      <c r="H20018" s="2" t="s">
        <v>25604</v>
      </c>
      <c r="I20018">
        <v>64112</v>
      </c>
      <c r="J20018" t="s">
        <v>25604</v>
      </c>
      <c r="K20018" t="s">
        <v>25429</v>
      </c>
    </row>
    <row r="20019" spans="1:11" ht="15" customHeight="1" x14ac:dyDescent="0.2">
      <c r="A20019">
        <f>IF(IFERROR((MATCH(G20019,$G$1:$G$12712,0)),0),INDEX($A$1:$A$12712,MATCH(G20019,$G$1:$G$12712,0)),MAX($A$2:$A20018)+1)</f>
        <v>15638</v>
      </c>
      <c r="B20019" t="e">
        <f t="shared" si="399"/>
        <v>#N/A</v>
      </c>
      <c r="C20019" t="str">
        <f t="shared" si="398"/>
        <v>stoneheart solar, llc</v>
      </c>
      <c r="G20019">
        <v>64462</v>
      </c>
      <c r="H20019" s="2" t="s">
        <v>25605</v>
      </c>
      <c r="I20019">
        <v>64113</v>
      </c>
      <c r="J20019" t="s">
        <v>25605</v>
      </c>
      <c r="K20019" t="s">
        <v>25429</v>
      </c>
    </row>
    <row r="20020" spans="1:11" ht="15" customHeight="1" x14ac:dyDescent="0.2">
      <c r="A20020">
        <f>IF(IFERROR((MATCH(G20020,$G$1:$G$12712,0)),0),INDEX($A$1:$A$12712,MATCH(G20020,$G$1:$G$12712,0)),MAX($A$2:$A20019)+1)</f>
        <v>15639</v>
      </c>
      <c r="B20020" t="e">
        <f t="shared" si="399"/>
        <v>#N/A</v>
      </c>
      <c r="C20020" t="str">
        <f t="shared" si="398"/>
        <v>workman road solar farm, llc</v>
      </c>
      <c r="G20020">
        <v>64463</v>
      </c>
      <c r="H20020" s="2" t="s">
        <v>25606</v>
      </c>
      <c r="I20020">
        <v>64114</v>
      </c>
      <c r="J20020" t="s">
        <v>25606</v>
      </c>
      <c r="K20020" t="s">
        <v>25429</v>
      </c>
    </row>
    <row r="20021" spans="1:11" ht="15" customHeight="1" x14ac:dyDescent="0.2">
      <c r="A20021">
        <f>IF(IFERROR((MATCH(G20021,$G$1:$G$12712,0)),0),INDEX($A$1:$A$12712,MATCH(G20021,$G$1:$G$12712,0)),MAX($A$2:$A20020)+1)</f>
        <v>15640</v>
      </c>
      <c r="B20021" t="e">
        <f t="shared" si="399"/>
        <v>#N/A</v>
      </c>
      <c r="C20021" t="str">
        <f t="shared" si="398"/>
        <v>clendenin a community solar, llc csg</v>
      </c>
      <c r="G20021">
        <v>64464</v>
      </c>
      <c r="H20021" s="2" t="s">
        <v>25607</v>
      </c>
      <c r="I20021">
        <v>64098</v>
      </c>
      <c r="J20021" t="s">
        <v>25608</v>
      </c>
      <c r="K20021" t="s">
        <v>25429</v>
      </c>
    </row>
    <row r="20022" spans="1:11" ht="15" customHeight="1" x14ac:dyDescent="0.2">
      <c r="A20022">
        <f>IF(IFERROR((MATCH(G20022,$G$1:$G$12712,0)),0),INDEX($A$1:$A$12712,MATCH(G20022,$G$1:$G$12712,0)),MAX($A$2:$A20021)+1)</f>
        <v>15641</v>
      </c>
      <c r="B20022" t="e">
        <f t="shared" si="399"/>
        <v>#N/A</v>
      </c>
      <c r="C20022" t="str">
        <f t="shared" si="398"/>
        <v>kern a community solar, llc csg</v>
      </c>
      <c r="G20022">
        <v>64465</v>
      </c>
      <c r="H20022" s="2" t="s">
        <v>25609</v>
      </c>
      <c r="I20022">
        <v>64099</v>
      </c>
      <c r="J20022" t="s">
        <v>25610</v>
      </c>
      <c r="K20022" t="s">
        <v>25429</v>
      </c>
    </row>
    <row r="20023" spans="1:11" ht="15" customHeight="1" x14ac:dyDescent="0.2">
      <c r="A20023">
        <f>IF(IFERROR((MATCH(G20023,$G$1:$G$12712,0)),0),INDEX($A$1:$A$12712,MATCH(G20023,$G$1:$G$12712,0)),MAX($A$2:$A20022)+1)</f>
        <v>15642</v>
      </c>
      <c r="B20023" t="e">
        <f t="shared" si="399"/>
        <v>#N/A</v>
      </c>
      <c r="C20023" t="str">
        <f t="shared" si="398"/>
        <v>lukuc b community solar llc csg</v>
      </c>
      <c r="G20023">
        <v>64466</v>
      </c>
      <c r="H20023" s="2" t="s">
        <v>25611</v>
      </c>
      <c r="I20023">
        <v>64100</v>
      </c>
      <c r="J20023" t="s">
        <v>25612</v>
      </c>
      <c r="K20023" t="s">
        <v>25429</v>
      </c>
    </row>
    <row r="20024" spans="1:11" ht="15" customHeight="1" x14ac:dyDescent="0.2">
      <c r="A20024">
        <f>IF(IFERROR((MATCH(G20024,$G$1:$G$12712,0)),0),INDEX($A$1:$A$12712,MATCH(G20024,$G$1:$G$12712,0)),MAX($A$2:$A20023)+1)</f>
        <v>15643</v>
      </c>
      <c r="B20024" t="e">
        <f t="shared" si="399"/>
        <v>#N/A</v>
      </c>
      <c r="C20024" t="str">
        <f t="shared" si="398"/>
        <v>csg mt. morris 2, llc</v>
      </c>
      <c r="G20024">
        <v>64467</v>
      </c>
      <c r="H20024" s="2" t="s">
        <v>25613</v>
      </c>
      <c r="I20024">
        <v>64101</v>
      </c>
      <c r="J20024" t="s">
        <v>25613</v>
      </c>
      <c r="K20024" t="s">
        <v>25429</v>
      </c>
    </row>
    <row r="20025" spans="1:11" ht="15" customHeight="1" x14ac:dyDescent="0.2">
      <c r="A20025">
        <f>IF(IFERROR((MATCH(G20025,$G$1:$G$12712,0)),0),INDEX($A$1:$A$12712,MATCH(G20025,$G$1:$G$12712,0)),MAX($A$2:$A20024)+1)</f>
        <v>15644</v>
      </c>
      <c r="B20025" t="e">
        <f t="shared" si="399"/>
        <v>#N/A</v>
      </c>
      <c r="C20025" t="str">
        <f t="shared" si="398"/>
        <v>tower road solar, llc csg</v>
      </c>
      <c r="G20025">
        <v>64468</v>
      </c>
      <c r="H20025" s="2" t="s">
        <v>25614</v>
      </c>
      <c r="I20025">
        <v>64102</v>
      </c>
      <c r="J20025" t="s">
        <v>25615</v>
      </c>
      <c r="K20025" t="s">
        <v>25429</v>
      </c>
    </row>
    <row r="20026" spans="1:11" ht="15" customHeight="1" x14ac:dyDescent="0.2">
      <c r="A20026">
        <f>IF(IFERROR((MATCH(G20026,$G$1:$G$12712,0)),0),INDEX($A$1:$A$12712,MATCH(G20026,$G$1:$G$12712,0)),MAX($A$2:$A20025)+1)</f>
        <v>15645</v>
      </c>
      <c r="B20026" t="e">
        <f t="shared" si="399"/>
        <v>#N/A</v>
      </c>
      <c r="C20026" t="str">
        <f t="shared" si="398"/>
        <v>interchange solar, llc</v>
      </c>
      <c r="G20026">
        <v>64470</v>
      </c>
      <c r="H20026" s="2" t="s">
        <v>25616</v>
      </c>
      <c r="I20026">
        <v>64107</v>
      </c>
      <c r="J20026" t="s">
        <v>25616</v>
      </c>
      <c r="K20026" t="s">
        <v>25429</v>
      </c>
    </row>
    <row r="20027" spans="1:11" ht="15" customHeight="1" x14ac:dyDescent="0.2">
      <c r="A20027">
        <f>IF(IFERROR((MATCH(G20027,$G$1:$G$12712,0)),0),INDEX($A$1:$A$12712,MATCH(G20027,$G$1:$G$12712,0)),MAX($A$2:$A20026)+1)</f>
        <v>15646</v>
      </c>
      <c r="B20027" t="e">
        <f t="shared" si="399"/>
        <v>#N/A</v>
      </c>
      <c r="C20027" t="str">
        <f t="shared" si="398"/>
        <v>berry road solar</v>
      </c>
      <c r="G20027">
        <v>64472</v>
      </c>
      <c r="H20027" s="2" t="s">
        <v>25617</v>
      </c>
      <c r="I20027">
        <v>64096</v>
      </c>
      <c r="J20027" t="s">
        <v>25618</v>
      </c>
      <c r="K20027" t="s">
        <v>25429</v>
      </c>
    </row>
    <row r="20028" spans="1:11" ht="15" customHeight="1" x14ac:dyDescent="0.2">
      <c r="A20028">
        <f>IF(IFERROR((MATCH(G20028,$G$1:$G$12712,0)),0),INDEX($A$1:$A$12712,MATCH(G20028,$G$1:$G$12712,0)),MAX($A$2:$A20027)+1)</f>
        <v>15647</v>
      </c>
      <c r="B20028" t="e">
        <f t="shared" si="399"/>
        <v>#N/A</v>
      </c>
      <c r="C20028" t="str">
        <f t="shared" si="398"/>
        <v>hendershot solar, llc</v>
      </c>
      <c r="G20028">
        <v>64496</v>
      </c>
      <c r="H20028" s="2" t="s">
        <v>25619</v>
      </c>
      <c r="I20028">
        <v>64143</v>
      </c>
      <c r="J20028" t="s">
        <v>25619</v>
      </c>
      <c r="K20028" t="s">
        <v>25429</v>
      </c>
    </row>
    <row r="20029" spans="1:11" ht="15" customHeight="1" x14ac:dyDescent="0.2">
      <c r="A20029">
        <f>IF(IFERROR((MATCH(G20029,$G$1:$G$12712,0)),0),INDEX($A$1:$A$12712,MATCH(G20029,$G$1:$G$12712,0)),MAX($A$2:$A20028)+1)</f>
        <v>15648</v>
      </c>
      <c r="B20029" t="e">
        <f t="shared" si="399"/>
        <v>#N/A</v>
      </c>
      <c r="C20029" t="str">
        <f t="shared" si="398"/>
        <v>hazel solar, llc</v>
      </c>
      <c r="G20029">
        <v>64497</v>
      </c>
      <c r="H20029" s="2" t="s">
        <v>25620</v>
      </c>
      <c r="I20029">
        <v>64142</v>
      </c>
      <c r="J20029" t="s">
        <v>25620</v>
      </c>
      <c r="K20029" t="s">
        <v>25429</v>
      </c>
    </row>
    <row r="20030" spans="1:11" ht="15" customHeight="1" x14ac:dyDescent="0.2">
      <c r="A20030">
        <f>IF(IFERROR((MATCH(G20030,$G$1:$G$12712,0)),0),INDEX($A$1:$A$12712,MATCH(G20030,$G$1:$G$12712,0)),MAX($A$2:$A20029)+1)</f>
        <v>15649</v>
      </c>
      <c r="B20030" t="e">
        <f t="shared" si="399"/>
        <v>#N/A</v>
      </c>
      <c r="C20030" t="str">
        <f t="shared" si="398"/>
        <v>geddes 2 solar, llc</v>
      </c>
      <c r="G20030">
        <v>64498</v>
      </c>
      <c r="H20030" s="2" t="s">
        <v>25621</v>
      </c>
      <c r="I20030">
        <v>64141</v>
      </c>
      <c r="J20030" t="s">
        <v>25621</v>
      </c>
      <c r="K20030" t="s">
        <v>25429</v>
      </c>
    </row>
    <row r="20031" spans="1:11" ht="15" customHeight="1" x14ac:dyDescent="0.2">
      <c r="A20031">
        <f>IF(IFERROR((MATCH(G20031,$G$1:$G$12712,0)),0),INDEX($A$1:$A$12712,MATCH(G20031,$G$1:$G$12712,0)),MAX($A$2:$A20030)+1)</f>
        <v>15650</v>
      </c>
      <c r="B20031" t="e">
        <f t="shared" si="399"/>
        <v>#N/A</v>
      </c>
      <c r="C20031" t="str">
        <f t="shared" si="398"/>
        <v>bullhead solar, llc</v>
      </c>
      <c r="G20031">
        <v>64499</v>
      </c>
      <c r="H20031" s="2" t="s">
        <v>25622</v>
      </c>
      <c r="I20031">
        <v>64140</v>
      </c>
      <c r="J20031" t="s">
        <v>25622</v>
      </c>
      <c r="K20031" t="s">
        <v>25429</v>
      </c>
    </row>
    <row r="20032" spans="1:11" ht="15" customHeight="1" x14ac:dyDescent="0.2">
      <c r="A20032">
        <f>IF(IFERROR((MATCH(G20032,$G$1:$G$12712,0)),0),INDEX($A$1:$A$12712,MATCH(G20032,$G$1:$G$12712,0)),MAX($A$2:$A20031)+1)</f>
        <v>15651</v>
      </c>
      <c r="B20032" t="e">
        <f t="shared" si="399"/>
        <v>#N/A</v>
      </c>
      <c r="C20032" t="str">
        <f t="shared" si="398"/>
        <v>angola solar, llc</v>
      </c>
      <c r="G20032">
        <v>64500</v>
      </c>
      <c r="H20032" s="2" t="s">
        <v>25623</v>
      </c>
      <c r="I20032">
        <v>64139</v>
      </c>
      <c r="J20032" t="s">
        <v>25623</v>
      </c>
      <c r="K20032" t="s">
        <v>25429</v>
      </c>
    </row>
    <row r="20033" spans="1:11" ht="15" customHeight="1" x14ac:dyDescent="0.2">
      <c r="A20033">
        <f>IF(IFERROR((MATCH(G20033,$G$1:$G$12712,0)),0),INDEX($A$1:$A$12712,MATCH(G20033,$G$1:$G$12712,0)),MAX($A$2:$A20032)+1)</f>
        <v>15652</v>
      </c>
      <c r="B20033" t="e">
        <f t="shared" si="399"/>
        <v>#N/A</v>
      </c>
      <c r="C20033" t="str">
        <f t="shared" si="398"/>
        <v>socore clovis 1</v>
      </c>
      <c r="G20033">
        <v>64524</v>
      </c>
      <c r="H20033" s="2" t="s">
        <v>25624</v>
      </c>
      <c r="I20033">
        <v>64160</v>
      </c>
      <c r="J20033" t="s">
        <v>25625</v>
      </c>
      <c r="K20033" t="s">
        <v>25429</v>
      </c>
    </row>
    <row r="20034" spans="1:11" ht="15" customHeight="1" x14ac:dyDescent="0.2">
      <c r="A20034">
        <f>IF(IFERROR((MATCH(G20034,$G$1:$G$12712,0)),0),INDEX($A$1:$A$12712,MATCH(G20034,$G$1:$G$12712,0)),MAX($A$2:$A20033)+1)</f>
        <v>15653</v>
      </c>
      <c r="B20034" t="e">
        <f t="shared" si="399"/>
        <v>#N/A</v>
      </c>
      <c r="C20034" t="str">
        <f t="shared" ref="C20034:C20097" si="400">IF(H20034="",F20034,H20034)</f>
        <v>washingtonville</v>
      </c>
      <c r="G20034">
        <v>64562</v>
      </c>
      <c r="H20034" s="2" t="s">
        <v>25626</v>
      </c>
      <c r="I20034">
        <v>64193</v>
      </c>
      <c r="J20034" t="s">
        <v>25626</v>
      </c>
      <c r="K20034" t="s">
        <v>25429</v>
      </c>
    </row>
    <row r="20035" spans="1:11" ht="15" customHeight="1" x14ac:dyDescent="0.2">
      <c r="A20035">
        <f>IF(IFERROR((MATCH(G20035,$G$1:$G$12712,0)),0),INDEX($A$1:$A$12712,MATCH(G20035,$G$1:$G$12712,0)),MAX($A$2:$A20034)+1)</f>
        <v>15654</v>
      </c>
      <c r="B20035" t="e">
        <f t="shared" si="399"/>
        <v>#N/A</v>
      </c>
      <c r="C20035" t="str">
        <f t="shared" si="400"/>
        <v>columbia substation</v>
      </c>
      <c r="G20035">
        <v>64570</v>
      </c>
      <c r="H20035" s="2" t="s">
        <v>25627</v>
      </c>
      <c r="I20035">
        <v>62715</v>
      </c>
      <c r="J20035" t="s">
        <v>23659</v>
      </c>
      <c r="K20035" t="s">
        <v>25429</v>
      </c>
    </row>
    <row r="20036" spans="1:11" ht="15" customHeight="1" x14ac:dyDescent="0.2">
      <c r="A20036">
        <f>IF(IFERROR((MATCH(G20036,$G$1:$G$12712,0)),0),INDEX($A$1:$A$12712,MATCH(G20036,$G$1:$G$12712,0)),MAX($A$2:$A20035)+1)</f>
        <v>15655</v>
      </c>
      <c r="B20036" t="e">
        <f t="shared" si="399"/>
        <v>#N/A</v>
      </c>
      <c r="C20036" t="str">
        <f t="shared" si="400"/>
        <v>westport community solar garden</v>
      </c>
      <c r="G20036">
        <v>64574</v>
      </c>
      <c r="H20036" s="2" t="s">
        <v>25628</v>
      </c>
      <c r="I20036">
        <v>64200</v>
      </c>
      <c r="J20036" t="s">
        <v>25629</v>
      </c>
      <c r="K20036" t="s">
        <v>25429</v>
      </c>
    </row>
    <row r="20037" spans="1:11" ht="15" customHeight="1" x14ac:dyDescent="0.2">
      <c r="A20037">
        <f>IF(IFERROR((MATCH(G20037,$G$1:$G$12712,0)),0),INDEX($A$1:$A$12712,MATCH(G20037,$G$1:$G$12712,0)),MAX($A$2:$A20036)+1)</f>
        <v>15656</v>
      </c>
      <c r="B20037" t="e">
        <f t="shared" si="399"/>
        <v>#N/A</v>
      </c>
      <c r="C20037" t="str">
        <f t="shared" si="400"/>
        <v>slate hill</v>
      </c>
      <c r="G20037">
        <v>64578</v>
      </c>
      <c r="H20037" s="2" t="s">
        <v>25630</v>
      </c>
      <c r="I20037">
        <v>64192</v>
      </c>
      <c r="J20037" t="s">
        <v>25631</v>
      </c>
      <c r="K20037" t="s">
        <v>25429</v>
      </c>
    </row>
    <row r="20038" spans="1:11" ht="15" customHeight="1" x14ac:dyDescent="0.2">
      <c r="A20038">
        <f>IF(IFERROR((MATCH(G20038,$G$1:$G$12712,0)),0),INDEX($A$1:$A$12712,MATCH(G20038,$G$1:$G$12712,0)),MAX($A$2:$A20037)+1)</f>
        <v>15657</v>
      </c>
      <c r="B20038" t="e">
        <f t="shared" ref="B20038:B20101" si="401">IF(COUNTIF($G$1:$G$12712,G20038&gt;0),0,INDEX($A$1:$A$12712,MATCH(G20038,$G$1:$G$12712,0)))</f>
        <v>#N/A</v>
      </c>
      <c r="C20038" t="str">
        <f t="shared" si="400"/>
        <v>shawnee - ga</v>
      </c>
      <c r="G20038">
        <v>64582</v>
      </c>
      <c r="H20038" s="2" t="s">
        <v>25632</v>
      </c>
      <c r="I20038">
        <v>62715</v>
      </c>
      <c r="J20038" t="s">
        <v>23659</v>
      </c>
      <c r="K20038" t="s">
        <v>25429</v>
      </c>
    </row>
    <row r="20039" spans="1:11" ht="15" customHeight="1" x14ac:dyDescent="0.2">
      <c r="A20039">
        <f>IF(IFERROR((MATCH(G20039,$G$1:$G$12712,0)),0),INDEX($A$1:$A$12712,MATCH(G20039,$G$1:$G$12712,0)),MAX($A$2:$A20038)+1)</f>
        <v>15658</v>
      </c>
      <c r="B20039" t="e">
        <f t="shared" si="401"/>
        <v>#N/A</v>
      </c>
      <c r="C20039" t="str">
        <f t="shared" si="400"/>
        <v>burns solar one llc</v>
      </c>
      <c r="G20039">
        <v>64606</v>
      </c>
      <c r="H20039" s="2" t="s">
        <v>25633</v>
      </c>
      <c r="I20039">
        <v>61227</v>
      </c>
      <c r="J20039" t="s">
        <v>25298</v>
      </c>
      <c r="K20039" t="s">
        <v>25429</v>
      </c>
    </row>
    <row r="20040" spans="1:11" ht="15" customHeight="1" x14ac:dyDescent="0.2">
      <c r="A20040">
        <f>IF(IFERROR((MATCH(G20040,$G$1:$G$12712,0)),0),INDEX($A$1:$A$12712,MATCH(G20040,$G$1:$G$12712,0)),MAX($A$2:$A20039)+1)</f>
        <v>15659</v>
      </c>
      <c r="B20040" t="e">
        <f t="shared" si="401"/>
        <v>#N/A</v>
      </c>
      <c r="C20040" t="str">
        <f t="shared" si="400"/>
        <v>hostetter solar one, llc</v>
      </c>
      <c r="G20040">
        <v>64608</v>
      </c>
      <c r="H20040" s="2" t="s">
        <v>25634</v>
      </c>
      <c r="I20040">
        <v>61227</v>
      </c>
      <c r="J20040" t="s">
        <v>25298</v>
      </c>
      <c r="K20040" t="s">
        <v>25429</v>
      </c>
    </row>
    <row r="20041" spans="1:11" ht="15" customHeight="1" x14ac:dyDescent="0.2">
      <c r="A20041">
        <f>IF(IFERROR((MATCH(G20041,$G$1:$G$12712,0)),0),INDEX($A$1:$A$12712,MATCH(G20041,$G$1:$G$12712,0)),MAX($A$2:$A20040)+1)</f>
        <v>15660</v>
      </c>
      <c r="B20041" t="e">
        <f t="shared" si="401"/>
        <v>#N/A</v>
      </c>
      <c r="C20041" t="str">
        <f t="shared" si="400"/>
        <v>diamond h dairy power</v>
      </c>
      <c r="G20041">
        <v>64622</v>
      </c>
      <c r="H20041" s="2" t="s">
        <v>25635</v>
      </c>
      <c r="I20041">
        <v>64240</v>
      </c>
      <c r="J20041" t="s">
        <v>25636</v>
      </c>
      <c r="K20041" t="s">
        <v>25429</v>
      </c>
    </row>
    <row r="20042" spans="1:11" ht="15" customHeight="1" x14ac:dyDescent="0.2">
      <c r="A20042">
        <f>IF(IFERROR((MATCH(G20042,$G$1:$G$12712,0)),0),INDEX($A$1:$A$12712,MATCH(G20042,$G$1:$G$12712,0)),MAX($A$2:$A20041)+1)</f>
        <v>15661</v>
      </c>
      <c r="B20042" t="e">
        <f t="shared" si="401"/>
        <v>#N/A</v>
      </c>
      <c r="C20042" t="str">
        <f t="shared" si="400"/>
        <v>pittman solar one llc</v>
      </c>
      <c r="G20042">
        <v>64646</v>
      </c>
      <c r="H20042" s="2" t="s">
        <v>25637</v>
      </c>
      <c r="I20042">
        <v>61227</v>
      </c>
      <c r="J20042" t="s">
        <v>25298</v>
      </c>
      <c r="K20042" t="s">
        <v>25429</v>
      </c>
    </row>
    <row r="20043" spans="1:11" ht="15" customHeight="1" x14ac:dyDescent="0.2">
      <c r="A20043">
        <f>IF(IFERROR((MATCH(G20043,$G$1:$G$12712,0)),0),INDEX($A$1:$A$12712,MATCH(G20043,$G$1:$G$12712,0)),MAX($A$2:$A20042)+1)</f>
        <v>15662</v>
      </c>
      <c r="B20043" t="e">
        <f t="shared" si="401"/>
        <v>#N/A</v>
      </c>
      <c r="C20043" t="str">
        <f t="shared" si="400"/>
        <v>bulldog solar one, llc</v>
      </c>
      <c r="G20043">
        <v>64647</v>
      </c>
      <c r="H20043" s="2" t="s">
        <v>25638</v>
      </c>
      <c r="I20043">
        <v>61227</v>
      </c>
      <c r="J20043" t="s">
        <v>25298</v>
      </c>
      <c r="K20043" t="s">
        <v>25429</v>
      </c>
    </row>
    <row r="20044" spans="1:11" ht="15" customHeight="1" x14ac:dyDescent="0.2">
      <c r="A20044">
        <f>IF(IFERROR((MATCH(G20044,$G$1:$G$12712,0)),0),INDEX($A$1:$A$12712,MATCH(G20044,$G$1:$G$12712,0)),MAX($A$2:$A20043)+1)</f>
        <v>15663</v>
      </c>
      <c r="B20044" t="e">
        <f t="shared" si="401"/>
        <v>#N/A</v>
      </c>
      <c r="C20044" t="str">
        <f t="shared" si="400"/>
        <v>pivot solar 4 llc</v>
      </c>
      <c r="G20044">
        <v>64648</v>
      </c>
      <c r="H20044" s="2" t="s">
        <v>25639</v>
      </c>
      <c r="I20044">
        <v>61227</v>
      </c>
      <c r="J20044" t="s">
        <v>25298</v>
      </c>
      <c r="K20044" t="s">
        <v>25429</v>
      </c>
    </row>
    <row r="20045" spans="1:11" ht="15" customHeight="1" x14ac:dyDescent="0.2">
      <c r="A20045">
        <f>IF(IFERROR((MATCH(G20045,$G$1:$G$12712,0)),0),INDEX($A$1:$A$12712,MATCH(G20045,$G$1:$G$12712,0)),MAX($A$2:$A20044)+1)</f>
        <v>15664</v>
      </c>
      <c r="B20045" t="e">
        <f t="shared" si="401"/>
        <v>#N/A</v>
      </c>
      <c r="C20045" t="str">
        <f t="shared" si="400"/>
        <v>pivot solar 14 llc</v>
      </c>
      <c r="G20045">
        <v>64650</v>
      </c>
      <c r="H20045" s="2" t="s">
        <v>25640</v>
      </c>
      <c r="I20045">
        <v>61227</v>
      </c>
      <c r="J20045" t="s">
        <v>25298</v>
      </c>
      <c r="K20045" t="s">
        <v>25429</v>
      </c>
    </row>
    <row r="20046" spans="1:11" ht="15" customHeight="1" x14ac:dyDescent="0.2">
      <c r="A20046">
        <f>IF(IFERROR((MATCH(G20046,$G$1:$G$12712,0)),0),INDEX($A$1:$A$12712,MATCH(G20046,$G$1:$G$12712,0)),MAX($A$2:$A20045)+1)</f>
        <v>15665</v>
      </c>
      <c r="B20046" t="e">
        <f t="shared" si="401"/>
        <v>#N/A</v>
      </c>
      <c r="C20046" t="str">
        <f t="shared" si="400"/>
        <v>pivot solar 2 llc</v>
      </c>
      <c r="G20046">
        <v>64651</v>
      </c>
      <c r="H20046" s="2" t="s">
        <v>25641</v>
      </c>
      <c r="I20046">
        <v>61227</v>
      </c>
      <c r="J20046" t="s">
        <v>25298</v>
      </c>
      <c r="K20046" t="s">
        <v>25429</v>
      </c>
    </row>
    <row r="20047" spans="1:11" ht="15" customHeight="1" x14ac:dyDescent="0.2">
      <c r="A20047">
        <f>IF(IFERROR((MATCH(G20047,$G$1:$G$12712,0)),0),INDEX($A$1:$A$12712,MATCH(G20047,$G$1:$G$12712,0)),MAX($A$2:$A20046)+1)</f>
        <v>15666</v>
      </c>
      <c r="B20047" t="e">
        <f t="shared" si="401"/>
        <v>#N/A</v>
      </c>
      <c r="C20047" t="str">
        <f t="shared" si="400"/>
        <v>pivot solar 7 llc</v>
      </c>
      <c r="G20047">
        <v>64653</v>
      </c>
      <c r="H20047" s="2" t="s">
        <v>25642</v>
      </c>
      <c r="I20047">
        <v>61227</v>
      </c>
      <c r="J20047" t="s">
        <v>25298</v>
      </c>
      <c r="K20047" t="s">
        <v>25429</v>
      </c>
    </row>
    <row r="20048" spans="1:11" ht="15" customHeight="1" x14ac:dyDescent="0.2">
      <c r="A20048">
        <f>IF(IFERROR((MATCH(G20048,$G$1:$G$12712,0)),0),INDEX($A$1:$A$12712,MATCH(G20048,$G$1:$G$12712,0)),MAX($A$2:$A20047)+1)</f>
        <v>15667</v>
      </c>
      <c r="B20048" t="e">
        <f t="shared" si="401"/>
        <v>#N/A</v>
      </c>
      <c r="C20048" t="str">
        <f t="shared" si="400"/>
        <v>pivot solar 3 llc</v>
      </c>
      <c r="G20048">
        <v>64654</v>
      </c>
      <c r="H20048" s="2" t="s">
        <v>25643</v>
      </c>
      <c r="I20048">
        <v>61227</v>
      </c>
      <c r="J20048" t="s">
        <v>25298</v>
      </c>
      <c r="K20048" t="s">
        <v>25429</v>
      </c>
    </row>
    <row r="20049" spans="1:11" ht="15" customHeight="1" x14ac:dyDescent="0.2">
      <c r="A20049">
        <f>IF(IFERROR((MATCH(G20049,$G$1:$G$12712,0)),0),INDEX($A$1:$A$12712,MATCH(G20049,$G$1:$G$12712,0)),MAX($A$2:$A20048)+1)</f>
        <v>15668</v>
      </c>
      <c r="B20049" t="e">
        <f t="shared" si="401"/>
        <v>#N/A</v>
      </c>
      <c r="C20049" t="str">
        <f t="shared" si="400"/>
        <v>pivot solar 8 llc</v>
      </c>
      <c r="G20049">
        <v>64655</v>
      </c>
      <c r="H20049" s="2" t="s">
        <v>25644</v>
      </c>
      <c r="I20049">
        <v>61227</v>
      </c>
      <c r="J20049" t="s">
        <v>25298</v>
      </c>
      <c r="K20049" t="s">
        <v>25429</v>
      </c>
    </row>
    <row r="20050" spans="1:11" ht="15" customHeight="1" x14ac:dyDescent="0.2">
      <c r="A20050">
        <f>IF(IFERROR((MATCH(G20050,$G$1:$G$12712,0)),0),INDEX($A$1:$A$12712,MATCH(G20050,$G$1:$G$12712,0)),MAX($A$2:$A20049)+1)</f>
        <v>15669</v>
      </c>
      <c r="B20050" t="e">
        <f t="shared" si="401"/>
        <v>#N/A</v>
      </c>
      <c r="C20050" t="str">
        <f t="shared" si="400"/>
        <v>van buren</v>
      </c>
      <c r="G20050">
        <v>64674</v>
      </c>
      <c r="H20050" s="2" t="s">
        <v>25645</v>
      </c>
      <c r="I20050">
        <v>64256</v>
      </c>
      <c r="J20050" t="s">
        <v>25646</v>
      </c>
      <c r="K20050" t="s">
        <v>25429</v>
      </c>
    </row>
    <row r="20051" spans="1:11" ht="15" customHeight="1" x14ac:dyDescent="0.2">
      <c r="A20051">
        <f>IF(IFERROR((MATCH(G20051,$G$1:$G$12712,0)),0),INDEX($A$1:$A$12712,MATCH(G20051,$G$1:$G$12712,0)),MAX($A$2:$A20050)+1)</f>
        <v>15670</v>
      </c>
      <c r="B20051" t="e">
        <f t="shared" si="401"/>
        <v>#N/A</v>
      </c>
      <c r="C20051" t="str">
        <f t="shared" si="400"/>
        <v>naples</v>
      </c>
      <c r="G20051">
        <v>64675</v>
      </c>
      <c r="H20051" s="2" t="s">
        <v>25647</v>
      </c>
      <c r="I20051">
        <v>64257</v>
      </c>
      <c r="J20051" t="s">
        <v>25648</v>
      </c>
      <c r="K20051" t="s">
        <v>25429</v>
      </c>
    </row>
    <row r="20052" spans="1:11" ht="15" customHeight="1" x14ac:dyDescent="0.2">
      <c r="A20052">
        <f>IF(IFERROR((MATCH(G20052,$G$1:$G$12712,0)),0),INDEX($A$1:$A$12712,MATCH(G20052,$G$1:$G$12712,0)),MAX($A$2:$A20051)+1)</f>
        <v>15671</v>
      </c>
      <c r="B20052" t="e">
        <f t="shared" si="401"/>
        <v>#N/A</v>
      </c>
      <c r="C20052" t="str">
        <f t="shared" si="400"/>
        <v>clifton park solar 2, llc</v>
      </c>
      <c r="G20052">
        <v>64681</v>
      </c>
      <c r="H20052" s="2" t="s">
        <v>25649</v>
      </c>
      <c r="I20052">
        <v>61227</v>
      </c>
      <c r="J20052" t="s">
        <v>25298</v>
      </c>
      <c r="K20052" t="s">
        <v>25429</v>
      </c>
    </row>
    <row r="20053" spans="1:11" ht="15" customHeight="1" x14ac:dyDescent="0.2">
      <c r="A20053">
        <f>IF(IFERROR((MATCH(G20053,$G$1:$G$12712,0)),0),INDEX($A$1:$A$12712,MATCH(G20053,$G$1:$G$12712,0)),MAX($A$2:$A20052)+1)</f>
        <v>15672</v>
      </c>
      <c r="B20053" t="e">
        <f t="shared" si="401"/>
        <v>#N/A</v>
      </c>
      <c r="C20053" t="str">
        <f t="shared" si="400"/>
        <v>adams</v>
      </c>
      <c r="G20053">
        <v>64682</v>
      </c>
      <c r="H20053" s="2" t="s">
        <v>25650</v>
      </c>
      <c r="I20053">
        <v>64254</v>
      </c>
      <c r="J20053" t="s">
        <v>25651</v>
      </c>
      <c r="K20053" t="s">
        <v>25429</v>
      </c>
    </row>
    <row r="20054" spans="1:11" ht="15" customHeight="1" x14ac:dyDescent="0.2">
      <c r="A20054">
        <f>IF(IFERROR((MATCH(G20054,$G$1:$G$12712,0)),0),INDEX($A$1:$A$12712,MATCH(G20054,$G$1:$G$12712,0)),MAX($A$2:$A20053)+1)</f>
        <v>15673</v>
      </c>
      <c r="B20054" t="e">
        <f t="shared" si="401"/>
        <v>#N/A</v>
      </c>
      <c r="C20054" t="str">
        <f t="shared" si="400"/>
        <v>md - pr97</v>
      </c>
      <c r="G20054">
        <v>64689</v>
      </c>
      <c r="H20054" s="2" t="s">
        <v>25652</v>
      </c>
      <c r="I20054">
        <v>62856</v>
      </c>
      <c r="J20054" t="s">
        <v>23685</v>
      </c>
      <c r="K20054" t="s">
        <v>25429</v>
      </c>
    </row>
    <row r="20055" spans="1:11" ht="15" customHeight="1" x14ac:dyDescent="0.2">
      <c r="A20055">
        <f>IF(IFERROR((MATCH(G20055,$G$1:$G$12712,0)),0),INDEX($A$1:$A$12712,MATCH(G20055,$G$1:$G$12712,0)),MAX($A$2:$A20054)+1)</f>
        <v>15674</v>
      </c>
      <c r="B20055" t="e">
        <f t="shared" si="401"/>
        <v>#N/A</v>
      </c>
      <c r="C20055" t="str">
        <f t="shared" si="400"/>
        <v>il17021 brush creek i</v>
      </c>
      <c r="G20055">
        <v>64730</v>
      </c>
      <c r="H20055" s="2" t="s">
        <v>25653</v>
      </c>
      <c r="I20055">
        <v>64295</v>
      </c>
      <c r="J20055" t="s">
        <v>25654</v>
      </c>
      <c r="K20055" t="s">
        <v>25429</v>
      </c>
    </row>
    <row r="20056" spans="1:11" ht="15" customHeight="1" x14ac:dyDescent="0.2">
      <c r="A20056">
        <f>IF(IFERROR((MATCH(G20056,$G$1:$G$12712,0)),0),INDEX($A$1:$A$12712,MATCH(G20056,$G$1:$G$12712,0)),MAX($A$2:$A20055)+1)</f>
        <v>15675</v>
      </c>
      <c r="B20056" t="e">
        <f t="shared" si="401"/>
        <v>#N/A</v>
      </c>
      <c r="C20056" t="str">
        <f t="shared" si="400"/>
        <v>segunda ii</v>
      </c>
      <c r="G20056">
        <v>64732</v>
      </c>
      <c r="H20056" s="2" t="s">
        <v>25655</v>
      </c>
      <c r="I20056">
        <v>64297</v>
      </c>
      <c r="J20056" t="s">
        <v>25656</v>
      </c>
      <c r="K20056" t="s">
        <v>25429</v>
      </c>
    </row>
    <row r="20057" spans="1:11" ht="15" customHeight="1" x14ac:dyDescent="0.2">
      <c r="A20057">
        <f>IF(IFERROR((MATCH(G20057,$G$1:$G$12712,0)),0),INDEX($A$1:$A$12712,MATCH(G20057,$G$1:$G$12712,0)),MAX($A$2:$A20056)+1)</f>
        <v>15676</v>
      </c>
      <c r="B20057" t="e">
        <f t="shared" si="401"/>
        <v>#N/A</v>
      </c>
      <c r="C20057" t="str">
        <f t="shared" si="400"/>
        <v>woodlawn ii</v>
      </c>
      <c r="G20057">
        <v>64733</v>
      </c>
      <c r="H20057" s="2" t="s">
        <v>25657</v>
      </c>
      <c r="I20057">
        <v>64298</v>
      </c>
      <c r="J20057" t="s">
        <v>25658</v>
      </c>
      <c r="K20057" t="s">
        <v>25429</v>
      </c>
    </row>
    <row r="20058" spans="1:11" ht="15" customHeight="1" x14ac:dyDescent="0.2">
      <c r="A20058">
        <f>IF(IFERROR((MATCH(G20058,$G$1:$G$12712,0)),0),INDEX($A$1:$A$12712,MATCH(G20058,$G$1:$G$12712,0)),MAX($A$2:$A20057)+1)</f>
        <v>15677</v>
      </c>
      <c r="B20058" t="e">
        <f t="shared" si="401"/>
        <v>#N/A</v>
      </c>
      <c r="C20058" t="str">
        <f t="shared" si="400"/>
        <v>dodds</v>
      </c>
      <c r="G20058">
        <v>64734</v>
      </c>
      <c r="H20058" s="2" t="s">
        <v>25659</v>
      </c>
      <c r="I20058">
        <v>64299</v>
      </c>
      <c r="J20058" t="s">
        <v>25660</v>
      </c>
      <c r="K20058" t="s">
        <v>25429</v>
      </c>
    </row>
    <row r="20059" spans="1:11" ht="15" customHeight="1" x14ac:dyDescent="0.2">
      <c r="A20059">
        <f>IF(IFERROR((MATCH(G20059,$G$1:$G$12712,0)),0),INDEX($A$1:$A$12712,MATCH(G20059,$G$1:$G$12712,0)),MAX($A$2:$A20058)+1)</f>
        <v>15678</v>
      </c>
      <c r="B20059" t="e">
        <f t="shared" si="401"/>
        <v>#N/A</v>
      </c>
      <c r="C20059" t="str">
        <f t="shared" si="400"/>
        <v>olmstead ii</v>
      </c>
      <c r="G20059">
        <v>64735</v>
      </c>
      <c r="H20059" s="2" t="s">
        <v>25661</v>
      </c>
      <c r="I20059">
        <v>64300</v>
      </c>
      <c r="J20059" t="s">
        <v>25662</v>
      </c>
      <c r="K20059" t="s">
        <v>25429</v>
      </c>
    </row>
    <row r="20060" spans="1:11" ht="15" customHeight="1" x14ac:dyDescent="0.2">
      <c r="A20060">
        <f>IF(IFERROR((MATCH(G20060,$G$1:$G$12712,0)),0),INDEX($A$1:$A$12712,MATCH(G20060,$G$1:$G$12712,0)),MAX($A$2:$A20059)+1)</f>
        <v>15679</v>
      </c>
      <c r="B20060" t="e">
        <f t="shared" si="401"/>
        <v>#N/A</v>
      </c>
      <c r="C20060" t="str">
        <f t="shared" si="400"/>
        <v>wolfcastle</v>
      </c>
      <c r="G20060">
        <v>64736</v>
      </c>
      <c r="H20060" s="2" t="s">
        <v>25663</v>
      </c>
      <c r="I20060">
        <v>64301</v>
      </c>
      <c r="J20060" t="s">
        <v>25664</v>
      </c>
      <c r="K20060" t="s">
        <v>25429</v>
      </c>
    </row>
    <row r="20061" spans="1:11" ht="15" customHeight="1" x14ac:dyDescent="0.2">
      <c r="A20061">
        <f>IF(IFERROR((MATCH(G20061,$G$1:$G$12712,0)),0),INDEX($A$1:$A$12712,MATCH(G20061,$G$1:$G$12712,0)),MAX($A$2:$A20060)+1)</f>
        <v>15680</v>
      </c>
      <c r="B20061" t="e">
        <f t="shared" si="401"/>
        <v>#N/A</v>
      </c>
      <c r="C20061" t="str">
        <f t="shared" si="400"/>
        <v>morgan solar 1 csg</v>
      </c>
      <c r="G20061">
        <v>64741</v>
      </c>
      <c r="H20061" s="2" t="s">
        <v>25665</v>
      </c>
      <c r="I20061">
        <v>64304</v>
      </c>
      <c r="J20061" t="s">
        <v>25666</v>
      </c>
      <c r="K20061" t="s">
        <v>25429</v>
      </c>
    </row>
    <row r="20062" spans="1:11" ht="15" customHeight="1" x14ac:dyDescent="0.2">
      <c r="A20062">
        <f>IF(IFERROR((MATCH(G20062,$G$1:$G$12712,0)),0),INDEX($A$1:$A$12712,MATCH(G20062,$G$1:$G$12712,0)),MAX($A$2:$A20061)+1)</f>
        <v>15681</v>
      </c>
      <c r="B20062" t="e">
        <f t="shared" si="401"/>
        <v>#N/A</v>
      </c>
      <c r="C20062" t="str">
        <f t="shared" si="400"/>
        <v>morgan solar 1b csg</v>
      </c>
      <c r="G20062">
        <v>64742</v>
      </c>
      <c r="H20062" s="2" t="s">
        <v>25667</v>
      </c>
      <c r="I20062">
        <v>64305</v>
      </c>
      <c r="J20062" t="s">
        <v>25668</v>
      </c>
      <c r="K20062" t="s">
        <v>25429</v>
      </c>
    </row>
    <row r="20063" spans="1:11" ht="15" customHeight="1" x14ac:dyDescent="0.2">
      <c r="A20063">
        <f>IF(IFERROR((MATCH(G20063,$G$1:$G$12712,0)),0),INDEX($A$1:$A$12712,MATCH(G20063,$G$1:$G$12712,0)),MAX($A$2:$A20062)+1)</f>
        <v>15682</v>
      </c>
      <c r="B20063" t="e">
        <f t="shared" si="401"/>
        <v>#N/A</v>
      </c>
      <c r="C20063" t="str">
        <f t="shared" si="400"/>
        <v>patchogue ess</v>
      </c>
      <c r="G20063">
        <v>64761</v>
      </c>
      <c r="H20063" s="2" t="s">
        <v>25669</v>
      </c>
      <c r="I20063">
        <v>61514</v>
      </c>
      <c r="J20063" t="s">
        <v>23676</v>
      </c>
      <c r="K20063" t="s">
        <v>25429</v>
      </c>
    </row>
    <row r="20064" spans="1:11" ht="15" customHeight="1" x14ac:dyDescent="0.2">
      <c r="A20064">
        <f>IF(IFERROR((MATCH(G20064,$G$1:$G$12712,0)),0),INDEX($A$1:$A$12712,MATCH(G20064,$G$1:$G$12712,0)),MAX($A$2:$A20063)+1)</f>
        <v>15683</v>
      </c>
      <c r="B20064" t="e">
        <f t="shared" si="401"/>
        <v>#N/A</v>
      </c>
      <c r="C20064" t="str">
        <f t="shared" si="400"/>
        <v>igs frankfort 2</v>
      </c>
      <c r="G20064">
        <v>64779</v>
      </c>
      <c r="H20064" s="2" t="s">
        <v>25670</v>
      </c>
      <c r="I20064">
        <v>64316</v>
      </c>
      <c r="J20064" t="s">
        <v>25671</v>
      </c>
      <c r="K20064" t="s">
        <v>25429</v>
      </c>
    </row>
    <row r="20065" spans="1:11" ht="15" customHeight="1" x14ac:dyDescent="0.2">
      <c r="A20065">
        <f>IF(IFERROR((MATCH(G20065,$G$1:$G$12712,0)),0),INDEX($A$1:$A$12712,MATCH(G20065,$G$1:$G$12712,0)),MAX($A$2:$A20064)+1)</f>
        <v>15684</v>
      </c>
      <c r="B20065" t="e">
        <f t="shared" si="401"/>
        <v>#N/A</v>
      </c>
      <c r="C20065" t="str">
        <f t="shared" si="400"/>
        <v>kearsarge east providence</v>
      </c>
      <c r="G20065">
        <v>64783</v>
      </c>
      <c r="H20065" s="2" t="s">
        <v>25672</v>
      </c>
      <c r="I20065">
        <v>64330</v>
      </c>
      <c r="J20065" t="s">
        <v>25673</v>
      </c>
      <c r="K20065" t="s">
        <v>25429</v>
      </c>
    </row>
    <row r="20066" spans="1:11" ht="15" customHeight="1" x14ac:dyDescent="0.2">
      <c r="A20066">
        <f>IF(IFERROR((MATCH(G20066,$G$1:$G$12712,0)),0),INDEX($A$1:$A$12712,MATCH(G20066,$G$1:$G$12712,0)),MAX($A$2:$A20065)+1)</f>
        <v>15685</v>
      </c>
      <c r="B20066" t="e">
        <f t="shared" si="401"/>
        <v>#N/A</v>
      </c>
      <c r="C20066" t="str">
        <f t="shared" si="400"/>
        <v>long john csg</v>
      </c>
      <c r="G20066">
        <v>64784</v>
      </c>
      <c r="H20066" s="2" t="s">
        <v>25674</v>
      </c>
      <c r="I20066">
        <v>64338</v>
      </c>
      <c r="J20066" t="s">
        <v>25675</v>
      </c>
      <c r="K20066" t="s">
        <v>25429</v>
      </c>
    </row>
    <row r="20067" spans="1:11" ht="15" customHeight="1" x14ac:dyDescent="0.2">
      <c r="A20067">
        <f>IF(IFERROR((MATCH(G20067,$G$1:$G$12712,0)),0),INDEX($A$1:$A$12712,MATCH(G20067,$G$1:$G$12712,0)),MAX($A$2:$A20066)+1)</f>
        <v>15686</v>
      </c>
      <c r="B20067" t="e">
        <f t="shared" si="401"/>
        <v>#N/A</v>
      </c>
      <c r="C20067" t="str">
        <f t="shared" si="400"/>
        <v>woodlawn csg</v>
      </c>
      <c r="G20067">
        <v>64785</v>
      </c>
      <c r="H20067" s="2" t="s">
        <v>25676</v>
      </c>
      <c r="I20067">
        <v>64337</v>
      </c>
      <c r="J20067" t="s">
        <v>25677</v>
      </c>
      <c r="K20067" t="s">
        <v>25429</v>
      </c>
    </row>
    <row r="20068" spans="1:11" ht="15" customHeight="1" x14ac:dyDescent="0.2">
      <c r="A20068">
        <f>IF(IFERROR((MATCH(G20068,$G$1:$G$12712,0)),0),INDEX($A$1:$A$12712,MATCH(G20068,$G$1:$G$12712,0)),MAX($A$2:$A20067)+1)</f>
        <v>15687</v>
      </c>
      <c r="B20068" t="e">
        <f t="shared" si="401"/>
        <v>#N/A</v>
      </c>
      <c r="C20068" t="str">
        <f t="shared" si="400"/>
        <v>hurricane creek csg</v>
      </c>
      <c r="G20068">
        <v>64786</v>
      </c>
      <c r="H20068" s="2" t="s">
        <v>25678</v>
      </c>
      <c r="I20068">
        <v>64336</v>
      </c>
      <c r="J20068" t="s">
        <v>25679</v>
      </c>
      <c r="K20068" t="s">
        <v>25429</v>
      </c>
    </row>
    <row r="20069" spans="1:11" ht="15" customHeight="1" x14ac:dyDescent="0.2">
      <c r="A20069">
        <f>IF(IFERROR((MATCH(G20069,$G$1:$G$12712,0)),0),INDEX($A$1:$A$12712,MATCH(G20069,$G$1:$G$12712,0)),MAX($A$2:$A20068)+1)</f>
        <v>15688</v>
      </c>
      <c r="B20069" t="e">
        <f t="shared" si="401"/>
        <v>#N/A</v>
      </c>
      <c r="C20069" t="str">
        <f t="shared" si="400"/>
        <v>viking solar csg</v>
      </c>
      <c r="G20069">
        <v>64787</v>
      </c>
      <c r="H20069" s="2" t="s">
        <v>25680</v>
      </c>
      <c r="I20069">
        <v>64335</v>
      </c>
      <c r="J20069" t="s">
        <v>25681</v>
      </c>
      <c r="K20069" t="s">
        <v>25429</v>
      </c>
    </row>
    <row r="20070" spans="1:11" ht="15" customHeight="1" x14ac:dyDescent="0.2">
      <c r="A20070">
        <f>IF(IFERROR((MATCH(G20070,$G$1:$G$12712,0)),0),INDEX($A$1:$A$12712,MATCH(G20070,$G$1:$G$12712,0)),MAX($A$2:$A20069)+1)</f>
        <v>15689</v>
      </c>
      <c r="B20070" t="e">
        <f t="shared" si="401"/>
        <v>#N/A</v>
      </c>
      <c r="C20070" t="str">
        <f t="shared" si="400"/>
        <v>freehold</v>
      </c>
      <c r="G20070">
        <v>64788</v>
      </c>
      <c r="H20070" s="2" t="s">
        <v>25682</v>
      </c>
      <c r="I20070">
        <v>64334</v>
      </c>
      <c r="J20070" t="s">
        <v>25683</v>
      </c>
      <c r="K20070" t="s">
        <v>25429</v>
      </c>
    </row>
    <row r="20071" spans="1:11" ht="15" customHeight="1" x14ac:dyDescent="0.2">
      <c r="A20071">
        <f>IF(IFERROR((MATCH(G20071,$G$1:$G$12712,0)),0),INDEX($A$1:$A$12712,MATCH(G20071,$G$1:$G$12712,0)),MAX($A$2:$A20070)+1)</f>
        <v>15690</v>
      </c>
      <c r="B20071" t="e">
        <f t="shared" si="401"/>
        <v>#N/A</v>
      </c>
      <c r="C20071" t="str">
        <f t="shared" si="400"/>
        <v>moraine</v>
      </c>
      <c r="G20071">
        <v>64789</v>
      </c>
      <c r="H20071" s="2" t="s">
        <v>25684</v>
      </c>
      <c r="I20071">
        <v>64333</v>
      </c>
      <c r="J20071" t="s">
        <v>25685</v>
      </c>
      <c r="K20071" t="s">
        <v>25429</v>
      </c>
    </row>
    <row r="20072" spans="1:11" ht="15" customHeight="1" x14ac:dyDescent="0.2">
      <c r="A20072">
        <f>IF(IFERROR((MATCH(G20072,$G$1:$G$12712,0)),0),INDEX($A$1:$A$12712,MATCH(G20072,$G$1:$G$12712,0)),MAX($A$2:$A20071)+1)</f>
        <v>15691</v>
      </c>
      <c r="B20072" t="e">
        <f t="shared" si="401"/>
        <v>#N/A</v>
      </c>
      <c r="C20072" t="str">
        <f t="shared" si="400"/>
        <v>broadway road solar, llc</v>
      </c>
      <c r="G20072">
        <v>64820</v>
      </c>
      <c r="H20072" s="2" t="s">
        <v>25686</v>
      </c>
      <c r="I20072">
        <v>64343</v>
      </c>
      <c r="J20072" t="s">
        <v>25686</v>
      </c>
      <c r="K20072" t="s">
        <v>25429</v>
      </c>
    </row>
    <row r="20073" spans="1:11" ht="15" customHeight="1" x14ac:dyDescent="0.2">
      <c r="A20073">
        <f>IF(IFERROR((MATCH(G20073,$G$1:$G$12712,0)),0),INDEX($A$1:$A$12712,MATCH(G20073,$G$1:$G$12712,0)),MAX($A$2:$A20072)+1)</f>
        <v>15692</v>
      </c>
      <c r="B20073" t="e">
        <f t="shared" si="401"/>
        <v>#N/A</v>
      </c>
      <c r="C20073" t="str">
        <f t="shared" si="400"/>
        <v>wyse fork solar farm, llc</v>
      </c>
      <c r="G20073">
        <v>64822</v>
      </c>
      <c r="H20073" s="2" t="s">
        <v>25687</v>
      </c>
      <c r="I20073">
        <v>64342</v>
      </c>
      <c r="J20073" t="s">
        <v>25687</v>
      </c>
      <c r="K20073" t="s">
        <v>25429</v>
      </c>
    </row>
    <row r="20074" spans="1:11" ht="15" customHeight="1" x14ac:dyDescent="0.2">
      <c r="A20074">
        <f>IF(IFERROR((MATCH(G20074,$G$1:$G$12712,0)),0),INDEX($A$1:$A$12712,MATCH(G20074,$G$1:$G$12712,0)),MAX($A$2:$A20073)+1)</f>
        <v>15693</v>
      </c>
      <c r="B20074" t="e">
        <f t="shared" si="401"/>
        <v>#N/A</v>
      </c>
      <c r="C20074" t="str">
        <f t="shared" si="400"/>
        <v>keeversville solar csg</v>
      </c>
      <c r="G20074">
        <v>64868</v>
      </c>
      <c r="H20074" s="2" t="s">
        <v>25688</v>
      </c>
      <c r="I20074">
        <v>64372</v>
      </c>
      <c r="J20074" t="s">
        <v>25689</v>
      </c>
      <c r="K20074" t="s">
        <v>25429</v>
      </c>
    </row>
    <row r="20075" spans="1:11" ht="15" customHeight="1" x14ac:dyDescent="0.2">
      <c r="A20075">
        <f>IF(IFERROR((MATCH(G20075,$G$1:$G$12712,0)),0),INDEX($A$1:$A$12712,MATCH(G20075,$G$1:$G$12712,0)),MAX($A$2:$A20074)+1)</f>
        <v>15694</v>
      </c>
      <c r="B20075" t="e">
        <f t="shared" si="401"/>
        <v>#N/A</v>
      </c>
      <c r="C20075" t="str">
        <f t="shared" si="400"/>
        <v>ware avra ii</v>
      </c>
      <c r="G20075">
        <v>64286</v>
      </c>
      <c r="H20075" s="2" t="s">
        <v>25690</v>
      </c>
      <c r="I20075">
        <v>63640</v>
      </c>
      <c r="J20075" t="s">
        <v>25501</v>
      </c>
      <c r="K20075" t="s">
        <v>25429</v>
      </c>
    </row>
    <row r="20076" spans="1:11" ht="15" customHeight="1" x14ac:dyDescent="0.2">
      <c r="A20076">
        <f>IF(IFERROR((MATCH(G20076,$G$1:$G$12712,0)),0),INDEX($A$1:$A$12712,MATCH(G20076,$G$1:$G$12712,0)),MAX($A$2:$A20075)+1)</f>
        <v>15695</v>
      </c>
      <c r="B20076" t="e">
        <f t="shared" si="401"/>
        <v>#N/A</v>
      </c>
      <c r="C20076" t="str">
        <f t="shared" si="400"/>
        <v>tci alvar</v>
      </c>
      <c r="G20076">
        <v>64306</v>
      </c>
      <c r="H20076" s="2" t="s">
        <v>25691</v>
      </c>
      <c r="I20076">
        <v>13478</v>
      </c>
      <c r="J20076" t="s">
        <v>24947</v>
      </c>
      <c r="K20076" t="s">
        <v>25429</v>
      </c>
    </row>
    <row r="20077" spans="1:11" ht="15" customHeight="1" x14ac:dyDescent="0.2">
      <c r="A20077">
        <f>IF(IFERROR((MATCH(G20077,$G$1:$G$12712,0)),0),INDEX($A$1:$A$12712,MATCH(G20077,$G$1:$G$12712,0)),MAX($A$2:$A20076)+1)</f>
        <v>15696</v>
      </c>
      <c r="B20077" t="e">
        <f t="shared" si="401"/>
        <v>#N/A</v>
      </c>
      <c r="C20077" t="str">
        <f t="shared" si="400"/>
        <v>amazon mdw6 solar project</v>
      </c>
      <c r="G20077">
        <v>64610</v>
      </c>
      <c r="H20077" s="2" t="s">
        <v>25692</v>
      </c>
      <c r="I20077">
        <v>64220</v>
      </c>
      <c r="J20077" t="s">
        <v>25693</v>
      </c>
      <c r="K20077" t="s">
        <v>25429</v>
      </c>
    </row>
    <row r="20078" spans="1:11" ht="15" customHeight="1" x14ac:dyDescent="0.2">
      <c r="A20078">
        <f>IF(IFERROR((MATCH(G20078,$G$1:$G$12712,0)),0),INDEX($A$1:$A$12712,MATCH(G20078,$G$1:$G$12712,0)),MAX($A$2:$A20077)+1)</f>
        <v>15697</v>
      </c>
      <c r="B20078" t="e">
        <f t="shared" si="401"/>
        <v>#N/A</v>
      </c>
      <c r="C20078" t="str">
        <f t="shared" si="400"/>
        <v>p52es 1755 henryton rd phase 1 llc csg</v>
      </c>
      <c r="G20078">
        <v>64642</v>
      </c>
      <c r="H20078" s="2" t="s">
        <v>25694</v>
      </c>
      <c r="I20078">
        <v>61227</v>
      </c>
      <c r="J20078" t="s">
        <v>25298</v>
      </c>
      <c r="K20078" t="s">
        <v>25429</v>
      </c>
    </row>
    <row r="20079" spans="1:11" ht="15" customHeight="1" x14ac:dyDescent="0.2">
      <c r="A20079">
        <f>IF(IFERROR((MATCH(G20079,$G$1:$G$12712,0)),0),INDEX($A$1:$A$12712,MATCH(G20079,$G$1:$G$12712,0)),MAX($A$2:$A20078)+1)</f>
        <v>15698</v>
      </c>
      <c r="B20079" t="e">
        <f t="shared" si="401"/>
        <v>#N/A</v>
      </c>
      <c r="C20079" t="str">
        <f t="shared" si="400"/>
        <v>p52es 1755 henryton rd phase 2 llc</v>
      </c>
      <c r="G20079">
        <v>64643</v>
      </c>
      <c r="H20079" s="2" t="s">
        <v>25695</v>
      </c>
      <c r="I20079">
        <v>61227</v>
      </c>
      <c r="J20079" t="s">
        <v>25298</v>
      </c>
      <c r="K20079" t="s">
        <v>25429</v>
      </c>
    </row>
    <row r="20080" spans="1:11" ht="15" customHeight="1" x14ac:dyDescent="0.2">
      <c r="A20080">
        <f>IF(IFERROR((MATCH(G20080,$G$1:$G$12712,0)),0),INDEX($A$1:$A$12712,MATCH(G20080,$G$1:$G$12712,0)),MAX($A$2:$A20079)+1)</f>
        <v>15699</v>
      </c>
      <c r="B20080" t="e">
        <f t="shared" si="401"/>
        <v>#N/A</v>
      </c>
      <c r="C20080" t="str">
        <f t="shared" si="400"/>
        <v>two dot wind broadview east llc</v>
      </c>
      <c r="G20080">
        <v>64332</v>
      </c>
      <c r="H20080" s="2" t="s">
        <v>25696</v>
      </c>
      <c r="I20080">
        <v>63903</v>
      </c>
      <c r="J20080" t="s">
        <v>25696</v>
      </c>
      <c r="K20080" t="s">
        <v>25429</v>
      </c>
    </row>
    <row r="20081" spans="1:11" ht="15" customHeight="1" x14ac:dyDescent="0.2">
      <c r="A20081">
        <f>IF(IFERROR((MATCH(G20081,$G$1:$G$12712,0)),0),INDEX($A$1:$A$12712,MATCH(G20081,$G$1:$G$12712,0)),MAX($A$2:$A20080)+1)</f>
        <v>15700</v>
      </c>
      <c r="B20081" t="e">
        <f t="shared" si="401"/>
        <v>#N/A</v>
      </c>
      <c r="C20081" t="str">
        <f t="shared" si="400"/>
        <v>gd glocester white oak i, llc</v>
      </c>
      <c r="G20081">
        <v>64334</v>
      </c>
      <c r="H20081" s="2" t="s">
        <v>25697</v>
      </c>
      <c r="I20081">
        <v>63905</v>
      </c>
      <c r="J20081" t="s">
        <v>25697</v>
      </c>
      <c r="K20081" t="s">
        <v>25429</v>
      </c>
    </row>
    <row r="20082" spans="1:11" ht="15" customHeight="1" x14ac:dyDescent="0.2">
      <c r="A20082">
        <f>IF(IFERROR((MATCH(G20082,$G$1:$G$12712,0)),0),INDEX($A$1:$A$12712,MATCH(G20082,$G$1:$G$12712,0)),MAX($A$2:$A20081)+1)</f>
        <v>15701</v>
      </c>
      <c r="B20082" t="e">
        <f t="shared" si="401"/>
        <v>#N/A</v>
      </c>
      <c r="C20082" t="str">
        <f t="shared" si="400"/>
        <v>scs american bottoms 009885 sauget, llc</v>
      </c>
      <c r="G20082">
        <v>64362</v>
      </c>
      <c r="H20082" s="2" t="s">
        <v>25698</v>
      </c>
      <c r="I20082">
        <v>61677</v>
      </c>
      <c r="J20082" t="s">
        <v>23242</v>
      </c>
      <c r="K20082" t="s">
        <v>25429</v>
      </c>
    </row>
    <row r="20083" spans="1:11" ht="15" customHeight="1" x14ac:dyDescent="0.2">
      <c r="A20083">
        <f>IF(IFERROR((MATCH(G20083,$G$1:$G$12712,0)),0),INDEX($A$1:$A$12712,MATCH(G20083,$G$1:$G$12712,0)),MAX($A$2:$A20082)+1)</f>
        <v>15702</v>
      </c>
      <c r="B20083" t="e">
        <f t="shared" si="401"/>
        <v>#N/A</v>
      </c>
      <c r="C20083" t="str">
        <f t="shared" si="400"/>
        <v>county of dutchess, ny (airport)</v>
      </c>
      <c r="G20083">
        <v>64445</v>
      </c>
      <c r="H20083" s="2" t="s">
        <v>25699</v>
      </c>
      <c r="I20083">
        <v>60947</v>
      </c>
      <c r="J20083" t="s">
        <v>23655</v>
      </c>
      <c r="K20083" t="s">
        <v>25429</v>
      </c>
    </row>
    <row r="20084" spans="1:11" ht="15" customHeight="1" x14ac:dyDescent="0.2">
      <c r="A20084">
        <f>IF(IFERROR((MATCH(G20084,$G$1:$G$12712,0)),0),INDEX($A$1:$A$12712,MATCH(G20084,$G$1:$G$12712,0)),MAX($A$2:$A20083)+1)</f>
        <v>15703</v>
      </c>
      <c r="B20084" t="e">
        <f t="shared" si="401"/>
        <v>#N/A</v>
      </c>
      <c r="C20084" t="str">
        <f t="shared" si="400"/>
        <v>kearsarge upper union</v>
      </c>
      <c r="G20084">
        <v>64619</v>
      </c>
      <c r="H20084" s="2" t="s">
        <v>25700</v>
      </c>
      <c r="I20084">
        <v>64236</v>
      </c>
      <c r="J20084" t="s">
        <v>25701</v>
      </c>
      <c r="K20084" t="s">
        <v>25429</v>
      </c>
    </row>
    <row r="20085" spans="1:11" ht="15" customHeight="1" x14ac:dyDescent="0.2">
      <c r="A20085">
        <f>IF(IFERROR((MATCH(G20085,$G$1:$G$12712,0)),0),INDEX($A$1:$A$12712,MATCH(G20085,$G$1:$G$12712,0)),MAX($A$2:$A20084)+1)</f>
        <v>15704</v>
      </c>
      <c r="B20085" t="e">
        <f t="shared" si="401"/>
        <v>#N/A</v>
      </c>
      <c r="C20085" t="str">
        <f t="shared" si="400"/>
        <v>slidematic at rockford</v>
      </c>
      <c r="G20085">
        <v>64628</v>
      </c>
      <c r="H20085" s="2" t="s">
        <v>25702</v>
      </c>
      <c r="I20085">
        <v>63511</v>
      </c>
      <c r="J20085" t="s">
        <v>23769</v>
      </c>
      <c r="K20085" t="s">
        <v>25429</v>
      </c>
    </row>
    <row r="20086" spans="1:11" ht="15" customHeight="1" x14ac:dyDescent="0.2">
      <c r="A20086">
        <f>IF(IFERROR((MATCH(G20086,$G$1:$G$12712,0)),0),INDEX($A$1:$A$12712,MATCH(G20086,$G$1:$G$12712,0)),MAX($A$2:$A20085)+1)</f>
        <v>15705</v>
      </c>
      <c r="B20086" t="e">
        <f t="shared" si="401"/>
        <v>#N/A</v>
      </c>
      <c r="C20086" t="str">
        <f t="shared" si="400"/>
        <v>prairie</v>
      </c>
      <c r="G20086">
        <v>64846</v>
      </c>
      <c r="H20086" s="2" t="s">
        <v>25703</v>
      </c>
      <c r="I20086">
        <v>64353</v>
      </c>
      <c r="J20086" t="s">
        <v>25704</v>
      </c>
      <c r="K20086" t="s">
        <v>25429</v>
      </c>
    </row>
    <row r="20087" spans="1:11" ht="15" customHeight="1" x14ac:dyDescent="0.2">
      <c r="A20087">
        <f>IF(IFERROR((MATCH(G20087,$G$1:$G$12712,0)),0),INDEX($A$1:$A$12712,MATCH(G20087,$G$1:$G$12712,0)),MAX($A$2:$A20086)+1)</f>
        <v>15706</v>
      </c>
      <c r="B20087" t="e">
        <f t="shared" si="401"/>
        <v>#N/A</v>
      </c>
      <c r="C20087" t="str">
        <f t="shared" si="400"/>
        <v>newton rumford landfill</v>
      </c>
      <c r="G20087">
        <v>64162</v>
      </c>
      <c r="H20087" s="2" t="s">
        <v>25705</v>
      </c>
      <c r="I20087">
        <v>63706</v>
      </c>
      <c r="J20087" t="s">
        <v>25706</v>
      </c>
      <c r="K20087" t="s">
        <v>25429</v>
      </c>
    </row>
    <row r="20088" spans="1:11" ht="15" customHeight="1" x14ac:dyDescent="0.2">
      <c r="A20088">
        <f>IF(IFERROR((MATCH(G20088,$G$1:$G$12712,0)),0),INDEX($A$1:$A$12712,MATCH(G20088,$G$1:$G$12712,0)),MAX($A$2:$A20087)+1)</f>
        <v>15707</v>
      </c>
      <c r="B20088" t="e">
        <f t="shared" si="401"/>
        <v>#N/A</v>
      </c>
      <c r="C20088" t="str">
        <f t="shared" si="400"/>
        <v>terrell riles stovall</v>
      </c>
      <c r="G20088">
        <v>64283</v>
      </c>
      <c r="H20088" s="2" t="s">
        <v>25707</v>
      </c>
      <c r="I20088">
        <v>63640</v>
      </c>
      <c r="J20088" t="s">
        <v>25501</v>
      </c>
      <c r="K20088" t="s">
        <v>25429</v>
      </c>
    </row>
    <row r="20089" spans="1:11" ht="15" customHeight="1" x14ac:dyDescent="0.2">
      <c r="A20089">
        <f>IF(IFERROR((MATCH(G20089,$G$1:$G$12712,0)),0),INDEX($A$1:$A$12712,MATCH(G20089,$G$1:$G$12712,0)),MAX($A$2:$A20088)+1)</f>
        <v>15708</v>
      </c>
      <c r="B20089" t="e">
        <f t="shared" si="401"/>
        <v>#N/A</v>
      </c>
      <c r="C20089" t="str">
        <f t="shared" si="400"/>
        <v>ridgecrest</v>
      </c>
      <c r="G20089">
        <v>64379</v>
      </c>
      <c r="H20089" s="2" t="s">
        <v>25708</v>
      </c>
      <c r="I20089">
        <v>60025</v>
      </c>
      <c r="J20089" t="s">
        <v>21020</v>
      </c>
      <c r="K20089" t="s">
        <v>25429</v>
      </c>
    </row>
    <row r="20090" spans="1:11" ht="15" customHeight="1" x14ac:dyDescent="0.2">
      <c r="A20090">
        <f>IF(IFERROR((MATCH(G20090,$G$1:$G$12712,0)),0),INDEX($A$1:$A$12712,MATCH(G20090,$G$1:$G$12712,0)),MAX($A$2:$A20089)+1)</f>
        <v>15709</v>
      </c>
      <c r="B20090" t="e">
        <f t="shared" si="401"/>
        <v>#N/A</v>
      </c>
      <c r="C20090" t="str">
        <f t="shared" si="400"/>
        <v>csu san jose state university</v>
      </c>
      <c r="G20090">
        <v>64401</v>
      </c>
      <c r="H20090" s="2" t="s">
        <v>25709</v>
      </c>
      <c r="I20090">
        <v>63432</v>
      </c>
      <c r="J20090" t="s">
        <v>23932</v>
      </c>
      <c r="K20090" t="s">
        <v>25429</v>
      </c>
    </row>
    <row r="20091" spans="1:11" ht="15" customHeight="1" x14ac:dyDescent="0.2">
      <c r="A20091">
        <f>IF(IFERROR((MATCH(G20091,$G$1:$G$12712,0)),0),INDEX($A$1:$A$12712,MATCH(G20091,$G$1:$G$12712,0)),MAX($A$2:$A20090)+1)</f>
        <v>15710</v>
      </c>
      <c r="B20091" t="e">
        <f t="shared" si="401"/>
        <v>#N/A</v>
      </c>
      <c r="C20091" t="str">
        <f t="shared" si="400"/>
        <v>arnold cochran</v>
      </c>
      <c r="G20091">
        <v>64569</v>
      </c>
      <c r="H20091" s="2" t="s">
        <v>25710</v>
      </c>
      <c r="I20091">
        <v>62715</v>
      </c>
      <c r="J20091" t="s">
        <v>23659</v>
      </c>
      <c r="K20091" t="s">
        <v>25429</v>
      </c>
    </row>
    <row r="20092" spans="1:11" ht="15" customHeight="1" x14ac:dyDescent="0.2">
      <c r="A20092">
        <f>IF(IFERROR((MATCH(G20092,$G$1:$G$12712,0)),0),INDEX($A$1:$A$12712,MATCH(G20092,$G$1:$G$12712,0)),MAX($A$2:$A20091)+1)</f>
        <v>15711</v>
      </c>
      <c r="B20092" t="e">
        <f t="shared" si="401"/>
        <v>#N/A</v>
      </c>
      <c r="C20092" t="str">
        <f t="shared" si="400"/>
        <v>billings road</v>
      </c>
      <c r="G20092">
        <v>64860</v>
      </c>
      <c r="H20092" s="2" t="s">
        <v>25711</v>
      </c>
      <c r="I20092">
        <v>60025</v>
      </c>
      <c r="J20092" t="s">
        <v>21020</v>
      </c>
      <c r="K20092" t="s">
        <v>25429</v>
      </c>
    </row>
    <row r="20093" spans="1:11" ht="15" customHeight="1" x14ac:dyDescent="0.2">
      <c r="A20093">
        <f>IF(IFERROR((MATCH(G20093,$G$1:$G$12712,0)),0),INDEX($A$1:$A$12712,MATCH(G20093,$G$1:$G$12712,0)),MAX($A$2:$A20092)+1)</f>
        <v>15712</v>
      </c>
      <c r="B20093" t="e">
        <f t="shared" si="401"/>
        <v>#N/A</v>
      </c>
      <c r="C20093" t="str">
        <f t="shared" si="400"/>
        <v>monte vista solar 2 csg, llc</v>
      </c>
      <c r="G20093">
        <v>64024</v>
      </c>
      <c r="H20093" s="2" t="s">
        <v>25712</v>
      </c>
      <c r="I20093">
        <v>60025</v>
      </c>
      <c r="J20093" t="s">
        <v>21020</v>
      </c>
      <c r="K20093" t="s">
        <v>25429</v>
      </c>
    </row>
    <row r="20094" spans="1:11" ht="15" customHeight="1" x14ac:dyDescent="0.2">
      <c r="A20094">
        <f>IF(IFERROR((MATCH(G20094,$G$1:$G$12712,0)),0),INDEX($A$1:$A$12712,MATCH(G20094,$G$1:$G$12712,0)),MAX($A$2:$A20093)+1)</f>
        <v>15713</v>
      </c>
      <c r="B20094" t="e">
        <f t="shared" si="401"/>
        <v>#N/A</v>
      </c>
      <c r="C20094" t="str">
        <f t="shared" si="400"/>
        <v>rock creek 2 csg</v>
      </c>
      <c r="G20094">
        <v>64265</v>
      </c>
      <c r="H20094" s="2" t="s">
        <v>25713</v>
      </c>
      <c r="I20094">
        <v>60025</v>
      </c>
      <c r="J20094" t="s">
        <v>21020</v>
      </c>
      <c r="K20094" t="s">
        <v>25429</v>
      </c>
    </row>
    <row r="20095" spans="1:11" ht="15" customHeight="1" x14ac:dyDescent="0.2">
      <c r="A20095">
        <f>IF(IFERROR((MATCH(G20095,$G$1:$G$12712,0)),0),INDEX($A$1:$A$12712,MATCH(G20095,$G$1:$G$12712,0)),MAX($A$2:$A20094)+1)</f>
        <v>15714</v>
      </c>
      <c r="B20095" t="e">
        <f t="shared" si="401"/>
        <v>#N/A</v>
      </c>
      <c r="C20095" t="str">
        <f t="shared" si="400"/>
        <v>renewable energy center at bjh</v>
      </c>
      <c r="G20095">
        <v>64288</v>
      </c>
      <c r="H20095" s="2" t="s">
        <v>25714</v>
      </c>
      <c r="I20095">
        <v>59495</v>
      </c>
      <c r="J20095" t="s">
        <v>23135</v>
      </c>
      <c r="K20095" t="s">
        <v>25429</v>
      </c>
    </row>
    <row r="20096" spans="1:11" ht="15" customHeight="1" x14ac:dyDescent="0.2">
      <c r="A20096">
        <f>IF(IFERROR((MATCH(G20096,$G$1:$G$12712,0)),0),INDEX($A$1:$A$12712,MATCH(G20096,$G$1:$G$12712,0)),MAX($A$2:$A20095)+1)</f>
        <v>15715</v>
      </c>
      <c r="B20096" t="e">
        <f t="shared" si="401"/>
        <v>#N/A</v>
      </c>
      <c r="C20096" t="str">
        <f t="shared" si="400"/>
        <v>firestone walker brewery - phase 1</v>
      </c>
      <c r="G20096">
        <v>64391</v>
      </c>
      <c r="H20096" s="2" t="s">
        <v>25715</v>
      </c>
      <c r="I20096">
        <v>63432</v>
      </c>
      <c r="J20096" t="s">
        <v>23932</v>
      </c>
      <c r="K20096" t="s">
        <v>25429</v>
      </c>
    </row>
    <row r="20097" spans="1:11" ht="15" customHeight="1" x14ac:dyDescent="0.2">
      <c r="A20097">
        <f>IF(IFERROR((MATCH(G20097,$G$1:$G$12712,0)),0),INDEX($A$1:$A$12712,MATCH(G20097,$G$1:$G$12712,0)),MAX($A$2:$A20096)+1)</f>
        <v>15716</v>
      </c>
      <c r="B20097" t="e">
        <f t="shared" si="401"/>
        <v>#N/A</v>
      </c>
      <c r="C20097" t="str">
        <f t="shared" si="400"/>
        <v>lowndes ida</v>
      </c>
      <c r="G20097">
        <v>64278</v>
      </c>
      <c r="H20097" s="2" t="s">
        <v>25716</v>
      </c>
      <c r="I20097">
        <v>63640</v>
      </c>
      <c r="J20097" t="s">
        <v>25501</v>
      </c>
      <c r="K20097" t="s">
        <v>25429</v>
      </c>
    </row>
    <row r="20098" spans="1:11" ht="15" customHeight="1" x14ac:dyDescent="0.2">
      <c r="A20098">
        <f>IF(IFERROR((MATCH(G20098,$G$1:$G$12712,0)),0),INDEX($A$1:$A$12712,MATCH(G20098,$G$1:$G$12712,0)),MAX($A$2:$A20097)+1)</f>
        <v>15717</v>
      </c>
      <c r="B20098" t="e">
        <f t="shared" si="401"/>
        <v>#N/A</v>
      </c>
      <c r="C20098" t="str">
        <f t="shared" ref="C20098:C20161" si="402">IF(H20098="",F20098,H20098)</f>
        <v>troup rc50 ii</v>
      </c>
      <c r="G20098">
        <v>64284</v>
      </c>
      <c r="H20098" s="2" t="s">
        <v>25717</v>
      </c>
      <c r="I20098">
        <v>63640</v>
      </c>
      <c r="J20098" t="s">
        <v>25501</v>
      </c>
      <c r="K20098" t="s">
        <v>25429</v>
      </c>
    </row>
    <row r="20099" spans="1:11" ht="15" customHeight="1" x14ac:dyDescent="0.2">
      <c r="A20099">
        <f>IF(IFERROR((MATCH(G20099,$G$1:$G$12712,0)),0),INDEX($A$1:$A$12712,MATCH(G20099,$G$1:$G$12712,0)),MAX($A$2:$A20098)+1)</f>
        <v>15718</v>
      </c>
      <c r="B20099" t="e">
        <f t="shared" si="401"/>
        <v>#N/A</v>
      </c>
      <c r="C20099" t="str">
        <f t="shared" si="402"/>
        <v>tci france</v>
      </c>
      <c r="G20099">
        <v>64305</v>
      </c>
      <c r="H20099" s="2" t="s">
        <v>25718</v>
      </c>
      <c r="I20099">
        <v>13478</v>
      </c>
      <c r="J20099" t="s">
        <v>24947</v>
      </c>
      <c r="K20099" t="s">
        <v>25429</v>
      </c>
    </row>
    <row r="20100" spans="1:11" ht="15" customHeight="1" x14ac:dyDescent="0.2">
      <c r="A20100">
        <f>IF(IFERROR((MATCH(G20100,$G$1:$G$12712,0)),0),INDEX($A$1:$A$12712,MATCH(G20100,$G$1:$G$12712,0)),MAX($A$2:$A20099)+1)</f>
        <v>15719</v>
      </c>
      <c r="B20100" t="e">
        <f t="shared" si="401"/>
        <v>#N/A</v>
      </c>
      <c r="C20100" t="str">
        <f t="shared" si="402"/>
        <v>signature breads chelsea</v>
      </c>
      <c r="G20100">
        <v>64378</v>
      </c>
      <c r="H20100" s="2" t="s">
        <v>25719</v>
      </c>
      <c r="I20100">
        <v>63988</v>
      </c>
      <c r="J20100" t="s">
        <v>25720</v>
      </c>
      <c r="K20100" t="s">
        <v>25429</v>
      </c>
    </row>
    <row r="20101" spans="1:11" ht="15" customHeight="1" x14ac:dyDescent="0.2">
      <c r="A20101">
        <f>IF(IFERROR((MATCH(G20101,$G$1:$G$12712,0)),0),INDEX($A$1:$A$12712,MATCH(G20101,$G$1:$G$12712,0)),MAX($A$2:$A20100)+1)</f>
        <v>15720</v>
      </c>
      <c r="B20101" t="e">
        <f t="shared" si="401"/>
        <v>#N/A</v>
      </c>
      <c r="C20101" t="str">
        <f t="shared" si="402"/>
        <v>emwd - sun city rwrf</v>
      </c>
      <c r="G20101">
        <v>64398</v>
      </c>
      <c r="H20101" s="2" t="s">
        <v>25721</v>
      </c>
      <c r="I20101">
        <v>63432</v>
      </c>
      <c r="J20101" t="s">
        <v>23932</v>
      </c>
      <c r="K20101" t="s">
        <v>25429</v>
      </c>
    </row>
    <row r="20102" spans="1:11" ht="15" customHeight="1" x14ac:dyDescent="0.2">
      <c r="A20102">
        <f>IF(IFERROR((MATCH(G20102,$G$1:$G$12712,0)),0),INDEX($A$1:$A$12712,MATCH(G20102,$G$1:$G$12712,0)),MAX($A$2:$A20101)+1)</f>
        <v>15721</v>
      </c>
      <c r="B20102" t="e">
        <f t="shared" ref="B20102:B20165" si="403">IF(COUNTIF($G$1:$G$12712,G20102&gt;0),0,INDEX($A$1:$A$12712,MATCH(G20102,$G$1:$G$12712,0)))</f>
        <v>#N/A</v>
      </c>
      <c r="C20102" t="str">
        <f t="shared" si="402"/>
        <v>el dorado county</v>
      </c>
      <c r="G20102">
        <v>64402</v>
      </c>
      <c r="H20102" s="2" t="s">
        <v>25722</v>
      </c>
      <c r="I20102">
        <v>63432</v>
      </c>
      <c r="J20102" t="s">
        <v>23932</v>
      </c>
      <c r="K20102" t="s">
        <v>25429</v>
      </c>
    </row>
    <row r="20103" spans="1:11" ht="15" customHeight="1" x14ac:dyDescent="0.2">
      <c r="A20103">
        <f>IF(IFERROR((MATCH(G20103,$G$1:$G$12712,0)),0),INDEX($A$1:$A$12712,MATCH(G20103,$G$1:$G$12712,0)),MAX($A$2:$A20102)+1)</f>
        <v>15722</v>
      </c>
      <c r="B20103" t="e">
        <f t="shared" si="403"/>
        <v>#N/A</v>
      </c>
      <c r="C20103" t="str">
        <f t="shared" si="402"/>
        <v>gold mine</v>
      </c>
      <c r="G20103">
        <v>64412</v>
      </c>
      <c r="H20103" s="2" t="s">
        <v>25723</v>
      </c>
      <c r="I20103">
        <v>64053</v>
      </c>
      <c r="J20103" t="s">
        <v>25724</v>
      </c>
      <c r="K20103" t="s">
        <v>25429</v>
      </c>
    </row>
    <row r="20104" spans="1:11" ht="15" customHeight="1" x14ac:dyDescent="0.2">
      <c r="A20104">
        <f>IF(IFERROR((MATCH(G20104,$G$1:$G$12712,0)),0),INDEX($A$1:$A$12712,MATCH(G20104,$G$1:$G$12712,0)),MAX($A$2:$A20103)+1)</f>
        <v>15723</v>
      </c>
      <c r="B20104" t="e">
        <f t="shared" si="403"/>
        <v>#N/A</v>
      </c>
      <c r="C20104" t="str">
        <f t="shared" si="402"/>
        <v>city of paris solar</v>
      </c>
      <c r="G20104">
        <v>64444</v>
      </c>
      <c r="H20104" s="2" t="s">
        <v>25725</v>
      </c>
      <c r="I20104">
        <v>61204</v>
      </c>
      <c r="J20104" t="s">
        <v>25726</v>
      </c>
      <c r="K20104" t="s">
        <v>25429</v>
      </c>
    </row>
    <row r="20105" spans="1:11" ht="15" customHeight="1" x14ac:dyDescent="0.2">
      <c r="A20105">
        <f>IF(IFERROR((MATCH(G20105,$G$1:$G$12712,0)),0),INDEX($A$1:$A$12712,MATCH(G20105,$G$1:$G$12712,0)),MAX($A$2:$A20104)+1)</f>
        <v>15724</v>
      </c>
      <c r="B20105" t="e">
        <f t="shared" si="403"/>
        <v>#N/A</v>
      </c>
      <c r="C20105" t="str">
        <f t="shared" si="402"/>
        <v>arlington microgrid</v>
      </c>
      <c r="G20105">
        <v>64446</v>
      </c>
      <c r="H20105" s="2" t="s">
        <v>25727</v>
      </c>
      <c r="I20105">
        <v>17470</v>
      </c>
      <c r="J20105" t="s">
        <v>25728</v>
      </c>
      <c r="K20105" t="s">
        <v>25429</v>
      </c>
    </row>
    <row r="20106" spans="1:11" ht="15" customHeight="1" x14ac:dyDescent="0.2">
      <c r="A20106">
        <f>IF(IFERROR((MATCH(G20106,$G$1:$G$12712,0)),0),INDEX($A$1:$A$12712,MATCH(G20106,$G$1:$G$12712,0)),MAX($A$2:$A20105)+1)</f>
        <v>15725</v>
      </c>
      <c r="B20106" t="e">
        <f t="shared" si="403"/>
        <v>#N/A</v>
      </c>
      <c r="C20106" t="str">
        <f t="shared" si="402"/>
        <v>7448 candlewood road</v>
      </c>
      <c r="G20106">
        <v>64502</v>
      </c>
      <c r="H20106" s="2" t="s">
        <v>25729</v>
      </c>
      <c r="I20106">
        <v>60268</v>
      </c>
      <c r="J20106" t="s">
        <v>21491</v>
      </c>
      <c r="K20106" t="s">
        <v>25429</v>
      </c>
    </row>
    <row r="20107" spans="1:11" ht="15" customHeight="1" x14ac:dyDescent="0.2">
      <c r="A20107">
        <f>IF(IFERROR((MATCH(G20107,$G$1:$G$12712,0)),0),INDEX($A$1:$A$12712,MATCH(G20107,$G$1:$G$12712,0)),MAX($A$2:$A20106)+1)</f>
        <v>15726</v>
      </c>
      <c r="B20107" t="e">
        <f t="shared" si="403"/>
        <v>#N/A</v>
      </c>
      <c r="C20107" t="str">
        <f t="shared" si="402"/>
        <v>jm huber at quincy</v>
      </c>
      <c r="G20107">
        <v>64629</v>
      </c>
      <c r="H20107" s="2" t="s">
        <v>25730</v>
      </c>
      <c r="I20107">
        <v>63511</v>
      </c>
      <c r="J20107" t="s">
        <v>23769</v>
      </c>
      <c r="K20107" t="s">
        <v>25429</v>
      </c>
    </row>
    <row r="20108" spans="1:11" ht="15" customHeight="1" x14ac:dyDescent="0.2">
      <c r="A20108">
        <f>IF(IFERROR((MATCH(G20108,$G$1:$G$12712,0)),0),INDEX($A$1:$A$12712,MATCH(G20108,$G$1:$G$12712,0)),MAX($A$2:$A20107)+1)</f>
        <v>15727</v>
      </c>
      <c r="B20108" t="e">
        <f t="shared" si="403"/>
        <v>#N/A</v>
      </c>
      <c r="C20108" t="str">
        <f t="shared" si="402"/>
        <v>p52es raphel rd community solar llc</v>
      </c>
      <c r="G20108">
        <v>64644</v>
      </c>
      <c r="H20108" s="2" t="s">
        <v>25731</v>
      </c>
      <c r="I20108">
        <v>61227</v>
      </c>
      <c r="J20108" t="s">
        <v>25298</v>
      </c>
      <c r="K20108" t="s">
        <v>25429</v>
      </c>
    </row>
    <row r="20109" spans="1:11" ht="15" customHeight="1" x14ac:dyDescent="0.2">
      <c r="A20109">
        <f>IF(IFERROR((MATCH(G20109,$G$1:$G$12712,0)),0),INDEX($A$1:$A$12712,MATCH(G20109,$G$1:$G$12712,0)),MAX($A$2:$A20108)+1)</f>
        <v>15728</v>
      </c>
      <c r="B20109" t="e">
        <f t="shared" si="403"/>
        <v>#N/A</v>
      </c>
      <c r="C20109" t="str">
        <f t="shared" si="402"/>
        <v>el dorado solar, llc</v>
      </c>
      <c r="G20109">
        <v>64700</v>
      </c>
      <c r="H20109" s="2" t="s">
        <v>25732</v>
      </c>
      <c r="I20109">
        <v>60025</v>
      </c>
      <c r="J20109" t="s">
        <v>21020</v>
      </c>
      <c r="K20109" t="s">
        <v>25429</v>
      </c>
    </row>
    <row r="20110" spans="1:11" ht="15" customHeight="1" x14ac:dyDescent="0.2">
      <c r="A20110">
        <f>IF(IFERROR((MATCH(G20110,$G$1:$G$12712,0)),0),INDEX($A$1:$A$12712,MATCH(G20110,$G$1:$G$12712,0)),MAX($A$2:$A20109)+1)</f>
        <v>15729</v>
      </c>
      <c r="B20110" t="e">
        <f t="shared" si="403"/>
        <v>#N/A</v>
      </c>
      <c r="C20110" t="str">
        <f t="shared" si="402"/>
        <v>redman north</v>
      </c>
      <c r="G20110">
        <v>64718</v>
      </c>
      <c r="H20110" s="2" t="s">
        <v>25733</v>
      </c>
      <c r="I20110">
        <v>61012</v>
      </c>
      <c r="J20110" t="s">
        <v>23025</v>
      </c>
      <c r="K20110" t="s">
        <v>25429</v>
      </c>
    </row>
    <row r="20111" spans="1:11" ht="15" customHeight="1" x14ac:dyDescent="0.2">
      <c r="A20111">
        <f>IF(IFERROR((MATCH(G20111,$G$1:$G$12712,0)),0),INDEX($A$1:$A$12712,MATCH(G20111,$G$1:$G$12712,0)),MAX($A$2:$A20110)+1)</f>
        <v>15730</v>
      </c>
      <c r="B20111" t="e">
        <f t="shared" si="403"/>
        <v>#N/A</v>
      </c>
      <c r="C20111" t="str">
        <f t="shared" si="402"/>
        <v>madison btm</v>
      </c>
      <c r="G20111">
        <v>64764</v>
      </c>
      <c r="H20111" s="2" t="s">
        <v>25734</v>
      </c>
      <c r="I20111">
        <v>61514</v>
      </c>
      <c r="J20111" t="s">
        <v>23676</v>
      </c>
      <c r="K20111" t="s">
        <v>25429</v>
      </c>
    </row>
    <row r="20112" spans="1:11" ht="15" customHeight="1" x14ac:dyDescent="0.2">
      <c r="A20112">
        <f>IF(IFERROR((MATCH(G20112,$G$1:$G$12712,0)),0),INDEX($A$1:$A$12712,MATCH(G20112,$G$1:$G$12712,0)),MAX($A$2:$A20111)+1)</f>
        <v>15731</v>
      </c>
      <c r="B20112" t="e">
        <f t="shared" si="403"/>
        <v>#N/A</v>
      </c>
      <c r="C20112" t="str">
        <f t="shared" si="402"/>
        <v>oer checkerspot</v>
      </c>
      <c r="G20112">
        <v>64790</v>
      </c>
      <c r="H20112" s="2" t="s">
        <v>25735</v>
      </c>
      <c r="I20112">
        <v>60531</v>
      </c>
      <c r="J20112" t="s">
        <v>23214</v>
      </c>
      <c r="K20112" t="s">
        <v>25429</v>
      </c>
    </row>
    <row r="20113" spans="1:11" ht="15" customHeight="1" x14ac:dyDescent="0.2">
      <c r="A20113">
        <f>IF(IFERROR((MATCH(G20113,$G$1:$G$12712,0)),0),INDEX($A$1:$A$12712,MATCH(G20113,$G$1:$G$12712,0)),MAX($A$2:$A20112)+1)</f>
        <v>15732</v>
      </c>
      <c r="B20113" t="e">
        <f t="shared" si="403"/>
        <v>#N/A</v>
      </c>
      <c r="C20113" t="str">
        <f t="shared" si="402"/>
        <v>strobus</v>
      </c>
      <c r="G20113">
        <v>64862</v>
      </c>
      <c r="H20113" s="2" t="s">
        <v>25736</v>
      </c>
      <c r="I20113">
        <v>60025</v>
      </c>
      <c r="J20113" t="s">
        <v>21020</v>
      </c>
      <c r="K20113" t="s">
        <v>25429</v>
      </c>
    </row>
    <row r="20114" spans="1:11" ht="15" customHeight="1" x14ac:dyDescent="0.2">
      <c r="A20114">
        <f>IF(IFERROR((MATCH(G20114,$G$1:$G$12712,0)),0),INDEX($A$1:$A$12712,MATCH(G20114,$G$1:$G$12712,0)),MAX($A$2:$A20113)+1)</f>
        <v>15733</v>
      </c>
      <c r="B20114" t="e">
        <f t="shared" si="403"/>
        <v>#N/A</v>
      </c>
      <c r="C20114" t="str">
        <f t="shared" si="402"/>
        <v>venture 1 - 1a</v>
      </c>
      <c r="G20114">
        <v>64880</v>
      </c>
      <c r="H20114" s="2" t="s">
        <v>25737</v>
      </c>
      <c r="I20114">
        <v>64382</v>
      </c>
      <c r="J20114" t="s">
        <v>25738</v>
      </c>
      <c r="K20114" t="s">
        <v>25429</v>
      </c>
    </row>
    <row r="20115" spans="1:11" ht="15" customHeight="1" x14ac:dyDescent="0.2">
      <c r="A20115">
        <f>IF(IFERROR((MATCH(G20115,$G$1:$G$12712,0)),0),INDEX($A$1:$A$12712,MATCH(G20115,$G$1:$G$12712,0)),MAX($A$2:$A20114)+1)</f>
        <v>15734</v>
      </c>
      <c r="B20115" t="e">
        <f t="shared" si="403"/>
        <v>#N/A</v>
      </c>
      <c r="C20115" t="str">
        <f t="shared" si="402"/>
        <v>town of ware - canadian tree</v>
      </c>
      <c r="G20115">
        <v>64435</v>
      </c>
      <c r="H20115" s="2" t="s">
        <v>25739</v>
      </c>
      <c r="I20115">
        <v>64072</v>
      </c>
      <c r="J20115" t="s">
        <v>25740</v>
      </c>
      <c r="K20115" t="s">
        <v>25429</v>
      </c>
    </row>
    <row r="20116" spans="1:11" ht="15" customHeight="1" x14ac:dyDescent="0.2">
      <c r="A20116">
        <f>IF(IFERROR((MATCH(G20116,$G$1:$G$12712,0)),0),INDEX($A$1:$A$12712,MATCH(G20116,$G$1:$G$12712,0)),MAX($A$2:$A20115)+1)</f>
        <v>15735</v>
      </c>
      <c r="B20116" t="e">
        <f t="shared" si="403"/>
        <v>#N/A</v>
      </c>
      <c r="C20116" t="str">
        <f t="shared" si="402"/>
        <v>vallecitos water district</v>
      </c>
      <c r="G20116">
        <v>64438</v>
      </c>
      <c r="H20116" s="2" t="s">
        <v>25741</v>
      </c>
      <c r="I20116">
        <v>64088</v>
      </c>
      <c r="J20116" t="s">
        <v>25742</v>
      </c>
      <c r="K20116" t="s">
        <v>25429</v>
      </c>
    </row>
    <row r="20117" spans="1:11" ht="15" customHeight="1" x14ac:dyDescent="0.2">
      <c r="A20117">
        <f>IF(IFERROR((MATCH(G20117,$G$1:$G$12712,0)),0),INDEX($A$1:$A$12712,MATCH(G20117,$G$1:$G$12712,0)),MAX($A$2:$A20116)+1)</f>
        <v>15736</v>
      </c>
      <c r="B20117" t="e">
        <f t="shared" si="403"/>
        <v>#N/A</v>
      </c>
      <c r="C20117" t="str">
        <f t="shared" si="402"/>
        <v>norton</v>
      </c>
      <c r="G20117">
        <v>64532</v>
      </c>
      <c r="H20117" s="2" t="s">
        <v>25743</v>
      </c>
      <c r="I20117">
        <v>62915</v>
      </c>
      <c r="J20117" t="s">
        <v>23397</v>
      </c>
      <c r="K20117" t="s">
        <v>25429</v>
      </c>
    </row>
    <row r="20118" spans="1:11" ht="15" customHeight="1" x14ac:dyDescent="0.2">
      <c r="A20118">
        <f>IF(IFERROR((MATCH(G20118,$G$1:$G$12712,0)),0),INDEX($A$1:$A$12712,MATCH(G20118,$G$1:$G$12712,0)),MAX($A$2:$A20117)+1)</f>
        <v>15737</v>
      </c>
      <c r="B20118" t="e">
        <f t="shared" si="403"/>
        <v>#N/A</v>
      </c>
      <c r="C20118" t="str">
        <f t="shared" si="402"/>
        <v>mncppc randall farm</v>
      </c>
      <c r="G20118">
        <v>64604</v>
      </c>
      <c r="H20118" s="2" t="s">
        <v>25744</v>
      </c>
      <c r="I20118">
        <v>60531</v>
      </c>
      <c r="J20118" t="s">
        <v>23214</v>
      </c>
      <c r="K20118" t="s">
        <v>25429</v>
      </c>
    </row>
    <row r="20119" spans="1:11" ht="15" customHeight="1" x14ac:dyDescent="0.2">
      <c r="A20119">
        <f>IF(IFERROR((MATCH(G20119,$G$1:$G$12712,0)),0),INDEX($A$1:$A$12712,MATCH(G20119,$G$1:$G$12712,0)),MAX($A$2:$A20118)+1)</f>
        <v>15738</v>
      </c>
      <c r="B20119" t="e">
        <f t="shared" si="403"/>
        <v>#N/A</v>
      </c>
      <c r="C20119" t="str">
        <f t="shared" si="402"/>
        <v>manorville ii</v>
      </c>
      <c r="G20119">
        <v>64758</v>
      </c>
      <c r="H20119" s="2" t="s">
        <v>25745</v>
      </c>
      <c r="I20119">
        <v>61514</v>
      </c>
      <c r="J20119" t="s">
        <v>23676</v>
      </c>
      <c r="K20119" t="s">
        <v>25429</v>
      </c>
    </row>
    <row r="20120" spans="1:11" ht="15" customHeight="1" x14ac:dyDescent="0.2">
      <c r="A20120">
        <f>IF(IFERROR((MATCH(G20120,$G$1:$G$12712,0)),0),INDEX($A$1:$A$12712,MATCH(G20120,$G$1:$G$12712,0)),MAX($A$2:$A20119)+1)</f>
        <v>15739</v>
      </c>
      <c r="B20120" t="e">
        <f t="shared" si="403"/>
        <v>#N/A</v>
      </c>
      <c r="C20120" t="str">
        <f t="shared" si="402"/>
        <v>tranquillity id</v>
      </c>
      <c r="G20120">
        <v>64376</v>
      </c>
      <c r="H20120" s="2" t="s">
        <v>25746</v>
      </c>
      <c r="I20120">
        <v>63992</v>
      </c>
      <c r="J20120" t="s">
        <v>25747</v>
      </c>
      <c r="K20120" t="s">
        <v>25429</v>
      </c>
    </row>
    <row r="20121" spans="1:11" ht="15" customHeight="1" x14ac:dyDescent="0.2">
      <c r="A20121">
        <f>IF(IFERROR((MATCH(G20121,$G$1:$G$12712,0)),0),INDEX($A$1:$A$12712,MATCH(G20121,$G$1:$G$12712,0)),MAX($A$2:$A20120)+1)</f>
        <v>15740</v>
      </c>
      <c r="B20121" t="e">
        <f t="shared" si="403"/>
        <v>#N/A</v>
      </c>
      <c r="C20121" t="str">
        <f t="shared" si="402"/>
        <v>emwd - perris valley rwrf</v>
      </c>
      <c r="G20121">
        <v>64396</v>
      </c>
      <c r="H20121" s="2" t="s">
        <v>25748</v>
      </c>
      <c r="I20121">
        <v>63432</v>
      </c>
      <c r="J20121" t="s">
        <v>23932</v>
      </c>
      <c r="K20121" t="s">
        <v>25429</v>
      </c>
    </row>
    <row r="20122" spans="1:11" ht="15" customHeight="1" x14ac:dyDescent="0.2">
      <c r="A20122">
        <f>IF(IFERROR((MATCH(G20122,$G$1:$G$12712,0)),0),INDEX($A$1:$A$12712,MATCH(G20122,$G$1:$G$12712,0)),MAX($A$2:$A20121)+1)</f>
        <v>15741</v>
      </c>
      <c r="B20122" t="e">
        <f t="shared" si="403"/>
        <v>#N/A</v>
      </c>
      <c r="C20122" t="str">
        <f t="shared" si="402"/>
        <v>emwd - san jacinto rwrf nem</v>
      </c>
      <c r="G20122">
        <v>64397</v>
      </c>
      <c r="H20122" s="2" t="s">
        <v>25749</v>
      </c>
      <c r="I20122">
        <v>63432</v>
      </c>
      <c r="J20122" t="s">
        <v>23932</v>
      </c>
      <c r="K20122" t="s">
        <v>25429</v>
      </c>
    </row>
    <row r="20123" spans="1:11" ht="15" customHeight="1" x14ac:dyDescent="0.2">
      <c r="A20123">
        <f>IF(IFERROR((MATCH(G20123,$G$1:$G$12712,0)),0),INDEX($A$1:$A$12712,MATCH(G20123,$G$1:$G$12712,0)),MAX($A$2:$A20122)+1)</f>
        <v>15742</v>
      </c>
      <c r="B20123" t="e">
        <f t="shared" si="403"/>
        <v>#N/A</v>
      </c>
      <c r="C20123" t="str">
        <f t="shared" si="402"/>
        <v>kirby road solar, llc</v>
      </c>
      <c r="G20123">
        <v>64602</v>
      </c>
      <c r="H20123" s="2" t="s">
        <v>25750</v>
      </c>
      <c r="I20123">
        <v>61227</v>
      </c>
      <c r="J20123" t="s">
        <v>25298</v>
      </c>
      <c r="K20123" t="s">
        <v>25429</v>
      </c>
    </row>
    <row r="20124" spans="1:11" ht="15" customHeight="1" x14ac:dyDescent="0.2">
      <c r="A20124">
        <f>IF(IFERROR((MATCH(G20124,$G$1:$G$12712,0)),0),INDEX($A$1:$A$12712,MATCH(G20124,$G$1:$G$12712,0)),MAX($A$2:$A20123)+1)</f>
        <v>15743</v>
      </c>
      <c r="B20124" t="e">
        <f t="shared" si="403"/>
        <v>#N/A</v>
      </c>
      <c r="C20124" t="str">
        <f t="shared" si="402"/>
        <v>wal202</v>
      </c>
      <c r="G20124">
        <v>64770</v>
      </c>
      <c r="H20124" s="2" t="s">
        <v>25751</v>
      </c>
      <c r="I20124">
        <v>64315</v>
      </c>
      <c r="J20124" t="s">
        <v>25752</v>
      </c>
      <c r="K20124" t="s">
        <v>25429</v>
      </c>
    </row>
    <row r="20125" spans="1:11" ht="15" customHeight="1" x14ac:dyDescent="0.2">
      <c r="A20125">
        <f>IF(IFERROR((MATCH(G20125,$G$1:$G$12712,0)),0),INDEX($A$1:$A$12712,MATCH(G20125,$G$1:$G$12712,0)),MAX($A$2:$A20124)+1)</f>
        <v>15744</v>
      </c>
      <c r="B20125" t="e">
        <f t="shared" si="403"/>
        <v>#N/A</v>
      </c>
      <c r="C20125" t="str">
        <f t="shared" si="402"/>
        <v>wal462</v>
      </c>
      <c r="G20125">
        <v>64791</v>
      </c>
      <c r="H20125" s="2" t="s">
        <v>25753</v>
      </c>
      <c r="I20125">
        <v>64315</v>
      </c>
      <c r="J20125" t="s">
        <v>25752</v>
      </c>
      <c r="K20125" t="s">
        <v>25429</v>
      </c>
    </row>
    <row r="20126" spans="1:11" ht="15" customHeight="1" x14ac:dyDescent="0.2">
      <c r="A20126">
        <f>IF(IFERROR((MATCH(G20126,$G$1:$G$12712,0)),0),INDEX($A$1:$A$12712,MATCH(G20126,$G$1:$G$12712,0)),MAX($A$2:$A20125)+1)</f>
        <v>15745</v>
      </c>
      <c r="B20126" t="e">
        <f t="shared" si="403"/>
        <v>#N/A</v>
      </c>
      <c r="C20126" t="str">
        <f t="shared" si="402"/>
        <v>wal529</v>
      </c>
      <c r="G20126">
        <v>64794</v>
      </c>
      <c r="H20126" s="2" t="s">
        <v>25754</v>
      </c>
      <c r="I20126">
        <v>64315</v>
      </c>
      <c r="J20126" t="s">
        <v>25752</v>
      </c>
      <c r="K20126" t="s">
        <v>25429</v>
      </c>
    </row>
    <row r="20127" spans="1:11" ht="15" customHeight="1" x14ac:dyDescent="0.2">
      <c r="A20127">
        <f>IF(IFERROR((MATCH(G20127,$G$1:$G$12712,0)),0),INDEX($A$1:$A$12712,MATCH(G20127,$G$1:$G$12712,0)),MAX($A$2:$A20126)+1)</f>
        <v>15746</v>
      </c>
      <c r="B20127" t="e">
        <f t="shared" si="403"/>
        <v>#N/A</v>
      </c>
      <c r="C20127" t="str">
        <f t="shared" si="402"/>
        <v>wal897</v>
      </c>
      <c r="G20127">
        <v>64808</v>
      </c>
      <c r="H20127" s="2" t="s">
        <v>25755</v>
      </c>
      <c r="I20127">
        <v>64315</v>
      </c>
      <c r="J20127" t="s">
        <v>25752</v>
      </c>
      <c r="K20127" t="s">
        <v>25429</v>
      </c>
    </row>
    <row r="20128" spans="1:11" ht="15" customHeight="1" x14ac:dyDescent="0.2">
      <c r="A20128">
        <f>IF(IFERROR((MATCH(G20128,$G$1:$G$12712,0)),0),INDEX($A$1:$A$12712,MATCH(G20128,$G$1:$G$12712,0)),MAX($A$2:$A20127)+1)</f>
        <v>15747</v>
      </c>
      <c r="B20128" t="e">
        <f t="shared" si="403"/>
        <v>#N/A</v>
      </c>
      <c r="C20128" t="str">
        <f t="shared" si="402"/>
        <v>deer creek 2</v>
      </c>
      <c r="G20128">
        <v>64861</v>
      </c>
      <c r="H20128" s="2" t="s">
        <v>25756</v>
      </c>
      <c r="I20128">
        <v>60025</v>
      </c>
      <c r="J20128" t="s">
        <v>21020</v>
      </c>
      <c r="K20128" t="s">
        <v>25429</v>
      </c>
    </row>
    <row r="20129" spans="1:11" ht="15" customHeight="1" x14ac:dyDescent="0.2">
      <c r="A20129">
        <f>IF(IFERROR((MATCH(G20129,$G$1:$G$12712,0)),0),INDEX($A$1:$A$12712,MATCH(G20129,$G$1:$G$12712,0)),MAX($A$2:$A20128)+1)</f>
        <v>15748</v>
      </c>
      <c r="B20129" t="e">
        <f t="shared" si="403"/>
        <v>#N/A</v>
      </c>
      <c r="C20129" t="str">
        <f t="shared" si="402"/>
        <v>wal194</v>
      </c>
      <c r="G20129">
        <v>64769</v>
      </c>
      <c r="H20129" s="2" t="s">
        <v>25757</v>
      </c>
      <c r="I20129">
        <v>64315</v>
      </c>
      <c r="J20129" t="s">
        <v>25752</v>
      </c>
      <c r="K20129" t="s">
        <v>25429</v>
      </c>
    </row>
    <row r="20130" spans="1:11" ht="15" customHeight="1" x14ac:dyDescent="0.2">
      <c r="A20130">
        <f>IF(IFERROR((MATCH(G20130,$G$1:$G$12712,0)),0),INDEX($A$1:$A$12712,MATCH(G20130,$G$1:$G$12712,0)),MAX($A$2:$A20129)+1)</f>
        <v>15749</v>
      </c>
      <c r="B20130" t="e">
        <f t="shared" si="403"/>
        <v>#N/A</v>
      </c>
      <c r="C20130" t="str">
        <f t="shared" si="402"/>
        <v>wal266</v>
      </c>
      <c r="G20130">
        <v>64771</v>
      </c>
      <c r="H20130" s="2" t="s">
        <v>25758</v>
      </c>
      <c r="I20130">
        <v>64315</v>
      </c>
      <c r="J20130" t="s">
        <v>25752</v>
      </c>
      <c r="K20130" t="s">
        <v>25429</v>
      </c>
    </row>
    <row r="20131" spans="1:11" ht="15" customHeight="1" x14ac:dyDescent="0.2">
      <c r="A20131">
        <f>IF(IFERROR((MATCH(G20131,$G$1:$G$12712,0)),0),INDEX($A$1:$A$12712,MATCH(G20131,$G$1:$G$12712,0)),MAX($A$2:$A20130)+1)</f>
        <v>15750</v>
      </c>
      <c r="B20131" t="e">
        <f t="shared" si="403"/>
        <v>#N/A</v>
      </c>
      <c r="C20131" t="str">
        <f t="shared" si="402"/>
        <v>wal284</v>
      </c>
      <c r="G20131">
        <v>64772</v>
      </c>
      <c r="H20131" s="2" t="s">
        <v>25759</v>
      </c>
      <c r="I20131">
        <v>64315</v>
      </c>
      <c r="J20131" t="s">
        <v>25752</v>
      </c>
      <c r="K20131" t="s">
        <v>25429</v>
      </c>
    </row>
    <row r="20132" spans="1:11" ht="15" customHeight="1" x14ac:dyDescent="0.2">
      <c r="A20132">
        <f>IF(IFERROR((MATCH(G20132,$G$1:$G$12712,0)),0),INDEX($A$1:$A$12712,MATCH(G20132,$G$1:$G$12712,0)),MAX($A$2:$A20131)+1)</f>
        <v>15751</v>
      </c>
      <c r="B20132" t="e">
        <f t="shared" si="403"/>
        <v>#N/A</v>
      </c>
      <c r="C20132" t="str">
        <f t="shared" si="402"/>
        <v>wal407</v>
      </c>
      <c r="G20132">
        <v>64773</v>
      </c>
      <c r="H20132" s="2" t="s">
        <v>25760</v>
      </c>
      <c r="I20132">
        <v>64315</v>
      </c>
      <c r="J20132" t="s">
        <v>25752</v>
      </c>
      <c r="K20132" t="s">
        <v>25429</v>
      </c>
    </row>
    <row r="20133" spans="1:11" ht="15" customHeight="1" x14ac:dyDescent="0.2">
      <c r="A20133">
        <f>IF(IFERROR((MATCH(G20133,$G$1:$G$12712,0)),0),INDEX($A$1:$A$12712,MATCH(G20133,$G$1:$G$12712,0)),MAX($A$2:$A20132)+1)</f>
        <v>15752</v>
      </c>
      <c r="B20133" t="e">
        <f t="shared" si="403"/>
        <v>#N/A</v>
      </c>
      <c r="C20133" t="str">
        <f t="shared" si="402"/>
        <v>wal414</v>
      </c>
      <c r="G20133">
        <v>64774</v>
      </c>
      <c r="H20133" s="2" t="s">
        <v>25761</v>
      </c>
      <c r="I20133">
        <v>64315</v>
      </c>
      <c r="J20133" t="s">
        <v>25752</v>
      </c>
      <c r="K20133" t="s">
        <v>25429</v>
      </c>
    </row>
    <row r="20134" spans="1:11" ht="15" customHeight="1" x14ac:dyDescent="0.2">
      <c r="A20134">
        <f>IF(IFERROR((MATCH(G20134,$G$1:$G$12712,0)),0),INDEX($A$1:$A$12712,MATCH(G20134,$G$1:$G$12712,0)),MAX($A$2:$A20133)+1)</f>
        <v>15753</v>
      </c>
      <c r="B20134" t="e">
        <f t="shared" si="403"/>
        <v>#N/A</v>
      </c>
      <c r="C20134" t="str">
        <f t="shared" si="402"/>
        <v>wal447</v>
      </c>
      <c r="G20134">
        <v>64775</v>
      </c>
      <c r="H20134" s="2" t="s">
        <v>25762</v>
      </c>
      <c r="I20134">
        <v>64315</v>
      </c>
      <c r="J20134" t="s">
        <v>25752</v>
      </c>
      <c r="K20134" t="s">
        <v>25429</v>
      </c>
    </row>
    <row r="20135" spans="1:11" ht="15" customHeight="1" x14ac:dyDescent="0.2">
      <c r="A20135">
        <f>IF(IFERROR((MATCH(G20135,$G$1:$G$12712,0)),0),INDEX($A$1:$A$12712,MATCH(G20135,$G$1:$G$12712,0)),MAX($A$2:$A20134)+1)</f>
        <v>15754</v>
      </c>
      <c r="B20135" t="e">
        <f t="shared" si="403"/>
        <v>#N/A</v>
      </c>
      <c r="C20135" t="str">
        <f t="shared" si="402"/>
        <v>wal452</v>
      </c>
      <c r="G20135">
        <v>64776</v>
      </c>
      <c r="H20135" s="2" t="s">
        <v>25763</v>
      </c>
      <c r="I20135">
        <v>64315</v>
      </c>
      <c r="J20135" t="s">
        <v>25752</v>
      </c>
      <c r="K20135" t="s">
        <v>25429</v>
      </c>
    </row>
    <row r="20136" spans="1:11" ht="15" customHeight="1" x14ac:dyDescent="0.2">
      <c r="A20136">
        <f>IF(IFERROR((MATCH(G20136,$G$1:$G$12712,0)),0),INDEX($A$1:$A$12712,MATCH(G20136,$G$1:$G$12712,0)),MAX($A$2:$A20135)+1)</f>
        <v>15755</v>
      </c>
      <c r="B20136" t="e">
        <f t="shared" si="403"/>
        <v>#N/A</v>
      </c>
      <c r="C20136" t="str">
        <f t="shared" si="402"/>
        <v>wal456</v>
      </c>
      <c r="G20136">
        <v>64777</v>
      </c>
      <c r="H20136" s="2" t="s">
        <v>25764</v>
      </c>
      <c r="I20136">
        <v>64315</v>
      </c>
      <c r="J20136" t="s">
        <v>25752</v>
      </c>
      <c r="K20136" t="s">
        <v>25429</v>
      </c>
    </row>
    <row r="20137" spans="1:11" ht="15" customHeight="1" x14ac:dyDescent="0.2">
      <c r="A20137">
        <f>IF(IFERROR((MATCH(G20137,$G$1:$G$12712,0)),0),INDEX($A$1:$A$12712,MATCH(G20137,$G$1:$G$12712,0)),MAX($A$2:$A20136)+1)</f>
        <v>15756</v>
      </c>
      <c r="B20137" t="e">
        <f t="shared" si="403"/>
        <v>#N/A</v>
      </c>
      <c r="C20137" t="str">
        <f t="shared" si="402"/>
        <v>wal461</v>
      </c>
      <c r="G20137">
        <v>64778</v>
      </c>
      <c r="H20137" s="2" t="s">
        <v>25765</v>
      </c>
      <c r="I20137">
        <v>64315</v>
      </c>
      <c r="J20137" t="s">
        <v>25752</v>
      </c>
      <c r="K20137" t="s">
        <v>25429</v>
      </c>
    </row>
    <row r="20138" spans="1:11" ht="15" customHeight="1" x14ac:dyDescent="0.2">
      <c r="A20138">
        <f>IF(IFERROR((MATCH(G20138,$G$1:$G$12712,0)),0),INDEX($A$1:$A$12712,MATCH(G20138,$G$1:$G$12712,0)),MAX($A$2:$A20137)+1)</f>
        <v>15757</v>
      </c>
      <c r="B20138" t="e">
        <f t="shared" si="403"/>
        <v>#N/A</v>
      </c>
      <c r="C20138" t="str">
        <f t="shared" si="402"/>
        <v>wal504</v>
      </c>
      <c r="G20138">
        <v>64792</v>
      </c>
      <c r="H20138" s="2" t="s">
        <v>25766</v>
      </c>
      <c r="I20138">
        <v>64315</v>
      </c>
      <c r="J20138" t="s">
        <v>25752</v>
      </c>
      <c r="K20138" t="s">
        <v>25429</v>
      </c>
    </row>
    <row r="20139" spans="1:11" ht="15" customHeight="1" x14ac:dyDescent="0.2">
      <c r="A20139">
        <f>IF(IFERROR((MATCH(G20139,$G$1:$G$12712,0)),0),INDEX($A$1:$A$12712,MATCH(G20139,$G$1:$G$12712,0)),MAX($A$2:$A20138)+1)</f>
        <v>15758</v>
      </c>
      <c r="B20139" t="e">
        <f t="shared" si="403"/>
        <v>#N/A</v>
      </c>
      <c r="C20139" t="str">
        <f t="shared" si="402"/>
        <v>wal522</v>
      </c>
      <c r="G20139">
        <v>64793</v>
      </c>
      <c r="H20139" s="2" t="s">
        <v>25767</v>
      </c>
      <c r="I20139">
        <v>64315</v>
      </c>
      <c r="J20139" t="s">
        <v>25752</v>
      </c>
      <c r="K20139" t="s">
        <v>25429</v>
      </c>
    </row>
    <row r="20140" spans="1:11" ht="15" customHeight="1" x14ac:dyDescent="0.2">
      <c r="A20140">
        <f>IF(IFERROR((MATCH(G20140,$G$1:$G$12712,0)),0),INDEX($A$1:$A$12712,MATCH(G20140,$G$1:$G$12712,0)),MAX($A$2:$A20139)+1)</f>
        <v>15759</v>
      </c>
      <c r="B20140" t="e">
        <f t="shared" si="403"/>
        <v>#N/A</v>
      </c>
      <c r="C20140" t="str">
        <f t="shared" si="402"/>
        <v>wal536</v>
      </c>
      <c r="G20140">
        <v>64795</v>
      </c>
      <c r="H20140" s="2" t="s">
        <v>25768</v>
      </c>
      <c r="I20140">
        <v>64315</v>
      </c>
      <c r="J20140" t="s">
        <v>25752</v>
      </c>
      <c r="K20140" t="s">
        <v>25429</v>
      </c>
    </row>
    <row r="20141" spans="1:11" ht="15" customHeight="1" x14ac:dyDescent="0.2">
      <c r="A20141">
        <f>IF(IFERROR((MATCH(G20141,$G$1:$G$12712,0)),0),INDEX($A$1:$A$12712,MATCH(G20141,$G$1:$G$12712,0)),MAX($A$2:$A20140)+1)</f>
        <v>15760</v>
      </c>
      <c r="B20141" t="e">
        <f t="shared" si="403"/>
        <v>#N/A</v>
      </c>
      <c r="C20141" t="str">
        <f t="shared" si="402"/>
        <v>wal537</v>
      </c>
      <c r="G20141">
        <v>64796</v>
      </c>
      <c r="H20141" s="2" t="s">
        <v>25769</v>
      </c>
      <c r="I20141">
        <v>64315</v>
      </c>
      <c r="J20141" t="s">
        <v>25752</v>
      </c>
      <c r="K20141" t="s">
        <v>25429</v>
      </c>
    </row>
    <row r="20142" spans="1:11" ht="15" customHeight="1" x14ac:dyDescent="0.2">
      <c r="A20142">
        <f>IF(IFERROR((MATCH(G20142,$G$1:$G$12712,0)),0),INDEX($A$1:$A$12712,MATCH(G20142,$G$1:$G$12712,0)),MAX($A$2:$A20141)+1)</f>
        <v>15761</v>
      </c>
      <c r="B20142" t="e">
        <f t="shared" si="403"/>
        <v>#N/A</v>
      </c>
      <c r="C20142" t="str">
        <f t="shared" si="402"/>
        <v>wal546</v>
      </c>
      <c r="G20142">
        <v>64797</v>
      </c>
      <c r="H20142" s="2" t="s">
        <v>25770</v>
      </c>
      <c r="I20142">
        <v>64315</v>
      </c>
      <c r="J20142" t="s">
        <v>25752</v>
      </c>
      <c r="K20142" t="s">
        <v>25429</v>
      </c>
    </row>
    <row r="20143" spans="1:11" ht="15" customHeight="1" x14ac:dyDescent="0.2">
      <c r="A20143">
        <f>IF(IFERROR((MATCH(G20143,$G$1:$G$12712,0)),0),INDEX($A$1:$A$12712,MATCH(G20143,$G$1:$G$12712,0)),MAX($A$2:$A20142)+1)</f>
        <v>15762</v>
      </c>
      <c r="B20143" t="e">
        <f t="shared" si="403"/>
        <v>#N/A</v>
      </c>
      <c r="C20143" t="str">
        <f t="shared" si="402"/>
        <v>wal565</v>
      </c>
      <c r="G20143">
        <v>64798</v>
      </c>
      <c r="H20143" s="2" t="s">
        <v>25771</v>
      </c>
      <c r="I20143">
        <v>64315</v>
      </c>
      <c r="J20143" t="s">
        <v>25752</v>
      </c>
      <c r="K20143" t="s">
        <v>25429</v>
      </c>
    </row>
    <row r="20144" spans="1:11" ht="15" customHeight="1" x14ac:dyDescent="0.2">
      <c r="A20144">
        <f>IF(IFERROR((MATCH(G20144,$G$1:$G$12712,0)),0),INDEX($A$1:$A$12712,MATCH(G20144,$G$1:$G$12712,0)),MAX($A$2:$A20143)+1)</f>
        <v>15763</v>
      </c>
      <c r="B20144" t="e">
        <f t="shared" si="403"/>
        <v>#N/A</v>
      </c>
      <c r="C20144" t="str">
        <f t="shared" si="402"/>
        <v>wal602</v>
      </c>
      <c r="G20144">
        <v>64799</v>
      </c>
      <c r="H20144" s="2" t="s">
        <v>25772</v>
      </c>
      <c r="I20144">
        <v>64315</v>
      </c>
      <c r="J20144" t="s">
        <v>25752</v>
      </c>
      <c r="K20144" t="s">
        <v>25429</v>
      </c>
    </row>
    <row r="20145" spans="1:11" ht="15" customHeight="1" x14ac:dyDescent="0.2">
      <c r="A20145">
        <f>IF(IFERROR((MATCH(G20145,$G$1:$G$12712,0)),0),INDEX($A$1:$A$12712,MATCH(G20145,$G$1:$G$12712,0)),MAX($A$2:$A20144)+1)</f>
        <v>15764</v>
      </c>
      <c r="B20145" t="e">
        <f t="shared" si="403"/>
        <v>#N/A</v>
      </c>
      <c r="C20145" t="str">
        <f t="shared" si="402"/>
        <v>wal744</v>
      </c>
      <c r="G20145">
        <v>64800</v>
      </c>
      <c r="H20145" s="2" t="s">
        <v>25773</v>
      </c>
      <c r="I20145">
        <v>64315</v>
      </c>
      <c r="J20145" t="s">
        <v>25752</v>
      </c>
      <c r="K20145" t="s">
        <v>25429</v>
      </c>
    </row>
    <row r="20146" spans="1:11" ht="15" customHeight="1" x14ac:dyDescent="0.2">
      <c r="A20146">
        <f>IF(IFERROR((MATCH(G20146,$G$1:$G$12712,0)),0),INDEX($A$1:$A$12712,MATCH(G20146,$G$1:$G$12712,0)),MAX($A$2:$A20145)+1)</f>
        <v>15765</v>
      </c>
      <c r="B20146" t="e">
        <f t="shared" si="403"/>
        <v>#N/A</v>
      </c>
      <c r="C20146" t="str">
        <f t="shared" si="402"/>
        <v>wal752</v>
      </c>
      <c r="G20146">
        <v>64801</v>
      </c>
      <c r="H20146" s="2" t="s">
        <v>25774</v>
      </c>
      <c r="I20146">
        <v>64315</v>
      </c>
      <c r="J20146" t="s">
        <v>25752</v>
      </c>
      <c r="K20146" t="s">
        <v>25429</v>
      </c>
    </row>
    <row r="20147" spans="1:11" ht="15" customHeight="1" x14ac:dyDescent="0.2">
      <c r="A20147">
        <f>IF(IFERROR((MATCH(G20147,$G$1:$G$12712,0)),0),INDEX($A$1:$A$12712,MATCH(G20147,$G$1:$G$12712,0)),MAX($A$2:$A20146)+1)</f>
        <v>15766</v>
      </c>
      <c r="B20147" t="e">
        <f t="shared" si="403"/>
        <v>#N/A</v>
      </c>
      <c r="C20147" t="str">
        <f t="shared" si="402"/>
        <v>wal768</v>
      </c>
      <c r="G20147">
        <v>64802</v>
      </c>
      <c r="H20147" s="2" t="s">
        <v>25775</v>
      </c>
      <c r="I20147">
        <v>64315</v>
      </c>
      <c r="J20147" t="s">
        <v>25752</v>
      </c>
      <c r="K20147" t="s">
        <v>25429</v>
      </c>
    </row>
    <row r="20148" spans="1:11" ht="15" customHeight="1" x14ac:dyDescent="0.2">
      <c r="A20148">
        <f>IF(IFERROR((MATCH(G20148,$G$1:$G$12712,0)),0),INDEX($A$1:$A$12712,MATCH(G20148,$G$1:$G$12712,0)),MAX($A$2:$A20147)+1)</f>
        <v>15767</v>
      </c>
      <c r="B20148" t="e">
        <f t="shared" si="403"/>
        <v>#N/A</v>
      </c>
      <c r="C20148" t="str">
        <f t="shared" si="402"/>
        <v>wal772</v>
      </c>
      <c r="G20148">
        <v>64803</v>
      </c>
      <c r="H20148" s="2" t="s">
        <v>25776</v>
      </c>
      <c r="I20148">
        <v>64315</v>
      </c>
      <c r="J20148" t="s">
        <v>25752</v>
      </c>
      <c r="K20148" t="s">
        <v>25429</v>
      </c>
    </row>
    <row r="20149" spans="1:11" ht="15" customHeight="1" x14ac:dyDescent="0.2">
      <c r="A20149">
        <f>IF(IFERROR((MATCH(G20149,$G$1:$G$12712,0)),0),INDEX($A$1:$A$12712,MATCH(G20149,$G$1:$G$12712,0)),MAX($A$2:$A20148)+1)</f>
        <v>15768</v>
      </c>
      <c r="B20149" t="e">
        <f t="shared" si="403"/>
        <v>#N/A</v>
      </c>
      <c r="C20149" t="str">
        <f t="shared" si="402"/>
        <v>wal791</v>
      </c>
      <c r="G20149">
        <v>64804</v>
      </c>
      <c r="H20149" s="2" t="s">
        <v>25777</v>
      </c>
      <c r="I20149">
        <v>64315</v>
      </c>
      <c r="J20149" t="s">
        <v>25752</v>
      </c>
      <c r="K20149" t="s">
        <v>25429</v>
      </c>
    </row>
    <row r="20150" spans="1:11" ht="15" customHeight="1" x14ac:dyDescent="0.2">
      <c r="A20150">
        <f>IF(IFERROR((MATCH(G20150,$G$1:$G$12712,0)),0),INDEX($A$1:$A$12712,MATCH(G20150,$G$1:$G$12712,0)),MAX($A$2:$A20149)+1)</f>
        <v>15769</v>
      </c>
      <c r="B20150" t="e">
        <f t="shared" si="403"/>
        <v>#N/A</v>
      </c>
      <c r="C20150" t="str">
        <f t="shared" si="402"/>
        <v>wal849</v>
      </c>
      <c r="G20150">
        <v>64805</v>
      </c>
      <c r="H20150" s="2" t="s">
        <v>25778</v>
      </c>
      <c r="I20150">
        <v>64315</v>
      </c>
      <c r="J20150" t="s">
        <v>25752</v>
      </c>
      <c r="K20150" t="s">
        <v>25429</v>
      </c>
    </row>
    <row r="20151" spans="1:11" ht="15" customHeight="1" x14ac:dyDescent="0.2">
      <c r="A20151">
        <f>IF(IFERROR((MATCH(G20151,$G$1:$G$12712,0)),0),INDEX($A$1:$A$12712,MATCH(G20151,$G$1:$G$12712,0)),MAX($A$2:$A20150)+1)</f>
        <v>15770</v>
      </c>
      <c r="B20151" t="e">
        <f t="shared" si="403"/>
        <v>#N/A</v>
      </c>
      <c r="C20151" t="str">
        <f t="shared" si="402"/>
        <v>wal872</v>
      </c>
      <c r="G20151">
        <v>64806</v>
      </c>
      <c r="H20151" s="2" t="s">
        <v>25779</v>
      </c>
      <c r="I20151">
        <v>64315</v>
      </c>
      <c r="J20151" t="s">
        <v>25752</v>
      </c>
      <c r="K20151" t="s">
        <v>25429</v>
      </c>
    </row>
    <row r="20152" spans="1:11" ht="15" customHeight="1" x14ac:dyDescent="0.2">
      <c r="A20152">
        <f>IF(IFERROR((MATCH(G20152,$G$1:$G$12712,0)),0),INDEX($A$1:$A$12712,MATCH(G20152,$G$1:$G$12712,0)),MAX($A$2:$A20151)+1)</f>
        <v>15771</v>
      </c>
      <c r="B20152" t="e">
        <f t="shared" si="403"/>
        <v>#N/A</v>
      </c>
      <c r="C20152" t="str">
        <f t="shared" si="402"/>
        <v>wal896</v>
      </c>
      <c r="G20152">
        <v>64807</v>
      </c>
      <c r="H20152" s="2" t="s">
        <v>25780</v>
      </c>
      <c r="I20152">
        <v>64315</v>
      </c>
      <c r="J20152" t="s">
        <v>25752</v>
      </c>
      <c r="K20152" t="s">
        <v>25429</v>
      </c>
    </row>
    <row r="20153" spans="1:11" ht="15" customHeight="1" x14ac:dyDescent="0.2">
      <c r="A20153">
        <f>IF(IFERROR((MATCH(G20153,$G$1:$G$12712,0)),0),INDEX($A$1:$A$12712,MATCH(G20153,$G$1:$G$12712,0)),MAX($A$2:$A20152)+1)</f>
        <v>15772</v>
      </c>
      <c r="B20153" t="e">
        <f t="shared" si="403"/>
        <v>#N/A</v>
      </c>
      <c r="C20153" t="str">
        <f t="shared" si="402"/>
        <v>wal940</v>
      </c>
      <c r="G20153">
        <v>64809</v>
      </c>
      <c r="H20153" s="2" t="s">
        <v>25781</v>
      </c>
      <c r="I20153">
        <v>64315</v>
      </c>
      <c r="J20153" t="s">
        <v>25752</v>
      </c>
      <c r="K20153" t="s">
        <v>25429</v>
      </c>
    </row>
    <row r="20154" spans="1:11" ht="15" customHeight="1" x14ac:dyDescent="0.2">
      <c r="A20154">
        <f>IF(IFERROR((MATCH(G20154,$G$1:$G$12712,0)),0),INDEX($A$1:$A$12712,MATCH(G20154,$G$1:$G$12712,0)),MAX($A$2:$A20153)+1)</f>
        <v>15773</v>
      </c>
      <c r="B20154" t="e">
        <f t="shared" si="403"/>
        <v>#N/A</v>
      </c>
      <c r="C20154" t="str">
        <f t="shared" si="402"/>
        <v>wal947</v>
      </c>
      <c r="G20154">
        <v>64810</v>
      </c>
      <c r="H20154" s="2" t="s">
        <v>25782</v>
      </c>
      <c r="I20154">
        <v>64315</v>
      </c>
      <c r="J20154" t="s">
        <v>25752</v>
      </c>
      <c r="K20154" t="s">
        <v>25429</v>
      </c>
    </row>
    <row r="20155" spans="1:11" ht="15" customHeight="1" x14ac:dyDescent="0.2">
      <c r="A20155">
        <f>IF(IFERROR((MATCH(G20155,$G$1:$G$12712,0)),0),INDEX($A$1:$A$12712,MATCH(G20155,$G$1:$G$12712,0)),MAX($A$2:$A20154)+1)</f>
        <v>15774</v>
      </c>
      <c r="B20155" t="e">
        <f t="shared" si="403"/>
        <v>#N/A</v>
      </c>
      <c r="C20155" t="str">
        <f t="shared" si="402"/>
        <v>wal972</v>
      </c>
      <c r="G20155">
        <v>64812</v>
      </c>
      <c r="H20155" s="2" t="s">
        <v>25783</v>
      </c>
      <c r="I20155">
        <v>64315</v>
      </c>
      <c r="J20155" t="s">
        <v>25752</v>
      </c>
      <c r="K20155" t="s">
        <v>25429</v>
      </c>
    </row>
    <row r="20156" spans="1:11" ht="15" customHeight="1" x14ac:dyDescent="0.2">
      <c r="A20156">
        <f>IF(IFERROR((MATCH(G20156,$G$1:$G$12712,0)),0),INDEX($A$1:$A$12712,MATCH(G20156,$G$1:$G$12712,0)),MAX($A$2:$A20155)+1)</f>
        <v>15775</v>
      </c>
      <c r="B20156" t="e">
        <f t="shared" si="403"/>
        <v>#N/A</v>
      </c>
      <c r="C20156" t="str">
        <f t="shared" si="402"/>
        <v>wal1040</v>
      </c>
      <c r="G20156">
        <v>64813</v>
      </c>
      <c r="H20156" s="2" t="s">
        <v>25784</v>
      </c>
      <c r="I20156">
        <v>64315</v>
      </c>
      <c r="J20156" t="s">
        <v>25752</v>
      </c>
      <c r="K20156" t="s">
        <v>25429</v>
      </c>
    </row>
    <row r="20157" spans="1:11" ht="15" customHeight="1" x14ac:dyDescent="0.2">
      <c r="A20157">
        <f>IF(IFERROR((MATCH(G20157,$G$1:$G$12712,0)),0),INDEX($A$1:$A$12712,MATCH(G20157,$G$1:$G$12712,0)),MAX($A$2:$A20156)+1)</f>
        <v>15776</v>
      </c>
      <c r="B20157" t="e">
        <f t="shared" si="403"/>
        <v>#N/A</v>
      </c>
      <c r="C20157" t="str">
        <f t="shared" si="402"/>
        <v>wal1062</v>
      </c>
      <c r="G20157">
        <v>64814</v>
      </c>
      <c r="H20157" s="2" t="s">
        <v>25785</v>
      </c>
      <c r="I20157">
        <v>64315</v>
      </c>
      <c r="J20157" t="s">
        <v>25752</v>
      </c>
      <c r="K20157" t="s">
        <v>25429</v>
      </c>
    </row>
    <row r="20158" spans="1:11" ht="15" customHeight="1" x14ac:dyDescent="0.2">
      <c r="A20158">
        <f>IF(IFERROR((MATCH(G20158,$G$1:$G$12712,0)),0),INDEX($A$1:$A$12712,MATCH(G20158,$G$1:$G$12712,0)),MAX($A$2:$A20157)+1)</f>
        <v>15777</v>
      </c>
      <c r="B20158" t="e">
        <f t="shared" si="403"/>
        <v>#N/A</v>
      </c>
      <c r="C20158" t="str">
        <f t="shared" si="402"/>
        <v>wal1103</v>
      </c>
      <c r="G20158">
        <v>64815</v>
      </c>
      <c r="H20158" s="2" t="s">
        <v>25786</v>
      </c>
      <c r="I20158">
        <v>64315</v>
      </c>
      <c r="J20158" t="s">
        <v>25752</v>
      </c>
      <c r="K20158" t="s">
        <v>25429</v>
      </c>
    </row>
    <row r="20159" spans="1:11" ht="15" customHeight="1" x14ac:dyDescent="0.2">
      <c r="A20159">
        <f>IF(IFERROR((MATCH(G20159,$G$1:$G$12712,0)),0),INDEX($A$1:$A$12712,MATCH(G20159,$G$1:$G$12712,0)),MAX($A$2:$A20158)+1)</f>
        <v>15778</v>
      </c>
      <c r="B20159" t="e">
        <f t="shared" si="403"/>
        <v>#N/A</v>
      </c>
      <c r="C20159" t="str">
        <f t="shared" si="402"/>
        <v>wal1232</v>
      </c>
      <c r="G20159">
        <v>64816</v>
      </c>
      <c r="H20159" s="2" t="s">
        <v>25787</v>
      </c>
      <c r="I20159">
        <v>64315</v>
      </c>
      <c r="J20159" t="s">
        <v>25752</v>
      </c>
      <c r="K20159" t="s">
        <v>25429</v>
      </c>
    </row>
    <row r="20160" spans="1:11" ht="15" customHeight="1" x14ac:dyDescent="0.2">
      <c r="A20160">
        <f>IF(IFERROR((MATCH(G20160,$G$1:$G$12712,0)),0),INDEX($A$1:$A$12712,MATCH(G20160,$G$1:$G$12712,0)),MAX($A$2:$A20159)+1)</f>
        <v>15779</v>
      </c>
      <c r="B20160" t="e">
        <f t="shared" si="403"/>
        <v>#N/A</v>
      </c>
      <c r="C20160" t="str">
        <f t="shared" si="402"/>
        <v>wal1272</v>
      </c>
      <c r="G20160">
        <v>64829</v>
      </c>
      <c r="H20160" s="2" t="s">
        <v>25788</v>
      </c>
      <c r="I20160">
        <v>64315</v>
      </c>
      <c r="J20160" t="s">
        <v>25752</v>
      </c>
      <c r="K20160" t="s">
        <v>25429</v>
      </c>
    </row>
    <row r="20161" spans="1:11" ht="15" customHeight="1" x14ac:dyDescent="0.2">
      <c r="A20161">
        <f>IF(IFERROR((MATCH(G20161,$G$1:$G$12712,0)),0),INDEX($A$1:$A$12712,MATCH(G20161,$G$1:$G$12712,0)),MAX($A$2:$A20160)+1)</f>
        <v>15780</v>
      </c>
      <c r="B20161" t="e">
        <f t="shared" si="403"/>
        <v>#N/A</v>
      </c>
      <c r="C20161" t="str">
        <f t="shared" si="402"/>
        <v>trustile doors - denver</v>
      </c>
      <c r="G20161">
        <v>64388</v>
      </c>
      <c r="H20161" s="2" t="s">
        <v>25789</v>
      </c>
      <c r="I20161">
        <v>63432</v>
      </c>
      <c r="J20161" t="s">
        <v>23932</v>
      </c>
      <c r="K20161" t="s">
        <v>25429</v>
      </c>
    </row>
    <row r="20162" spans="1:11" ht="15" customHeight="1" x14ac:dyDescent="0.2">
      <c r="A20162">
        <f>IF(IFERROR((MATCH(G20162,$G$1:$G$12712,0)),0),INDEX($A$1:$A$12712,MATCH(G20162,$G$1:$G$12712,0)),MAX($A$2:$A20161)+1)</f>
        <v>15781</v>
      </c>
      <c r="B20162" t="e">
        <f t="shared" si="403"/>
        <v>#N/A</v>
      </c>
      <c r="C20162" t="str">
        <f t="shared" ref="C20162:C20225" si="404">IF(H20162="",F20162,H20162)</f>
        <v>mt pleasant community center</v>
      </c>
      <c r="G20162">
        <v>64442</v>
      </c>
      <c r="H20162" s="2" t="s">
        <v>25790</v>
      </c>
      <c r="I20162">
        <v>57365</v>
      </c>
      <c r="J20162" t="s">
        <v>23274</v>
      </c>
      <c r="K20162" t="s">
        <v>25429</v>
      </c>
    </row>
    <row r="20163" spans="1:11" ht="15" customHeight="1" x14ac:dyDescent="0.2">
      <c r="A20163">
        <f>IF(IFERROR((MATCH(G20163,$G$1:$G$12712,0)),0),INDEX($A$1:$A$12712,MATCH(G20163,$G$1:$G$12712,0)),MAX($A$2:$A20162)+1)</f>
        <v>15782</v>
      </c>
      <c r="B20163" t="e">
        <f t="shared" si="403"/>
        <v>#N/A</v>
      </c>
      <c r="C20163" t="str">
        <f t="shared" si="404"/>
        <v>wlwpcf cogeneration facility</v>
      </c>
      <c r="G20163">
        <v>64663</v>
      </c>
      <c r="H20163" s="2" t="s">
        <v>25791</v>
      </c>
      <c r="I20163">
        <v>64262</v>
      </c>
      <c r="J20163" t="s">
        <v>25792</v>
      </c>
      <c r="K20163" t="s">
        <v>25429</v>
      </c>
    </row>
    <row r="20164" spans="1:11" ht="15" customHeight="1" x14ac:dyDescent="0.2">
      <c r="A20164">
        <f>IF(IFERROR((MATCH(G20164,$G$1:$G$12712,0)),0),INDEX($A$1:$A$12712,MATCH(G20164,$G$1:$G$12712,0)),MAX($A$2:$A20163)+1)</f>
        <v>15783</v>
      </c>
      <c r="B20164" t="e">
        <f t="shared" si="403"/>
        <v>#N/A</v>
      </c>
      <c r="C20164" t="str">
        <f t="shared" si="404"/>
        <v>gspp onyx new brunswick llc</v>
      </c>
      <c r="G20164">
        <v>64422</v>
      </c>
      <c r="H20164" s="2" t="s">
        <v>25793</v>
      </c>
      <c r="I20164">
        <v>62719</v>
      </c>
      <c r="J20164" t="s">
        <v>23225</v>
      </c>
      <c r="K20164" t="s">
        <v>25429</v>
      </c>
    </row>
    <row r="20165" spans="1:11" ht="15" customHeight="1" x14ac:dyDescent="0.2">
      <c r="A20165">
        <f>IF(IFERROR((MATCH(G20165,$G$1:$G$12712,0)),0),INDEX($A$1:$A$12712,MATCH(G20165,$G$1:$G$12712,0)),MAX($A$2:$A20164)+1)</f>
        <v>15784</v>
      </c>
      <c r="B20165" t="e">
        <f t="shared" si="403"/>
        <v>#N/A</v>
      </c>
      <c r="C20165" t="str">
        <f t="shared" si="404"/>
        <v>south river h4 solar energy storage</v>
      </c>
      <c r="G20165">
        <v>64509</v>
      </c>
      <c r="H20165" s="2" t="s">
        <v>25794</v>
      </c>
      <c r="I20165">
        <v>13683</v>
      </c>
      <c r="J20165" t="s">
        <v>25302</v>
      </c>
      <c r="K20165" t="s">
        <v>25429</v>
      </c>
    </row>
    <row r="20166" spans="1:11" ht="15" customHeight="1" x14ac:dyDescent="0.2">
      <c r="A20166">
        <f>IF(IFERROR((MATCH(G20166,$G$1:$G$12712,0)),0),INDEX($A$1:$A$12712,MATCH(G20166,$G$1:$G$12712,0)),MAX($A$2:$A20165)+1)</f>
        <v>15785</v>
      </c>
      <c r="B20166" t="e">
        <f t="shared" ref="B20166:B20229" si="405">IF(COUNTIF($G$1:$G$12712,G20166&gt;0),0,INDEX($A$1:$A$12712,MATCH(G20166,$G$1:$G$12712,0)))</f>
        <v>#N/A</v>
      </c>
      <c r="C20166" t="str">
        <f t="shared" si="404"/>
        <v>wake rj3 solar energy storage</v>
      </c>
      <c r="G20166">
        <v>64513</v>
      </c>
      <c r="H20166" s="2" t="s">
        <v>25795</v>
      </c>
      <c r="I20166">
        <v>13683</v>
      </c>
      <c r="J20166" t="s">
        <v>25302</v>
      </c>
      <c r="K20166" t="s">
        <v>25429</v>
      </c>
    </row>
    <row r="20167" spans="1:11" ht="15" customHeight="1" x14ac:dyDescent="0.2">
      <c r="A20167">
        <f>IF(IFERROR((MATCH(G20167,$G$1:$G$12712,0)),0),INDEX($A$1:$A$12712,MATCH(G20167,$G$1:$G$12712,0)),MAX($A$2:$A20166)+1)</f>
        <v>15786</v>
      </c>
      <c r="B20167" t="e">
        <f t="shared" si="405"/>
        <v>#N/A</v>
      </c>
      <c r="C20167" t="str">
        <f t="shared" si="404"/>
        <v>atascadero state hospital</v>
      </c>
      <c r="G20167">
        <v>64523</v>
      </c>
      <c r="H20167" s="2" t="s">
        <v>25796</v>
      </c>
      <c r="I20167">
        <v>58970</v>
      </c>
      <c r="J20167" t="s">
        <v>20665</v>
      </c>
      <c r="K20167" t="s">
        <v>25429</v>
      </c>
    </row>
    <row r="20168" spans="1:11" ht="15" customHeight="1" x14ac:dyDescent="0.2">
      <c r="A20168">
        <f>IF(IFERROR((MATCH(G20168,$G$1:$G$12712,0)),0),INDEX($A$1:$A$12712,MATCH(G20168,$G$1:$G$12712,0)),MAX($A$2:$A20167)+1)</f>
        <v>15787</v>
      </c>
      <c r="B20168" t="e">
        <f t="shared" si="405"/>
        <v>#N/A</v>
      </c>
      <c r="C20168" t="str">
        <f t="shared" si="404"/>
        <v>fredonia solar llc</v>
      </c>
      <c r="G20168">
        <v>64692</v>
      </c>
      <c r="H20168" s="2" t="s">
        <v>25797</v>
      </c>
      <c r="I20168">
        <v>60025</v>
      </c>
      <c r="J20168" t="s">
        <v>21020</v>
      </c>
      <c r="K20168" t="s">
        <v>25429</v>
      </c>
    </row>
    <row r="20169" spans="1:11" ht="15" customHeight="1" x14ac:dyDescent="0.2">
      <c r="A20169">
        <f>IF(IFERROR((MATCH(G20169,$G$1:$G$12712,0)),0),INDEX($A$1:$A$12712,MATCH(G20169,$G$1:$G$12712,0)),MAX($A$2:$A20168)+1)</f>
        <v>15788</v>
      </c>
      <c r="B20169" t="e">
        <f t="shared" si="405"/>
        <v>#N/A</v>
      </c>
      <c r="C20169" t="str">
        <f t="shared" si="404"/>
        <v>eqx005.0 toyama fuel cell</v>
      </c>
      <c r="G20169">
        <v>64756</v>
      </c>
      <c r="H20169" s="2" t="s">
        <v>25798</v>
      </c>
      <c r="I20169">
        <v>62150</v>
      </c>
      <c r="J20169" t="s">
        <v>23257</v>
      </c>
      <c r="K20169" t="s">
        <v>25429</v>
      </c>
    </row>
    <row r="20170" spans="1:11" ht="15" customHeight="1" x14ac:dyDescent="0.2">
      <c r="A20170">
        <f>IF(IFERROR((MATCH(G20170,$G$1:$G$12712,0)),0),INDEX($A$1:$A$12712,MATCH(G20170,$G$1:$G$12712,0)),MAX($A$2:$A20169)+1)</f>
        <v>15789</v>
      </c>
      <c r="B20170" t="e">
        <f t="shared" si="405"/>
        <v>#N/A</v>
      </c>
      <c r="C20170" t="str">
        <f t="shared" si="404"/>
        <v>tweite community solar llc</v>
      </c>
      <c r="G20170">
        <v>64099</v>
      </c>
      <c r="H20170" s="2" t="s">
        <v>25799</v>
      </c>
      <c r="I20170">
        <v>63728</v>
      </c>
      <c r="J20170" t="s">
        <v>25799</v>
      </c>
      <c r="K20170" t="s">
        <v>25429</v>
      </c>
    </row>
    <row r="20171" spans="1:11" ht="15" customHeight="1" x14ac:dyDescent="0.2">
      <c r="A20171">
        <f>IF(IFERROR((MATCH(G20171,$G$1:$G$12712,0)),0),INDEX($A$1:$A$12712,MATCH(G20171,$G$1:$G$12712,0)),MAX($A$2:$A20170)+1)</f>
        <v>15790</v>
      </c>
      <c r="B20171" t="e">
        <f t="shared" si="405"/>
        <v>#N/A</v>
      </c>
      <c r="C20171" t="str">
        <f t="shared" si="404"/>
        <v>6685 santa barbara ct</v>
      </c>
      <c r="G20171">
        <v>64343</v>
      </c>
      <c r="H20171" s="2" t="s">
        <v>25800</v>
      </c>
      <c r="I20171">
        <v>63979</v>
      </c>
      <c r="J20171" t="s">
        <v>25800</v>
      </c>
      <c r="K20171" t="s">
        <v>25429</v>
      </c>
    </row>
    <row r="20172" spans="1:11" ht="15" customHeight="1" x14ac:dyDescent="0.2">
      <c r="A20172">
        <f>IF(IFERROR((MATCH(G20172,$G$1:$G$12712,0)),0),INDEX($A$1:$A$12712,MATCH(G20172,$G$1:$G$12712,0)),MAX($A$2:$A20171)+1)</f>
        <v>15791</v>
      </c>
      <c r="B20172" t="e">
        <f t="shared" si="405"/>
        <v>#N/A</v>
      </c>
      <c r="C20172" t="str">
        <f t="shared" si="404"/>
        <v>pivot solar 12 llc</v>
      </c>
      <c r="G20172">
        <v>64359</v>
      </c>
      <c r="H20172" s="2" t="s">
        <v>25801</v>
      </c>
      <c r="I20172">
        <v>61227</v>
      </c>
      <c r="J20172" t="s">
        <v>25298</v>
      </c>
      <c r="K20172" t="s">
        <v>25429</v>
      </c>
    </row>
    <row r="20173" spans="1:11" ht="15" customHeight="1" x14ac:dyDescent="0.2">
      <c r="A20173">
        <f>IF(IFERROR((MATCH(G20173,$G$1:$G$12712,0)),0),INDEX($A$1:$A$12712,MATCH(G20173,$G$1:$G$12712,0)),MAX($A$2:$A20172)+1)</f>
        <v>15792</v>
      </c>
      <c r="B20173" t="e">
        <f t="shared" si="405"/>
        <v>#N/A</v>
      </c>
      <c r="C20173" t="str">
        <f t="shared" si="404"/>
        <v>scs beltway 011754 rock falls, llc</v>
      </c>
      <c r="G20173">
        <v>64364</v>
      </c>
      <c r="H20173" s="2" t="s">
        <v>25802</v>
      </c>
      <c r="I20173">
        <v>61677</v>
      </c>
      <c r="J20173" t="s">
        <v>23242</v>
      </c>
      <c r="K20173" t="s">
        <v>25429</v>
      </c>
    </row>
    <row r="20174" spans="1:11" ht="15" customHeight="1" x14ac:dyDescent="0.2">
      <c r="A20174">
        <f>IF(IFERROR((MATCH(G20174,$G$1:$G$12712,0)),0),INDEX($A$1:$A$12712,MATCH(G20174,$G$1:$G$12712,0)),MAX($A$2:$A20173)+1)</f>
        <v>15793</v>
      </c>
      <c r="B20174" t="e">
        <f t="shared" si="405"/>
        <v>#N/A</v>
      </c>
      <c r="C20174" t="str">
        <f t="shared" si="404"/>
        <v>plainfield solar 1</v>
      </c>
      <c r="G20174">
        <v>64370</v>
      </c>
      <c r="H20174" s="2" t="s">
        <v>25803</v>
      </c>
      <c r="I20174">
        <v>58135</v>
      </c>
      <c r="J20174" t="s">
        <v>21193</v>
      </c>
      <c r="K20174" t="s">
        <v>25429</v>
      </c>
    </row>
    <row r="20175" spans="1:11" ht="15" customHeight="1" x14ac:dyDescent="0.2">
      <c r="A20175">
        <f>IF(IFERROR((MATCH(G20175,$G$1:$G$12712,0)),0),INDEX($A$1:$A$12712,MATCH(G20175,$G$1:$G$12712,0)),MAX($A$2:$A20174)+1)</f>
        <v>15794</v>
      </c>
      <c r="B20175" t="e">
        <f t="shared" si="405"/>
        <v>#N/A</v>
      </c>
      <c r="C20175" t="str">
        <f t="shared" si="404"/>
        <v>flodquist community solar de llc</v>
      </c>
      <c r="G20175">
        <v>64394</v>
      </c>
      <c r="H20175" s="2" t="s">
        <v>25804</v>
      </c>
      <c r="I20175">
        <v>63345</v>
      </c>
      <c r="J20175" t="s">
        <v>23599</v>
      </c>
      <c r="K20175" t="s">
        <v>25429</v>
      </c>
    </row>
    <row r="20176" spans="1:11" ht="15" customHeight="1" x14ac:dyDescent="0.2">
      <c r="A20176">
        <f>IF(IFERROR((MATCH(G20176,$G$1:$G$12712,0)),0),INDEX($A$1:$A$12712,MATCH(G20176,$G$1:$G$12712,0)),MAX($A$2:$A20175)+1)</f>
        <v>15795</v>
      </c>
      <c r="B20176" t="e">
        <f t="shared" si="405"/>
        <v>#N/A</v>
      </c>
      <c r="C20176" t="str">
        <f t="shared" si="404"/>
        <v>schull csg</v>
      </c>
      <c r="G20176">
        <v>64413</v>
      </c>
      <c r="H20176" s="2" t="s">
        <v>25805</v>
      </c>
      <c r="I20176">
        <v>64063</v>
      </c>
      <c r="J20176" t="s">
        <v>25806</v>
      </c>
      <c r="K20176" t="s">
        <v>25429</v>
      </c>
    </row>
    <row r="20177" spans="1:11" ht="15" customHeight="1" x14ac:dyDescent="0.2">
      <c r="A20177">
        <f>IF(IFERROR((MATCH(G20177,$G$1:$G$12712,0)),0),INDEX($A$1:$A$12712,MATCH(G20177,$G$1:$G$12712,0)),MAX($A$2:$A20176)+1)</f>
        <v>15796</v>
      </c>
      <c r="B20177" t="e">
        <f t="shared" si="405"/>
        <v>#N/A</v>
      </c>
      <c r="C20177" t="str">
        <f t="shared" si="404"/>
        <v>novel handeland solar llc</v>
      </c>
      <c r="G20177">
        <v>64479</v>
      </c>
      <c r="H20177" s="2" t="s">
        <v>25807</v>
      </c>
      <c r="I20177">
        <v>64128</v>
      </c>
      <c r="J20177" t="s">
        <v>25807</v>
      </c>
      <c r="K20177" t="s">
        <v>25429</v>
      </c>
    </row>
    <row r="20178" spans="1:11" ht="15" customHeight="1" x14ac:dyDescent="0.2">
      <c r="A20178">
        <f>IF(IFERROR((MATCH(G20178,$G$1:$G$12712,0)),0),INDEX($A$1:$A$12712,MATCH(G20178,$G$1:$G$12712,0)),MAX($A$2:$A20177)+1)</f>
        <v>15797</v>
      </c>
      <c r="B20178" t="e">
        <f t="shared" si="405"/>
        <v>#N/A</v>
      </c>
      <c r="C20178" t="str">
        <f t="shared" si="404"/>
        <v>novel stavem solar llc</v>
      </c>
      <c r="G20178">
        <v>64482</v>
      </c>
      <c r="H20178" s="2" t="s">
        <v>25808</v>
      </c>
      <c r="I20178">
        <v>64127</v>
      </c>
      <c r="J20178" t="s">
        <v>25808</v>
      </c>
      <c r="K20178" t="s">
        <v>25429</v>
      </c>
    </row>
    <row r="20179" spans="1:11" ht="15" customHeight="1" x14ac:dyDescent="0.2">
      <c r="A20179">
        <f>IF(IFERROR((MATCH(G20179,$G$1:$G$12712,0)),0),INDEX($A$1:$A$12712,MATCH(G20179,$G$1:$G$12712,0)),MAX($A$2:$A20178)+1)</f>
        <v>15798</v>
      </c>
      <c r="B20179" t="e">
        <f t="shared" si="405"/>
        <v>#N/A</v>
      </c>
      <c r="C20179" t="str">
        <f t="shared" si="404"/>
        <v>novel sunnyfield farms solar llc csg</v>
      </c>
      <c r="G20179">
        <v>64483</v>
      </c>
      <c r="H20179" s="2" t="s">
        <v>25809</v>
      </c>
      <c r="I20179">
        <v>64129</v>
      </c>
      <c r="J20179" t="s">
        <v>25810</v>
      </c>
      <c r="K20179" t="s">
        <v>25429</v>
      </c>
    </row>
    <row r="20180" spans="1:11" ht="15" customHeight="1" x14ac:dyDescent="0.2">
      <c r="A20180">
        <f>IF(IFERROR((MATCH(G20180,$G$1:$G$12712,0)),0),INDEX($A$1:$A$12712,MATCH(G20180,$G$1:$G$12712,0)),MAX($A$2:$A20179)+1)</f>
        <v>15799</v>
      </c>
      <c r="B20180" t="e">
        <f t="shared" si="405"/>
        <v>#N/A</v>
      </c>
      <c r="C20180" t="str">
        <f t="shared" si="404"/>
        <v>novel schroeder solar llc csg</v>
      </c>
      <c r="G20180">
        <v>64484</v>
      </c>
      <c r="H20180" s="2" t="s">
        <v>25811</v>
      </c>
      <c r="I20180">
        <v>64130</v>
      </c>
      <c r="J20180" t="s">
        <v>25812</v>
      </c>
      <c r="K20180" t="s">
        <v>25429</v>
      </c>
    </row>
    <row r="20181" spans="1:11" ht="15" customHeight="1" x14ac:dyDescent="0.2">
      <c r="A20181">
        <f>IF(IFERROR((MATCH(G20181,$G$1:$G$12712,0)),0),INDEX($A$1:$A$12712,MATCH(G20181,$G$1:$G$12712,0)),MAX($A$2:$A20180)+1)</f>
        <v>15800</v>
      </c>
      <c r="B20181" t="e">
        <f t="shared" si="405"/>
        <v>#N/A</v>
      </c>
      <c r="C20181" t="str">
        <f t="shared" si="404"/>
        <v>novel caroline solar, llc csg</v>
      </c>
      <c r="G20181">
        <v>64485</v>
      </c>
      <c r="H20181" s="2" t="s">
        <v>25813</v>
      </c>
      <c r="I20181">
        <v>64131</v>
      </c>
      <c r="J20181" t="s">
        <v>25814</v>
      </c>
      <c r="K20181" t="s">
        <v>25429</v>
      </c>
    </row>
    <row r="20182" spans="1:11" ht="15" customHeight="1" x14ac:dyDescent="0.2">
      <c r="A20182">
        <f>IF(IFERROR((MATCH(G20182,$G$1:$G$12712,0)),0),INDEX($A$1:$A$12712,MATCH(G20182,$G$1:$G$12712,0)),MAX($A$2:$A20181)+1)</f>
        <v>15801</v>
      </c>
      <c r="B20182" t="e">
        <f t="shared" si="405"/>
        <v>#N/A</v>
      </c>
      <c r="C20182" t="str">
        <f t="shared" si="404"/>
        <v>novel david solar llc csg</v>
      </c>
      <c r="G20182">
        <v>64486</v>
      </c>
      <c r="H20182" s="2" t="s">
        <v>25815</v>
      </c>
      <c r="I20182">
        <v>64132</v>
      </c>
      <c r="J20182" t="s">
        <v>25816</v>
      </c>
      <c r="K20182" t="s">
        <v>25429</v>
      </c>
    </row>
    <row r="20183" spans="1:11" ht="15" customHeight="1" x14ac:dyDescent="0.2">
      <c r="A20183">
        <f>IF(IFERROR((MATCH(G20183,$G$1:$G$12712,0)),0),INDEX($A$1:$A$12712,MATCH(G20183,$G$1:$G$12712,0)),MAX($A$2:$A20182)+1)</f>
        <v>15802</v>
      </c>
      <c r="B20183" t="e">
        <f t="shared" si="405"/>
        <v>#N/A</v>
      </c>
      <c r="C20183" t="str">
        <f t="shared" si="404"/>
        <v>novel huneke solar llc csg</v>
      </c>
      <c r="G20183">
        <v>64487</v>
      </c>
      <c r="H20183" s="2" t="s">
        <v>25817</v>
      </c>
      <c r="I20183">
        <v>64133</v>
      </c>
      <c r="J20183" t="s">
        <v>25818</v>
      </c>
      <c r="K20183" t="s">
        <v>25429</v>
      </c>
    </row>
    <row r="20184" spans="1:11" ht="15" customHeight="1" x14ac:dyDescent="0.2">
      <c r="A20184">
        <f>IF(IFERROR((MATCH(G20184,$G$1:$G$12712,0)),0),INDEX($A$1:$A$12712,MATCH(G20184,$G$1:$G$12712,0)),MAX($A$2:$A20183)+1)</f>
        <v>15803</v>
      </c>
      <c r="B20184" t="e">
        <f t="shared" si="405"/>
        <v>#N/A</v>
      </c>
      <c r="C20184" t="str">
        <f t="shared" si="404"/>
        <v>novel denzer solar llc csg</v>
      </c>
      <c r="G20184">
        <v>64488</v>
      </c>
      <c r="H20184" s="2" t="s">
        <v>25819</v>
      </c>
      <c r="I20184">
        <v>64134</v>
      </c>
      <c r="J20184" t="s">
        <v>25820</v>
      </c>
      <c r="K20184" t="s">
        <v>25429</v>
      </c>
    </row>
    <row r="20185" spans="1:11" ht="15" customHeight="1" x14ac:dyDescent="0.2">
      <c r="A20185">
        <f>IF(IFERROR((MATCH(G20185,$G$1:$G$12712,0)),0),INDEX($A$1:$A$12712,MATCH(G20185,$G$1:$G$12712,0)),MAX($A$2:$A20184)+1)</f>
        <v>15804</v>
      </c>
      <c r="B20185" t="e">
        <f t="shared" si="405"/>
        <v>#N/A</v>
      </c>
      <c r="C20185" t="str">
        <f t="shared" si="404"/>
        <v>palmer community solar llc</v>
      </c>
      <c r="G20185">
        <v>64503</v>
      </c>
      <c r="H20185" s="2" t="s">
        <v>25821</v>
      </c>
      <c r="I20185">
        <v>64149</v>
      </c>
      <c r="J20185" t="s">
        <v>25821</v>
      </c>
      <c r="K20185" t="s">
        <v>25429</v>
      </c>
    </row>
    <row r="20186" spans="1:11" ht="15" customHeight="1" x14ac:dyDescent="0.2">
      <c r="A20186">
        <f>IF(IFERROR((MATCH(G20186,$G$1:$G$12712,0)),0),INDEX($A$1:$A$12712,MATCH(G20186,$G$1:$G$12712,0)),MAX($A$2:$A20185)+1)</f>
        <v>15805</v>
      </c>
      <c r="B20186" t="e">
        <f t="shared" si="405"/>
        <v>#N/A</v>
      </c>
      <c r="C20186" t="str">
        <f t="shared" si="404"/>
        <v>medin 2 community solar llc</v>
      </c>
      <c r="G20186">
        <v>64504</v>
      </c>
      <c r="H20186" s="2" t="s">
        <v>25822</v>
      </c>
      <c r="I20186">
        <v>64150</v>
      </c>
      <c r="J20186" t="s">
        <v>25822</v>
      </c>
      <c r="K20186" t="s">
        <v>25429</v>
      </c>
    </row>
    <row r="20187" spans="1:11" ht="15" customHeight="1" x14ac:dyDescent="0.2">
      <c r="A20187">
        <f>IF(IFERROR((MATCH(G20187,$G$1:$G$12712,0)),0),INDEX($A$1:$A$12712,MATCH(G20187,$G$1:$G$12712,0)),MAX($A$2:$A20186)+1)</f>
        <v>15806</v>
      </c>
      <c r="B20187" t="e">
        <f t="shared" si="405"/>
        <v>#N/A</v>
      </c>
      <c r="C20187" t="str">
        <f t="shared" si="404"/>
        <v>hamlet solar energy storage</v>
      </c>
      <c r="G20187">
        <v>64512</v>
      </c>
      <c r="H20187" s="2" t="s">
        <v>25823</v>
      </c>
      <c r="I20187">
        <v>13683</v>
      </c>
      <c r="J20187" t="s">
        <v>25302</v>
      </c>
      <c r="K20187" t="s">
        <v>25429</v>
      </c>
    </row>
    <row r="20188" spans="1:11" ht="15" customHeight="1" x14ac:dyDescent="0.2">
      <c r="A20188">
        <f>IF(IFERROR((MATCH(G20188,$G$1:$G$12712,0)),0),INDEX($A$1:$A$12712,MATCH(G20188,$G$1:$G$12712,0)),MAX($A$2:$A20187)+1)</f>
        <v>15807</v>
      </c>
      <c r="B20188" t="e">
        <f t="shared" si="405"/>
        <v>#N/A</v>
      </c>
      <c r="C20188" t="str">
        <f t="shared" si="404"/>
        <v>ca institute for women</v>
      </c>
      <c r="G20188">
        <v>64518</v>
      </c>
      <c r="H20188" s="2" t="s">
        <v>25824</v>
      </c>
      <c r="I20188">
        <v>58970</v>
      </c>
      <c r="J20188" t="s">
        <v>20665</v>
      </c>
      <c r="K20188" t="s">
        <v>25429</v>
      </c>
    </row>
    <row r="20189" spans="1:11" ht="15" customHeight="1" x14ac:dyDescent="0.2">
      <c r="A20189">
        <f>IF(IFERROR((MATCH(G20189,$G$1:$G$12712,0)),0),INDEX($A$1:$A$12712,MATCH(G20189,$G$1:$G$12712,0)),MAX($A$2:$A20188)+1)</f>
        <v>15808</v>
      </c>
      <c r="B20189" t="e">
        <f t="shared" si="405"/>
        <v>#N/A</v>
      </c>
      <c r="C20189" t="str">
        <f t="shared" si="404"/>
        <v>novel stein solar llc csg</v>
      </c>
      <c r="G20189">
        <v>64563</v>
      </c>
      <c r="H20189" s="2" t="s">
        <v>25825</v>
      </c>
      <c r="I20189">
        <v>64188</v>
      </c>
      <c r="J20189" t="s">
        <v>25826</v>
      </c>
      <c r="K20189" t="s">
        <v>25429</v>
      </c>
    </row>
    <row r="20190" spans="1:11" ht="15" customHeight="1" x14ac:dyDescent="0.2">
      <c r="A20190">
        <f>IF(IFERROR((MATCH(G20190,$G$1:$G$12712,0)),0),INDEX($A$1:$A$12712,MATCH(G20190,$G$1:$G$12712,0)),MAX($A$2:$A20189)+1)</f>
        <v>15809</v>
      </c>
      <c r="B20190" t="e">
        <f t="shared" si="405"/>
        <v>#N/A</v>
      </c>
      <c r="C20190" t="str">
        <f t="shared" si="404"/>
        <v>joe jenny</v>
      </c>
      <c r="G20190">
        <v>64573</v>
      </c>
      <c r="H20190" s="2" t="s">
        <v>25827</v>
      </c>
      <c r="I20190">
        <v>64198</v>
      </c>
      <c r="J20190" t="s">
        <v>25828</v>
      </c>
      <c r="K20190" t="s">
        <v>25429</v>
      </c>
    </row>
    <row r="20191" spans="1:11" ht="15" customHeight="1" x14ac:dyDescent="0.2">
      <c r="A20191">
        <f>IF(IFERROR((MATCH(G20191,$G$1:$G$12712,0)),0),INDEX($A$1:$A$12712,MATCH(G20191,$G$1:$G$12712,0)),MAX($A$2:$A20190)+1)</f>
        <v>15810</v>
      </c>
      <c r="B20191" t="e">
        <f t="shared" si="405"/>
        <v>#N/A</v>
      </c>
      <c r="C20191" t="str">
        <f t="shared" si="404"/>
        <v>minisink</v>
      </c>
      <c r="G20191">
        <v>64577</v>
      </c>
      <c r="H20191" s="2" t="s">
        <v>25829</v>
      </c>
      <c r="I20191">
        <v>64191</v>
      </c>
      <c r="J20191" t="s">
        <v>25830</v>
      </c>
      <c r="K20191" t="s">
        <v>25429</v>
      </c>
    </row>
    <row r="20192" spans="1:11" ht="15" customHeight="1" x14ac:dyDescent="0.2">
      <c r="A20192">
        <f>IF(IFERROR((MATCH(G20192,$G$1:$G$12712,0)),0),INDEX($A$1:$A$12712,MATCH(G20192,$G$1:$G$12712,0)),MAX($A$2:$A20191)+1)</f>
        <v>15811</v>
      </c>
      <c r="B20192" t="e">
        <f t="shared" si="405"/>
        <v>#N/A</v>
      </c>
      <c r="C20192" t="str">
        <f t="shared" si="404"/>
        <v>dover</v>
      </c>
      <c r="G20192">
        <v>64587</v>
      </c>
      <c r="H20192" s="2" t="s">
        <v>25831</v>
      </c>
      <c r="I20192">
        <v>64202</v>
      </c>
      <c r="J20192" t="s">
        <v>25832</v>
      </c>
      <c r="K20192" t="s">
        <v>25429</v>
      </c>
    </row>
    <row r="20193" spans="1:11" ht="15" customHeight="1" x14ac:dyDescent="0.2">
      <c r="A20193">
        <f>IF(IFERROR((MATCH(G20193,$G$1:$G$12712,0)),0),INDEX($A$1:$A$12712,MATCH(G20193,$G$1:$G$12712,0)),MAX($A$2:$A20192)+1)</f>
        <v>15812</v>
      </c>
      <c r="B20193" t="e">
        <f t="shared" si="405"/>
        <v>#N/A</v>
      </c>
      <c r="C20193" t="str">
        <f t="shared" si="404"/>
        <v>mason solar one llc</v>
      </c>
      <c r="G20193">
        <v>64645</v>
      </c>
      <c r="H20193" s="2" t="s">
        <v>25833</v>
      </c>
      <c r="I20193">
        <v>61227</v>
      </c>
      <c r="J20193" t="s">
        <v>25298</v>
      </c>
      <c r="K20193" t="s">
        <v>25429</v>
      </c>
    </row>
    <row r="20194" spans="1:11" ht="15" customHeight="1" x14ac:dyDescent="0.2">
      <c r="A20194">
        <f>IF(IFERROR((MATCH(G20194,$G$1:$G$12712,0)),0),INDEX($A$1:$A$12712,MATCH(G20194,$G$1:$G$12712,0)),MAX($A$2:$A20193)+1)</f>
        <v>15813</v>
      </c>
      <c r="B20194" t="e">
        <f t="shared" si="405"/>
        <v>#N/A</v>
      </c>
      <c r="C20194" t="str">
        <f t="shared" si="404"/>
        <v>pivot solar 1 llc</v>
      </c>
      <c r="G20194">
        <v>64649</v>
      </c>
      <c r="H20194" s="2" t="s">
        <v>25834</v>
      </c>
      <c r="I20194">
        <v>61227</v>
      </c>
      <c r="J20194" t="s">
        <v>25298</v>
      </c>
      <c r="K20194" t="s">
        <v>25429</v>
      </c>
    </row>
    <row r="20195" spans="1:11" ht="15" customHeight="1" x14ac:dyDescent="0.2">
      <c r="A20195">
        <f>IF(IFERROR((MATCH(G20195,$G$1:$G$12712,0)),0),INDEX($A$1:$A$12712,MATCH(G20195,$G$1:$G$12712,0)),MAX($A$2:$A20194)+1)</f>
        <v>15814</v>
      </c>
      <c r="B20195" t="e">
        <f t="shared" si="405"/>
        <v>#N/A</v>
      </c>
      <c r="C20195" t="str">
        <f t="shared" si="404"/>
        <v>pivot solar 15 llc</v>
      </c>
      <c r="G20195">
        <v>64652</v>
      </c>
      <c r="H20195" s="2" t="s">
        <v>25835</v>
      </c>
      <c r="I20195">
        <v>61227</v>
      </c>
      <c r="J20195" t="s">
        <v>25298</v>
      </c>
      <c r="K20195" t="s">
        <v>25429</v>
      </c>
    </row>
    <row r="20196" spans="1:11" ht="15" customHeight="1" x14ac:dyDescent="0.2">
      <c r="A20196">
        <f>IF(IFERROR((MATCH(G20196,$G$1:$G$12712,0)),0),INDEX($A$1:$A$12712,MATCH(G20196,$G$1:$G$12712,0)),MAX($A$2:$A20195)+1)</f>
        <v>15815</v>
      </c>
      <c r="B20196" t="e">
        <f t="shared" si="405"/>
        <v>#N/A</v>
      </c>
      <c r="C20196" t="str">
        <f t="shared" si="404"/>
        <v>van der hoek solar array/ dairy</v>
      </c>
      <c r="G20196">
        <v>64687</v>
      </c>
      <c r="H20196" s="2" t="s">
        <v>25836</v>
      </c>
      <c r="I20196">
        <v>59213</v>
      </c>
      <c r="J20196" t="s">
        <v>25837</v>
      </c>
      <c r="K20196" t="s">
        <v>25429</v>
      </c>
    </row>
    <row r="20197" spans="1:11" ht="15" customHeight="1" x14ac:dyDescent="0.2">
      <c r="A20197">
        <f>IF(IFERROR((MATCH(G20197,$G$1:$G$12712,0)),0),INDEX($A$1:$A$12712,MATCH(G20197,$G$1:$G$12712,0)),MAX($A$2:$A20196)+1)</f>
        <v>15816</v>
      </c>
      <c r="B20197" t="e">
        <f t="shared" si="405"/>
        <v>#N/A</v>
      </c>
      <c r="C20197" t="str">
        <f t="shared" si="404"/>
        <v>dos palos</v>
      </c>
      <c r="G20197">
        <v>64693</v>
      </c>
      <c r="H20197" s="2" t="s">
        <v>25838</v>
      </c>
      <c r="I20197">
        <v>60025</v>
      </c>
      <c r="J20197" t="s">
        <v>21020</v>
      </c>
      <c r="K20197" t="s">
        <v>25429</v>
      </c>
    </row>
    <row r="20198" spans="1:11" ht="15" customHeight="1" x14ac:dyDescent="0.2">
      <c r="A20198">
        <f>IF(IFERROR((MATCH(G20198,$G$1:$G$12712,0)),0),INDEX($A$1:$A$12712,MATCH(G20198,$G$1:$G$12712,0)),MAX($A$2:$A20197)+1)</f>
        <v>15817</v>
      </c>
      <c r="B20198" t="e">
        <f t="shared" si="405"/>
        <v>#N/A</v>
      </c>
      <c r="C20198" t="str">
        <f t="shared" si="404"/>
        <v>swan garden</v>
      </c>
      <c r="G20198">
        <v>64697</v>
      </c>
      <c r="H20198" s="2" t="s">
        <v>25839</v>
      </c>
      <c r="I20198">
        <v>64274</v>
      </c>
      <c r="J20198" t="s">
        <v>25840</v>
      </c>
      <c r="K20198" t="s">
        <v>25429</v>
      </c>
    </row>
    <row r="20199" spans="1:11" ht="15" customHeight="1" x14ac:dyDescent="0.2">
      <c r="A20199">
        <f>IF(IFERROR((MATCH(G20199,$G$1:$G$12712,0)),0),INDEX($A$1:$A$12712,MATCH(G20199,$G$1:$G$12712,0)),MAX($A$2:$A20198)+1)</f>
        <v>15818</v>
      </c>
      <c r="B20199" t="e">
        <f t="shared" si="405"/>
        <v>#N/A</v>
      </c>
      <c r="C20199" t="str">
        <f t="shared" si="404"/>
        <v>acushnet ma 1</v>
      </c>
      <c r="G20199">
        <v>64706</v>
      </c>
      <c r="H20199" s="2" t="s">
        <v>25841</v>
      </c>
      <c r="I20199">
        <v>56769</v>
      </c>
      <c r="J20199" t="s">
        <v>20683</v>
      </c>
      <c r="K20199" t="s">
        <v>25429</v>
      </c>
    </row>
    <row r="20200" spans="1:11" ht="15" customHeight="1" x14ac:dyDescent="0.2">
      <c r="A20200">
        <f>IF(IFERROR((MATCH(G20200,$G$1:$G$12712,0)),0),INDEX($A$1:$A$12712,MATCH(G20200,$G$1:$G$12712,0)),MAX($A$2:$A20199)+1)</f>
        <v>15819</v>
      </c>
      <c r="B20200" t="e">
        <f t="shared" si="405"/>
        <v>#N/A</v>
      </c>
      <c r="C20200" t="str">
        <f t="shared" si="404"/>
        <v>acushnet ma 2</v>
      </c>
      <c r="G20200">
        <v>64707</v>
      </c>
      <c r="H20200" s="2" t="s">
        <v>25842</v>
      </c>
      <c r="I20200">
        <v>56769</v>
      </c>
      <c r="J20200" t="s">
        <v>20683</v>
      </c>
      <c r="K20200" t="s">
        <v>25429</v>
      </c>
    </row>
    <row r="20201" spans="1:11" ht="15" customHeight="1" x14ac:dyDescent="0.2">
      <c r="A20201">
        <f>IF(IFERROR((MATCH(G20201,$G$1:$G$12712,0)),0),INDEX($A$1:$A$12712,MATCH(G20201,$G$1:$G$12712,0)),MAX($A$2:$A20200)+1)</f>
        <v>15820</v>
      </c>
      <c r="B20201" t="e">
        <f t="shared" si="405"/>
        <v>#N/A</v>
      </c>
      <c r="C20201" t="str">
        <f t="shared" si="404"/>
        <v>novel froehle solar llc</v>
      </c>
      <c r="G20201">
        <v>64728</v>
      </c>
      <c r="H20201" s="2" t="s">
        <v>25843</v>
      </c>
      <c r="I20201">
        <v>64293</v>
      </c>
      <c r="J20201" t="s">
        <v>25843</v>
      </c>
      <c r="K20201" t="s">
        <v>25429</v>
      </c>
    </row>
    <row r="20202" spans="1:11" ht="15" customHeight="1" x14ac:dyDescent="0.2">
      <c r="A20202">
        <f>IF(IFERROR((MATCH(G20202,$G$1:$G$12712,0)),0),INDEX($A$1:$A$12712,MATCH(G20202,$G$1:$G$12712,0)),MAX($A$2:$A20201)+1)</f>
        <v>15821</v>
      </c>
      <c r="B20202" t="e">
        <f t="shared" si="405"/>
        <v>#N/A</v>
      </c>
      <c r="C20202" t="str">
        <f t="shared" si="404"/>
        <v>novel milbradt solar llc</v>
      </c>
      <c r="G20202">
        <v>64729</v>
      </c>
      <c r="H20202" s="2" t="s">
        <v>25844</v>
      </c>
      <c r="I20202">
        <v>64294</v>
      </c>
      <c r="J20202" t="s">
        <v>25844</v>
      </c>
      <c r="K20202" t="s">
        <v>25429</v>
      </c>
    </row>
    <row r="20203" spans="1:11" ht="15" customHeight="1" x14ac:dyDescent="0.2">
      <c r="A20203">
        <f>IF(IFERROR((MATCH(G20203,$G$1:$G$12712,0)),0),INDEX($A$1:$A$12712,MATCH(G20203,$G$1:$G$12712,0)),MAX($A$2:$A20202)+1)</f>
        <v>15822</v>
      </c>
      <c r="B20203" t="e">
        <f t="shared" si="405"/>
        <v>#N/A</v>
      </c>
      <c r="C20203" t="str">
        <f t="shared" si="404"/>
        <v>goldman sachs carports solar</v>
      </c>
      <c r="G20203">
        <v>64746</v>
      </c>
      <c r="H20203" s="2" t="s">
        <v>25845</v>
      </c>
      <c r="I20203">
        <v>63058</v>
      </c>
      <c r="J20203" t="s">
        <v>23948</v>
      </c>
      <c r="K20203" t="s">
        <v>25429</v>
      </c>
    </row>
    <row r="20204" spans="1:11" ht="15" customHeight="1" x14ac:dyDescent="0.2">
      <c r="A20204">
        <f>IF(IFERROR((MATCH(G20204,$G$1:$G$12712,0)),0),INDEX($A$1:$A$12712,MATCH(G20204,$G$1:$G$12712,0)),MAX($A$2:$A20203)+1)</f>
        <v>15823</v>
      </c>
      <c r="B20204" t="e">
        <f t="shared" si="405"/>
        <v>#N/A</v>
      </c>
      <c r="C20204" t="str">
        <f t="shared" si="404"/>
        <v>fdx010.0 fedex fuel cell</v>
      </c>
      <c r="G20204">
        <v>64753</v>
      </c>
      <c r="H20204" s="2" t="s">
        <v>25846</v>
      </c>
      <c r="I20204">
        <v>62150</v>
      </c>
      <c r="J20204" t="s">
        <v>23257</v>
      </c>
      <c r="K20204" t="s">
        <v>25429</v>
      </c>
    </row>
    <row r="20205" spans="1:11" ht="15" customHeight="1" x14ac:dyDescent="0.2">
      <c r="A20205">
        <f>IF(IFERROR((MATCH(G20205,$G$1:$G$12712,0)),0),INDEX($A$1:$A$12712,MATCH(G20205,$G$1:$G$12712,0)),MAX($A$2:$A20204)+1)</f>
        <v>15824</v>
      </c>
      <c r="B20205" t="e">
        <f t="shared" si="405"/>
        <v>#N/A</v>
      </c>
      <c r="C20205" t="str">
        <f t="shared" si="404"/>
        <v>felps 1 - calaveras</v>
      </c>
      <c r="G20205">
        <v>64821</v>
      </c>
      <c r="H20205" s="2" t="s">
        <v>25847</v>
      </c>
      <c r="I20205">
        <v>64083</v>
      </c>
      <c r="J20205" t="s">
        <v>25392</v>
      </c>
      <c r="K20205" t="s">
        <v>25429</v>
      </c>
    </row>
    <row r="20206" spans="1:11" ht="15" customHeight="1" x14ac:dyDescent="0.2">
      <c r="A20206">
        <f>IF(IFERROR((MATCH(G20206,$G$1:$G$12712,0)),0),INDEX($A$1:$A$12712,MATCH(G20206,$G$1:$G$12712,0)),MAX($A$2:$A20205)+1)</f>
        <v>15825</v>
      </c>
      <c r="B20206" t="e">
        <f t="shared" si="405"/>
        <v>#N/A</v>
      </c>
      <c r="C20206" t="str">
        <f t="shared" si="404"/>
        <v>felps 2 - calaveras</v>
      </c>
      <c r="G20206">
        <v>64823</v>
      </c>
      <c r="H20206" s="2" t="s">
        <v>25848</v>
      </c>
      <c r="I20206">
        <v>64083</v>
      </c>
      <c r="J20206" t="s">
        <v>25392</v>
      </c>
      <c r="K20206" t="s">
        <v>25429</v>
      </c>
    </row>
    <row r="20207" spans="1:11" ht="15" customHeight="1" x14ac:dyDescent="0.2">
      <c r="A20207">
        <f>IF(IFERROR((MATCH(G20207,$G$1:$G$12712,0)),0),INDEX($A$1:$A$12712,MATCH(G20207,$G$1:$G$12712,0)),MAX($A$2:$A20206)+1)</f>
        <v>15826</v>
      </c>
      <c r="B20207" t="e">
        <f t="shared" si="405"/>
        <v>#N/A</v>
      </c>
      <c r="C20207" t="str">
        <f t="shared" si="404"/>
        <v>felps 3 - floresville south</v>
      </c>
      <c r="G20207">
        <v>64824</v>
      </c>
      <c r="H20207" s="2" t="s">
        <v>25849</v>
      </c>
      <c r="I20207">
        <v>64083</v>
      </c>
      <c r="J20207" t="s">
        <v>25392</v>
      </c>
      <c r="K20207" t="s">
        <v>25429</v>
      </c>
    </row>
    <row r="20208" spans="1:11" ht="15" customHeight="1" x14ac:dyDescent="0.2">
      <c r="A20208">
        <f>IF(IFERROR((MATCH(G20208,$G$1:$G$12712,0)),0),INDEX($A$1:$A$12712,MATCH(G20208,$G$1:$G$12712,0)),MAX($A$2:$A20207)+1)</f>
        <v>15827</v>
      </c>
      <c r="B20208" t="e">
        <f t="shared" si="405"/>
        <v>#N/A</v>
      </c>
      <c r="C20208" t="str">
        <f t="shared" si="404"/>
        <v>felps 4 - floresville south</v>
      </c>
      <c r="G20208">
        <v>64825</v>
      </c>
      <c r="H20208" s="2" t="s">
        <v>25850</v>
      </c>
      <c r="I20208">
        <v>64083</v>
      </c>
      <c r="J20208" t="s">
        <v>25392</v>
      </c>
      <c r="K20208" t="s">
        <v>25429</v>
      </c>
    </row>
    <row r="20209" spans="1:11" ht="15" customHeight="1" x14ac:dyDescent="0.2">
      <c r="A20209">
        <f>IF(IFERROR((MATCH(G20209,$G$1:$G$12712,0)),0),INDEX($A$1:$A$12712,MATCH(G20209,$G$1:$G$12712,0)),MAX($A$2:$A20208)+1)</f>
        <v>15828</v>
      </c>
      <c r="B20209" t="e">
        <f t="shared" si="405"/>
        <v>#N/A</v>
      </c>
      <c r="C20209" t="str">
        <f t="shared" si="404"/>
        <v>felps 5- floresville south</v>
      </c>
      <c r="G20209">
        <v>64826</v>
      </c>
      <c r="H20209" s="2" t="s">
        <v>25851</v>
      </c>
      <c r="I20209">
        <v>64083</v>
      </c>
      <c r="J20209" t="s">
        <v>25392</v>
      </c>
      <c r="K20209" t="s">
        <v>25429</v>
      </c>
    </row>
    <row r="20210" spans="1:11" ht="15" customHeight="1" x14ac:dyDescent="0.2">
      <c r="A20210">
        <f>IF(IFERROR((MATCH(G20210,$G$1:$G$12712,0)),0),INDEX($A$1:$A$12712,MATCH(G20210,$G$1:$G$12712,0)),MAX($A$2:$A20209)+1)</f>
        <v>15829</v>
      </c>
      <c r="B20210" t="e">
        <f t="shared" si="405"/>
        <v>#N/A</v>
      </c>
      <c r="C20210" t="str">
        <f t="shared" si="404"/>
        <v>felps 6- floresville west</v>
      </c>
      <c r="G20210">
        <v>64827</v>
      </c>
      <c r="H20210" s="2" t="s">
        <v>25852</v>
      </c>
      <c r="I20210">
        <v>64083</v>
      </c>
      <c r="J20210" t="s">
        <v>25392</v>
      </c>
      <c r="K20210" t="s">
        <v>25429</v>
      </c>
    </row>
    <row r="20211" spans="1:11" ht="15" customHeight="1" x14ac:dyDescent="0.2">
      <c r="A20211">
        <f>IF(IFERROR((MATCH(G20211,$G$1:$G$12712,0)),0),INDEX($A$1:$A$12712,MATCH(G20211,$G$1:$G$12712,0)),MAX($A$2:$A20210)+1)</f>
        <v>15830</v>
      </c>
      <c r="B20211" t="e">
        <f t="shared" si="405"/>
        <v>#N/A</v>
      </c>
      <c r="C20211" t="str">
        <f t="shared" si="404"/>
        <v>felps 7- floresville west</v>
      </c>
      <c r="G20211">
        <v>64828</v>
      </c>
      <c r="H20211" s="2" t="s">
        <v>25853</v>
      </c>
      <c r="I20211">
        <v>64083</v>
      </c>
      <c r="J20211" t="s">
        <v>25392</v>
      </c>
      <c r="K20211" t="s">
        <v>25429</v>
      </c>
    </row>
    <row r="20212" spans="1:11" ht="15" customHeight="1" x14ac:dyDescent="0.2">
      <c r="A20212">
        <f>IF(IFERROR((MATCH(G20212,$G$1:$G$12712,0)),0),INDEX($A$1:$A$12712,MATCH(G20212,$G$1:$G$12712,0)),MAX($A$2:$A20211)+1)</f>
        <v>15831</v>
      </c>
      <c r="B20212" t="e">
        <f t="shared" si="405"/>
        <v>#N/A</v>
      </c>
      <c r="C20212" t="str">
        <f t="shared" si="404"/>
        <v>catalina express</v>
      </c>
      <c r="G20212">
        <v>64836</v>
      </c>
      <c r="H20212" s="2" t="s">
        <v>25854</v>
      </c>
      <c r="I20212">
        <v>60950</v>
      </c>
      <c r="J20212" t="s">
        <v>25855</v>
      </c>
      <c r="K20212" t="s">
        <v>25429</v>
      </c>
    </row>
    <row r="20213" spans="1:11" ht="15" customHeight="1" x14ac:dyDescent="0.2">
      <c r="A20213">
        <f>IF(IFERROR((MATCH(G20213,$G$1:$G$12712,0)),0),INDEX($A$1:$A$12712,MATCH(G20213,$G$1:$G$12712,0)),MAX($A$2:$A20212)+1)</f>
        <v>15832</v>
      </c>
      <c r="B20213" t="e">
        <f t="shared" si="405"/>
        <v>#N/A</v>
      </c>
      <c r="C20213" t="str">
        <f t="shared" si="404"/>
        <v>marina south</v>
      </c>
      <c r="G20213">
        <v>64837</v>
      </c>
      <c r="H20213" s="2" t="s">
        <v>25856</v>
      </c>
      <c r="I20213">
        <v>60950</v>
      </c>
      <c r="J20213" t="s">
        <v>25855</v>
      </c>
      <c r="K20213" t="s">
        <v>25429</v>
      </c>
    </row>
    <row r="20214" spans="1:11" ht="15" customHeight="1" x14ac:dyDescent="0.2">
      <c r="A20214">
        <f>IF(IFERROR((MATCH(G20214,$G$1:$G$12712,0)),0),INDEX($A$1:$A$12712,MATCH(G20214,$G$1:$G$12712,0)),MAX($A$2:$A20213)+1)</f>
        <v>15833</v>
      </c>
      <c r="B20214" t="e">
        <f t="shared" si="405"/>
        <v>#N/A</v>
      </c>
      <c r="C20214" t="str">
        <f t="shared" si="404"/>
        <v>novel blilie solar llc</v>
      </c>
      <c r="G20214">
        <v>64865</v>
      </c>
      <c r="H20214" s="2" t="s">
        <v>25857</v>
      </c>
      <c r="I20214">
        <v>64377</v>
      </c>
      <c r="J20214" t="s">
        <v>25857</v>
      </c>
      <c r="K20214" t="s">
        <v>25429</v>
      </c>
    </row>
    <row r="20215" spans="1:11" ht="15" customHeight="1" x14ac:dyDescent="0.2">
      <c r="A20215">
        <f>IF(IFERROR((MATCH(G20215,$G$1:$G$12712,0)),0),INDEX($A$1:$A$12712,MATCH(G20215,$G$1:$G$12712,0)),MAX($A$2:$A20214)+1)</f>
        <v>15834</v>
      </c>
      <c r="B20215" t="e">
        <f t="shared" si="405"/>
        <v>#N/A</v>
      </c>
      <c r="C20215" t="str">
        <f t="shared" si="404"/>
        <v>uss wildcat solar llc</v>
      </c>
      <c r="G20215">
        <v>64866</v>
      </c>
      <c r="H20215" s="2" t="s">
        <v>25858</v>
      </c>
      <c r="I20215">
        <v>64375</v>
      </c>
      <c r="J20215" t="s">
        <v>25858</v>
      </c>
      <c r="K20215" t="s">
        <v>25429</v>
      </c>
    </row>
    <row r="20216" spans="1:11" ht="15" customHeight="1" x14ac:dyDescent="0.2">
      <c r="A20216">
        <f>IF(IFERROR((MATCH(G20216,$G$1:$G$12712,0)),0),INDEX($A$1:$A$12712,MATCH(G20216,$G$1:$G$12712,0)),MAX($A$2:$A20215)+1)</f>
        <v>15835</v>
      </c>
      <c r="B20216" t="e">
        <f t="shared" si="405"/>
        <v>#N/A</v>
      </c>
      <c r="C20216" t="str">
        <f t="shared" si="404"/>
        <v>helen csg 1 llc</v>
      </c>
      <c r="G20216">
        <v>64869</v>
      </c>
      <c r="H20216" s="2" t="s">
        <v>25859</v>
      </c>
      <c r="I20216">
        <v>64373</v>
      </c>
      <c r="J20216" t="s">
        <v>25859</v>
      </c>
      <c r="K20216" t="s">
        <v>25429</v>
      </c>
    </row>
    <row r="20217" spans="1:11" ht="15" customHeight="1" x14ac:dyDescent="0.2">
      <c r="A20217">
        <f>IF(IFERROR((MATCH(G20217,$G$1:$G$12712,0)),0),INDEX($A$1:$A$12712,MATCH(G20217,$G$1:$G$12712,0)),MAX($A$2:$A20216)+1)</f>
        <v>15836</v>
      </c>
      <c r="B20217" t="e">
        <f t="shared" si="405"/>
        <v>#N/A</v>
      </c>
      <c r="C20217" t="str">
        <f t="shared" si="404"/>
        <v>uss quail solar llc</v>
      </c>
      <c r="G20217">
        <v>64870</v>
      </c>
      <c r="H20217" s="2" t="s">
        <v>25860</v>
      </c>
      <c r="I20217">
        <v>64374</v>
      </c>
      <c r="J20217" t="s">
        <v>25860</v>
      </c>
      <c r="K20217" t="s">
        <v>25429</v>
      </c>
    </row>
    <row r="20218" spans="1:11" ht="15" customHeight="1" x14ac:dyDescent="0.2">
      <c r="A20218">
        <f>IF(IFERROR((MATCH(G20218,$G$1:$G$12712,0)),0),INDEX($A$1:$A$12712,MATCH(G20218,$G$1:$G$12712,0)),MAX($A$2:$A20217)+1)</f>
        <v>15837</v>
      </c>
      <c r="B20218" t="e">
        <f t="shared" si="405"/>
        <v>#N/A</v>
      </c>
      <c r="C20218" t="str">
        <f t="shared" si="404"/>
        <v>uss danube solar llc</v>
      </c>
      <c r="G20218">
        <v>64871</v>
      </c>
      <c r="H20218" s="2" t="s">
        <v>25861</v>
      </c>
      <c r="I20218">
        <v>64376</v>
      </c>
      <c r="J20218" t="s">
        <v>25861</v>
      </c>
      <c r="K20218" t="s">
        <v>25429</v>
      </c>
    </row>
    <row r="20219" spans="1:11" ht="15" customHeight="1" x14ac:dyDescent="0.2">
      <c r="A20219">
        <f>IF(IFERROR((MATCH(G20219,$G$1:$G$12712,0)),0),INDEX($A$1:$A$12712,MATCH(G20219,$G$1:$G$12712,0)),MAX($A$2:$A20218)+1)</f>
        <v>15838</v>
      </c>
      <c r="B20219" t="e">
        <f t="shared" si="405"/>
        <v>#N/A</v>
      </c>
      <c r="C20219" t="str">
        <f t="shared" si="404"/>
        <v>aec- santa rosa solar</v>
      </c>
      <c r="G20219">
        <v>64819</v>
      </c>
      <c r="H20219" s="2" t="s">
        <v>25862</v>
      </c>
      <c r="I20219">
        <v>694</v>
      </c>
      <c r="J20219" t="s">
        <v>25863</v>
      </c>
      <c r="K20219" t="s">
        <v>25429</v>
      </c>
    </row>
    <row r="20220" spans="1:11" ht="15" customHeight="1" x14ac:dyDescent="0.2">
      <c r="A20220">
        <f>IF(IFERROR((MATCH(G20220,$G$1:$G$12712,0)),0),INDEX($A$1:$A$12712,MATCH(G20220,$G$1:$G$12712,0)),MAX($A$2:$A20219)+1)</f>
        <v>15839</v>
      </c>
      <c r="B20220" t="e">
        <f t="shared" si="405"/>
        <v>#N/A</v>
      </c>
      <c r="C20220" t="str">
        <f t="shared" si="404"/>
        <v>arizona falls</v>
      </c>
      <c r="G20220">
        <v>7933</v>
      </c>
      <c r="H20220" s="2" t="s">
        <v>25864</v>
      </c>
      <c r="I20220">
        <v>16572</v>
      </c>
      <c r="J20220" t="s">
        <v>25865</v>
      </c>
      <c r="K20220" t="s">
        <v>25429</v>
      </c>
    </row>
    <row r="20221" spans="1:11" ht="15" customHeight="1" x14ac:dyDescent="0.2">
      <c r="A20221">
        <f>IF(IFERROR((MATCH(G20221,$G$1:$G$12712,0)),0),INDEX($A$1:$A$12712,MATCH(G20221,$G$1:$G$12712,0)),MAX($A$2:$A20220)+1)</f>
        <v>15840</v>
      </c>
      <c r="B20221" t="e">
        <f t="shared" si="405"/>
        <v>#N/A</v>
      </c>
      <c r="C20221" t="str">
        <f t="shared" si="404"/>
        <v>rice two solar csg</v>
      </c>
      <c r="G20221">
        <v>64480</v>
      </c>
      <c r="H20221" s="2" t="s">
        <v>25866</v>
      </c>
      <c r="I20221">
        <v>64147</v>
      </c>
      <c r="J20221" t="s">
        <v>25867</v>
      </c>
      <c r="K20221" t="s">
        <v>25429</v>
      </c>
    </row>
    <row r="20222" spans="1:11" ht="15" customHeight="1" x14ac:dyDescent="0.2">
      <c r="A20222">
        <f>IF(IFERROR((MATCH(G20222,$G$1:$G$12712,0)),0),INDEX($A$1:$A$12712,MATCH(G20222,$G$1:$G$12712,0)),MAX($A$2:$A20221)+1)</f>
        <v>15841</v>
      </c>
      <c r="B20222" t="e">
        <f t="shared" si="405"/>
        <v>#N/A</v>
      </c>
      <c r="C20222" t="str">
        <f t="shared" si="404"/>
        <v>indian river hydro i</v>
      </c>
      <c r="G20222">
        <v>7608</v>
      </c>
      <c r="H20222" s="2" t="s">
        <v>25868</v>
      </c>
      <c r="I20222">
        <v>18541</v>
      </c>
      <c r="J20222" t="s">
        <v>25869</v>
      </c>
      <c r="K20222" t="s">
        <v>25429</v>
      </c>
    </row>
    <row r="20223" spans="1:11" ht="15" customHeight="1" x14ac:dyDescent="0.2">
      <c r="A20223">
        <f>IF(IFERROR((MATCH(G20223,$G$1:$G$12712,0)),0),INDEX($A$1:$A$12712,MATCH(G20223,$G$1:$G$12712,0)),MAX($A$2:$A20222)+1)</f>
        <v>15842</v>
      </c>
      <c r="B20223" t="e">
        <f t="shared" si="405"/>
        <v>#N/A</v>
      </c>
      <c r="C20223">
        <f t="shared" si="404"/>
        <v>0</v>
      </c>
      <c r="G20223">
        <v>230</v>
      </c>
      <c r="H20223" s="2"/>
      <c r="K20223" t="s">
        <v>25429</v>
      </c>
    </row>
    <row r="20224" spans="1:11" ht="15" customHeight="1" x14ac:dyDescent="0.2">
      <c r="A20224">
        <f>IF(IFERROR((MATCH(G20224,$G$1:$G$12712,0)),0),INDEX($A$1:$A$12712,MATCH(G20224,$G$1:$G$12712,0)),MAX($A$2:$A20223)+1)</f>
        <v>15843</v>
      </c>
      <c r="B20224" t="e">
        <f t="shared" si="405"/>
        <v>#N/A</v>
      </c>
      <c r="C20224">
        <f t="shared" si="404"/>
        <v>0</v>
      </c>
      <c r="G20224">
        <v>234</v>
      </c>
      <c r="H20224" s="2"/>
      <c r="K20224" t="s">
        <v>25429</v>
      </c>
    </row>
    <row r="20225" spans="1:11" ht="15" customHeight="1" x14ac:dyDescent="0.2">
      <c r="A20225">
        <f>IF(IFERROR((MATCH(G20225,$G$1:$G$12712,0)),0),INDEX($A$1:$A$12712,MATCH(G20225,$G$1:$G$12712,0)),MAX($A$2:$A20224)+1)</f>
        <v>15844</v>
      </c>
      <c r="B20225" t="e">
        <f t="shared" si="405"/>
        <v>#N/A</v>
      </c>
      <c r="C20225">
        <f t="shared" si="404"/>
        <v>0</v>
      </c>
      <c r="G20225">
        <v>278</v>
      </c>
      <c r="H20225" s="2"/>
      <c r="K20225" t="s">
        <v>25429</v>
      </c>
    </row>
    <row r="20226" spans="1:11" ht="15" customHeight="1" x14ac:dyDescent="0.2">
      <c r="A20226">
        <f>IF(IFERROR((MATCH(G20226,$G$1:$G$12712,0)),0),INDEX($A$1:$A$12712,MATCH(G20226,$G$1:$G$12712,0)),MAX($A$2:$A20225)+1)</f>
        <v>15845</v>
      </c>
      <c r="B20226" t="e">
        <f t="shared" si="405"/>
        <v>#N/A</v>
      </c>
      <c r="C20226">
        <f t="shared" ref="C20226:C20289" si="406">IF(H20226="",F20226,H20226)</f>
        <v>0</v>
      </c>
      <c r="G20226">
        <v>343</v>
      </c>
      <c r="H20226" s="2"/>
      <c r="K20226" t="s">
        <v>25429</v>
      </c>
    </row>
    <row r="20227" spans="1:11" ht="15" customHeight="1" x14ac:dyDescent="0.2">
      <c r="A20227">
        <f>IF(IFERROR((MATCH(G20227,$G$1:$G$12712,0)),0),INDEX($A$1:$A$12712,MATCH(G20227,$G$1:$G$12712,0)),MAX($A$2:$A20226)+1)</f>
        <v>15846</v>
      </c>
      <c r="B20227" t="e">
        <f t="shared" si="405"/>
        <v>#N/A</v>
      </c>
      <c r="C20227">
        <f t="shared" si="406"/>
        <v>0</v>
      </c>
      <c r="G20227">
        <v>346</v>
      </c>
      <c r="H20227" s="2"/>
      <c r="K20227" t="s">
        <v>25429</v>
      </c>
    </row>
    <row r="20228" spans="1:11" ht="15" customHeight="1" x14ac:dyDescent="0.2">
      <c r="A20228">
        <f>IF(IFERROR((MATCH(G20228,$G$1:$G$12712,0)),0),INDEX($A$1:$A$12712,MATCH(G20228,$G$1:$G$12712,0)),MAX($A$2:$A20227)+1)</f>
        <v>15847</v>
      </c>
      <c r="B20228" t="e">
        <f t="shared" si="405"/>
        <v>#N/A</v>
      </c>
      <c r="C20228">
        <f t="shared" si="406"/>
        <v>0</v>
      </c>
      <c r="G20228">
        <v>347</v>
      </c>
      <c r="H20228" s="2"/>
      <c r="K20228" t="s">
        <v>25429</v>
      </c>
    </row>
    <row r="20229" spans="1:11" ht="15" customHeight="1" x14ac:dyDescent="0.2">
      <c r="A20229">
        <f>IF(IFERROR((MATCH(G20229,$G$1:$G$12712,0)),0),INDEX($A$1:$A$12712,MATCH(G20229,$G$1:$G$12712,0)),MAX($A$2:$A20228)+1)</f>
        <v>15848</v>
      </c>
      <c r="B20229" t="e">
        <f t="shared" si="405"/>
        <v>#N/A</v>
      </c>
      <c r="C20229">
        <f t="shared" si="406"/>
        <v>0</v>
      </c>
      <c r="G20229">
        <v>348</v>
      </c>
      <c r="H20229" s="2"/>
      <c r="K20229" t="s">
        <v>25429</v>
      </c>
    </row>
    <row r="20230" spans="1:11" ht="15" customHeight="1" x14ac:dyDescent="0.2">
      <c r="A20230">
        <f>IF(IFERROR((MATCH(G20230,$G$1:$G$12712,0)),0),INDEX($A$1:$A$12712,MATCH(G20230,$G$1:$G$12712,0)),MAX($A$2:$A20229)+1)</f>
        <v>15849</v>
      </c>
      <c r="B20230" t="e">
        <f t="shared" ref="B20230:B20293" si="407">IF(COUNTIF($G$1:$G$12712,G20230&gt;0),0,INDEX($A$1:$A$12712,MATCH(G20230,$G$1:$G$12712,0)))</f>
        <v>#N/A</v>
      </c>
      <c r="C20230">
        <f t="shared" si="406"/>
        <v>0</v>
      </c>
      <c r="G20230">
        <v>349</v>
      </c>
      <c r="H20230" s="2"/>
      <c r="K20230" t="s">
        <v>25429</v>
      </c>
    </row>
    <row r="20231" spans="1:11" ht="15" customHeight="1" x14ac:dyDescent="0.2">
      <c r="A20231">
        <f>IF(IFERROR((MATCH(G20231,$G$1:$G$12712,0)),0),INDEX($A$1:$A$12712,MATCH(G20231,$G$1:$G$12712,0)),MAX($A$2:$A20230)+1)</f>
        <v>15850</v>
      </c>
      <c r="B20231" t="e">
        <f t="shared" si="407"/>
        <v>#N/A</v>
      </c>
      <c r="C20231">
        <f t="shared" si="406"/>
        <v>0</v>
      </c>
      <c r="G20231">
        <v>359</v>
      </c>
      <c r="H20231" s="2"/>
      <c r="K20231" t="s">
        <v>25429</v>
      </c>
    </row>
    <row r="20232" spans="1:11" ht="15" customHeight="1" x14ac:dyDescent="0.2">
      <c r="A20232">
        <f>IF(IFERROR((MATCH(G20232,$G$1:$G$12712,0)),0),INDEX($A$1:$A$12712,MATCH(G20232,$G$1:$G$12712,0)),MAX($A$2:$A20231)+1)</f>
        <v>15851</v>
      </c>
      <c r="B20232" t="e">
        <f t="shared" si="407"/>
        <v>#N/A</v>
      </c>
      <c r="C20232">
        <f t="shared" si="406"/>
        <v>0</v>
      </c>
      <c r="G20232">
        <v>364</v>
      </c>
      <c r="H20232" s="2"/>
      <c r="K20232" t="s">
        <v>25429</v>
      </c>
    </row>
    <row r="20233" spans="1:11" ht="15" customHeight="1" x14ac:dyDescent="0.2">
      <c r="A20233">
        <f>IF(IFERROR((MATCH(G20233,$G$1:$G$12712,0)),0),INDEX($A$1:$A$12712,MATCH(G20233,$G$1:$G$12712,0)),MAX($A$2:$A20232)+1)</f>
        <v>15852</v>
      </c>
      <c r="B20233" t="e">
        <f t="shared" si="407"/>
        <v>#N/A</v>
      </c>
      <c r="C20233">
        <f t="shared" si="406"/>
        <v>0</v>
      </c>
      <c r="G20233">
        <v>395</v>
      </c>
      <c r="H20233" s="2"/>
      <c r="K20233" t="s">
        <v>25429</v>
      </c>
    </row>
    <row r="20234" spans="1:11" ht="15" customHeight="1" x14ac:dyDescent="0.2">
      <c r="A20234">
        <f>IF(IFERROR((MATCH(G20234,$G$1:$G$12712,0)),0),INDEX($A$1:$A$12712,MATCH(G20234,$G$1:$G$12712,0)),MAX($A$2:$A20233)+1)</f>
        <v>15853</v>
      </c>
      <c r="B20234" t="e">
        <f t="shared" si="407"/>
        <v>#N/A</v>
      </c>
      <c r="C20234">
        <f t="shared" si="406"/>
        <v>0</v>
      </c>
      <c r="G20234">
        <v>459</v>
      </c>
      <c r="H20234" s="2"/>
      <c r="K20234" t="s">
        <v>25429</v>
      </c>
    </row>
    <row r="20235" spans="1:11" ht="15" customHeight="1" x14ac:dyDescent="0.2">
      <c r="A20235">
        <f>IF(IFERROR((MATCH(G20235,$G$1:$G$12712,0)),0),INDEX($A$1:$A$12712,MATCH(G20235,$G$1:$G$12712,0)),MAX($A$2:$A20234)+1)</f>
        <v>15854</v>
      </c>
      <c r="B20235" t="e">
        <f t="shared" si="407"/>
        <v>#N/A</v>
      </c>
      <c r="C20235">
        <f t="shared" si="406"/>
        <v>0</v>
      </c>
      <c r="G20235">
        <v>461</v>
      </c>
      <c r="H20235" s="2"/>
      <c r="K20235" t="s">
        <v>25429</v>
      </c>
    </row>
    <row r="20236" spans="1:11" ht="15" customHeight="1" x14ac:dyDescent="0.2">
      <c r="A20236">
        <f>IF(IFERROR((MATCH(G20236,$G$1:$G$12712,0)),0),INDEX($A$1:$A$12712,MATCH(G20236,$G$1:$G$12712,0)),MAX($A$2:$A20235)+1)</f>
        <v>15855</v>
      </c>
      <c r="B20236" t="e">
        <f t="shared" si="407"/>
        <v>#N/A</v>
      </c>
      <c r="C20236">
        <f t="shared" si="406"/>
        <v>0</v>
      </c>
      <c r="G20236">
        <v>475</v>
      </c>
      <c r="H20236" s="2"/>
      <c r="K20236" t="s">
        <v>25429</v>
      </c>
    </row>
    <row r="20237" spans="1:11" ht="15" customHeight="1" x14ac:dyDescent="0.2">
      <c r="A20237">
        <f>IF(IFERROR((MATCH(G20237,$G$1:$G$12712,0)),0),INDEX($A$1:$A$12712,MATCH(G20237,$G$1:$G$12712,0)),MAX($A$2:$A20236)+1)</f>
        <v>15856</v>
      </c>
      <c r="B20237" t="e">
        <f t="shared" si="407"/>
        <v>#N/A</v>
      </c>
      <c r="C20237">
        <f t="shared" si="406"/>
        <v>0</v>
      </c>
      <c r="G20237">
        <v>509</v>
      </c>
      <c r="H20237" s="2"/>
      <c r="K20237" t="s">
        <v>25429</v>
      </c>
    </row>
    <row r="20238" spans="1:11" ht="15" customHeight="1" x14ac:dyDescent="0.2">
      <c r="A20238">
        <f>IF(IFERROR((MATCH(G20238,$G$1:$G$12712,0)),0),INDEX($A$1:$A$12712,MATCH(G20238,$G$1:$G$12712,0)),MAX($A$2:$A20237)+1)</f>
        <v>15857</v>
      </c>
      <c r="B20238" t="e">
        <f t="shared" si="407"/>
        <v>#N/A</v>
      </c>
      <c r="C20238">
        <f t="shared" si="406"/>
        <v>0</v>
      </c>
      <c r="G20238">
        <v>522</v>
      </c>
      <c r="H20238" s="2"/>
      <c r="K20238" t="s">
        <v>25429</v>
      </c>
    </row>
    <row r="20239" spans="1:11" ht="15" customHeight="1" x14ac:dyDescent="0.2">
      <c r="A20239">
        <f>IF(IFERROR((MATCH(G20239,$G$1:$G$12712,0)),0),INDEX($A$1:$A$12712,MATCH(G20239,$G$1:$G$12712,0)),MAX($A$2:$A20238)+1)</f>
        <v>15858</v>
      </c>
      <c r="B20239" t="e">
        <f t="shared" si="407"/>
        <v>#N/A</v>
      </c>
      <c r="C20239">
        <f t="shared" si="406"/>
        <v>0</v>
      </c>
      <c r="G20239">
        <v>549</v>
      </c>
      <c r="H20239" s="2"/>
      <c r="K20239" t="s">
        <v>25429</v>
      </c>
    </row>
    <row r="20240" spans="1:11" ht="15" customHeight="1" x14ac:dyDescent="0.2">
      <c r="A20240">
        <f>IF(IFERROR((MATCH(G20240,$G$1:$G$12712,0)),0),INDEX($A$1:$A$12712,MATCH(G20240,$G$1:$G$12712,0)),MAX($A$2:$A20239)+1)</f>
        <v>15859</v>
      </c>
      <c r="B20240" t="e">
        <f t="shared" si="407"/>
        <v>#N/A</v>
      </c>
      <c r="C20240">
        <f t="shared" si="406"/>
        <v>0</v>
      </c>
      <c r="G20240">
        <v>580</v>
      </c>
      <c r="H20240" s="2"/>
      <c r="K20240" t="s">
        <v>25429</v>
      </c>
    </row>
    <row r="20241" spans="1:11" ht="15" customHeight="1" x14ac:dyDescent="0.2">
      <c r="A20241">
        <f>IF(IFERROR((MATCH(G20241,$G$1:$G$12712,0)),0),INDEX($A$1:$A$12712,MATCH(G20241,$G$1:$G$12712,0)),MAX($A$2:$A20240)+1)</f>
        <v>15860</v>
      </c>
      <c r="B20241" t="e">
        <f t="shared" si="407"/>
        <v>#N/A</v>
      </c>
      <c r="C20241">
        <f t="shared" si="406"/>
        <v>0</v>
      </c>
      <c r="G20241">
        <v>582</v>
      </c>
      <c r="H20241" s="2"/>
      <c r="K20241" t="s">
        <v>25429</v>
      </c>
    </row>
    <row r="20242" spans="1:11" ht="15" customHeight="1" x14ac:dyDescent="0.2">
      <c r="A20242">
        <f>IF(IFERROR((MATCH(G20242,$G$1:$G$12712,0)),0),INDEX($A$1:$A$12712,MATCH(G20242,$G$1:$G$12712,0)),MAX($A$2:$A20241)+1)</f>
        <v>15861</v>
      </c>
      <c r="B20242" t="e">
        <f t="shared" si="407"/>
        <v>#N/A</v>
      </c>
      <c r="C20242">
        <f t="shared" si="406"/>
        <v>0</v>
      </c>
      <c r="G20242">
        <v>635</v>
      </c>
      <c r="H20242" s="2"/>
      <c r="K20242" t="s">
        <v>25429</v>
      </c>
    </row>
    <row r="20243" spans="1:11" ht="15" customHeight="1" x14ac:dyDescent="0.2">
      <c r="A20243">
        <f>IF(IFERROR((MATCH(G20243,$G$1:$G$12712,0)),0),INDEX($A$1:$A$12712,MATCH(G20243,$G$1:$G$12712,0)),MAX($A$2:$A20242)+1)</f>
        <v>15862</v>
      </c>
      <c r="B20243" t="e">
        <f t="shared" si="407"/>
        <v>#N/A</v>
      </c>
      <c r="C20243">
        <f t="shared" si="406"/>
        <v>0</v>
      </c>
      <c r="G20243">
        <v>705</v>
      </c>
      <c r="H20243" s="2"/>
      <c r="K20243" t="s">
        <v>25429</v>
      </c>
    </row>
    <row r="20244" spans="1:11" ht="15" customHeight="1" x14ac:dyDescent="0.2">
      <c r="A20244">
        <f>IF(IFERROR((MATCH(G20244,$G$1:$G$12712,0)),0),INDEX($A$1:$A$12712,MATCH(G20244,$G$1:$G$12712,0)),MAX($A$2:$A20243)+1)</f>
        <v>15863</v>
      </c>
      <c r="B20244" t="e">
        <f t="shared" si="407"/>
        <v>#N/A</v>
      </c>
      <c r="C20244">
        <f t="shared" si="406"/>
        <v>0</v>
      </c>
      <c r="G20244">
        <v>721</v>
      </c>
      <c r="H20244" s="2"/>
      <c r="K20244" t="s">
        <v>25429</v>
      </c>
    </row>
    <row r="20245" spans="1:11" ht="15" customHeight="1" x14ac:dyDescent="0.2">
      <c r="A20245">
        <f>IF(IFERROR((MATCH(G20245,$G$1:$G$12712,0)),0),INDEX($A$1:$A$12712,MATCH(G20245,$G$1:$G$12712,0)),MAX($A$2:$A20244)+1)</f>
        <v>15864</v>
      </c>
      <c r="B20245" t="e">
        <f t="shared" si="407"/>
        <v>#N/A</v>
      </c>
      <c r="C20245">
        <f t="shared" si="406"/>
        <v>0</v>
      </c>
      <c r="G20245">
        <v>763</v>
      </c>
      <c r="H20245" s="2"/>
      <c r="K20245" t="s">
        <v>25429</v>
      </c>
    </row>
    <row r="20246" spans="1:11" ht="15" customHeight="1" x14ac:dyDescent="0.2">
      <c r="A20246">
        <f>IF(IFERROR((MATCH(G20246,$G$1:$G$12712,0)),0),INDEX($A$1:$A$12712,MATCH(G20246,$G$1:$G$12712,0)),MAX($A$2:$A20245)+1)</f>
        <v>15865</v>
      </c>
      <c r="B20246" t="e">
        <f t="shared" si="407"/>
        <v>#N/A</v>
      </c>
      <c r="C20246">
        <f t="shared" si="406"/>
        <v>0</v>
      </c>
      <c r="G20246">
        <v>830</v>
      </c>
      <c r="H20246" s="2"/>
      <c r="K20246" t="s">
        <v>25429</v>
      </c>
    </row>
    <row r="20247" spans="1:11" ht="15" customHeight="1" x14ac:dyDescent="0.2">
      <c r="A20247">
        <f>IF(IFERROR((MATCH(G20247,$G$1:$G$12712,0)),0),INDEX($A$1:$A$12712,MATCH(G20247,$G$1:$G$12712,0)),MAX($A$2:$A20246)+1)</f>
        <v>15866</v>
      </c>
      <c r="B20247" t="e">
        <f t="shared" si="407"/>
        <v>#N/A</v>
      </c>
      <c r="C20247">
        <f t="shared" si="406"/>
        <v>0</v>
      </c>
      <c r="G20247">
        <v>832</v>
      </c>
      <c r="H20247" s="2"/>
      <c r="K20247" t="s">
        <v>25429</v>
      </c>
    </row>
    <row r="20248" spans="1:11" ht="15" customHeight="1" x14ac:dyDescent="0.2">
      <c r="A20248">
        <f>IF(IFERROR((MATCH(G20248,$G$1:$G$12712,0)),0),INDEX($A$1:$A$12712,MATCH(G20248,$G$1:$G$12712,0)),MAX($A$2:$A20247)+1)</f>
        <v>15867</v>
      </c>
      <c r="B20248" t="e">
        <f t="shared" si="407"/>
        <v>#N/A</v>
      </c>
      <c r="C20248">
        <f t="shared" si="406"/>
        <v>0</v>
      </c>
      <c r="G20248">
        <v>845</v>
      </c>
      <c r="H20248" s="2"/>
      <c r="K20248" t="s">
        <v>25429</v>
      </c>
    </row>
    <row r="20249" spans="1:11" ht="15" customHeight="1" x14ac:dyDescent="0.2">
      <c r="A20249">
        <f>IF(IFERROR((MATCH(G20249,$G$1:$G$12712,0)),0),INDEX($A$1:$A$12712,MATCH(G20249,$G$1:$G$12712,0)),MAX($A$2:$A20248)+1)</f>
        <v>15868</v>
      </c>
      <c r="B20249" t="e">
        <f t="shared" si="407"/>
        <v>#N/A</v>
      </c>
      <c r="C20249">
        <f t="shared" si="406"/>
        <v>0</v>
      </c>
      <c r="G20249">
        <v>847</v>
      </c>
      <c r="H20249" s="2"/>
      <c r="K20249" t="s">
        <v>25429</v>
      </c>
    </row>
    <row r="20250" spans="1:11" ht="15" customHeight="1" x14ac:dyDescent="0.2">
      <c r="A20250">
        <f>IF(IFERROR((MATCH(G20250,$G$1:$G$12712,0)),0),INDEX($A$1:$A$12712,MATCH(G20250,$G$1:$G$12712,0)),MAX($A$2:$A20249)+1)</f>
        <v>15869</v>
      </c>
      <c r="B20250" t="e">
        <f t="shared" si="407"/>
        <v>#N/A</v>
      </c>
      <c r="C20250">
        <f t="shared" si="406"/>
        <v>0</v>
      </c>
      <c r="G20250">
        <v>848</v>
      </c>
      <c r="H20250" s="2"/>
      <c r="K20250" t="s">
        <v>25429</v>
      </c>
    </row>
    <row r="20251" spans="1:11" ht="15" customHeight="1" x14ac:dyDescent="0.2">
      <c r="A20251">
        <f>IF(IFERROR((MATCH(G20251,$G$1:$G$12712,0)),0),INDEX($A$1:$A$12712,MATCH(G20251,$G$1:$G$12712,0)),MAX($A$2:$A20250)+1)</f>
        <v>15870</v>
      </c>
      <c r="B20251" t="e">
        <f t="shared" si="407"/>
        <v>#N/A</v>
      </c>
      <c r="C20251">
        <f t="shared" si="406"/>
        <v>0</v>
      </c>
      <c r="G20251">
        <v>977</v>
      </c>
      <c r="H20251" s="2"/>
      <c r="K20251" t="s">
        <v>25429</v>
      </c>
    </row>
    <row r="20252" spans="1:11" ht="15" customHeight="1" x14ac:dyDescent="0.2">
      <c r="A20252">
        <f>IF(IFERROR((MATCH(G20252,$G$1:$G$12712,0)),0),INDEX($A$1:$A$12712,MATCH(G20252,$G$1:$G$12712,0)),MAX($A$2:$A20251)+1)</f>
        <v>15871</v>
      </c>
      <c r="B20252" t="e">
        <f t="shared" si="407"/>
        <v>#N/A</v>
      </c>
      <c r="C20252">
        <f t="shared" si="406"/>
        <v>0</v>
      </c>
      <c r="G20252">
        <v>1000</v>
      </c>
      <c r="H20252" s="2"/>
      <c r="K20252" t="s">
        <v>25429</v>
      </c>
    </row>
    <row r="20253" spans="1:11" ht="15" customHeight="1" x14ac:dyDescent="0.2">
      <c r="A20253">
        <f>IF(IFERROR((MATCH(G20253,$G$1:$G$12712,0)),0),INDEX($A$1:$A$12712,MATCH(G20253,$G$1:$G$12712,0)),MAX($A$2:$A20252)+1)</f>
        <v>15872</v>
      </c>
      <c r="B20253" t="e">
        <f t="shared" si="407"/>
        <v>#N/A</v>
      </c>
      <c r="C20253">
        <f t="shared" si="406"/>
        <v>0</v>
      </c>
      <c r="G20253">
        <v>1025</v>
      </c>
      <c r="H20253" s="2"/>
      <c r="K20253" t="s">
        <v>25429</v>
      </c>
    </row>
    <row r="20254" spans="1:11" ht="15" customHeight="1" x14ac:dyDescent="0.2">
      <c r="A20254">
        <f>IF(IFERROR((MATCH(G20254,$G$1:$G$12712,0)),0),INDEX($A$1:$A$12712,MATCH(G20254,$G$1:$G$12712,0)),MAX($A$2:$A20253)+1)</f>
        <v>15873</v>
      </c>
      <c r="B20254" t="e">
        <f t="shared" si="407"/>
        <v>#N/A</v>
      </c>
      <c r="C20254">
        <f t="shared" si="406"/>
        <v>0</v>
      </c>
      <c r="G20254">
        <v>1050</v>
      </c>
      <c r="H20254" s="2"/>
      <c r="K20254" t="s">
        <v>25429</v>
      </c>
    </row>
    <row r="20255" spans="1:11" ht="15" customHeight="1" x14ac:dyDescent="0.2">
      <c r="A20255">
        <f>IF(IFERROR((MATCH(G20255,$G$1:$G$12712,0)),0),INDEX($A$1:$A$12712,MATCH(G20255,$G$1:$G$12712,0)),MAX($A$2:$A20254)+1)</f>
        <v>15874</v>
      </c>
      <c r="B20255" t="e">
        <f t="shared" si="407"/>
        <v>#N/A</v>
      </c>
      <c r="C20255">
        <f t="shared" si="406"/>
        <v>0</v>
      </c>
      <c r="G20255">
        <v>1053</v>
      </c>
      <c r="H20255" s="2"/>
      <c r="K20255" t="s">
        <v>25429</v>
      </c>
    </row>
    <row r="20256" spans="1:11" ht="15" customHeight="1" x14ac:dyDescent="0.2">
      <c r="A20256">
        <f>IF(IFERROR((MATCH(G20256,$G$1:$G$12712,0)),0),INDEX($A$1:$A$12712,MATCH(G20256,$G$1:$G$12712,0)),MAX($A$2:$A20255)+1)</f>
        <v>15875</v>
      </c>
      <c r="B20256" t="e">
        <f t="shared" si="407"/>
        <v>#N/A</v>
      </c>
      <c r="C20256">
        <f t="shared" si="406"/>
        <v>0</v>
      </c>
      <c r="G20256">
        <v>1065</v>
      </c>
      <c r="H20256" s="2"/>
      <c r="K20256" t="s">
        <v>25429</v>
      </c>
    </row>
    <row r="20257" spans="1:11" ht="15" customHeight="1" x14ac:dyDescent="0.2">
      <c r="A20257">
        <f>IF(IFERROR((MATCH(G20257,$G$1:$G$12712,0)),0),INDEX($A$1:$A$12712,MATCH(G20257,$G$1:$G$12712,0)),MAX($A$2:$A20256)+1)</f>
        <v>15876</v>
      </c>
      <c r="B20257" t="e">
        <f t="shared" si="407"/>
        <v>#N/A</v>
      </c>
      <c r="C20257">
        <f t="shared" si="406"/>
        <v>0</v>
      </c>
      <c r="G20257">
        <v>1133</v>
      </c>
      <c r="H20257" s="2"/>
      <c r="K20257" t="s">
        <v>25429</v>
      </c>
    </row>
    <row r="20258" spans="1:11" ht="15" customHeight="1" x14ac:dyDescent="0.2">
      <c r="A20258">
        <f>IF(IFERROR((MATCH(G20258,$G$1:$G$12712,0)),0),INDEX($A$1:$A$12712,MATCH(G20258,$G$1:$G$12712,0)),MAX($A$2:$A20257)+1)</f>
        <v>15877</v>
      </c>
      <c r="B20258" t="e">
        <f t="shared" si="407"/>
        <v>#N/A</v>
      </c>
      <c r="C20258">
        <f t="shared" si="406"/>
        <v>0</v>
      </c>
      <c r="G20258">
        <v>1196</v>
      </c>
      <c r="H20258" s="2"/>
      <c r="K20258" t="s">
        <v>25429</v>
      </c>
    </row>
    <row r="20259" spans="1:11" ht="15" customHeight="1" x14ac:dyDescent="0.2">
      <c r="A20259">
        <f>IF(IFERROR((MATCH(G20259,$G$1:$G$12712,0)),0),INDEX($A$1:$A$12712,MATCH(G20259,$G$1:$G$12712,0)),MAX($A$2:$A20258)+1)</f>
        <v>15878</v>
      </c>
      <c r="B20259" t="e">
        <f t="shared" si="407"/>
        <v>#N/A</v>
      </c>
      <c r="C20259">
        <f t="shared" si="406"/>
        <v>0</v>
      </c>
      <c r="G20259">
        <v>1602</v>
      </c>
      <c r="H20259" s="2"/>
      <c r="K20259" t="s">
        <v>25429</v>
      </c>
    </row>
    <row r="20260" spans="1:11" ht="15" customHeight="1" x14ac:dyDescent="0.2">
      <c r="A20260">
        <f>IF(IFERROR((MATCH(G20260,$G$1:$G$12712,0)),0),INDEX($A$1:$A$12712,MATCH(G20260,$G$1:$G$12712,0)),MAX($A$2:$A20259)+1)</f>
        <v>15879</v>
      </c>
      <c r="B20260" t="e">
        <f t="shared" si="407"/>
        <v>#N/A</v>
      </c>
      <c r="C20260">
        <f t="shared" si="406"/>
        <v>0</v>
      </c>
      <c r="G20260">
        <v>1608</v>
      </c>
      <c r="H20260" s="2"/>
      <c r="K20260" t="s">
        <v>25429</v>
      </c>
    </row>
    <row r="20261" spans="1:11" ht="15" customHeight="1" x14ac:dyDescent="0.2">
      <c r="A20261">
        <f>IF(IFERROR((MATCH(G20261,$G$1:$G$12712,0)),0),INDEX($A$1:$A$12712,MATCH(G20261,$G$1:$G$12712,0)),MAX($A$2:$A20260)+1)</f>
        <v>15880</v>
      </c>
      <c r="B20261" t="e">
        <f t="shared" si="407"/>
        <v>#N/A</v>
      </c>
      <c r="C20261">
        <f t="shared" si="406"/>
        <v>0</v>
      </c>
      <c r="G20261">
        <v>1779</v>
      </c>
      <c r="H20261" s="2"/>
      <c r="K20261" t="s">
        <v>25429</v>
      </c>
    </row>
    <row r="20262" spans="1:11" ht="15" customHeight="1" x14ac:dyDescent="0.2">
      <c r="A20262">
        <f>IF(IFERROR((MATCH(G20262,$G$1:$G$12712,0)),0),INDEX($A$1:$A$12712,MATCH(G20262,$G$1:$G$12712,0)),MAX($A$2:$A20261)+1)</f>
        <v>15881</v>
      </c>
      <c r="B20262" t="e">
        <f t="shared" si="407"/>
        <v>#N/A</v>
      </c>
      <c r="C20262">
        <f t="shared" si="406"/>
        <v>0</v>
      </c>
      <c r="G20262">
        <v>1783</v>
      </c>
      <c r="H20262" s="2"/>
      <c r="K20262" t="s">
        <v>25429</v>
      </c>
    </row>
    <row r="20263" spans="1:11" ht="15" customHeight="1" x14ac:dyDescent="0.2">
      <c r="A20263">
        <f>IF(IFERROR((MATCH(G20263,$G$1:$G$12712,0)),0),INDEX($A$1:$A$12712,MATCH(G20263,$G$1:$G$12712,0)),MAX($A$2:$A20262)+1)</f>
        <v>15882</v>
      </c>
      <c r="B20263" t="e">
        <f t="shared" si="407"/>
        <v>#N/A</v>
      </c>
      <c r="C20263">
        <f t="shared" si="406"/>
        <v>0</v>
      </c>
      <c r="G20263">
        <v>1828</v>
      </c>
      <c r="H20263" s="2"/>
      <c r="K20263" t="s">
        <v>25429</v>
      </c>
    </row>
    <row r="20264" spans="1:11" ht="15" customHeight="1" x14ac:dyDescent="0.2">
      <c r="A20264">
        <f>IF(IFERROR((MATCH(G20264,$G$1:$G$12712,0)),0),INDEX($A$1:$A$12712,MATCH(G20264,$G$1:$G$12712,0)),MAX($A$2:$A20263)+1)</f>
        <v>15883</v>
      </c>
      <c r="B20264" t="e">
        <f t="shared" si="407"/>
        <v>#N/A</v>
      </c>
      <c r="C20264">
        <f t="shared" si="406"/>
        <v>0</v>
      </c>
      <c r="G20264">
        <v>1833</v>
      </c>
      <c r="H20264" s="2"/>
      <c r="K20264" t="s">
        <v>25429</v>
      </c>
    </row>
    <row r="20265" spans="1:11" ht="15" customHeight="1" x14ac:dyDescent="0.2">
      <c r="A20265">
        <f>IF(IFERROR((MATCH(G20265,$G$1:$G$12712,0)),0),INDEX($A$1:$A$12712,MATCH(G20265,$G$1:$G$12712,0)),MAX($A$2:$A20264)+1)</f>
        <v>15884</v>
      </c>
      <c r="B20265" t="e">
        <f t="shared" si="407"/>
        <v>#N/A</v>
      </c>
      <c r="C20265">
        <f t="shared" si="406"/>
        <v>0</v>
      </c>
      <c r="G20265">
        <v>1839</v>
      </c>
      <c r="H20265" s="2"/>
      <c r="K20265" t="s">
        <v>25429</v>
      </c>
    </row>
    <row r="20266" spans="1:11" ht="15" customHeight="1" x14ac:dyDescent="0.2">
      <c r="A20266">
        <f>IF(IFERROR((MATCH(G20266,$G$1:$G$12712,0)),0),INDEX($A$1:$A$12712,MATCH(G20266,$G$1:$G$12712,0)),MAX($A$2:$A20265)+1)</f>
        <v>15885</v>
      </c>
      <c r="B20266" t="e">
        <f t="shared" si="407"/>
        <v>#N/A</v>
      </c>
      <c r="C20266">
        <f t="shared" si="406"/>
        <v>0</v>
      </c>
      <c r="G20266">
        <v>1857</v>
      </c>
      <c r="H20266" s="2"/>
      <c r="K20266" t="s">
        <v>25429</v>
      </c>
    </row>
    <row r="20267" spans="1:11" ht="15" customHeight="1" x14ac:dyDescent="0.2">
      <c r="A20267">
        <f>IF(IFERROR((MATCH(G20267,$G$1:$G$12712,0)),0),INDEX($A$1:$A$12712,MATCH(G20267,$G$1:$G$12712,0)),MAX($A$2:$A20266)+1)</f>
        <v>15886</v>
      </c>
      <c r="B20267" t="e">
        <f t="shared" si="407"/>
        <v>#N/A</v>
      </c>
      <c r="C20267">
        <f t="shared" si="406"/>
        <v>0</v>
      </c>
      <c r="G20267">
        <v>1863</v>
      </c>
      <c r="H20267" s="2"/>
      <c r="K20267" t="s">
        <v>25429</v>
      </c>
    </row>
    <row r="20268" spans="1:11" ht="15" customHeight="1" x14ac:dyDescent="0.2">
      <c r="A20268">
        <f>IF(IFERROR((MATCH(G20268,$G$1:$G$12712,0)),0),INDEX($A$1:$A$12712,MATCH(G20268,$G$1:$G$12712,0)),MAX($A$2:$A20267)+1)</f>
        <v>15887</v>
      </c>
      <c r="B20268" t="e">
        <f t="shared" si="407"/>
        <v>#N/A</v>
      </c>
      <c r="C20268">
        <f t="shared" si="406"/>
        <v>0</v>
      </c>
      <c r="G20268">
        <v>1938</v>
      </c>
      <c r="H20268" s="2"/>
      <c r="K20268" t="s">
        <v>25429</v>
      </c>
    </row>
    <row r="20269" spans="1:11" ht="15" customHeight="1" x14ac:dyDescent="0.2">
      <c r="A20269">
        <f>IF(IFERROR((MATCH(G20269,$G$1:$G$12712,0)),0),INDEX($A$1:$A$12712,MATCH(G20269,$G$1:$G$12712,0)),MAX($A$2:$A20268)+1)</f>
        <v>15888</v>
      </c>
      <c r="B20269" t="e">
        <f t="shared" si="407"/>
        <v>#N/A</v>
      </c>
      <c r="C20269">
        <f t="shared" si="406"/>
        <v>0</v>
      </c>
      <c r="G20269">
        <v>1941</v>
      </c>
      <c r="H20269" s="2"/>
      <c r="K20269" t="s">
        <v>25429</v>
      </c>
    </row>
    <row r="20270" spans="1:11" ht="15" customHeight="1" x14ac:dyDescent="0.2">
      <c r="A20270">
        <f>IF(IFERROR((MATCH(G20270,$G$1:$G$12712,0)),0),INDEX($A$1:$A$12712,MATCH(G20270,$G$1:$G$12712,0)),MAX($A$2:$A20269)+1)</f>
        <v>15889</v>
      </c>
      <c r="B20270" t="e">
        <f t="shared" si="407"/>
        <v>#N/A</v>
      </c>
      <c r="C20270">
        <f t="shared" si="406"/>
        <v>0</v>
      </c>
      <c r="G20270">
        <v>1947</v>
      </c>
      <c r="H20270" s="2"/>
      <c r="K20270" t="s">
        <v>25429</v>
      </c>
    </row>
    <row r="20271" spans="1:11" ht="15" customHeight="1" x14ac:dyDescent="0.2">
      <c r="A20271">
        <f>IF(IFERROR((MATCH(G20271,$G$1:$G$12712,0)),0),INDEX($A$1:$A$12712,MATCH(G20271,$G$1:$G$12712,0)),MAX($A$2:$A20270)+1)</f>
        <v>15890</v>
      </c>
      <c r="B20271" t="e">
        <f t="shared" si="407"/>
        <v>#N/A</v>
      </c>
      <c r="C20271">
        <f t="shared" si="406"/>
        <v>0</v>
      </c>
      <c r="G20271">
        <v>1949</v>
      </c>
      <c r="H20271" s="2"/>
      <c r="K20271" t="s">
        <v>25429</v>
      </c>
    </row>
    <row r="20272" spans="1:11" ht="15" customHeight="1" x14ac:dyDescent="0.2">
      <c r="A20272">
        <f>IF(IFERROR((MATCH(G20272,$G$1:$G$12712,0)),0),INDEX($A$1:$A$12712,MATCH(G20272,$G$1:$G$12712,0)),MAX($A$2:$A20271)+1)</f>
        <v>15891</v>
      </c>
      <c r="B20272" t="e">
        <f t="shared" si="407"/>
        <v>#N/A</v>
      </c>
      <c r="C20272">
        <f t="shared" si="406"/>
        <v>0</v>
      </c>
      <c r="G20272">
        <v>2087</v>
      </c>
      <c r="H20272" s="2"/>
      <c r="K20272" t="s">
        <v>25429</v>
      </c>
    </row>
    <row r="20273" spans="1:11" ht="15" customHeight="1" x14ac:dyDescent="0.2">
      <c r="A20273">
        <f>IF(IFERROR((MATCH(G20273,$G$1:$G$12712,0)),0),INDEX($A$1:$A$12712,MATCH(G20273,$G$1:$G$12712,0)),MAX($A$2:$A20272)+1)</f>
        <v>15892</v>
      </c>
      <c r="B20273" t="e">
        <f t="shared" si="407"/>
        <v>#N/A</v>
      </c>
      <c r="C20273">
        <f t="shared" si="406"/>
        <v>0</v>
      </c>
      <c r="G20273">
        <v>2252</v>
      </c>
      <c r="H20273" s="2"/>
      <c r="K20273" t="s">
        <v>25429</v>
      </c>
    </row>
    <row r="20274" spans="1:11" ht="15" customHeight="1" x14ac:dyDescent="0.2">
      <c r="A20274">
        <f>IF(IFERROR((MATCH(G20274,$G$1:$G$12712,0)),0),INDEX($A$1:$A$12712,MATCH(G20274,$G$1:$G$12712,0)),MAX($A$2:$A20273)+1)</f>
        <v>15893</v>
      </c>
      <c r="B20274" t="e">
        <f t="shared" si="407"/>
        <v>#N/A</v>
      </c>
      <c r="C20274">
        <f t="shared" si="406"/>
        <v>0</v>
      </c>
      <c r="G20274">
        <v>2272</v>
      </c>
      <c r="H20274" s="2"/>
      <c r="K20274" t="s">
        <v>25429</v>
      </c>
    </row>
    <row r="20275" spans="1:11" ht="15" customHeight="1" x14ac:dyDescent="0.2">
      <c r="A20275">
        <f>IF(IFERROR((MATCH(G20275,$G$1:$G$12712,0)),0),INDEX($A$1:$A$12712,MATCH(G20275,$G$1:$G$12712,0)),MAX($A$2:$A20274)+1)</f>
        <v>15894</v>
      </c>
      <c r="B20275" t="e">
        <f t="shared" si="407"/>
        <v>#N/A</v>
      </c>
      <c r="C20275">
        <f t="shared" si="406"/>
        <v>0</v>
      </c>
      <c r="G20275">
        <v>2323</v>
      </c>
      <c r="H20275" s="2"/>
      <c r="K20275" t="s">
        <v>25429</v>
      </c>
    </row>
    <row r="20276" spans="1:11" ht="15" customHeight="1" x14ac:dyDescent="0.2">
      <c r="A20276">
        <f>IF(IFERROR((MATCH(G20276,$G$1:$G$12712,0)),0),INDEX($A$1:$A$12712,MATCH(G20276,$G$1:$G$12712,0)),MAX($A$2:$A20275)+1)</f>
        <v>15895</v>
      </c>
      <c r="B20276" t="e">
        <f t="shared" si="407"/>
        <v>#N/A</v>
      </c>
      <c r="C20276">
        <f t="shared" si="406"/>
        <v>0</v>
      </c>
      <c r="G20276">
        <v>2637</v>
      </c>
      <c r="H20276" s="2"/>
      <c r="K20276" t="s">
        <v>25429</v>
      </c>
    </row>
    <row r="20277" spans="1:11" ht="15" customHeight="1" x14ac:dyDescent="0.2">
      <c r="A20277">
        <f>IF(IFERROR((MATCH(G20277,$G$1:$G$12712,0)),0),INDEX($A$1:$A$12712,MATCH(G20277,$G$1:$G$12712,0)),MAX($A$2:$A20276)+1)</f>
        <v>15896</v>
      </c>
      <c r="B20277" t="e">
        <f t="shared" si="407"/>
        <v>#N/A</v>
      </c>
      <c r="C20277">
        <f t="shared" si="406"/>
        <v>0</v>
      </c>
      <c r="G20277">
        <v>2717</v>
      </c>
      <c r="H20277" s="2"/>
      <c r="K20277" t="s">
        <v>25429</v>
      </c>
    </row>
    <row r="20278" spans="1:11" ht="15" customHeight="1" x14ac:dyDescent="0.2">
      <c r="A20278">
        <f>IF(IFERROR((MATCH(G20278,$G$1:$G$12712,0)),0),INDEX($A$1:$A$12712,MATCH(G20278,$G$1:$G$12712,0)),MAX($A$2:$A20277)+1)</f>
        <v>15897</v>
      </c>
      <c r="B20278" t="e">
        <f t="shared" si="407"/>
        <v>#N/A</v>
      </c>
      <c r="C20278">
        <f t="shared" si="406"/>
        <v>0</v>
      </c>
      <c r="G20278">
        <v>2742</v>
      </c>
      <c r="H20278" s="2"/>
      <c r="K20278" t="s">
        <v>25429</v>
      </c>
    </row>
    <row r="20279" spans="1:11" ht="15" customHeight="1" x14ac:dyDescent="0.2">
      <c r="A20279">
        <f>IF(IFERROR((MATCH(G20279,$G$1:$G$12712,0)),0),INDEX($A$1:$A$12712,MATCH(G20279,$G$1:$G$12712,0)),MAX($A$2:$A20278)+1)</f>
        <v>15898</v>
      </c>
      <c r="B20279" t="e">
        <f t="shared" si="407"/>
        <v>#N/A</v>
      </c>
      <c r="C20279">
        <f t="shared" si="406"/>
        <v>0</v>
      </c>
      <c r="G20279">
        <v>2744</v>
      </c>
      <c r="H20279" s="2"/>
      <c r="K20279" t="s">
        <v>25429</v>
      </c>
    </row>
    <row r="20280" spans="1:11" ht="15" customHeight="1" x14ac:dyDescent="0.2">
      <c r="A20280">
        <f>IF(IFERROR((MATCH(G20280,$G$1:$G$12712,0)),0),INDEX($A$1:$A$12712,MATCH(G20280,$G$1:$G$12712,0)),MAX($A$2:$A20279)+1)</f>
        <v>15899</v>
      </c>
      <c r="B20280" t="e">
        <f t="shared" si="407"/>
        <v>#N/A</v>
      </c>
      <c r="C20280">
        <f t="shared" si="406"/>
        <v>0</v>
      </c>
      <c r="G20280">
        <v>3042</v>
      </c>
      <c r="H20280" s="2"/>
      <c r="K20280" t="s">
        <v>25429</v>
      </c>
    </row>
    <row r="20281" spans="1:11" ht="15" customHeight="1" x14ac:dyDescent="0.2">
      <c r="A20281">
        <f>IF(IFERROR((MATCH(G20281,$G$1:$G$12712,0)),0),INDEX($A$1:$A$12712,MATCH(G20281,$G$1:$G$12712,0)),MAX($A$2:$A20280)+1)</f>
        <v>15900</v>
      </c>
      <c r="B20281" t="e">
        <f t="shared" si="407"/>
        <v>#N/A</v>
      </c>
      <c r="C20281">
        <f t="shared" si="406"/>
        <v>0</v>
      </c>
      <c r="G20281">
        <v>3069</v>
      </c>
      <c r="H20281" s="2"/>
      <c r="K20281" t="s">
        <v>25429</v>
      </c>
    </row>
    <row r="20282" spans="1:11" ht="15" customHeight="1" x14ac:dyDescent="0.2">
      <c r="A20282">
        <f>IF(IFERROR((MATCH(G20282,$G$1:$G$12712,0)),0),INDEX($A$1:$A$12712,MATCH(G20282,$G$1:$G$12712,0)),MAX($A$2:$A20281)+1)</f>
        <v>15901</v>
      </c>
      <c r="B20282" t="e">
        <f t="shared" si="407"/>
        <v>#N/A</v>
      </c>
      <c r="C20282">
        <f t="shared" si="406"/>
        <v>0</v>
      </c>
      <c r="G20282">
        <v>3634</v>
      </c>
      <c r="H20282" s="2"/>
      <c r="K20282" t="s">
        <v>25429</v>
      </c>
    </row>
    <row r="20283" spans="1:11" ht="15" customHeight="1" x14ac:dyDescent="0.2">
      <c r="A20283">
        <f>IF(IFERROR((MATCH(G20283,$G$1:$G$12712,0)),0),INDEX($A$1:$A$12712,MATCH(G20283,$G$1:$G$12712,0)),MAX($A$2:$A20282)+1)</f>
        <v>15902</v>
      </c>
      <c r="B20283" t="e">
        <f t="shared" si="407"/>
        <v>#N/A</v>
      </c>
      <c r="C20283">
        <f t="shared" si="406"/>
        <v>0</v>
      </c>
      <c r="G20283">
        <v>3635</v>
      </c>
      <c r="H20283" s="2"/>
      <c r="K20283" t="s">
        <v>25429</v>
      </c>
    </row>
    <row r="20284" spans="1:11" ht="15" customHeight="1" x14ac:dyDescent="0.2">
      <c r="A20284">
        <f>IF(IFERROR((MATCH(G20284,$G$1:$G$12712,0)),0),INDEX($A$1:$A$12712,MATCH(G20284,$G$1:$G$12712,0)),MAX($A$2:$A20283)+1)</f>
        <v>15903</v>
      </c>
      <c r="B20284" t="e">
        <f t="shared" si="407"/>
        <v>#N/A</v>
      </c>
      <c r="C20284">
        <f t="shared" si="406"/>
        <v>0</v>
      </c>
      <c r="G20284">
        <v>3636</v>
      </c>
      <c r="H20284" s="2"/>
      <c r="K20284" t="s">
        <v>25429</v>
      </c>
    </row>
    <row r="20285" spans="1:11" ht="15" customHeight="1" x14ac:dyDescent="0.2">
      <c r="A20285">
        <f>IF(IFERROR((MATCH(G20285,$G$1:$G$12712,0)),0),INDEX($A$1:$A$12712,MATCH(G20285,$G$1:$G$12712,0)),MAX($A$2:$A20284)+1)</f>
        <v>15904</v>
      </c>
      <c r="B20285" t="e">
        <f t="shared" si="407"/>
        <v>#N/A</v>
      </c>
      <c r="C20285">
        <f t="shared" si="406"/>
        <v>0</v>
      </c>
      <c r="G20285">
        <v>3641</v>
      </c>
      <c r="H20285" s="2"/>
      <c r="K20285" t="s">
        <v>25429</v>
      </c>
    </row>
    <row r="20286" spans="1:11" ht="15" customHeight="1" x14ac:dyDescent="0.2">
      <c r="A20286">
        <f>IF(IFERROR((MATCH(G20286,$G$1:$G$12712,0)),0),INDEX($A$1:$A$12712,MATCH(G20286,$G$1:$G$12712,0)),MAX($A$2:$A20285)+1)</f>
        <v>15905</v>
      </c>
      <c r="B20286" t="e">
        <f t="shared" si="407"/>
        <v>#N/A</v>
      </c>
      <c r="C20286">
        <f t="shared" si="406"/>
        <v>0</v>
      </c>
      <c r="G20286">
        <v>3647</v>
      </c>
      <c r="H20286" s="2"/>
      <c r="K20286" t="s">
        <v>25429</v>
      </c>
    </row>
    <row r="20287" spans="1:11" ht="15" customHeight="1" x14ac:dyDescent="0.2">
      <c r="A20287">
        <f>IF(IFERROR((MATCH(G20287,$G$1:$G$12712,0)),0),INDEX($A$1:$A$12712,MATCH(G20287,$G$1:$G$12712,0)),MAX($A$2:$A20286)+1)</f>
        <v>15906</v>
      </c>
      <c r="B20287" t="e">
        <f t="shared" si="407"/>
        <v>#N/A</v>
      </c>
      <c r="C20287">
        <f t="shared" si="406"/>
        <v>0</v>
      </c>
      <c r="G20287">
        <v>3664</v>
      </c>
      <c r="H20287" s="2"/>
      <c r="K20287" t="s">
        <v>25429</v>
      </c>
    </row>
    <row r="20288" spans="1:11" ht="15" customHeight="1" x14ac:dyDescent="0.2">
      <c r="A20288">
        <f>IF(IFERROR((MATCH(G20288,$G$1:$G$12712,0)),0),INDEX($A$1:$A$12712,MATCH(G20288,$G$1:$G$12712,0)),MAX($A$2:$A20287)+1)</f>
        <v>15907</v>
      </c>
      <c r="B20288" t="e">
        <f t="shared" si="407"/>
        <v>#N/A</v>
      </c>
      <c r="C20288">
        <f t="shared" si="406"/>
        <v>0</v>
      </c>
      <c r="G20288">
        <v>3668</v>
      </c>
      <c r="H20288" s="2"/>
      <c r="K20288" t="s">
        <v>25429</v>
      </c>
    </row>
    <row r="20289" spans="1:11" ht="15" customHeight="1" x14ac:dyDescent="0.2">
      <c r="A20289">
        <f>IF(IFERROR((MATCH(G20289,$G$1:$G$12712,0)),0),INDEX($A$1:$A$12712,MATCH(G20289,$G$1:$G$12712,0)),MAX($A$2:$A20288)+1)</f>
        <v>15908</v>
      </c>
      <c r="B20289" t="e">
        <f t="shared" si="407"/>
        <v>#N/A</v>
      </c>
      <c r="C20289">
        <f t="shared" si="406"/>
        <v>0</v>
      </c>
      <c r="G20289">
        <v>3673</v>
      </c>
      <c r="H20289" s="2"/>
      <c r="K20289" t="s">
        <v>25429</v>
      </c>
    </row>
    <row r="20290" spans="1:11" ht="15" customHeight="1" x14ac:dyDescent="0.2">
      <c r="A20290">
        <f>IF(IFERROR((MATCH(G20290,$G$1:$G$12712,0)),0),INDEX($A$1:$A$12712,MATCH(G20290,$G$1:$G$12712,0)),MAX($A$2:$A20289)+1)</f>
        <v>15909</v>
      </c>
      <c r="B20290" t="e">
        <f t="shared" si="407"/>
        <v>#N/A</v>
      </c>
      <c r="C20290">
        <f t="shared" ref="C20290:C20353" si="408">IF(H20290="",F20290,H20290)</f>
        <v>0</v>
      </c>
      <c r="G20290">
        <v>3674</v>
      </c>
      <c r="H20290" s="2"/>
      <c r="K20290" t="s">
        <v>25429</v>
      </c>
    </row>
    <row r="20291" spans="1:11" ht="15" customHeight="1" x14ac:dyDescent="0.2">
      <c r="A20291">
        <f>IF(IFERROR((MATCH(G20291,$G$1:$G$12712,0)),0),INDEX($A$1:$A$12712,MATCH(G20291,$G$1:$G$12712,0)),MAX($A$2:$A20290)+1)</f>
        <v>15910</v>
      </c>
      <c r="B20291" t="e">
        <f t="shared" si="407"/>
        <v>#N/A</v>
      </c>
      <c r="C20291">
        <f t="shared" si="408"/>
        <v>0</v>
      </c>
      <c r="G20291">
        <v>3679</v>
      </c>
      <c r="H20291" s="2"/>
      <c r="K20291" t="s">
        <v>25429</v>
      </c>
    </row>
    <row r="20292" spans="1:11" ht="15" customHeight="1" x14ac:dyDescent="0.2">
      <c r="A20292">
        <f>IF(IFERROR((MATCH(G20292,$G$1:$G$12712,0)),0),INDEX($A$1:$A$12712,MATCH(G20292,$G$1:$G$12712,0)),MAX($A$2:$A20291)+1)</f>
        <v>15911</v>
      </c>
      <c r="B20292" t="e">
        <f t="shared" si="407"/>
        <v>#N/A</v>
      </c>
      <c r="C20292">
        <f t="shared" si="408"/>
        <v>0</v>
      </c>
      <c r="G20292">
        <v>3680</v>
      </c>
      <c r="H20292" s="2"/>
      <c r="K20292" t="s">
        <v>25429</v>
      </c>
    </row>
    <row r="20293" spans="1:11" ht="15" customHeight="1" x14ac:dyDescent="0.2">
      <c r="A20293">
        <f>IF(IFERROR((MATCH(G20293,$G$1:$G$12712,0)),0),INDEX($A$1:$A$12712,MATCH(G20293,$G$1:$G$12712,0)),MAX($A$2:$A20292)+1)</f>
        <v>15912</v>
      </c>
      <c r="B20293" t="e">
        <f t="shared" si="407"/>
        <v>#N/A</v>
      </c>
      <c r="C20293">
        <f t="shared" si="408"/>
        <v>0</v>
      </c>
      <c r="G20293">
        <v>3681</v>
      </c>
      <c r="H20293" s="2"/>
      <c r="K20293" t="s">
        <v>25429</v>
      </c>
    </row>
    <row r="20294" spans="1:11" ht="15" customHeight="1" x14ac:dyDescent="0.2">
      <c r="A20294">
        <f>IF(IFERROR((MATCH(G20294,$G$1:$G$12712,0)),0),INDEX($A$1:$A$12712,MATCH(G20294,$G$1:$G$12712,0)),MAX($A$2:$A20293)+1)</f>
        <v>15913</v>
      </c>
      <c r="B20294" t="e">
        <f t="shared" ref="B20294:B20357" si="409">IF(COUNTIF($G$1:$G$12712,G20294&gt;0),0,INDEX($A$1:$A$12712,MATCH(G20294,$G$1:$G$12712,0)))</f>
        <v>#N/A</v>
      </c>
      <c r="C20294">
        <f t="shared" si="408"/>
        <v>0</v>
      </c>
      <c r="G20294">
        <v>3682</v>
      </c>
      <c r="H20294" s="2"/>
      <c r="K20294" t="s">
        <v>25429</v>
      </c>
    </row>
    <row r="20295" spans="1:11" ht="15" customHeight="1" x14ac:dyDescent="0.2">
      <c r="A20295">
        <f>IF(IFERROR((MATCH(G20295,$G$1:$G$12712,0)),0),INDEX($A$1:$A$12712,MATCH(G20295,$G$1:$G$12712,0)),MAX($A$2:$A20294)+1)</f>
        <v>15914</v>
      </c>
      <c r="B20295" t="e">
        <f t="shared" si="409"/>
        <v>#N/A</v>
      </c>
      <c r="C20295">
        <f t="shared" si="408"/>
        <v>0</v>
      </c>
      <c r="G20295">
        <v>3685</v>
      </c>
      <c r="H20295" s="2"/>
      <c r="K20295" t="s">
        <v>25429</v>
      </c>
    </row>
    <row r="20296" spans="1:11" ht="15" customHeight="1" x14ac:dyDescent="0.2">
      <c r="A20296">
        <f>IF(IFERROR((MATCH(G20296,$G$1:$G$12712,0)),0),INDEX($A$1:$A$12712,MATCH(G20296,$G$1:$G$12712,0)),MAX($A$2:$A20295)+1)</f>
        <v>15915</v>
      </c>
      <c r="B20296" t="e">
        <f t="shared" si="409"/>
        <v>#N/A</v>
      </c>
      <c r="C20296">
        <f t="shared" si="408"/>
        <v>0</v>
      </c>
      <c r="G20296">
        <v>3689</v>
      </c>
      <c r="H20296" s="2"/>
      <c r="K20296" t="s">
        <v>25429</v>
      </c>
    </row>
    <row r="20297" spans="1:11" ht="15" customHeight="1" x14ac:dyDescent="0.2">
      <c r="A20297">
        <f>IF(IFERROR((MATCH(G20297,$G$1:$G$12712,0)),0),INDEX($A$1:$A$12712,MATCH(G20297,$G$1:$G$12712,0)),MAX($A$2:$A20296)+1)</f>
        <v>15916</v>
      </c>
      <c r="B20297" t="e">
        <f t="shared" si="409"/>
        <v>#N/A</v>
      </c>
      <c r="C20297">
        <f t="shared" si="408"/>
        <v>0</v>
      </c>
      <c r="G20297">
        <v>3690</v>
      </c>
      <c r="H20297" s="2"/>
      <c r="K20297" t="s">
        <v>25429</v>
      </c>
    </row>
    <row r="20298" spans="1:11" ht="15" customHeight="1" x14ac:dyDescent="0.2">
      <c r="A20298">
        <f>IF(IFERROR((MATCH(G20298,$G$1:$G$12712,0)),0),INDEX($A$1:$A$12712,MATCH(G20298,$G$1:$G$12712,0)),MAX($A$2:$A20297)+1)</f>
        <v>15917</v>
      </c>
      <c r="B20298" t="e">
        <f t="shared" si="409"/>
        <v>#N/A</v>
      </c>
      <c r="C20298">
        <f t="shared" si="408"/>
        <v>0</v>
      </c>
      <c r="G20298">
        <v>3692</v>
      </c>
      <c r="H20298" s="2"/>
      <c r="K20298" t="s">
        <v>25429</v>
      </c>
    </row>
    <row r="20299" spans="1:11" ht="15" customHeight="1" x14ac:dyDescent="0.2">
      <c r="A20299">
        <f>IF(IFERROR((MATCH(G20299,$G$1:$G$12712,0)),0),INDEX($A$1:$A$12712,MATCH(G20299,$G$1:$G$12712,0)),MAX($A$2:$A20298)+1)</f>
        <v>15918</v>
      </c>
      <c r="B20299" t="e">
        <f t="shared" si="409"/>
        <v>#N/A</v>
      </c>
      <c r="C20299">
        <f t="shared" si="408"/>
        <v>0</v>
      </c>
      <c r="G20299">
        <v>3705</v>
      </c>
      <c r="H20299" s="2"/>
      <c r="K20299" t="s">
        <v>25429</v>
      </c>
    </row>
    <row r="20300" spans="1:11" ht="15" customHeight="1" x14ac:dyDescent="0.2">
      <c r="A20300">
        <f>IF(IFERROR((MATCH(G20300,$G$1:$G$12712,0)),0),INDEX($A$1:$A$12712,MATCH(G20300,$G$1:$G$12712,0)),MAX($A$2:$A20299)+1)</f>
        <v>15919</v>
      </c>
      <c r="B20300" t="e">
        <f t="shared" si="409"/>
        <v>#N/A</v>
      </c>
      <c r="C20300">
        <f t="shared" si="408"/>
        <v>0</v>
      </c>
      <c r="G20300">
        <v>3707</v>
      </c>
      <c r="H20300" s="2"/>
      <c r="K20300" t="s">
        <v>25429</v>
      </c>
    </row>
    <row r="20301" spans="1:11" ht="15" customHeight="1" x14ac:dyDescent="0.2">
      <c r="A20301">
        <f>IF(IFERROR((MATCH(G20301,$G$1:$G$12712,0)),0),INDEX($A$1:$A$12712,MATCH(G20301,$G$1:$G$12712,0)),MAX($A$2:$A20300)+1)</f>
        <v>15920</v>
      </c>
      <c r="B20301" t="e">
        <f t="shared" si="409"/>
        <v>#N/A</v>
      </c>
      <c r="C20301">
        <f t="shared" si="408"/>
        <v>0</v>
      </c>
      <c r="G20301">
        <v>3713</v>
      </c>
      <c r="H20301" s="2"/>
      <c r="K20301" t="s">
        <v>25429</v>
      </c>
    </row>
    <row r="20302" spans="1:11" ht="15" customHeight="1" x14ac:dyDescent="0.2">
      <c r="A20302">
        <f>IF(IFERROR((MATCH(G20302,$G$1:$G$12712,0)),0),INDEX($A$1:$A$12712,MATCH(G20302,$G$1:$G$12712,0)),MAX($A$2:$A20301)+1)</f>
        <v>15921</v>
      </c>
      <c r="B20302" t="e">
        <f t="shared" si="409"/>
        <v>#N/A</v>
      </c>
      <c r="C20302">
        <f t="shared" si="408"/>
        <v>0</v>
      </c>
      <c r="G20302">
        <v>3718</v>
      </c>
      <c r="H20302" s="2"/>
      <c r="K20302" t="s">
        <v>25429</v>
      </c>
    </row>
    <row r="20303" spans="1:11" ht="15" customHeight="1" x14ac:dyDescent="0.2">
      <c r="A20303">
        <f>IF(IFERROR((MATCH(G20303,$G$1:$G$12712,0)),0),INDEX($A$1:$A$12712,MATCH(G20303,$G$1:$G$12712,0)),MAX($A$2:$A20302)+1)</f>
        <v>15922</v>
      </c>
      <c r="B20303" t="e">
        <f t="shared" si="409"/>
        <v>#N/A</v>
      </c>
      <c r="C20303">
        <f t="shared" si="408"/>
        <v>0</v>
      </c>
      <c r="G20303">
        <v>3719</v>
      </c>
      <c r="H20303" s="2"/>
      <c r="K20303" t="s">
        <v>25429</v>
      </c>
    </row>
    <row r="20304" spans="1:11" ht="15" customHeight="1" x14ac:dyDescent="0.2">
      <c r="A20304">
        <f>IF(IFERROR((MATCH(G20304,$G$1:$G$12712,0)),0),INDEX($A$1:$A$12712,MATCH(G20304,$G$1:$G$12712,0)),MAX($A$2:$A20303)+1)</f>
        <v>15923</v>
      </c>
      <c r="B20304" t="e">
        <f t="shared" si="409"/>
        <v>#N/A</v>
      </c>
      <c r="C20304">
        <f t="shared" si="408"/>
        <v>0</v>
      </c>
      <c r="G20304">
        <v>3721</v>
      </c>
      <c r="H20304" s="2"/>
      <c r="K20304" t="s">
        <v>25429</v>
      </c>
    </row>
    <row r="20305" spans="1:11" ht="15" customHeight="1" x14ac:dyDescent="0.2">
      <c r="A20305">
        <f>IF(IFERROR((MATCH(G20305,$G$1:$G$12712,0)),0),INDEX($A$1:$A$12712,MATCH(G20305,$G$1:$G$12712,0)),MAX($A$2:$A20304)+1)</f>
        <v>15924</v>
      </c>
      <c r="B20305" t="e">
        <f t="shared" si="409"/>
        <v>#N/A</v>
      </c>
      <c r="C20305">
        <f t="shared" si="408"/>
        <v>0</v>
      </c>
      <c r="G20305">
        <v>3727</v>
      </c>
      <c r="H20305" s="2"/>
      <c r="K20305" t="s">
        <v>25429</v>
      </c>
    </row>
    <row r="20306" spans="1:11" ht="15" customHeight="1" x14ac:dyDescent="0.2">
      <c r="A20306">
        <f>IF(IFERROR((MATCH(G20306,$G$1:$G$12712,0)),0),INDEX($A$1:$A$12712,MATCH(G20306,$G$1:$G$12712,0)),MAX($A$2:$A20305)+1)</f>
        <v>15925</v>
      </c>
      <c r="B20306" t="e">
        <f t="shared" si="409"/>
        <v>#N/A</v>
      </c>
      <c r="C20306">
        <f t="shared" si="408"/>
        <v>0</v>
      </c>
      <c r="G20306">
        <v>3757</v>
      </c>
      <c r="H20306" s="2"/>
      <c r="K20306" t="s">
        <v>25429</v>
      </c>
    </row>
    <row r="20307" spans="1:11" ht="15" customHeight="1" x14ac:dyDescent="0.2">
      <c r="A20307">
        <f>IF(IFERROR((MATCH(G20307,$G$1:$G$12712,0)),0),INDEX($A$1:$A$12712,MATCH(G20307,$G$1:$G$12712,0)),MAX($A$2:$A20306)+1)</f>
        <v>15926</v>
      </c>
      <c r="B20307" t="e">
        <f t="shared" si="409"/>
        <v>#N/A</v>
      </c>
      <c r="C20307">
        <f t="shared" si="408"/>
        <v>0</v>
      </c>
      <c r="G20307">
        <v>3763</v>
      </c>
      <c r="H20307" s="2"/>
      <c r="K20307" t="s">
        <v>25429</v>
      </c>
    </row>
    <row r="20308" spans="1:11" ht="15" customHeight="1" x14ac:dyDescent="0.2">
      <c r="A20308">
        <f>IF(IFERROR((MATCH(G20308,$G$1:$G$12712,0)),0),INDEX($A$1:$A$12712,MATCH(G20308,$G$1:$G$12712,0)),MAX($A$2:$A20307)+1)</f>
        <v>15927</v>
      </c>
      <c r="B20308" t="e">
        <f t="shared" si="409"/>
        <v>#N/A</v>
      </c>
      <c r="C20308">
        <f t="shared" si="408"/>
        <v>0</v>
      </c>
      <c r="G20308">
        <v>3856</v>
      </c>
      <c r="H20308" s="2"/>
      <c r="K20308" t="s">
        <v>25429</v>
      </c>
    </row>
    <row r="20309" spans="1:11" ht="15" customHeight="1" x14ac:dyDescent="0.2">
      <c r="A20309">
        <f>IF(IFERROR((MATCH(G20309,$G$1:$G$12712,0)),0),INDEX($A$1:$A$12712,MATCH(G20309,$G$1:$G$12712,0)),MAX($A$2:$A20308)+1)</f>
        <v>15928</v>
      </c>
      <c r="B20309" t="e">
        <f t="shared" si="409"/>
        <v>#N/A</v>
      </c>
      <c r="C20309">
        <f t="shared" si="408"/>
        <v>0</v>
      </c>
      <c r="G20309">
        <v>3857</v>
      </c>
      <c r="H20309" s="2"/>
      <c r="K20309" t="s">
        <v>25429</v>
      </c>
    </row>
    <row r="20310" spans="1:11" ht="15" customHeight="1" x14ac:dyDescent="0.2">
      <c r="A20310">
        <f>IF(IFERROR((MATCH(G20310,$G$1:$G$12712,0)),0),INDEX($A$1:$A$12712,MATCH(G20310,$G$1:$G$12712,0)),MAX($A$2:$A20309)+1)</f>
        <v>15929</v>
      </c>
      <c r="B20310" t="e">
        <f t="shared" si="409"/>
        <v>#N/A</v>
      </c>
      <c r="C20310">
        <f t="shared" si="408"/>
        <v>0</v>
      </c>
      <c r="G20310">
        <v>3892</v>
      </c>
      <c r="H20310" s="2"/>
      <c r="K20310" t="s">
        <v>25429</v>
      </c>
    </row>
    <row r="20311" spans="1:11" ht="15" customHeight="1" x14ac:dyDescent="0.2">
      <c r="A20311">
        <f>IF(IFERROR((MATCH(G20311,$G$1:$G$12712,0)),0),INDEX($A$1:$A$12712,MATCH(G20311,$G$1:$G$12712,0)),MAX($A$2:$A20310)+1)</f>
        <v>15930</v>
      </c>
      <c r="B20311" t="e">
        <f t="shared" si="409"/>
        <v>#N/A</v>
      </c>
      <c r="C20311">
        <f t="shared" si="408"/>
        <v>0</v>
      </c>
      <c r="G20311">
        <v>3978</v>
      </c>
      <c r="H20311" s="2"/>
      <c r="K20311" t="s">
        <v>25429</v>
      </c>
    </row>
    <row r="20312" spans="1:11" ht="15" customHeight="1" x14ac:dyDescent="0.2">
      <c r="A20312">
        <f>IF(IFERROR((MATCH(G20312,$G$1:$G$12712,0)),0),INDEX($A$1:$A$12712,MATCH(G20312,$G$1:$G$12712,0)),MAX($A$2:$A20311)+1)</f>
        <v>15931</v>
      </c>
      <c r="B20312" t="e">
        <f t="shared" si="409"/>
        <v>#N/A</v>
      </c>
      <c r="C20312">
        <f t="shared" si="408"/>
        <v>0</v>
      </c>
      <c r="G20312">
        <v>3985</v>
      </c>
      <c r="H20312" s="2"/>
      <c r="K20312" t="s">
        <v>25429</v>
      </c>
    </row>
    <row r="20313" spans="1:11" ht="15" customHeight="1" x14ac:dyDescent="0.2">
      <c r="A20313">
        <f>IF(IFERROR((MATCH(G20313,$G$1:$G$12712,0)),0),INDEX($A$1:$A$12712,MATCH(G20313,$G$1:$G$12712,0)),MAX($A$2:$A20312)+1)</f>
        <v>15932</v>
      </c>
      <c r="B20313" t="e">
        <f t="shared" si="409"/>
        <v>#N/A</v>
      </c>
      <c r="C20313">
        <f t="shared" si="408"/>
        <v>0</v>
      </c>
      <c r="G20313">
        <v>3997</v>
      </c>
      <c r="H20313" s="2"/>
      <c r="K20313" t="s">
        <v>25429</v>
      </c>
    </row>
    <row r="20314" spans="1:11" ht="15" customHeight="1" x14ac:dyDescent="0.2">
      <c r="A20314">
        <f>IF(IFERROR((MATCH(G20314,$G$1:$G$12712,0)),0),INDEX($A$1:$A$12712,MATCH(G20314,$G$1:$G$12712,0)),MAX($A$2:$A20313)+1)</f>
        <v>15933</v>
      </c>
      <c r="B20314" t="e">
        <f t="shared" si="409"/>
        <v>#N/A</v>
      </c>
      <c r="C20314">
        <f t="shared" si="408"/>
        <v>0</v>
      </c>
      <c r="G20314">
        <v>4010</v>
      </c>
      <c r="H20314" s="2"/>
      <c r="K20314" t="s">
        <v>25429</v>
      </c>
    </row>
    <row r="20315" spans="1:11" ht="15" customHeight="1" x14ac:dyDescent="0.2">
      <c r="A20315">
        <f>IF(IFERROR((MATCH(G20315,$G$1:$G$12712,0)),0),INDEX($A$1:$A$12712,MATCH(G20315,$G$1:$G$12712,0)),MAX($A$2:$A20314)+1)</f>
        <v>15934</v>
      </c>
      <c r="B20315" t="e">
        <f t="shared" si="409"/>
        <v>#N/A</v>
      </c>
      <c r="C20315">
        <f t="shared" si="408"/>
        <v>0</v>
      </c>
      <c r="G20315">
        <v>4058</v>
      </c>
      <c r="H20315" s="2"/>
      <c r="K20315" t="s">
        <v>25429</v>
      </c>
    </row>
    <row r="20316" spans="1:11" ht="15" customHeight="1" x14ac:dyDescent="0.2">
      <c r="A20316">
        <f>IF(IFERROR((MATCH(G20316,$G$1:$G$12712,0)),0),INDEX($A$1:$A$12712,MATCH(G20316,$G$1:$G$12712,0)),MAX($A$2:$A20315)+1)</f>
        <v>15935</v>
      </c>
      <c r="B20316" t="e">
        <f t="shared" si="409"/>
        <v>#N/A</v>
      </c>
      <c r="C20316">
        <f t="shared" si="408"/>
        <v>0</v>
      </c>
      <c r="G20316">
        <v>4066</v>
      </c>
      <c r="H20316" s="2"/>
      <c r="K20316" t="s">
        <v>25429</v>
      </c>
    </row>
    <row r="20317" spans="1:11" ht="15" customHeight="1" x14ac:dyDescent="0.2">
      <c r="A20317">
        <f>IF(IFERROR((MATCH(G20317,$G$1:$G$12712,0)),0),INDEX($A$1:$A$12712,MATCH(G20317,$G$1:$G$12712,0)),MAX($A$2:$A20316)+1)</f>
        <v>15936</v>
      </c>
      <c r="B20317" t="e">
        <f t="shared" si="409"/>
        <v>#N/A</v>
      </c>
      <c r="C20317">
        <f t="shared" si="408"/>
        <v>0</v>
      </c>
      <c r="G20317">
        <v>4069</v>
      </c>
      <c r="H20317" s="2"/>
      <c r="K20317" t="s">
        <v>25429</v>
      </c>
    </row>
    <row r="20318" spans="1:11" ht="15" customHeight="1" x14ac:dyDescent="0.2">
      <c r="A20318">
        <f>IF(IFERROR((MATCH(G20318,$G$1:$G$12712,0)),0),INDEX($A$1:$A$12712,MATCH(G20318,$G$1:$G$12712,0)),MAX($A$2:$A20317)+1)</f>
        <v>15937</v>
      </c>
      <c r="B20318" t="e">
        <f t="shared" si="409"/>
        <v>#N/A</v>
      </c>
      <c r="C20318">
        <f t="shared" si="408"/>
        <v>0</v>
      </c>
      <c r="G20318">
        <v>4070</v>
      </c>
      <c r="H20318" s="2"/>
      <c r="K20318" t="s">
        <v>25429</v>
      </c>
    </row>
    <row r="20319" spans="1:11" ht="15" customHeight="1" x14ac:dyDescent="0.2">
      <c r="A20319">
        <f>IF(IFERROR((MATCH(G20319,$G$1:$G$12712,0)),0),INDEX($A$1:$A$12712,MATCH(G20319,$G$1:$G$12712,0)),MAX($A$2:$A20318)+1)</f>
        <v>15938</v>
      </c>
      <c r="B20319" t="e">
        <f t="shared" si="409"/>
        <v>#N/A</v>
      </c>
      <c r="C20319">
        <f t="shared" si="408"/>
        <v>0</v>
      </c>
      <c r="G20319">
        <v>4128</v>
      </c>
      <c r="H20319" s="2"/>
      <c r="K20319" t="s">
        <v>25429</v>
      </c>
    </row>
    <row r="20320" spans="1:11" ht="15" customHeight="1" x14ac:dyDescent="0.2">
      <c r="A20320">
        <f>IF(IFERROR((MATCH(G20320,$G$1:$G$12712,0)),0),INDEX($A$1:$A$12712,MATCH(G20320,$G$1:$G$12712,0)),MAX($A$2:$A20319)+1)</f>
        <v>15939</v>
      </c>
      <c r="B20320" t="e">
        <f t="shared" si="409"/>
        <v>#N/A</v>
      </c>
      <c r="C20320">
        <f t="shared" si="408"/>
        <v>0</v>
      </c>
      <c r="G20320">
        <v>4134</v>
      </c>
      <c r="H20320" s="2"/>
      <c r="K20320" t="s">
        <v>25429</v>
      </c>
    </row>
    <row r="20321" spans="1:11" ht="15" customHeight="1" x14ac:dyDescent="0.2">
      <c r="A20321">
        <f>IF(IFERROR((MATCH(G20321,$G$1:$G$12712,0)),0),INDEX($A$1:$A$12712,MATCH(G20321,$G$1:$G$12712,0)),MAX($A$2:$A20320)+1)</f>
        <v>15940</v>
      </c>
      <c r="B20321" t="e">
        <f t="shared" si="409"/>
        <v>#N/A</v>
      </c>
      <c r="C20321">
        <f t="shared" si="408"/>
        <v>0</v>
      </c>
      <c r="G20321">
        <v>4205</v>
      </c>
      <c r="H20321" s="2"/>
      <c r="K20321" t="s">
        <v>25429</v>
      </c>
    </row>
    <row r="20322" spans="1:11" ht="15" customHeight="1" x14ac:dyDescent="0.2">
      <c r="A20322">
        <f>IF(IFERROR((MATCH(G20322,$G$1:$G$12712,0)),0),INDEX($A$1:$A$12712,MATCH(G20322,$G$1:$G$12712,0)),MAX($A$2:$A20321)+1)</f>
        <v>15941</v>
      </c>
      <c r="B20322" t="e">
        <f t="shared" si="409"/>
        <v>#N/A</v>
      </c>
      <c r="C20322">
        <f t="shared" si="408"/>
        <v>0</v>
      </c>
      <c r="G20322">
        <v>4211</v>
      </c>
      <c r="H20322" s="2"/>
      <c r="K20322" t="s">
        <v>25429</v>
      </c>
    </row>
    <row r="20323" spans="1:11" ht="15" customHeight="1" x14ac:dyDescent="0.2">
      <c r="A20323">
        <f>IF(IFERROR((MATCH(G20323,$G$1:$G$12712,0)),0),INDEX($A$1:$A$12712,MATCH(G20323,$G$1:$G$12712,0)),MAX($A$2:$A20322)+1)</f>
        <v>15942</v>
      </c>
      <c r="B20323" t="e">
        <f t="shared" si="409"/>
        <v>#N/A</v>
      </c>
      <c r="C20323">
        <f t="shared" si="408"/>
        <v>0</v>
      </c>
      <c r="G20323">
        <v>4229</v>
      </c>
      <c r="H20323" s="2"/>
      <c r="K20323" t="s">
        <v>25429</v>
      </c>
    </row>
    <row r="20324" spans="1:11" ht="15" customHeight="1" x14ac:dyDescent="0.2">
      <c r="A20324">
        <f>IF(IFERROR((MATCH(G20324,$G$1:$G$12712,0)),0),INDEX($A$1:$A$12712,MATCH(G20324,$G$1:$G$12712,0)),MAX($A$2:$A20323)+1)</f>
        <v>15943</v>
      </c>
      <c r="B20324" t="e">
        <f t="shared" si="409"/>
        <v>#N/A</v>
      </c>
      <c r="C20324">
        <f t="shared" si="408"/>
        <v>0</v>
      </c>
      <c r="G20324">
        <v>4246</v>
      </c>
      <c r="H20324" s="2"/>
      <c r="K20324" t="s">
        <v>25429</v>
      </c>
    </row>
    <row r="20325" spans="1:11" ht="15" customHeight="1" x14ac:dyDescent="0.2">
      <c r="A20325">
        <f>IF(IFERROR((MATCH(G20325,$G$1:$G$12712,0)),0),INDEX($A$1:$A$12712,MATCH(G20325,$G$1:$G$12712,0)),MAX($A$2:$A20324)+1)</f>
        <v>15944</v>
      </c>
      <c r="B20325" t="e">
        <f t="shared" si="409"/>
        <v>#N/A</v>
      </c>
      <c r="C20325">
        <f t="shared" si="408"/>
        <v>0</v>
      </c>
      <c r="G20325">
        <v>4247</v>
      </c>
      <c r="H20325" s="2"/>
      <c r="K20325" t="s">
        <v>25429</v>
      </c>
    </row>
    <row r="20326" spans="1:11" ht="15" customHeight="1" x14ac:dyDescent="0.2">
      <c r="A20326">
        <f>IF(IFERROR((MATCH(G20326,$G$1:$G$12712,0)),0),INDEX($A$1:$A$12712,MATCH(G20326,$G$1:$G$12712,0)),MAX($A$2:$A20325)+1)</f>
        <v>15945</v>
      </c>
      <c r="B20326" t="e">
        <f t="shared" si="409"/>
        <v>#N/A</v>
      </c>
      <c r="C20326">
        <f t="shared" si="408"/>
        <v>0</v>
      </c>
      <c r="G20326">
        <v>4248</v>
      </c>
      <c r="H20326" s="2"/>
      <c r="K20326" t="s">
        <v>25429</v>
      </c>
    </row>
    <row r="20327" spans="1:11" ht="15" customHeight="1" x14ac:dyDescent="0.2">
      <c r="A20327">
        <f>IF(IFERROR((MATCH(G20327,$G$1:$G$12712,0)),0),INDEX($A$1:$A$12712,MATCH(G20327,$G$1:$G$12712,0)),MAX($A$2:$A20326)+1)</f>
        <v>15946</v>
      </c>
      <c r="B20327" t="e">
        <f t="shared" si="409"/>
        <v>#N/A</v>
      </c>
      <c r="C20327">
        <f t="shared" si="408"/>
        <v>0</v>
      </c>
      <c r="G20327">
        <v>4250</v>
      </c>
      <c r="H20327" s="2"/>
      <c r="K20327" t="s">
        <v>25429</v>
      </c>
    </row>
    <row r="20328" spans="1:11" ht="15" customHeight="1" x14ac:dyDescent="0.2">
      <c r="A20328">
        <f>IF(IFERROR((MATCH(G20328,$G$1:$G$12712,0)),0),INDEX($A$1:$A$12712,MATCH(G20328,$G$1:$G$12712,0)),MAX($A$2:$A20327)+1)</f>
        <v>15947</v>
      </c>
      <c r="B20328" t="e">
        <f t="shared" si="409"/>
        <v>#N/A</v>
      </c>
      <c r="C20328">
        <f t="shared" si="408"/>
        <v>0</v>
      </c>
      <c r="G20328">
        <v>4252</v>
      </c>
      <c r="H20328" s="2"/>
      <c r="K20328" t="s">
        <v>25429</v>
      </c>
    </row>
    <row r="20329" spans="1:11" ht="15" customHeight="1" x14ac:dyDescent="0.2">
      <c r="A20329">
        <f>IF(IFERROR((MATCH(G20329,$G$1:$G$12712,0)),0),INDEX($A$1:$A$12712,MATCH(G20329,$G$1:$G$12712,0)),MAX($A$2:$A20328)+1)</f>
        <v>15948</v>
      </c>
      <c r="B20329" t="e">
        <f t="shared" si="409"/>
        <v>#N/A</v>
      </c>
      <c r="C20329">
        <f t="shared" si="408"/>
        <v>0</v>
      </c>
      <c r="G20329">
        <v>6182</v>
      </c>
      <c r="H20329" s="2"/>
      <c r="K20329" t="s">
        <v>25429</v>
      </c>
    </row>
    <row r="20330" spans="1:11" ht="15" customHeight="1" x14ac:dyDescent="0.2">
      <c r="A20330">
        <f>IF(IFERROR((MATCH(G20330,$G$1:$G$12712,0)),0),INDEX($A$1:$A$12712,MATCH(G20330,$G$1:$G$12712,0)),MAX($A$2:$A20329)+1)</f>
        <v>15949</v>
      </c>
      <c r="B20330" t="e">
        <f t="shared" si="409"/>
        <v>#N/A</v>
      </c>
      <c r="C20330">
        <f t="shared" si="408"/>
        <v>0</v>
      </c>
      <c r="G20330">
        <v>6308</v>
      </c>
      <c r="H20330" s="2"/>
      <c r="K20330" t="s">
        <v>25429</v>
      </c>
    </row>
    <row r="20331" spans="1:11" ht="15" customHeight="1" x14ac:dyDescent="0.2">
      <c r="A20331">
        <f>IF(IFERROR((MATCH(G20331,$G$1:$G$12712,0)),0),INDEX($A$1:$A$12712,MATCH(G20331,$G$1:$G$12712,0)),MAX($A$2:$A20330)+1)</f>
        <v>15950</v>
      </c>
      <c r="B20331" t="e">
        <f t="shared" si="409"/>
        <v>#N/A</v>
      </c>
      <c r="C20331">
        <f t="shared" si="408"/>
        <v>0</v>
      </c>
      <c r="G20331">
        <v>6310</v>
      </c>
      <c r="H20331" s="2"/>
      <c r="K20331" t="s">
        <v>25429</v>
      </c>
    </row>
    <row r="20332" spans="1:11" ht="15" customHeight="1" x14ac:dyDescent="0.2">
      <c r="A20332">
        <f>IF(IFERROR((MATCH(G20332,$G$1:$G$12712,0)),0),INDEX($A$1:$A$12712,MATCH(G20332,$G$1:$G$12712,0)),MAX($A$2:$A20331)+1)</f>
        <v>15951</v>
      </c>
      <c r="B20332" t="e">
        <f t="shared" si="409"/>
        <v>#N/A</v>
      </c>
      <c r="C20332">
        <f t="shared" si="408"/>
        <v>0</v>
      </c>
      <c r="G20332">
        <v>6312</v>
      </c>
      <c r="H20332" s="2"/>
      <c r="K20332" t="s">
        <v>25429</v>
      </c>
    </row>
    <row r="20333" spans="1:11" ht="15" customHeight="1" x14ac:dyDescent="0.2">
      <c r="A20333">
        <f>IF(IFERROR((MATCH(G20333,$G$1:$G$12712,0)),0),INDEX($A$1:$A$12712,MATCH(G20333,$G$1:$G$12712,0)),MAX($A$2:$A20332)+1)</f>
        <v>15952</v>
      </c>
      <c r="B20333" t="e">
        <f t="shared" si="409"/>
        <v>#N/A</v>
      </c>
      <c r="C20333">
        <f t="shared" si="408"/>
        <v>0</v>
      </c>
      <c r="G20333">
        <v>6313</v>
      </c>
      <c r="H20333" s="2"/>
      <c r="K20333" t="s">
        <v>25429</v>
      </c>
    </row>
    <row r="20334" spans="1:11" ht="15" customHeight="1" x14ac:dyDescent="0.2">
      <c r="A20334">
        <f>IF(IFERROR((MATCH(G20334,$G$1:$G$12712,0)),0),INDEX($A$1:$A$12712,MATCH(G20334,$G$1:$G$12712,0)),MAX($A$2:$A20333)+1)</f>
        <v>15953</v>
      </c>
      <c r="B20334" t="e">
        <f t="shared" si="409"/>
        <v>#N/A</v>
      </c>
      <c r="C20334">
        <f t="shared" si="408"/>
        <v>0</v>
      </c>
      <c r="G20334">
        <v>6315</v>
      </c>
      <c r="H20334" s="2"/>
      <c r="K20334" t="s">
        <v>25429</v>
      </c>
    </row>
    <row r="20335" spans="1:11" ht="15" customHeight="1" x14ac:dyDescent="0.2">
      <c r="A20335">
        <f>IF(IFERROR((MATCH(G20335,$G$1:$G$12712,0)),0),INDEX($A$1:$A$12712,MATCH(G20335,$G$1:$G$12712,0)),MAX($A$2:$A20334)+1)</f>
        <v>15954</v>
      </c>
      <c r="B20335" t="e">
        <f t="shared" si="409"/>
        <v>#N/A</v>
      </c>
      <c r="C20335">
        <f t="shared" si="408"/>
        <v>0</v>
      </c>
      <c r="G20335">
        <v>6316</v>
      </c>
      <c r="H20335" s="2"/>
      <c r="K20335" t="s">
        <v>25429</v>
      </c>
    </row>
    <row r="20336" spans="1:11" ht="15" customHeight="1" x14ac:dyDescent="0.2">
      <c r="A20336">
        <f>IF(IFERROR((MATCH(G20336,$G$1:$G$12712,0)),0),INDEX($A$1:$A$12712,MATCH(G20336,$G$1:$G$12712,0)),MAX($A$2:$A20335)+1)</f>
        <v>15955</v>
      </c>
      <c r="B20336" t="e">
        <f t="shared" si="409"/>
        <v>#N/A</v>
      </c>
      <c r="C20336">
        <f t="shared" si="408"/>
        <v>0</v>
      </c>
      <c r="G20336">
        <v>6317</v>
      </c>
      <c r="H20336" s="2"/>
      <c r="K20336" t="s">
        <v>25429</v>
      </c>
    </row>
    <row r="20337" spans="1:11" ht="15" customHeight="1" x14ac:dyDescent="0.2">
      <c r="A20337">
        <f>IF(IFERROR((MATCH(G20337,$G$1:$G$12712,0)),0),INDEX($A$1:$A$12712,MATCH(G20337,$G$1:$G$12712,0)),MAX($A$2:$A20336)+1)</f>
        <v>15956</v>
      </c>
      <c r="B20337" t="e">
        <f t="shared" si="409"/>
        <v>#N/A</v>
      </c>
      <c r="C20337">
        <f t="shared" si="408"/>
        <v>0</v>
      </c>
      <c r="G20337">
        <v>6318</v>
      </c>
      <c r="H20337" s="2"/>
      <c r="K20337" t="s">
        <v>25429</v>
      </c>
    </row>
    <row r="20338" spans="1:11" ht="15" customHeight="1" x14ac:dyDescent="0.2">
      <c r="A20338">
        <f>IF(IFERROR((MATCH(G20338,$G$1:$G$12712,0)),0),INDEX($A$1:$A$12712,MATCH(G20338,$G$1:$G$12712,0)),MAX($A$2:$A20337)+1)</f>
        <v>15957</v>
      </c>
      <c r="B20338" t="e">
        <f t="shared" si="409"/>
        <v>#N/A</v>
      </c>
      <c r="C20338">
        <f t="shared" si="408"/>
        <v>0</v>
      </c>
      <c r="G20338">
        <v>6320</v>
      </c>
      <c r="H20338" s="2"/>
      <c r="K20338" t="s">
        <v>25429</v>
      </c>
    </row>
    <row r="20339" spans="1:11" ht="15" customHeight="1" x14ac:dyDescent="0.2">
      <c r="A20339">
        <f>IF(IFERROR((MATCH(G20339,$G$1:$G$12712,0)),0),INDEX($A$1:$A$12712,MATCH(G20339,$G$1:$G$12712,0)),MAX($A$2:$A20338)+1)</f>
        <v>15958</v>
      </c>
      <c r="B20339" t="e">
        <f t="shared" si="409"/>
        <v>#N/A</v>
      </c>
      <c r="C20339">
        <f t="shared" si="408"/>
        <v>0</v>
      </c>
      <c r="G20339">
        <v>6321</v>
      </c>
      <c r="H20339" s="2"/>
      <c r="K20339" t="s">
        <v>25429</v>
      </c>
    </row>
    <row r="20340" spans="1:11" ht="15" customHeight="1" x14ac:dyDescent="0.2">
      <c r="A20340">
        <f>IF(IFERROR((MATCH(G20340,$G$1:$G$12712,0)),0),INDEX($A$1:$A$12712,MATCH(G20340,$G$1:$G$12712,0)),MAX($A$2:$A20339)+1)</f>
        <v>15959</v>
      </c>
      <c r="B20340" t="e">
        <f t="shared" si="409"/>
        <v>#N/A</v>
      </c>
      <c r="C20340">
        <f t="shared" si="408"/>
        <v>0</v>
      </c>
      <c r="G20340">
        <v>6322</v>
      </c>
      <c r="H20340" s="2"/>
      <c r="K20340" t="s">
        <v>25429</v>
      </c>
    </row>
    <row r="20341" spans="1:11" ht="15" customHeight="1" x14ac:dyDescent="0.2">
      <c r="A20341">
        <f>IF(IFERROR((MATCH(G20341,$G$1:$G$12712,0)),0),INDEX($A$1:$A$12712,MATCH(G20341,$G$1:$G$12712,0)),MAX($A$2:$A20340)+1)</f>
        <v>15960</v>
      </c>
      <c r="B20341" t="e">
        <f t="shared" si="409"/>
        <v>#N/A</v>
      </c>
      <c r="C20341">
        <f t="shared" si="408"/>
        <v>0</v>
      </c>
      <c r="G20341">
        <v>6324</v>
      </c>
      <c r="H20341" s="2"/>
      <c r="K20341" t="s">
        <v>25429</v>
      </c>
    </row>
    <row r="20342" spans="1:11" ht="15" customHeight="1" x14ac:dyDescent="0.2">
      <c r="A20342">
        <f>IF(IFERROR((MATCH(G20342,$G$1:$G$12712,0)),0),INDEX($A$1:$A$12712,MATCH(G20342,$G$1:$G$12712,0)),MAX($A$2:$A20341)+1)</f>
        <v>15961</v>
      </c>
      <c r="B20342" t="e">
        <f t="shared" si="409"/>
        <v>#N/A</v>
      </c>
      <c r="C20342">
        <f t="shared" si="408"/>
        <v>0</v>
      </c>
      <c r="G20342">
        <v>6325</v>
      </c>
      <c r="H20342" s="2"/>
      <c r="K20342" t="s">
        <v>25429</v>
      </c>
    </row>
    <row r="20343" spans="1:11" ht="15" customHeight="1" x14ac:dyDescent="0.2">
      <c r="A20343">
        <f>IF(IFERROR((MATCH(G20343,$G$1:$G$12712,0)),0),INDEX($A$1:$A$12712,MATCH(G20343,$G$1:$G$12712,0)),MAX($A$2:$A20342)+1)</f>
        <v>15962</v>
      </c>
      <c r="B20343" t="e">
        <f t="shared" si="409"/>
        <v>#N/A</v>
      </c>
      <c r="C20343">
        <f t="shared" si="408"/>
        <v>0</v>
      </c>
      <c r="G20343">
        <v>6326</v>
      </c>
      <c r="H20343" s="2"/>
      <c r="K20343" t="s">
        <v>25429</v>
      </c>
    </row>
    <row r="20344" spans="1:11" ht="15" customHeight="1" x14ac:dyDescent="0.2">
      <c r="A20344">
        <f>IF(IFERROR((MATCH(G20344,$G$1:$G$12712,0)),0),INDEX($A$1:$A$12712,MATCH(G20344,$G$1:$G$12712,0)),MAX($A$2:$A20343)+1)</f>
        <v>15963</v>
      </c>
      <c r="B20344" t="e">
        <f t="shared" si="409"/>
        <v>#N/A</v>
      </c>
      <c r="C20344">
        <f t="shared" si="408"/>
        <v>0</v>
      </c>
      <c r="G20344">
        <v>6327</v>
      </c>
      <c r="H20344" s="2"/>
      <c r="K20344" t="s">
        <v>25429</v>
      </c>
    </row>
    <row r="20345" spans="1:11" ht="15" customHeight="1" x14ac:dyDescent="0.2">
      <c r="A20345">
        <f>IF(IFERROR((MATCH(G20345,$G$1:$G$12712,0)),0),INDEX($A$1:$A$12712,MATCH(G20345,$G$1:$G$12712,0)),MAX($A$2:$A20344)+1)</f>
        <v>15964</v>
      </c>
      <c r="B20345" t="e">
        <f t="shared" si="409"/>
        <v>#N/A</v>
      </c>
      <c r="C20345">
        <f t="shared" si="408"/>
        <v>0</v>
      </c>
      <c r="G20345">
        <v>6328</v>
      </c>
      <c r="H20345" s="2"/>
      <c r="K20345" t="s">
        <v>25429</v>
      </c>
    </row>
    <row r="20346" spans="1:11" ht="15" customHeight="1" x14ac:dyDescent="0.2">
      <c r="A20346">
        <f>IF(IFERROR((MATCH(G20346,$G$1:$G$12712,0)),0),INDEX($A$1:$A$12712,MATCH(G20346,$G$1:$G$12712,0)),MAX($A$2:$A20345)+1)</f>
        <v>15965</v>
      </c>
      <c r="B20346" t="e">
        <f t="shared" si="409"/>
        <v>#N/A</v>
      </c>
      <c r="C20346">
        <f t="shared" si="408"/>
        <v>0</v>
      </c>
      <c r="G20346">
        <v>6331</v>
      </c>
      <c r="H20346" s="2"/>
      <c r="K20346" t="s">
        <v>25429</v>
      </c>
    </row>
    <row r="20347" spans="1:11" ht="15" customHeight="1" x14ac:dyDescent="0.2">
      <c r="A20347">
        <f>IF(IFERROR((MATCH(G20347,$G$1:$G$12712,0)),0),INDEX($A$1:$A$12712,MATCH(G20347,$G$1:$G$12712,0)),MAX($A$2:$A20346)+1)</f>
        <v>15966</v>
      </c>
      <c r="B20347" t="e">
        <f t="shared" si="409"/>
        <v>#N/A</v>
      </c>
      <c r="C20347">
        <f t="shared" si="408"/>
        <v>0</v>
      </c>
      <c r="G20347">
        <v>6332</v>
      </c>
      <c r="H20347" s="2"/>
      <c r="K20347" t="s">
        <v>25429</v>
      </c>
    </row>
    <row r="20348" spans="1:11" ht="15" customHeight="1" x14ac:dyDescent="0.2">
      <c r="A20348">
        <f>IF(IFERROR((MATCH(G20348,$G$1:$G$12712,0)),0),INDEX($A$1:$A$12712,MATCH(G20348,$G$1:$G$12712,0)),MAX($A$2:$A20347)+1)</f>
        <v>15967</v>
      </c>
      <c r="B20348" t="e">
        <f t="shared" si="409"/>
        <v>#N/A</v>
      </c>
      <c r="C20348">
        <f t="shared" si="408"/>
        <v>0</v>
      </c>
      <c r="G20348">
        <v>6334</v>
      </c>
      <c r="H20348" s="2"/>
      <c r="K20348" t="s">
        <v>25429</v>
      </c>
    </row>
    <row r="20349" spans="1:11" ht="15" customHeight="1" x14ac:dyDescent="0.2">
      <c r="A20349">
        <f>IF(IFERROR((MATCH(G20349,$G$1:$G$12712,0)),0),INDEX($A$1:$A$12712,MATCH(G20349,$G$1:$G$12712,0)),MAX($A$2:$A20348)+1)</f>
        <v>15968</v>
      </c>
      <c r="B20349" t="e">
        <f t="shared" si="409"/>
        <v>#N/A</v>
      </c>
      <c r="C20349">
        <f t="shared" si="408"/>
        <v>0</v>
      </c>
      <c r="G20349">
        <v>6335</v>
      </c>
      <c r="H20349" s="2"/>
      <c r="K20349" t="s">
        <v>25429</v>
      </c>
    </row>
    <row r="20350" spans="1:11" ht="15" customHeight="1" x14ac:dyDescent="0.2">
      <c r="A20350">
        <f>IF(IFERROR((MATCH(G20350,$G$1:$G$12712,0)),0),INDEX($A$1:$A$12712,MATCH(G20350,$G$1:$G$12712,0)),MAX($A$2:$A20349)+1)</f>
        <v>15969</v>
      </c>
      <c r="B20350" t="e">
        <f t="shared" si="409"/>
        <v>#N/A</v>
      </c>
      <c r="C20350">
        <f t="shared" si="408"/>
        <v>0</v>
      </c>
      <c r="G20350">
        <v>6337</v>
      </c>
      <c r="H20350" s="2"/>
      <c r="K20350" t="s">
        <v>25429</v>
      </c>
    </row>
    <row r="20351" spans="1:11" ht="15" customHeight="1" x14ac:dyDescent="0.2">
      <c r="A20351">
        <f>IF(IFERROR((MATCH(G20351,$G$1:$G$12712,0)),0),INDEX($A$1:$A$12712,MATCH(G20351,$G$1:$G$12712,0)),MAX($A$2:$A20350)+1)</f>
        <v>15970</v>
      </c>
      <c r="B20351" t="e">
        <f t="shared" si="409"/>
        <v>#N/A</v>
      </c>
      <c r="C20351">
        <f t="shared" si="408"/>
        <v>0</v>
      </c>
      <c r="G20351">
        <v>6340</v>
      </c>
      <c r="H20351" s="2"/>
      <c r="K20351" t="s">
        <v>25429</v>
      </c>
    </row>
    <row r="20352" spans="1:11" ht="15" customHeight="1" x14ac:dyDescent="0.2">
      <c r="A20352">
        <f>IF(IFERROR((MATCH(G20352,$G$1:$G$12712,0)),0),INDEX($A$1:$A$12712,MATCH(G20352,$G$1:$G$12712,0)),MAX($A$2:$A20351)+1)</f>
        <v>15971</v>
      </c>
      <c r="B20352" t="e">
        <f t="shared" si="409"/>
        <v>#N/A</v>
      </c>
      <c r="C20352">
        <f t="shared" si="408"/>
        <v>0</v>
      </c>
      <c r="G20352">
        <v>6342</v>
      </c>
      <c r="H20352" s="2"/>
      <c r="K20352" t="s">
        <v>25429</v>
      </c>
    </row>
    <row r="20353" spans="1:11" ht="15" customHeight="1" x14ac:dyDescent="0.2">
      <c r="A20353">
        <f>IF(IFERROR((MATCH(G20353,$G$1:$G$12712,0)),0),INDEX($A$1:$A$12712,MATCH(G20353,$G$1:$G$12712,0)),MAX($A$2:$A20352)+1)</f>
        <v>15972</v>
      </c>
      <c r="B20353" t="e">
        <f t="shared" si="409"/>
        <v>#N/A</v>
      </c>
      <c r="C20353">
        <f t="shared" si="408"/>
        <v>0</v>
      </c>
      <c r="G20353">
        <v>6343</v>
      </c>
      <c r="H20353" s="2"/>
      <c r="K20353" t="s">
        <v>25429</v>
      </c>
    </row>
    <row r="20354" spans="1:11" ht="15" customHeight="1" x14ac:dyDescent="0.2">
      <c r="A20354">
        <f>IF(IFERROR((MATCH(G20354,$G$1:$G$12712,0)),0),INDEX($A$1:$A$12712,MATCH(G20354,$G$1:$G$12712,0)),MAX($A$2:$A20353)+1)</f>
        <v>15973</v>
      </c>
      <c r="B20354" t="e">
        <f t="shared" si="409"/>
        <v>#N/A</v>
      </c>
      <c r="C20354">
        <f t="shared" ref="C20354:C20417" si="410">IF(H20354="",F20354,H20354)</f>
        <v>0</v>
      </c>
      <c r="G20354">
        <v>6344</v>
      </c>
      <c r="H20354" s="2"/>
      <c r="K20354" t="s">
        <v>25429</v>
      </c>
    </row>
    <row r="20355" spans="1:11" ht="15" customHeight="1" x14ac:dyDescent="0.2">
      <c r="A20355">
        <f>IF(IFERROR((MATCH(G20355,$G$1:$G$12712,0)),0),INDEX($A$1:$A$12712,MATCH(G20355,$G$1:$G$12712,0)),MAX($A$2:$A20354)+1)</f>
        <v>15974</v>
      </c>
      <c r="B20355" t="e">
        <f t="shared" si="409"/>
        <v>#N/A</v>
      </c>
      <c r="C20355">
        <f t="shared" si="410"/>
        <v>0</v>
      </c>
      <c r="G20355">
        <v>6346</v>
      </c>
      <c r="H20355" s="2"/>
      <c r="K20355" t="s">
        <v>25429</v>
      </c>
    </row>
    <row r="20356" spans="1:11" ht="15" customHeight="1" x14ac:dyDescent="0.2">
      <c r="A20356">
        <f>IF(IFERROR((MATCH(G20356,$G$1:$G$12712,0)),0),INDEX($A$1:$A$12712,MATCH(G20356,$G$1:$G$12712,0)),MAX($A$2:$A20355)+1)</f>
        <v>15975</v>
      </c>
      <c r="B20356" t="e">
        <f t="shared" si="409"/>
        <v>#N/A</v>
      </c>
      <c r="C20356">
        <f t="shared" si="410"/>
        <v>0</v>
      </c>
      <c r="G20356">
        <v>6347</v>
      </c>
      <c r="H20356" s="2"/>
      <c r="K20356" t="s">
        <v>25429</v>
      </c>
    </row>
    <row r="20357" spans="1:11" ht="15" customHeight="1" x14ac:dyDescent="0.2">
      <c r="A20357">
        <f>IF(IFERROR((MATCH(G20357,$G$1:$G$12712,0)),0),INDEX($A$1:$A$12712,MATCH(G20357,$G$1:$G$12712,0)),MAX($A$2:$A20356)+1)</f>
        <v>15976</v>
      </c>
      <c r="B20357" t="e">
        <f t="shared" si="409"/>
        <v>#N/A</v>
      </c>
      <c r="C20357">
        <f t="shared" si="410"/>
        <v>0</v>
      </c>
      <c r="G20357">
        <v>6349</v>
      </c>
      <c r="H20357" s="2"/>
      <c r="K20357" t="s">
        <v>25429</v>
      </c>
    </row>
    <row r="20358" spans="1:11" ht="15" customHeight="1" x14ac:dyDescent="0.2">
      <c r="A20358">
        <f>IF(IFERROR((MATCH(G20358,$G$1:$G$12712,0)),0),INDEX($A$1:$A$12712,MATCH(G20358,$G$1:$G$12712,0)),MAX($A$2:$A20357)+1)</f>
        <v>15977</v>
      </c>
      <c r="B20358" t="e">
        <f t="shared" ref="B20358:B20421" si="411">IF(COUNTIF($G$1:$G$12712,G20358&gt;0),0,INDEX($A$1:$A$12712,MATCH(G20358,$G$1:$G$12712,0)))</f>
        <v>#N/A</v>
      </c>
      <c r="C20358">
        <f t="shared" si="410"/>
        <v>0</v>
      </c>
      <c r="G20358">
        <v>6350</v>
      </c>
      <c r="H20358" s="2"/>
      <c r="K20358" t="s">
        <v>25429</v>
      </c>
    </row>
    <row r="20359" spans="1:11" ht="15" customHeight="1" x14ac:dyDescent="0.2">
      <c r="A20359">
        <f>IF(IFERROR((MATCH(G20359,$G$1:$G$12712,0)),0),INDEX($A$1:$A$12712,MATCH(G20359,$G$1:$G$12712,0)),MAX($A$2:$A20358)+1)</f>
        <v>15978</v>
      </c>
      <c r="B20359" t="e">
        <f t="shared" si="411"/>
        <v>#N/A</v>
      </c>
      <c r="C20359">
        <f t="shared" si="410"/>
        <v>0</v>
      </c>
      <c r="G20359">
        <v>6351</v>
      </c>
      <c r="H20359" s="2"/>
      <c r="K20359" t="s">
        <v>25429</v>
      </c>
    </row>
    <row r="20360" spans="1:11" ht="15" customHeight="1" x14ac:dyDescent="0.2">
      <c r="A20360">
        <f>IF(IFERROR((MATCH(G20360,$G$1:$G$12712,0)),0),INDEX($A$1:$A$12712,MATCH(G20360,$G$1:$G$12712,0)),MAX($A$2:$A20359)+1)</f>
        <v>15979</v>
      </c>
      <c r="B20360" t="e">
        <f t="shared" si="411"/>
        <v>#N/A</v>
      </c>
      <c r="C20360">
        <f t="shared" si="410"/>
        <v>0</v>
      </c>
      <c r="G20360">
        <v>6367</v>
      </c>
      <c r="H20360" s="2"/>
      <c r="K20360" t="s">
        <v>25429</v>
      </c>
    </row>
    <row r="20361" spans="1:11" ht="15" customHeight="1" x14ac:dyDescent="0.2">
      <c r="A20361">
        <f>IF(IFERROR((MATCH(G20361,$G$1:$G$12712,0)),0),INDEX($A$1:$A$12712,MATCH(G20361,$G$1:$G$12712,0)),MAX($A$2:$A20360)+1)</f>
        <v>15980</v>
      </c>
      <c r="B20361" t="e">
        <f t="shared" si="411"/>
        <v>#N/A</v>
      </c>
      <c r="C20361">
        <f t="shared" si="410"/>
        <v>0</v>
      </c>
      <c r="G20361">
        <v>6370</v>
      </c>
      <c r="H20361" s="2"/>
      <c r="K20361" t="s">
        <v>25429</v>
      </c>
    </row>
    <row r="20362" spans="1:11" ht="15" customHeight="1" x14ac:dyDescent="0.2">
      <c r="A20362">
        <f>IF(IFERROR((MATCH(G20362,$G$1:$G$12712,0)),0),INDEX($A$1:$A$12712,MATCH(G20362,$G$1:$G$12712,0)),MAX($A$2:$A20361)+1)</f>
        <v>15981</v>
      </c>
      <c r="B20362" t="e">
        <f t="shared" si="411"/>
        <v>#N/A</v>
      </c>
      <c r="C20362">
        <f t="shared" si="410"/>
        <v>0</v>
      </c>
      <c r="G20362">
        <v>6453</v>
      </c>
      <c r="H20362" s="2"/>
      <c r="K20362" t="s">
        <v>25429</v>
      </c>
    </row>
    <row r="20363" spans="1:11" ht="15" customHeight="1" x14ac:dyDescent="0.2">
      <c r="A20363">
        <f>IF(IFERROR((MATCH(G20363,$G$1:$G$12712,0)),0),INDEX($A$1:$A$12712,MATCH(G20363,$G$1:$G$12712,0)),MAX($A$2:$A20362)+1)</f>
        <v>15982</v>
      </c>
      <c r="B20363" t="e">
        <f t="shared" si="411"/>
        <v>#N/A</v>
      </c>
      <c r="C20363">
        <f t="shared" si="410"/>
        <v>0</v>
      </c>
      <c r="G20363">
        <v>6454</v>
      </c>
      <c r="H20363" s="2"/>
      <c r="K20363" t="s">
        <v>25429</v>
      </c>
    </row>
    <row r="20364" spans="1:11" ht="15" customHeight="1" x14ac:dyDescent="0.2">
      <c r="A20364">
        <f>IF(IFERROR((MATCH(G20364,$G$1:$G$12712,0)),0),INDEX($A$1:$A$12712,MATCH(G20364,$G$1:$G$12712,0)),MAX($A$2:$A20363)+1)</f>
        <v>15983</v>
      </c>
      <c r="B20364" t="e">
        <f t="shared" si="411"/>
        <v>#N/A</v>
      </c>
      <c r="C20364">
        <f t="shared" si="410"/>
        <v>0</v>
      </c>
      <c r="G20364">
        <v>6457</v>
      </c>
      <c r="H20364" s="2"/>
      <c r="K20364" t="s">
        <v>25429</v>
      </c>
    </row>
    <row r="20365" spans="1:11" ht="15" customHeight="1" x14ac:dyDescent="0.2">
      <c r="A20365">
        <f>IF(IFERROR((MATCH(G20365,$G$1:$G$12712,0)),0),INDEX($A$1:$A$12712,MATCH(G20365,$G$1:$G$12712,0)),MAX($A$2:$A20364)+1)</f>
        <v>15984</v>
      </c>
      <c r="B20365" t="e">
        <f t="shared" si="411"/>
        <v>#N/A</v>
      </c>
      <c r="C20365">
        <f t="shared" si="410"/>
        <v>0</v>
      </c>
      <c r="G20365">
        <v>6534</v>
      </c>
      <c r="H20365" s="2"/>
      <c r="K20365" t="s">
        <v>25429</v>
      </c>
    </row>
    <row r="20366" spans="1:11" ht="15" customHeight="1" x14ac:dyDescent="0.2">
      <c r="A20366">
        <f>IF(IFERROR((MATCH(G20366,$G$1:$G$12712,0)),0),INDEX($A$1:$A$12712,MATCH(G20366,$G$1:$G$12712,0)),MAX($A$2:$A20365)+1)</f>
        <v>15985</v>
      </c>
      <c r="B20366" t="e">
        <f t="shared" si="411"/>
        <v>#N/A</v>
      </c>
      <c r="C20366">
        <f t="shared" si="410"/>
        <v>0</v>
      </c>
      <c r="G20366">
        <v>6536</v>
      </c>
      <c r="H20366" s="2"/>
      <c r="K20366" t="s">
        <v>25429</v>
      </c>
    </row>
    <row r="20367" spans="1:11" ht="15" customHeight="1" x14ac:dyDescent="0.2">
      <c r="A20367">
        <f>IF(IFERROR((MATCH(G20367,$G$1:$G$12712,0)),0),INDEX($A$1:$A$12712,MATCH(G20367,$G$1:$G$12712,0)),MAX($A$2:$A20366)+1)</f>
        <v>15986</v>
      </c>
      <c r="B20367" t="e">
        <f t="shared" si="411"/>
        <v>#N/A</v>
      </c>
      <c r="C20367">
        <f t="shared" si="410"/>
        <v>0</v>
      </c>
      <c r="G20367">
        <v>6538</v>
      </c>
      <c r="H20367" s="2"/>
      <c r="K20367" t="s">
        <v>25429</v>
      </c>
    </row>
    <row r="20368" spans="1:11" ht="15" customHeight="1" x14ac:dyDescent="0.2">
      <c r="A20368">
        <f>IF(IFERROR((MATCH(G20368,$G$1:$G$12712,0)),0),INDEX($A$1:$A$12712,MATCH(G20368,$G$1:$G$12712,0)),MAX($A$2:$A20367)+1)</f>
        <v>15987</v>
      </c>
      <c r="B20368" t="e">
        <f t="shared" si="411"/>
        <v>#N/A</v>
      </c>
      <c r="C20368">
        <f t="shared" si="410"/>
        <v>0</v>
      </c>
      <c r="G20368">
        <v>6540</v>
      </c>
      <c r="H20368" s="2"/>
      <c r="K20368" t="s">
        <v>25429</v>
      </c>
    </row>
    <row r="20369" spans="1:11" ht="15" customHeight="1" x14ac:dyDescent="0.2">
      <c r="A20369">
        <f>IF(IFERROR((MATCH(G20369,$G$1:$G$12712,0)),0),INDEX($A$1:$A$12712,MATCH(G20369,$G$1:$G$12712,0)),MAX($A$2:$A20368)+1)</f>
        <v>15988</v>
      </c>
      <c r="B20369" t="e">
        <f t="shared" si="411"/>
        <v>#N/A</v>
      </c>
      <c r="C20369">
        <f t="shared" si="410"/>
        <v>0</v>
      </c>
      <c r="G20369">
        <v>6556</v>
      </c>
      <c r="H20369" s="2"/>
      <c r="K20369" t="s">
        <v>25429</v>
      </c>
    </row>
    <row r="20370" spans="1:11" ht="15" customHeight="1" x14ac:dyDescent="0.2">
      <c r="A20370">
        <f>IF(IFERROR((MATCH(G20370,$G$1:$G$12712,0)),0),INDEX($A$1:$A$12712,MATCH(G20370,$G$1:$G$12712,0)),MAX($A$2:$A20369)+1)</f>
        <v>15989</v>
      </c>
      <c r="B20370" t="e">
        <f t="shared" si="411"/>
        <v>#N/A</v>
      </c>
      <c r="C20370">
        <f t="shared" si="410"/>
        <v>0</v>
      </c>
      <c r="G20370">
        <v>6557</v>
      </c>
      <c r="H20370" s="2"/>
      <c r="K20370" t="s">
        <v>25429</v>
      </c>
    </row>
    <row r="20371" spans="1:11" ht="15" customHeight="1" x14ac:dyDescent="0.2">
      <c r="A20371">
        <f>IF(IFERROR((MATCH(G20371,$G$1:$G$12712,0)),0),INDEX($A$1:$A$12712,MATCH(G20371,$G$1:$G$12712,0)),MAX($A$2:$A20370)+1)</f>
        <v>15990</v>
      </c>
      <c r="B20371" t="e">
        <f t="shared" si="411"/>
        <v>#N/A</v>
      </c>
      <c r="C20371">
        <f t="shared" si="410"/>
        <v>0</v>
      </c>
      <c r="G20371">
        <v>6576</v>
      </c>
      <c r="H20371" s="2"/>
      <c r="K20371" t="s">
        <v>25429</v>
      </c>
    </row>
    <row r="20372" spans="1:11" ht="15" customHeight="1" x14ac:dyDescent="0.2">
      <c r="A20372">
        <f>IF(IFERROR((MATCH(G20372,$G$1:$G$12712,0)),0),INDEX($A$1:$A$12712,MATCH(G20372,$G$1:$G$12712,0)),MAX($A$2:$A20371)+1)</f>
        <v>15991</v>
      </c>
      <c r="B20372" t="e">
        <f t="shared" si="411"/>
        <v>#N/A</v>
      </c>
      <c r="C20372">
        <f t="shared" si="410"/>
        <v>0</v>
      </c>
      <c r="G20372">
        <v>6583</v>
      </c>
      <c r="H20372" s="2"/>
      <c r="K20372" t="s">
        <v>25429</v>
      </c>
    </row>
    <row r="20373" spans="1:11" ht="15" customHeight="1" x14ac:dyDescent="0.2">
      <c r="A20373">
        <f>IF(IFERROR((MATCH(G20373,$G$1:$G$12712,0)),0),INDEX($A$1:$A$12712,MATCH(G20373,$G$1:$G$12712,0)),MAX($A$2:$A20372)+1)</f>
        <v>15992</v>
      </c>
      <c r="B20373" t="e">
        <f t="shared" si="411"/>
        <v>#N/A</v>
      </c>
      <c r="C20373">
        <f t="shared" si="410"/>
        <v>0</v>
      </c>
      <c r="G20373">
        <v>7016</v>
      </c>
      <c r="H20373" s="2"/>
      <c r="K20373" t="s">
        <v>25429</v>
      </c>
    </row>
    <row r="20374" spans="1:11" ht="15" customHeight="1" x14ac:dyDescent="0.2">
      <c r="A20374">
        <f>IF(IFERROR((MATCH(G20374,$G$1:$G$12712,0)),0),INDEX($A$1:$A$12712,MATCH(G20374,$G$1:$G$12712,0)),MAX($A$2:$A20373)+1)</f>
        <v>15993</v>
      </c>
      <c r="B20374" t="e">
        <f t="shared" si="411"/>
        <v>#N/A</v>
      </c>
      <c r="C20374">
        <f t="shared" si="410"/>
        <v>0</v>
      </c>
      <c r="G20374">
        <v>7027</v>
      </c>
      <c r="H20374" s="2"/>
      <c r="K20374" t="s">
        <v>25429</v>
      </c>
    </row>
    <row r="20375" spans="1:11" ht="15" customHeight="1" x14ac:dyDescent="0.2">
      <c r="A20375">
        <f>IF(IFERROR((MATCH(G20375,$G$1:$G$12712,0)),0),INDEX($A$1:$A$12712,MATCH(G20375,$G$1:$G$12712,0)),MAX($A$2:$A20374)+1)</f>
        <v>15994</v>
      </c>
      <c r="B20375" t="e">
        <f t="shared" si="411"/>
        <v>#N/A</v>
      </c>
      <c r="C20375">
        <f t="shared" si="410"/>
        <v>0</v>
      </c>
      <c r="G20375">
        <v>7043</v>
      </c>
      <c r="H20375" s="2"/>
      <c r="K20375" t="s">
        <v>25429</v>
      </c>
    </row>
    <row r="20376" spans="1:11" ht="15" customHeight="1" x14ac:dyDescent="0.2">
      <c r="A20376">
        <f>IF(IFERROR((MATCH(G20376,$G$1:$G$12712,0)),0),INDEX($A$1:$A$12712,MATCH(G20376,$G$1:$G$12712,0)),MAX($A$2:$A20375)+1)</f>
        <v>15995</v>
      </c>
      <c r="B20376" t="e">
        <f t="shared" si="411"/>
        <v>#N/A</v>
      </c>
      <c r="C20376">
        <f t="shared" si="410"/>
        <v>0</v>
      </c>
      <c r="G20376">
        <v>7049</v>
      </c>
      <c r="H20376" s="2"/>
      <c r="K20376" t="s">
        <v>25429</v>
      </c>
    </row>
    <row r="20377" spans="1:11" ht="15" customHeight="1" x14ac:dyDescent="0.2">
      <c r="A20377">
        <f>IF(IFERROR((MATCH(G20377,$G$1:$G$12712,0)),0),INDEX($A$1:$A$12712,MATCH(G20377,$G$1:$G$12712,0)),MAX($A$2:$A20376)+1)</f>
        <v>15996</v>
      </c>
      <c r="B20377" t="e">
        <f t="shared" si="411"/>
        <v>#N/A</v>
      </c>
      <c r="C20377">
        <f t="shared" si="410"/>
        <v>0</v>
      </c>
      <c r="G20377">
        <v>7050</v>
      </c>
      <c r="H20377" s="2"/>
      <c r="K20377" t="s">
        <v>25429</v>
      </c>
    </row>
    <row r="20378" spans="1:11" ht="15" customHeight="1" x14ac:dyDescent="0.2">
      <c r="A20378">
        <f>IF(IFERROR((MATCH(G20378,$G$1:$G$12712,0)),0),INDEX($A$1:$A$12712,MATCH(G20378,$G$1:$G$12712,0)),MAX($A$2:$A20377)+1)</f>
        <v>15997</v>
      </c>
      <c r="B20378" t="e">
        <f t="shared" si="411"/>
        <v>#N/A</v>
      </c>
      <c r="C20378">
        <f t="shared" si="410"/>
        <v>0</v>
      </c>
      <c r="G20378">
        <v>7069</v>
      </c>
      <c r="H20378" s="2"/>
      <c r="K20378" t="s">
        <v>25429</v>
      </c>
    </row>
    <row r="20379" spans="1:11" ht="15" customHeight="1" x14ac:dyDescent="0.2">
      <c r="A20379">
        <f>IF(IFERROR((MATCH(G20379,$G$1:$G$12712,0)),0),INDEX($A$1:$A$12712,MATCH(G20379,$G$1:$G$12712,0)),MAX($A$2:$A20378)+1)</f>
        <v>15998</v>
      </c>
      <c r="B20379" t="e">
        <f t="shared" si="411"/>
        <v>#N/A</v>
      </c>
      <c r="C20379">
        <f t="shared" si="410"/>
        <v>0</v>
      </c>
      <c r="G20379">
        <v>7077</v>
      </c>
      <c r="H20379" s="2"/>
      <c r="K20379" t="s">
        <v>25429</v>
      </c>
    </row>
    <row r="20380" spans="1:11" ht="15" customHeight="1" x14ac:dyDescent="0.2">
      <c r="A20380">
        <f>IF(IFERROR((MATCH(G20380,$G$1:$G$12712,0)),0),INDEX($A$1:$A$12712,MATCH(G20380,$G$1:$G$12712,0)),MAX($A$2:$A20379)+1)</f>
        <v>15999</v>
      </c>
      <c r="B20380" t="e">
        <f t="shared" si="411"/>
        <v>#N/A</v>
      </c>
      <c r="C20380">
        <f t="shared" si="410"/>
        <v>0</v>
      </c>
      <c r="G20380">
        <v>7098</v>
      </c>
      <c r="H20380" s="2"/>
      <c r="K20380" t="s">
        <v>25429</v>
      </c>
    </row>
    <row r="20381" spans="1:11" ht="15" customHeight="1" x14ac:dyDescent="0.2">
      <c r="A20381">
        <f>IF(IFERROR((MATCH(G20381,$G$1:$G$12712,0)),0),INDEX($A$1:$A$12712,MATCH(G20381,$G$1:$G$12712,0)),MAX($A$2:$A20380)+1)</f>
        <v>16000</v>
      </c>
      <c r="B20381" t="e">
        <f t="shared" si="411"/>
        <v>#N/A</v>
      </c>
      <c r="C20381">
        <f t="shared" si="410"/>
        <v>0</v>
      </c>
      <c r="G20381">
        <v>7117</v>
      </c>
      <c r="H20381" s="2"/>
      <c r="K20381" t="s">
        <v>25429</v>
      </c>
    </row>
    <row r="20382" spans="1:11" ht="15" customHeight="1" x14ac:dyDescent="0.2">
      <c r="A20382">
        <f>IF(IFERROR((MATCH(G20382,$G$1:$G$12712,0)),0),INDEX($A$1:$A$12712,MATCH(G20382,$G$1:$G$12712,0)),MAX($A$2:$A20381)+1)</f>
        <v>16001</v>
      </c>
      <c r="B20382" t="e">
        <f t="shared" si="411"/>
        <v>#N/A</v>
      </c>
      <c r="C20382">
        <f t="shared" si="410"/>
        <v>0</v>
      </c>
      <c r="G20382">
        <v>7133</v>
      </c>
      <c r="H20382" s="2"/>
      <c r="K20382" t="s">
        <v>25429</v>
      </c>
    </row>
    <row r="20383" spans="1:11" ht="15" customHeight="1" x14ac:dyDescent="0.2">
      <c r="A20383">
        <f>IF(IFERROR((MATCH(G20383,$G$1:$G$12712,0)),0),INDEX($A$1:$A$12712,MATCH(G20383,$G$1:$G$12712,0)),MAX($A$2:$A20382)+1)</f>
        <v>16002</v>
      </c>
      <c r="B20383" t="e">
        <f t="shared" si="411"/>
        <v>#N/A</v>
      </c>
      <c r="C20383">
        <f t="shared" si="410"/>
        <v>0</v>
      </c>
      <c r="G20383">
        <v>7143</v>
      </c>
      <c r="H20383" s="2"/>
      <c r="K20383" t="s">
        <v>25429</v>
      </c>
    </row>
    <row r="20384" spans="1:11" ht="15" customHeight="1" x14ac:dyDescent="0.2">
      <c r="A20384">
        <f>IF(IFERROR((MATCH(G20384,$G$1:$G$12712,0)),0),INDEX($A$1:$A$12712,MATCH(G20384,$G$1:$G$12712,0)),MAX($A$2:$A20383)+1)</f>
        <v>16003</v>
      </c>
      <c r="B20384" t="e">
        <f t="shared" si="411"/>
        <v>#N/A</v>
      </c>
      <c r="C20384">
        <f t="shared" si="410"/>
        <v>0</v>
      </c>
      <c r="G20384">
        <v>7150</v>
      </c>
      <c r="H20384" s="2"/>
      <c r="K20384" t="s">
        <v>25429</v>
      </c>
    </row>
    <row r="20385" spans="1:11" ht="15" customHeight="1" x14ac:dyDescent="0.2">
      <c r="A20385">
        <f>IF(IFERROR((MATCH(G20385,$G$1:$G$12712,0)),0),INDEX($A$1:$A$12712,MATCH(G20385,$G$1:$G$12712,0)),MAX($A$2:$A20384)+1)</f>
        <v>16004</v>
      </c>
      <c r="B20385" t="e">
        <f t="shared" si="411"/>
        <v>#N/A</v>
      </c>
      <c r="C20385">
        <f t="shared" si="410"/>
        <v>0</v>
      </c>
      <c r="G20385">
        <v>7171</v>
      </c>
      <c r="H20385" s="2"/>
      <c r="K20385" t="s">
        <v>25429</v>
      </c>
    </row>
    <row r="20386" spans="1:11" ht="15" customHeight="1" x14ac:dyDescent="0.2">
      <c r="A20386">
        <f>IF(IFERROR((MATCH(G20386,$G$1:$G$12712,0)),0),INDEX($A$1:$A$12712,MATCH(G20386,$G$1:$G$12712,0)),MAX($A$2:$A20385)+1)</f>
        <v>16005</v>
      </c>
      <c r="B20386" t="e">
        <f t="shared" si="411"/>
        <v>#N/A</v>
      </c>
      <c r="C20386">
        <f t="shared" si="410"/>
        <v>0</v>
      </c>
      <c r="G20386">
        <v>7176</v>
      </c>
      <c r="H20386" s="2"/>
      <c r="K20386" t="s">
        <v>25429</v>
      </c>
    </row>
    <row r="20387" spans="1:11" ht="15" customHeight="1" x14ac:dyDescent="0.2">
      <c r="A20387">
        <f>IF(IFERROR((MATCH(G20387,$G$1:$G$12712,0)),0),INDEX($A$1:$A$12712,MATCH(G20387,$G$1:$G$12712,0)),MAX($A$2:$A20386)+1)</f>
        <v>16006</v>
      </c>
      <c r="B20387" t="e">
        <f t="shared" si="411"/>
        <v>#N/A</v>
      </c>
      <c r="C20387">
        <f t="shared" si="410"/>
        <v>0</v>
      </c>
      <c r="G20387">
        <v>7180</v>
      </c>
      <c r="H20387" s="2"/>
      <c r="K20387" t="s">
        <v>25429</v>
      </c>
    </row>
    <row r="20388" spans="1:11" ht="15" customHeight="1" x14ac:dyDescent="0.2">
      <c r="A20388">
        <f>IF(IFERROR((MATCH(G20388,$G$1:$G$12712,0)),0),INDEX($A$1:$A$12712,MATCH(G20388,$G$1:$G$12712,0)),MAX($A$2:$A20387)+1)</f>
        <v>16007</v>
      </c>
      <c r="B20388" t="e">
        <f t="shared" si="411"/>
        <v>#N/A</v>
      </c>
      <c r="C20388">
        <f t="shared" si="410"/>
        <v>0</v>
      </c>
      <c r="G20388">
        <v>7224</v>
      </c>
      <c r="H20388" s="2"/>
      <c r="K20388" t="s">
        <v>25429</v>
      </c>
    </row>
    <row r="20389" spans="1:11" ht="15" customHeight="1" x14ac:dyDescent="0.2">
      <c r="A20389">
        <f>IF(IFERROR((MATCH(G20389,$G$1:$G$12712,0)),0),INDEX($A$1:$A$12712,MATCH(G20389,$G$1:$G$12712,0)),MAX($A$2:$A20388)+1)</f>
        <v>16008</v>
      </c>
      <c r="B20389" t="e">
        <f t="shared" si="411"/>
        <v>#N/A</v>
      </c>
      <c r="C20389">
        <f t="shared" si="410"/>
        <v>0</v>
      </c>
      <c r="G20389">
        <v>7249</v>
      </c>
      <c r="H20389" s="2"/>
      <c r="K20389" t="s">
        <v>25429</v>
      </c>
    </row>
    <row r="20390" spans="1:11" ht="15" customHeight="1" x14ac:dyDescent="0.2">
      <c r="A20390">
        <f>IF(IFERROR((MATCH(G20390,$G$1:$G$12712,0)),0),INDEX($A$1:$A$12712,MATCH(G20390,$G$1:$G$12712,0)),MAX($A$2:$A20389)+1)</f>
        <v>16009</v>
      </c>
      <c r="B20390" t="e">
        <f t="shared" si="411"/>
        <v>#N/A</v>
      </c>
      <c r="C20390">
        <f t="shared" si="410"/>
        <v>0</v>
      </c>
      <c r="G20390">
        <v>7293</v>
      </c>
      <c r="H20390" s="2"/>
      <c r="K20390" t="s">
        <v>25429</v>
      </c>
    </row>
    <row r="20391" spans="1:11" ht="15" customHeight="1" x14ac:dyDescent="0.2">
      <c r="A20391">
        <f>IF(IFERROR((MATCH(G20391,$G$1:$G$12712,0)),0),INDEX($A$1:$A$12712,MATCH(G20391,$G$1:$G$12712,0)),MAX($A$2:$A20390)+1)</f>
        <v>16010</v>
      </c>
      <c r="B20391" t="e">
        <f t="shared" si="411"/>
        <v>#N/A</v>
      </c>
      <c r="C20391">
        <f t="shared" si="410"/>
        <v>0</v>
      </c>
      <c r="G20391">
        <v>7332</v>
      </c>
      <c r="H20391" s="2"/>
      <c r="K20391" t="s">
        <v>25429</v>
      </c>
    </row>
    <row r="20392" spans="1:11" ht="15" customHeight="1" x14ac:dyDescent="0.2">
      <c r="A20392">
        <f>IF(IFERROR((MATCH(G20392,$G$1:$G$12712,0)),0),INDEX($A$1:$A$12712,MATCH(G20392,$G$1:$G$12712,0)),MAX($A$2:$A20391)+1)</f>
        <v>16011</v>
      </c>
      <c r="B20392" t="e">
        <f t="shared" si="411"/>
        <v>#N/A</v>
      </c>
      <c r="C20392">
        <f t="shared" si="410"/>
        <v>0</v>
      </c>
      <c r="G20392">
        <v>7333</v>
      </c>
      <c r="H20392" s="2"/>
      <c r="K20392" t="s">
        <v>25429</v>
      </c>
    </row>
    <row r="20393" spans="1:11" ht="15" customHeight="1" x14ac:dyDescent="0.2">
      <c r="A20393">
        <f>IF(IFERROR((MATCH(G20393,$G$1:$G$12712,0)),0),INDEX($A$1:$A$12712,MATCH(G20393,$G$1:$G$12712,0)),MAX($A$2:$A20392)+1)</f>
        <v>16012</v>
      </c>
      <c r="B20393" t="e">
        <f t="shared" si="411"/>
        <v>#N/A</v>
      </c>
      <c r="C20393">
        <f t="shared" si="410"/>
        <v>0</v>
      </c>
      <c r="G20393">
        <v>7340</v>
      </c>
      <c r="H20393" s="2"/>
      <c r="K20393" t="s">
        <v>25429</v>
      </c>
    </row>
    <row r="20394" spans="1:11" ht="15" customHeight="1" x14ac:dyDescent="0.2">
      <c r="A20394">
        <f>IF(IFERROR((MATCH(G20394,$G$1:$G$12712,0)),0),INDEX($A$1:$A$12712,MATCH(G20394,$G$1:$G$12712,0)),MAX($A$2:$A20393)+1)</f>
        <v>16013</v>
      </c>
      <c r="B20394" t="e">
        <f t="shared" si="411"/>
        <v>#N/A</v>
      </c>
      <c r="C20394">
        <f t="shared" si="410"/>
        <v>0</v>
      </c>
      <c r="G20394">
        <v>7341</v>
      </c>
      <c r="H20394" s="2"/>
      <c r="K20394" t="s">
        <v>25429</v>
      </c>
    </row>
    <row r="20395" spans="1:11" ht="15" customHeight="1" x14ac:dyDescent="0.2">
      <c r="A20395">
        <f>IF(IFERROR((MATCH(G20395,$G$1:$G$12712,0)),0),INDEX($A$1:$A$12712,MATCH(G20395,$G$1:$G$12712,0)),MAX($A$2:$A20394)+1)</f>
        <v>16014</v>
      </c>
      <c r="B20395" t="e">
        <f t="shared" si="411"/>
        <v>#N/A</v>
      </c>
      <c r="C20395">
        <f t="shared" si="410"/>
        <v>0</v>
      </c>
      <c r="G20395">
        <v>7342</v>
      </c>
      <c r="H20395" s="2"/>
      <c r="K20395" t="s">
        <v>25429</v>
      </c>
    </row>
    <row r="20396" spans="1:11" ht="15" customHeight="1" x14ac:dyDescent="0.2">
      <c r="A20396">
        <f>IF(IFERROR((MATCH(G20396,$G$1:$G$12712,0)),0),INDEX($A$1:$A$12712,MATCH(G20396,$G$1:$G$12712,0)),MAX($A$2:$A20395)+1)</f>
        <v>16015</v>
      </c>
      <c r="B20396" t="e">
        <f t="shared" si="411"/>
        <v>#N/A</v>
      </c>
      <c r="C20396">
        <f t="shared" si="410"/>
        <v>0</v>
      </c>
      <c r="G20396">
        <v>7362</v>
      </c>
      <c r="H20396" s="2"/>
      <c r="K20396" t="s">
        <v>25429</v>
      </c>
    </row>
    <row r="20397" spans="1:11" ht="15" customHeight="1" x14ac:dyDescent="0.2">
      <c r="A20397">
        <f>IF(IFERROR((MATCH(G20397,$G$1:$G$12712,0)),0),INDEX($A$1:$A$12712,MATCH(G20397,$G$1:$G$12712,0)),MAX($A$2:$A20396)+1)</f>
        <v>16016</v>
      </c>
      <c r="B20397" t="e">
        <f t="shared" si="411"/>
        <v>#N/A</v>
      </c>
      <c r="C20397">
        <f t="shared" si="410"/>
        <v>0</v>
      </c>
      <c r="G20397">
        <v>7371</v>
      </c>
      <c r="H20397" s="2"/>
      <c r="K20397" t="s">
        <v>25429</v>
      </c>
    </row>
    <row r="20398" spans="1:11" ht="15" customHeight="1" x14ac:dyDescent="0.2">
      <c r="A20398">
        <f>IF(IFERROR((MATCH(G20398,$G$1:$G$12712,0)),0),INDEX($A$1:$A$12712,MATCH(G20398,$G$1:$G$12712,0)),MAX($A$2:$A20397)+1)</f>
        <v>16017</v>
      </c>
      <c r="B20398" t="e">
        <f t="shared" si="411"/>
        <v>#N/A</v>
      </c>
      <c r="C20398">
        <f t="shared" si="410"/>
        <v>0</v>
      </c>
      <c r="G20398">
        <v>7374</v>
      </c>
      <c r="H20398" s="2"/>
      <c r="K20398" t="s">
        <v>25429</v>
      </c>
    </row>
    <row r="20399" spans="1:11" ht="15" customHeight="1" x14ac:dyDescent="0.2">
      <c r="A20399">
        <f>IF(IFERROR((MATCH(G20399,$G$1:$G$12712,0)),0),INDEX($A$1:$A$12712,MATCH(G20399,$G$1:$G$12712,0)),MAX($A$2:$A20398)+1)</f>
        <v>16018</v>
      </c>
      <c r="B20399" t="e">
        <f t="shared" si="411"/>
        <v>#N/A</v>
      </c>
      <c r="C20399">
        <f t="shared" si="410"/>
        <v>0</v>
      </c>
      <c r="G20399">
        <v>7375</v>
      </c>
      <c r="H20399" s="2"/>
      <c r="K20399" t="s">
        <v>25429</v>
      </c>
    </row>
    <row r="20400" spans="1:11" ht="15" customHeight="1" x14ac:dyDescent="0.2">
      <c r="A20400">
        <f>IF(IFERROR((MATCH(G20400,$G$1:$G$12712,0)),0),INDEX($A$1:$A$12712,MATCH(G20400,$G$1:$G$12712,0)),MAX($A$2:$A20399)+1)</f>
        <v>16019</v>
      </c>
      <c r="B20400" t="e">
        <f t="shared" si="411"/>
        <v>#N/A</v>
      </c>
      <c r="C20400">
        <f t="shared" si="410"/>
        <v>0</v>
      </c>
      <c r="G20400">
        <v>7388</v>
      </c>
      <c r="H20400" s="2"/>
      <c r="K20400" t="s">
        <v>25429</v>
      </c>
    </row>
    <row r="20401" spans="1:11" ht="15" customHeight="1" x14ac:dyDescent="0.2">
      <c r="A20401">
        <f>IF(IFERROR((MATCH(G20401,$G$1:$G$12712,0)),0),INDEX($A$1:$A$12712,MATCH(G20401,$G$1:$G$12712,0)),MAX($A$2:$A20400)+1)</f>
        <v>16020</v>
      </c>
      <c r="B20401" t="e">
        <f t="shared" si="411"/>
        <v>#N/A</v>
      </c>
      <c r="C20401">
        <f t="shared" si="410"/>
        <v>0</v>
      </c>
      <c r="G20401">
        <v>7523</v>
      </c>
      <c r="H20401" s="2"/>
      <c r="K20401" t="s">
        <v>25429</v>
      </c>
    </row>
    <row r="20402" spans="1:11" ht="15" customHeight="1" x14ac:dyDescent="0.2">
      <c r="A20402">
        <f>IF(IFERROR((MATCH(G20402,$G$1:$G$12712,0)),0),INDEX($A$1:$A$12712,MATCH(G20402,$G$1:$G$12712,0)),MAX($A$2:$A20401)+1)</f>
        <v>16021</v>
      </c>
      <c r="B20402" t="e">
        <f t="shared" si="411"/>
        <v>#N/A</v>
      </c>
      <c r="C20402">
        <f t="shared" si="410"/>
        <v>0</v>
      </c>
      <c r="G20402">
        <v>7590</v>
      </c>
      <c r="H20402" s="2"/>
      <c r="K20402" t="s">
        <v>25429</v>
      </c>
    </row>
    <row r="20403" spans="1:11" ht="15" customHeight="1" x14ac:dyDescent="0.2">
      <c r="A20403">
        <f>IF(IFERROR((MATCH(G20403,$G$1:$G$12712,0)),0),INDEX($A$1:$A$12712,MATCH(G20403,$G$1:$G$12712,0)),MAX($A$2:$A20402)+1)</f>
        <v>16022</v>
      </c>
      <c r="B20403" t="e">
        <f t="shared" si="411"/>
        <v>#N/A</v>
      </c>
      <c r="C20403">
        <f t="shared" si="410"/>
        <v>0</v>
      </c>
      <c r="G20403">
        <v>7696</v>
      </c>
      <c r="H20403" s="2"/>
      <c r="K20403" t="s">
        <v>25429</v>
      </c>
    </row>
    <row r="20404" spans="1:11" ht="15" customHeight="1" x14ac:dyDescent="0.2">
      <c r="A20404">
        <f>IF(IFERROR((MATCH(G20404,$G$1:$G$12712,0)),0),INDEX($A$1:$A$12712,MATCH(G20404,$G$1:$G$12712,0)),MAX($A$2:$A20403)+1)</f>
        <v>16023</v>
      </c>
      <c r="B20404" t="e">
        <f t="shared" si="411"/>
        <v>#N/A</v>
      </c>
      <c r="C20404">
        <f t="shared" si="410"/>
        <v>0</v>
      </c>
      <c r="G20404">
        <v>7718</v>
      </c>
      <c r="H20404" s="2"/>
      <c r="K20404" t="s">
        <v>25429</v>
      </c>
    </row>
    <row r="20405" spans="1:11" ht="15" customHeight="1" x14ac:dyDescent="0.2">
      <c r="A20405">
        <f>IF(IFERROR((MATCH(G20405,$G$1:$G$12712,0)),0),INDEX($A$1:$A$12712,MATCH(G20405,$G$1:$G$12712,0)),MAX($A$2:$A20404)+1)</f>
        <v>16024</v>
      </c>
      <c r="B20405" t="e">
        <f t="shared" si="411"/>
        <v>#N/A</v>
      </c>
      <c r="C20405">
        <f t="shared" si="410"/>
        <v>0</v>
      </c>
      <c r="G20405">
        <v>7750</v>
      </c>
      <c r="H20405" s="2"/>
      <c r="K20405" t="s">
        <v>25429</v>
      </c>
    </row>
    <row r="20406" spans="1:11" ht="15" customHeight="1" x14ac:dyDescent="0.2">
      <c r="A20406">
        <f>IF(IFERROR((MATCH(G20406,$G$1:$G$12712,0)),0),INDEX($A$1:$A$12712,MATCH(G20406,$G$1:$G$12712,0)),MAX($A$2:$A20405)+1)</f>
        <v>16025</v>
      </c>
      <c r="B20406" t="e">
        <f t="shared" si="411"/>
        <v>#N/A</v>
      </c>
      <c r="C20406">
        <f t="shared" si="410"/>
        <v>0</v>
      </c>
      <c r="G20406">
        <v>7753</v>
      </c>
      <c r="H20406" s="2"/>
      <c r="K20406" t="s">
        <v>25429</v>
      </c>
    </row>
    <row r="20407" spans="1:11" ht="15" customHeight="1" x14ac:dyDescent="0.2">
      <c r="A20407">
        <f>IF(IFERROR((MATCH(G20407,$G$1:$G$12712,0)),0),INDEX($A$1:$A$12712,MATCH(G20407,$G$1:$G$12712,0)),MAX($A$2:$A20406)+1)</f>
        <v>16026</v>
      </c>
      <c r="B20407" t="e">
        <f t="shared" si="411"/>
        <v>#N/A</v>
      </c>
      <c r="C20407">
        <f t="shared" si="410"/>
        <v>0</v>
      </c>
      <c r="G20407">
        <v>7792</v>
      </c>
      <c r="H20407" s="2"/>
      <c r="K20407" t="s">
        <v>25429</v>
      </c>
    </row>
    <row r="20408" spans="1:11" ht="15" customHeight="1" x14ac:dyDescent="0.2">
      <c r="A20408">
        <f>IF(IFERROR((MATCH(G20408,$G$1:$G$12712,0)),0),INDEX($A$1:$A$12712,MATCH(G20408,$G$1:$G$12712,0)),MAX($A$2:$A20407)+1)</f>
        <v>16027</v>
      </c>
      <c r="B20408" t="e">
        <f t="shared" si="411"/>
        <v>#N/A</v>
      </c>
      <c r="C20408">
        <f t="shared" si="410"/>
        <v>0</v>
      </c>
      <c r="G20408">
        <v>7804</v>
      </c>
      <c r="H20408" s="2"/>
      <c r="K20408" t="s">
        <v>25429</v>
      </c>
    </row>
    <row r="20409" spans="1:11" ht="15" customHeight="1" x14ac:dyDescent="0.2">
      <c r="A20409">
        <f>IF(IFERROR((MATCH(G20409,$G$1:$G$12712,0)),0),INDEX($A$1:$A$12712,MATCH(G20409,$G$1:$G$12712,0)),MAX($A$2:$A20408)+1)</f>
        <v>16028</v>
      </c>
      <c r="B20409" t="e">
        <f t="shared" si="411"/>
        <v>#N/A</v>
      </c>
      <c r="C20409">
        <f t="shared" si="410"/>
        <v>0</v>
      </c>
      <c r="G20409">
        <v>7812</v>
      </c>
      <c r="H20409" s="2"/>
      <c r="K20409" t="s">
        <v>25429</v>
      </c>
    </row>
    <row r="20410" spans="1:11" ht="15" customHeight="1" x14ac:dyDescent="0.2">
      <c r="A20410">
        <f>IF(IFERROR((MATCH(G20410,$G$1:$G$12712,0)),0),INDEX($A$1:$A$12712,MATCH(G20410,$G$1:$G$12712,0)),MAX($A$2:$A20409)+1)</f>
        <v>16029</v>
      </c>
      <c r="B20410" t="e">
        <f t="shared" si="411"/>
        <v>#N/A</v>
      </c>
      <c r="C20410">
        <f t="shared" si="410"/>
        <v>0</v>
      </c>
      <c r="G20410">
        <v>7823</v>
      </c>
      <c r="H20410" s="2"/>
      <c r="K20410" t="s">
        <v>25429</v>
      </c>
    </row>
    <row r="20411" spans="1:11" ht="15" customHeight="1" x14ac:dyDescent="0.2">
      <c r="A20411">
        <f>IF(IFERROR((MATCH(G20411,$G$1:$G$12712,0)),0),INDEX($A$1:$A$12712,MATCH(G20411,$G$1:$G$12712,0)),MAX($A$2:$A20410)+1)</f>
        <v>16030</v>
      </c>
      <c r="B20411" t="e">
        <f t="shared" si="411"/>
        <v>#N/A</v>
      </c>
      <c r="C20411">
        <f t="shared" si="410"/>
        <v>0</v>
      </c>
      <c r="G20411">
        <v>7861</v>
      </c>
      <c r="H20411" s="2"/>
      <c r="K20411" t="s">
        <v>25429</v>
      </c>
    </row>
    <row r="20412" spans="1:11" ht="15" customHeight="1" x14ac:dyDescent="0.2">
      <c r="A20412">
        <f>IF(IFERROR((MATCH(G20412,$G$1:$G$12712,0)),0),INDEX($A$1:$A$12712,MATCH(G20412,$G$1:$G$12712,0)),MAX($A$2:$A20411)+1)</f>
        <v>16031</v>
      </c>
      <c r="B20412" t="e">
        <f t="shared" si="411"/>
        <v>#N/A</v>
      </c>
      <c r="C20412">
        <f t="shared" si="410"/>
        <v>0</v>
      </c>
      <c r="G20412">
        <v>7949</v>
      </c>
      <c r="H20412" s="2"/>
      <c r="K20412" t="s">
        <v>25429</v>
      </c>
    </row>
    <row r="20413" spans="1:11" ht="15" customHeight="1" x14ac:dyDescent="0.2">
      <c r="A20413">
        <f>IF(IFERROR((MATCH(G20413,$G$1:$G$12712,0)),0),INDEX($A$1:$A$12712,MATCH(G20413,$G$1:$G$12712,0)),MAX($A$2:$A20412)+1)</f>
        <v>16032</v>
      </c>
      <c r="B20413" t="e">
        <f t="shared" si="411"/>
        <v>#N/A</v>
      </c>
      <c r="C20413">
        <f t="shared" si="410"/>
        <v>0</v>
      </c>
      <c r="G20413">
        <v>7951</v>
      </c>
      <c r="H20413" s="2"/>
      <c r="K20413" t="s">
        <v>25429</v>
      </c>
    </row>
    <row r="20414" spans="1:11" ht="15" customHeight="1" x14ac:dyDescent="0.2">
      <c r="A20414">
        <f>IF(IFERROR((MATCH(G20414,$G$1:$G$12712,0)),0),INDEX($A$1:$A$12712,MATCH(G20414,$G$1:$G$12712,0)),MAX($A$2:$A20413)+1)</f>
        <v>16033</v>
      </c>
      <c r="B20414" t="e">
        <f t="shared" si="411"/>
        <v>#N/A</v>
      </c>
      <c r="C20414">
        <f t="shared" si="410"/>
        <v>0</v>
      </c>
      <c r="G20414">
        <v>7952</v>
      </c>
      <c r="H20414" s="2"/>
      <c r="K20414" t="s">
        <v>25429</v>
      </c>
    </row>
    <row r="20415" spans="1:11" ht="15" customHeight="1" x14ac:dyDescent="0.2">
      <c r="A20415">
        <f>IF(IFERROR((MATCH(G20415,$G$1:$G$12712,0)),0),INDEX($A$1:$A$12712,MATCH(G20415,$G$1:$G$12712,0)),MAX($A$2:$A20414)+1)</f>
        <v>16034</v>
      </c>
      <c r="B20415" t="e">
        <f t="shared" si="411"/>
        <v>#N/A</v>
      </c>
      <c r="C20415">
        <f t="shared" si="410"/>
        <v>0</v>
      </c>
      <c r="G20415">
        <v>8109</v>
      </c>
      <c r="H20415" s="2"/>
      <c r="K20415" t="s">
        <v>25429</v>
      </c>
    </row>
    <row r="20416" spans="1:11" ht="15" customHeight="1" x14ac:dyDescent="0.2">
      <c r="A20416">
        <f>IF(IFERROR((MATCH(G20416,$G$1:$G$12712,0)),0),INDEX($A$1:$A$12712,MATCH(G20416,$G$1:$G$12712,0)),MAX($A$2:$A20415)+1)</f>
        <v>16035</v>
      </c>
      <c r="B20416" t="e">
        <f t="shared" si="411"/>
        <v>#N/A</v>
      </c>
      <c r="C20416">
        <f t="shared" si="410"/>
        <v>0</v>
      </c>
      <c r="G20416">
        <v>8802</v>
      </c>
      <c r="H20416" s="2"/>
      <c r="K20416" t="s">
        <v>25429</v>
      </c>
    </row>
    <row r="20417" spans="1:11" ht="15" customHeight="1" x14ac:dyDescent="0.2">
      <c r="A20417">
        <f>IF(IFERROR((MATCH(G20417,$G$1:$G$12712,0)),0),INDEX($A$1:$A$12712,MATCH(G20417,$G$1:$G$12712,0)),MAX($A$2:$A20416)+1)</f>
        <v>16036</v>
      </c>
      <c r="B20417" t="e">
        <f t="shared" si="411"/>
        <v>#N/A</v>
      </c>
      <c r="C20417">
        <f t="shared" si="410"/>
        <v>0</v>
      </c>
      <c r="G20417">
        <v>8806</v>
      </c>
      <c r="H20417" s="2"/>
      <c r="K20417" t="s">
        <v>25429</v>
      </c>
    </row>
    <row r="20418" spans="1:11" ht="15" customHeight="1" x14ac:dyDescent="0.2">
      <c r="A20418">
        <f>IF(IFERROR((MATCH(G20418,$G$1:$G$12712,0)),0),INDEX($A$1:$A$12712,MATCH(G20418,$G$1:$G$12712,0)),MAX($A$2:$A20417)+1)</f>
        <v>16037</v>
      </c>
      <c r="B20418" t="e">
        <f t="shared" si="411"/>
        <v>#N/A</v>
      </c>
      <c r="C20418">
        <f t="shared" ref="C20418:C20481" si="412">IF(H20418="",F20418,H20418)</f>
        <v>0</v>
      </c>
      <c r="G20418">
        <v>8814</v>
      </c>
      <c r="H20418" s="2"/>
      <c r="K20418" t="s">
        <v>25429</v>
      </c>
    </row>
    <row r="20419" spans="1:11" ht="15" customHeight="1" x14ac:dyDescent="0.2">
      <c r="A20419">
        <f>IF(IFERROR((MATCH(G20419,$G$1:$G$12712,0)),0),INDEX($A$1:$A$12712,MATCH(G20419,$G$1:$G$12712,0)),MAX($A$2:$A20418)+1)</f>
        <v>16038</v>
      </c>
      <c r="B20419" t="e">
        <f t="shared" si="411"/>
        <v>#N/A</v>
      </c>
      <c r="C20419">
        <f t="shared" si="412"/>
        <v>0</v>
      </c>
      <c r="G20419">
        <v>8822</v>
      </c>
      <c r="H20419" s="2"/>
      <c r="K20419" t="s">
        <v>25429</v>
      </c>
    </row>
    <row r="20420" spans="1:11" ht="15" customHeight="1" x14ac:dyDescent="0.2">
      <c r="A20420">
        <f>IF(IFERROR((MATCH(G20420,$G$1:$G$12712,0)),0),INDEX($A$1:$A$12712,MATCH(G20420,$G$1:$G$12712,0)),MAX($A$2:$A20419)+1)</f>
        <v>16039</v>
      </c>
      <c r="B20420" t="e">
        <f t="shared" si="411"/>
        <v>#N/A</v>
      </c>
      <c r="C20420">
        <f t="shared" si="412"/>
        <v>0</v>
      </c>
      <c r="G20420">
        <v>10038</v>
      </c>
      <c r="H20420" s="2"/>
      <c r="K20420" t="s">
        <v>25429</v>
      </c>
    </row>
    <row r="20421" spans="1:11" ht="15" customHeight="1" x14ac:dyDescent="0.2">
      <c r="A20421">
        <f>IF(IFERROR((MATCH(G20421,$G$1:$G$12712,0)),0),INDEX($A$1:$A$12712,MATCH(G20421,$G$1:$G$12712,0)),MAX($A$2:$A20420)+1)</f>
        <v>16040</v>
      </c>
      <c r="B20421" t="e">
        <f t="shared" si="411"/>
        <v>#N/A</v>
      </c>
      <c r="C20421">
        <f t="shared" si="412"/>
        <v>0</v>
      </c>
      <c r="G20421">
        <v>10054</v>
      </c>
      <c r="H20421" s="2"/>
      <c r="K20421" t="s">
        <v>25429</v>
      </c>
    </row>
    <row r="20422" spans="1:11" ht="15" customHeight="1" x14ac:dyDescent="0.2">
      <c r="A20422">
        <f>IF(IFERROR((MATCH(G20422,$G$1:$G$12712,0)),0),INDEX($A$1:$A$12712,MATCH(G20422,$G$1:$G$12712,0)),MAX($A$2:$A20421)+1)</f>
        <v>16041</v>
      </c>
      <c r="B20422" t="e">
        <f t="shared" ref="B20422:B20485" si="413">IF(COUNTIF($G$1:$G$12712,G20422&gt;0),0,INDEX($A$1:$A$12712,MATCH(G20422,$G$1:$G$12712,0)))</f>
        <v>#N/A</v>
      </c>
      <c r="C20422">
        <f t="shared" si="412"/>
        <v>0</v>
      </c>
      <c r="G20422">
        <v>10236</v>
      </c>
      <c r="H20422" s="2"/>
      <c r="K20422" t="s">
        <v>25429</v>
      </c>
    </row>
    <row r="20423" spans="1:11" ht="15" customHeight="1" x14ac:dyDescent="0.2">
      <c r="A20423">
        <f>IF(IFERROR((MATCH(G20423,$G$1:$G$12712,0)),0),INDEX($A$1:$A$12712,MATCH(G20423,$G$1:$G$12712,0)),MAX($A$2:$A20422)+1)</f>
        <v>16042</v>
      </c>
      <c r="B20423" t="e">
        <f t="shared" si="413"/>
        <v>#N/A</v>
      </c>
      <c r="C20423">
        <f t="shared" si="412"/>
        <v>0</v>
      </c>
      <c r="G20423">
        <v>10383</v>
      </c>
      <c r="H20423" s="2"/>
      <c r="K20423" t="s">
        <v>25429</v>
      </c>
    </row>
    <row r="20424" spans="1:11" ht="15" customHeight="1" x14ac:dyDescent="0.2">
      <c r="A20424">
        <f>IF(IFERROR((MATCH(G20424,$G$1:$G$12712,0)),0),INDEX($A$1:$A$12712,MATCH(G20424,$G$1:$G$12712,0)),MAX($A$2:$A20423)+1)</f>
        <v>16043</v>
      </c>
      <c r="B20424" t="e">
        <f t="shared" si="413"/>
        <v>#N/A</v>
      </c>
      <c r="C20424">
        <f t="shared" si="412"/>
        <v>0</v>
      </c>
      <c r="G20424">
        <v>10852</v>
      </c>
      <c r="H20424" s="2"/>
      <c r="K20424" t="s">
        <v>25429</v>
      </c>
    </row>
    <row r="20425" spans="1:11" ht="15" customHeight="1" x14ac:dyDescent="0.2">
      <c r="A20425">
        <f>IF(IFERROR((MATCH(G20425,$G$1:$G$12712,0)),0),INDEX($A$1:$A$12712,MATCH(G20425,$G$1:$G$12712,0)),MAX($A$2:$A20424)+1)</f>
        <v>16044</v>
      </c>
      <c r="B20425" t="e">
        <f t="shared" si="413"/>
        <v>#N/A</v>
      </c>
      <c r="C20425">
        <f t="shared" si="412"/>
        <v>0</v>
      </c>
      <c r="G20425">
        <v>50009</v>
      </c>
      <c r="H20425" s="2"/>
      <c r="K20425" t="s">
        <v>25429</v>
      </c>
    </row>
    <row r="20426" spans="1:11" ht="15" customHeight="1" x14ac:dyDescent="0.2">
      <c r="A20426">
        <f>IF(IFERROR((MATCH(G20426,$G$1:$G$12712,0)),0),INDEX($A$1:$A$12712,MATCH(G20426,$G$1:$G$12712,0)),MAX($A$2:$A20425)+1)</f>
        <v>16045</v>
      </c>
      <c r="B20426" t="e">
        <f t="shared" si="413"/>
        <v>#N/A</v>
      </c>
      <c r="C20426">
        <f t="shared" si="412"/>
        <v>0</v>
      </c>
      <c r="G20426">
        <v>50048</v>
      </c>
      <c r="H20426" s="2"/>
      <c r="K20426" t="s">
        <v>25429</v>
      </c>
    </row>
    <row r="20427" spans="1:11" ht="15" customHeight="1" x14ac:dyDescent="0.2">
      <c r="A20427">
        <f>IF(IFERROR((MATCH(G20427,$G$1:$G$12712,0)),0),INDEX($A$1:$A$12712,MATCH(G20427,$G$1:$G$12712,0)),MAX($A$2:$A20426)+1)</f>
        <v>16046</v>
      </c>
      <c r="B20427" t="e">
        <f t="shared" si="413"/>
        <v>#N/A</v>
      </c>
      <c r="C20427">
        <f t="shared" si="412"/>
        <v>0</v>
      </c>
      <c r="G20427">
        <v>50106</v>
      </c>
      <c r="H20427" s="2"/>
      <c r="K20427" t="s">
        <v>25429</v>
      </c>
    </row>
    <row r="20428" spans="1:11" ht="15" customHeight="1" x14ac:dyDescent="0.2">
      <c r="A20428">
        <f>IF(IFERROR((MATCH(G20428,$G$1:$G$12712,0)),0),INDEX($A$1:$A$12712,MATCH(G20428,$G$1:$G$12712,0)),MAX($A$2:$A20427)+1)</f>
        <v>16047</v>
      </c>
      <c r="B20428" t="e">
        <f t="shared" si="413"/>
        <v>#N/A</v>
      </c>
      <c r="C20428">
        <f t="shared" si="412"/>
        <v>0</v>
      </c>
      <c r="G20428">
        <v>50258</v>
      </c>
      <c r="H20428" s="2"/>
      <c r="K20428" t="s">
        <v>25429</v>
      </c>
    </row>
    <row r="20429" spans="1:11" ht="15" customHeight="1" x14ac:dyDescent="0.2">
      <c r="A20429">
        <f>IF(IFERROR((MATCH(G20429,$G$1:$G$12712,0)),0),INDEX($A$1:$A$12712,MATCH(G20429,$G$1:$G$12712,0)),MAX($A$2:$A20428)+1)</f>
        <v>16048</v>
      </c>
      <c r="B20429" t="e">
        <f t="shared" si="413"/>
        <v>#N/A</v>
      </c>
      <c r="C20429">
        <f t="shared" si="412"/>
        <v>0</v>
      </c>
      <c r="G20429">
        <v>50303</v>
      </c>
      <c r="H20429" s="2"/>
      <c r="K20429" t="s">
        <v>25429</v>
      </c>
    </row>
    <row r="20430" spans="1:11" ht="15" customHeight="1" x14ac:dyDescent="0.2">
      <c r="A20430">
        <f>IF(IFERROR((MATCH(G20430,$G$1:$G$12712,0)),0),INDEX($A$1:$A$12712,MATCH(G20430,$G$1:$G$12712,0)),MAX($A$2:$A20429)+1)</f>
        <v>16049</v>
      </c>
      <c r="B20430" t="e">
        <f t="shared" si="413"/>
        <v>#N/A</v>
      </c>
      <c r="C20430">
        <f t="shared" si="412"/>
        <v>0</v>
      </c>
      <c r="G20430">
        <v>50559</v>
      </c>
      <c r="H20430" s="2"/>
      <c r="K20430" t="s">
        <v>25429</v>
      </c>
    </row>
    <row r="20431" spans="1:11" ht="15" customHeight="1" x14ac:dyDescent="0.2">
      <c r="A20431">
        <f>IF(IFERROR((MATCH(G20431,$G$1:$G$12712,0)),0),INDEX($A$1:$A$12712,MATCH(G20431,$G$1:$G$12712,0)),MAX($A$2:$A20430)+1)</f>
        <v>16050</v>
      </c>
      <c r="B20431" t="e">
        <f t="shared" si="413"/>
        <v>#N/A</v>
      </c>
      <c r="C20431">
        <f t="shared" si="412"/>
        <v>0</v>
      </c>
      <c r="G20431">
        <v>50705</v>
      </c>
      <c r="H20431" s="2"/>
      <c r="K20431" t="s">
        <v>25429</v>
      </c>
    </row>
    <row r="20432" spans="1:11" ht="15" customHeight="1" x14ac:dyDescent="0.2">
      <c r="A20432">
        <f>IF(IFERROR((MATCH(G20432,$G$1:$G$12712,0)),0),INDEX($A$1:$A$12712,MATCH(G20432,$G$1:$G$12712,0)),MAX($A$2:$A20431)+1)</f>
        <v>16051</v>
      </c>
      <c r="B20432" t="e">
        <f t="shared" si="413"/>
        <v>#N/A</v>
      </c>
      <c r="C20432">
        <f t="shared" si="412"/>
        <v>0</v>
      </c>
      <c r="G20432">
        <v>50916</v>
      </c>
      <c r="H20432" s="2"/>
      <c r="K20432" t="s">
        <v>25429</v>
      </c>
    </row>
    <row r="20433" spans="1:11" ht="15" customHeight="1" x14ac:dyDescent="0.2">
      <c r="A20433">
        <f>IF(IFERROR((MATCH(G20433,$G$1:$G$12712,0)),0),INDEX($A$1:$A$12712,MATCH(G20433,$G$1:$G$12712,0)),MAX($A$2:$A20432)+1)</f>
        <v>16052</v>
      </c>
      <c r="B20433" t="e">
        <f t="shared" si="413"/>
        <v>#N/A</v>
      </c>
      <c r="C20433">
        <f t="shared" si="412"/>
        <v>0</v>
      </c>
      <c r="G20433">
        <v>52067</v>
      </c>
      <c r="H20433" s="2"/>
      <c r="K20433" t="s">
        <v>25429</v>
      </c>
    </row>
    <row r="20434" spans="1:11" ht="15" customHeight="1" x14ac:dyDescent="0.2">
      <c r="A20434">
        <f>IF(IFERROR((MATCH(G20434,$G$1:$G$12712,0)),0),INDEX($A$1:$A$12712,MATCH(G20434,$G$1:$G$12712,0)),MAX($A$2:$A20433)+1)</f>
        <v>16053</v>
      </c>
      <c r="B20434" t="e">
        <f t="shared" si="413"/>
        <v>#N/A</v>
      </c>
      <c r="C20434" t="str">
        <f t="shared" si="412"/>
        <v>steger</v>
      </c>
      <c r="G20434">
        <v>54309</v>
      </c>
      <c r="H20434" s="2" t="s">
        <v>25870</v>
      </c>
      <c r="I20434">
        <v>772</v>
      </c>
      <c r="J20434" t="s">
        <v>25871</v>
      </c>
      <c r="K20434" t="s">
        <v>25429</v>
      </c>
    </row>
    <row r="20435" spans="1:11" ht="15" customHeight="1" x14ac:dyDescent="0.2">
      <c r="A20435">
        <f>IF(IFERROR((MATCH(G20435,$G$1:$G$12712,0)),0),INDEX($A$1:$A$12712,MATCH(G20435,$G$1:$G$12712,0)),MAX($A$2:$A20434)+1)</f>
        <v>16054</v>
      </c>
      <c r="B20435" t="e">
        <f t="shared" si="413"/>
        <v>#N/A</v>
      </c>
      <c r="C20435">
        <f t="shared" si="412"/>
        <v>0</v>
      </c>
      <c r="G20435">
        <v>54348</v>
      </c>
      <c r="H20435" s="2"/>
      <c r="K20435" t="s">
        <v>25429</v>
      </c>
    </row>
    <row r="20436" spans="1:11" ht="15" customHeight="1" x14ac:dyDescent="0.2">
      <c r="A20436">
        <f>IF(IFERROR((MATCH(G20436,$G$1:$G$12712,0)),0),INDEX($A$1:$A$12712,MATCH(G20436,$G$1:$G$12712,0)),MAX($A$2:$A20435)+1)</f>
        <v>16055</v>
      </c>
      <c r="B20436" t="e">
        <f t="shared" si="413"/>
        <v>#N/A</v>
      </c>
      <c r="C20436">
        <f t="shared" si="412"/>
        <v>0</v>
      </c>
      <c r="G20436">
        <v>54600</v>
      </c>
      <c r="H20436" s="2"/>
      <c r="K20436" t="s">
        <v>25429</v>
      </c>
    </row>
    <row r="20437" spans="1:11" ht="15" customHeight="1" x14ac:dyDescent="0.2">
      <c r="A20437">
        <f>IF(IFERROR((MATCH(G20437,$G$1:$G$12712,0)),0),INDEX($A$1:$A$12712,MATCH(G20437,$G$1:$G$12712,0)),MAX($A$2:$A20436)+1)</f>
        <v>16056</v>
      </c>
      <c r="B20437" t="e">
        <f t="shared" si="413"/>
        <v>#N/A</v>
      </c>
      <c r="C20437">
        <f t="shared" si="412"/>
        <v>0</v>
      </c>
      <c r="G20437">
        <v>54911</v>
      </c>
      <c r="H20437" s="2"/>
      <c r="K20437" t="s">
        <v>25429</v>
      </c>
    </row>
    <row r="20438" spans="1:11" ht="15" customHeight="1" x14ac:dyDescent="0.2">
      <c r="A20438">
        <f>IF(IFERROR((MATCH(G20438,$G$1:$G$12712,0)),0),INDEX($A$1:$A$12712,MATCH(G20438,$G$1:$G$12712,0)),MAX($A$2:$A20437)+1)</f>
        <v>16057</v>
      </c>
      <c r="B20438" t="e">
        <f t="shared" si="413"/>
        <v>#N/A</v>
      </c>
      <c r="C20438">
        <f t="shared" si="412"/>
        <v>0</v>
      </c>
      <c r="G20438">
        <v>54943</v>
      </c>
      <c r="H20438" s="2"/>
      <c r="K20438" t="s">
        <v>25429</v>
      </c>
    </row>
    <row r="20439" spans="1:11" ht="15" customHeight="1" x14ac:dyDescent="0.2">
      <c r="A20439">
        <f>IF(IFERROR((MATCH(G20439,$G$1:$G$12712,0)),0),INDEX($A$1:$A$12712,MATCH(G20439,$G$1:$G$12712,0)),MAX($A$2:$A20438)+1)</f>
        <v>16058</v>
      </c>
      <c r="B20439" t="e">
        <f t="shared" si="413"/>
        <v>#N/A</v>
      </c>
      <c r="C20439">
        <f t="shared" si="412"/>
        <v>0</v>
      </c>
      <c r="G20439">
        <v>55118</v>
      </c>
      <c r="H20439" s="2"/>
      <c r="K20439" t="s">
        <v>25429</v>
      </c>
    </row>
    <row r="20440" spans="1:11" ht="15" customHeight="1" x14ac:dyDescent="0.2">
      <c r="A20440">
        <f>IF(IFERROR((MATCH(G20440,$G$1:$G$12712,0)),0),INDEX($A$1:$A$12712,MATCH(G20440,$G$1:$G$12712,0)),MAX($A$2:$A20439)+1)</f>
        <v>16059</v>
      </c>
      <c r="B20440" t="e">
        <f t="shared" si="413"/>
        <v>#N/A</v>
      </c>
      <c r="C20440">
        <f t="shared" si="412"/>
        <v>0</v>
      </c>
      <c r="G20440">
        <v>55140</v>
      </c>
      <c r="H20440" s="2"/>
      <c r="K20440" t="s">
        <v>25429</v>
      </c>
    </row>
    <row r="20441" spans="1:11" ht="15" customHeight="1" x14ac:dyDescent="0.2">
      <c r="A20441">
        <f>IF(IFERROR((MATCH(G20441,$G$1:$G$12712,0)),0),INDEX($A$1:$A$12712,MATCH(G20441,$G$1:$G$12712,0)),MAX($A$2:$A20440)+1)</f>
        <v>16060</v>
      </c>
      <c r="B20441" t="e">
        <f t="shared" si="413"/>
        <v>#N/A</v>
      </c>
      <c r="C20441">
        <f t="shared" si="412"/>
        <v>0</v>
      </c>
      <c r="G20441">
        <v>55323</v>
      </c>
      <c r="H20441" s="2"/>
      <c r="K20441" t="s">
        <v>25429</v>
      </c>
    </row>
    <row r="20442" spans="1:11" ht="15" customHeight="1" x14ac:dyDescent="0.2">
      <c r="A20442">
        <f>IF(IFERROR((MATCH(G20442,$G$1:$G$12712,0)),0),INDEX($A$1:$A$12712,MATCH(G20442,$G$1:$G$12712,0)),MAX($A$2:$A20441)+1)</f>
        <v>16061</v>
      </c>
      <c r="B20442" t="e">
        <f t="shared" si="413"/>
        <v>#N/A</v>
      </c>
      <c r="C20442" t="str">
        <f t="shared" si="412"/>
        <v>llano estacado wind ranch</v>
      </c>
      <c r="G20442">
        <v>55577</v>
      </c>
      <c r="H20442" s="2" t="s">
        <v>25872</v>
      </c>
      <c r="I20442">
        <v>11101</v>
      </c>
      <c r="J20442" t="s">
        <v>25873</v>
      </c>
      <c r="K20442" t="s">
        <v>25429</v>
      </c>
    </row>
    <row r="20443" spans="1:11" ht="15" customHeight="1" x14ac:dyDescent="0.2">
      <c r="A20443">
        <f>IF(IFERROR((MATCH(G20443,$G$1:$G$12712,0)),0),INDEX($A$1:$A$12712,MATCH(G20443,$G$1:$G$12712,0)),MAX($A$2:$A20442)+1)</f>
        <v>16062</v>
      </c>
      <c r="B20443" t="e">
        <f t="shared" si="413"/>
        <v>#N/A</v>
      </c>
      <c r="C20443">
        <f t="shared" si="412"/>
        <v>0</v>
      </c>
      <c r="G20443">
        <v>55612</v>
      </c>
      <c r="H20443" s="2"/>
      <c r="K20443" t="s">
        <v>25429</v>
      </c>
    </row>
    <row r="20444" spans="1:11" ht="15" customHeight="1" x14ac:dyDescent="0.2">
      <c r="A20444">
        <f>IF(IFERROR((MATCH(G20444,$G$1:$G$12712,0)),0),INDEX($A$1:$A$12712,MATCH(G20444,$G$1:$G$12712,0)),MAX($A$2:$A20443)+1)</f>
        <v>16063</v>
      </c>
      <c r="B20444" t="e">
        <f t="shared" si="413"/>
        <v>#N/A</v>
      </c>
      <c r="C20444">
        <f t="shared" si="412"/>
        <v>0</v>
      </c>
      <c r="G20444">
        <v>55771</v>
      </c>
      <c r="H20444" s="2"/>
      <c r="K20444" t="s">
        <v>25429</v>
      </c>
    </row>
    <row r="20445" spans="1:11" ht="15" customHeight="1" x14ac:dyDescent="0.2">
      <c r="A20445">
        <f>IF(IFERROR((MATCH(G20445,$G$1:$G$12712,0)),0),INDEX($A$1:$A$12712,MATCH(G20445,$G$1:$G$12712,0)),MAX($A$2:$A20444)+1)</f>
        <v>16064</v>
      </c>
      <c r="B20445" t="e">
        <f t="shared" si="413"/>
        <v>#N/A</v>
      </c>
      <c r="C20445" t="str">
        <f t="shared" si="412"/>
        <v>fenner wind</v>
      </c>
      <c r="G20445">
        <v>55979</v>
      </c>
      <c r="H20445" s="2" t="s">
        <v>25874</v>
      </c>
      <c r="I20445">
        <v>38002</v>
      </c>
      <c r="J20445" t="s">
        <v>25875</v>
      </c>
      <c r="K20445" t="s">
        <v>25429</v>
      </c>
    </row>
    <row r="20446" spans="1:11" ht="15" customHeight="1" x14ac:dyDescent="0.2">
      <c r="A20446">
        <f>IF(IFERROR((MATCH(G20446,$G$1:$G$12712,0)),0),INDEX($A$1:$A$12712,MATCH(G20446,$G$1:$G$12712,0)),MAX($A$2:$A20445)+1)</f>
        <v>16065</v>
      </c>
      <c r="B20446" t="e">
        <f t="shared" si="413"/>
        <v>#N/A</v>
      </c>
      <c r="C20446">
        <f t="shared" si="412"/>
        <v>0</v>
      </c>
      <c r="G20446">
        <v>56168</v>
      </c>
      <c r="H20446" s="2"/>
      <c r="K20446" t="s">
        <v>25429</v>
      </c>
    </row>
    <row r="20447" spans="1:11" ht="15" customHeight="1" x14ac:dyDescent="0.2">
      <c r="A20447">
        <f>IF(IFERROR((MATCH(G20447,$G$1:$G$12712,0)),0),INDEX($A$1:$A$12712,MATCH(G20447,$G$1:$G$12712,0)),MAX($A$2:$A20446)+1)</f>
        <v>16066</v>
      </c>
      <c r="B20447" t="e">
        <f t="shared" si="413"/>
        <v>#N/A</v>
      </c>
      <c r="C20447" t="str">
        <f t="shared" si="412"/>
        <v>silver queen wind farm</v>
      </c>
      <c r="G20447">
        <v>64835</v>
      </c>
      <c r="H20447" s="2" t="s">
        <v>25876</v>
      </c>
      <c r="I20447">
        <v>64347</v>
      </c>
      <c r="J20447" t="s">
        <v>25877</v>
      </c>
      <c r="K20447" t="s">
        <v>25429</v>
      </c>
    </row>
    <row r="20448" spans="1:11" ht="15" customHeight="1" x14ac:dyDescent="0.2">
      <c r="A20448">
        <f>A2733</f>
        <v>1808</v>
      </c>
      <c r="B20448" t="e">
        <f t="shared" si="413"/>
        <v>#N/A</v>
      </c>
      <c r="C20448" t="str">
        <f t="shared" si="412"/>
        <v>chalk point steam</v>
      </c>
      <c r="F20448" s="3"/>
      <c r="G20448">
        <v>65285</v>
      </c>
      <c r="H20448" s="2" t="s">
        <v>25878</v>
      </c>
      <c r="I20448">
        <v>12653</v>
      </c>
      <c r="J20448" t="s">
        <v>25879</v>
      </c>
    </row>
    <row r="20449" spans="1:10" ht="15" customHeight="1" x14ac:dyDescent="0.2">
      <c r="A20449">
        <f>IF(IFERROR((MATCH(G20449,$G$1:$G$12712,0)),0),INDEX($A$1:$A$12712,MATCH(G20449,$G$1:$G$12712,0)),MAX($A$2:$A20448)+1)</f>
        <v>16067</v>
      </c>
      <c r="B20449" t="e">
        <f t="shared" si="413"/>
        <v>#N/A</v>
      </c>
      <c r="C20449" t="str">
        <f t="shared" si="412"/>
        <v>steward creek solar phase 1</v>
      </c>
      <c r="F20449" s="3"/>
      <c r="G20449">
        <v>65301</v>
      </c>
      <c r="H20449" s="2" t="s">
        <v>25880</v>
      </c>
      <c r="I20449">
        <v>64606</v>
      </c>
      <c r="J20449" t="s">
        <v>25881</v>
      </c>
    </row>
    <row r="20450" spans="1:10" ht="15" customHeight="1" x14ac:dyDescent="0.2">
      <c r="A20450">
        <f>A2734</f>
        <v>1809</v>
      </c>
      <c r="B20450" t="e">
        <f t="shared" si="413"/>
        <v>#N/A</v>
      </c>
      <c r="C20450" t="str">
        <f t="shared" si="412"/>
        <v>dickerson</v>
      </c>
      <c r="F20450" s="3"/>
      <c r="G20450">
        <v>65284</v>
      </c>
      <c r="H20450" s="2" t="s">
        <v>19641</v>
      </c>
      <c r="I20450">
        <v>12653</v>
      </c>
      <c r="J20450" t="s">
        <v>25879</v>
      </c>
    </row>
    <row r="20451" spans="1:10" ht="15" customHeight="1" x14ac:dyDescent="0.2">
      <c r="A20451">
        <f>IF(IFERROR((MATCH(G20451,$G$1:$G$12712,0)),0),INDEX($A$1:$A$12712,MATCH(G20451,$G$1:$G$12712,0)),MAX($A$2:$A20450)+1)</f>
        <v>16068</v>
      </c>
      <c r="B20451" t="e">
        <f t="shared" si="413"/>
        <v>#N/A</v>
      </c>
      <c r="C20451" t="str">
        <f t="shared" si="412"/>
        <v>renegade solar project (dawn)</v>
      </c>
      <c r="F20451" s="3"/>
      <c r="G20451">
        <v>65310</v>
      </c>
      <c r="H20451" s="2" t="s">
        <v>25882</v>
      </c>
      <c r="I20451">
        <v>64587</v>
      </c>
      <c r="J20451" t="s">
        <v>25883</v>
      </c>
    </row>
    <row r="20452" spans="1:10" ht="15" customHeight="1" x14ac:dyDescent="0.2">
      <c r="A20452">
        <f>IF(IFERROR((MATCH(G20452,$G$1:$G$12712,0)),0),INDEX($A$1:$A$12712,MATCH(G20452,$G$1:$G$12712,0)),MAX($A$2:$A20451)+1)</f>
        <v>16069</v>
      </c>
      <c r="B20452" t="e">
        <f t="shared" si="413"/>
        <v>#N/A</v>
      </c>
      <c r="C20452" t="str">
        <f t="shared" si="412"/>
        <v>aktina solar</v>
      </c>
      <c r="F20452" s="3"/>
      <c r="G20452">
        <v>64927</v>
      </c>
      <c r="H20452" s="2" t="s">
        <v>25884</v>
      </c>
      <c r="I20452">
        <v>64409</v>
      </c>
      <c r="J20452" t="s">
        <v>25885</v>
      </c>
    </row>
    <row r="20453" spans="1:10" ht="15" customHeight="1" x14ac:dyDescent="0.2">
      <c r="A20453">
        <f>IF(IFERROR((MATCH(G20453,$G$1:$G$12712,0)),0),INDEX($A$1:$A$12712,MATCH(G20453,$G$1:$G$12712,0)),MAX($A$2:$A20452)+1)</f>
        <v>16070</v>
      </c>
      <c r="B20453" t="e">
        <f t="shared" si="413"/>
        <v>#N/A</v>
      </c>
      <c r="C20453" t="str">
        <f t="shared" si="412"/>
        <v>roseland solar project, llc</v>
      </c>
      <c r="F20453" s="3"/>
      <c r="G20453">
        <v>65028</v>
      </c>
      <c r="H20453" s="2" t="s">
        <v>25886</v>
      </c>
      <c r="I20453">
        <v>64438</v>
      </c>
      <c r="J20453" t="s">
        <v>25887</v>
      </c>
    </row>
    <row r="20454" spans="1:10" ht="15" customHeight="1" x14ac:dyDescent="0.2">
      <c r="A20454">
        <f>IF(IFERROR((MATCH(G20454,$G$1:$G$12712,0)),0),INDEX($A$1:$A$12712,MATCH(G20454,$G$1:$G$12712,0)),MAX($A$2:$A20453)+1)</f>
        <v>16071</v>
      </c>
      <c r="B20454" t="e">
        <f t="shared" si="413"/>
        <v>#N/A</v>
      </c>
      <c r="C20454" t="str">
        <f t="shared" si="412"/>
        <v>scarlet solar (ca)</v>
      </c>
      <c r="F20454" s="3"/>
      <c r="G20454">
        <v>64908</v>
      </c>
      <c r="H20454" s="2" t="s">
        <v>25888</v>
      </c>
      <c r="I20454">
        <v>61785</v>
      </c>
      <c r="J20454" t="s">
        <v>25889</v>
      </c>
    </row>
    <row r="20455" spans="1:10" ht="15" customHeight="1" x14ac:dyDescent="0.2">
      <c r="A20455">
        <f>IF(IFERROR((MATCH(G20455,$G$1:$G$12712,0)),0),INDEX($A$1:$A$12712,MATCH(G20455,$G$1:$G$12712,0)),MAX($A$2:$A20454)+1)</f>
        <v>16072</v>
      </c>
      <c r="B20455" t="e">
        <f t="shared" si="413"/>
        <v>#N/A</v>
      </c>
      <c r="C20455" t="str">
        <f t="shared" si="412"/>
        <v>noble solar</v>
      </c>
      <c r="F20455" s="3"/>
      <c r="G20455">
        <v>65271</v>
      </c>
      <c r="H20455" s="2" t="s">
        <v>25890</v>
      </c>
      <c r="I20455">
        <v>64568</v>
      </c>
      <c r="J20455" t="s">
        <v>25891</v>
      </c>
    </row>
    <row r="20456" spans="1:10" ht="15" customHeight="1" x14ac:dyDescent="0.2">
      <c r="A20456">
        <f>IF(IFERROR((MATCH(G20456,$G$1:$G$12712,0)),0),INDEX($A$1:$A$12712,MATCH(G20456,$G$1:$G$12712,0)),MAX($A$2:$A20455)+1)</f>
        <v>16073</v>
      </c>
      <c r="B20456" t="e">
        <f t="shared" si="413"/>
        <v>#N/A</v>
      </c>
      <c r="C20456" t="str">
        <f t="shared" si="412"/>
        <v>pecan prairie north solar</v>
      </c>
      <c r="F20456" s="3"/>
      <c r="G20456">
        <v>64999</v>
      </c>
      <c r="H20456" s="2" t="s">
        <v>25892</v>
      </c>
      <c r="I20456">
        <v>64475</v>
      </c>
      <c r="J20456" t="s">
        <v>25893</v>
      </c>
    </row>
    <row r="20457" spans="1:10" ht="15" customHeight="1" x14ac:dyDescent="0.2">
      <c r="A20457">
        <f>IF(IFERROR((MATCH(G20457,$G$1:$G$12712,0)),0),INDEX($A$1:$A$12712,MATCH(G20457,$G$1:$G$12712,0)),MAX($A$2:$A20456)+1)</f>
        <v>16074</v>
      </c>
      <c r="B20457" t="e">
        <f t="shared" si="413"/>
        <v>#N/A</v>
      </c>
      <c r="C20457" t="str">
        <f t="shared" si="412"/>
        <v>crimson</v>
      </c>
      <c r="F20457" s="3"/>
      <c r="G20457">
        <v>65140</v>
      </c>
      <c r="H20457" s="2" t="s">
        <v>25894</v>
      </c>
      <c r="I20457">
        <v>64513</v>
      </c>
      <c r="J20457" t="s">
        <v>25895</v>
      </c>
    </row>
    <row r="20458" spans="1:10" ht="15" customHeight="1" x14ac:dyDescent="0.2">
      <c r="A20458">
        <f>IF(IFERROR((MATCH(G20458,$G$1:$G$12712,0)),0),INDEX($A$1:$A$12712,MATCH(G20458,$G$1:$G$12712,0)),MAX($A$2:$A20457)+1)</f>
        <v>16075</v>
      </c>
      <c r="B20458" t="e">
        <f t="shared" si="413"/>
        <v>#N/A</v>
      </c>
      <c r="C20458" t="str">
        <f t="shared" si="412"/>
        <v>blythe mesa solar ii</v>
      </c>
      <c r="F20458" s="3"/>
      <c r="G20458">
        <v>65053</v>
      </c>
      <c r="H20458" s="2" t="s">
        <v>25896</v>
      </c>
      <c r="I20458">
        <v>64459</v>
      </c>
      <c r="J20458" t="s">
        <v>25897</v>
      </c>
    </row>
    <row r="20459" spans="1:10" ht="15" customHeight="1" x14ac:dyDescent="0.2">
      <c r="A20459">
        <f>IF(IFERROR((MATCH(G20459,$G$1:$G$12712,0)),0),INDEX($A$1:$A$12712,MATCH(G20459,$G$1:$G$12712,0)),MAX($A$2:$A20458)+1)</f>
        <v>16076</v>
      </c>
      <c r="B20459" t="e">
        <f t="shared" si="413"/>
        <v>#N/A</v>
      </c>
      <c r="C20459" t="str">
        <f t="shared" si="412"/>
        <v>lacy creek wind energy center</v>
      </c>
      <c r="F20459" s="3"/>
      <c r="G20459">
        <v>65162</v>
      </c>
      <c r="H20459" s="2" t="s">
        <v>25898</v>
      </c>
      <c r="I20459">
        <v>64533</v>
      </c>
      <c r="J20459" t="s">
        <v>25899</v>
      </c>
    </row>
    <row r="20460" spans="1:10" ht="15" customHeight="1" x14ac:dyDescent="0.2">
      <c r="A20460">
        <f>IF(IFERROR((MATCH(G20460,$G$1:$G$12712,0)),0),INDEX($A$1:$A$12712,MATCH(G20460,$G$1:$G$12712,0)),MAX($A$2:$A20459)+1)</f>
        <v>16077</v>
      </c>
      <c r="B20460" t="e">
        <f t="shared" si="413"/>
        <v>#N/A</v>
      </c>
      <c r="C20460" t="str">
        <f t="shared" si="412"/>
        <v>ventress solar 1</v>
      </c>
      <c r="F20460" s="3"/>
      <c r="G20460">
        <v>65030</v>
      </c>
      <c r="H20460" s="2" t="s">
        <v>25900</v>
      </c>
      <c r="I20460">
        <v>62842</v>
      </c>
      <c r="J20460" t="s">
        <v>22820</v>
      </c>
    </row>
    <row r="20461" spans="1:10" ht="15" customHeight="1" x14ac:dyDescent="0.2">
      <c r="A20461">
        <f>IF(IFERROR((MATCH(G20461,$G$1:$G$12712,0)),0),INDEX($A$1:$A$12712,MATCH(G20461,$G$1:$G$12712,0)),MAX($A$2:$A20460)+1)</f>
        <v>16078</v>
      </c>
      <c r="B20461" t="e">
        <f t="shared" si="413"/>
        <v>#N/A</v>
      </c>
      <c r="C20461" t="str">
        <f t="shared" si="412"/>
        <v>hubbard wind</v>
      </c>
      <c r="F20461" s="3"/>
      <c r="G20461">
        <v>65048</v>
      </c>
      <c r="H20461" s="2" t="s">
        <v>25901</v>
      </c>
      <c r="I20461">
        <v>64468</v>
      </c>
      <c r="J20461" t="s">
        <v>25902</v>
      </c>
    </row>
    <row r="20462" spans="1:10" ht="15" customHeight="1" x14ac:dyDescent="0.2">
      <c r="A20462">
        <f>IF(IFERROR((MATCH(G20462,$G$1:$G$12712,0)),0),INDEX($A$1:$A$12712,MATCH(G20462,$G$1:$G$12712,0)),MAX($A$2:$A20461)+1)</f>
        <v>16079</v>
      </c>
      <c r="B20462" t="e">
        <f t="shared" si="413"/>
        <v>#N/A</v>
      </c>
      <c r="C20462" t="str">
        <f t="shared" si="412"/>
        <v>limestone wind project</v>
      </c>
      <c r="F20462" s="3"/>
      <c r="G20462">
        <v>65306</v>
      </c>
      <c r="H20462" s="2" t="s">
        <v>25903</v>
      </c>
      <c r="I20462">
        <v>64611</v>
      </c>
      <c r="J20462" t="s">
        <v>25904</v>
      </c>
    </row>
    <row r="20463" spans="1:10" ht="15" customHeight="1" x14ac:dyDescent="0.2">
      <c r="A20463">
        <f>IF(IFERROR((MATCH(G20463,$G$1:$G$12712,0)),0),INDEX($A$1:$A$12712,MATCH(G20463,$G$1:$G$12712,0)),MAX($A$2:$A20462)+1)</f>
        <v>16080</v>
      </c>
      <c r="B20463" t="e">
        <f t="shared" si="413"/>
        <v>#N/A</v>
      </c>
      <c r="C20463" t="str">
        <f t="shared" si="412"/>
        <v>south ripley solar</v>
      </c>
      <c r="F20463" s="3"/>
      <c r="G20463">
        <v>64911</v>
      </c>
      <c r="H20463" s="2" t="s">
        <v>25905</v>
      </c>
      <c r="I20463">
        <v>64389</v>
      </c>
      <c r="J20463" t="s">
        <v>25906</v>
      </c>
    </row>
    <row r="20464" spans="1:10" ht="15" customHeight="1" x14ac:dyDescent="0.2">
      <c r="A20464">
        <f>IF(IFERROR((MATCH(G20464,$G$1:$G$12712,0)),0),INDEX($A$1:$A$12712,MATCH(G20464,$G$1:$G$12712,0)),MAX($A$2:$A20463)+1)</f>
        <v>16081</v>
      </c>
      <c r="B20464" t="e">
        <f t="shared" si="413"/>
        <v>#N/A</v>
      </c>
      <c r="C20464" t="str">
        <f t="shared" si="412"/>
        <v>sapphire sky wind energy llc</v>
      </c>
      <c r="F20464" s="3"/>
      <c r="G20464">
        <v>65316</v>
      </c>
      <c r="H20464" s="2" t="s">
        <v>25907</v>
      </c>
      <c r="I20464">
        <v>49893</v>
      </c>
      <c r="J20464" t="s">
        <v>24237</v>
      </c>
    </row>
    <row r="20465" spans="1:10" ht="15" customHeight="1" x14ac:dyDescent="0.2">
      <c r="A20465">
        <f>IF(IFERROR((MATCH(G20465,$G$1:$G$12712,0)),0),INDEX($A$1:$A$12712,MATCH(G20465,$G$1:$G$12712,0)),MAX($A$2:$A20464)+1)</f>
        <v>16082</v>
      </c>
      <c r="B20465" t="e">
        <f t="shared" si="413"/>
        <v>#N/A</v>
      </c>
      <c r="C20465" t="str">
        <f t="shared" si="412"/>
        <v>sun valley solar project</v>
      </c>
      <c r="F20465" s="3"/>
      <c r="G20465">
        <v>65303</v>
      </c>
      <c r="H20465" s="2" t="s">
        <v>25908</v>
      </c>
      <c r="I20465">
        <v>64608</v>
      </c>
      <c r="J20465" t="s">
        <v>25909</v>
      </c>
    </row>
    <row r="20466" spans="1:10" ht="15" customHeight="1" x14ac:dyDescent="0.2">
      <c r="A20466">
        <f>IF(IFERROR((MATCH(G20466,$G$1:$G$12712,0)),0),INDEX($A$1:$A$12712,MATCH(G20466,$G$1:$G$12712,0)),MAX($A$2:$A20465)+1)</f>
        <v>16083</v>
      </c>
      <c r="B20466" t="e">
        <f t="shared" si="413"/>
        <v>#N/A</v>
      </c>
      <c r="C20466" t="str">
        <f t="shared" si="412"/>
        <v>mill point solar</v>
      </c>
      <c r="F20466" s="3"/>
      <c r="G20466">
        <v>64912</v>
      </c>
      <c r="H20466" s="2" t="s">
        <v>25910</v>
      </c>
      <c r="I20466">
        <v>64388</v>
      </c>
      <c r="J20466" t="s">
        <v>25911</v>
      </c>
    </row>
    <row r="20467" spans="1:10" ht="15" customHeight="1" x14ac:dyDescent="0.2">
      <c r="A20467">
        <f>IF(IFERROR((MATCH(G20467,$G$1:$G$12712,0)),0),INDEX($A$1:$A$12712,MATCH(G20467,$G$1:$G$12712,0)),MAX($A$2:$A20466)+1)</f>
        <v>16084</v>
      </c>
      <c r="B20467" t="e">
        <f t="shared" si="413"/>
        <v>#N/A</v>
      </c>
      <c r="C20467" t="str">
        <f t="shared" si="412"/>
        <v>sandy branch solar</v>
      </c>
      <c r="F20467" s="3"/>
      <c r="G20467">
        <v>65034</v>
      </c>
      <c r="H20467" s="2" t="s">
        <v>25912</v>
      </c>
      <c r="I20467">
        <v>64455</v>
      </c>
      <c r="J20467" t="s">
        <v>25913</v>
      </c>
    </row>
    <row r="20468" spans="1:10" ht="15" customHeight="1" x14ac:dyDescent="0.2">
      <c r="A20468">
        <f>IF(IFERROR((MATCH(G20468,$G$1:$G$12712,0)),0),INDEX($A$1:$A$12712,MATCH(G20468,$G$1:$G$12712,0)),MAX($A$2:$A20467)+1)</f>
        <v>16085</v>
      </c>
      <c r="B20468" t="e">
        <f t="shared" si="413"/>
        <v>#N/A</v>
      </c>
      <c r="C20468" t="str">
        <f t="shared" si="412"/>
        <v>meridian wind park</v>
      </c>
      <c r="F20468" s="3"/>
      <c r="G20468">
        <v>65328</v>
      </c>
      <c r="H20468" s="2" t="s">
        <v>25914</v>
      </c>
      <c r="I20468">
        <v>5109</v>
      </c>
      <c r="J20468" t="s">
        <v>25915</v>
      </c>
    </row>
    <row r="20469" spans="1:10" ht="15" customHeight="1" x14ac:dyDescent="0.2">
      <c r="A20469">
        <f>IF(IFERROR((MATCH(G20469,$G$1:$G$12712,0)),0),INDEX($A$1:$A$12712,MATCH(G20469,$G$1:$G$12712,0)),MAX($A$2:$A20468)+1)</f>
        <v>16086</v>
      </c>
      <c r="B20469" t="e">
        <f t="shared" si="413"/>
        <v>#N/A</v>
      </c>
      <c r="C20469" t="str">
        <f t="shared" si="412"/>
        <v>niyol wind, llc</v>
      </c>
      <c r="F20469" s="3"/>
      <c r="G20469">
        <v>65059</v>
      </c>
      <c r="H20469" s="2" t="s">
        <v>25916</v>
      </c>
      <c r="I20469">
        <v>64461</v>
      </c>
      <c r="J20469" t="s">
        <v>25916</v>
      </c>
    </row>
    <row r="20470" spans="1:10" ht="15" customHeight="1" x14ac:dyDescent="0.2">
      <c r="A20470">
        <f>IF(IFERROR((MATCH(G20470,$G$1:$G$12712,0)),0),INDEX($A$1:$A$12712,MATCH(G20470,$G$1:$G$12712,0)),MAX($A$2:$A20469)+1)</f>
        <v>16087</v>
      </c>
      <c r="B20470" t="e">
        <f t="shared" si="413"/>
        <v>#N/A</v>
      </c>
      <c r="C20470" t="str">
        <f t="shared" si="412"/>
        <v>pike creek wind</v>
      </c>
      <c r="F20470" s="3"/>
      <c r="G20470">
        <v>65049</v>
      </c>
      <c r="H20470" s="2" t="s">
        <v>25917</v>
      </c>
      <c r="I20470">
        <v>64467</v>
      </c>
      <c r="J20470" t="s">
        <v>25918</v>
      </c>
    </row>
    <row r="20471" spans="1:10" ht="15" customHeight="1" x14ac:dyDescent="0.2">
      <c r="A20471">
        <f>IF(IFERROR((MATCH(G20471,$G$1:$G$12712,0)),0),INDEX($A$1:$A$12712,MATCH(G20471,$G$1:$G$12712,0)),MAX($A$2:$A20470)+1)</f>
        <v>16088</v>
      </c>
      <c r="B20471" t="e">
        <f t="shared" si="413"/>
        <v>#N/A</v>
      </c>
      <c r="C20471" t="str">
        <f t="shared" si="412"/>
        <v>elliot solar llc</v>
      </c>
      <c r="F20471" s="3"/>
      <c r="G20471">
        <v>64904</v>
      </c>
      <c r="H20471" s="2" t="s">
        <v>25919</v>
      </c>
      <c r="I20471">
        <v>64172</v>
      </c>
      <c r="J20471" t="s">
        <v>25920</v>
      </c>
    </row>
    <row r="20472" spans="1:10" ht="15" customHeight="1" x14ac:dyDescent="0.2">
      <c r="A20472">
        <f>IF(IFERROR((MATCH(G20472,$G$1:$G$12712,0)),0),INDEX($A$1:$A$12712,MATCH(G20472,$G$1:$G$12712,0)),MAX($A$2:$A20471)+1)</f>
        <v>16089</v>
      </c>
      <c r="B20472" t="e">
        <f t="shared" si="413"/>
        <v>#N/A</v>
      </c>
      <c r="C20472" t="str">
        <f t="shared" si="412"/>
        <v>oe_ms6</v>
      </c>
      <c r="F20472" s="3"/>
      <c r="G20472">
        <v>65291</v>
      </c>
      <c r="H20472" s="2" t="s">
        <v>25921</v>
      </c>
      <c r="I20472">
        <v>64582</v>
      </c>
      <c r="J20472" t="s">
        <v>25921</v>
      </c>
    </row>
    <row r="20473" spans="1:10" ht="15" customHeight="1" x14ac:dyDescent="0.2">
      <c r="A20473">
        <f>IF(IFERROR((MATCH(G20473,$G$1:$G$12712,0)),0),INDEX($A$1:$A$12712,MATCH(G20473,$G$1:$G$12712,0)),MAX($A$2:$A20472)+1)</f>
        <v>16090</v>
      </c>
      <c r="B20473" t="e">
        <f t="shared" si="413"/>
        <v>#N/A</v>
      </c>
      <c r="C20473" t="str">
        <f t="shared" si="412"/>
        <v>horizon solar</v>
      </c>
      <c r="F20473" s="3"/>
      <c r="G20473">
        <v>65308</v>
      </c>
      <c r="H20473" s="2" t="s">
        <v>25922</v>
      </c>
      <c r="I20473">
        <v>50123</v>
      </c>
      <c r="J20473" t="s">
        <v>25147</v>
      </c>
    </row>
    <row r="20474" spans="1:10" ht="15" customHeight="1" x14ac:dyDescent="0.2">
      <c r="A20474">
        <f>IF(IFERROR((MATCH(G20474,$G$1:$G$12712,0)),0),INDEX($A$1:$A$12712,MATCH(G20474,$G$1:$G$12712,0)),MAX($A$2:$A20473)+1)</f>
        <v>16091</v>
      </c>
      <c r="B20474" t="e">
        <f t="shared" si="413"/>
        <v>#N/A</v>
      </c>
      <c r="C20474" t="str">
        <f t="shared" si="412"/>
        <v>grant county</v>
      </c>
      <c r="F20474" s="3"/>
      <c r="G20474">
        <v>65007</v>
      </c>
      <c r="H20474" s="2" t="s">
        <v>25923</v>
      </c>
      <c r="I20474">
        <v>20856</v>
      </c>
      <c r="J20474" t="s">
        <v>21272</v>
      </c>
    </row>
    <row r="20475" spans="1:10" ht="15" customHeight="1" x14ac:dyDescent="0.2">
      <c r="A20475">
        <f>IF(IFERROR((MATCH(G20475,$G$1:$G$12712,0)),0),INDEX($A$1:$A$12712,MATCH(G20475,$G$1:$G$12712,0)),MAX($A$2:$A20474)+1)</f>
        <v>16092</v>
      </c>
      <c r="B20475" t="e">
        <f t="shared" si="413"/>
        <v>#N/A</v>
      </c>
      <c r="C20475" t="str">
        <f t="shared" si="412"/>
        <v>shakes solar</v>
      </c>
      <c r="F20475" s="3"/>
      <c r="G20475">
        <v>65333</v>
      </c>
      <c r="H20475" s="2" t="s">
        <v>25924</v>
      </c>
      <c r="I20475">
        <v>61060</v>
      </c>
      <c r="J20475" t="s">
        <v>22941</v>
      </c>
    </row>
    <row r="20476" spans="1:10" ht="15" customHeight="1" x14ac:dyDescent="0.2">
      <c r="A20476">
        <f>IF(IFERROR((MATCH(G20476,$G$1:$G$12712,0)),0),INDEX($A$1:$A$12712,MATCH(G20476,$G$1:$G$12712,0)),MAX($A$2:$A20475)+1)</f>
        <v>16093</v>
      </c>
      <c r="B20476" t="e">
        <f t="shared" si="413"/>
        <v>#N/A</v>
      </c>
      <c r="C20476" t="str">
        <f t="shared" si="412"/>
        <v>sun mountain solar 1</v>
      </c>
      <c r="F20476" s="3"/>
      <c r="G20476">
        <v>65032</v>
      </c>
      <c r="H20476" s="2" t="s">
        <v>25925</v>
      </c>
      <c r="I20476">
        <v>62842</v>
      </c>
      <c r="J20476" t="s">
        <v>22820</v>
      </c>
    </row>
    <row r="20477" spans="1:10" ht="15" customHeight="1" x14ac:dyDescent="0.2">
      <c r="A20477">
        <f>IF(IFERROR((MATCH(G20477,$G$1:$G$12712,0)),0),INDEX($A$1:$A$12712,MATCH(G20477,$G$1:$G$12712,0)),MAX($A$2:$A20476)+1)</f>
        <v>16094</v>
      </c>
      <c r="B20477" t="e">
        <f t="shared" si="413"/>
        <v>#N/A</v>
      </c>
      <c r="C20477" t="str">
        <f t="shared" si="412"/>
        <v>atlanta farms solar</v>
      </c>
      <c r="F20477" s="3"/>
      <c r="G20477">
        <v>65128</v>
      </c>
      <c r="H20477" s="2" t="s">
        <v>25926</v>
      </c>
      <c r="I20477">
        <v>64496</v>
      </c>
      <c r="J20477" t="s">
        <v>25927</v>
      </c>
    </row>
    <row r="20478" spans="1:10" ht="15" customHeight="1" x14ac:dyDescent="0.2">
      <c r="A20478">
        <f>IF(IFERROR((MATCH(G20478,$G$1:$G$12712,0)),0),INDEX($A$1:$A$12712,MATCH(G20478,$G$1:$G$12712,0)),MAX($A$2:$A20477)+1)</f>
        <v>16095</v>
      </c>
      <c r="B20478" t="e">
        <f t="shared" si="413"/>
        <v>#N/A</v>
      </c>
      <c r="C20478" t="str">
        <f t="shared" si="412"/>
        <v>jayhawk wind energy center</v>
      </c>
      <c r="F20478" s="3"/>
      <c r="G20478">
        <v>65129</v>
      </c>
      <c r="H20478" s="2" t="s">
        <v>25928</v>
      </c>
      <c r="I20478">
        <v>49893</v>
      </c>
      <c r="J20478" t="s">
        <v>24237</v>
      </c>
    </row>
    <row r="20479" spans="1:10" ht="15" customHeight="1" x14ac:dyDescent="0.2">
      <c r="A20479">
        <f>IF(IFERROR((MATCH(G20479,$G$1:$G$12712,0)),0),INDEX($A$1:$A$12712,MATCH(G20479,$G$1:$G$12712,0)),MAX($A$2:$A20478)+1)</f>
        <v>16096</v>
      </c>
      <c r="B20479" t="e">
        <f t="shared" si="413"/>
        <v>#N/A</v>
      </c>
      <c r="C20479" t="str">
        <f t="shared" si="412"/>
        <v>boulder solar iii llc</v>
      </c>
      <c r="F20479" s="3"/>
      <c r="G20479">
        <v>65141</v>
      </c>
      <c r="H20479" s="2" t="s">
        <v>25929</v>
      </c>
      <c r="I20479">
        <v>61222</v>
      </c>
      <c r="J20479" t="s">
        <v>22789</v>
      </c>
    </row>
    <row r="20480" spans="1:10" ht="15" customHeight="1" x14ac:dyDescent="0.2">
      <c r="A20480">
        <f>IF(IFERROR((MATCH(G20480,$G$1:$G$12712,0)),0),INDEX($A$1:$A$12712,MATCH(G20480,$G$1:$G$12712,0)),MAX($A$2:$A20479)+1)</f>
        <v>16097</v>
      </c>
      <c r="B20480" t="e">
        <f t="shared" si="413"/>
        <v>#N/A</v>
      </c>
      <c r="C20480" t="str">
        <f t="shared" si="412"/>
        <v>appaloosa run wind</v>
      </c>
      <c r="F20480" s="3"/>
      <c r="G20480">
        <v>65335</v>
      </c>
      <c r="H20480" s="2" t="s">
        <v>25930</v>
      </c>
      <c r="I20480">
        <v>64655</v>
      </c>
      <c r="J20480" t="s">
        <v>25931</v>
      </c>
    </row>
    <row r="20481" spans="1:10" ht="15" customHeight="1" x14ac:dyDescent="0.2">
      <c r="A20481">
        <f>IF(IFERROR((MATCH(G20481,$G$1:$G$12712,0)),0),INDEX($A$1:$A$12712,MATCH(G20481,$G$1:$G$12712,0)),MAX($A$2:$A20480)+1)</f>
        <v>16098</v>
      </c>
      <c r="B20481" t="e">
        <f t="shared" si="413"/>
        <v>#N/A</v>
      </c>
      <c r="C20481" t="str">
        <f t="shared" si="412"/>
        <v>bigbeau solar, llc</v>
      </c>
      <c r="F20481" s="3"/>
      <c r="G20481">
        <v>64993</v>
      </c>
      <c r="H20481" s="2" t="s">
        <v>25932</v>
      </c>
      <c r="I20481">
        <v>64424</v>
      </c>
      <c r="J20481" t="s">
        <v>25933</v>
      </c>
    </row>
    <row r="20482" spans="1:10" ht="15" customHeight="1" x14ac:dyDescent="0.2">
      <c r="A20482">
        <f>IF(IFERROR((MATCH(G20482,$G$1:$G$12712,0)),0),INDEX($A$1:$A$12712,MATCH(G20482,$G$1:$G$12712,0)),MAX($A$2:$A20481)+1)</f>
        <v>16099</v>
      </c>
      <c r="B20482" t="e">
        <f t="shared" si="413"/>
        <v>#N/A</v>
      </c>
      <c r="C20482" t="str">
        <f t="shared" ref="C20482:C20545" si="414">IF(H20482="",F20482,H20482)</f>
        <v>cedar creek wind, llc</v>
      </c>
      <c r="F20482" s="3"/>
      <c r="G20482">
        <v>65311</v>
      </c>
      <c r="H20482" s="2" t="s">
        <v>25934</v>
      </c>
      <c r="I20482">
        <v>64624</v>
      </c>
      <c r="J20482" t="s">
        <v>25934</v>
      </c>
    </row>
    <row r="20483" spans="1:10" ht="15" customHeight="1" x14ac:dyDescent="0.2">
      <c r="A20483">
        <f>IF(IFERROR((MATCH(G20483,$G$1:$G$12712,0)),0),INDEX($A$1:$A$12712,MATCH(G20483,$G$1:$G$12712,0)),MAX($A$2:$A20482)+1)</f>
        <v>16100</v>
      </c>
      <c r="B20483" t="e">
        <f t="shared" si="413"/>
        <v>#N/A</v>
      </c>
      <c r="C20483" t="str">
        <f t="shared" si="414"/>
        <v>bellflower solar 1</v>
      </c>
      <c r="F20483" s="3"/>
      <c r="G20483">
        <v>65031</v>
      </c>
      <c r="H20483" s="2" t="s">
        <v>25935</v>
      </c>
      <c r="I20483">
        <v>62842</v>
      </c>
      <c r="J20483" t="s">
        <v>22820</v>
      </c>
    </row>
    <row r="20484" spans="1:10" ht="15" customHeight="1" x14ac:dyDescent="0.2">
      <c r="A20484">
        <f>IF(IFERROR((MATCH(G20484,$G$1:$G$12712,0)),0),INDEX($A$1:$A$12712,MATCH(G20484,$G$1:$G$12712,0)),MAX($A$2:$A20483)+1)</f>
        <v>16101</v>
      </c>
      <c r="B20484" t="e">
        <f t="shared" si="413"/>
        <v>#N/A</v>
      </c>
      <c r="C20484" t="str">
        <f t="shared" si="414"/>
        <v>wood county</v>
      </c>
      <c r="F20484" s="3"/>
      <c r="G20484">
        <v>65011</v>
      </c>
      <c r="H20484" s="2" t="s">
        <v>25936</v>
      </c>
      <c r="I20484">
        <v>20856</v>
      </c>
      <c r="J20484" t="s">
        <v>21272</v>
      </c>
    </row>
    <row r="20485" spans="1:10" ht="15" customHeight="1" x14ac:dyDescent="0.2">
      <c r="A20485">
        <f>IF(IFERROR((MATCH(G20485,$G$1:$G$12712,0)),0),INDEX($A$1:$A$12712,MATCH(G20485,$G$1:$G$12712,0)),MAX($A$2:$A20484)+1)</f>
        <v>16102</v>
      </c>
      <c r="B20485" t="e">
        <f t="shared" si="413"/>
        <v>#N/A</v>
      </c>
      <c r="C20485" t="str">
        <f t="shared" si="414"/>
        <v>fort powhatan solar</v>
      </c>
      <c r="F20485" s="3"/>
      <c r="G20485">
        <v>65322</v>
      </c>
      <c r="H20485" s="2" t="s">
        <v>25937</v>
      </c>
      <c r="I20485">
        <v>19876</v>
      </c>
      <c r="J20485" t="s">
        <v>25938</v>
      </c>
    </row>
    <row r="20486" spans="1:10" ht="15" customHeight="1" x14ac:dyDescent="0.2">
      <c r="A20486">
        <f>IF(IFERROR((MATCH(G20486,$G$1:$G$12712,0)),0),INDEX($A$1:$A$12712,MATCH(G20486,$G$1:$G$12712,0)),MAX($A$2:$A20485)+1)</f>
        <v>16103</v>
      </c>
      <c r="B20486" t="e">
        <f t="shared" ref="B20486:B20549" si="415">IF(COUNTIF($G$1:$G$12712,G20486&gt;0),0,INDEX($A$1:$A$12712,MATCH(G20486,$G$1:$G$12712,0)))</f>
        <v>#N/A</v>
      </c>
      <c r="C20486" t="str">
        <f t="shared" si="414"/>
        <v>onion river</v>
      </c>
      <c r="F20486" s="3"/>
      <c r="G20486">
        <v>65008</v>
      </c>
      <c r="H20486" s="2" t="s">
        <v>25939</v>
      </c>
      <c r="I20486">
        <v>20856</v>
      </c>
      <c r="J20486" t="s">
        <v>21272</v>
      </c>
    </row>
    <row r="20487" spans="1:10" ht="15" customHeight="1" x14ac:dyDescent="0.2">
      <c r="A20487">
        <f>IF(IFERROR((MATCH(G20487,$G$1:$G$12712,0)),0),INDEX($A$1:$A$12712,MATCH(G20487,$G$1:$G$12712,0)),MAX($A$2:$A20486)+1)</f>
        <v>16104</v>
      </c>
      <c r="B20487" t="e">
        <f t="shared" si="415"/>
        <v>#N/A</v>
      </c>
      <c r="C20487" t="str">
        <f t="shared" si="414"/>
        <v>dulles solar and storage</v>
      </c>
      <c r="F20487" s="3"/>
      <c r="G20487">
        <v>65043</v>
      </c>
      <c r="H20487" s="2" t="s">
        <v>25940</v>
      </c>
      <c r="I20487">
        <v>5248</v>
      </c>
      <c r="J20487" t="s">
        <v>22707</v>
      </c>
    </row>
    <row r="20488" spans="1:10" ht="15" customHeight="1" x14ac:dyDescent="0.2">
      <c r="A20488">
        <f>IF(IFERROR((MATCH(G20488,$G$1:$G$12712,0)),0),INDEX($A$1:$A$12712,MATCH(G20488,$G$1:$G$12712,0)),MAX($A$2:$A20487)+1)</f>
        <v>16105</v>
      </c>
      <c r="B20488" t="e">
        <f t="shared" si="415"/>
        <v>#N/A</v>
      </c>
      <c r="C20488" t="str">
        <f t="shared" si="414"/>
        <v>daybreak solar</v>
      </c>
      <c r="F20488" s="3"/>
      <c r="G20488">
        <v>64974</v>
      </c>
      <c r="H20488" s="2" t="s">
        <v>25941</v>
      </c>
      <c r="I20488">
        <v>15399</v>
      </c>
      <c r="J20488" t="s">
        <v>25942</v>
      </c>
    </row>
    <row r="20489" spans="1:10" ht="15" customHeight="1" x14ac:dyDescent="0.2">
      <c r="A20489">
        <f>IF(IFERROR((MATCH(G20489,$G$1:$G$12712,0)),0),INDEX($A$1:$A$12712,MATCH(G20489,$G$1:$G$12712,0)),MAX($A$2:$A20488)+1)</f>
        <v>16106</v>
      </c>
      <c r="B20489" t="e">
        <f t="shared" si="415"/>
        <v>#N/A</v>
      </c>
      <c r="C20489" t="str">
        <f t="shared" si="414"/>
        <v>pecan prairie south solar</v>
      </c>
      <c r="F20489" s="3"/>
      <c r="G20489">
        <v>64981</v>
      </c>
      <c r="H20489" s="2" t="s">
        <v>25943</v>
      </c>
      <c r="I20489">
        <v>64410</v>
      </c>
      <c r="J20489" t="s">
        <v>25944</v>
      </c>
    </row>
    <row r="20490" spans="1:10" ht="15" customHeight="1" x14ac:dyDescent="0.2">
      <c r="A20490">
        <f>IF(IFERROR((MATCH(G20490,$G$1:$G$12712,0)),0),INDEX($A$1:$A$12712,MATCH(G20490,$G$1:$G$12712,0)),MAX($A$2:$A20489)+1)</f>
        <v>16107</v>
      </c>
      <c r="B20490" t="e">
        <f t="shared" si="415"/>
        <v>#N/A</v>
      </c>
      <c r="C20490" t="str">
        <f t="shared" si="414"/>
        <v>maplewood solar</v>
      </c>
      <c r="F20490" s="3"/>
      <c r="G20490">
        <v>65319</v>
      </c>
      <c r="H20490" s="2" t="s">
        <v>25945</v>
      </c>
      <c r="I20490">
        <v>19876</v>
      </c>
      <c r="J20490" t="s">
        <v>25938</v>
      </c>
    </row>
    <row r="20491" spans="1:10" ht="15" customHeight="1" x14ac:dyDescent="0.2">
      <c r="A20491">
        <f>IF(IFERROR((MATCH(G20491,$G$1:$G$12712,0)),0),INDEX($A$1:$A$12712,MATCH(G20491,$G$1:$G$12712,0)),MAX($A$2:$A20490)+1)</f>
        <v>16108</v>
      </c>
      <c r="B20491" t="e">
        <f t="shared" si="415"/>
        <v>#N/A</v>
      </c>
      <c r="C20491" t="str">
        <f t="shared" si="414"/>
        <v>tracy solar energy center</v>
      </c>
      <c r="F20491" s="3"/>
      <c r="G20491">
        <v>65051</v>
      </c>
      <c r="H20491" s="2" t="s">
        <v>25946</v>
      </c>
      <c r="I20491">
        <v>64452</v>
      </c>
      <c r="J20491" t="s">
        <v>25947</v>
      </c>
    </row>
    <row r="20492" spans="1:10" ht="15" customHeight="1" x14ac:dyDescent="0.2">
      <c r="A20492">
        <f>IF(IFERROR((MATCH(G20492,$G$1:$G$12712,0)),0),INDEX($A$1:$A$12712,MATCH(G20492,$G$1:$G$12712,0)),MAX($A$2:$A20491)+1)</f>
        <v>16109</v>
      </c>
      <c r="B20492" t="e">
        <f t="shared" si="415"/>
        <v>#N/A</v>
      </c>
      <c r="C20492" t="str">
        <f t="shared" si="414"/>
        <v>waverly solar, llc</v>
      </c>
      <c r="F20492" s="3"/>
      <c r="G20492">
        <v>65225</v>
      </c>
      <c r="H20492" s="2" t="s">
        <v>25948</v>
      </c>
      <c r="I20492">
        <v>64547</v>
      </c>
      <c r="J20492" t="s">
        <v>25948</v>
      </c>
    </row>
    <row r="20493" spans="1:10" ht="15" customHeight="1" x14ac:dyDescent="0.2">
      <c r="A20493">
        <f>IF(IFERROR((MATCH(G20493,$G$1:$G$12712,0)),0),INDEX($A$1:$A$12712,MATCH(G20493,$G$1:$G$12712,0)),MAX($A$2:$A20492)+1)</f>
        <v>16110</v>
      </c>
      <c r="B20493" t="e">
        <f t="shared" si="415"/>
        <v>#N/A</v>
      </c>
      <c r="C20493" t="str">
        <f t="shared" si="414"/>
        <v>mark center solar project</v>
      </c>
      <c r="F20493" s="3"/>
      <c r="G20493">
        <v>65050</v>
      </c>
      <c r="H20493" s="2" t="s">
        <v>25949</v>
      </c>
      <c r="I20493">
        <v>63467</v>
      </c>
      <c r="J20493" t="s">
        <v>25950</v>
      </c>
    </row>
    <row r="20494" spans="1:10" ht="15" customHeight="1" x14ac:dyDescent="0.2">
      <c r="A20494">
        <f>IF(IFERROR((MATCH(G20494,$G$1:$G$12712,0)),0),INDEX($A$1:$A$12712,MATCH(G20494,$G$1:$G$12712,0)),MAX($A$2:$A20493)+1)</f>
        <v>16111</v>
      </c>
      <c r="B20494" t="e">
        <f t="shared" si="415"/>
        <v>#N/A</v>
      </c>
      <c r="C20494" t="str">
        <f t="shared" si="414"/>
        <v>union ridge solar</v>
      </c>
      <c r="F20494" s="3"/>
      <c r="G20494">
        <v>65338</v>
      </c>
      <c r="H20494" s="2" t="s">
        <v>25951</v>
      </c>
      <c r="I20494">
        <v>50123</v>
      </c>
      <c r="J20494" t="s">
        <v>25147</v>
      </c>
    </row>
    <row r="20495" spans="1:10" ht="15" customHeight="1" x14ac:dyDescent="0.2">
      <c r="A20495">
        <f>IF(IFERROR((MATCH(G20495,$G$1:$G$12712,0)),0),INDEX($A$1:$A$12712,MATCH(G20495,$G$1:$G$12712,0)),MAX($A$2:$A20494)+1)</f>
        <v>16112</v>
      </c>
      <c r="B20495" t="e">
        <f t="shared" si="415"/>
        <v>#N/A</v>
      </c>
      <c r="C20495" t="str">
        <f t="shared" si="414"/>
        <v>sunset solar</v>
      </c>
      <c r="F20495" s="3"/>
      <c r="G20495">
        <v>65326</v>
      </c>
      <c r="H20495" s="2" t="s">
        <v>25952</v>
      </c>
      <c r="I20495">
        <v>15399</v>
      </c>
      <c r="J20495" t="s">
        <v>25942</v>
      </c>
    </row>
    <row r="20496" spans="1:10" ht="15" customHeight="1" x14ac:dyDescent="0.2">
      <c r="A20496">
        <f>IF(IFERROR((MATCH(G20496,$G$1:$G$12712,0)),0),INDEX($A$1:$A$12712,MATCH(G20496,$G$1:$G$12712,0)),MAX($A$2:$A20495)+1)</f>
        <v>16113</v>
      </c>
      <c r="B20496" t="e">
        <f t="shared" si="415"/>
        <v>#N/A</v>
      </c>
      <c r="C20496" t="str">
        <f t="shared" si="414"/>
        <v>springfield solar (wi)</v>
      </c>
      <c r="F20496" s="3"/>
      <c r="G20496">
        <v>64996</v>
      </c>
      <c r="H20496" s="2" t="s">
        <v>25953</v>
      </c>
      <c r="I20496">
        <v>20856</v>
      </c>
      <c r="J20496" t="s">
        <v>21272</v>
      </c>
    </row>
    <row r="20497" spans="1:10" ht="15" customHeight="1" x14ac:dyDescent="0.2">
      <c r="A20497">
        <f>IF(IFERROR((MATCH(G20497,$G$1:$G$12712,0)),0),INDEX($A$1:$A$12712,MATCH(G20497,$G$1:$G$12712,0)),MAX($A$2:$A20496)+1)</f>
        <v>16114</v>
      </c>
      <c r="B20497" t="e">
        <f t="shared" si="415"/>
        <v>#N/A</v>
      </c>
      <c r="C20497" t="str">
        <f t="shared" si="414"/>
        <v>cpv maple hill solar</v>
      </c>
      <c r="F20497" s="3"/>
      <c r="G20497">
        <v>65332</v>
      </c>
      <c r="H20497" s="2" t="s">
        <v>25954</v>
      </c>
      <c r="I20497">
        <v>64669</v>
      </c>
      <c r="J20497" t="s">
        <v>25955</v>
      </c>
    </row>
    <row r="20498" spans="1:10" ht="15" customHeight="1" x14ac:dyDescent="0.2">
      <c r="A20498">
        <f>IF(IFERROR((MATCH(G20498,$G$1:$G$12712,0)),0),INDEX($A$1:$A$12712,MATCH(G20498,$G$1:$G$12712,0)),MAX($A$2:$A20497)+1)</f>
        <v>16115</v>
      </c>
      <c r="B20498" t="e">
        <f t="shared" si="415"/>
        <v>#N/A</v>
      </c>
      <c r="C20498" t="str">
        <f t="shared" si="414"/>
        <v>wautoma solar</v>
      </c>
      <c r="F20498" s="3"/>
      <c r="G20498">
        <v>65000</v>
      </c>
      <c r="H20498" s="2" t="s">
        <v>25956</v>
      </c>
      <c r="I20498">
        <v>20856</v>
      </c>
      <c r="J20498" t="s">
        <v>21272</v>
      </c>
    </row>
    <row r="20499" spans="1:10" ht="15" customHeight="1" x14ac:dyDescent="0.2">
      <c r="A20499">
        <f>IF(IFERROR((MATCH(G20499,$G$1:$G$12712,0)),0),INDEX($A$1:$A$12712,MATCH(G20499,$G$1:$G$12712,0)),MAX($A$2:$A20498)+1)</f>
        <v>16116</v>
      </c>
      <c r="B20499" t="e">
        <f t="shared" si="415"/>
        <v>#N/A</v>
      </c>
      <c r="C20499" t="str">
        <f t="shared" si="414"/>
        <v>oe_ms4</v>
      </c>
      <c r="F20499" s="3"/>
      <c r="G20499">
        <v>65293</v>
      </c>
      <c r="H20499" s="2" t="s">
        <v>25957</v>
      </c>
      <c r="I20499">
        <v>64584</v>
      </c>
      <c r="J20499" t="s">
        <v>25957</v>
      </c>
    </row>
    <row r="20500" spans="1:10" ht="15" customHeight="1" x14ac:dyDescent="0.2">
      <c r="A20500">
        <f>IF(IFERROR((MATCH(G20500,$G$1:$G$12712,0)),0),INDEX($A$1:$A$12712,MATCH(G20500,$G$1:$G$12712,0)),MAX($A$2:$A20499)+1)</f>
        <v>16117</v>
      </c>
      <c r="B20500" t="e">
        <f t="shared" si="415"/>
        <v>#N/A</v>
      </c>
      <c r="C20500" t="str">
        <f t="shared" si="414"/>
        <v>red barn energy</v>
      </c>
      <c r="F20500" s="3"/>
      <c r="G20500">
        <v>65282</v>
      </c>
      <c r="H20500" s="2" t="s">
        <v>25958</v>
      </c>
      <c r="I20500">
        <v>59496</v>
      </c>
      <c r="J20500" t="s">
        <v>22091</v>
      </c>
    </row>
    <row r="20501" spans="1:10" ht="15" customHeight="1" x14ac:dyDescent="0.2">
      <c r="A20501">
        <f>IF(IFERROR((MATCH(G20501,$G$1:$G$12712,0)),0),INDEX($A$1:$A$12712,MATCH(G20501,$G$1:$G$12712,0)),MAX($A$2:$A20500)+1)</f>
        <v>16118</v>
      </c>
      <c r="B20501" t="e">
        <f t="shared" si="415"/>
        <v>#N/A</v>
      </c>
      <c r="C20501" t="str">
        <f t="shared" si="414"/>
        <v>homer solar energy center</v>
      </c>
      <c r="F20501" s="3"/>
      <c r="G20501">
        <v>65052</v>
      </c>
      <c r="H20501" s="2" t="s">
        <v>25959</v>
      </c>
      <c r="I20501">
        <v>64452</v>
      </c>
      <c r="J20501" t="s">
        <v>25947</v>
      </c>
    </row>
    <row r="20502" spans="1:10" ht="15" customHeight="1" x14ac:dyDescent="0.2">
      <c r="A20502">
        <f>IF(IFERROR((MATCH(G20502,$G$1:$G$12712,0)),0),INDEX($A$1:$A$12712,MATCH(G20502,$G$1:$G$12712,0)),MAX($A$2:$A20501)+1)</f>
        <v>16119</v>
      </c>
      <c r="B20502" t="e">
        <f t="shared" si="415"/>
        <v>#N/A</v>
      </c>
      <c r="C20502" t="str">
        <f t="shared" si="414"/>
        <v>powells creek solar - hybrid</v>
      </c>
      <c r="F20502" s="3"/>
      <c r="G20502">
        <v>65305</v>
      </c>
      <c r="H20502" s="2" t="s">
        <v>25960</v>
      </c>
      <c r="I20502">
        <v>64610</v>
      </c>
      <c r="J20502" t="s">
        <v>25961</v>
      </c>
    </row>
    <row r="20503" spans="1:10" ht="15" customHeight="1" x14ac:dyDescent="0.2">
      <c r="A20503">
        <f>IF(IFERROR((MATCH(G20503,$G$1:$G$12712,0)),0),INDEX($A$1:$A$12712,MATCH(G20503,$G$1:$G$12712,0)),MAX($A$2:$A20502)+1)</f>
        <v>16120</v>
      </c>
      <c r="B20503" t="e">
        <f t="shared" si="415"/>
        <v>#N/A</v>
      </c>
      <c r="C20503" t="str">
        <f t="shared" si="414"/>
        <v>edwards sanborn s1</v>
      </c>
      <c r="F20503" s="3"/>
      <c r="G20503">
        <v>64929</v>
      </c>
      <c r="H20503" s="2" t="s">
        <v>25962</v>
      </c>
      <c r="I20503">
        <v>64366</v>
      </c>
      <c r="J20503" t="s">
        <v>25106</v>
      </c>
    </row>
    <row r="20504" spans="1:10" ht="15" customHeight="1" x14ac:dyDescent="0.2">
      <c r="A20504">
        <f>IF(IFERROR((MATCH(G20504,$G$1:$G$12712,0)),0),INDEX($A$1:$A$12712,MATCH(G20504,$G$1:$G$12712,0)),MAX($A$2:$A20503)+1)</f>
        <v>16121</v>
      </c>
      <c r="B20504" t="e">
        <f t="shared" si="415"/>
        <v>#N/A</v>
      </c>
      <c r="C20504" t="str">
        <f t="shared" si="414"/>
        <v>platteview solar llc</v>
      </c>
      <c r="F20504" s="3"/>
      <c r="G20504">
        <v>65334</v>
      </c>
      <c r="H20504" s="2" t="s">
        <v>25963</v>
      </c>
      <c r="I20504">
        <v>61012</v>
      </c>
      <c r="J20504" t="s">
        <v>23025</v>
      </c>
    </row>
    <row r="20505" spans="1:10" ht="15" customHeight="1" x14ac:dyDescent="0.2">
      <c r="A20505">
        <f>IF(IFERROR((MATCH(G20505,$G$1:$G$12712,0)),0),INDEX($A$1:$A$12712,MATCH(G20505,$G$1:$G$12712,0)),MAX($A$2:$A20504)+1)</f>
        <v>16122</v>
      </c>
      <c r="B20505" t="e">
        <f t="shared" si="415"/>
        <v>#N/A</v>
      </c>
      <c r="C20505" t="str">
        <f t="shared" si="414"/>
        <v>fall river solar, llc</v>
      </c>
      <c r="F20505" s="3"/>
      <c r="G20505">
        <v>64968</v>
      </c>
      <c r="H20505" s="2" t="s">
        <v>25964</v>
      </c>
      <c r="I20505">
        <v>60025</v>
      </c>
      <c r="J20505" t="s">
        <v>21020</v>
      </c>
    </row>
    <row r="20506" spans="1:10" ht="15" customHeight="1" x14ac:dyDescent="0.2">
      <c r="A20506">
        <f>IF(IFERROR((MATCH(G20506,$G$1:$G$12712,0)),0),INDEX($A$1:$A$12712,MATCH(G20506,$G$1:$G$12712,0)),MAX($A$2:$A20505)+1)</f>
        <v>16123</v>
      </c>
      <c r="B20506" t="e">
        <f t="shared" si="415"/>
        <v>#N/A</v>
      </c>
      <c r="C20506" t="str">
        <f t="shared" si="414"/>
        <v>beaver creek iii</v>
      </c>
      <c r="F20506" s="3"/>
      <c r="G20506">
        <v>65021</v>
      </c>
      <c r="H20506" s="2" t="s">
        <v>25965</v>
      </c>
      <c r="I20506">
        <v>64436</v>
      </c>
      <c r="J20506" t="s">
        <v>25966</v>
      </c>
    </row>
    <row r="20507" spans="1:10" ht="15" customHeight="1" x14ac:dyDescent="0.2">
      <c r="A20507">
        <f>IF(IFERROR((MATCH(G20507,$G$1:$G$12712,0)),0),INDEX($A$1:$A$12712,MATCH(G20507,$G$1:$G$12712,0)),MAX($A$2:$A20506)+1)</f>
        <v>16124</v>
      </c>
      <c r="B20507" t="e">
        <f t="shared" si="415"/>
        <v>#N/A</v>
      </c>
      <c r="C20507" t="str">
        <f t="shared" si="414"/>
        <v>mtsun llc</v>
      </c>
      <c r="F20507" s="3"/>
      <c r="G20507">
        <v>64966</v>
      </c>
      <c r="H20507" s="2" t="s">
        <v>24268</v>
      </c>
      <c r="I20507">
        <v>60025</v>
      </c>
      <c r="J20507" t="s">
        <v>21020</v>
      </c>
    </row>
    <row r="20508" spans="1:10" ht="15" customHeight="1" x14ac:dyDescent="0.2">
      <c r="A20508">
        <f>IF(IFERROR((MATCH(G20508,$G$1:$G$12712,0)),0),INDEX($A$1:$A$12712,MATCH(G20508,$G$1:$G$12712,0)),MAX($A$2:$A20507)+1)</f>
        <v>16125</v>
      </c>
      <c r="B20508" t="e">
        <f t="shared" si="415"/>
        <v>#N/A</v>
      </c>
      <c r="C20508" t="str">
        <f t="shared" si="414"/>
        <v>beaver creek ii</v>
      </c>
      <c r="F20508" s="3"/>
      <c r="G20508">
        <v>65020</v>
      </c>
      <c r="H20508" s="2" t="s">
        <v>25967</v>
      </c>
      <c r="I20508">
        <v>64435</v>
      </c>
      <c r="J20508" t="s">
        <v>25968</v>
      </c>
    </row>
    <row r="20509" spans="1:10" ht="15" customHeight="1" x14ac:dyDescent="0.2">
      <c r="A20509">
        <f>IF(IFERROR((MATCH(G20509,$G$1:$G$12712,0)),0),INDEX($A$1:$A$12712,MATCH(G20509,$G$1:$G$12712,0)),MAX($A$2:$A20508)+1)</f>
        <v>16126</v>
      </c>
      <c r="B20509" t="e">
        <f t="shared" si="415"/>
        <v>#N/A</v>
      </c>
      <c r="C20509" t="str">
        <f t="shared" si="414"/>
        <v>nestlewood solar</v>
      </c>
      <c r="F20509" s="3"/>
      <c r="G20509">
        <v>65215</v>
      </c>
      <c r="H20509" s="2" t="s">
        <v>25969</v>
      </c>
      <c r="I20509">
        <v>64545</v>
      </c>
      <c r="J20509" t="s">
        <v>25970</v>
      </c>
    </row>
    <row r="20510" spans="1:10" ht="15" customHeight="1" x14ac:dyDescent="0.2">
      <c r="A20510">
        <f>IF(IFERROR((MATCH(G20510,$G$1:$G$12712,0)),0),INDEX($A$1:$A$12712,MATCH(G20510,$G$1:$G$12712,0)),MAX($A$2:$A20509)+1)</f>
        <v>16127</v>
      </c>
      <c r="B20510" t="e">
        <f t="shared" si="415"/>
        <v>#N/A</v>
      </c>
      <c r="C20510" t="str">
        <f t="shared" si="414"/>
        <v>beaver creek i</v>
      </c>
      <c r="F20510" s="3"/>
      <c r="G20510">
        <v>65019</v>
      </c>
      <c r="H20510" s="2" t="s">
        <v>25971</v>
      </c>
      <c r="I20510">
        <v>64434</v>
      </c>
      <c r="J20510" t="s">
        <v>25972</v>
      </c>
    </row>
    <row r="20511" spans="1:10" ht="15" customHeight="1" x14ac:dyDescent="0.2">
      <c r="A20511">
        <f>IF(IFERROR((MATCH(G20511,$G$1:$G$12712,0)),0),INDEX($A$1:$A$12712,MATCH(G20511,$G$1:$G$12712,0)),MAX($A$2:$A20510)+1)</f>
        <v>16128</v>
      </c>
      <c r="B20511" t="e">
        <f t="shared" si="415"/>
        <v>#N/A</v>
      </c>
      <c r="C20511" t="str">
        <f t="shared" si="414"/>
        <v>high top solar</v>
      </c>
      <c r="F20511" s="3"/>
      <c r="G20511">
        <v>65325</v>
      </c>
      <c r="H20511" s="2" t="s">
        <v>25973</v>
      </c>
      <c r="I20511">
        <v>61060</v>
      </c>
      <c r="J20511" t="s">
        <v>22941</v>
      </c>
    </row>
    <row r="20512" spans="1:10" ht="15" customHeight="1" x14ac:dyDescent="0.2">
      <c r="A20512">
        <f>IF(IFERROR((MATCH(G20512,$G$1:$G$12712,0)),0),INDEX($A$1:$A$12712,MATCH(G20512,$G$1:$G$12712,0)),MAX($A$2:$A20511)+1)</f>
        <v>16129</v>
      </c>
      <c r="B20512" t="e">
        <f t="shared" si="415"/>
        <v>#N/A</v>
      </c>
      <c r="C20512" t="str">
        <f t="shared" si="414"/>
        <v>beaver creek iv</v>
      </c>
      <c r="F20512" s="3"/>
      <c r="G20512">
        <v>65023</v>
      </c>
      <c r="H20512" s="2" t="s">
        <v>25974</v>
      </c>
      <c r="I20512">
        <v>64437</v>
      </c>
      <c r="J20512" t="s">
        <v>25975</v>
      </c>
    </row>
    <row r="20513" spans="1:10" ht="15" customHeight="1" x14ac:dyDescent="0.2">
      <c r="A20513">
        <f>IF(IFERROR((MATCH(G20513,$G$1:$G$12712,0)),0),INDEX($A$1:$A$12712,MATCH(G20513,$G$1:$G$12712,0)),MAX($A$2:$A20512)+1)</f>
        <v>16130</v>
      </c>
      <c r="B20513" t="e">
        <f t="shared" si="415"/>
        <v>#N/A</v>
      </c>
      <c r="C20513" t="str">
        <f t="shared" si="414"/>
        <v>phobos solar, llc</v>
      </c>
      <c r="F20513" s="3"/>
      <c r="G20513">
        <v>65106</v>
      </c>
      <c r="H20513" s="2" t="s">
        <v>25976</v>
      </c>
      <c r="I20513">
        <v>64504</v>
      </c>
      <c r="J20513" t="s">
        <v>25976</v>
      </c>
    </row>
    <row r="20514" spans="1:10" ht="15" customHeight="1" x14ac:dyDescent="0.2">
      <c r="A20514">
        <f>IF(IFERROR((MATCH(G20514,$G$1:$G$12712,0)),0),INDEX($A$1:$A$12712,MATCH(G20514,$G$1:$G$12712,0)),MAX($A$2:$A20513)+1)</f>
        <v>16131</v>
      </c>
      <c r="B20514" t="e">
        <f t="shared" si="415"/>
        <v>#N/A</v>
      </c>
      <c r="C20514" t="str">
        <f t="shared" si="414"/>
        <v>crawfish river</v>
      </c>
      <c r="F20514" s="3"/>
      <c r="G20514">
        <v>65012</v>
      </c>
      <c r="H20514" s="2" t="s">
        <v>25977</v>
      </c>
      <c r="I20514">
        <v>20856</v>
      </c>
      <c r="J20514" t="s">
        <v>21272</v>
      </c>
    </row>
    <row r="20515" spans="1:10" ht="15" customHeight="1" x14ac:dyDescent="0.2">
      <c r="A20515">
        <f>IF(IFERROR((MATCH(G20515,$G$1:$G$12712,0)),0),INDEX($A$1:$A$12712,MATCH(G20515,$G$1:$G$12712,0)),MAX($A$2:$A20514)+1)</f>
        <v>16132</v>
      </c>
      <c r="B20515" t="e">
        <f t="shared" si="415"/>
        <v>#N/A</v>
      </c>
      <c r="C20515" t="str">
        <f t="shared" si="414"/>
        <v>hunter solar, llc (co)</v>
      </c>
      <c r="F20515" s="3"/>
      <c r="G20515">
        <v>65231</v>
      </c>
      <c r="H20515" s="2" t="s">
        <v>25978</v>
      </c>
      <c r="I20515">
        <v>64559</v>
      </c>
      <c r="J20515" t="s">
        <v>25979</v>
      </c>
    </row>
    <row r="20516" spans="1:10" ht="15" customHeight="1" x14ac:dyDescent="0.2">
      <c r="A20516">
        <f>IF(IFERROR((MATCH(G20516,$G$1:$G$12712,0)),0),INDEX($A$1:$A$12712,MATCH(G20516,$G$1:$G$12712,0)),MAX($A$2:$A20515)+1)</f>
        <v>16133</v>
      </c>
      <c r="B20516" t="e">
        <f t="shared" si="415"/>
        <v>#N/A</v>
      </c>
      <c r="C20516" t="str">
        <f t="shared" si="414"/>
        <v>bay ranch solar power plant</v>
      </c>
      <c r="F20516" s="3"/>
      <c r="G20516">
        <v>65171</v>
      </c>
      <c r="H20516" s="2" t="s">
        <v>25980</v>
      </c>
      <c r="I20516">
        <v>6455</v>
      </c>
      <c r="J20516" t="s">
        <v>24502</v>
      </c>
    </row>
    <row r="20517" spans="1:10" ht="15" customHeight="1" x14ac:dyDescent="0.2">
      <c r="A20517">
        <f>IF(IFERROR((MATCH(G20517,$G$1:$G$12712,0)),0),INDEX($A$1:$A$12712,MATCH(G20517,$G$1:$G$12712,0)),MAX($A$2:$A20516)+1)</f>
        <v>16134</v>
      </c>
      <c r="B20517" t="e">
        <f t="shared" si="415"/>
        <v>#N/A</v>
      </c>
      <c r="C20517" t="str">
        <f t="shared" si="414"/>
        <v>high springs solar power plant</v>
      </c>
      <c r="F20517" s="3"/>
      <c r="G20517">
        <v>65172</v>
      </c>
      <c r="H20517" s="2" t="s">
        <v>25981</v>
      </c>
      <c r="I20517">
        <v>6455</v>
      </c>
      <c r="J20517" t="s">
        <v>24502</v>
      </c>
    </row>
    <row r="20518" spans="1:10" ht="15" customHeight="1" x14ac:dyDescent="0.2">
      <c r="A20518">
        <f>IF(IFERROR((MATCH(G20518,$G$1:$G$12712,0)),0),INDEX($A$1:$A$12712,MATCH(G20518,$G$1:$G$12712,0)),MAX($A$2:$A20517)+1)</f>
        <v>16135</v>
      </c>
      <c r="B20518" t="e">
        <f t="shared" si="415"/>
        <v>#N/A</v>
      </c>
      <c r="C20518" t="str">
        <f t="shared" si="414"/>
        <v>hildreth solar power plant</v>
      </c>
      <c r="F20518" s="3"/>
      <c r="G20518">
        <v>65170</v>
      </c>
      <c r="H20518" s="2" t="s">
        <v>25982</v>
      </c>
      <c r="I20518">
        <v>6455</v>
      </c>
      <c r="J20518" t="s">
        <v>24502</v>
      </c>
    </row>
    <row r="20519" spans="1:10" ht="15" customHeight="1" x14ac:dyDescent="0.2">
      <c r="A20519">
        <f>IF(IFERROR((MATCH(G20519,$G$1:$G$12712,0)),0),INDEX($A$1:$A$12712,MATCH(G20519,$G$1:$G$12712,0)),MAX($A$2:$A20518)+1)</f>
        <v>16136</v>
      </c>
      <c r="B20519" t="e">
        <f t="shared" si="415"/>
        <v>#N/A</v>
      </c>
      <c r="C20519" t="str">
        <f t="shared" si="414"/>
        <v>hardeetown solar power plant</v>
      </c>
      <c r="F20519" s="3"/>
      <c r="G20519">
        <v>65173</v>
      </c>
      <c r="H20519" s="2" t="s">
        <v>25983</v>
      </c>
      <c r="I20519">
        <v>6455</v>
      </c>
      <c r="J20519" t="s">
        <v>24502</v>
      </c>
    </row>
    <row r="20520" spans="1:10" ht="15" customHeight="1" x14ac:dyDescent="0.2">
      <c r="A20520">
        <f>IF(IFERROR((MATCH(G20520,$G$1:$G$12712,0)),0),INDEX($A$1:$A$12712,MATCH(G20520,$G$1:$G$12712,0)),MAX($A$2:$A20519)+1)</f>
        <v>16137</v>
      </c>
      <c r="B20520" t="e">
        <f t="shared" si="415"/>
        <v>#N/A</v>
      </c>
      <c r="C20520" t="str">
        <f t="shared" si="414"/>
        <v>oe_fl7</v>
      </c>
      <c r="F20520" s="3"/>
      <c r="G20520">
        <v>65292</v>
      </c>
      <c r="H20520" s="2" t="s">
        <v>25984</v>
      </c>
      <c r="I20520">
        <v>64583</v>
      </c>
      <c r="J20520" t="s">
        <v>25984</v>
      </c>
    </row>
    <row r="20521" spans="1:10" ht="15" customHeight="1" x14ac:dyDescent="0.2">
      <c r="A20521">
        <f>IF(IFERROR((MATCH(G20521,$G$1:$G$12712,0)),0),INDEX($A$1:$A$12712,MATCH(G20521,$G$1:$G$12712,0)),MAX($A$2:$A20520)+1)</f>
        <v>16138</v>
      </c>
      <c r="B20521" t="e">
        <f t="shared" si="415"/>
        <v>#N/A</v>
      </c>
      <c r="C20521" t="str">
        <f t="shared" si="414"/>
        <v>oe_fl10</v>
      </c>
      <c r="F20521" s="3"/>
      <c r="G20521">
        <v>65290</v>
      </c>
      <c r="H20521" s="2" t="s">
        <v>25985</v>
      </c>
      <c r="I20521">
        <v>64581</v>
      </c>
      <c r="J20521" t="s">
        <v>25985</v>
      </c>
    </row>
    <row r="20522" spans="1:10" ht="15" customHeight="1" x14ac:dyDescent="0.2">
      <c r="A20522">
        <f>IF(IFERROR((MATCH(G20522,$G$1:$G$12712,0)),0),INDEX($A$1:$A$12712,MATCH(G20522,$G$1:$G$12712,0)),MAX($A$2:$A20521)+1)</f>
        <v>16139</v>
      </c>
      <c r="B20522" t="e">
        <f t="shared" si="415"/>
        <v>#N/A</v>
      </c>
      <c r="C20522" t="str">
        <f t="shared" si="414"/>
        <v>elder branch</v>
      </c>
      <c r="F20522" s="3"/>
      <c r="G20522">
        <v>65041</v>
      </c>
      <c r="H20522" s="2" t="s">
        <v>25986</v>
      </c>
      <c r="I20522">
        <v>6452</v>
      </c>
      <c r="J20522" t="s">
        <v>15369</v>
      </c>
    </row>
    <row r="20523" spans="1:10" ht="15" customHeight="1" x14ac:dyDescent="0.2">
      <c r="A20523">
        <f>IF(IFERROR((MATCH(G20523,$G$1:$G$12712,0)),0),INDEX($A$1:$A$12712,MATCH(G20523,$G$1:$G$12712,0)),MAX($A$2:$A20522)+1)</f>
        <v>16140</v>
      </c>
      <c r="B20523" t="e">
        <f t="shared" si="415"/>
        <v>#N/A</v>
      </c>
      <c r="C20523" t="str">
        <f t="shared" si="414"/>
        <v>grove</v>
      </c>
      <c r="F20523" s="3"/>
      <c r="G20523">
        <v>65042</v>
      </c>
      <c r="H20523" s="2" t="s">
        <v>25987</v>
      </c>
      <c r="I20523">
        <v>6452</v>
      </c>
      <c r="J20523" t="s">
        <v>15369</v>
      </c>
    </row>
    <row r="20524" spans="1:10" ht="15" customHeight="1" x14ac:dyDescent="0.2">
      <c r="A20524">
        <f>IF(IFERROR((MATCH(G20524,$G$1:$G$12712,0)),0),INDEX($A$1:$A$12712,MATCH(G20524,$G$1:$G$12712,0)),MAX($A$2:$A20523)+1)</f>
        <v>16141</v>
      </c>
      <c r="B20524" t="e">
        <f t="shared" si="415"/>
        <v>#N/A</v>
      </c>
      <c r="C20524" t="str">
        <f t="shared" si="414"/>
        <v>cotton creek solar energy center</v>
      </c>
      <c r="D20524">
        <v>296</v>
      </c>
      <c r="E20524" t="s">
        <v>422</v>
      </c>
      <c r="F20524" s="3" t="s">
        <v>25988</v>
      </c>
      <c r="G20524">
        <v>65036</v>
      </c>
      <c r="H20524" s="2" t="s">
        <v>25989</v>
      </c>
      <c r="I20524">
        <v>6452</v>
      </c>
      <c r="J20524" t="s">
        <v>15369</v>
      </c>
    </row>
    <row r="20525" spans="1:10" ht="15" customHeight="1" x14ac:dyDescent="0.2">
      <c r="A20525">
        <f>IF(IFERROR((MATCH(G20525,$G$1:$G$12712,0)),0),INDEX($A$1:$A$12712,MATCH(G20525,$G$1:$G$12712,0)),MAX($A$2:$A20524)+1)</f>
        <v>16142</v>
      </c>
      <c r="B20525" t="e">
        <f t="shared" si="415"/>
        <v>#N/A</v>
      </c>
      <c r="C20525" t="str">
        <f t="shared" si="414"/>
        <v>sawgrass solar energy center</v>
      </c>
      <c r="F20525" s="3"/>
      <c r="G20525">
        <v>65037</v>
      </c>
      <c r="H20525" s="2" t="s">
        <v>25990</v>
      </c>
      <c r="I20525">
        <v>6452</v>
      </c>
      <c r="J20525" t="s">
        <v>15369</v>
      </c>
    </row>
    <row r="20526" spans="1:10" ht="15" customHeight="1" x14ac:dyDescent="0.2">
      <c r="A20526">
        <f>IF(IFERROR((MATCH(G20526,$G$1:$G$12712,0)),0),INDEX($A$1:$A$12712,MATCH(G20526,$G$1:$G$12712,0)),MAX($A$2:$A20525)+1)</f>
        <v>16143</v>
      </c>
      <c r="B20526" t="e">
        <f t="shared" si="415"/>
        <v>#N/A</v>
      </c>
      <c r="C20526" t="str">
        <f t="shared" si="414"/>
        <v>ghost orchid solar energy center</v>
      </c>
      <c r="F20526" s="3"/>
      <c r="G20526">
        <v>65038</v>
      </c>
      <c r="H20526" s="2" t="s">
        <v>25991</v>
      </c>
      <c r="I20526">
        <v>6452</v>
      </c>
      <c r="J20526" t="s">
        <v>15369</v>
      </c>
    </row>
    <row r="20527" spans="1:10" ht="15" customHeight="1" x14ac:dyDescent="0.2">
      <c r="A20527">
        <f>IF(IFERROR((MATCH(G20527,$G$1:$G$12712,0)),0),INDEX($A$1:$A$12712,MATCH(G20527,$G$1:$G$12712,0)),MAX($A$2:$A20526)+1)</f>
        <v>16144</v>
      </c>
      <c r="B20527" t="e">
        <f t="shared" si="415"/>
        <v>#N/A</v>
      </c>
      <c r="C20527" t="str">
        <f t="shared" si="414"/>
        <v>sundew</v>
      </c>
      <c r="F20527" s="3"/>
      <c r="G20527">
        <v>65039</v>
      </c>
      <c r="H20527" s="2" t="s">
        <v>25992</v>
      </c>
      <c r="I20527">
        <v>6452</v>
      </c>
      <c r="J20527" t="s">
        <v>15369</v>
      </c>
    </row>
    <row r="20528" spans="1:10" ht="15" customHeight="1" x14ac:dyDescent="0.2">
      <c r="A20528">
        <f>IF(IFERROR((MATCH(G20528,$G$1:$G$12712,0)),0),INDEX($A$1:$A$12712,MATCH(G20528,$G$1:$G$12712,0)),MAX($A$2:$A20527)+1)</f>
        <v>16145</v>
      </c>
      <c r="B20528" t="e">
        <f t="shared" si="415"/>
        <v>#N/A</v>
      </c>
      <c r="C20528" t="str">
        <f t="shared" si="414"/>
        <v>immokalee</v>
      </c>
      <c r="F20528" s="3"/>
      <c r="G20528">
        <v>65040</v>
      </c>
      <c r="H20528" s="2" t="s">
        <v>25993</v>
      </c>
      <c r="I20528">
        <v>6452</v>
      </c>
      <c r="J20528" t="s">
        <v>15369</v>
      </c>
    </row>
    <row r="20529" spans="1:10" ht="15" customHeight="1" x14ac:dyDescent="0.2">
      <c r="A20529">
        <f>IF(IFERROR((MATCH(G20529,$G$1:$G$12712,0)),0),INDEX($A$1:$A$12712,MATCH(G20529,$G$1:$G$12712,0)),MAX($A$2:$A20528)+1)</f>
        <v>16146</v>
      </c>
      <c r="B20529" t="e">
        <f t="shared" si="415"/>
        <v>#N/A</v>
      </c>
      <c r="C20529" t="str">
        <f t="shared" si="414"/>
        <v>edwards sanborn s3</v>
      </c>
      <c r="F20529" s="3"/>
      <c r="G20529">
        <v>64928</v>
      </c>
      <c r="H20529" s="2" t="s">
        <v>25994</v>
      </c>
      <c r="I20529">
        <v>64366</v>
      </c>
      <c r="J20529" t="s">
        <v>25106</v>
      </c>
    </row>
    <row r="20530" spans="1:10" ht="15" customHeight="1" x14ac:dyDescent="0.2">
      <c r="A20530">
        <f>IF(IFERROR((MATCH(G20530,$G$1:$G$12712,0)),0),INDEX($A$1:$A$12712,MATCH(G20530,$G$1:$G$12712,0)),MAX($A$2:$A20529)+1)</f>
        <v>16147</v>
      </c>
      <c r="B20530" t="e">
        <f t="shared" si="415"/>
        <v>#N/A</v>
      </c>
      <c r="C20530" t="str">
        <f t="shared" si="414"/>
        <v>waiawa solar power hybrid</v>
      </c>
      <c r="F20530" s="3"/>
      <c r="G20530">
        <v>65058</v>
      </c>
      <c r="H20530" s="2" t="s">
        <v>25995</v>
      </c>
      <c r="I20530">
        <v>64474</v>
      </c>
      <c r="J20530" t="s">
        <v>25996</v>
      </c>
    </row>
    <row r="20531" spans="1:10" ht="15" customHeight="1" x14ac:dyDescent="0.2">
      <c r="A20531">
        <f>IF(IFERROR((MATCH(G20531,$G$1:$G$12712,0)),0),INDEX($A$1:$A$12712,MATCH(G20531,$G$1:$G$12712,0)),MAX($A$2:$A20530)+1)</f>
        <v>16148</v>
      </c>
      <c r="B20531" t="e">
        <f t="shared" si="415"/>
        <v>#N/A</v>
      </c>
      <c r="C20531" t="str">
        <f t="shared" si="414"/>
        <v>cabin creek solar, llc</v>
      </c>
      <c r="F20531" s="3"/>
      <c r="G20531">
        <v>65107</v>
      </c>
      <c r="H20531" s="2" t="s">
        <v>25997</v>
      </c>
      <c r="I20531">
        <v>64505</v>
      </c>
      <c r="J20531" t="s">
        <v>25997</v>
      </c>
    </row>
    <row r="20532" spans="1:10" ht="15" customHeight="1" x14ac:dyDescent="0.2">
      <c r="A20532">
        <f>IF(IFERROR((MATCH(G20532,$G$1:$G$12712,0)),0),INDEX($A$1:$A$12712,MATCH(G20532,$G$1:$G$12712,0)),MAX($A$2:$A20531)+1)</f>
        <v>16149</v>
      </c>
      <c r="B20532" t="e">
        <f t="shared" si="415"/>
        <v>#N/A</v>
      </c>
      <c r="C20532" t="str">
        <f t="shared" si="414"/>
        <v>bedford solar</v>
      </c>
      <c r="F20532" s="3"/>
      <c r="G20532">
        <v>65323</v>
      </c>
      <c r="H20532" s="2" t="s">
        <v>25998</v>
      </c>
      <c r="I20532">
        <v>19876</v>
      </c>
      <c r="J20532" t="s">
        <v>25938</v>
      </c>
    </row>
    <row r="20533" spans="1:10" ht="15" customHeight="1" x14ac:dyDescent="0.2">
      <c r="A20533">
        <f>IF(IFERROR((MATCH(G20533,$G$1:$G$12712,0)),0),INDEX($A$1:$A$12712,MATCH(G20533,$G$1:$G$12712,0)),MAX($A$2:$A20532)+1)</f>
        <v>16150</v>
      </c>
      <c r="B20533" t="e">
        <f t="shared" si="415"/>
        <v>#N/A</v>
      </c>
      <c r="C20533" t="str">
        <f t="shared" si="414"/>
        <v>paddock solar</v>
      </c>
      <c r="F20533" s="3"/>
      <c r="G20533">
        <v>64998</v>
      </c>
      <c r="H20533" s="2" t="s">
        <v>25999</v>
      </c>
      <c r="I20533">
        <v>20856</v>
      </c>
      <c r="J20533" t="s">
        <v>21272</v>
      </c>
    </row>
    <row r="20534" spans="1:10" ht="15" customHeight="1" x14ac:dyDescent="0.2">
      <c r="A20534">
        <f>IF(IFERROR((MATCH(G20534,$G$1:$G$12712,0)),0),INDEX($A$1:$A$12712,MATCH(G20534,$G$1:$G$12712,0)),MAX($A$2:$A20533)+1)</f>
        <v>16151</v>
      </c>
      <c r="B20534" t="e">
        <f t="shared" si="415"/>
        <v>#N/A</v>
      </c>
      <c r="C20534" t="str">
        <f t="shared" si="414"/>
        <v>mossy branch battery facility</v>
      </c>
      <c r="F20534" s="3"/>
      <c r="G20534">
        <v>65018</v>
      </c>
      <c r="H20534" s="2" t="s">
        <v>26000</v>
      </c>
      <c r="I20534">
        <v>7140</v>
      </c>
      <c r="J20534" t="s">
        <v>20734</v>
      </c>
    </row>
    <row r="20535" spans="1:10" ht="15" customHeight="1" x14ac:dyDescent="0.2">
      <c r="A20535">
        <f>IF(IFERROR((MATCH(G20535,$G$1:$G$12712,0)),0),INDEX($A$1:$A$12712,MATCH(G20535,$G$1:$G$12712,0)),MAX($A$2:$A20534)+1)</f>
        <v>16152</v>
      </c>
      <c r="B20535" t="e">
        <f t="shared" si="415"/>
        <v>#N/A</v>
      </c>
      <c r="C20535" t="str">
        <f t="shared" si="414"/>
        <v>sunnybrook solar project - hybrid</v>
      </c>
      <c r="F20535" s="3"/>
      <c r="G20535">
        <v>65307</v>
      </c>
      <c r="H20535" s="2" t="s">
        <v>26001</v>
      </c>
      <c r="I20535">
        <v>64612</v>
      </c>
      <c r="J20535" t="s">
        <v>26002</v>
      </c>
    </row>
    <row r="20536" spans="1:10" ht="15" customHeight="1" x14ac:dyDescent="0.2">
      <c r="A20536">
        <f>IF(IFERROR((MATCH(G20536,$G$1:$G$12712,0)),0),INDEX($A$1:$A$12712,MATCH(G20536,$G$1:$G$12712,0)),MAX($A$2:$A20535)+1)</f>
        <v>16153</v>
      </c>
      <c r="B20536" t="e">
        <f t="shared" si="415"/>
        <v>#N/A</v>
      </c>
      <c r="C20536" t="str">
        <f t="shared" si="414"/>
        <v>engie solidago solar project - hybrid</v>
      </c>
      <c r="F20536" s="3"/>
      <c r="G20536">
        <v>65304</v>
      </c>
      <c r="H20536" s="2" t="s">
        <v>26003</v>
      </c>
      <c r="I20536">
        <v>64609</v>
      </c>
      <c r="J20536" t="s">
        <v>26004</v>
      </c>
    </row>
    <row r="20537" spans="1:10" ht="15" customHeight="1" x14ac:dyDescent="0.2">
      <c r="A20537">
        <f>IF(IFERROR((MATCH(G20537,$G$1:$G$12712,0)),0),INDEX($A$1:$A$12712,MATCH(G20537,$G$1:$G$12712,0)),MAX($A$2:$A20536)+1)</f>
        <v>16154</v>
      </c>
      <c r="B20537" t="e">
        <f t="shared" si="415"/>
        <v>#N/A</v>
      </c>
      <c r="C20537" t="str">
        <f t="shared" si="414"/>
        <v>luciana</v>
      </c>
      <c r="F20537" s="3"/>
      <c r="G20537">
        <v>64909</v>
      </c>
      <c r="H20537" s="2" t="s">
        <v>26005</v>
      </c>
      <c r="I20537">
        <v>64393</v>
      </c>
      <c r="J20537" t="s">
        <v>26006</v>
      </c>
    </row>
    <row r="20538" spans="1:10" ht="15" customHeight="1" x14ac:dyDescent="0.2">
      <c r="A20538">
        <f>IF(IFERROR((MATCH(G20538,$G$1:$G$12712,0)),0),INDEX($A$1:$A$12712,MATCH(G20538,$G$1:$G$12712,0)),MAX($A$2:$A20537)+1)</f>
        <v>16155</v>
      </c>
      <c r="B20538" t="e">
        <f t="shared" si="415"/>
        <v>#N/A</v>
      </c>
      <c r="C20538" t="str">
        <f t="shared" si="414"/>
        <v>byrd ranch storage</v>
      </c>
      <c r="F20538" s="3"/>
      <c r="G20538">
        <v>65259</v>
      </c>
      <c r="H20538" s="2" t="s">
        <v>26007</v>
      </c>
      <c r="I20538">
        <v>64564</v>
      </c>
      <c r="J20538" t="s">
        <v>26008</v>
      </c>
    </row>
    <row r="20539" spans="1:10" ht="15" customHeight="1" x14ac:dyDescent="0.2">
      <c r="A20539">
        <f>IF(IFERROR((MATCH(G20539,$G$1:$G$12712,0)),0),INDEX($A$1:$A$12712,MATCH(G20539,$G$1:$G$12712,0)),MAX($A$2:$A20538)+1)</f>
        <v>16156</v>
      </c>
      <c r="B20539" t="e">
        <f t="shared" si="415"/>
        <v>#N/A</v>
      </c>
      <c r="C20539" t="str">
        <f t="shared" si="414"/>
        <v>jicarilla solar 2</v>
      </c>
      <c r="F20539" s="3"/>
      <c r="G20539">
        <v>65103</v>
      </c>
      <c r="H20539" s="2" t="s">
        <v>26009</v>
      </c>
      <c r="I20539">
        <v>64493</v>
      </c>
      <c r="J20539" t="s">
        <v>26010</v>
      </c>
    </row>
    <row r="20540" spans="1:10" ht="15" customHeight="1" x14ac:dyDescent="0.2">
      <c r="A20540">
        <f>IF(IFERROR((MATCH(G20540,$G$1:$G$12712,0)),0),INDEX($A$1:$A$12712,MATCH(G20540,$G$1:$G$12712,0)),MAX($A$2:$A20539)+1)</f>
        <v>16157</v>
      </c>
      <c r="B20540" t="e">
        <f t="shared" si="415"/>
        <v>#N/A</v>
      </c>
      <c r="C20540" t="str">
        <f t="shared" si="414"/>
        <v>beaver dam solar</v>
      </c>
      <c r="F20540" s="3"/>
      <c r="G20540">
        <v>65001</v>
      </c>
      <c r="H20540" s="2" t="s">
        <v>26011</v>
      </c>
      <c r="I20540">
        <v>20856</v>
      </c>
      <c r="J20540" t="s">
        <v>21272</v>
      </c>
    </row>
    <row r="20541" spans="1:10" ht="15" customHeight="1" x14ac:dyDescent="0.2">
      <c r="A20541">
        <f>IF(IFERROR((MATCH(G20541,$G$1:$G$12712,0)),0),INDEX($A$1:$A$12712,MATCH(G20541,$G$1:$G$12712,0)),MAX($A$2:$A20540)+1)</f>
        <v>16158</v>
      </c>
      <c r="B20541" t="e">
        <f t="shared" si="415"/>
        <v>#N/A</v>
      </c>
      <c r="C20541" t="str">
        <f t="shared" si="414"/>
        <v>caden energix piney river llc</v>
      </c>
      <c r="F20541" s="3"/>
      <c r="G20541">
        <v>65286</v>
      </c>
      <c r="H20541" s="2" t="s">
        <v>26012</v>
      </c>
      <c r="I20541">
        <v>64578</v>
      </c>
      <c r="J20541" t="s">
        <v>26012</v>
      </c>
    </row>
    <row r="20542" spans="1:10" ht="15" customHeight="1" x14ac:dyDescent="0.2">
      <c r="A20542">
        <f>IF(IFERROR((MATCH(G20542,$G$1:$G$12712,0)),0),INDEX($A$1:$A$12712,MATCH(G20542,$G$1:$G$12712,0)),MAX($A$2:$A20541)+1)</f>
        <v>16159</v>
      </c>
      <c r="B20542" t="e">
        <f t="shared" si="415"/>
        <v>#N/A</v>
      </c>
      <c r="C20542" t="str">
        <f t="shared" si="414"/>
        <v>bear creek</v>
      </c>
      <c r="F20542" s="3"/>
      <c r="G20542">
        <v>65009</v>
      </c>
      <c r="H20542" s="2" t="s">
        <v>26013</v>
      </c>
      <c r="I20542">
        <v>20856</v>
      </c>
      <c r="J20542" t="s">
        <v>21272</v>
      </c>
    </row>
    <row r="20543" spans="1:10" ht="15" customHeight="1" x14ac:dyDescent="0.2">
      <c r="A20543">
        <f>IF(IFERROR((MATCH(G20543,$G$1:$G$12712,0)),0),INDEX($A$1:$A$12712,MATCH(G20543,$G$1:$G$12712,0)),MAX($A$2:$A20542)+1)</f>
        <v>16160</v>
      </c>
      <c r="B20543" t="e">
        <f t="shared" si="415"/>
        <v>#N/A</v>
      </c>
      <c r="C20543" t="str">
        <f t="shared" si="414"/>
        <v>north rock</v>
      </c>
      <c r="F20543" s="3"/>
      <c r="G20543">
        <v>65010</v>
      </c>
      <c r="H20543" s="2" t="s">
        <v>26014</v>
      </c>
      <c r="I20543">
        <v>20856</v>
      </c>
      <c r="J20543" t="s">
        <v>21272</v>
      </c>
    </row>
    <row r="20544" spans="1:10" ht="15" customHeight="1" x14ac:dyDescent="0.2">
      <c r="A20544">
        <f>IF(IFERROR((MATCH(G20544,$G$1:$G$12712,0)),0),INDEX($A$1:$A$12712,MATCH(G20544,$G$1:$G$12712,0)),MAX($A$2:$A20543)+1)</f>
        <v>16161</v>
      </c>
      <c r="B20544" t="e">
        <f t="shared" si="415"/>
        <v>#N/A</v>
      </c>
      <c r="C20544" t="str">
        <f t="shared" si="414"/>
        <v>deer wood energy, llc</v>
      </c>
      <c r="F20544" s="3"/>
      <c r="G20544">
        <v>65144</v>
      </c>
      <c r="H20544" s="2" t="s">
        <v>26015</v>
      </c>
      <c r="I20544">
        <v>64518</v>
      </c>
      <c r="J20544" t="s">
        <v>26015</v>
      </c>
    </row>
    <row r="20545" spans="1:10" ht="15" customHeight="1" x14ac:dyDescent="0.2">
      <c r="A20545">
        <f>IF(IFERROR((MATCH(G20545,$G$1:$G$12712,0)),0),INDEX($A$1:$A$12712,MATCH(G20545,$G$1:$G$12712,0)),MAX($A$2:$A20544)+1)</f>
        <v>16162</v>
      </c>
      <c r="B20545" t="e">
        <f t="shared" si="415"/>
        <v>#N/A</v>
      </c>
      <c r="C20545" t="str">
        <f t="shared" si="414"/>
        <v>cassville solar</v>
      </c>
      <c r="F20545" s="3"/>
      <c r="G20545">
        <v>64995</v>
      </c>
      <c r="H20545" s="2" t="s">
        <v>26016</v>
      </c>
      <c r="I20545">
        <v>20856</v>
      </c>
      <c r="J20545" t="s">
        <v>21272</v>
      </c>
    </row>
    <row r="20546" spans="1:10" ht="15" customHeight="1" x14ac:dyDescent="0.2">
      <c r="A20546">
        <f>IF(IFERROR((MATCH(G20546,$G$1:$G$12712,0)),0),INDEX($A$1:$A$12712,MATCH(G20546,$G$1:$G$12712,0)),MAX($A$2:$A20545)+1)</f>
        <v>16163</v>
      </c>
      <c r="B20546" t="e">
        <f t="shared" si="415"/>
        <v>#N/A</v>
      </c>
      <c r="C20546" t="str">
        <f t="shared" ref="C20546:C20609" si="416">IF(H20546="",F20546,H20546)</f>
        <v>albany solar (wi)</v>
      </c>
      <c r="F20546" s="3"/>
      <c r="G20546">
        <v>64997</v>
      </c>
      <c r="H20546" s="2" t="s">
        <v>26017</v>
      </c>
      <c r="I20546">
        <v>20856</v>
      </c>
      <c r="J20546" t="s">
        <v>21272</v>
      </c>
    </row>
    <row r="20547" spans="1:10" ht="15" customHeight="1" x14ac:dyDescent="0.2">
      <c r="A20547">
        <f>A397</f>
        <v>270</v>
      </c>
      <c r="B20547" t="e">
        <f t="shared" si="415"/>
        <v>#N/A</v>
      </c>
      <c r="C20547" t="str">
        <f t="shared" si="416"/>
        <v>hoot lake solar</v>
      </c>
      <c r="F20547" s="3"/>
      <c r="G20547">
        <v>65066</v>
      </c>
      <c r="H20547" s="2" t="s">
        <v>26018</v>
      </c>
      <c r="I20547">
        <v>14232</v>
      </c>
      <c r="J20547" t="s">
        <v>25300</v>
      </c>
    </row>
    <row r="20548" spans="1:10" ht="15" customHeight="1" x14ac:dyDescent="0.2">
      <c r="A20548">
        <f>IF(IFERROR((MATCH(G20548,$G$1:$G$12712,0)),0),INDEX($A$1:$A$12712,MATCH(G20548,$G$1:$G$12712,0)),MAX($A$2:$A20547)+1)</f>
        <v>16164</v>
      </c>
      <c r="B20548" t="e">
        <f t="shared" si="415"/>
        <v>#N/A</v>
      </c>
      <c r="C20548" t="str">
        <f t="shared" si="416"/>
        <v>bob glanzer generating station</v>
      </c>
      <c r="F20548" s="3"/>
      <c r="G20548">
        <v>65295</v>
      </c>
      <c r="H20548" s="2" t="s">
        <v>26019</v>
      </c>
      <c r="I20548">
        <v>13809</v>
      </c>
      <c r="J20548" t="s">
        <v>26020</v>
      </c>
    </row>
    <row r="20549" spans="1:10" ht="15" customHeight="1" x14ac:dyDescent="0.2">
      <c r="A20549">
        <f>IF(IFERROR((MATCH(G20549,$G$1:$G$12712,0)),0),INDEX($A$1:$A$12712,MATCH(G20549,$G$1:$G$12712,0)),MAX($A$2:$A20548)+1)</f>
        <v>16165</v>
      </c>
      <c r="B20549" t="e">
        <f t="shared" si="415"/>
        <v>#N/A</v>
      </c>
      <c r="C20549" t="str">
        <f t="shared" si="416"/>
        <v>caden energix endless caverns, llc</v>
      </c>
      <c r="F20549" s="3"/>
      <c r="G20549">
        <v>65219</v>
      </c>
      <c r="H20549" s="2" t="s">
        <v>26021</v>
      </c>
      <c r="I20549">
        <v>64542</v>
      </c>
      <c r="J20549" t="s">
        <v>26021</v>
      </c>
    </row>
    <row r="20550" spans="1:10" ht="15" customHeight="1" x14ac:dyDescent="0.2">
      <c r="A20550">
        <f>IF(IFERROR((MATCH(G20550,$G$1:$G$12712,0)),0),INDEX($A$1:$A$12712,MATCH(G20550,$G$1:$G$12712,0)),MAX($A$2:$A20549)+1)</f>
        <v>16166</v>
      </c>
      <c r="B20550" t="e">
        <f t="shared" ref="B20550:B20613" si="417">IF(COUNTIF($G$1:$G$12712,G20550&gt;0),0,INDEX($A$1:$A$12712,MATCH(G20550,$G$1:$G$12712,0)))</f>
        <v>#N/A</v>
      </c>
      <c r="C20550" t="str">
        <f t="shared" si="416"/>
        <v>deer wood storage, llc</v>
      </c>
      <c r="F20550" s="3"/>
      <c r="G20550">
        <v>65145</v>
      </c>
      <c r="H20550" s="2" t="s">
        <v>26022</v>
      </c>
      <c r="I20550">
        <v>64519</v>
      </c>
      <c r="J20550" t="s">
        <v>26022</v>
      </c>
    </row>
    <row r="20551" spans="1:10" ht="15" customHeight="1" x14ac:dyDescent="0.2">
      <c r="A20551">
        <f>IF(IFERROR((MATCH(G20551,$G$1:$G$12712,0)),0),INDEX($A$1:$A$12712,MATCH(G20551,$G$1:$G$12712,0)),MAX($A$2:$A20550)+1)</f>
        <v>16167</v>
      </c>
      <c r="B20551" t="e">
        <f t="shared" si="417"/>
        <v>#N/A</v>
      </c>
      <c r="C20551" t="str">
        <f t="shared" si="416"/>
        <v>big turtle wind farm 2</v>
      </c>
      <c r="F20551" s="3"/>
      <c r="G20551">
        <v>65143</v>
      </c>
      <c r="H20551" s="2" t="s">
        <v>26023</v>
      </c>
      <c r="I20551">
        <v>57480</v>
      </c>
      <c r="J20551" t="s">
        <v>26024</v>
      </c>
    </row>
    <row r="20552" spans="1:10" ht="15" customHeight="1" x14ac:dyDescent="0.2">
      <c r="A20552">
        <f>IF(IFERROR((MATCH(G20552,$G$1:$G$12712,0)),0),INDEX($A$1:$A$12712,MATCH(G20552,$G$1:$G$12712,0)),MAX($A$2:$A20551)+1)</f>
        <v>16168</v>
      </c>
      <c r="B20552" t="e">
        <f t="shared" si="417"/>
        <v>#N/A</v>
      </c>
      <c r="C20552" t="str">
        <f t="shared" si="416"/>
        <v>hokes 1</v>
      </c>
      <c r="F20552" s="3"/>
      <c r="G20552">
        <v>65077</v>
      </c>
      <c r="H20552" s="2" t="s">
        <v>26025</v>
      </c>
      <c r="I20552">
        <v>62842</v>
      </c>
      <c r="J20552" t="s">
        <v>22820</v>
      </c>
    </row>
    <row r="20553" spans="1:10" ht="15" customHeight="1" x14ac:dyDescent="0.2">
      <c r="A20553">
        <f>IF(IFERROR((MATCH(G20553,$G$1:$G$12712,0)),0),INDEX($A$1:$A$12712,MATCH(G20553,$G$1:$G$12712,0)),MAX($A$2:$A20552)+1)</f>
        <v>16169</v>
      </c>
      <c r="B20553" t="e">
        <f t="shared" si="417"/>
        <v>#N/A</v>
      </c>
      <c r="C20553" t="str">
        <f t="shared" si="416"/>
        <v>ny8 - grissom solar</v>
      </c>
      <c r="F20553" s="3"/>
      <c r="G20553">
        <v>65121</v>
      </c>
      <c r="H20553" s="2" t="s">
        <v>26026</v>
      </c>
      <c r="I20553">
        <v>61944</v>
      </c>
      <c r="J20553" t="s">
        <v>23043</v>
      </c>
    </row>
    <row r="20554" spans="1:10" ht="15" customHeight="1" x14ac:dyDescent="0.2">
      <c r="A20554">
        <f>IF(IFERROR((MATCH(G20554,$G$1:$G$12712,0)),0),INDEX($A$1:$A$12712,MATCH(G20554,$G$1:$G$12712,0)),MAX($A$2:$A20553)+1)</f>
        <v>16170</v>
      </c>
      <c r="B20554" t="e">
        <f t="shared" si="417"/>
        <v>#N/A</v>
      </c>
      <c r="C20554" t="str">
        <f t="shared" si="416"/>
        <v>hokes 2</v>
      </c>
      <c r="F20554" s="3"/>
      <c r="G20554">
        <v>65082</v>
      </c>
      <c r="H20554" s="2" t="s">
        <v>26027</v>
      </c>
      <c r="I20554">
        <v>62842</v>
      </c>
      <c r="J20554" t="s">
        <v>22820</v>
      </c>
    </row>
    <row r="20555" spans="1:10" ht="15" customHeight="1" x14ac:dyDescent="0.2">
      <c r="A20555">
        <f>IF(IFERROR((MATCH(G20555,$G$1:$G$12712,0)),0),INDEX($A$1:$A$12712,MATCH(G20555,$G$1:$G$12712,0)),MAX($A$2:$A20554)+1)</f>
        <v>16171</v>
      </c>
      <c r="B20555" t="e">
        <f t="shared" si="417"/>
        <v>#N/A</v>
      </c>
      <c r="C20555" t="str">
        <f t="shared" si="416"/>
        <v>dry bridge storage</v>
      </c>
      <c r="F20555" s="3"/>
      <c r="G20555">
        <v>65044</v>
      </c>
      <c r="H20555" s="2" t="s">
        <v>26028</v>
      </c>
      <c r="I20555">
        <v>5248</v>
      </c>
      <c r="J20555" t="s">
        <v>22707</v>
      </c>
    </row>
    <row r="20556" spans="1:10" ht="15" customHeight="1" x14ac:dyDescent="0.2">
      <c r="A20556">
        <f>IF(IFERROR((MATCH(G20556,$G$1:$G$12712,0)),0),INDEX($A$1:$A$12712,MATCH(G20556,$G$1:$G$12712,0)),MAX($A$2:$A20555)+1)</f>
        <v>16172</v>
      </c>
      <c r="B20556" t="e">
        <f t="shared" si="417"/>
        <v>#N/A</v>
      </c>
      <c r="C20556" t="str">
        <f t="shared" si="416"/>
        <v>liberty</v>
      </c>
      <c r="F20556" s="3"/>
      <c r="G20556">
        <v>65078</v>
      </c>
      <c r="H20556" s="2" t="s">
        <v>26029</v>
      </c>
      <c r="I20556">
        <v>62842</v>
      </c>
      <c r="J20556" t="s">
        <v>22820</v>
      </c>
    </row>
    <row r="20557" spans="1:10" ht="15" customHeight="1" x14ac:dyDescent="0.2">
      <c r="A20557">
        <f>IF(IFERROR((MATCH(G20557,$G$1:$G$12712,0)),0),INDEX($A$1:$A$12712,MATCH(G20557,$G$1:$G$12712,0)),MAX($A$2:$A20556)+1)</f>
        <v>16173</v>
      </c>
      <c r="B20557" t="e">
        <f t="shared" si="417"/>
        <v>#N/A</v>
      </c>
      <c r="C20557" t="str">
        <f t="shared" si="416"/>
        <v>east chili</v>
      </c>
      <c r="F20557" s="3"/>
      <c r="G20557">
        <v>65079</v>
      </c>
      <c r="H20557" s="2" t="s">
        <v>26030</v>
      </c>
      <c r="I20557">
        <v>62842</v>
      </c>
      <c r="J20557" t="s">
        <v>22820</v>
      </c>
    </row>
    <row r="20558" spans="1:10" ht="15" customHeight="1" x14ac:dyDescent="0.2">
      <c r="A20558">
        <f>IF(IFERROR((MATCH(G20558,$G$1:$G$12712,0)),0),INDEX($A$1:$A$12712,MATCH(G20558,$G$1:$G$12712,0)),MAX($A$2:$A20557)+1)</f>
        <v>16174</v>
      </c>
      <c r="B20558" t="e">
        <f t="shared" si="417"/>
        <v>#N/A</v>
      </c>
      <c r="C20558" t="str">
        <f t="shared" si="416"/>
        <v>ny8 - branscomb solar</v>
      </c>
      <c r="F20558" s="3"/>
      <c r="G20558">
        <v>65122</v>
      </c>
      <c r="H20558" s="2" t="s">
        <v>26031</v>
      </c>
      <c r="I20558">
        <v>61944</v>
      </c>
      <c r="J20558" t="s">
        <v>23043</v>
      </c>
    </row>
    <row r="20559" spans="1:10" ht="15" customHeight="1" x14ac:dyDescent="0.2">
      <c r="A20559">
        <f>IF(IFERROR((MATCH(G20559,$G$1:$G$12712,0)),0),INDEX($A$1:$A$12712,MATCH(G20559,$G$1:$G$12712,0)),MAX($A$2:$A20558)+1)</f>
        <v>16175</v>
      </c>
      <c r="B20559" t="e">
        <f t="shared" si="417"/>
        <v>#N/A</v>
      </c>
      <c r="C20559" t="str">
        <f t="shared" si="416"/>
        <v>ny8 - puckett solar</v>
      </c>
      <c r="F20559" s="3"/>
      <c r="G20559">
        <v>65125</v>
      </c>
      <c r="H20559" s="2" t="s">
        <v>26032</v>
      </c>
      <c r="I20559">
        <v>61944</v>
      </c>
      <c r="J20559" t="s">
        <v>23043</v>
      </c>
    </row>
    <row r="20560" spans="1:10" ht="15" customHeight="1" x14ac:dyDescent="0.2">
      <c r="A20560">
        <f>IF(IFERROR((MATCH(G20560,$G$1:$G$12712,0)),0),INDEX($A$1:$A$12712,MATCH(G20560,$G$1:$G$12712,0)),MAX($A$2:$A20559)+1)</f>
        <v>16176</v>
      </c>
      <c r="B20560" t="e">
        <f t="shared" si="417"/>
        <v>#N/A</v>
      </c>
      <c r="C20560" t="str">
        <f t="shared" si="416"/>
        <v>ny8 - janis solar</v>
      </c>
      <c r="F20560" s="3"/>
      <c r="G20560">
        <v>65123</v>
      </c>
      <c r="H20560" s="2" t="s">
        <v>26033</v>
      </c>
      <c r="I20560">
        <v>61944</v>
      </c>
      <c r="J20560" t="s">
        <v>23043</v>
      </c>
    </row>
    <row r="20561" spans="1:10" ht="15" customHeight="1" x14ac:dyDescent="0.2">
      <c r="A20561">
        <f>IF(IFERROR((MATCH(G20561,$G$1:$G$12712,0)),0),INDEX($A$1:$A$12712,MATCH(G20561,$G$1:$G$12712,0)),MAX($A$2:$A20560)+1)</f>
        <v>16177</v>
      </c>
      <c r="B20561" t="e">
        <f t="shared" si="417"/>
        <v>#N/A</v>
      </c>
      <c r="C20561" t="str">
        <f t="shared" si="416"/>
        <v>walker</v>
      </c>
      <c r="F20561" s="3"/>
      <c r="G20561">
        <v>65080</v>
      </c>
      <c r="H20561" s="2" t="s">
        <v>26034</v>
      </c>
      <c r="I20561">
        <v>62842</v>
      </c>
      <c r="J20561" t="s">
        <v>22820</v>
      </c>
    </row>
    <row r="20562" spans="1:10" ht="15" customHeight="1" x14ac:dyDescent="0.2">
      <c r="A20562">
        <f>IF(IFERROR((MATCH(G20562,$G$1:$G$12712,0)),0),INDEX($A$1:$A$12712,MATCH(G20562,$G$1:$G$12712,0)),MAX($A$2:$A20561)+1)</f>
        <v>16178</v>
      </c>
      <c r="B20562" t="e">
        <f t="shared" si="417"/>
        <v>#N/A</v>
      </c>
      <c r="C20562" t="str">
        <f t="shared" si="416"/>
        <v>penn</v>
      </c>
      <c r="F20562" s="3"/>
      <c r="G20562">
        <v>65081</v>
      </c>
      <c r="H20562" s="2" t="s">
        <v>26035</v>
      </c>
      <c r="I20562">
        <v>62842</v>
      </c>
      <c r="J20562" t="s">
        <v>22820</v>
      </c>
    </row>
    <row r="20563" spans="1:10" ht="15" customHeight="1" x14ac:dyDescent="0.2">
      <c r="A20563">
        <f>IF(IFERROR((MATCH(G20563,$G$1:$G$12712,0)),0),INDEX($A$1:$A$12712,MATCH(G20563,$G$1:$G$12712,0)),MAX($A$2:$A20562)+1)</f>
        <v>16179</v>
      </c>
      <c r="B20563" t="e">
        <f t="shared" si="417"/>
        <v>#N/A</v>
      </c>
      <c r="C20563" t="str">
        <f t="shared" si="416"/>
        <v>briel solar farm</v>
      </c>
      <c r="F20563" s="3"/>
      <c r="G20563">
        <v>65022</v>
      </c>
      <c r="H20563" s="2" t="s">
        <v>26036</v>
      </c>
      <c r="I20563">
        <v>64447</v>
      </c>
      <c r="J20563" t="s">
        <v>26037</v>
      </c>
    </row>
    <row r="20564" spans="1:10" ht="15" customHeight="1" x14ac:dyDescent="0.2">
      <c r="A20564">
        <f>IF(IFERROR((MATCH(G20564,$G$1:$G$12712,0)),0),INDEX($A$1:$A$12712,MATCH(G20564,$G$1:$G$12712,0)),MAX($A$2:$A20563)+1)</f>
        <v>16180</v>
      </c>
      <c r="B20564" t="e">
        <f t="shared" si="417"/>
        <v>#N/A</v>
      </c>
      <c r="C20564" t="str">
        <f t="shared" si="416"/>
        <v>ny8 - regan solar</v>
      </c>
      <c r="F20564" s="3"/>
      <c r="G20564">
        <v>65124</v>
      </c>
      <c r="H20564" s="2" t="s">
        <v>26038</v>
      </c>
      <c r="I20564">
        <v>61944</v>
      </c>
      <c r="J20564" t="s">
        <v>23043</v>
      </c>
    </row>
    <row r="20565" spans="1:10" ht="15" customHeight="1" x14ac:dyDescent="0.2">
      <c r="A20565">
        <f>IF(IFERROR((MATCH(G20565,$G$1:$G$12712,0)),0),INDEX($A$1:$A$12712,MATCH(G20565,$G$1:$G$12712,0)),MAX($A$2:$A20564)+1)</f>
        <v>16181</v>
      </c>
      <c r="B20565" t="e">
        <f t="shared" si="417"/>
        <v>#N/A</v>
      </c>
      <c r="C20565" t="str">
        <f t="shared" si="416"/>
        <v>bair</v>
      </c>
      <c r="F20565" s="3"/>
      <c r="G20565">
        <v>65076</v>
      </c>
      <c r="H20565" s="2" t="s">
        <v>26039</v>
      </c>
      <c r="I20565">
        <v>62842</v>
      </c>
      <c r="J20565" t="s">
        <v>22820</v>
      </c>
    </row>
    <row r="20566" spans="1:10" ht="15" customHeight="1" x14ac:dyDescent="0.2">
      <c r="A20566">
        <f>IF(IFERROR((MATCH(G20566,$G$1:$G$12712,0)),0),INDEX($A$1:$A$12712,MATCH(G20566,$G$1:$G$12712,0)),MAX($A$2:$A20565)+1)</f>
        <v>16182</v>
      </c>
      <c r="B20566" t="e">
        <f t="shared" si="417"/>
        <v>#N/A</v>
      </c>
      <c r="C20566" t="str">
        <f t="shared" si="416"/>
        <v>pleasant hill solar</v>
      </c>
      <c r="F20566" s="3"/>
      <c r="G20566">
        <v>65220</v>
      </c>
      <c r="H20566" s="2" t="s">
        <v>26040</v>
      </c>
      <c r="I20566">
        <v>56769</v>
      </c>
      <c r="J20566" t="s">
        <v>20683</v>
      </c>
    </row>
    <row r="20567" spans="1:10" ht="15" customHeight="1" x14ac:dyDescent="0.2">
      <c r="A20567">
        <f>IF(IFERROR((MATCH(G20567,$G$1:$G$12712,0)),0),INDEX($A$1:$A$12712,MATCH(G20567,$G$1:$G$12712,0)),MAX($A$2:$A20566)+1)</f>
        <v>16183</v>
      </c>
      <c r="B20567" t="e">
        <f t="shared" si="417"/>
        <v>#N/A</v>
      </c>
      <c r="C20567" t="str">
        <f t="shared" si="416"/>
        <v>wheeler center solar park</v>
      </c>
      <c r="F20567" s="3"/>
      <c r="G20567">
        <v>65327</v>
      </c>
      <c r="H20567" s="2" t="s">
        <v>26041</v>
      </c>
      <c r="I20567">
        <v>5109</v>
      </c>
      <c r="J20567" t="s">
        <v>25915</v>
      </c>
    </row>
    <row r="20568" spans="1:10" ht="15" customHeight="1" x14ac:dyDescent="0.2">
      <c r="A20568">
        <f>IF(IFERROR((MATCH(G20568,$G$1:$G$12712,0)),0),INDEX($A$1:$A$12712,MATCH(G20568,$G$1:$G$12712,0)),MAX($A$2:$A20567)+1)</f>
        <v>16184</v>
      </c>
      <c r="B20568" t="e">
        <f t="shared" si="417"/>
        <v>#N/A</v>
      </c>
      <c r="C20568" t="str">
        <f t="shared" si="416"/>
        <v>caden energix wytheville llc</v>
      </c>
      <c r="F20568" s="3"/>
      <c r="G20568">
        <v>65314</v>
      </c>
      <c r="H20568" s="2" t="s">
        <v>26042</v>
      </c>
      <c r="I20568">
        <v>64577</v>
      </c>
      <c r="J20568" t="s">
        <v>26042</v>
      </c>
    </row>
    <row r="20569" spans="1:10" ht="15" customHeight="1" x14ac:dyDescent="0.2">
      <c r="A20569">
        <f>IF(IFERROR((MATCH(G20569,$G$1:$G$12712,0)),0),INDEX($A$1:$A$12712,MATCH(G20569,$G$1:$G$12712,0)),MAX($A$2:$A20568)+1)</f>
        <v>16185</v>
      </c>
      <c r="B20569" t="e">
        <f t="shared" si="417"/>
        <v>#N/A</v>
      </c>
      <c r="C20569" t="str">
        <f t="shared" si="416"/>
        <v>sebera solar</v>
      </c>
      <c r="F20569" s="3"/>
      <c r="G20569">
        <v>65320</v>
      </c>
      <c r="H20569" s="2" t="s">
        <v>26043</v>
      </c>
      <c r="I20569">
        <v>19876</v>
      </c>
      <c r="J20569" t="s">
        <v>25938</v>
      </c>
    </row>
    <row r="20570" spans="1:10" ht="15" customHeight="1" x14ac:dyDescent="0.2">
      <c r="A20570">
        <f>IF(IFERROR((MATCH(G20570,$G$1:$G$12712,0)),0),INDEX($A$1:$A$12712,MATCH(G20570,$G$1:$G$12712,0)),MAX($A$2:$A20569)+1)</f>
        <v>16186</v>
      </c>
      <c r="B20570" t="e">
        <f t="shared" si="417"/>
        <v>#N/A</v>
      </c>
      <c r="C20570" t="str">
        <f t="shared" si="416"/>
        <v>watlington solar</v>
      </c>
      <c r="F20570" s="3"/>
      <c r="G20570">
        <v>65221</v>
      </c>
      <c r="H20570" s="2" t="s">
        <v>26044</v>
      </c>
      <c r="I20570">
        <v>56769</v>
      </c>
      <c r="J20570" t="s">
        <v>20683</v>
      </c>
    </row>
    <row r="20571" spans="1:10" ht="15" customHeight="1" x14ac:dyDescent="0.2">
      <c r="A20571">
        <f>IF(IFERROR((MATCH(G20571,$G$1:$G$12712,0)),0),INDEX($A$1:$A$12712,MATCH(G20571,$G$1:$G$12712,0)),MAX($A$2:$A20570)+1)</f>
        <v>16187</v>
      </c>
      <c r="B20571" t="e">
        <f t="shared" si="417"/>
        <v>#N/A</v>
      </c>
      <c r="C20571" t="str">
        <f t="shared" si="416"/>
        <v>sandy creek solar</v>
      </c>
      <c r="F20571" s="3"/>
      <c r="G20571">
        <v>64913</v>
      </c>
      <c r="H20571" s="2" t="s">
        <v>26045</v>
      </c>
      <c r="I20571">
        <v>64387</v>
      </c>
      <c r="J20571" t="s">
        <v>26046</v>
      </c>
    </row>
    <row r="20572" spans="1:10" ht="15" customHeight="1" x14ac:dyDescent="0.2">
      <c r="A20572">
        <f>IF(IFERROR((MATCH(G20572,$G$1:$G$12712,0)),0),INDEX($A$1:$A$12712,MATCH(G20572,$G$1:$G$12712,0)),MAX($A$2:$A20571)+1)</f>
        <v>16188</v>
      </c>
      <c r="B20572" t="e">
        <f t="shared" si="417"/>
        <v>#N/A</v>
      </c>
      <c r="C20572" t="str">
        <f t="shared" si="416"/>
        <v>gaucho solar</v>
      </c>
      <c r="F20572" s="3"/>
      <c r="G20572">
        <v>65214</v>
      </c>
      <c r="H20572" s="2" t="s">
        <v>26047</v>
      </c>
      <c r="I20572">
        <v>64545</v>
      </c>
      <c r="J20572" t="s">
        <v>25970</v>
      </c>
    </row>
    <row r="20573" spans="1:10" ht="15" customHeight="1" x14ac:dyDescent="0.2">
      <c r="A20573">
        <f>IF(IFERROR((MATCH(G20573,$G$1:$G$12712,0)),0),INDEX($A$1:$A$12712,MATCH(G20573,$G$1:$G$12712,0)),MAX($A$2:$A20572)+1)</f>
        <v>16189</v>
      </c>
      <c r="B20573" t="e">
        <f t="shared" si="417"/>
        <v>#N/A</v>
      </c>
      <c r="C20573" t="str">
        <f t="shared" si="416"/>
        <v>santa ana storage 2</v>
      </c>
      <c r="F20573" s="3"/>
      <c r="G20573">
        <v>64921</v>
      </c>
      <c r="H20573" s="2" t="s">
        <v>26048</v>
      </c>
      <c r="I20573">
        <v>63522</v>
      </c>
      <c r="J20573" t="s">
        <v>23001</v>
      </c>
    </row>
    <row r="20574" spans="1:10" ht="15" customHeight="1" x14ac:dyDescent="0.2">
      <c r="A20574">
        <f>IF(IFERROR((MATCH(G20574,$G$1:$G$12712,0)),0),INDEX($A$1:$A$12712,MATCH(G20574,$G$1:$G$12712,0)),MAX($A$2:$A20573)+1)</f>
        <v>16190</v>
      </c>
      <c r="B20574" t="e">
        <f t="shared" si="417"/>
        <v>#N/A</v>
      </c>
      <c r="C20574" t="str">
        <f t="shared" si="416"/>
        <v>rochambeau solar</v>
      </c>
      <c r="F20574" s="3"/>
      <c r="G20574">
        <v>65321</v>
      </c>
      <c r="H20574" s="2" t="s">
        <v>26049</v>
      </c>
      <c r="I20574">
        <v>19876</v>
      </c>
      <c r="J20574" t="s">
        <v>25938</v>
      </c>
    </row>
    <row r="20575" spans="1:10" ht="15" customHeight="1" x14ac:dyDescent="0.2">
      <c r="A20575">
        <f>IF(IFERROR((MATCH(G20575,$G$1:$G$12712,0)),0),INDEX($A$1:$A$12712,MATCH(G20575,$G$1:$G$12712,0)),MAX($A$2:$A20574)+1)</f>
        <v>16191</v>
      </c>
      <c r="B20575" t="e">
        <f t="shared" si="417"/>
        <v>#N/A</v>
      </c>
      <c r="C20575" t="str">
        <f t="shared" si="416"/>
        <v>apple grove solar, llc</v>
      </c>
      <c r="F20575" s="3"/>
      <c r="G20575">
        <v>65224</v>
      </c>
      <c r="H20575" s="2" t="s">
        <v>26050</v>
      </c>
      <c r="I20575">
        <v>64548</v>
      </c>
      <c r="J20575" t="s">
        <v>26050</v>
      </c>
    </row>
    <row r="20576" spans="1:10" ht="15" customHeight="1" x14ac:dyDescent="0.2">
      <c r="A20576">
        <f>IF(IFERROR((MATCH(G20576,$G$1:$G$12712,0)),0),INDEX($A$1:$A$12712,MATCH(G20576,$G$1:$G$12712,0)),MAX($A$2:$A20575)+1)</f>
        <v>16192</v>
      </c>
      <c r="B20576" t="e">
        <f t="shared" si="417"/>
        <v>#N/A</v>
      </c>
      <c r="C20576" t="str">
        <f t="shared" si="416"/>
        <v>quillwort solar</v>
      </c>
      <c r="F20576" s="3"/>
      <c r="G20576">
        <v>65318</v>
      </c>
      <c r="H20576" s="2" t="s">
        <v>26051</v>
      </c>
      <c r="I20576">
        <v>19876</v>
      </c>
      <c r="J20576" t="s">
        <v>25938</v>
      </c>
    </row>
    <row r="20577" spans="1:10" ht="15" customHeight="1" x14ac:dyDescent="0.2">
      <c r="A20577">
        <f>IF(IFERROR((MATCH(G20577,$G$1:$G$12712,0)),0),INDEX($A$1:$A$12712,MATCH(G20577,$G$1:$G$12712,0)),MAX($A$2:$A20576)+1)</f>
        <v>16193</v>
      </c>
      <c r="B20577" t="e">
        <f t="shared" si="417"/>
        <v>#N/A</v>
      </c>
      <c r="C20577" t="str">
        <f t="shared" si="416"/>
        <v>wonderful lost hills</v>
      </c>
      <c r="F20577" s="3"/>
      <c r="G20577">
        <v>65278</v>
      </c>
      <c r="H20577" s="2" t="s">
        <v>26052</v>
      </c>
      <c r="I20577">
        <v>63689</v>
      </c>
      <c r="J20577" t="s">
        <v>24312</v>
      </c>
    </row>
    <row r="20578" spans="1:10" ht="15" customHeight="1" x14ac:dyDescent="0.2">
      <c r="A20578">
        <f>IF(IFERROR((MATCH(G20578,$G$1:$G$12712,0)),0),INDEX($A$1:$A$12712,MATCH(G20578,$G$1:$G$12712,0)),MAX($A$2:$A20577)+1)</f>
        <v>16194</v>
      </c>
      <c r="B20578" t="e">
        <f t="shared" si="417"/>
        <v>#N/A</v>
      </c>
      <c r="C20578" t="str">
        <f t="shared" si="416"/>
        <v>gardy's mill solar</v>
      </c>
      <c r="F20578" s="3"/>
      <c r="G20578">
        <v>65016</v>
      </c>
      <c r="H20578" s="2" t="s">
        <v>26053</v>
      </c>
      <c r="I20578">
        <v>64448</v>
      </c>
      <c r="J20578" t="s">
        <v>26054</v>
      </c>
    </row>
    <row r="20579" spans="1:10" ht="15" customHeight="1" x14ac:dyDescent="0.2">
      <c r="A20579">
        <f>IF(IFERROR((MATCH(G20579,$G$1:$G$12712,0)),0),INDEX($A$1:$A$12712,MATCH(G20579,$G$1:$G$12712,0)),MAX($A$2:$A20578)+1)</f>
        <v>16195</v>
      </c>
      <c r="B20579" t="e">
        <f t="shared" si="417"/>
        <v>#N/A</v>
      </c>
      <c r="C20579" t="str">
        <f t="shared" si="416"/>
        <v>wapakoneta-pratt</v>
      </c>
      <c r="F20579" s="3"/>
      <c r="G20579">
        <v>65258</v>
      </c>
      <c r="H20579" s="2" t="s">
        <v>26055</v>
      </c>
      <c r="I20579">
        <v>62915</v>
      </c>
      <c r="J20579" t="s">
        <v>23397</v>
      </c>
    </row>
    <row r="20580" spans="1:10" ht="15" customHeight="1" x14ac:dyDescent="0.2">
      <c r="A20580">
        <f>IF(IFERROR((MATCH(G20580,$G$1:$G$12712,0)),0),INDEX($A$1:$A$12712,MATCH(G20580,$G$1:$G$12712,0)),MAX($A$2:$A20579)+1)</f>
        <v>16196</v>
      </c>
      <c r="B20580" t="e">
        <f t="shared" si="417"/>
        <v>#N/A</v>
      </c>
      <c r="C20580" t="str">
        <f t="shared" si="416"/>
        <v>energix aditya, llc</v>
      </c>
      <c r="F20580" s="3"/>
      <c r="G20580">
        <v>65151</v>
      </c>
      <c r="H20580" s="2" t="s">
        <v>26056</v>
      </c>
      <c r="I20580">
        <v>64520</v>
      </c>
      <c r="J20580" t="s">
        <v>26056</v>
      </c>
    </row>
    <row r="20581" spans="1:10" ht="15" customHeight="1" x14ac:dyDescent="0.2">
      <c r="A20581">
        <f>IF(IFERROR((MATCH(G20581,$G$1:$G$12712,0)),0),INDEX($A$1:$A$12712,MATCH(G20581,$G$1:$G$12712,0)),MAX($A$2:$A20580)+1)</f>
        <v>16197</v>
      </c>
      <c r="B20581" t="e">
        <f t="shared" si="417"/>
        <v>#N/A</v>
      </c>
      <c r="C20581" t="str">
        <f t="shared" si="416"/>
        <v>brighter future solar</v>
      </c>
      <c r="F20581" s="3"/>
      <c r="G20581">
        <v>64910</v>
      </c>
      <c r="H20581" s="2" t="s">
        <v>26057</v>
      </c>
      <c r="I20581">
        <v>64390</v>
      </c>
      <c r="J20581" t="s">
        <v>26058</v>
      </c>
    </row>
    <row r="20582" spans="1:10" ht="15" customHeight="1" x14ac:dyDescent="0.2">
      <c r="A20582">
        <f>IF(IFERROR((MATCH(G20582,$G$1:$G$12712,0)),0),INDEX($A$1:$A$12712,MATCH(G20582,$G$1:$G$12712,0)),MAX($A$2:$A20581)+1)</f>
        <v>16198</v>
      </c>
      <c r="B20582" t="e">
        <f t="shared" si="417"/>
        <v>#N/A</v>
      </c>
      <c r="C20582" t="str">
        <f t="shared" si="416"/>
        <v>truman solar</v>
      </c>
      <c r="F20582" s="3"/>
      <c r="G20582">
        <v>65230</v>
      </c>
      <c r="H20582" s="2" t="s">
        <v>26059</v>
      </c>
      <c r="I20582">
        <v>64546</v>
      </c>
      <c r="J20582" t="s">
        <v>26060</v>
      </c>
    </row>
    <row r="20583" spans="1:10" ht="15" customHeight="1" x14ac:dyDescent="0.2">
      <c r="A20583">
        <f>IF(IFERROR((MATCH(G20583,$G$1:$G$12712,0)),0),INDEX($A$1:$A$12712,MATCH(G20583,$G$1:$G$12712,0)),MAX($A$2:$A20582)+1)</f>
        <v>16199</v>
      </c>
      <c r="B20583" t="e">
        <f t="shared" si="417"/>
        <v>#N/A</v>
      </c>
      <c r="C20583" t="str">
        <f t="shared" si="416"/>
        <v>59 federal rd</v>
      </c>
      <c r="F20583" s="3"/>
      <c r="G20583">
        <v>64970</v>
      </c>
      <c r="H20583" s="2" t="s">
        <v>26061</v>
      </c>
      <c r="I20583">
        <v>64417</v>
      </c>
      <c r="J20583" t="s">
        <v>26062</v>
      </c>
    </row>
    <row r="20584" spans="1:10" ht="15" customHeight="1" x14ac:dyDescent="0.2">
      <c r="A20584">
        <f>IF(IFERROR((MATCH(G20584,$G$1:$G$12712,0)),0),INDEX($A$1:$A$12712,MATCH(G20584,$G$1:$G$12712,0)),MAX($A$2:$A20583)+1)</f>
        <v>16200</v>
      </c>
      <c r="B20584" t="e">
        <f t="shared" si="417"/>
        <v>#N/A</v>
      </c>
      <c r="C20584" t="str">
        <f t="shared" si="416"/>
        <v>hawthorn solar i</v>
      </c>
      <c r="F20584" s="3"/>
      <c r="G20584">
        <v>65296</v>
      </c>
      <c r="H20584" s="2" t="s">
        <v>26063</v>
      </c>
      <c r="I20584">
        <v>64428</v>
      </c>
      <c r="J20584" t="s">
        <v>26064</v>
      </c>
    </row>
    <row r="20585" spans="1:10" ht="15" customHeight="1" x14ac:dyDescent="0.2">
      <c r="A20585">
        <f>IF(IFERROR((MATCH(G20585,$G$1:$G$12712,0)),0),INDEX($A$1:$A$12712,MATCH(G20585,$G$1:$G$12712,0)),MAX($A$2:$A20584)+1)</f>
        <v>16201</v>
      </c>
      <c r="B20585" t="e">
        <f t="shared" si="417"/>
        <v>#N/A</v>
      </c>
      <c r="C20585" t="str">
        <f t="shared" si="416"/>
        <v>aes belleville solar llc</v>
      </c>
      <c r="F20585" s="3"/>
      <c r="G20585">
        <v>65127</v>
      </c>
      <c r="H20585" s="2" t="s">
        <v>26065</v>
      </c>
      <c r="I20585">
        <v>61012</v>
      </c>
      <c r="J20585" t="s">
        <v>23025</v>
      </c>
    </row>
    <row r="20586" spans="1:10" ht="15" customHeight="1" x14ac:dyDescent="0.2">
      <c r="A20586">
        <f>IF(IFERROR((MATCH(G20586,$G$1:$G$12712,0)),0),INDEX($A$1:$A$12712,MATCH(G20586,$G$1:$G$12712,0)),MAX($A$2:$A20585)+1)</f>
        <v>16202</v>
      </c>
      <c r="B20586" t="e">
        <f t="shared" si="417"/>
        <v>#N/A</v>
      </c>
      <c r="C20586" t="str">
        <f t="shared" si="416"/>
        <v>flower valley i</v>
      </c>
      <c r="F20586" s="3"/>
      <c r="G20586">
        <v>64915</v>
      </c>
      <c r="H20586" s="2" t="s">
        <v>26066</v>
      </c>
      <c r="I20586">
        <v>64400</v>
      </c>
      <c r="J20586" t="s">
        <v>26067</v>
      </c>
    </row>
    <row r="20587" spans="1:10" ht="15" customHeight="1" x14ac:dyDescent="0.2">
      <c r="A20587">
        <f>IF(IFERROR((MATCH(G20587,$G$1:$G$12712,0)),0),INDEX($A$1:$A$12712,MATCH(G20587,$G$1:$G$12712,0)),MAX($A$2:$A20586)+1)</f>
        <v>16203</v>
      </c>
      <c r="B20587" t="e">
        <f t="shared" si="417"/>
        <v>#N/A</v>
      </c>
      <c r="C20587" t="str">
        <f t="shared" si="416"/>
        <v>swoose i</v>
      </c>
      <c r="F20587" s="3"/>
      <c r="G20587">
        <v>64916</v>
      </c>
      <c r="H20587" s="2" t="s">
        <v>26068</v>
      </c>
      <c r="I20587">
        <v>64401</v>
      </c>
      <c r="J20587" t="s">
        <v>26069</v>
      </c>
    </row>
    <row r="20588" spans="1:10" ht="15" customHeight="1" x14ac:dyDescent="0.2">
      <c r="A20588">
        <f>IF(IFERROR((MATCH(G20588,$G$1:$G$12712,0)),0),INDEX($A$1:$A$12712,MATCH(G20588,$G$1:$G$12712,0)),MAX($A$2:$A20587)+1)</f>
        <v>16204</v>
      </c>
      <c r="B20588" t="e">
        <f t="shared" si="417"/>
        <v>#N/A</v>
      </c>
      <c r="C20588" t="str">
        <f t="shared" si="416"/>
        <v>tpe erath solar, llc</v>
      </c>
      <c r="F20588" s="3"/>
      <c r="G20588">
        <v>64892</v>
      </c>
      <c r="H20588" s="2" t="s">
        <v>26070</v>
      </c>
      <c r="I20588">
        <v>62836</v>
      </c>
      <c r="J20588" t="s">
        <v>26071</v>
      </c>
    </row>
    <row r="20589" spans="1:10" ht="15" customHeight="1" x14ac:dyDescent="0.2">
      <c r="A20589">
        <f>IF(IFERROR((MATCH(G20589,$G$1:$G$12712,0)),0),INDEX($A$1:$A$12712,MATCH(G20589,$G$1:$G$12712,0)),MAX($A$2:$A20588)+1)</f>
        <v>16205</v>
      </c>
      <c r="B20589" t="e">
        <f t="shared" si="417"/>
        <v>#N/A</v>
      </c>
      <c r="C20589" t="str">
        <f t="shared" si="416"/>
        <v>austin tx gigafactory</v>
      </c>
      <c r="F20589" s="3"/>
      <c r="G20589">
        <v>65070</v>
      </c>
      <c r="H20589" s="2" t="s">
        <v>26072</v>
      </c>
      <c r="I20589">
        <v>60947</v>
      </c>
      <c r="J20589" t="s">
        <v>23655</v>
      </c>
    </row>
    <row r="20590" spans="1:10" ht="15" customHeight="1" x14ac:dyDescent="0.2">
      <c r="A20590">
        <f>IF(IFERROR((MATCH(G20590,$G$1:$G$12712,0)),0),INDEX($A$1:$A$12712,MATCH(G20590,$G$1:$G$12712,0)),MAX($A$2:$A20589)+1)</f>
        <v>16206</v>
      </c>
      <c r="B20590" t="e">
        <f t="shared" si="417"/>
        <v>#N/A</v>
      </c>
      <c r="C20590" t="str">
        <f t="shared" si="416"/>
        <v>south goshen</v>
      </c>
      <c r="F20590" s="3"/>
      <c r="G20590">
        <v>65217</v>
      </c>
      <c r="H20590" s="2" t="s">
        <v>26073</v>
      </c>
      <c r="I20590">
        <v>61012</v>
      </c>
      <c r="J20590" t="s">
        <v>23025</v>
      </c>
    </row>
    <row r="20591" spans="1:10" ht="15" customHeight="1" x14ac:dyDescent="0.2">
      <c r="A20591">
        <f>IF(IFERROR((MATCH(G20591,$G$1:$G$12712,0)),0),INDEX($A$1:$A$12712,MATCH(G20591,$G$1:$G$12712,0)),MAX($A$2:$A20590)+1)</f>
        <v>16207</v>
      </c>
      <c r="B20591" t="e">
        <f t="shared" si="417"/>
        <v>#N/A</v>
      </c>
      <c r="C20591" t="str">
        <f t="shared" si="416"/>
        <v>asd wallum ma solar llc</v>
      </c>
      <c r="F20591" s="3"/>
      <c r="G20591">
        <v>65015</v>
      </c>
      <c r="H20591" s="2" t="s">
        <v>26074</v>
      </c>
      <c r="I20591">
        <v>64446</v>
      </c>
      <c r="J20591" t="s">
        <v>26075</v>
      </c>
    </row>
    <row r="20592" spans="1:10" ht="15" customHeight="1" x14ac:dyDescent="0.2">
      <c r="A20592">
        <f>IF(IFERROR((MATCH(G20592,$G$1:$G$12712,0)),0),INDEX($A$1:$A$12712,MATCH(G20592,$G$1:$G$12712,0)),MAX($A$2:$A20591)+1)</f>
        <v>16208</v>
      </c>
      <c r="B20592" t="e">
        <f t="shared" si="417"/>
        <v>#N/A</v>
      </c>
      <c r="C20592" t="str">
        <f t="shared" si="416"/>
        <v>160 tihonet rd hybrid</v>
      </c>
      <c r="F20592" s="3"/>
      <c r="G20592">
        <v>65056</v>
      </c>
      <c r="H20592" s="2" t="s">
        <v>26076</v>
      </c>
      <c r="I20592">
        <v>64472</v>
      </c>
      <c r="J20592" t="s">
        <v>26077</v>
      </c>
    </row>
    <row r="20593" spans="1:10" ht="15" customHeight="1" x14ac:dyDescent="0.2">
      <c r="A20593">
        <f>IF(IFERROR((MATCH(G20593,$G$1:$G$12712,0)),0),INDEX($A$1:$A$12712,MATCH(G20593,$G$1:$G$12712,0)),MAX($A$2:$A20592)+1)</f>
        <v>16209</v>
      </c>
      <c r="B20593" t="e">
        <f t="shared" si="417"/>
        <v>#N/A</v>
      </c>
      <c r="C20593" t="str">
        <f t="shared" si="416"/>
        <v>umass boston</v>
      </c>
      <c r="F20593" s="3"/>
      <c r="G20593">
        <v>64980</v>
      </c>
      <c r="H20593" s="2" t="s">
        <v>26078</v>
      </c>
      <c r="I20593">
        <v>64427</v>
      </c>
      <c r="J20593" t="s">
        <v>26078</v>
      </c>
    </row>
    <row r="20594" spans="1:10" ht="15" customHeight="1" x14ac:dyDescent="0.2">
      <c r="A20594">
        <f>IF(IFERROR((MATCH(G20594,$G$1:$G$12712,0)),0),INDEX($A$1:$A$12712,MATCH(G20594,$G$1:$G$12712,0)),MAX($A$2:$A20593)+1)</f>
        <v>16210</v>
      </c>
      <c r="B20594" t="e">
        <f t="shared" si="417"/>
        <v>#N/A</v>
      </c>
      <c r="C20594" t="str">
        <f t="shared" si="416"/>
        <v>west plains solar i</v>
      </c>
      <c r="F20594" s="3"/>
      <c r="G20594">
        <v>64982</v>
      </c>
      <c r="H20594" s="2" t="s">
        <v>26079</v>
      </c>
      <c r="I20594">
        <v>64428</v>
      </c>
      <c r="J20594" t="s">
        <v>26064</v>
      </c>
    </row>
    <row r="20595" spans="1:10" ht="15" customHeight="1" x14ac:dyDescent="0.2">
      <c r="A20595">
        <f>IF(IFERROR((MATCH(G20595,$G$1:$G$12712,0)),0),INDEX($A$1:$A$12712,MATCH(G20595,$G$1:$G$12712,0)),MAX($A$2:$A20594)+1)</f>
        <v>16211</v>
      </c>
      <c r="B20595" t="e">
        <f t="shared" si="417"/>
        <v>#N/A</v>
      </c>
      <c r="C20595" t="str">
        <f t="shared" si="416"/>
        <v>fox hills battery station</v>
      </c>
      <c r="F20595" s="3"/>
      <c r="G20595">
        <v>65035</v>
      </c>
      <c r="H20595" s="2" t="s">
        <v>26080</v>
      </c>
      <c r="I20595">
        <v>4226</v>
      </c>
      <c r="J20595" t="s">
        <v>21995</v>
      </c>
    </row>
    <row r="20596" spans="1:10" ht="15" customHeight="1" x14ac:dyDescent="0.2">
      <c r="A20596">
        <f>IF(IFERROR((MATCH(G20596,$G$1:$G$12712,0)),0),INDEX($A$1:$A$12712,MATCH(G20596,$G$1:$G$12712,0)),MAX($A$2:$A20595)+1)</f>
        <v>16212</v>
      </c>
      <c r="B20596" t="e">
        <f t="shared" si="417"/>
        <v>#N/A</v>
      </c>
      <c r="C20596" t="str">
        <f t="shared" si="416"/>
        <v>royalston solar one</v>
      </c>
      <c r="F20596" s="3"/>
      <c r="G20596">
        <v>65136</v>
      </c>
      <c r="H20596" s="2" t="s">
        <v>26081</v>
      </c>
      <c r="I20596">
        <v>64514</v>
      </c>
      <c r="J20596" t="s">
        <v>26082</v>
      </c>
    </row>
    <row r="20597" spans="1:10" ht="15" customHeight="1" x14ac:dyDescent="0.2">
      <c r="A20597">
        <f>IF(IFERROR((MATCH(G20597,$G$1:$G$12712,0)),0),INDEX($A$1:$A$12712,MATCH(G20597,$G$1:$G$12712,0)),MAX($A$2:$A20596)+1)</f>
        <v>16213</v>
      </c>
      <c r="B20597" t="e">
        <f t="shared" si="417"/>
        <v>#N/A</v>
      </c>
      <c r="C20597" t="str">
        <f t="shared" si="416"/>
        <v>triple butte i</v>
      </c>
      <c r="F20597" s="3"/>
      <c r="G20597">
        <v>64917</v>
      </c>
      <c r="H20597" s="2" t="s">
        <v>26083</v>
      </c>
      <c r="I20597">
        <v>64402</v>
      </c>
      <c r="J20597" t="s">
        <v>26084</v>
      </c>
    </row>
    <row r="20598" spans="1:10" ht="15" customHeight="1" x14ac:dyDescent="0.2">
      <c r="A20598">
        <f>IF(IFERROR((MATCH(G20598,$G$1:$G$12712,0)),0),INDEX($A$1:$A$12712,MATCH(G20598,$G$1:$G$12712,0)),MAX($A$2:$A20597)+1)</f>
        <v>16214</v>
      </c>
      <c r="B20598" t="e">
        <f t="shared" si="417"/>
        <v>#N/A</v>
      </c>
      <c r="C20598" t="str">
        <f t="shared" si="416"/>
        <v>certain solar - new york city</v>
      </c>
      <c r="F20598" s="3"/>
      <c r="G20598">
        <v>65201</v>
      </c>
      <c r="H20598" s="2" t="s">
        <v>26085</v>
      </c>
      <c r="I20598">
        <v>57128</v>
      </c>
      <c r="J20598" t="s">
        <v>21623</v>
      </c>
    </row>
    <row r="20599" spans="1:10" ht="15" customHeight="1" x14ac:dyDescent="0.2">
      <c r="A20599">
        <f>IF(IFERROR((MATCH(G20599,$G$1:$G$12712,0)),0),INDEX($A$1:$A$12712,MATCH(G20599,$G$1:$G$12712,0)),MAX($A$2:$A20598)+1)</f>
        <v>16215</v>
      </c>
      <c r="B20599" t="e">
        <f t="shared" si="417"/>
        <v>#N/A</v>
      </c>
      <c r="C20599" t="str">
        <f t="shared" si="416"/>
        <v>77 farm to market rd hybrid</v>
      </c>
      <c r="F20599" s="3"/>
      <c r="G20599">
        <v>65055</v>
      </c>
      <c r="H20599" s="2" t="s">
        <v>26086</v>
      </c>
      <c r="I20599">
        <v>64471</v>
      </c>
      <c r="J20599" t="s">
        <v>26087</v>
      </c>
    </row>
    <row r="20600" spans="1:10" ht="15" customHeight="1" x14ac:dyDescent="0.2">
      <c r="A20600">
        <f>IF(IFERROR((MATCH(G20600,$G$1:$G$12712,0)),0),INDEX($A$1:$A$12712,MATCH(G20600,$G$1:$G$12712,0)),MAX($A$2:$A20599)+1)</f>
        <v>16216</v>
      </c>
      <c r="B20600" t="e">
        <f t="shared" si="417"/>
        <v>#N/A</v>
      </c>
      <c r="C20600" t="str">
        <f t="shared" si="416"/>
        <v>north wales diesel</v>
      </c>
      <c r="F20600" s="3"/>
      <c r="G20600">
        <v>64983</v>
      </c>
      <c r="H20600" s="2" t="s">
        <v>26088</v>
      </c>
      <c r="I20600">
        <v>64429</v>
      </c>
      <c r="J20600" t="s">
        <v>26088</v>
      </c>
    </row>
    <row r="20601" spans="1:10" ht="15" customHeight="1" x14ac:dyDescent="0.2">
      <c r="A20601">
        <f>IF(IFERROR((MATCH(G20601,$G$1:$G$12712,0)),0),INDEX($A$1:$A$12712,MATCH(G20601,$G$1:$G$12712,0)),MAX($A$2:$A20600)+1)</f>
        <v>16217</v>
      </c>
      <c r="B20601" t="e">
        <f t="shared" si="417"/>
        <v>#N/A</v>
      </c>
      <c r="C20601" t="str">
        <f t="shared" si="416"/>
        <v>franklin county solar</v>
      </c>
      <c r="F20601" s="3"/>
      <c r="G20601">
        <v>64986</v>
      </c>
      <c r="H20601" s="2" t="s">
        <v>26089</v>
      </c>
      <c r="I20601">
        <v>12341</v>
      </c>
      <c r="J20601" t="s">
        <v>20548</v>
      </c>
    </row>
    <row r="20602" spans="1:10" ht="15" customHeight="1" x14ac:dyDescent="0.2">
      <c r="A20602">
        <f>IF(IFERROR((MATCH(G20602,$G$1:$G$12712,0)),0),INDEX($A$1:$A$12712,MATCH(G20602,$G$1:$G$12712,0)),MAX($A$2:$A20601)+1)</f>
        <v>16218</v>
      </c>
      <c r="B20602" t="e">
        <f t="shared" si="417"/>
        <v>#N/A</v>
      </c>
      <c r="C20602" t="str">
        <f t="shared" si="416"/>
        <v>bremen</v>
      </c>
      <c r="F20602" s="3"/>
      <c r="G20602">
        <v>65086</v>
      </c>
      <c r="H20602" s="2" t="s">
        <v>26090</v>
      </c>
      <c r="I20602">
        <v>9234</v>
      </c>
      <c r="J20602" t="s">
        <v>20902</v>
      </c>
    </row>
    <row r="20603" spans="1:10" ht="15" customHeight="1" x14ac:dyDescent="0.2">
      <c r="A20603">
        <f>IF(IFERROR((MATCH(G20603,$G$1:$G$12712,0)),0),INDEX($A$1:$A$12712,MATCH(G20603,$G$1:$G$12712,0)),MAX($A$2:$A20602)+1)</f>
        <v>16219</v>
      </c>
      <c r="B20603" t="e">
        <f t="shared" si="417"/>
        <v>#N/A</v>
      </c>
      <c r="C20603" t="str">
        <f t="shared" si="416"/>
        <v>berrenda mesa water district</v>
      </c>
      <c r="F20603" s="3"/>
      <c r="G20603">
        <v>65073</v>
      </c>
      <c r="H20603" s="2" t="s">
        <v>26091</v>
      </c>
      <c r="I20603">
        <v>60947</v>
      </c>
      <c r="J20603" t="s">
        <v>23655</v>
      </c>
    </row>
    <row r="20604" spans="1:10" ht="15" customHeight="1" x14ac:dyDescent="0.2">
      <c r="A20604">
        <f>IF(IFERROR((MATCH(G20604,$G$1:$G$12712,0)),0),INDEX($A$1:$A$12712,MATCH(G20604,$G$1:$G$12712,0)),MAX($A$2:$A20603)+1)</f>
        <v>16220</v>
      </c>
      <c r="B20604" t="e">
        <f t="shared" si="417"/>
        <v>#N/A</v>
      </c>
      <c r="C20604" t="str">
        <f t="shared" si="416"/>
        <v>bomber csg</v>
      </c>
      <c r="F20604" s="3"/>
      <c r="G20604">
        <v>65281</v>
      </c>
      <c r="H20604" s="2" t="s">
        <v>26092</v>
      </c>
      <c r="I20604">
        <v>64572</v>
      </c>
      <c r="J20604" t="s">
        <v>26093</v>
      </c>
    </row>
    <row r="20605" spans="1:10" ht="15" customHeight="1" x14ac:dyDescent="0.2">
      <c r="A20605">
        <f>IF(IFERROR((MATCH(G20605,$G$1:$G$12712,0)),0),INDEX($A$1:$A$12712,MATCH(G20605,$G$1:$G$12712,0)),MAX($A$2:$A20604)+1)</f>
        <v>16221</v>
      </c>
      <c r="B20605" t="e">
        <f t="shared" si="417"/>
        <v>#N/A</v>
      </c>
      <c r="C20605" t="str">
        <f t="shared" si="416"/>
        <v>orioles</v>
      </c>
      <c r="F20605" s="3"/>
      <c r="G20605">
        <v>65163</v>
      </c>
      <c r="H20605" s="2" t="s">
        <v>26094</v>
      </c>
      <c r="I20605">
        <v>64516</v>
      </c>
      <c r="J20605" t="s">
        <v>26095</v>
      </c>
    </row>
    <row r="20606" spans="1:10" ht="15" customHeight="1" x14ac:dyDescent="0.2">
      <c r="A20606">
        <f>IF(IFERROR((MATCH(G20606,$G$1:$G$12712,0)),0),INDEX($A$1:$A$12712,MATCH(G20606,$G$1:$G$12712,0)),MAX($A$2:$A20605)+1)</f>
        <v>16222</v>
      </c>
      <c r="B20606" t="e">
        <f t="shared" si="417"/>
        <v>#N/A</v>
      </c>
      <c r="C20606" t="str">
        <f t="shared" si="416"/>
        <v>asd cotuit ma solar llc</v>
      </c>
      <c r="F20606" s="3"/>
      <c r="G20606">
        <v>65014</v>
      </c>
      <c r="H20606" s="2" t="s">
        <v>26075</v>
      </c>
      <c r="I20606">
        <v>64446</v>
      </c>
      <c r="J20606" t="s">
        <v>26075</v>
      </c>
    </row>
    <row r="20607" spans="1:10" ht="15" customHeight="1" x14ac:dyDescent="0.2">
      <c r="A20607">
        <f>IF(IFERROR((MATCH(G20607,$G$1:$G$12712,0)),0),INDEX($A$1:$A$12712,MATCH(G20607,$G$1:$G$12712,0)),MAX($A$2:$A20606)+1)</f>
        <v>16223</v>
      </c>
      <c r="B20607" t="e">
        <f t="shared" si="417"/>
        <v>#N/A</v>
      </c>
      <c r="C20607" t="str">
        <f t="shared" si="416"/>
        <v>linton</v>
      </c>
      <c r="F20607" s="3"/>
      <c r="G20607">
        <v>65069</v>
      </c>
      <c r="H20607" s="2" t="s">
        <v>26096</v>
      </c>
      <c r="I20607">
        <v>9234</v>
      </c>
      <c r="J20607" t="s">
        <v>20902</v>
      </c>
    </row>
    <row r="20608" spans="1:10" ht="15" customHeight="1" x14ac:dyDescent="0.2">
      <c r="A20608">
        <f>IF(IFERROR((MATCH(G20608,$G$1:$G$12712,0)),0),INDEX($A$1:$A$12712,MATCH(G20608,$G$1:$G$12712,0)),MAX($A$2:$A20607)+1)</f>
        <v>16224</v>
      </c>
      <c r="B20608" t="e">
        <f t="shared" si="417"/>
        <v>#N/A</v>
      </c>
      <c r="C20608" t="str">
        <f t="shared" si="416"/>
        <v>299 farm to market rd hybrid</v>
      </c>
      <c r="F20608" s="3"/>
      <c r="G20608">
        <v>65057</v>
      </c>
      <c r="H20608" s="2" t="s">
        <v>26097</v>
      </c>
      <c r="I20608">
        <v>64473</v>
      </c>
      <c r="J20608" t="s">
        <v>26098</v>
      </c>
    </row>
    <row r="20609" spans="1:10" ht="15" customHeight="1" x14ac:dyDescent="0.2">
      <c r="A20609">
        <f>IF(IFERROR((MATCH(G20609,$G$1:$G$12712,0)),0),INDEX($A$1:$A$12712,MATCH(G20609,$G$1:$G$12712,0)),MAX($A$2:$A20608)+1)</f>
        <v>16225</v>
      </c>
      <c r="B20609" t="e">
        <f t="shared" si="417"/>
        <v>#N/A</v>
      </c>
      <c r="C20609" t="str">
        <f t="shared" si="416"/>
        <v>csp solano</v>
      </c>
      <c r="F20609" s="3"/>
      <c r="G20609">
        <v>65181</v>
      </c>
      <c r="H20609" s="2" t="s">
        <v>26099</v>
      </c>
      <c r="I20609">
        <v>58970</v>
      </c>
      <c r="J20609" t="s">
        <v>20665</v>
      </c>
    </row>
    <row r="20610" spans="1:10" ht="15" customHeight="1" x14ac:dyDescent="0.2">
      <c r="A20610">
        <f>IF(IFERROR((MATCH(G20610,$G$1:$G$12712,0)),0),INDEX($A$1:$A$12712,MATCH(G20610,$G$1:$G$12712,0)),MAX($A$2:$A20609)+1)</f>
        <v>16226</v>
      </c>
      <c r="B20610" t="e">
        <f t="shared" si="417"/>
        <v>#N/A</v>
      </c>
      <c r="C20610" t="str">
        <f t="shared" ref="C20610:C20673" si="418">IF(H20610="",F20610,H20610)</f>
        <v>cortlandville iii solar csg</v>
      </c>
      <c r="F20610" s="3"/>
      <c r="G20610">
        <v>65090</v>
      </c>
      <c r="H20610" s="2" t="s">
        <v>26100</v>
      </c>
      <c r="I20610">
        <v>63991</v>
      </c>
      <c r="J20610" t="s">
        <v>25308</v>
      </c>
    </row>
    <row r="20611" spans="1:10" ht="15" customHeight="1" x14ac:dyDescent="0.2">
      <c r="A20611">
        <f>IF(IFERROR((MATCH(G20611,$G$1:$G$12712,0)),0),INDEX($A$1:$A$12712,MATCH(G20611,$G$1:$G$12712,0)),MAX($A$2:$A20610)+1)</f>
        <v>16227</v>
      </c>
      <c r="B20611" t="e">
        <f t="shared" si="417"/>
        <v>#N/A</v>
      </c>
      <c r="C20611" t="str">
        <f t="shared" si="418"/>
        <v>millersport gm 1</v>
      </c>
      <c r="F20611" s="3"/>
      <c r="G20611">
        <v>65309</v>
      </c>
      <c r="H20611" s="2" t="s">
        <v>26101</v>
      </c>
      <c r="I20611">
        <v>60025</v>
      </c>
      <c r="J20611" t="s">
        <v>21020</v>
      </c>
    </row>
    <row r="20612" spans="1:10" ht="15" customHeight="1" x14ac:dyDescent="0.2">
      <c r="A20612">
        <f>IF(IFERROR((MATCH(G20612,$G$1:$G$12712,0)),0),INDEX($A$1:$A$12712,MATCH(G20612,$G$1:$G$12712,0)),MAX($A$2:$A20611)+1)</f>
        <v>16228</v>
      </c>
      <c r="B20612" t="e">
        <f t="shared" si="417"/>
        <v>#N/A</v>
      </c>
      <c r="C20612" t="str">
        <f t="shared" si="418"/>
        <v>pitkin county solar</v>
      </c>
      <c r="F20612" s="3"/>
      <c r="G20612">
        <v>65084</v>
      </c>
      <c r="H20612" s="2" t="s">
        <v>26102</v>
      </c>
      <c r="I20612">
        <v>64487</v>
      </c>
      <c r="J20612" t="s">
        <v>26103</v>
      </c>
    </row>
    <row r="20613" spans="1:10" ht="15" customHeight="1" x14ac:dyDescent="0.2">
      <c r="A20613">
        <f>IF(IFERROR((MATCH(G20613,$G$1:$G$12712,0)),0),INDEX($A$1:$A$12712,MATCH(G20613,$G$1:$G$12712,0)),MAX($A$2:$A20612)+1)</f>
        <v>16229</v>
      </c>
      <c r="B20613" t="e">
        <f t="shared" si="417"/>
        <v>#N/A</v>
      </c>
      <c r="C20613" t="str">
        <f t="shared" si="418"/>
        <v>maybrook solar, llc</v>
      </c>
      <c r="F20613" s="3"/>
      <c r="G20613">
        <v>65337</v>
      </c>
      <c r="H20613" s="2" t="s">
        <v>26104</v>
      </c>
      <c r="I20613">
        <v>56990</v>
      </c>
      <c r="J20613" t="s">
        <v>20781</v>
      </c>
    </row>
    <row r="20614" spans="1:10" ht="15" customHeight="1" x14ac:dyDescent="0.2">
      <c r="A20614">
        <f>IF(IFERROR((MATCH(G20614,$G$1:$G$12712,0)),0),INDEX($A$1:$A$12712,MATCH(G20614,$G$1:$G$12712,0)),MAX($A$2:$A20613)+1)</f>
        <v>16230</v>
      </c>
      <c r="B20614" t="e">
        <f t="shared" ref="B20614:B20677" si="419">IF(COUNTIF($G$1:$G$12712,G20614&gt;0),0,INDEX($A$1:$A$12712,MATCH(G20614,$G$1:$G$12712,0)))</f>
        <v>#N/A</v>
      </c>
      <c r="C20614" t="str">
        <f t="shared" si="418"/>
        <v>mckinney bess</v>
      </c>
      <c r="F20614" s="3"/>
      <c r="G20614">
        <v>65241</v>
      </c>
      <c r="H20614" s="2" t="s">
        <v>26105</v>
      </c>
      <c r="I20614">
        <v>13683</v>
      </c>
      <c r="J20614" t="s">
        <v>25302</v>
      </c>
    </row>
    <row r="20615" spans="1:10" ht="15" customHeight="1" x14ac:dyDescent="0.2">
      <c r="A20615">
        <f>IF(IFERROR((MATCH(G20615,$G$1:$G$12712,0)),0),INDEX($A$1:$A$12712,MATCH(G20615,$G$1:$G$12712,0)),MAX($A$2:$A20614)+1)</f>
        <v>16231</v>
      </c>
      <c r="B20615" t="e">
        <f t="shared" si="419"/>
        <v>#N/A</v>
      </c>
      <c r="C20615" t="str">
        <f t="shared" si="418"/>
        <v>doccs wende</v>
      </c>
      <c r="F20615" s="3"/>
      <c r="G20615">
        <v>65299</v>
      </c>
      <c r="H20615" s="2" t="s">
        <v>26106</v>
      </c>
      <c r="I20615">
        <v>64604</v>
      </c>
      <c r="J20615" t="s">
        <v>26106</v>
      </c>
    </row>
    <row r="20616" spans="1:10" ht="15" customHeight="1" x14ac:dyDescent="0.2">
      <c r="A20616">
        <f>IF(IFERROR((MATCH(G20616,$G$1:$G$12712,0)),0),INDEX($A$1:$A$12712,MATCH(G20616,$G$1:$G$12712,0)),MAX($A$2:$A20615)+1)</f>
        <v>16232</v>
      </c>
      <c r="B20616" t="e">
        <f t="shared" si="419"/>
        <v>#N/A</v>
      </c>
      <c r="C20616" t="str">
        <f t="shared" si="418"/>
        <v>rocky point bess</v>
      </c>
      <c r="F20616" s="3"/>
      <c r="G20616">
        <v>65245</v>
      </c>
      <c r="H20616" s="2" t="s">
        <v>26107</v>
      </c>
      <c r="I20616">
        <v>13683</v>
      </c>
      <c r="J20616" t="s">
        <v>25302</v>
      </c>
    </row>
    <row r="20617" spans="1:10" ht="15" customHeight="1" x14ac:dyDescent="0.2">
      <c r="A20617">
        <f>IF(IFERROR((MATCH(G20617,$G$1:$G$12712,0)),0),INDEX($A$1:$A$12712,MATCH(G20617,$G$1:$G$12712,0)),MAX($A$2:$A20616)+1)</f>
        <v>16233</v>
      </c>
      <c r="B20617" t="e">
        <f t="shared" si="419"/>
        <v>#N/A</v>
      </c>
      <c r="C20617" t="str">
        <f t="shared" si="418"/>
        <v>riverside bess</v>
      </c>
      <c r="F20617" s="3"/>
      <c r="G20617">
        <v>65126</v>
      </c>
      <c r="H20617" s="2" t="s">
        <v>26108</v>
      </c>
      <c r="I20617">
        <v>3046</v>
      </c>
      <c r="J20617" t="s">
        <v>25354</v>
      </c>
    </row>
    <row r="20618" spans="1:10" ht="15" customHeight="1" x14ac:dyDescent="0.2">
      <c r="A20618">
        <f>IF(IFERROR((MATCH(G20618,$G$1:$G$12712,0)),0),INDEX($A$1:$A$12712,MATCH(G20618,$G$1:$G$12712,0)),MAX($A$2:$A20617)+1)</f>
        <v>16234</v>
      </c>
      <c r="B20618" t="e">
        <f t="shared" si="419"/>
        <v>#N/A</v>
      </c>
      <c r="C20618" t="str">
        <f t="shared" si="418"/>
        <v>asa volney ny solar i llc</v>
      </c>
      <c r="F20618" s="3"/>
      <c r="G20618">
        <v>65159</v>
      </c>
      <c r="H20618" s="2" t="s">
        <v>26109</v>
      </c>
      <c r="I20618">
        <v>64531</v>
      </c>
      <c r="J20618" t="s">
        <v>26109</v>
      </c>
    </row>
    <row r="20619" spans="1:10" ht="15" customHeight="1" x14ac:dyDescent="0.2">
      <c r="A20619">
        <f>IF(IFERROR((MATCH(G20619,$G$1:$G$12712,0)),0),INDEX($A$1:$A$12712,MATCH(G20619,$G$1:$G$12712,0)),MAX($A$2:$A20618)+1)</f>
        <v>16235</v>
      </c>
      <c r="B20619" t="e">
        <f t="shared" si="419"/>
        <v>#N/A</v>
      </c>
      <c r="C20619" t="str">
        <f t="shared" si="418"/>
        <v>woodfin solar</v>
      </c>
      <c r="F20619" s="3"/>
      <c r="G20619">
        <v>64882</v>
      </c>
      <c r="H20619" s="2" t="s">
        <v>26110</v>
      </c>
      <c r="I20619">
        <v>3046</v>
      </c>
      <c r="J20619" t="s">
        <v>25354</v>
      </c>
    </row>
    <row r="20620" spans="1:10" ht="15" customHeight="1" x14ac:dyDescent="0.2">
      <c r="A20620">
        <f>IF(IFERROR((MATCH(G20620,$G$1:$G$12712,0)),0),INDEX($A$1:$A$12712,MATCH(G20620,$G$1:$G$12712,0)),MAX($A$2:$A20619)+1)</f>
        <v>16236</v>
      </c>
      <c r="B20620" t="e">
        <f t="shared" si="419"/>
        <v>#N/A</v>
      </c>
      <c r="C20620" t="str">
        <f t="shared" si="418"/>
        <v>river road</v>
      </c>
      <c r="F20620" s="3"/>
      <c r="G20620">
        <v>65112</v>
      </c>
      <c r="H20620" s="2" t="s">
        <v>26111</v>
      </c>
      <c r="I20620">
        <v>64500</v>
      </c>
      <c r="J20620" t="s">
        <v>26112</v>
      </c>
    </row>
    <row r="20621" spans="1:10" ht="15" customHeight="1" x14ac:dyDescent="0.2">
      <c r="A20621">
        <f>IF(IFERROR((MATCH(G20621,$G$1:$G$12712,0)),0),INDEX($A$1:$A$12712,MATCH(G20621,$G$1:$G$12712,0)),MAX($A$2:$A20620)+1)</f>
        <v>16237</v>
      </c>
      <c r="B20621" t="e">
        <f t="shared" si="419"/>
        <v>#N/A</v>
      </c>
      <c r="C20621" t="str">
        <f t="shared" si="418"/>
        <v>ae-ess nws 1, llc</v>
      </c>
      <c r="F20621" s="3"/>
      <c r="G20621">
        <v>65239</v>
      </c>
      <c r="H20621" s="2" t="s">
        <v>26113</v>
      </c>
      <c r="I20621">
        <v>61514</v>
      </c>
      <c r="J20621" t="s">
        <v>23676</v>
      </c>
    </row>
    <row r="20622" spans="1:10" ht="15" customHeight="1" x14ac:dyDescent="0.2">
      <c r="A20622">
        <f>IF(IFERROR((MATCH(G20622,$G$1:$G$12712,0)),0),INDEX($A$1:$A$12712,MATCH(G20622,$G$1:$G$12712,0)),MAX($A$2:$A20621)+1)</f>
        <v>16238</v>
      </c>
      <c r="B20622" t="e">
        <f t="shared" si="419"/>
        <v>#N/A</v>
      </c>
      <c r="C20622" t="str">
        <f t="shared" si="418"/>
        <v>bristol landfill solar</v>
      </c>
      <c r="F20622" s="3"/>
      <c r="G20622">
        <v>65142</v>
      </c>
      <c r="H20622" s="2" t="s">
        <v>26114</v>
      </c>
      <c r="I20622">
        <v>59254</v>
      </c>
      <c r="J20622" t="s">
        <v>20933</v>
      </c>
    </row>
    <row r="20623" spans="1:10" ht="15" customHeight="1" x14ac:dyDescent="0.2">
      <c r="A20623">
        <f>IF(IFERROR((MATCH(G20623,$G$1:$G$12712,0)),0),INDEX($A$1:$A$12712,MATCH(G20623,$G$1:$G$12712,0)),MAX($A$2:$A20622)+1)</f>
        <v>16239</v>
      </c>
      <c r="B20623" t="e">
        <f t="shared" si="419"/>
        <v>#N/A</v>
      </c>
      <c r="C20623" t="str">
        <f t="shared" si="418"/>
        <v>asa dekalb ny solar i llc</v>
      </c>
      <c r="F20623" s="3"/>
      <c r="G20623">
        <v>65156</v>
      </c>
      <c r="H20623" s="2" t="s">
        <v>26115</v>
      </c>
      <c r="I20623">
        <v>64527</v>
      </c>
      <c r="J20623" t="s">
        <v>26115</v>
      </c>
    </row>
    <row r="20624" spans="1:10" ht="15" customHeight="1" x14ac:dyDescent="0.2">
      <c r="A20624">
        <f>IF(IFERROR((MATCH(G20624,$G$1:$G$12712,0)),0),INDEX($A$1:$A$12712,MATCH(G20624,$G$1:$G$12712,0)),MAX($A$2:$A20623)+1)</f>
        <v>16240</v>
      </c>
      <c r="B20624" t="e">
        <f t="shared" si="419"/>
        <v>#N/A</v>
      </c>
      <c r="C20624" t="str">
        <f t="shared" si="418"/>
        <v>walkers crossroads bess</v>
      </c>
      <c r="F20624" s="3"/>
      <c r="G20624">
        <v>65246</v>
      </c>
      <c r="H20624" s="2" t="s">
        <v>26116</v>
      </c>
      <c r="I20624">
        <v>13683</v>
      </c>
      <c r="J20624" t="s">
        <v>25302</v>
      </c>
    </row>
    <row r="20625" spans="1:11" ht="15" customHeight="1" x14ac:dyDescent="0.2">
      <c r="A20625">
        <f>IF(IFERROR((MATCH(G20625,$G$1:$G$12712,0)),0),INDEX($A$1:$A$12712,MATCH(G20625,$G$1:$G$12712,0)),MAX($A$2:$A20624)+1)</f>
        <v>16241</v>
      </c>
      <c r="B20625" t="e">
        <f t="shared" si="419"/>
        <v>#N/A</v>
      </c>
      <c r="C20625" t="str">
        <f t="shared" si="418"/>
        <v>collier bess</v>
      </c>
      <c r="F20625" s="3"/>
      <c r="G20625">
        <v>65248</v>
      </c>
      <c r="H20625" s="2" t="s">
        <v>26117</v>
      </c>
      <c r="I20625">
        <v>13683</v>
      </c>
      <c r="J20625" t="s">
        <v>25302</v>
      </c>
    </row>
    <row r="20626" spans="1:11" ht="15" customHeight="1" x14ac:dyDescent="0.2">
      <c r="A20626">
        <f>IF(IFERROR((MATCH(G20626,$G$1:$G$12712,0)),0),INDEX($A$1:$A$12712,MATCH(G20626,$G$1:$G$12712,0)),MAX($A$2:$A20625)+1)</f>
        <v>16242</v>
      </c>
      <c r="B20626" t="e">
        <f t="shared" si="419"/>
        <v>#N/A</v>
      </c>
      <c r="C20626" t="str">
        <f t="shared" si="418"/>
        <v>docs road bess</v>
      </c>
      <c r="F20626" s="3"/>
      <c r="G20626">
        <v>65249</v>
      </c>
      <c r="H20626" s="2" t="s">
        <v>26118</v>
      </c>
      <c r="I20626">
        <v>13683</v>
      </c>
      <c r="J20626" t="s">
        <v>25302</v>
      </c>
    </row>
    <row r="20627" spans="1:11" ht="15" customHeight="1" x14ac:dyDescent="0.2">
      <c r="A20627">
        <f>IF(IFERROR((MATCH(G20627,$G$1:$G$12712,0)),0),INDEX($A$1:$A$12712,MATCH(G20627,$G$1:$G$12712,0)),MAX($A$2:$A20626)+1)</f>
        <v>16243</v>
      </c>
      <c r="B20627" t="e">
        <f t="shared" si="419"/>
        <v>#N/A</v>
      </c>
      <c r="C20627" t="str">
        <f t="shared" si="418"/>
        <v>doccs eastern</v>
      </c>
      <c r="F20627" s="3"/>
      <c r="G20627">
        <v>65298</v>
      </c>
      <c r="H20627" s="2" t="s">
        <v>26119</v>
      </c>
      <c r="I20627">
        <v>64603</v>
      </c>
      <c r="J20627" t="s">
        <v>26119</v>
      </c>
    </row>
    <row r="20628" spans="1:11" ht="15" customHeight="1" x14ac:dyDescent="0.2">
      <c r="A20628">
        <f>IF(IFERROR((MATCH(G20628,$G$1:$G$12712,0)),0),INDEX($A$1:$A$12712,MATCH(G20628,$G$1:$G$12712,0)),MAX($A$2:$A20627)+1)</f>
        <v>16244</v>
      </c>
      <c r="B20628" t="e">
        <f t="shared" si="419"/>
        <v>#N/A</v>
      </c>
      <c r="C20628" t="str">
        <f t="shared" si="418"/>
        <v>engie 2019 projectco-ma1, llc</v>
      </c>
      <c r="F20628" s="3"/>
      <c r="G20628">
        <v>65175</v>
      </c>
      <c r="H20628" s="2" t="s">
        <v>26120</v>
      </c>
      <c r="I20628">
        <v>64535</v>
      </c>
      <c r="J20628" t="s">
        <v>26121</v>
      </c>
      <c r="K20628" t="s">
        <v>26122</v>
      </c>
    </row>
    <row r="20629" spans="1:11" ht="15" customHeight="1" x14ac:dyDescent="0.2">
      <c r="A20629">
        <f>IF(IFERROR((MATCH(G20629,$G$1:$G$12712,0)),0),INDEX($A$1:$A$12712,MATCH(G20629,$G$1:$G$12712,0)),MAX($A$2:$A20628)+1)</f>
        <v>16245</v>
      </c>
      <c r="B20629" t="e">
        <f t="shared" si="419"/>
        <v>#N/A</v>
      </c>
      <c r="C20629" t="str">
        <f t="shared" si="418"/>
        <v>bullis road solar</v>
      </c>
      <c r="F20629" s="3"/>
      <c r="G20629">
        <v>64965</v>
      </c>
      <c r="H20629" s="2" t="s">
        <v>26123</v>
      </c>
      <c r="I20629">
        <v>64416</v>
      </c>
      <c r="J20629" t="s">
        <v>26124</v>
      </c>
      <c r="K20629" t="s">
        <v>26122</v>
      </c>
    </row>
    <row r="20630" spans="1:11" ht="15" customHeight="1" x14ac:dyDescent="0.2">
      <c r="A20630">
        <f>IF(IFERROR((MATCH(G20630,$G$1:$G$12712,0)),0),INDEX($A$1:$A$12712,MATCH(G20630,$G$1:$G$12712,0)),MAX($A$2:$A20629)+1)</f>
        <v>16246</v>
      </c>
      <c r="B20630" t="e">
        <f t="shared" si="419"/>
        <v>#N/A</v>
      </c>
      <c r="C20630" t="str">
        <f t="shared" si="418"/>
        <v>university of the pacific</v>
      </c>
      <c r="F20630" s="3"/>
      <c r="G20630">
        <v>65132</v>
      </c>
      <c r="H20630" s="2" t="s">
        <v>26125</v>
      </c>
      <c r="I20630">
        <v>60947</v>
      </c>
      <c r="J20630" t="s">
        <v>23655</v>
      </c>
      <c r="K20630" t="s">
        <v>26122</v>
      </c>
    </row>
    <row r="20631" spans="1:11" ht="15" customHeight="1" x14ac:dyDescent="0.2">
      <c r="A20631">
        <f>IF(IFERROR((MATCH(G20631,$G$1:$G$12712,0)),0),INDEX($A$1:$A$12712,MATCH(G20631,$G$1:$G$12712,0)),MAX($A$2:$A20630)+1)</f>
        <v>16247</v>
      </c>
      <c r="B20631" t="e">
        <f t="shared" si="419"/>
        <v>#N/A</v>
      </c>
      <c r="C20631" t="str">
        <f t="shared" si="418"/>
        <v>keysight - santa rosa</v>
      </c>
      <c r="F20631" s="3"/>
      <c r="G20631">
        <v>65199</v>
      </c>
      <c r="H20631" s="2" t="s">
        <v>26126</v>
      </c>
      <c r="I20631">
        <v>57128</v>
      </c>
      <c r="J20631" t="s">
        <v>21623</v>
      </c>
      <c r="K20631" t="s">
        <v>26122</v>
      </c>
    </row>
    <row r="20632" spans="1:11" ht="15" customHeight="1" x14ac:dyDescent="0.2">
      <c r="A20632">
        <f>IF(IFERROR((MATCH(G20632,$G$1:$G$12712,0)),0),INDEX($A$1:$A$12712,MATCH(G20632,$G$1:$G$12712,0)),MAX($A$2:$A20631)+1)</f>
        <v>16248</v>
      </c>
      <c r="B20632" t="e">
        <f t="shared" si="419"/>
        <v>#N/A</v>
      </c>
      <c r="C20632" t="str">
        <f t="shared" si="418"/>
        <v>igs ksbd</v>
      </c>
      <c r="F20632" s="3"/>
      <c r="G20632">
        <v>65091</v>
      </c>
      <c r="H20632" s="2" t="s">
        <v>26127</v>
      </c>
      <c r="I20632">
        <v>60025</v>
      </c>
      <c r="J20632" t="s">
        <v>21020</v>
      </c>
      <c r="K20632" t="s">
        <v>26122</v>
      </c>
    </row>
    <row r="20633" spans="1:11" ht="15" customHeight="1" x14ac:dyDescent="0.2">
      <c r="A20633">
        <f>IF(IFERROR((MATCH(G20633,$G$1:$G$12712,0)),0),INDEX($A$1:$A$12712,MATCH(G20633,$G$1:$G$12712,0)),MAX($A$2:$A20632)+1)</f>
        <v>16249</v>
      </c>
      <c r="B20633" t="e">
        <f t="shared" si="419"/>
        <v>#N/A</v>
      </c>
      <c r="C20633" t="str">
        <f t="shared" si="418"/>
        <v>cranberry highway solar llc</v>
      </c>
      <c r="F20633" s="3"/>
      <c r="G20633">
        <v>65174</v>
      </c>
      <c r="H20633" s="2" t="s">
        <v>26128</v>
      </c>
      <c r="I20633">
        <v>64534</v>
      </c>
      <c r="J20633" t="s">
        <v>26129</v>
      </c>
      <c r="K20633" t="s">
        <v>26122</v>
      </c>
    </row>
    <row r="20634" spans="1:11" ht="15" customHeight="1" x14ac:dyDescent="0.2">
      <c r="A20634">
        <f>IF(IFERROR((MATCH(G20634,$G$1:$G$12712,0)),0),INDEX($A$1:$A$12712,MATCH(G20634,$G$1:$G$12712,0)),MAX($A$2:$A20633)+1)</f>
        <v>16250</v>
      </c>
      <c r="B20634" t="e">
        <f t="shared" si="419"/>
        <v>#N/A</v>
      </c>
      <c r="C20634" t="str">
        <f t="shared" si="418"/>
        <v>umass pv lot 22</v>
      </c>
      <c r="F20634" s="3"/>
      <c r="G20634">
        <v>65154</v>
      </c>
      <c r="H20634" s="2" t="s">
        <v>26130</v>
      </c>
      <c r="I20634">
        <v>56769</v>
      </c>
      <c r="J20634" t="s">
        <v>20683</v>
      </c>
      <c r="K20634" t="s">
        <v>26122</v>
      </c>
    </row>
    <row r="20635" spans="1:11" ht="15" customHeight="1" x14ac:dyDescent="0.2">
      <c r="A20635">
        <f>IF(IFERROR((MATCH(G20635,$G$1:$G$12712,0)),0),INDEX($A$1:$A$12712,MATCH(G20635,$G$1:$G$12712,0)),MAX($A$2:$A20634)+1)</f>
        <v>16251</v>
      </c>
      <c r="B20635" t="e">
        <f t="shared" si="419"/>
        <v>#N/A</v>
      </c>
      <c r="C20635" t="str">
        <f t="shared" si="418"/>
        <v>ca-dgs-california correctional inst</v>
      </c>
      <c r="F20635" s="3"/>
      <c r="G20635">
        <v>65105</v>
      </c>
      <c r="H20635" s="2" t="s">
        <v>26131</v>
      </c>
      <c r="I20635">
        <v>62856</v>
      </c>
      <c r="J20635" t="s">
        <v>23685</v>
      </c>
      <c r="K20635" t="s">
        <v>26122</v>
      </c>
    </row>
    <row r="20636" spans="1:11" ht="15" customHeight="1" x14ac:dyDescent="0.2">
      <c r="A20636">
        <f>IF(IFERROR((MATCH(G20636,$G$1:$G$12712,0)),0),INDEX($A$1:$A$12712,MATCH(G20636,$G$1:$G$12712,0)),MAX($A$2:$A20635)+1)</f>
        <v>16252</v>
      </c>
      <c r="B20636" t="e">
        <f t="shared" si="419"/>
        <v>#N/A</v>
      </c>
      <c r="C20636" t="str">
        <f t="shared" si="418"/>
        <v>asa gouverneur ny solar ii llc</v>
      </c>
      <c r="F20636" s="3"/>
      <c r="G20636">
        <v>65158</v>
      </c>
      <c r="H20636" s="2" t="s">
        <v>26132</v>
      </c>
      <c r="I20636">
        <v>64530</v>
      </c>
      <c r="J20636" t="s">
        <v>26132</v>
      </c>
      <c r="K20636" t="s">
        <v>26122</v>
      </c>
    </row>
    <row r="20637" spans="1:11" ht="15" customHeight="1" x14ac:dyDescent="0.2">
      <c r="A20637">
        <f>IF(IFERROR((MATCH(G20637,$G$1:$G$12712,0)),0),INDEX($A$1:$A$12712,MATCH(G20637,$G$1:$G$12712,0)),MAX($A$2:$A20636)+1)</f>
        <v>16253</v>
      </c>
      <c r="B20637" t="e">
        <f t="shared" si="419"/>
        <v>#N/A</v>
      </c>
      <c r="C20637" t="str">
        <f t="shared" si="418"/>
        <v>east windsor solar two</v>
      </c>
      <c r="F20637" s="3"/>
      <c r="G20637">
        <v>65149</v>
      </c>
      <c r="H20637" s="2" t="s">
        <v>26133</v>
      </c>
      <c r="I20637">
        <v>64524</v>
      </c>
      <c r="J20637" t="s">
        <v>26134</v>
      </c>
      <c r="K20637" t="s">
        <v>26122</v>
      </c>
    </row>
    <row r="20638" spans="1:11" ht="15" customHeight="1" x14ac:dyDescent="0.2">
      <c r="A20638">
        <f>IF(IFERROR((MATCH(G20638,$G$1:$G$12712,0)),0),INDEX($A$1:$A$12712,MATCH(G20638,$G$1:$G$12712,0)),MAX($A$2:$A20637)+1)</f>
        <v>16254</v>
      </c>
      <c r="B20638" t="e">
        <f t="shared" si="419"/>
        <v>#N/A</v>
      </c>
      <c r="C20638" t="str">
        <f t="shared" si="418"/>
        <v>ct airport authority solar one</v>
      </c>
      <c r="F20638" s="3"/>
      <c r="G20638">
        <v>65146</v>
      </c>
      <c r="H20638" s="2" t="s">
        <v>26135</v>
      </c>
      <c r="I20638">
        <v>64522</v>
      </c>
      <c r="J20638" t="s">
        <v>26136</v>
      </c>
      <c r="K20638" t="s">
        <v>26122</v>
      </c>
    </row>
    <row r="20639" spans="1:11" ht="15" customHeight="1" x14ac:dyDescent="0.2">
      <c r="A20639">
        <f>IF(IFERROR((MATCH(G20639,$G$1:$G$12712,0)),0),INDEX($A$1:$A$12712,MATCH(G20639,$G$1:$G$12712,0)),MAX($A$2:$A20638)+1)</f>
        <v>16255</v>
      </c>
      <c r="B20639" t="e">
        <f t="shared" si="419"/>
        <v>#N/A</v>
      </c>
      <c r="C20639" t="str">
        <f t="shared" si="418"/>
        <v>nmsu solar and storage</v>
      </c>
      <c r="F20639" s="3"/>
      <c r="G20639">
        <v>64881</v>
      </c>
      <c r="H20639" s="2" t="s">
        <v>26137</v>
      </c>
      <c r="I20639">
        <v>5701</v>
      </c>
      <c r="J20639" t="s">
        <v>20960</v>
      </c>
      <c r="K20639" t="s">
        <v>26122</v>
      </c>
    </row>
    <row r="20640" spans="1:11" ht="15" customHeight="1" x14ac:dyDescent="0.2">
      <c r="A20640">
        <f>IF(IFERROR((MATCH(G20640,$G$1:$G$12712,0)),0),INDEX($A$1:$A$12712,MATCH(G20640,$G$1:$G$12712,0)),MAX($A$2:$A20639)+1)</f>
        <v>16256</v>
      </c>
      <c r="B20640" t="e">
        <f t="shared" si="419"/>
        <v>#N/A</v>
      </c>
      <c r="C20640" t="str">
        <f t="shared" si="418"/>
        <v>enfield solar one</v>
      </c>
      <c r="F20640" s="3"/>
      <c r="G20640">
        <v>65047</v>
      </c>
      <c r="H20640" s="2" t="s">
        <v>26138</v>
      </c>
      <c r="I20640">
        <v>64458</v>
      </c>
      <c r="J20640" t="s">
        <v>26139</v>
      </c>
      <c r="K20640" t="s">
        <v>26122</v>
      </c>
    </row>
    <row r="20641" spans="1:11" ht="15" customHeight="1" x14ac:dyDescent="0.2">
      <c r="A20641">
        <f>IF(IFERROR((MATCH(G20641,$G$1:$G$12712,0)),0),INDEX($A$1:$A$12712,MATCH(G20641,$G$1:$G$12712,0)),MAX($A$2:$A20640)+1)</f>
        <v>16257</v>
      </c>
      <c r="B20641" t="e">
        <f t="shared" si="419"/>
        <v>#N/A</v>
      </c>
      <c r="C20641" t="str">
        <f t="shared" si="418"/>
        <v>grinnell college</v>
      </c>
      <c r="F20641" s="3"/>
      <c r="G20641">
        <v>65164</v>
      </c>
      <c r="H20641" s="2" t="s">
        <v>26140</v>
      </c>
      <c r="I20641">
        <v>64516</v>
      </c>
      <c r="J20641" t="s">
        <v>26095</v>
      </c>
      <c r="K20641" t="s">
        <v>26122</v>
      </c>
    </row>
    <row r="20642" spans="1:11" ht="15" customHeight="1" x14ac:dyDescent="0.2">
      <c r="A20642">
        <f>IF(IFERROR((MATCH(G20642,$G$1:$G$12712,0)),0),INDEX($A$1:$A$12712,MATCH(G20642,$G$1:$G$12712,0)),MAX($A$2:$A20641)+1)</f>
        <v>16258</v>
      </c>
      <c r="B20642" t="e">
        <f t="shared" si="419"/>
        <v>#N/A</v>
      </c>
      <c r="C20642" t="str">
        <f t="shared" si="418"/>
        <v>doccs midstate</v>
      </c>
      <c r="F20642" s="3"/>
      <c r="G20642">
        <v>65297</v>
      </c>
      <c r="H20642" s="2" t="s">
        <v>26141</v>
      </c>
      <c r="I20642">
        <v>64602</v>
      </c>
      <c r="J20642" t="s">
        <v>26141</v>
      </c>
      <c r="K20642" t="s">
        <v>26122</v>
      </c>
    </row>
    <row r="20643" spans="1:11" ht="15" customHeight="1" x14ac:dyDescent="0.2">
      <c r="A20643">
        <f>IF(IFERROR((MATCH(G20643,$G$1:$G$12712,0)),0),INDEX($A$1:$A$12712,MATCH(G20643,$G$1:$G$12712,0)),MAX($A$2:$A20642)+1)</f>
        <v>16259</v>
      </c>
      <c r="B20643" t="e">
        <f t="shared" si="419"/>
        <v>#N/A</v>
      </c>
      <c r="C20643" t="str">
        <f t="shared" si="418"/>
        <v>doccs greenhaven</v>
      </c>
      <c r="F20643" s="3"/>
      <c r="G20643">
        <v>65300</v>
      </c>
      <c r="H20643" s="2" t="s">
        <v>26142</v>
      </c>
      <c r="I20643">
        <v>64605</v>
      </c>
      <c r="J20643" t="s">
        <v>26142</v>
      </c>
      <c r="K20643" t="s">
        <v>26122</v>
      </c>
    </row>
    <row r="20644" spans="1:11" ht="15" customHeight="1" x14ac:dyDescent="0.2">
      <c r="A20644">
        <f>IF(IFERROR((MATCH(G20644,$G$1:$G$12712,0)),0),INDEX($A$1:$A$12712,MATCH(G20644,$G$1:$G$12712,0)),MAX($A$2:$A20643)+1)</f>
        <v>16260</v>
      </c>
      <c r="B20644" t="e">
        <f t="shared" si="419"/>
        <v>#N/A</v>
      </c>
      <c r="C20644" t="str">
        <f t="shared" si="418"/>
        <v>foothill sanitary landfill - solar array</v>
      </c>
      <c r="F20644" s="3"/>
      <c r="G20644">
        <v>65089</v>
      </c>
      <c r="H20644" s="2" t="s">
        <v>26143</v>
      </c>
      <c r="I20644">
        <v>64485</v>
      </c>
      <c r="J20644" t="s">
        <v>26144</v>
      </c>
      <c r="K20644" t="s">
        <v>26122</v>
      </c>
    </row>
    <row r="20645" spans="1:11" ht="15" customHeight="1" x14ac:dyDescent="0.2">
      <c r="A20645">
        <f>IF(IFERROR((MATCH(G20645,$G$1:$G$12712,0)),0),INDEX($A$1:$A$12712,MATCH(G20645,$G$1:$G$12712,0)),MAX($A$2:$A20644)+1)</f>
        <v>16261</v>
      </c>
      <c r="B20645" t="e">
        <f t="shared" si="419"/>
        <v>#N/A</v>
      </c>
      <c r="C20645" t="str">
        <f t="shared" si="418"/>
        <v>fremont ca autofactory</v>
      </c>
      <c r="F20645" s="3"/>
      <c r="G20645">
        <v>65072</v>
      </c>
      <c r="H20645" s="2" t="s">
        <v>26145</v>
      </c>
      <c r="I20645">
        <v>60947</v>
      </c>
      <c r="J20645" t="s">
        <v>23655</v>
      </c>
      <c r="K20645" t="s">
        <v>26122</v>
      </c>
    </row>
    <row r="20646" spans="1:11" ht="15" customHeight="1" x14ac:dyDescent="0.2">
      <c r="A20646">
        <f>IF(IFERROR((MATCH(G20646,$G$1:$G$12712,0)),0),INDEX($A$1:$A$12712,MATCH(G20646,$G$1:$G$12712,0)),MAX($A$2:$A20645)+1)</f>
        <v>16262</v>
      </c>
      <c r="B20646" t="e">
        <f t="shared" si="419"/>
        <v>#N/A</v>
      </c>
      <c r="C20646" t="str">
        <f t="shared" si="418"/>
        <v>rock island road solar</v>
      </c>
      <c r="F20646" s="3"/>
      <c r="G20646">
        <v>64964</v>
      </c>
      <c r="H20646" s="2" t="s">
        <v>26146</v>
      </c>
      <c r="I20646">
        <v>64415</v>
      </c>
      <c r="J20646" t="s">
        <v>26147</v>
      </c>
      <c r="K20646" t="s">
        <v>26122</v>
      </c>
    </row>
    <row r="20647" spans="1:11" ht="15" customHeight="1" x14ac:dyDescent="0.2">
      <c r="A20647">
        <f>IF(IFERROR((MATCH(G20647,$G$1:$G$12712,0)),0),INDEX($A$1:$A$12712,MATCH(G20647,$G$1:$G$12712,0)),MAX($A$2:$A20646)+1)</f>
        <v>16263</v>
      </c>
      <c r="B20647" t="e">
        <f t="shared" si="419"/>
        <v>#N/A</v>
      </c>
      <c r="C20647" t="str">
        <f t="shared" si="418"/>
        <v>hope solar one</v>
      </c>
      <c r="F20647" s="3"/>
      <c r="G20647">
        <v>65060</v>
      </c>
      <c r="H20647" s="2" t="s">
        <v>26148</v>
      </c>
      <c r="I20647">
        <v>64476</v>
      </c>
      <c r="J20647" t="s">
        <v>26149</v>
      </c>
      <c r="K20647" t="s">
        <v>26122</v>
      </c>
    </row>
    <row r="20648" spans="1:11" ht="15" customHeight="1" x14ac:dyDescent="0.2">
      <c r="A20648">
        <f>IF(IFERROR((MATCH(G20648,$G$1:$G$12712,0)),0),INDEX($A$1:$A$12712,MATCH(G20648,$G$1:$G$12712,0)),MAX($A$2:$A20647)+1)</f>
        <v>16264</v>
      </c>
      <c r="B20648" t="e">
        <f t="shared" si="419"/>
        <v>#N/A</v>
      </c>
      <c r="C20648" t="str">
        <f t="shared" si="418"/>
        <v>norton llc</v>
      </c>
      <c r="F20648" s="3"/>
      <c r="G20648">
        <v>65183</v>
      </c>
      <c r="H20648" s="2" t="s">
        <v>26150</v>
      </c>
      <c r="I20648">
        <v>60025</v>
      </c>
      <c r="J20648" t="s">
        <v>21020</v>
      </c>
      <c r="K20648" t="s">
        <v>26122</v>
      </c>
    </row>
    <row r="20649" spans="1:11" ht="15" customHeight="1" x14ac:dyDescent="0.2">
      <c r="A20649">
        <f>IF(IFERROR((MATCH(G20649,$G$1:$G$12712,0)),0),INDEX($A$1:$A$12712,MATCH(G20649,$G$1:$G$12712,0)),MAX($A$2:$A20648)+1)</f>
        <v>16265</v>
      </c>
      <c r="B20649" t="e">
        <f t="shared" si="419"/>
        <v>#N/A</v>
      </c>
      <c r="C20649" t="str">
        <f t="shared" si="418"/>
        <v>county road 17</v>
      </c>
      <c r="F20649" s="3"/>
      <c r="G20649">
        <v>65222</v>
      </c>
      <c r="H20649" s="2" t="s">
        <v>26151</v>
      </c>
      <c r="I20649">
        <v>63244</v>
      </c>
      <c r="J20649" t="s">
        <v>24462</v>
      </c>
      <c r="K20649" t="s">
        <v>26122</v>
      </c>
    </row>
    <row r="20650" spans="1:11" ht="15" customHeight="1" x14ac:dyDescent="0.2">
      <c r="A20650">
        <f>IF(IFERROR((MATCH(G20650,$G$1:$G$12712,0)),0),INDEX($A$1:$A$12712,MATCH(G20650,$G$1:$G$12712,0)),MAX($A$2:$A20649)+1)</f>
        <v>16266</v>
      </c>
      <c r="B20650" t="e">
        <f t="shared" si="419"/>
        <v>#N/A</v>
      </c>
      <c r="C20650" t="str">
        <f t="shared" si="418"/>
        <v>asa dekalb ny solar iii llc</v>
      </c>
      <c r="F20650" s="3"/>
      <c r="G20650">
        <v>65067</v>
      </c>
      <c r="H20650" s="2" t="s">
        <v>26152</v>
      </c>
      <c r="I20650">
        <v>64484</v>
      </c>
      <c r="J20650" t="s">
        <v>26152</v>
      </c>
      <c r="K20650" t="s">
        <v>26122</v>
      </c>
    </row>
    <row r="20651" spans="1:11" ht="15" customHeight="1" x14ac:dyDescent="0.2">
      <c r="A20651">
        <f>IF(IFERROR((MATCH(G20651,$G$1:$G$12712,0)),0),INDEX($A$1:$A$12712,MATCH(G20651,$G$1:$G$12712,0)),MAX($A$2:$A20650)+1)</f>
        <v>16267</v>
      </c>
      <c r="B20651" t="e">
        <f t="shared" si="419"/>
        <v>#N/A</v>
      </c>
      <c r="C20651" t="str">
        <f t="shared" si="418"/>
        <v>580 river solar</v>
      </c>
      <c r="F20651" s="3"/>
      <c r="G20651">
        <v>65085</v>
      </c>
      <c r="H20651" s="2" t="s">
        <v>26153</v>
      </c>
      <c r="I20651">
        <v>59254</v>
      </c>
      <c r="J20651" t="s">
        <v>20933</v>
      </c>
      <c r="K20651" t="s">
        <v>26122</v>
      </c>
    </row>
    <row r="20652" spans="1:11" ht="15" customHeight="1" x14ac:dyDescent="0.2">
      <c r="A20652">
        <f>IF(IFERROR((MATCH(G20652,$G$1:$G$12712,0)),0),INDEX($A$1:$A$12712,MATCH(G20652,$G$1:$G$12712,0)),MAX($A$2:$A20651)+1)</f>
        <v>16268</v>
      </c>
      <c r="B20652" t="e">
        <f t="shared" si="419"/>
        <v>#N/A</v>
      </c>
      <c r="C20652" t="str">
        <f t="shared" si="418"/>
        <v>waterloo solar (ia)</v>
      </c>
      <c r="F20652" s="3"/>
      <c r="G20652">
        <v>64984</v>
      </c>
      <c r="H20652" s="2" t="s">
        <v>26154</v>
      </c>
      <c r="I20652">
        <v>12341</v>
      </c>
      <c r="J20652" t="s">
        <v>20548</v>
      </c>
      <c r="K20652" t="s">
        <v>26122</v>
      </c>
    </row>
    <row r="20653" spans="1:11" ht="15" customHeight="1" x14ac:dyDescent="0.2">
      <c r="A20653">
        <f>IF(IFERROR((MATCH(G20653,$G$1:$G$12712,0)),0),INDEX($A$1:$A$12712,MATCH(G20653,$G$1:$G$12712,0)),MAX($A$2:$A20652)+1)</f>
        <v>16269</v>
      </c>
      <c r="B20653" t="e">
        <f t="shared" si="419"/>
        <v>#N/A</v>
      </c>
      <c r="C20653" t="str">
        <f t="shared" si="418"/>
        <v>elm spring solar 1</v>
      </c>
      <c r="F20653" s="3"/>
      <c r="G20653">
        <v>65313</v>
      </c>
      <c r="H20653" s="2" t="s">
        <v>26155</v>
      </c>
      <c r="I20653">
        <v>64615</v>
      </c>
      <c r="J20653" t="s">
        <v>26156</v>
      </c>
      <c r="K20653" t="s">
        <v>26122</v>
      </c>
    </row>
    <row r="20654" spans="1:11" ht="15" customHeight="1" x14ac:dyDescent="0.2">
      <c r="A20654">
        <f>IF(IFERROR((MATCH(G20654,$G$1:$G$12712,0)),0),INDEX($A$1:$A$12712,MATCH(G20654,$G$1:$G$12712,0)),MAX($A$2:$A20653)+1)</f>
        <v>16270</v>
      </c>
      <c r="B20654" t="e">
        <f t="shared" si="419"/>
        <v>#N/A</v>
      </c>
      <c r="C20654" t="str">
        <f t="shared" si="418"/>
        <v>deptford solar one</v>
      </c>
      <c r="F20654" s="3"/>
      <c r="G20654">
        <v>65147</v>
      </c>
      <c r="H20654" s="2" t="s">
        <v>26157</v>
      </c>
      <c r="I20654">
        <v>64523</v>
      </c>
      <c r="J20654" t="s">
        <v>26158</v>
      </c>
      <c r="K20654" t="s">
        <v>26122</v>
      </c>
    </row>
    <row r="20655" spans="1:11" ht="15" customHeight="1" x14ac:dyDescent="0.2">
      <c r="A20655">
        <f>IF(IFERROR((MATCH(G20655,$G$1:$G$12712,0)),0),INDEX($A$1:$A$12712,MATCH(G20655,$G$1:$G$12712,0)),MAX($A$2:$A20654)+1)</f>
        <v>16271</v>
      </c>
      <c r="B20655" t="e">
        <f t="shared" si="419"/>
        <v>#N/A</v>
      </c>
      <c r="C20655" t="str">
        <f t="shared" si="418"/>
        <v>johnson county hills solar</v>
      </c>
      <c r="F20655" s="3"/>
      <c r="G20655">
        <v>64985</v>
      </c>
      <c r="H20655" s="2" t="s">
        <v>26159</v>
      </c>
      <c r="I20655">
        <v>12341</v>
      </c>
      <c r="J20655" t="s">
        <v>20548</v>
      </c>
      <c r="K20655" t="s">
        <v>26122</v>
      </c>
    </row>
    <row r="20656" spans="1:11" ht="15" customHeight="1" x14ac:dyDescent="0.2">
      <c r="A20656">
        <f>IF(IFERROR((MATCH(G20656,$G$1:$G$12712,0)),0),INDEX($A$1:$A$12712,MATCH(G20656,$G$1:$G$12712,0)),MAX($A$2:$A20655)+1)</f>
        <v>16272</v>
      </c>
      <c r="B20656" t="e">
        <f t="shared" si="419"/>
        <v>#N/A</v>
      </c>
      <c r="C20656" t="str">
        <f t="shared" si="418"/>
        <v>bristol solar one, llc</v>
      </c>
      <c r="F20656" s="3"/>
      <c r="G20656">
        <v>64978</v>
      </c>
      <c r="H20656" s="2" t="s">
        <v>26160</v>
      </c>
      <c r="I20656">
        <v>64426</v>
      </c>
      <c r="J20656" t="s">
        <v>26161</v>
      </c>
      <c r="K20656" t="s">
        <v>26122</v>
      </c>
    </row>
    <row r="20657" spans="1:11" ht="15" customHeight="1" x14ac:dyDescent="0.2">
      <c r="A20657">
        <f>IF(IFERROR((MATCH(G20657,$G$1:$G$12712,0)),0),INDEX($A$1:$A$12712,MATCH(G20657,$G$1:$G$12712,0)),MAX($A$2:$A20656)+1)</f>
        <v>16273</v>
      </c>
      <c r="B20657" t="e">
        <f t="shared" si="419"/>
        <v>#N/A</v>
      </c>
      <c r="C20657" t="str">
        <f t="shared" si="418"/>
        <v>196 tremont st</v>
      </c>
      <c r="F20657" s="3"/>
      <c r="G20657">
        <v>65114</v>
      </c>
      <c r="H20657" s="2" t="s">
        <v>26162</v>
      </c>
      <c r="I20657">
        <v>64420</v>
      </c>
      <c r="J20657" t="s">
        <v>26163</v>
      </c>
      <c r="K20657" t="s">
        <v>26122</v>
      </c>
    </row>
    <row r="20658" spans="1:11" ht="15" customHeight="1" x14ac:dyDescent="0.2">
      <c r="A20658">
        <f>IF(IFERROR((MATCH(G20658,$G$1:$G$12712,0)),0),INDEX($A$1:$A$12712,MATCH(G20658,$G$1:$G$12712,0)),MAX($A$2:$A20657)+1)</f>
        <v>16274</v>
      </c>
      <c r="B20658" t="e">
        <f t="shared" si="419"/>
        <v>#N/A</v>
      </c>
      <c r="C20658" t="str">
        <f t="shared" si="418"/>
        <v>woodstock solar one</v>
      </c>
      <c r="F20658" s="3"/>
      <c r="G20658">
        <v>65139</v>
      </c>
      <c r="H20658" s="2" t="s">
        <v>26164</v>
      </c>
      <c r="I20658">
        <v>64457</v>
      </c>
      <c r="J20658" t="s">
        <v>26165</v>
      </c>
      <c r="K20658" t="s">
        <v>26122</v>
      </c>
    </row>
    <row r="20659" spans="1:11" ht="15" customHeight="1" x14ac:dyDescent="0.2">
      <c r="A20659">
        <f>IF(IFERROR((MATCH(G20659,$G$1:$G$12712,0)),0),INDEX($A$1:$A$12712,MATCH(G20659,$G$1:$G$12712,0)),MAX($A$2:$A20658)+1)</f>
        <v>16275</v>
      </c>
      <c r="B20659" t="e">
        <f t="shared" si="419"/>
        <v>#N/A</v>
      </c>
      <c r="C20659" t="str">
        <f t="shared" si="418"/>
        <v>shenvalee solar</v>
      </c>
      <c r="F20659" s="3"/>
      <c r="G20659">
        <v>65312</v>
      </c>
      <c r="H20659" s="2" t="s">
        <v>26166</v>
      </c>
      <c r="I20659">
        <v>64615</v>
      </c>
      <c r="J20659" t="s">
        <v>26156</v>
      </c>
      <c r="K20659" t="s">
        <v>26122</v>
      </c>
    </row>
    <row r="20660" spans="1:11" ht="15" customHeight="1" x14ac:dyDescent="0.2">
      <c r="A20660">
        <f>IF(IFERROR((MATCH(G20660,$G$1:$G$12712,0)),0),INDEX($A$1:$A$12712,MATCH(G20660,$G$1:$G$12712,0)),MAX($A$2:$A20659)+1)</f>
        <v>16276</v>
      </c>
      <c r="B20660" t="e">
        <f t="shared" si="419"/>
        <v>#N/A</v>
      </c>
      <c r="C20660" t="str">
        <f t="shared" si="418"/>
        <v>asa dekalb ny solar ii llc</v>
      </c>
      <c r="F20660" s="3"/>
      <c r="G20660">
        <v>65155</v>
      </c>
      <c r="H20660" s="2" t="s">
        <v>26167</v>
      </c>
      <c r="I20660">
        <v>64526</v>
      </c>
      <c r="J20660" t="s">
        <v>26167</v>
      </c>
      <c r="K20660" t="s">
        <v>26122</v>
      </c>
    </row>
    <row r="20661" spans="1:11" ht="15" customHeight="1" x14ac:dyDescent="0.2">
      <c r="A20661">
        <f>IF(IFERROR((MATCH(G20661,$G$1:$G$12712,0)),0),INDEX($A$1:$A$12712,MATCH(G20661,$G$1:$G$12712,0)),MAX($A$2:$A20660)+1)</f>
        <v>16277</v>
      </c>
      <c r="B20661" t="e">
        <f t="shared" si="419"/>
        <v>#N/A</v>
      </c>
      <c r="C20661" t="str">
        <f t="shared" si="418"/>
        <v>barron solar array</v>
      </c>
      <c r="F20661" s="3"/>
      <c r="G20661">
        <v>64969</v>
      </c>
      <c r="H20661" s="2" t="s">
        <v>26168</v>
      </c>
      <c r="I20661">
        <v>60571</v>
      </c>
      <c r="J20661" t="s">
        <v>25485</v>
      </c>
      <c r="K20661" t="s">
        <v>26122</v>
      </c>
    </row>
    <row r="20662" spans="1:11" ht="15" customHeight="1" x14ac:dyDescent="0.2">
      <c r="A20662">
        <f>IF(IFERROR((MATCH(G20662,$G$1:$G$12712,0)),0),INDEX($A$1:$A$12712,MATCH(G20662,$G$1:$G$12712,0)),MAX($A$2:$A20661)+1)</f>
        <v>16278</v>
      </c>
      <c r="B20662" t="e">
        <f t="shared" si="419"/>
        <v>#N/A</v>
      </c>
      <c r="C20662" t="str">
        <f t="shared" si="418"/>
        <v>hazel</v>
      </c>
      <c r="F20662" s="3"/>
      <c r="G20662">
        <v>64906</v>
      </c>
      <c r="H20662" s="2" t="s">
        <v>26169</v>
      </c>
      <c r="I20662">
        <v>60025</v>
      </c>
      <c r="J20662" t="s">
        <v>21020</v>
      </c>
      <c r="K20662" t="s">
        <v>26122</v>
      </c>
    </row>
    <row r="20663" spans="1:11" ht="15" customHeight="1" x14ac:dyDescent="0.2">
      <c r="A20663">
        <f>IF(IFERROR((MATCH(G20663,$G$1:$G$12712,0)),0),INDEX($A$1:$A$12712,MATCH(G20663,$G$1:$G$12712,0)),MAX($A$2:$A20662)+1)</f>
        <v>16279</v>
      </c>
      <c r="B20663" t="e">
        <f t="shared" si="419"/>
        <v>#N/A</v>
      </c>
      <c r="C20663" t="str">
        <f t="shared" si="418"/>
        <v>fountain</v>
      </c>
      <c r="F20663" s="3"/>
      <c r="G20663">
        <v>64907</v>
      </c>
      <c r="H20663" s="2" t="s">
        <v>26170</v>
      </c>
      <c r="I20663">
        <v>60025</v>
      </c>
      <c r="J20663" t="s">
        <v>21020</v>
      </c>
      <c r="K20663" t="s">
        <v>26122</v>
      </c>
    </row>
    <row r="20664" spans="1:11" ht="15" customHeight="1" x14ac:dyDescent="0.2">
      <c r="A20664">
        <f>IF(IFERROR((MATCH(G20664,$G$1:$G$12712,0)),0),INDEX($A$1:$A$12712,MATCH(G20664,$G$1:$G$12712,0)),MAX($A$2:$A20663)+1)</f>
        <v>16280</v>
      </c>
      <c r="B20664" t="e">
        <f t="shared" si="419"/>
        <v>#N/A</v>
      </c>
      <c r="C20664" t="str">
        <f t="shared" si="418"/>
        <v>stromland solar</v>
      </c>
      <c r="F20664" s="3"/>
      <c r="G20664">
        <v>65088</v>
      </c>
      <c r="H20664" s="2" t="s">
        <v>26171</v>
      </c>
      <c r="I20664">
        <v>60025</v>
      </c>
      <c r="J20664" t="s">
        <v>21020</v>
      </c>
      <c r="K20664" t="s">
        <v>26122</v>
      </c>
    </row>
    <row r="20665" spans="1:11" ht="15" customHeight="1" x14ac:dyDescent="0.2">
      <c r="A20665">
        <f>IF(IFERROR((MATCH(G20665,$G$1:$G$12712,0)),0),INDEX($A$1:$A$12712,MATCH(G20665,$G$1:$G$12712,0)),MAX($A$2:$A20664)+1)</f>
        <v>16281</v>
      </c>
      <c r="B20665" t="e">
        <f t="shared" si="419"/>
        <v>#N/A</v>
      </c>
      <c r="C20665" t="str">
        <f t="shared" si="418"/>
        <v>shamrock solar llc</v>
      </c>
      <c r="F20665" s="3"/>
      <c r="G20665">
        <v>65087</v>
      </c>
      <c r="H20665" s="2" t="s">
        <v>26172</v>
      </c>
      <c r="I20665">
        <v>60025</v>
      </c>
      <c r="J20665" t="s">
        <v>21020</v>
      </c>
      <c r="K20665" t="s">
        <v>26122</v>
      </c>
    </row>
    <row r="20666" spans="1:11" ht="15" customHeight="1" x14ac:dyDescent="0.2">
      <c r="A20666">
        <f>IF(IFERROR((MATCH(G20666,$G$1:$G$12712,0)),0),INDEX($A$1:$A$12712,MATCH(G20666,$G$1:$G$12712,0)),MAX($A$2:$A20665)+1)</f>
        <v>16282</v>
      </c>
      <c r="B20666" t="e">
        <f t="shared" si="419"/>
        <v>#N/A</v>
      </c>
      <c r="C20666" t="str">
        <f t="shared" si="418"/>
        <v>jackson legler solar 1 llc</v>
      </c>
      <c r="F20666" s="3"/>
      <c r="G20666">
        <v>65094</v>
      </c>
      <c r="H20666" s="2" t="s">
        <v>26173</v>
      </c>
      <c r="I20666">
        <v>60025</v>
      </c>
      <c r="J20666" t="s">
        <v>21020</v>
      </c>
      <c r="K20666" t="s">
        <v>26122</v>
      </c>
    </row>
    <row r="20667" spans="1:11" ht="15" customHeight="1" x14ac:dyDescent="0.2">
      <c r="A20667">
        <f>IF(IFERROR((MATCH(G20667,$G$1:$G$12712,0)),0),INDEX($A$1:$A$12712,MATCH(G20667,$G$1:$G$12712,0)),MAX($A$2:$A20666)+1)</f>
        <v>16283</v>
      </c>
      <c r="B20667" t="e">
        <f t="shared" si="419"/>
        <v>#N/A</v>
      </c>
      <c r="C20667" t="str">
        <f t="shared" si="418"/>
        <v>millstone solar one</v>
      </c>
      <c r="F20667" s="3"/>
      <c r="G20667">
        <v>65064</v>
      </c>
      <c r="H20667" s="2" t="s">
        <v>26174</v>
      </c>
      <c r="I20667">
        <v>64480</v>
      </c>
      <c r="J20667" t="s">
        <v>26175</v>
      </c>
      <c r="K20667" t="s">
        <v>26122</v>
      </c>
    </row>
    <row r="20668" spans="1:11" ht="15" customHeight="1" x14ac:dyDescent="0.2">
      <c r="A20668">
        <f>IF(IFERROR((MATCH(G20668,$G$1:$G$12712,0)),0),INDEX($A$1:$A$12712,MATCH(G20668,$G$1:$G$12712,0)),MAX($A$2:$A20667)+1)</f>
        <v>16284</v>
      </c>
      <c r="B20668" t="e">
        <f t="shared" si="419"/>
        <v>#N/A</v>
      </c>
      <c r="C20668" t="str">
        <f t="shared" si="418"/>
        <v>chambers 4 - sacramento smf1</v>
      </c>
      <c r="F20668" s="3"/>
      <c r="G20668">
        <v>65254</v>
      </c>
      <c r="H20668" s="2" t="s">
        <v>26176</v>
      </c>
      <c r="I20668">
        <v>61944</v>
      </c>
      <c r="J20668" t="s">
        <v>23043</v>
      </c>
      <c r="K20668" t="s">
        <v>26122</v>
      </c>
    </row>
    <row r="20669" spans="1:11" ht="15" customHeight="1" x14ac:dyDescent="0.2">
      <c r="A20669">
        <f>IF(IFERROR((MATCH(G20669,$G$1:$G$12712,0)),0),INDEX($A$1:$A$12712,MATCH(G20669,$G$1:$G$12712,0)),MAX($A$2:$A20668)+1)</f>
        <v>16285</v>
      </c>
      <c r="B20669" t="e">
        <f t="shared" si="419"/>
        <v>#N/A</v>
      </c>
      <c r="C20669" t="str">
        <f t="shared" si="418"/>
        <v>20333 normandie pv, llc</v>
      </c>
      <c r="F20669" s="3"/>
      <c r="G20669">
        <v>65331</v>
      </c>
      <c r="H20669" s="2" t="s">
        <v>26177</v>
      </c>
      <c r="I20669">
        <v>64639</v>
      </c>
      <c r="J20669" t="s">
        <v>26177</v>
      </c>
      <c r="K20669" t="s">
        <v>26122</v>
      </c>
    </row>
    <row r="20670" spans="1:11" ht="15" customHeight="1" x14ac:dyDescent="0.2">
      <c r="A20670">
        <f>IF(IFERROR((MATCH(G20670,$G$1:$G$12712,0)),0),INDEX($A$1:$A$12712,MATCH(G20670,$G$1:$G$12712,0)),MAX($A$2:$A20669)+1)</f>
        <v>16286</v>
      </c>
      <c r="B20670" t="e">
        <f t="shared" si="419"/>
        <v>#N/A</v>
      </c>
      <c r="C20670" t="str">
        <f t="shared" si="418"/>
        <v>ridgeback</v>
      </c>
      <c r="F20670" s="3"/>
      <c r="G20670">
        <v>65110</v>
      </c>
      <c r="H20670" s="2" t="s">
        <v>26178</v>
      </c>
      <c r="I20670">
        <v>64502</v>
      </c>
      <c r="J20670" t="s">
        <v>26179</v>
      </c>
      <c r="K20670" t="s">
        <v>26122</v>
      </c>
    </row>
    <row r="20671" spans="1:11" ht="15" customHeight="1" x14ac:dyDescent="0.2">
      <c r="A20671">
        <f>IF(IFERROR((MATCH(G20671,$G$1:$G$12712,0)),0),INDEX($A$1:$A$12712,MATCH(G20671,$G$1:$G$12712,0)),MAX($A$2:$A20670)+1)</f>
        <v>16287</v>
      </c>
      <c r="B20671" t="e">
        <f t="shared" si="419"/>
        <v>#N/A</v>
      </c>
      <c r="C20671" t="str">
        <f t="shared" si="418"/>
        <v>thunderhead</v>
      </c>
      <c r="F20671" s="3"/>
      <c r="G20671">
        <v>65111</v>
      </c>
      <c r="H20671" s="2" t="s">
        <v>26180</v>
      </c>
      <c r="I20671">
        <v>64501</v>
      </c>
      <c r="J20671" t="s">
        <v>26181</v>
      </c>
      <c r="K20671" t="s">
        <v>26122</v>
      </c>
    </row>
    <row r="20672" spans="1:11" ht="15" customHeight="1" x14ac:dyDescent="0.2">
      <c r="A20672">
        <f>IF(IFERROR((MATCH(G20672,$G$1:$G$12712,0)),0),INDEX($A$1:$A$12712,MATCH(G20672,$G$1:$G$12712,0)),MAX($A$2:$A20671)+1)</f>
        <v>16288</v>
      </c>
      <c r="B20672" t="e">
        <f t="shared" si="419"/>
        <v>#N/A</v>
      </c>
      <c r="C20672" t="str">
        <f t="shared" si="418"/>
        <v>zion hill bess</v>
      </c>
      <c r="F20672" s="3"/>
      <c r="G20672">
        <v>65247</v>
      </c>
      <c r="H20672" s="2" t="s">
        <v>26182</v>
      </c>
      <c r="I20672">
        <v>13683</v>
      </c>
      <c r="J20672" t="s">
        <v>25302</v>
      </c>
      <c r="K20672" t="s">
        <v>26122</v>
      </c>
    </row>
    <row r="20673" spans="1:11" ht="15" customHeight="1" x14ac:dyDescent="0.2">
      <c r="A20673">
        <f>IF(IFERROR((MATCH(G20673,$G$1:$G$12712,0)),0),INDEX($A$1:$A$12712,MATCH(G20673,$G$1:$G$12712,0)),MAX($A$2:$A20672)+1)</f>
        <v>16289</v>
      </c>
      <c r="B20673" t="e">
        <f t="shared" si="419"/>
        <v>#N/A</v>
      </c>
      <c r="C20673" t="str">
        <f t="shared" si="418"/>
        <v>queens creek bess</v>
      </c>
      <c r="F20673" s="3"/>
      <c r="G20673">
        <v>65244</v>
      </c>
      <c r="H20673" s="2" t="s">
        <v>26183</v>
      </c>
      <c r="I20673">
        <v>13683</v>
      </c>
      <c r="J20673" t="s">
        <v>25302</v>
      </c>
      <c r="K20673" t="s">
        <v>26122</v>
      </c>
    </row>
    <row r="20674" spans="1:11" ht="15" customHeight="1" x14ac:dyDescent="0.2">
      <c r="A20674">
        <f>IF(IFERROR((MATCH(G20674,$G$1:$G$12712,0)),0),INDEX($A$1:$A$12712,MATCH(G20674,$G$1:$G$12712,0)),MAX($A$2:$A20673)+1)</f>
        <v>16290</v>
      </c>
      <c r="B20674" t="e">
        <f t="shared" si="419"/>
        <v>#N/A</v>
      </c>
      <c r="C20674" t="str">
        <f t="shared" ref="C20674:C20737" si="420">IF(H20674="",F20674,H20674)</f>
        <v>five points bess</v>
      </c>
      <c r="F20674" s="3"/>
      <c r="G20674">
        <v>65250</v>
      </c>
      <c r="H20674" s="2" t="s">
        <v>26184</v>
      </c>
      <c r="I20674">
        <v>13683</v>
      </c>
      <c r="J20674" t="s">
        <v>25302</v>
      </c>
      <c r="K20674" t="s">
        <v>26122</v>
      </c>
    </row>
    <row r="20675" spans="1:11" ht="15" customHeight="1" x14ac:dyDescent="0.2">
      <c r="A20675">
        <f>IF(IFERROR((MATCH(G20675,$G$1:$G$12712,0)),0),INDEX($A$1:$A$12712,MATCH(G20675,$G$1:$G$12712,0)),MAX($A$2:$A20674)+1)</f>
        <v>16291</v>
      </c>
      <c r="B20675" t="e">
        <f t="shared" si="419"/>
        <v>#N/A</v>
      </c>
      <c r="C20675" t="str">
        <f t="shared" si="420"/>
        <v>new rosewood bess</v>
      </c>
      <c r="F20675" s="3"/>
      <c r="G20675">
        <v>65243</v>
      </c>
      <c r="H20675" s="2" t="s">
        <v>26185</v>
      </c>
      <c r="I20675">
        <v>13683</v>
      </c>
      <c r="J20675" t="s">
        <v>25302</v>
      </c>
      <c r="K20675" t="s">
        <v>26122</v>
      </c>
    </row>
    <row r="20676" spans="1:11" ht="15" customHeight="1" x14ac:dyDescent="0.2">
      <c r="A20676">
        <f>IF(IFERROR((MATCH(G20676,$G$1:$G$12712,0)),0),INDEX($A$1:$A$12712,MATCH(G20676,$G$1:$G$12712,0)),MAX($A$2:$A20675)+1)</f>
        <v>16292</v>
      </c>
      <c r="B20676" t="e">
        <f t="shared" si="419"/>
        <v>#N/A</v>
      </c>
      <c r="C20676" t="str">
        <f t="shared" si="420"/>
        <v>halifax solar</v>
      </c>
      <c r="F20676" s="3"/>
      <c r="G20676">
        <v>65083</v>
      </c>
      <c r="H20676" s="2" t="s">
        <v>26186</v>
      </c>
      <c r="I20676">
        <v>59254</v>
      </c>
      <c r="J20676" t="s">
        <v>20933</v>
      </c>
      <c r="K20676" t="s">
        <v>26122</v>
      </c>
    </row>
    <row r="20677" spans="1:11" ht="15" customHeight="1" x14ac:dyDescent="0.2">
      <c r="A20677">
        <f>IF(IFERROR((MATCH(G20677,$G$1:$G$12712,0)),0),INDEX($A$1:$A$12712,MATCH(G20677,$G$1:$G$12712,0)),MAX($A$2:$A20676)+1)</f>
        <v>16293</v>
      </c>
      <c r="B20677" t="e">
        <f t="shared" si="419"/>
        <v>#N/A</v>
      </c>
      <c r="C20677" t="str">
        <f t="shared" si="420"/>
        <v>cuba 2.5ac, llc</v>
      </c>
      <c r="F20677" s="3"/>
      <c r="G20677">
        <v>64903</v>
      </c>
      <c r="H20677" s="2" t="s">
        <v>26187</v>
      </c>
      <c r="I20677">
        <v>64394</v>
      </c>
      <c r="J20677" t="s">
        <v>26187</v>
      </c>
      <c r="K20677" t="s">
        <v>26122</v>
      </c>
    </row>
    <row r="20678" spans="1:11" ht="15" customHeight="1" x14ac:dyDescent="0.2">
      <c r="A20678">
        <f>IF(IFERROR((MATCH(G20678,$G$1:$G$12712,0)),0),INDEX($A$1:$A$12712,MATCH(G20678,$G$1:$G$12712,0)),MAX($A$2:$A20677)+1)</f>
        <v>16294</v>
      </c>
      <c r="B20678" t="e">
        <f t="shared" ref="B20678:B20741" si="421">IF(COUNTIF($G$1:$G$12712,G20678&gt;0),0,INDEX($A$1:$A$12712,MATCH(G20678,$G$1:$G$12712,0)))</f>
        <v>#N/A</v>
      </c>
      <c r="C20678" t="str">
        <f t="shared" si="420"/>
        <v>charlemont a</v>
      </c>
      <c r="F20678" s="3"/>
      <c r="G20678">
        <v>65242</v>
      </c>
      <c r="H20678" s="2" t="s">
        <v>26188</v>
      </c>
      <c r="I20678">
        <v>64560</v>
      </c>
      <c r="J20678" t="s">
        <v>26189</v>
      </c>
      <c r="K20678" t="s">
        <v>26122</v>
      </c>
    </row>
    <row r="20679" spans="1:11" ht="15" customHeight="1" x14ac:dyDescent="0.2">
      <c r="A20679">
        <f>IF(IFERROR((MATCH(G20679,$G$1:$G$12712,0)),0),INDEX($A$1:$A$12712,MATCH(G20679,$G$1:$G$12712,0)),MAX($A$2:$A20678)+1)</f>
        <v>16295</v>
      </c>
      <c r="B20679" t="e">
        <f t="shared" si="421"/>
        <v>#N/A</v>
      </c>
      <c r="C20679" t="str">
        <f t="shared" si="420"/>
        <v>mount laurel solar</v>
      </c>
      <c r="F20679" s="3"/>
      <c r="G20679">
        <v>65329</v>
      </c>
      <c r="H20679" s="2" t="s">
        <v>26190</v>
      </c>
      <c r="I20679">
        <v>56990</v>
      </c>
      <c r="J20679" t="s">
        <v>20781</v>
      </c>
      <c r="K20679" t="s">
        <v>26122</v>
      </c>
    </row>
    <row r="20680" spans="1:11" ht="15" customHeight="1" x14ac:dyDescent="0.2">
      <c r="A20680">
        <f>IF(IFERROR((MATCH(G20680,$G$1:$G$12712,0)),0),INDEX($A$1:$A$12712,MATCH(G20680,$G$1:$G$12712,0)),MAX($A$2:$A20679)+1)</f>
        <v>16296</v>
      </c>
      <c r="B20680" t="e">
        <f t="shared" si="421"/>
        <v>#N/A</v>
      </c>
      <c r="C20680" t="str">
        <f t="shared" si="420"/>
        <v>ssi west riverside landfill llc</v>
      </c>
      <c r="F20680" s="3"/>
      <c r="G20680">
        <v>65002</v>
      </c>
      <c r="H20680" s="2" t="s">
        <v>26191</v>
      </c>
      <c r="I20680">
        <v>60531</v>
      </c>
      <c r="J20680" t="s">
        <v>23214</v>
      </c>
      <c r="K20680" t="s">
        <v>26122</v>
      </c>
    </row>
    <row r="20681" spans="1:11" ht="15" customHeight="1" x14ac:dyDescent="0.2">
      <c r="A20681">
        <f>IF(IFERROR((MATCH(G20681,$G$1:$G$12712,0)),0),INDEX($A$1:$A$12712,MATCH(G20681,$G$1:$G$12712,0)),MAX($A$2:$A20680)+1)</f>
        <v>16297</v>
      </c>
      <c r="B20681" t="e">
        <f t="shared" si="421"/>
        <v>#N/A</v>
      </c>
      <c r="C20681" t="str">
        <f t="shared" si="420"/>
        <v>chambers 4 - riverside lgb6</v>
      </c>
      <c r="F20681" s="3"/>
      <c r="G20681">
        <v>65252</v>
      </c>
      <c r="H20681" s="2" t="s">
        <v>26192</v>
      </c>
      <c r="I20681">
        <v>61944</v>
      </c>
      <c r="J20681" t="s">
        <v>23043</v>
      </c>
      <c r="K20681" t="s">
        <v>26122</v>
      </c>
    </row>
    <row r="20682" spans="1:11" ht="15" customHeight="1" x14ac:dyDescent="0.2">
      <c r="A20682">
        <f>IF(IFERROR((MATCH(G20682,$G$1:$G$12712,0)),0),INDEX($A$1:$A$12712,MATCH(G20682,$G$1:$G$12712,0)),MAX($A$2:$A20681)+1)</f>
        <v>16298</v>
      </c>
      <c r="B20682" t="e">
        <f t="shared" si="421"/>
        <v>#N/A</v>
      </c>
      <c r="C20682" t="str">
        <f t="shared" si="420"/>
        <v>8500 balboa pv, llc</v>
      </c>
      <c r="F20682" s="3"/>
      <c r="G20682">
        <v>65330</v>
      </c>
      <c r="H20682" s="2" t="s">
        <v>26193</v>
      </c>
      <c r="I20682">
        <v>64640</v>
      </c>
      <c r="J20682" t="s">
        <v>26193</v>
      </c>
      <c r="K20682" t="s">
        <v>26122</v>
      </c>
    </row>
    <row r="20683" spans="1:11" ht="15" customHeight="1" x14ac:dyDescent="0.2">
      <c r="A20683">
        <f>IF(IFERROR((MATCH(G20683,$G$1:$G$12712,0)),0),INDEX($A$1:$A$12712,MATCH(G20683,$G$1:$G$12712,0)),MAX($A$2:$A20682)+1)</f>
        <v>16299</v>
      </c>
      <c r="B20683" t="e">
        <f t="shared" si="421"/>
        <v>#N/A</v>
      </c>
      <c r="C20683" t="str">
        <f t="shared" si="420"/>
        <v>ontario sun</v>
      </c>
      <c r="F20683" s="3"/>
      <c r="G20683">
        <v>65165</v>
      </c>
      <c r="H20683" s="2" t="s">
        <v>26194</v>
      </c>
      <c r="I20683">
        <v>64516</v>
      </c>
      <c r="J20683" t="s">
        <v>26095</v>
      </c>
      <c r="K20683" t="s">
        <v>26122</v>
      </c>
    </row>
    <row r="20684" spans="1:11" ht="15" customHeight="1" x14ac:dyDescent="0.2">
      <c r="A20684">
        <f>IF(IFERROR((MATCH(G20684,$G$1:$G$12712,0)),0),INDEX($A$1:$A$12712,MATCH(G20684,$G$1:$G$12712,0)),MAX($A$2:$A20683)+1)</f>
        <v>16300</v>
      </c>
      <c r="B20684" t="e">
        <f t="shared" si="421"/>
        <v>#N/A</v>
      </c>
      <c r="C20684" t="str">
        <f t="shared" si="420"/>
        <v>chambers 4 - eastvale lgb3</v>
      </c>
      <c r="F20684" s="3"/>
      <c r="G20684">
        <v>65238</v>
      </c>
      <c r="H20684" s="2" t="s">
        <v>26195</v>
      </c>
      <c r="I20684">
        <v>61944</v>
      </c>
      <c r="J20684" t="s">
        <v>23043</v>
      </c>
      <c r="K20684" t="s">
        <v>26122</v>
      </c>
    </row>
    <row r="20685" spans="1:11" ht="15" customHeight="1" x14ac:dyDescent="0.2">
      <c r="A20685">
        <f>IF(IFERROR((MATCH(G20685,$G$1:$G$12712,0)),0),INDEX($A$1:$A$12712,MATCH(G20685,$G$1:$G$12712,0)),MAX($A$2:$A20684)+1)</f>
        <v>16301</v>
      </c>
      <c r="B20685" t="e">
        <f t="shared" si="421"/>
        <v>#N/A</v>
      </c>
      <c r="C20685" t="str">
        <f t="shared" si="420"/>
        <v>medtronic - new haven</v>
      </c>
      <c r="F20685" s="3"/>
      <c r="G20685">
        <v>65198</v>
      </c>
      <c r="H20685" s="2" t="s">
        <v>26196</v>
      </c>
      <c r="I20685">
        <v>57128</v>
      </c>
      <c r="J20685" t="s">
        <v>21623</v>
      </c>
      <c r="K20685" t="s">
        <v>26122</v>
      </c>
    </row>
    <row r="20686" spans="1:11" ht="15" customHeight="1" x14ac:dyDescent="0.2">
      <c r="A20686">
        <f>IF(IFERROR((MATCH(G20686,$G$1:$G$12712,0)),0),INDEX($A$1:$A$12712,MATCH(G20686,$G$1:$G$12712,0)),MAX($A$2:$A20685)+1)</f>
        <v>16302</v>
      </c>
      <c r="B20686" t="e">
        <f t="shared" si="421"/>
        <v>#N/A</v>
      </c>
      <c r="C20686" t="str">
        <f t="shared" si="420"/>
        <v>csp los angeles</v>
      </c>
      <c r="F20686" s="3"/>
      <c r="G20686">
        <v>65182</v>
      </c>
      <c r="H20686" s="2" t="s">
        <v>26197</v>
      </c>
      <c r="I20686">
        <v>58970</v>
      </c>
      <c r="J20686" t="s">
        <v>20665</v>
      </c>
      <c r="K20686" t="s">
        <v>26122</v>
      </c>
    </row>
    <row r="20687" spans="1:11" ht="15" customHeight="1" x14ac:dyDescent="0.2">
      <c r="A20687">
        <f>IF(IFERROR((MATCH(G20687,$G$1:$G$12712,0)),0),INDEX($A$1:$A$12712,MATCH(G20687,$G$1:$G$12712,0)),MAX($A$2:$A20686)+1)</f>
        <v>16303</v>
      </c>
      <c r="B20687" t="e">
        <f t="shared" si="421"/>
        <v>#N/A</v>
      </c>
      <c r="C20687" t="str">
        <f t="shared" si="420"/>
        <v>medtronic - new haven 2</v>
      </c>
      <c r="F20687" s="3"/>
      <c r="G20687">
        <v>65197</v>
      </c>
      <c r="H20687" s="2" t="s">
        <v>26198</v>
      </c>
      <c r="I20687">
        <v>57128</v>
      </c>
      <c r="J20687" t="s">
        <v>21623</v>
      </c>
      <c r="K20687" t="s">
        <v>26122</v>
      </c>
    </row>
    <row r="20688" spans="1:11" ht="15" customHeight="1" x14ac:dyDescent="0.2">
      <c r="A20688">
        <f>IF(IFERROR((MATCH(G20688,$G$1:$G$12712,0)),0),INDEX($A$1:$A$12712,MATCH(G20688,$G$1:$G$12712,0)),MAX($A$2:$A20687)+1)</f>
        <v>16304</v>
      </c>
      <c r="B20688" t="e">
        <f t="shared" si="421"/>
        <v>#N/A</v>
      </c>
      <c r="C20688" t="str">
        <f t="shared" si="420"/>
        <v>chambers 4 - rialto lgb8</v>
      </c>
      <c r="F20688" s="3"/>
      <c r="G20688">
        <v>65253</v>
      </c>
      <c r="H20688" s="2" t="s">
        <v>26199</v>
      </c>
      <c r="I20688">
        <v>61944</v>
      </c>
      <c r="J20688" t="s">
        <v>23043</v>
      </c>
      <c r="K20688" t="s">
        <v>26122</v>
      </c>
    </row>
    <row r="20689" spans="1:11" ht="15" customHeight="1" x14ac:dyDescent="0.2">
      <c r="A20689">
        <f>IF(IFERROR((MATCH(G20689,$G$1:$G$12712,0)),0),INDEX($A$1:$A$12712,MATCH(G20689,$G$1:$G$12712,0)),MAX($A$2:$A20688)+1)</f>
        <v>16305</v>
      </c>
      <c r="B20689" t="e">
        <f t="shared" si="421"/>
        <v>#N/A</v>
      </c>
      <c r="C20689" t="str">
        <f t="shared" si="420"/>
        <v>red prairie solar</v>
      </c>
      <c r="F20689" s="3"/>
      <c r="G20689">
        <v>65228</v>
      </c>
      <c r="H20689" s="2" t="s">
        <v>26200</v>
      </c>
      <c r="I20689">
        <v>64556</v>
      </c>
      <c r="J20689" t="s">
        <v>26201</v>
      </c>
      <c r="K20689" t="s">
        <v>26122</v>
      </c>
    </row>
    <row r="20690" spans="1:11" ht="15" customHeight="1" x14ac:dyDescent="0.2">
      <c r="A20690">
        <f>IF(IFERROR((MATCH(G20690,$G$1:$G$12712,0)),0),INDEX($A$1:$A$12712,MATCH(G20690,$G$1:$G$12712,0)),MAX($A$2:$A20689)+1)</f>
        <v>16306</v>
      </c>
      <c r="B20690" t="e">
        <f t="shared" si="421"/>
        <v>#N/A</v>
      </c>
      <c r="C20690" t="str">
        <f t="shared" si="420"/>
        <v>chuckawalla state prison</v>
      </c>
      <c r="F20690" s="3"/>
      <c r="G20690">
        <v>65180</v>
      </c>
      <c r="H20690" s="2" t="s">
        <v>26202</v>
      </c>
      <c r="I20690">
        <v>58970</v>
      </c>
      <c r="J20690" t="s">
        <v>20665</v>
      </c>
      <c r="K20690" t="s">
        <v>26122</v>
      </c>
    </row>
    <row r="20691" spans="1:11" ht="15" customHeight="1" x14ac:dyDescent="0.2">
      <c r="A20691">
        <f>IF(IFERROR((MATCH(G20691,$G$1:$G$12712,0)),0),INDEX($A$1:$A$12712,MATCH(G20691,$G$1:$G$12712,0)),MAX($A$2:$A20690)+1)</f>
        <v>16307</v>
      </c>
      <c r="B20691" t="e">
        <f t="shared" si="421"/>
        <v>#N/A</v>
      </c>
      <c r="C20691" t="str">
        <f t="shared" si="420"/>
        <v>spooner solar array</v>
      </c>
      <c r="F20691" s="3"/>
      <c r="G20691">
        <v>64976</v>
      </c>
      <c r="H20691" s="2" t="s">
        <v>26203</v>
      </c>
      <c r="I20691">
        <v>60571</v>
      </c>
      <c r="J20691" t="s">
        <v>25485</v>
      </c>
      <c r="K20691" t="s">
        <v>26122</v>
      </c>
    </row>
    <row r="20692" spans="1:11" ht="15" customHeight="1" x14ac:dyDescent="0.2">
      <c r="A20692">
        <f>IF(IFERROR((MATCH(G20692,$G$1:$G$12712,0)),0),INDEX($A$1:$A$12712,MATCH(G20692,$G$1:$G$12712,0)),MAX($A$2:$A20691)+1)</f>
        <v>16308</v>
      </c>
      <c r="B20692" t="e">
        <f t="shared" si="421"/>
        <v>#N/A</v>
      </c>
      <c r="C20692" t="str">
        <f t="shared" si="420"/>
        <v>er center road solar, llc</v>
      </c>
      <c r="F20692" s="3"/>
      <c r="G20692">
        <v>65166</v>
      </c>
      <c r="H20692" s="2" t="s">
        <v>26204</v>
      </c>
      <c r="I20692">
        <v>60025</v>
      </c>
      <c r="J20692" t="s">
        <v>21020</v>
      </c>
      <c r="K20692" t="s">
        <v>26122</v>
      </c>
    </row>
    <row r="20693" spans="1:11" ht="15" customHeight="1" x14ac:dyDescent="0.2">
      <c r="A20693">
        <f>IF(IFERROR((MATCH(G20693,$G$1:$G$12712,0)),0),INDEX($A$1:$A$12712,MATCH(G20693,$G$1:$G$12712,0)),MAX($A$2:$A20692)+1)</f>
        <v>16309</v>
      </c>
      <c r="B20693" t="e">
        <f t="shared" si="421"/>
        <v>#N/A</v>
      </c>
      <c r="C20693" t="str">
        <f t="shared" si="420"/>
        <v>city of bowie</v>
      </c>
      <c r="F20693" s="3"/>
      <c r="G20693">
        <v>65130</v>
      </c>
      <c r="H20693" s="2" t="s">
        <v>26205</v>
      </c>
      <c r="I20693">
        <v>60947</v>
      </c>
      <c r="J20693" t="s">
        <v>23655</v>
      </c>
      <c r="K20693" t="s">
        <v>26122</v>
      </c>
    </row>
    <row r="20694" spans="1:11" ht="15" customHeight="1" x14ac:dyDescent="0.2">
      <c r="A20694">
        <f>IF(IFERROR((MATCH(G20694,$G$1:$G$12712,0)),0),INDEX($A$1:$A$12712,MATCH(G20694,$G$1:$G$12712,0)),MAX($A$2:$A20693)+1)</f>
        <v>16310</v>
      </c>
      <c r="B20694" t="e">
        <f t="shared" si="421"/>
        <v>#N/A</v>
      </c>
      <c r="C20694" t="str">
        <f t="shared" si="420"/>
        <v>ok produce fresno carport</v>
      </c>
      <c r="F20694" s="3"/>
      <c r="G20694">
        <v>65229</v>
      </c>
      <c r="H20694" s="2" t="s">
        <v>26206</v>
      </c>
      <c r="I20694">
        <v>64558</v>
      </c>
      <c r="J20694" t="s">
        <v>26207</v>
      </c>
      <c r="K20694" t="s">
        <v>26122</v>
      </c>
    </row>
    <row r="20695" spans="1:11" ht="15" customHeight="1" x14ac:dyDescent="0.2">
      <c r="A20695">
        <f>IF(IFERROR((MATCH(G20695,$G$1:$G$12712,0)),0),INDEX($A$1:$A$12712,MATCH(G20695,$G$1:$G$12712,0)),MAX($A$2:$A20694)+1)</f>
        <v>16311</v>
      </c>
      <c r="B20695" t="e">
        <f t="shared" si="421"/>
        <v>#N/A</v>
      </c>
      <c r="C20695" t="str">
        <f t="shared" si="420"/>
        <v>trona solar iii</v>
      </c>
      <c r="F20695" s="3"/>
      <c r="G20695">
        <v>64914</v>
      </c>
      <c r="H20695" s="2" t="s">
        <v>26208</v>
      </c>
      <c r="I20695">
        <v>64399</v>
      </c>
      <c r="J20695" t="s">
        <v>26209</v>
      </c>
      <c r="K20695" t="s">
        <v>26122</v>
      </c>
    </row>
    <row r="20696" spans="1:11" ht="15" customHeight="1" x14ac:dyDescent="0.2">
      <c r="A20696">
        <f>IF(IFERROR((MATCH(G20696,$G$1:$G$12712,0)),0),INDEX($A$1:$A$12712,MATCH(G20696,$G$1:$G$12712,0)),MAX($A$2:$A20695)+1)</f>
        <v>16312</v>
      </c>
      <c r="B20696" t="e">
        <f t="shared" si="421"/>
        <v>#N/A</v>
      </c>
      <c r="C20696" t="str">
        <f t="shared" si="420"/>
        <v>gala (csg)</v>
      </c>
      <c r="F20696" s="3"/>
      <c r="G20696">
        <v>64973</v>
      </c>
      <c r="H20696" s="2" t="s">
        <v>26210</v>
      </c>
      <c r="I20696">
        <v>64411</v>
      </c>
      <c r="J20696" t="s">
        <v>26211</v>
      </c>
      <c r="K20696" t="s">
        <v>26122</v>
      </c>
    </row>
    <row r="20697" spans="1:11" ht="15" customHeight="1" x14ac:dyDescent="0.2">
      <c r="A20697">
        <f>IF(IFERROR((MATCH(G20697,$G$1:$G$12712,0)),0),INDEX($A$1:$A$12712,MATCH(G20697,$G$1:$G$12712,0)),MAX($A$2:$A20696)+1)</f>
        <v>16313</v>
      </c>
      <c r="B20697" t="e">
        <f t="shared" si="421"/>
        <v>#N/A</v>
      </c>
      <c r="C20697" t="str">
        <f t="shared" si="420"/>
        <v>prophet csg</v>
      </c>
      <c r="F20697" s="3"/>
      <c r="G20697">
        <v>64972</v>
      </c>
      <c r="H20697" s="2" t="s">
        <v>26212</v>
      </c>
      <c r="I20697">
        <v>64412</v>
      </c>
      <c r="J20697" t="s">
        <v>26213</v>
      </c>
      <c r="K20697" t="s">
        <v>26122</v>
      </c>
    </row>
    <row r="20698" spans="1:11" ht="15" customHeight="1" x14ac:dyDescent="0.2">
      <c r="A20698">
        <f>IF(IFERROR((MATCH(G20698,$G$1:$G$12712,0)),0),INDEX($A$1:$A$12712,MATCH(G20698,$G$1:$G$12712,0)),MAX($A$2:$A20697)+1)</f>
        <v>16314</v>
      </c>
      <c r="B20698" t="e">
        <f t="shared" si="421"/>
        <v>#N/A</v>
      </c>
      <c r="C20698" t="str">
        <f t="shared" si="420"/>
        <v>71 charlotte furnace rd hybrid</v>
      </c>
      <c r="F20698" s="3"/>
      <c r="G20698">
        <v>65054</v>
      </c>
      <c r="H20698" s="2" t="s">
        <v>26214</v>
      </c>
      <c r="I20698">
        <v>64470</v>
      </c>
      <c r="J20698" t="s">
        <v>26215</v>
      </c>
      <c r="K20698" t="s">
        <v>26122</v>
      </c>
    </row>
    <row r="20699" spans="1:11" ht="15" customHeight="1" x14ac:dyDescent="0.2">
      <c r="A20699">
        <f>IF(IFERROR((MATCH(G20699,$G$1:$G$12712,0)),0),INDEX($A$1:$A$12712,MATCH(G20699,$G$1:$G$12712,0)),MAX($A$2:$A20698)+1)</f>
        <v>16315</v>
      </c>
      <c r="B20699" t="e">
        <f t="shared" si="421"/>
        <v>#N/A</v>
      </c>
      <c r="C20699" t="str">
        <f t="shared" si="420"/>
        <v>chambers 3 - lewis county</v>
      </c>
      <c r="F20699" s="3"/>
      <c r="G20699">
        <v>65232</v>
      </c>
      <c r="H20699" s="2" t="s">
        <v>26216</v>
      </c>
      <c r="I20699">
        <v>61944</v>
      </c>
      <c r="J20699" t="s">
        <v>23043</v>
      </c>
      <c r="K20699" t="s">
        <v>26122</v>
      </c>
    </row>
    <row r="20700" spans="1:11" ht="15" customHeight="1" x14ac:dyDescent="0.2">
      <c r="A20700">
        <f>IF(IFERROR((MATCH(G20700,$G$1:$G$12712,0)),0),INDEX($A$1:$A$12712,MATCH(G20700,$G$1:$G$12712,0)),MAX($A$2:$A20699)+1)</f>
        <v>16316</v>
      </c>
      <c r="B20700" t="e">
        <f t="shared" si="421"/>
        <v>#N/A</v>
      </c>
      <c r="C20700" t="str">
        <f t="shared" si="420"/>
        <v>ca - dgs rfp - rj donovan state prison</v>
      </c>
      <c r="F20700" s="3"/>
      <c r="G20700">
        <v>65104</v>
      </c>
      <c r="H20700" s="2" t="s">
        <v>26217</v>
      </c>
      <c r="I20700">
        <v>62856</v>
      </c>
      <c r="J20700" t="s">
        <v>23685</v>
      </c>
      <c r="K20700" t="s">
        <v>26122</v>
      </c>
    </row>
    <row r="20701" spans="1:11" ht="15" customHeight="1" x14ac:dyDescent="0.2">
      <c r="A20701">
        <f>IF(IFERROR((MATCH(G20701,$G$1:$G$12712,0)),0),INDEX($A$1:$A$12712,MATCH(G20701,$G$1:$G$12712,0)),MAX($A$2:$A20700)+1)</f>
        <v>16317</v>
      </c>
      <c r="B20701" t="e">
        <f t="shared" si="421"/>
        <v>#N/A</v>
      </c>
      <c r="C20701" t="str">
        <f t="shared" si="420"/>
        <v>middletown solar one</v>
      </c>
      <c r="F20701" s="3"/>
      <c r="G20701">
        <v>65062</v>
      </c>
      <c r="H20701" s="2" t="s">
        <v>26218</v>
      </c>
      <c r="I20701">
        <v>64478</v>
      </c>
      <c r="J20701" t="s">
        <v>26219</v>
      </c>
      <c r="K20701" t="s">
        <v>26122</v>
      </c>
    </row>
    <row r="20702" spans="1:11" ht="15" customHeight="1" x14ac:dyDescent="0.2">
      <c r="A20702">
        <f>IF(IFERROR((MATCH(G20702,$G$1:$G$12712,0)),0),INDEX($A$1:$A$12712,MATCH(G20702,$G$1:$G$12712,0)),MAX($A$2:$A20701)+1)</f>
        <v>16318</v>
      </c>
      <c r="B20702" t="e">
        <f t="shared" si="421"/>
        <v>#N/A</v>
      </c>
      <c r="C20702" t="str">
        <f t="shared" si="420"/>
        <v>pretzel</v>
      </c>
      <c r="F20702" s="3"/>
      <c r="G20702">
        <v>64971</v>
      </c>
      <c r="H20702" s="2" t="s">
        <v>26220</v>
      </c>
      <c r="I20702">
        <v>64413</v>
      </c>
      <c r="J20702" t="s">
        <v>26221</v>
      </c>
      <c r="K20702" t="s">
        <v>26122</v>
      </c>
    </row>
    <row r="20703" spans="1:11" ht="15" customHeight="1" x14ac:dyDescent="0.2">
      <c r="A20703">
        <f>IF(IFERROR((MATCH(G20703,$G$1:$G$12712,0)),0),INDEX($A$1:$A$12712,MATCH(G20703,$G$1:$G$12712,0)),MAX($A$2:$A20702)+1)</f>
        <v>16319</v>
      </c>
      <c r="B20703" t="e">
        <f t="shared" si="421"/>
        <v>#N/A</v>
      </c>
      <c r="C20703" t="str">
        <f t="shared" si="420"/>
        <v>sv gardner 1 (lutz) csg</v>
      </c>
      <c r="F20703" s="3"/>
      <c r="G20703">
        <v>64967</v>
      </c>
      <c r="H20703" s="2" t="s">
        <v>26222</v>
      </c>
      <c r="I20703">
        <v>64414</v>
      </c>
      <c r="J20703" t="s">
        <v>26223</v>
      </c>
      <c r="K20703" t="s">
        <v>26122</v>
      </c>
    </row>
    <row r="20704" spans="1:11" ht="15" customHeight="1" x14ac:dyDescent="0.2">
      <c r="A20704">
        <f>IF(IFERROR((MATCH(G20704,$G$1:$G$12712,0)),0),INDEX($A$1:$A$12712,MATCH(G20704,$G$1:$G$12712,0)),MAX($A$2:$A20703)+1)</f>
        <v>16320</v>
      </c>
      <c r="B20704" t="e">
        <f t="shared" si="421"/>
        <v>#N/A</v>
      </c>
      <c r="C20704" t="str">
        <f t="shared" si="420"/>
        <v>barrow solar</v>
      </c>
      <c r="F20704" s="3"/>
      <c r="G20704">
        <v>65287</v>
      </c>
      <c r="H20704" s="2" t="s">
        <v>26224</v>
      </c>
      <c r="I20704">
        <v>58135</v>
      </c>
      <c r="J20704" t="s">
        <v>21193</v>
      </c>
      <c r="K20704" t="s">
        <v>26122</v>
      </c>
    </row>
    <row r="20705" spans="1:11" ht="15" customHeight="1" x14ac:dyDescent="0.2">
      <c r="A20705">
        <f>IF(IFERROR((MATCH(G20705,$G$1:$G$12712,0)),0),INDEX($A$1:$A$12712,MATCH(G20705,$G$1:$G$12712,0)),MAX($A$2:$A20704)+1)</f>
        <v>16321</v>
      </c>
      <c r="B20705" t="e">
        <f t="shared" si="421"/>
        <v>#N/A</v>
      </c>
      <c r="C20705" t="str">
        <f t="shared" si="420"/>
        <v>chambers 4 - san bernardino sna7</v>
      </c>
      <c r="F20705" s="3"/>
      <c r="G20705">
        <v>65256</v>
      </c>
      <c r="H20705" s="2" t="s">
        <v>26225</v>
      </c>
      <c r="I20705">
        <v>61944</v>
      </c>
      <c r="J20705" t="s">
        <v>23043</v>
      </c>
      <c r="K20705" t="s">
        <v>26122</v>
      </c>
    </row>
    <row r="20706" spans="1:11" ht="15" customHeight="1" x14ac:dyDescent="0.2">
      <c r="A20706">
        <f>IF(IFERROR((MATCH(G20706,$G$1:$G$12712,0)),0),INDEX($A$1:$A$12712,MATCH(G20706,$G$1:$G$12712,0)),MAX($A$2:$A20705)+1)</f>
        <v>16322</v>
      </c>
      <c r="B20706" t="e">
        <f t="shared" si="421"/>
        <v>#N/A</v>
      </c>
      <c r="C20706" t="str">
        <f t="shared" si="420"/>
        <v>chambers 3 - erie county alden</v>
      </c>
      <c r="F20706" s="3"/>
      <c r="G20706">
        <v>65233</v>
      </c>
      <c r="H20706" s="2" t="s">
        <v>26226</v>
      </c>
      <c r="I20706">
        <v>61944</v>
      </c>
      <c r="J20706" t="s">
        <v>23043</v>
      </c>
      <c r="K20706" t="s">
        <v>26122</v>
      </c>
    </row>
    <row r="20707" spans="1:11" ht="15" customHeight="1" x14ac:dyDescent="0.2">
      <c r="A20707">
        <f>IF(IFERROR((MATCH(G20707,$G$1:$G$12712,0)),0),INDEX($A$1:$A$12712,MATCH(G20707,$G$1:$G$12712,0)),MAX($A$2:$A20706)+1)</f>
        <v>16323</v>
      </c>
      <c r="B20707" t="e">
        <f t="shared" si="421"/>
        <v>#N/A</v>
      </c>
      <c r="C20707" t="str">
        <f t="shared" si="420"/>
        <v>mt. morris solar csg</v>
      </c>
      <c r="F20707" s="3"/>
      <c r="G20707">
        <v>64905</v>
      </c>
      <c r="H20707" s="2" t="s">
        <v>26227</v>
      </c>
      <c r="I20707">
        <v>63505</v>
      </c>
      <c r="J20707" t="s">
        <v>23757</v>
      </c>
      <c r="K20707" t="s">
        <v>26122</v>
      </c>
    </row>
    <row r="20708" spans="1:11" ht="15" customHeight="1" x14ac:dyDescent="0.2">
      <c r="A20708">
        <f>IF(IFERROR((MATCH(G20708,$G$1:$G$12712,0)),0),INDEX($A$1:$A$12712,MATCH(G20708,$G$1:$G$12712,0)),MAX($A$2:$A20707)+1)</f>
        <v>16324</v>
      </c>
      <c r="B20708" t="e">
        <f t="shared" si="421"/>
        <v>#N/A</v>
      </c>
      <c r="C20708" t="str">
        <f t="shared" si="420"/>
        <v>buffalo ny gigafactory</v>
      </c>
      <c r="F20708" s="3"/>
      <c r="G20708">
        <v>65071</v>
      </c>
      <c r="H20708" s="2" t="s">
        <v>26228</v>
      </c>
      <c r="I20708">
        <v>60947</v>
      </c>
      <c r="J20708" t="s">
        <v>23655</v>
      </c>
      <c r="K20708" t="s">
        <v>26122</v>
      </c>
    </row>
    <row r="20709" spans="1:11" ht="15" customHeight="1" x14ac:dyDescent="0.2">
      <c r="A20709">
        <f>IF(IFERROR((MATCH(G20709,$G$1:$G$12712,0)),0),INDEX($A$1:$A$12712,MATCH(G20709,$G$1:$G$12712,0)),MAX($A$2:$A20708)+1)</f>
        <v>16325</v>
      </c>
      <c r="B20709" t="e">
        <f t="shared" si="421"/>
        <v>#N/A</v>
      </c>
      <c r="C20709" t="str">
        <f t="shared" si="420"/>
        <v>fedex middletown</v>
      </c>
      <c r="F20709" s="3"/>
      <c r="G20709">
        <v>65046</v>
      </c>
      <c r="H20709" s="2" t="s">
        <v>26229</v>
      </c>
      <c r="I20709">
        <v>64457</v>
      </c>
      <c r="J20709" t="s">
        <v>26165</v>
      </c>
      <c r="K20709" t="s">
        <v>26122</v>
      </c>
    </row>
    <row r="20710" spans="1:11" ht="15" customHeight="1" x14ac:dyDescent="0.2">
      <c r="A20710">
        <f>IF(IFERROR((MATCH(G20710,$G$1:$G$12712,0)),0),INDEX($A$1:$A$12712,MATCH(G20710,$G$1:$G$12712,0)),MAX($A$2:$A20709)+1)</f>
        <v>16326</v>
      </c>
      <c r="B20710" t="e">
        <f t="shared" si="421"/>
        <v>#N/A</v>
      </c>
      <c r="C20710" t="str">
        <f t="shared" si="420"/>
        <v>torrington solar one, llc</v>
      </c>
      <c r="F20710" s="3"/>
      <c r="G20710">
        <v>64977</v>
      </c>
      <c r="H20710" s="2" t="s">
        <v>26230</v>
      </c>
      <c r="I20710">
        <v>64426</v>
      </c>
      <c r="J20710" t="s">
        <v>26161</v>
      </c>
      <c r="K20710" t="s">
        <v>26122</v>
      </c>
    </row>
    <row r="20711" spans="1:11" ht="15" customHeight="1" x14ac:dyDescent="0.2">
      <c r="A20711">
        <f>IF(IFERROR((MATCH(G20711,$G$1:$G$12712,0)),0),INDEX($A$1:$A$12712,MATCH(G20711,$G$1:$G$12712,0)),MAX($A$2:$A20710)+1)</f>
        <v>16327</v>
      </c>
      <c r="B20711" t="e">
        <f t="shared" si="421"/>
        <v>#N/A</v>
      </c>
      <c r="C20711" t="str">
        <f t="shared" si="420"/>
        <v>at&amp;t middletown</v>
      </c>
      <c r="F20711" s="3"/>
      <c r="G20711">
        <v>65194</v>
      </c>
      <c r="H20711" s="2" t="s">
        <v>26231</v>
      </c>
      <c r="I20711">
        <v>56778</v>
      </c>
      <c r="J20711" t="s">
        <v>26232</v>
      </c>
      <c r="K20711" t="s">
        <v>26122</v>
      </c>
    </row>
    <row r="20712" spans="1:11" ht="15" customHeight="1" x14ac:dyDescent="0.2">
      <c r="A20712">
        <f>IF(IFERROR((MATCH(G20712,$G$1:$G$12712,0)),0),INDEX($A$1:$A$12712,MATCH(G20712,$G$1:$G$12712,0)),MAX($A$2:$A20711)+1)</f>
        <v>16328</v>
      </c>
      <c r="B20712" t="e">
        <f t="shared" si="421"/>
        <v>#N/A</v>
      </c>
      <c r="C20712" t="str">
        <f t="shared" si="420"/>
        <v>springfield solar</v>
      </c>
      <c r="F20712" s="3"/>
      <c r="G20712">
        <v>65317</v>
      </c>
      <c r="H20712" s="2" t="s">
        <v>26233</v>
      </c>
      <c r="I20712">
        <v>19876</v>
      </c>
      <c r="J20712" t="s">
        <v>25938</v>
      </c>
      <c r="K20712" t="s">
        <v>26122</v>
      </c>
    </row>
    <row r="20713" spans="1:11" ht="15" customHeight="1" x14ac:dyDescent="0.2">
      <c r="A20713">
        <f>IF(IFERROR((MATCH(G20713,$G$1:$G$12712,0)),0),INDEX($A$1:$A$12712,MATCH(G20713,$G$1:$G$12712,0)),MAX($A$2:$A20712)+1)</f>
        <v>16329</v>
      </c>
      <c r="B20713" t="e">
        <f t="shared" si="421"/>
        <v>#N/A</v>
      </c>
      <c r="C20713" t="str">
        <f t="shared" si="420"/>
        <v>altice - hicksville</v>
      </c>
      <c r="F20713" s="3"/>
      <c r="G20713">
        <v>65212</v>
      </c>
      <c r="H20713" s="2" t="s">
        <v>26234</v>
      </c>
      <c r="I20713">
        <v>57128</v>
      </c>
      <c r="J20713" t="s">
        <v>21623</v>
      </c>
      <c r="K20713" t="s">
        <v>26122</v>
      </c>
    </row>
    <row r="20714" spans="1:11" ht="15" customHeight="1" x14ac:dyDescent="0.2">
      <c r="A20714">
        <f>IF(IFERROR((MATCH(G20714,$G$1:$G$12712,0)),0),INDEX($A$1:$A$12712,MATCH(G20714,$G$1:$G$12712,0)),MAX($A$2:$A20713)+1)</f>
        <v>16330</v>
      </c>
      <c r="B20714" t="e">
        <f t="shared" si="421"/>
        <v>#N/A</v>
      </c>
      <c r="C20714" t="str">
        <f t="shared" si="420"/>
        <v>marengo solar</v>
      </c>
      <c r="F20714" s="3"/>
      <c r="G20714">
        <v>65013</v>
      </c>
      <c r="H20714" s="2" t="s">
        <v>26235</v>
      </c>
      <c r="I20714">
        <v>63505</v>
      </c>
      <c r="J20714" t="s">
        <v>23757</v>
      </c>
      <c r="K20714" t="s">
        <v>26122</v>
      </c>
    </row>
    <row r="20715" spans="1:11" ht="15" customHeight="1" x14ac:dyDescent="0.2">
      <c r="A20715">
        <f>IF(IFERROR((MATCH(G20715,$G$1:$G$12712,0)),0),INDEX($A$1:$A$12712,MATCH(G20715,$G$1:$G$12712,0)),MAX($A$2:$A20714)+1)</f>
        <v>16331</v>
      </c>
      <c r="B20715" t="e">
        <f t="shared" si="421"/>
        <v>#N/A</v>
      </c>
      <c r="C20715" t="str">
        <f t="shared" si="420"/>
        <v>stockton (mn)</v>
      </c>
      <c r="F20715" s="3"/>
      <c r="G20715">
        <v>64930</v>
      </c>
      <c r="H20715" s="2" t="s">
        <v>26236</v>
      </c>
      <c r="I20715">
        <v>60025</v>
      </c>
      <c r="J20715" t="s">
        <v>21020</v>
      </c>
      <c r="K20715" t="s">
        <v>26122</v>
      </c>
    </row>
    <row r="20716" spans="1:11" ht="15" customHeight="1" x14ac:dyDescent="0.2">
      <c r="A20716">
        <f>IF(IFERROR((MATCH(G20716,$G$1:$G$12712,0)),0),INDEX($A$1:$A$12712,MATCH(G20716,$G$1:$G$12712,0)),MAX($A$2:$A20715)+1)</f>
        <v>16332</v>
      </c>
      <c r="B20716" t="e">
        <f t="shared" si="421"/>
        <v>#N/A</v>
      </c>
      <c r="C20716" t="str">
        <f t="shared" si="420"/>
        <v>waterbury solar one</v>
      </c>
      <c r="F20716" s="3"/>
      <c r="G20716">
        <v>65137</v>
      </c>
      <c r="H20716" s="2" t="s">
        <v>26237</v>
      </c>
      <c r="I20716">
        <v>64515</v>
      </c>
      <c r="J20716" t="s">
        <v>26238</v>
      </c>
      <c r="K20716" t="s">
        <v>26122</v>
      </c>
    </row>
    <row r="20717" spans="1:11" ht="15" customHeight="1" x14ac:dyDescent="0.2">
      <c r="A20717">
        <f>IF(IFERROR((MATCH(G20717,$G$1:$G$12712,0)),0),INDEX($A$1:$A$12712,MATCH(G20717,$G$1:$G$12712,0)),MAX($A$2:$A20716)+1)</f>
        <v>16333</v>
      </c>
      <c r="B20717" t="e">
        <f t="shared" si="421"/>
        <v>#N/A</v>
      </c>
      <c r="C20717" t="str">
        <f t="shared" si="420"/>
        <v>spencer drive solar one</v>
      </c>
      <c r="F20717" s="3"/>
      <c r="G20717">
        <v>65138</v>
      </c>
      <c r="H20717" s="2" t="s">
        <v>26239</v>
      </c>
      <c r="I20717">
        <v>64457</v>
      </c>
      <c r="J20717" t="s">
        <v>26165</v>
      </c>
      <c r="K20717" t="s">
        <v>26122</v>
      </c>
    </row>
    <row r="20718" spans="1:11" ht="15" customHeight="1" x14ac:dyDescent="0.2">
      <c r="A20718">
        <f>IF(IFERROR((MATCH(G20718,$G$1:$G$12712,0)),0),INDEX($A$1:$A$12712,MATCH(G20718,$G$1:$G$12712,0)),MAX($A$2:$A20717)+1)</f>
        <v>16334</v>
      </c>
      <c r="B20718" t="e">
        <f t="shared" si="421"/>
        <v>#N/A</v>
      </c>
      <c r="C20718" t="str">
        <f t="shared" si="420"/>
        <v>altice - parsippany</v>
      </c>
      <c r="F20718" s="3"/>
      <c r="G20718">
        <v>65213</v>
      </c>
      <c r="H20718" s="2" t="s">
        <v>26240</v>
      </c>
      <c r="I20718">
        <v>57128</v>
      </c>
      <c r="J20718" t="s">
        <v>21623</v>
      </c>
      <c r="K20718" t="s">
        <v>26122</v>
      </c>
    </row>
    <row r="20719" spans="1:11" ht="15" customHeight="1" x14ac:dyDescent="0.2">
      <c r="A20719">
        <f>IF(IFERROR((MATCH(G20719,$G$1:$G$12712,0)),0),INDEX($A$1:$A$12712,MATCH(G20719,$G$1:$G$12712,0)),MAX($A$2:$A20718)+1)</f>
        <v>16335</v>
      </c>
      <c r="B20719" t="e">
        <f t="shared" si="421"/>
        <v>#N/A</v>
      </c>
      <c r="C20719" t="str">
        <f t="shared" si="420"/>
        <v>fairhaven e</v>
      </c>
      <c r="F20719" s="3"/>
      <c r="G20719">
        <v>65279</v>
      </c>
      <c r="H20719" s="2" t="s">
        <v>26241</v>
      </c>
      <c r="I20719">
        <v>64561</v>
      </c>
      <c r="J20719" t="s">
        <v>26242</v>
      </c>
      <c r="K20719" t="s">
        <v>26122</v>
      </c>
    </row>
    <row r="20720" spans="1:11" ht="15" customHeight="1" x14ac:dyDescent="0.2">
      <c r="A20720">
        <f>IF(IFERROR((MATCH(G20720,$G$1:$G$12712,0)),0),INDEX($A$1:$A$12712,MATCH(G20720,$G$1:$G$12712,0)),MAX($A$2:$A20719)+1)</f>
        <v>16336</v>
      </c>
      <c r="B20720" t="e">
        <f t="shared" si="421"/>
        <v>#N/A</v>
      </c>
      <c r="C20720" t="str">
        <f t="shared" si="420"/>
        <v>watertown solar one, llc</v>
      </c>
      <c r="F20720" s="3"/>
      <c r="G20720">
        <v>64979</v>
      </c>
      <c r="H20720" s="2" t="s">
        <v>26243</v>
      </c>
      <c r="I20720">
        <v>64426</v>
      </c>
      <c r="J20720" t="s">
        <v>26161</v>
      </c>
      <c r="K20720" t="s">
        <v>26122</v>
      </c>
    </row>
    <row r="20721" spans="1:11" ht="15" customHeight="1" x14ac:dyDescent="0.2">
      <c r="A20721">
        <f>IF(IFERROR((MATCH(G20721,$G$1:$G$12712,0)),0),INDEX($A$1:$A$12712,MATCH(G20721,$G$1:$G$12712,0)),MAX($A$2:$A20720)+1)</f>
        <v>16337</v>
      </c>
      <c r="B20721" t="e">
        <f t="shared" si="421"/>
        <v>#N/A</v>
      </c>
      <c r="C20721" t="str">
        <f t="shared" si="420"/>
        <v>aero solar facility</v>
      </c>
      <c r="F20721" s="3"/>
      <c r="G20721">
        <v>65027</v>
      </c>
      <c r="H20721" s="2" t="s">
        <v>26244</v>
      </c>
      <c r="I20721">
        <v>55729</v>
      </c>
      <c r="J20721" t="s">
        <v>26245</v>
      </c>
      <c r="K20721" t="s">
        <v>26122</v>
      </c>
    </row>
    <row r="20722" spans="1:11" ht="15" customHeight="1" x14ac:dyDescent="0.2">
      <c r="A20722">
        <f>IF(IFERROR((MATCH(G20722,$G$1:$G$12712,0)),0),INDEX($A$1:$A$12712,MATCH(G20722,$G$1:$G$12712,0)),MAX($A$2:$A20721)+1)</f>
        <v>16338</v>
      </c>
      <c r="B20722" t="e">
        <f t="shared" si="421"/>
        <v>#N/A</v>
      </c>
      <c r="C20722" t="str">
        <f t="shared" si="420"/>
        <v>moodus solar one</v>
      </c>
      <c r="F20722" s="3"/>
      <c r="G20722">
        <v>65108</v>
      </c>
      <c r="H20722" s="2" t="s">
        <v>26246</v>
      </c>
      <c r="I20722">
        <v>64457</v>
      </c>
      <c r="J20722" t="s">
        <v>26165</v>
      </c>
      <c r="K20722" t="s">
        <v>26122</v>
      </c>
    </row>
    <row r="20723" spans="1:11" ht="15" customHeight="1" x14ac:dyDescent="0.2">
      <c r="A20723">
        <f>IF(IFERROR((MATCH(G20723,$G$1:$G$12712,0)),0),INDEX($A$1:$A$12712,MATCH(G20723,$G$1:$G$12712,0)),MAX($A$2:$A20722)+1)</f>
        <v>16339</v>
      </c>
      <c r="B20723" t="e">
        <f t="shared" si="421"/>
        <v>#N/A</v>
      </c>
      <c r="C20723" t="str">
        <f t="shared" si="420"/>
        <v>dollar tree solar one</v>
      </c>
      <c r="F20723" s="3"/>
      <c r="G20723">
        <v>65148</v>
      </c>
      <c r="H20723" s="2" t="s">
        <v>26247</v>
      </c>
      <c r="I20723">
        <v>64457</v>
      </c>
      <c r="J20723" t="s">
        <v>26165</v>
      </c>
      <c r="K20723" t="s">
        <v>26122</v>
      </c>
    </row>
    <row r="20724" spans="1:11" ht="15" customHeight="1" x14ac:dyDescent="0.2">
      <c r="A20724">
        <f>IF(IFERROR((MATCH(G20724,$G$1:$G$12712,0)),0),INDEX($A$1:$A$12712,MATCH(G20724,$G$1:$G$12712,0)),MAX($A$2:$A20723)+1)</f>
        <v>16340</v>
      </c>
      <c r="B20724" t="e">
        <f t="shared" si="421"/>
        <v>#N/A</v>
      </c>
      <c r="C20724" t="str">
        <f t="shared" si="420"/>
        <v>ellington solar one</v>
      </c>
      <c r="F20724" s="3"/>
      <c r="G20724">
        <v>65150</v>
      </c>
      <c r="H20724" s="2" t="s">
        <v>26248</v>
      </c>
      <c r="I20724">
        <v>64525</v>
      </c>
      <c r="J20724" t="s">
        <v>26249</v>
      </c>
      <c r="K20724" t="s">
        <v>26122</v>
      </c>
    </row>
    <row r="20725" spans="1:11" ht="15" customHeight="1" x14ac:dyDescent="0.2">
      <c r="A20725">
        <f>IF(IFERROR((MATCH(G20725,$G$1:$G$12712,0)),0),INDEX($A$1:$A$12712,MATCH(G20725,$G$1:$G$12712,0)),MAX($A$2:$A20724)+1)</f>
        <v>16341</v>
      </c>
      <c r="B20725" t="e">
        <f t="shared" si="421"/>
        <v>#N/A</v>
      </c>
      <c r="C20725" t="str">
        <f t="shared" si="420"/>
        <v>ameresco danville solar, llc</v>
      </c>
      <c r="F20725" s="3"/>
      <c r="G20725">
        <v>65227</v>
      </c>
      <c r="H20725" s="2" t="s">
        <v>26250</v>
      </c>
      <c r="I20725">
        <v>60025</v>
      </c>
      <c r="J20725" t="s">
        <v>21020</v>
      </c>
      <c r="K20725" t="s">
        <v>26122</v>
      </c>
    </row>
    <row r="20726" spans="1:11" ht="15" customHeight="1" x14ac:dyDescent="0.2">
      <c r="A20726">
        <f>IF(IFERROR((MATCH(G20726,$G$1:$G$12712,0)),0),INDEX($A$1:$A$12712,MATCH(G20726,$G$1:$G$12712,0)),MAX($A$2:$A20725)+1)</f>
        <v>16342</v>
      </c>
      <c r="B20726" t="e">
        <f t="shared" si="421"/>
        <v>#N/A</v>
      </c>
      <c r="C20726" t="str">
        <f t="shared" si="420"/>
        <v>equinix - billerica</v>
      </c>
      <c r="F20726" s="3"/>
      <c r="G20726">
        <v>65209</v>
      </c>
      <c r="H20726" s="2" t="s">
        <v>26251</v>
      </c>
      <c r="I20726">
        <v>57128</v>
      </c>
      <c r="J20726" t="s">
        <v>21623</v>
      </c>
      <c r="K20726" t="s">
        <v>26122</v>
      </c>
    </row>
    <row r="20727" spans="1:11" ht="15" customHeight="1" x14ac:dyDescent="0.2">
      <c r="A20727">
        <f>IF(IFERROR((MATCH(G20727,$G$1:$G$12712,0)),0),INDEX($A$1:$A$12712,MATCH(G20727,$G$1:$G$12712,0)),MAX($A$2:$A20726)+1)</f>
        <v>16343</v>
      </c>
      <c r="B20727" t="e">
        <f t="shared" si="421"/>
        <v>#N/A</v>
      </c>
      <c r="C20727" t="str">
        <f t="shared" si="420"/>
        <v>chambers 4 - redland lgb4</v>
      </c>
      <c r="F20727" s="3"/>
      <c r="G20727">
        <v>65251</v>
      </c>
      <c r="H20727" s="2" t="s">
        <v>26252</v>
      </c>
      <c r="I20727">
        <v>61944</v>
      </c>
      <c r="J20727" t="s">
        <v>23043</v>
      </c>
      <c r="K20727" t="s">
        <v>26122</v>
      </c>
    </row>
    <row r="20728" spans="1:11" ht="15" customHeight="1" x14ac:dyDescent="0.2">
      <c r="A20728">
        <f>IF(IFERROR((MATCH(G20728,$G$1:$G$12712,0)),0),INDEX($A$1:$A$12712,MATCH(G20728,$G$1:$G$12712,0)),MAX($A$2:$A20727)+1)</f>
        <v>16344</v>
      </c>
      <c r="B20728" t="e">
        <f t="shared" si="421"/>
        <v>#N/A</v>
      </c>
      <c r="C20728" t="str">
        <f t="shared" si="420"/>
        <v>albertsons at melrose park</v>
      </c>
      <c r="F20728" s="3"/>
      <c r="G20728">
        <v>65005</v>
      </c>
      <c r="H20728" s="2" t="s">
        <v>26253</v>
      </c>
      <c r="I20728">
        <v>64440</v>
      </c>
      <c r="J20728" t="s">
        <v>26254</v>
      </c>
      <c r="K20728" t="s">
        <v>26122</v>
      </c>
    </row>
    <row r="20729" spans="1:11" ht="15" customHeight="1" x14ac:dyDescent="0.2">
      <c r="A20729">
        <f>IF(IFERROR((MATCH(G20729,$G$1:$G$12712,0)),0),INDEX($A$1:$A$12712,MATCH(G20729,$G$1:$G$12712,0)),MAX($A$2:$A20728)+1)</f>
        <v>16345</v>
      </c>
      <c r="B20729" t="e">
        <f t="shared" si="421"/>
        <v>#N/A</v>
      </c>
      <c r="C20729" t="str">
        <f t="shared" si="420"/>
        <v>middletown solar two</v>
      </c>
      <c r="F20729" s="3"/>
      <c r="G20729">
        <v>65063</v>
      </c>
      <c r="H20729" s="2" t="s">
        <v>26255</v>
      </c>
      <c r="I20729">
        <v>64479</v>
      </c>
      <c r="J20729" t="s">
        <v>26256</v>
      </c>
      <c r="K20729" t="s">
        <v>26122</v>
      </c>
    </row>
    <row r="20730" spans="1:11" ht="15" customHeight="1" x14ac:dyDescent="0.2">
      <c r="A20730">
        <f>IF(IFERROR((MATCH(G20730,$G$1:$G$12712,0)),0),INDEX($A$1:$A$12712,MATCH(G20730,$G$1:$G$12712,0)),MAX($A$2:$A20729)+1)</f>
        <v>16346</v>
      </c>
      <c r="B20730" t="e">
        <f t="shared" si="421"/>
        <v>#N/A</v>
      </c>
      <c r="C20730" t="str">
        <f t="shared" si="420"/>
        <v>gas city 2</v>
      </c>
      <c r="F20730" s="3"/>
      <c r="G20730">
        <v>65315</v>
      </c>
      <c r="H20730" s="2" t="s">
        <v>26257</v>
      </c>
      <c r="I20730">
        <v>9234</v>
      </c>
      <c r="J20730" t="s">
        <v>20902</v>
      </c>
      <c r="K20730" t="s">
        <v>26122</v>
      </c>
    </row>
    <row r="20731" spans="1:11" ht="15" customHeight="1" x14ac:dyDescent="0.2">
      <c r="A20731">
        <f>IF(IFERROR((MATCH(G20731,$G$1:$G$12712,0)),0),INDEX($A$1:$A$12712,MATCH(G20731,$G$1:$G$12712,0)),MAX($A$2:$A20730)+1)</f>
        <v>16347</v>
      </c>
      <c r="B20731" t="e">
        <f t="shared" si="421"/>
        <v>#N/A</v>
      </c>
      <c r="C20731" t="str">
        <f t="shared" si="420"/>
        <v>park st</v>
      </c>
      <c r="F20731" s="3"/>
      <c r="G20731">
        <v>64975</v>
      </c>
      <c r="H20731" s="2" t="s">
        <v>26258</v>
      </c>
      <c r="I20731">
        <v>60025</v>
      </c>
      <c r="J20731" t="s">
        <v>21020</v>
      </c>
      <c r="K20731" t="s">
        <v>26122</v>
      </c>
    </row>
    <row r="20732" spans="1:11" ht="15" customHeight="1" x14ac:dyDescent="0.2">
      <c r="A20732">
        <f>IF(IFERROR((MATCH(G20732,$G$1:$G$12712,0)),0),INDEX($A$1:$A$12712,MATCH(G20732,$G$1:$G$12712,0)),MAX($A$2:$A20731)+1)</f>
        <v>16348</v>
      </c>
      <c r="B20732" t="e">
        <f t="shared" si="421"/>
        <v>#N/A</v>
      </c>
      <c r="C20732" t="str">
        <f t="shared" si="420"/>
        <v>broadway 3 - ucsb lot 38</v>
      </c>
      <c r="F20732" s="3"/>
      <c r="G20732">
        <v>65187</v>
      </c>
      <c r="H20732" s="2" t="s">
        <v>26259</v>
      </c>
      <c r="I20732">
        <v>61944</v>
      </c>
      <c r="J20732" t="s">
        <v>23043</v>
      </c>
      <c r="K20732" t="s">
        <v>26122</v>
      </c>
    </row>
    <row r="20733" spans="1:11" ht="15" customHeight="1" x14ac:dyDescent="0.2">
      <c r="A20733">
        <f>IF(IFERROR((MATCH(G20733,$G$1:$G$12712,0)),0),INDEX($A$1:$A$12712,MATCH(G20733,$G$1:$G$12712,0)),MAX($A$2:$A20732)+1)</f>
        <v>16349</v>
      </c>
      <c r="B20733" t="e">
        <f t="shared" si="421"/>
        <v>#N/A</v>
      </c>
      <c r="C20733" t="str">
        <f t="shared" si="420"/>
        <v>enloe medical - chico</v>
      </c>
      <c r="F20733" s="3"/>
      <c r="G20733">
        <v>65210</v>
      </c>
      <c r="H20733" s="2" t="s">
        <v>26260</v>
      </c>
      <c r="I20733">
        <v>57128</v>
      </c>
      <c r="J20733" t="s">
        <v>21623</v>
      </c>
      <c r="K20733" t="s">
        <v>26122</v>
      </c>
    </row>
    <row r="20734" spans="1:11" ht="15" customHeight="1" x14ac:dyDescent="0.2">
      <c r="A20734">
        <f>IF(IFERROR((MATCH(G20734,$G$1:$G$12712,0)),0),INDEX($A$1:$A$12712,MATCH(G20734,$G$1:$G$12712,0)),MAX($A$2:$A20733)+1)</f>
        <v>16350</v>
      </c>
      <c r="B20734" t="e">
        <f t="shared" si="421"/>
        <v>#N/A</v>
      </c>
      <c r="C20734" t="str">
        <f t="shared" si="420"/>
        <v>broadway 4 - target shafter</v>
      </c>
      <c r="F20734" s="3"/>
      <c r="G20734">
        <v>65188</v>
      </c>
      <c r="H20734" s="2" t="s">
        <v>26261</v>
      </c>
      <c r="I20734">
        <v>61944</v>
      </c>
      <c r="J20734" t="s">
        <v>23043</v>
      </c>
      <c r="K20734" t="s">
        <v>26122</v>
      </c>
    </row>
    <row r="20735" spans="1:11" ht="15" customHeight="1" x14ac:dyDescent="0.2">
      <c r="A20735">
        <f>IF(IFERROR((MATCH(G20735,$G$1:$G$12712,0)),0),INDEX($A$1:$A$12712,MATCH(G20735,$G$1:$G$12712,0)),MAX($A$2:$A20734)+1)</f>
        <v>16351</v>
      </c>
      <c r="B20735" t="e">
        <f t="shared" si="421"/>
        <v>#N/A</v>
      </c>
      <c r="C20735" t="str">
        <f t="shared" si="420"/>
        <v>north haven solar one</v>
      </c>
      <c r="F20735" s="3"/>
      <c r="G20735">
        <v>65109</v>
      </c>
      <c r="H20735" s="2" t="s">
        <v>26262</v>
      </c>
      <c r="I20735">
        <v>64507</v>
      </c>
      <c r="J20735" t="s">
        <v>26263</v>
      </c>
      <c r="K20735" t="s">
        <v>26122</v>
      </c>
    </row>
    <row r="20736" spans="1:11" ht="15" customHeight="1" x14ac:dyDescent="0.2">
      <c r="A20736">
        <f>IF(IFERROR((MATCH(G20736,$G$1:$G$12712,0)),0),INDEX($A$1:$A$12712,MATCH(G20736,$G$1:$G$12712,0)),MAX($A$2:$A20735)+1)</f>
        <v>16352</v>
      </c>
      <c r="B20736" t="e">
        <f t="shared" si="421"/>
        <v>#N/A</v>
      </c>
      <c r="C20736" t="str">
        <f t="shared" si="420"/>
        <v>mt arlington solar 1 llc</v>
      </c>
      <c r="F20736" s="3"/>
      <c r="G20736">
        <v>65095</v>
      </c>
      <c r="H20736" s="2" t="s">
        <v>26264</v>
      </c>
      <c r="I20736">
        <v>60025</v>
      </c>
      <c r="J20736" t="s">
        <v>21020</v>
      </c>
      <c r="K20736" t="s">
        <v>26122</v>
      </c>
    </row>
    <row r="20737" spans="1:11" ht="15" customHeight="1" x14ac:dyDescent="0.2">
      <c r="A20737">
        <f>IF(IFERROR((MATCH(G20737,$G$1:$G$12712,0)),0),INDEX($A$1:$A$12712,MATCH(G20737,$G$1:$G$12712,0)),MAX($A$2:$A20736)+1)</f>
        <v>16353</v>
      </c>
      <c r="B20737" t="e">
        <f t="shared" si="421"/>
        <v>#N/A</v>
      </c>
      <c r="C20737" t="str">
        <f t="shared" si="420"/>
        <v>fedex chicago solar facility</v>
      </c>
      <c r="F20737" s="3"/>
      <c r="G20737">
        <v>64919</v>
      </c>
      <c r="H20737" s="2" t="s">
        <v>26265</v>
      </c>
      <c r="I20737">
        <v>63505</v>
      </c>
      <c r="J20737" t="s">
        <v>23757</v>
      </c>
      <c r="K20737" t="s">
        <v>26122</v>
      </c>
    </row>
    <row r="20738" spans="1:11" ht="15" customHeight="1" x14ac:dyDescent="0.2">
      <c r="A20738">
        <f>IF(IFERROR((MATCH(G20738,$G$1:$G$12712,0)),0),INDEX($A$1:$A$12712,MATCH(G20738,$G$1:$G$12712,0)),MAX($A$2:$A20737)+1)</f>
        <v>16354</v>
      </c>
      <c r="B20738" t="e">
        <f t="shared" si="421"/>
        <v>#N/A</v>
      </c>
      <c r="C20738" t="str">
        <f t="shared" ref="C20738:C20801" si="422">IF(H20738="",F20738,H20738)</f>
        <v>holliston llc</v>
      </c>
      <c r="F20738" s="3"/>
      <c r="G20738">
        <v>65184</v>
      </c>
      <c r="H20738" s="2" t="s">
        <v>26266</v>
      </c>
      <c r="I20738">
        <v>60025</v>
      </c>
      <c r="J20738" t="s">
        <v>21020</v>
      </c>
      <c r="K20738" t="s">
        <v>26122</v>
      </c>
    </row>
    <row r="20739" spans="1:11" ht="15" customHeight="1" x14ac:dyDescent="0.2">
      <c r="A20739">
        <f>IF(IFERROR((MATCH(G20739,$G$1:$G$12712,0)),0),INDEX($A$1:$A$12712,MATCH(G20739,$G$1:$G$12712,0)),MAX($A$2:$A20738)+1)</f>
        <v>16355</v>
      </c>
      <c r="B20739" t="e">
        <f t="shared" si="421"/>
        <v>#N/A</v>
      </c>
      <c r="C20739" t="str">
        <f t="shared" si="422"/>
        <v>venture 4 - 1d</v>
      </c>
      <c r="F20739" s="3"/>
      <c r="G20739">
        <v>65237</v>
      </c>
      <c r="H20739" s="2" t="s">
        <v>26267</v>
      </c>
      <c r="I20739">
        <v>64552</v>
      </c>
      <c r="J20739" t="s">
        <v>26268</v>
      </c>
      <c r="K20739" t="s">
        <v>26122</v>
      </c>
    </row>
    <row r="20740" spans="1:11" ht="15" customHeight="1" x14ac:dyDescent="0.2">
      <c r="A20740">
        <f>IF(IFERROR((MATCH(G20740,$G$1:$G$12712,0)),0),INDEX($A$1:$A$12712,MATCH(G20740,$G$1:$G$12712,0)),MAX($A$2:$A20739)+1)</f>
        <v>16356</v>
      </c>
      <c r="B20740" t="e">
        <f t="shared" si="421"/>
        <v>#N/A</v>
      </c>
      <c r="C20740" t="str">
        <f t="shared" si="422"/>
        <v>asa gouverneur ny solar i llc</v>
      </c>
      <c r="F20740" s="3"/>
      <c r="G20740">
        <v>65157</v>
      </c>
      <c r="H20740" s="2" t="s">
        <v>26269</v>
      </c>
      <c r="I20740">
        <v>64529</v>
      </c>
      <c r="J20740" t="s">
        <v>26269</v>
      </c>
      <c r="K20740" t="s">
        <v>26122</v>
      </c>
    </row>
    <row r="20741" spans="1:11" ht="15" customHeight="1" x14ac:dyDescent="0.2">
      <c r="A20741">
        <f>IF(IFERROR((MATCH(G20741,$G$1:$G$12712,0)),0),INDEX($A$1:$A$12712,MATCH(G20741,$G$1:$G$12712,0)),MAX($A$2:$A20740)+1)</f>
        <v>16357</v>
      </c>
      <c r="B20741" t="e">
        <f t="shared" si="421"/>
        <v>#N/A</v>
      </c>
      <c r="C20741" t="str">
        <f t="shared" si="422"/>
        <v>capital hill solar llc</v>
      </c>
      <c r="F20741" s="3"/>
      <c r="G20741">
        <v>64931</v>
      </c>
      <c r="H20741" s="2" t="s">
        <v>26270</v>
      </c>
      <c r="I20741">
        <v>60025</v>
      </c>
      <c r="J20741" t="s">
        <v>21020</v>
      </c>
      <c r="K20741" t="s">
        <v>26122</v>
      </c>
    </row>
    <row r="20742" spans="1:11" ht="15" customHeight="1" x14ac:dyDescent="0.2">
      <c r="A20742">
        <f>IF(IFERROR((MATCH(G20742,$G$1:$G$12712,0)),0),INDEX($A$1:$A$12712,MATCH(G20742,$G$1:$G$12712,0)),MAX($A$2:$A20741)+1)</f>
        <v>16358</v>
      </c>
      <c r="B20742" t="e">
        <f t="shared" ref="B20742:B20805" si="423">IF(COUNTIF($G$1:$G$12712,G20742&gt;0),0,INDEX($A$1:$A$12712,MATCH(G20742,$G$1:$G$12712,0)))</f>
        <v>#N/A</v>
      </c>
      <c r="C20742" t="str">
        <f t="shared" si="422"/>
        <v>venture 3 - 1c</v>
      </c>
      <c r="F20742" s="3"/>
      <c r="G20742">
        <v>65236</v>
      </c>
      <c r="H20742" s="2" t="s">
        <v>26271</v>
      </c>
      <c r="I20742">
        <v>64551</v>
      </c>
      <c r="J20742" t="s">
        <v>26272</v>
      </c>
      <c r="K20742" t="s">
        <v>26122</v>
      </c>
    </row>
    <row r="20743" spans="1:11" ht="15" customHeight="1" x14ac:dyDescent="0.2">
      <c r="A20743">
        <f>IF(IFERROR((MATCH(G20743,$G$1:$G$12712,0)),0),INDEX($A$1:$A$12712,MATCH(G20743,$G$1:$G$12712,0)),MAX($A$2:$A20742)+1)</f>
        <v>16359</v>
      </c>
      <c r="B20743" t="e">
        <f t="shared" si="423"/>
        <v>#N/A</v>
      </c>
      <c r="C20743" t="str">
        <f t="shared" si="422"/>
        <v>5601 westside cdg</v>
      </c>
      <c r="F20743" s="3"/>
      <c r="G20743">
        <v>65289</v>
      </c>
      <c r="H20743" s="2" t="s">
        <v>26273</v>
      </c>
      <c r="I20743">
        <v>60268</v>
      </c>
      <c r="J20743" t="s">
        <v>26274</v>
      </c>
      <c r="K20743" t="s">
        <v>26122</v>
      </c>
    </row>
    <row r="20744" spans="1:11" ht="15" customHeight="1" x14ac:dyDescent="0.2">
      <c r="A20744">
        <f>IF(IFERROR((MATCH(G20744,$G$1:$G$12712,0)),0),INDEX($A$1:$A$12712,MATCH(G20744,$G$1:$G$12712,0)),MAX($A$2:$A20743)+1)</f>
        <v>16360</v>
      </c>
      <c r="B20744" t="e">
        <f t="shared" si="423"/>
        <v>#N/A</v>
      </c>
      <c r="C20744" t="str">
        <f t="shared" si="422"/>
        <v>south sioux city energy storage</v>
      </c>
      <c r="F20744" s="3"/>
      <c r="G20744">
        <v>65098</v>
      </c>
      <c r="H20744" s="2" t="s">
        <v>26275</v>
      </c>
      <c r="I20744">
        <v>64486</v>
      </c>
      <c r="J20744" t="s">
        <v>26276</v>
      </c>
      <c r="K20744" t="s">
        <v>26122</v>
      </c>
    </row>
    <row r="20745" spans="1:11" ht="15" customHeight="1" x14ac:dyDescent="0.2">
      <c r="A20745">
        <f>IF(IFERROR((MATCH(G20745,$G$1:$G$12712,0)),0),INDEX($A$1:$A$12712,MATCH(G20745,$G$1:$G$12712,0)),MAX($A$2:$A20744)+1)</f>
        <v>16361</v>
      </c>
      <c r="B20745" t="e">
        <f t="shared" si="423"/>
        <v>#N/A</v>
      </c>
      <c r="C20745" t="str">
        <f t="shared" si="422"/>
        <v>601 doremus cdg</v>
      </c>
      <c r="F20745" s="3"/>
      <c r="G20745">
        <v>65280</v>
      </c>
      <c r="H20745" s="2" t="s">
        <v>26277</v>
      </c>
      <c r="I20745">
        <v>60268</v>
      </c>
      <c r="J20745" t="s">
        <v>26274</v>
      </c>
      <c r="K20745" t="s">
        <v>26122</v>
      </c>
    </row>
    <row r="20746" spans="1:11" ht="15" customHeight="1" x14ac:dyDescent="0.2">
      <c r="A20746">
        <f>IF(IFERROR((MATCH(G20746,$G$1:$G$12712,0)),0),INDEX($A$1:$A$12712,MATCH(G20746,$G$1:$G$12712,0)),MAX($A$2:$A20745)+1)</f>
        <v>16362</v>
      </c>
      <c r="B20746" t="e">
        <f t="shared" si="423"/>
        <v>#N/A</v>
      </c>
      <c r="C20746" t="str">
        <f t="shared" si="422"/>
        <v>wonderful huller &amp; shellling</v>
      </c>
      <c r="F20746" s="3"/>
      <c r="G20746">
        <v>65277</v>
      </c>
      <c r="H20746" s="2" t="s">
        <v>26278</v>
      </c>
      <c r="I20746">
        <v>63689</v>
      </c>
      <c r="J20746" t="s">
        <v>24312</v>
      </c>
      <c r="K20746" t="s">
        <v>26122</v>
      </c>
    </row>
    <row r="20747" spans="1:11" ht="15" customHeight="1" x14ac:dyDescent="0.2">
      <c r="A20747">
        <f>IF(IFERROR((MATCH(G20747,$G$1:$G$12712,0)),0),INDEX($A$1:$A$12712,MATCH(G20747,$G$1:$G$12712,0)),MAX($A$2:$A20746)+1)</f>
        <v>16363</v>
      </c>
      <c r="B20747" t="e">
        <f t="shared" si="423"/>
        <v>#N/A</v>
      </c>
      <c r="C20747" t="str">
        <f t="shared" si="422"/>
        <v>hollins ferry csg</v>
      </c>
      <c r="F20747" s="3"/>
      <c r="G20747">
        <v>65324</v>
      </c>
      <c r="H20747" s="2" t="s">
        <v>26279</v>
      </c>
      <c r="I20747">
        <v>64641</v>
      </c>
      <c r="J20747" t="s">
        <v>26280</v>
      </c>
      <c r="K20747" t="s">
        <v>26122</v>
      </c>
    </row>
    <row r="20748" spans="1:11" ht="15" customHeight="1" x14ac:dyDescent="0.2">
      <c r="A20748">
        <f>IF(IFERROR((MATCH(G20748,$G$1:$G$12712,0)),0),INDEX($A$1:$A$12712,MATCH(G20748,$G$1:$G$12712,0)),MAX($A$2:$A20747)+1)</f>
        <v>16364</v>
      </c>
      <c r="B20748" t="e">
        <f t="shared" si="423"/>
        <v>#N/A</v>
      </c>
      <c r="C20748" t="str">
        <f t="shared" si="422"/>
        <v>mtn. solar 4 (csg)</v>
      </c>
      <c r="F20748" s="3"/>
      <c r="G20748">
        <v>65178</v>
      </c>
      <c r="H20748" s="2" t="s">
        <v>26281</v>
      </c>
      <c r="I20748">
        <v>60531</v>
      </c>
      <c r="J20748" t="s">
        <v>23214</v>
      </c>
      <c r="K20748" t="s">
        <v>26122</v>
      </c>
    </row>
    <row r="20749" spans="1:11" ht="15" customHeight="1" x14ac:dyDescent="0.2">
      <c r="A20749">
        <f>IF(IFERROR((MATCH(G20749,$G$1:$G$12712,0)),0),INDEX($A$1:$A$12712,MATCH(G20749,$G$1:$G$12712,0)),MAX($A$2:$A20748)+1)</f>
        <v>16365</v>
      </c>
      <c r="B20749" t="e">
        <f t="shared" si="423"/>
        <v>#N/A</v>
      </c>
      <c r="C20749" t="str">
        <f t="shared" si="422"/>
        <v>venture 2 - 1b</v>
      </c>
      <c r="F20749" s="3"/>
      <c r="G20749">
        <v>65235</v>
      </c>
      <c r="H20749" s="2" t="s">
        <v>26282</v>
      </c>
      <c r="I20749">
        <v>64550</v>
      </c>
      <c r="J20749" t="s">
        <v>26283</v>
      </c>
      <c r="K20749" t="s">
        <v>26122</v>
      </c>
    </row>
    <row r="20750" spans="1:11" ht="15" customHeight="1" x14ac:dyDescent="0.2">
      <c r="A20750">
        <f>IF(IFERROR((MATCH(G20750,$G$1:$G$12712,0)),0),INDEX($A$1:$A$12712,MATCH(G20750,$G$1:$G$12712,0)),MAX($A$2:$A20749)+1)</f>
        <v>16366</v>
      </c>
      <c r="B20750" t="e">
        <f t="shared" si="423"/>
        <v>#N/A</v>
      </c>
      <c r="C20750" t="str">
        <f t="shared" si="422"/>
        <v>chambers 4 - eastvale dca2</v>
      </c>
      <c r="F20750" s="3"/>
      <c r="G20750">
        <v>65255</v>
      </c>
      <c r="H20750" s="2" t="s">
        <v>26284</v>
      </c>
      <c r="I20750">
        <v>61944</v>
      </c>
      <c r="J20750" t="s">
        <v>23043</v>
      </c>
      <c r="K20750" t="s">
        <v>26122</v>
      </c>
    </row>
    <row r="20751" spans="1:11" ht="15" customHeight="1" x14ac:dyDescent="0.2">
      <c r="A20751">
        <f>IF(IFERROR((MATCH(G20751,$G$1:$G$12712,0)),0),INDEX($A$1:$A$12712,MATCH(G20751,$G$1:$G$12712,0)),MAX($A$2:$A20750)+1)</f>
        <v>16367</v>
      </c>
      <c r="B20751" t="e">
        <f t="shared" si="423"/>
        <v>#N/A</v>
      </c>
      <c r="C20751" t="str">
        <f t="shared" si="422"/>
        <v>fremont - kato rd</v>
      </c>
      <c r="F20751" s="3"/>
      <c r="G20751">
        <v>65131</v>
      </c>
      <c r="H20751" s="2" t="s">
        <v>26285</v>
      </c>
      <c r="I20751">
        <v>60947</v>
      </c>
      <c r="J20751" t="s">
        <v>23655</v>
      </c>
      <c r="K20751" t="s">
        <v>26122</v>
      </c>
    </row>
    <row r="20752" spans="1:11" ht="15" customHeight="1" x14ac:dyDescent="0.2">
      <c r="A20752">
        <f>IF(IFERROR((MATCH(G20752,$G$1:$G$12712,0)),0),INDEX($A$1:$A$12712,MATCH(G20752,$G$1:$G$12712,0)),MAX($A$2:$A20751)+1)</f>
        <v>16368</v>
      </c>
      <c r="B20752" t="e">
        <f t="shared" si="423"/>
        <v>#N/A</v>
      </c>
      <c r="C20752" t="str">
        <f t="shared" si="422"/>
        <v>emery shute solar one</v>
      </c>
      <c r="F20752" s="3"/>
      <c r="G20752">
        <v>65045</v>
      </c>
      <c r="H20752" s="2" t="s">
        <v>26286</v>
      </c>
      <c r="I20752">
        <v>64457</v>
      </c>
      <c r="J20752" t="s">
        <v>26165</v>
      </c>
      <c r="K20752" t="s">
        <v>26122</v>
      </c>
    </row>
    <row r="20753" spans="1:11" ht="15" customHeight="1" x14ac:dyDescent="0.2">
      <c r="A20753">
        <f>IF(IFERROR((MATCH(G20753,$G$1:$G$12712,0)),0),INDEX($A$1:$A$12712,MATCH(G20753,$G$1:$G$12712,0)),MAX($A$2:$A20752)+1)</f>
        <v>16369</v>
      </c>
      <c r="B20753" t="e">
        <f t="shared" si="423"/>
        <v>#N/A</v>
      </c>
      <c r="C20753" t="str">
        <f t="shared" si="422"/>
        <v>indian river hydro</v>
      </c>
      <c r="F20753" s="3"/>
      <c r="G20753">
        <v>65294</v>
      </c>
      <c r="H20753" s="2" t="s">
        <v>26287</v>
      </c>
      <c r="I20753">
        <v>57280</v>
      </c>
      <c r="J20753" t="s">
        <v>26288</v>
      </c>
      <c r="K20753" t="s">
        <v>26122</v>
      </c>
    </row>
    <row r="20754" spans="1:11" ht="15" customHeight="1" x14ac:dyDescent="0.2">
      <c r="A20754">
        <f>IF(IFERROR((MATCH(G20754,$G$1:$G$12712,0)),0),INDEX($A$1:$A$12712,MATCH(G20754,$G$1:$G$12712,0)),MAX($A$2:$A20753)+1)</f>
        <v>16370</v>
      </c>
      <c r="B20754" t="e">
        <f t="shared" si="423"/>
        <v>#N/A</v>
      </c>
      <c r="C20754" t="str">
        <f t="shared" si="422"/>
        <v>asa clayton ny solar i llc</v>
      </c>
      <c r="F20754" s="3"/>
      <c r="G20754">
        <v>65161</v>
      </c>
      <c r="H20754" s="2" t="s">
        <v>26289</v>
      </c>
      <c r="I20754">
        <v>64532</v>
      </c>
      <c r="J20754" t="s">
        <v>26289</v>
      </c>
      <c r="K20754" t="s">
        <v>26122</v>
      </c>
    </row>
    <row r="20755" spans="1:11" ht="15" customHeight="1" x14ac:dyDescent="0.2">
      <c r="A20755">
        <f>IF(IFERROR((MATCH(G20755,$G$1:$G$12712,0)),0),INDEX($A$1:$A$12712,MATCH(G20755,$G$1:$G$12712,0)),MAX($A$2:$A20754)+1)</f>
        <v>16371</v>
      </c>
      <c r="B20755" t="e">
        <f t="shared" si="423"/>
        <v>#N/A</v>
      </c>
      <c r="C20755" t="str">
        <f t="shared" si="422"/>
        <v>wal5388</v>
      </c>
      <c r="F20755" s="3"/>
      <c r="G20755">
        <v>64957</v>
      </c>
      <c r="H20755" s="2" t="s">
        <v>26290</v>
      </c>
      <c r="I20755">
        <v>64315</v>
      </c>
      <c r="J20755" t="s">
        <v>25752</v>
      </c>
      <c r="K20755" t="s">
        <v>26122</v>
      </c>
    </row>
    <row r="20756" spans="1:11" ht="15" customHeight="1" x14ac:dyDescent="0.2">
      <c r="A20756">
        <f>IF(IFERROR((MATCH(G20756,$G$1:$G$12712,0)),0),INDEX($A$1:$A$12712,MATCH(G20756,$G$1:$G$12712,0)),MAX($A$2:$A20755)+1)</f>
        <v>16372</v>
      </c>
      <c r="B20756" t="e">
        <f t="shared" si="423"/>
        <v>#N/A</v>
      </c>
      <c r="C20756" t="str">
        <f t="shared" si="422"/>
        <v>wal3777</v>
      </c>
      <c r="F20756" s="3"/>
      <c r="G20756">
        <v>64938</v>
      </c>
      <c r="H20756" s="2" t="s">
        <v>26291</v>
      </c>
      <c r="I20756">
        <v>64315</v>
      </c>
      <c r="J20756" t="s">
        <v>25752</v>
      </c>
      <c r="K20756" t="s">
        <v>26122</v>
      </c>
    </row>
    <row r="20757" spans="1:11" ht="15" customHeight="1" x14ac:dyDescent="0.2">
      <c r="A20757">
        <f>IF(IFERROR((MATCH(G20757,$G$1:$G$12712,0)),0),INDEX($A$1:$A$12712,MATCH(G20757,$G$1:$G$12712,0)),MAX($A$2:$A20756)+1)</f>
        <v>16373</v>
      </c>
      <c r="B20757" t="e">
        <f t="shared" si="423"/>
        <v>#N/A</v>
      </c>
      <c r="C20757" t="str">
        <f t="shared" si="422"/>
        <v>wal5311</v>
      </c>
      <c r="F20757" s="3"/>
      <c r="G20757">
        <v>64954</v>
      </c>
      <c r="H20757" s="2" t="s">
        <v>26292</v>
      </c>
      <c r="I20757">
        <v>64315</v>
      </c>
      <c r="J20757" t="s">
        <v>25752</v>
      </c>
      <c r="K20757" t="s">
        <v>26122</v>
      </c>
    </row>
    <row r="20758" spans="1:11" ht="15" customHeight="1" x14ac:dyDescent="0.2">
      <c r="A20758">
        <f>IF(IFERROR((MATCH(G20758,$G$1:$G$12712,0)),0),INDEX($A$1:$A$12712,MATCH(G20758,$G$1:$G$12712,0)),MAX($A$2:$A20757)+1)</f>
        <v>16374</v>
      </c>
      <c r="B20758" t="e">
        <f t="shared" si="423"/>
        <v>#N/A</v>
      </c>
      <c r="C20758" t="str">
        <f t="shared" si="422"/>
        <v>west village solar - array 2</v>
      </c>
      <c r="F20758" s="3"/>
      <c r="G20758">
        <v>65190</v>
      </c>
      <c r="H20758" s="2" t="s">
        <v>26293</v>
      </c>
      <c r="I20758">
        <v>64539</v>
      </c>
      <c r="J20758" t="s">
        <v>26294</v>
      </c>
      <c r="K20758" t="s">
        <v>26122</v>
      </c>
    </row>
    <row r="20759" spans="1:11" ht="15" customHeight="1" x14ac:dyDescent="0.2">
      <c r="A20759">
        <f>IF(IFERROR((MATCH(G20759,$G$1:$G$12712,0)),0),INDEX($A$1:$A$12712,MATCH(G20759,$G$1:$G$12712,0)),MAX($A$2:$A20758)+1)</f>
        <v>16375</v>
      </c>
      <c r="B20759" t="e">
        <f t="shared" si="423"/>
        <v>#N/A</v>
      </c>
      <c r="C20759" t="str">
        <f t="shared" si="422"/>
        <v>wal3510</v>
      </c>
      <c r="F20759" s="3"/>
      <c r="G20759">
        <v>64926</v>
      </c>
      <c r="H20759" s="2" t="s">
        <v>26295</v>
      </c>
      <c r="I20759">
        <v>64315</v>
      </c>
      <c r="J20759" t="s">
        <v>25752</v>
      </c>
      <c r="K20759" t="s">
        <v>26122</v>
      </c>
    </row>
    <row r="20760" spans="1:11" ht="15" customHeight="1" x14ac:dyDescent="0.2">
      <c r="A20760">
        <f>IF(IFERROR((MATCH(G20760,$G$1:$G$12712,0)),0),INDEX($A$1:$A$12712,MATCH(G20760,$G$1:$G$12712,0)),MAX($A$2:$A20759)+1)</f>
        <v>16376</v>
      </c>
      <c r="B20760" t="e">
        <f t="shared" si="423"/>
        <v>#N/A</v>
      </c>
      <c r="C20760" t="str">
        <f t="shared" si="422"/>
        <v>kings river syphon</v>
      </c>
      <c r="F20760" s="3"/>
      <c r="G20760">
        <v>65033</v>
      </c>
      <c r="H20760" s="2" t="s">
        <v>26296</v>
      </c>
      <c r="I20760">
        <v>64456</v>
      </c>
      <c r="J20760" t="s">
        <v>26297</v>
      </c>
      <c r="K20760" t="s">
        <v>26122</v>
      </c>
    </row>
    <row r="20761" spans="1:11" ht="15" customHeight="1" x14ac:dyDescent="0.2">
      <c r="A20761">
        <f>IF(IFERROR((MATCH(G20761,$G$1:$G$12712,0)),0),INDEX($A$1:$A$12712,MATCH(G20761,$G$1:$G$12712,0)),MAX($A$2:$A20760)+1)</f>
        <v>16377</v>
      </c>
      <c r="B20761" t="e">
        <f t="shared" si="423"/>
        <v>#N/A</v>
      </c>
      <c r="C20761" t="str">
        <f t="shared" si="422"/>
        <v>wal5211</v>
      </c>
      <c r="F20761" s="3"/>
      <c r="G20761">
        <v>64952</v>
      </c>
      <c r="H20761" s="2" t="s">
        <v>26298</v>
      </c>
      <c r="I20761">
        <v>64315</v>
      </c>
      <c r="J20761" t="s">
        <v>25752</v>
      </c>
      <c r="K20761" t="s">
        <v>26122</v>
      </c>
    </row>
    <row r="20762" spans="1:11" ht="15" customHeight="1" x14ac:dyDescent="0.2">
      <c r="A20762">
        <f>IF(IFERROR((MATCH(G20762,$G$1:$G$12712,0)),0),INDEX($A$1:$A$12712,MATCH(G20762,$G$1:$G$12712,0)),MAX($A$2:$A20761)+1)</f>
        <v>16378</v>
      </c>
      <c r="B20762" t="e">
        <f t="shared" si="423"/>
        <v>#N/A</v>
      </c>
      <c r="C20762" t="str">
        <f t="shared" si="422"/>
        <v>sacramento point west medical offices</v>
      </c>
      <c r="F20762" s="3"/>
      <c r="G20762">
        <v>64994</v>
      </c>
      <c r="H20762" s="2" t="s">
        <v>26299</v>
      </c>
      <c r="I20762">
        <v>64453</v>
      </c>
      <c r="J20762" t="s">
        <v>26300</v>
      </c>
      <c r="K20762" t="s">
        <v>26122</v>
      </c>
    </row>
    <row r="20763" spans="1:11" ht="15" customHeight="1" x14ac:dyDescent="0.2">
      <c r="A20763">
        <f>IF(IFERROR((MATCH(G20763,$G$1:$G$12712,0)),0),INDEX($A$1:$A$12712,MATCH(G20763,$G$1:$G$12712,0)),MAX($A$2:$A20762)+1)</f>
        <v>16379</v>
      </c>
      <c r="B20763" t="e">
        <f t="shared" si="423"/>
        <v>#N/A</v>
      </c>
      <c r="C20763" t="str">
        <f t="shared" si="422"/>
        <v>wal3572</v>
      </c>
      <c r="F20763" s="3"/>
      <c r="G20763">
        <v>64934</v>
      </c>
      <c r="H20763" s="2" t="s">
        <v>26301</v>
      </c>
      <c r="I20763">
        <v>64315</v>
      </c>
      <c r="J20763" t="s">
        <v>25752</v>
      </c>
      <c r="K20763" t="s">
        <v>26122</v>
      </c>
    </row>
    <row r="20764" spans="1:11" ht="15" customHeight="1" x14ac:dyDescent="0.2">
      <c r="A20764">
        <f>IF(IFERROR((MATCH(G20764,$G$1:$G$12712,0)),0),INDEX($A$1:$A$12712,MATCH(G20764,$G$1:$G$12712,0)),MAX($A$2:$A20763)+1)</f>
        <v>16380</v>
      </c>
      <c r="B20764" t="e">
        <f t="shared" si="423"/>
        <v>#N/A</v>
      </c>
      <c r="C20764" t="str">
        <f t="shared" si="422"/>
        <v>woburn</v>
      </c>
      <c r="F20764" s="3"/>
      <c r="G20764">
        <v>65216</v>
      </c>
      <c r="H20764" s="2" t="s">
        <v>26302</v>
      </c>
      <c r="I20764">
        <v>60025</v>
      </c>
      <c r="J20764" t="s">
        <v>21020</v>
      </c>
      <c r="K20764" t="s">
        <v>26122</v>
      </c>
    </row>
    <row r="20765" spans="1:11" ht="15" customHeight="1" x14ac:dyDescent="0.2">
      <c r="A20765">
        <f>IF(IFERROR((MATCH(G20765,$G$1:$G$12712,0)),0),INDEX($A$1:$A$12712,MATCH(G20765,$G$1:$G$12712,0)),MAX($A$2:$A20764)+1)</f>
        <v>16381</v>
      </c>
      <c r="B20765" t="e">
        <f t="shared" si="423"/>
        <v>#N/A</v>
      </c>
      <c r="C20765" t="str">
        <f t="shared" si="422"/>
        <v>wal4279</v>
      </c>
      <c r="F20765" s="3"/>
      <c r="G20765">
        <v>64941</v>
      </c>
      <c r="H20765" s="2" t="s">
        <v>26303</v>
      </c>
      <c r="I20765">
        <v>64315</v>
      </c>
      <c r="J20765" t="s">
        <v>25752</v>
      </c>
      <c r="K20765" t="s">
        <v>26122</v>
      </c>
    </row>
    <row r="20766" spans="1:11" ht="15" customHeight="1" x14ac:dyDescent="0.2">
      <c r="A20766">
        <f>IF(IFERROR((MATCH(G20766,$G$1:$G$12712,0)),0),INDEX($A$1:$A$12712,MATCH(G20766,$G$1:$G$12712,0)),MAX($A$2:$A20765)+1)</f>
        <v>16382</v>
      </c>
      <c r="B20766" t="e">
        <f t="shared" si="423"/>
        <v>#N/A</v>
      </c>
      <c r="C20766" t="str">
        <f t="shared" si="422"/>
        <v>wal5080</v>
      </c>
      <c r="F20766" s="3"/>
      <c r="G20766">
        <v>64948</v>
      </c>
      <c r="H20766" s="2" t="s">
        <v>26304</v>
      </c>
      <c r="I20766">
        <v>64315</v>
      </c>
      <c r="J20766" t="s">
        <v>25752</v>
      </c>
      <c r="K20766" t="s">
        <v>26122</v>
      </c>
    </row>
    <row r="20767" spans="1:11" ht="15" customHeight="1" x14ac:dyDescent="0.2">
      <c r="A20767">
        <f>IF(IFERROR((MATCH(G20767,$G$1:$G$12712,0)),0),INDEX($A$1:$A$12712,MATCH(G20767,$G$1:$G$12712,0)),MAX($A$2:$A20766)+1)</f>
        <v>16383</v>
      </c>
      <c r="B20767" t="e">
        <f t="shared" si="423"/>
        <v>#N/A</v>
      </c>
      <c r="C20767" t="str">
        <f t="shared" si="422"/>
        <v>wal5045</v>
      </c>
      <c r="F20767" s="3"/>
      <c r="G20767">
        <v>64947</v>
      </c>
      <c r="H20767" s="2" t="s">
        <v>26305</v>
      </c>
      <c r="I20767">
        <v>64315</v>
      </c>
      <c r="J20767" t="s">
        <v>25752</v>
      </c>
      <c r="K20767" t="s">
        <v>26122</v>
      </c>
    </row>
    <row r="20768" spans="1:11" ht="15" customHeight="1" x14ac:dyDescent="0.2">
      <c r="A20768">
        <f>IF(IFERROR((MATCH(G20768,$G$1:$G$12712,0)),0),INDEX($A$1:$A$12712,MATCH(G20768,$G$1:$G$12712,0)),MAX($A$2:$A20767)+1)</f>
        <v>16384</v>
      </c>
      <c r="B20768" t="e">
        <f t="shared" si="423"/>
        <v>#N/A</v>
      </c>
      <c r="C20768" t="str">
        <f t="shared" si="422"/>
        <v>wal4298</v>
      </c>
      <c r="F20768" s="3"/>
      <c r="G20768">
        <v>64942</v>
      </c>
      <c r="H20768" s="2" t="s">
        <v>26306</v>
      </c>
      <c r="I20768">
        <v>64315</v>
      </c>
      <c r="J20768" t="s">
        <v>25752</v>
      </c>
      <c r="K20768" t="s">
        <v>26122</v>
      </c>
    </row>
    <row r="20769" spans="1:11" ht="15" customHeight="1" x14ac:dyDescent="0.2">
      <c r="A20769">
        <f>IF(IFERROR((MATCH(G20769,$G$1:$G$12712,0)),0),INDEX($A$1:$A$12712,MATCH(G20769,$G$1:$G$12712,0)),MAX($A$2:$A20768)+1)</f>
        <v>16385</v>
      </c>
      <c r="B20769" t="e">
        <f t="shared" si="423"/>
        <v>#N/A</v>
      </c>
      <c r="C20769" t="str">
        <f t="shared" si="422"/>
        <v>wal3773</v>
      </c>
      <c r="F20769" s="3"/>
      <c r="G20769">
        <v>64937</v>
      </c>
      <c r="H20769" s="2" t="s">
        <v>26307</v>
      </c>
      <c r="I20769">
        <v>64315</v>
      </c>
      <c r="J20769" t="s">
        <v>25752</v>
      </c>
      <c r="K20769" t="s">
        <v>26122</v>
      </c>
    </row>
    <row r="20770" spans="1:11" ht="15" customHeight="1" x14ac:dyDescent="0.2">
      <c r="A20770">
        <f>IF(IFERROR((MATCH(G20770,$G$1:$G$12712,0)),0),INDEX($A$1:$A$12712,MATCH(G20770,$G$1:$G$12712,0)),MAX($A$2:$A20769)+1)</f>
        <v>16386</v>
      </c>
      <c r="B20770" t="e">
        <f t="shared" si="423"/>
        <v>#N/A</v>
      </c>
      <c r="C20770" t="str">
        <f t="shared" si="422"/>
        <v>wal3631</v>
      </c>
      <c r="F20770" s="3"/>
      <c r="G20770">
        <v>64936</v>
      </c>
      <c r="H20770" s="2" t="s">
        <v>26308</v>
      </c>
      <c r="I20770">
        <v>64315</v>
      </c>
      <c r="J20770" t="s">
        <v>25752</v>
      </c>
      <c r="K20770" t="s">
        <v>26122</v>
      </c>
    </row>
    <row r="20771" spans="1:11" ht="15" customHeight="1" x14ac:dyDescent="0.2">
      <c r="A20771">
        <f>IF(IFERROR((MATCH(G20771,$G$1:$G$12712,0)),0),INDEX($A$1:$A$12712,MATCH(G20771,$G$1:$G$12712,0)),MAX($A$2:$A20770)+1)</f>
        <v>16387</v>
      </c>
      <c r="B20771" t="e">
        <f t="shared" si="423"/>
        <v>#N/A</v>
      </c>
      <c r="C20771" t="str">
        <f t="shared" si="422"/>
        <v>wal3584</v>
      </c>
      <c r="F20771" s="3"/>
      <c r="G20771">
        <v>64935</v>
      </c>
      <c r="H20771" s="2" t="s">
        <v>26309</v>
      </c>
      <c r="I20771">
        <v>64315</v>
      </c>
      <c r="J20771" t="s">
        <v>25752</v>
      </c>
      <c r="K20771" t="s">
        <v>26122</v>
      </c>
    </row>
    <row r="20772" spans="1:11" ht="15" customHeight="1" x14ac:dyDescent="0.2">
      <c r="A20772">
        <f>IF(IFERROR((MATCH(G20772,$G$1:$G$12712,0)),0),INDEX($A$1:$A$12712,MATCH(G20772,$G$1:$G$12712,0)),MAX($A$2:$A20771)+1)</f>
        <v>16388</v>
      </c>
      <c r="B20772" t="e">
        <f t="shared" si="423"/>
        <v>#N/A</v>
      </c>
      <c r="C20772" t="str">
        <f t="shared" si="422"/>
        <v>wal3827</v>
      </c>
      <c r="F20772" s="3"/>
      <c r="G20772">
        <v>64939</v>
      </c>
      <c r="H20772" s="2" t="s">
        <v>26310</v>
      </c>
      <c r="I20772">
        <v>64315</v>
      </c>
      <c r="J20772" t="s">
        <v>25752</v>
      </c>
      <c r="K20772" t="s">
        <v>26122</v>
      </c>
    </row>
    <row r="20773" spans="1:11" ht="15" customHeight="1" x14ac:dyDescent="0.2">
      <c r="A20773">
        <f>IF(IFERROR((MATCH(G20773,$G$1:$G$12712,0)),0),INDEX($A$1:$A$12712,MATCH(G20773,$G$1:$G$12712,0)),MAX($A$2:$A20772)+1)</f>
        <v>16389</v>
      </c>
      <c r="B20773" t="e">
        <f t="shared" si="423"/>
        <v>#N/A</v>
      </c>
      <c r="C20773" t="str">
        <f t="shared" si="422"/>
        <v>heb00038</v>
      </c>
      <c r="F20773" s="3"/>
      <c r="G20773">
        <v>65263</v>
      </c>
      <c r="H20773" s="2" t="s">
        <v>26311</v>
      </c>
      <c r="I20773">
        <v>64449</v>
      </c>
      <c r="J20773" t="s">
        <v>26312</v>
      </c>
      <c r="K20773" t="s">
        <v>26122</v>
      </c>
    </row>
    <row r="20774" spans="1:11" ht="15" customHeight="1" x14ac:dyDescent="0.2">
      <c r="A20774">
        <f>IF(IFERROR((MATCH(G20774,$G$1:$G$12712,0)),0),INDEX($A$1:$A$12712,MATCH(G20774,$G$1:$G$12712,0)),MAX($A$2:$A20773)+1)</f>
        <v>16390</v>
      </c>
      <c r="B20774" t="e">
        <f t="shared" si="423"/>
        <v>#N/A</v>
      </c>
      <c r="C20774" t="str">
        <f t="shared" si="422"/>
        <v>heb00020</v>
      </c>
      <c r="F20774" s="3"/>
      <c r="G20774">
        <v>65261</v>
      </c>
      <c r="H20774" s="2" t="s">
        <v>26313</v>
      </c>
      <c r="I20774">
        <v>64449</v>
      </c>
      <c r="J20774" t="s">
        <v>26312</v>
      </c>
      <c r="K20774" t="s">
        <v>26122</v>
      </c>
    </row>
    <row r="20775" spans="1:11" ht="15" customHeight="1" x14ac:dyDescent="0.2">
      <c r="A20775">
        <f>IF(IFERROR((MATCH(G20775,$G$1:$G$12712,0)),0),INDEX($A$1:$A$12712,MATCH(G20775,$G$1:$G$12712,0)),MAX($A$2:$A20774)+1)</f>
        <v>16391</v>
      </c>
      <c r="B20775" t="e">
        <f t="shared" si="423"/>
        <v>#N/A</v>
      </c>
      <c r="C20775" t="str">
        <f t="shared" si="422"/>
        <v>heb00182</v>
      </c>
      <c r="F20775" s="3"/>
      <c r="G20775">
        <v>65274</v>
      </c>
      <c r="H20775" s="2" t="s">
        <v>26314</v>
      </c>
      <c r="I20775">
        <v>64449</v>
      </c>
      <c r="J20775" t="s">
        <v>26312</v>
      </c>
      <c r="K20775" t="s">
        <v>26122</v>
      </c>
    </row>
    <row r="20776" spans="1:11" ht="15" customHeight="1" x14ac:dyDescent="0.2">
      <c r="A20776">
        <f>IF(IFERROR((MATCH(G20776,$G$1:$G$12712,0)),0),INDEX($A$1:$A$12712,MATCH(G20776,$G$1:$G$12712,0)),MAX($A$2:$A20775)+1)</f>
        <v>16392</v>
      </c>
      <c r="B20776" t="e">
        <f t="shared" si="423"/>
        <v>#N/A</v>
      </c>
      <c r="C20776" t="str">
        <f t="shared" si="422"/>
        <v>heb00028</v>
      </c>
      <c r="F20776" s="3"/>
      <c r="G20776">
        <v>65262</v>
      </c>
      <c r="H20776" s="2" t="s">
        <v>26315</v>
      </c>
      <c r="I20776">
        <v>64449</v>
      </c>
      <c r="J20776" t="s">
        <v>26312</v>
      </c>
      <c r="K20776" t="s">
        <v>26122</v>
      </c>
    </row>
    <row r="20777" spans="1:11" ht="15" customHeight="1" x14ac:dyDescent="0.2">
      <c r="A20777">
        <f>IF(IFERROR((MATCH(G20777,$G$1:$G$12712,0)),0),INDEX($A$1:$A$12712,MATCH(G20777,$G$1:$G$12712,0)),MAX($A$2:$A20776)+1)</f>
        <v>16393</v>
      </c>
      <c r="B20777" t="e">
        <f t="shared" si="423"/>
        <v>#N/A</v>
      </c>
      <c r="C20777" t="str">
        <f t="shared" si="422"/>
        <v>wal4538</v>
      </c>
      <c r="F20777" s="3"/>
      <c r="G20777">
        <v>64946</v>
      </c>
      <c r="H20777" s="2" t="s">
        <v>26316</v>
      </c>
      <c r="I20777">
        <v>64315</v>
      </c>
      <c r="J20777" t="s">
        <v>25752</v>
      </c>
      <c r="K20777" t="s">
        <v>26122</v>
      </c>
    </row>
    <row r="20778" spans="1:11" ht="15" customHeight="1" x14ac:dyDescent="0.2">
      <c r="A20778">
        <f>IF(IFERROR((MATCH(G20778,$G$1:$G$12712,0)),0),INDEX($A$1:$A$12712,MATCH(G20778,$G$1:$G$12712,0)),MAX($A$2:$A20777)+1)</f>
        <v>16394</v>
      </c>
      <c r="B20778" t="e">
        <f t="shared" si="423"/>
        <v>#N/A</v>
      </c>
      <c r="C20778" t="str">
        <f t="shared" si="422"/>
        <v>wal4526</v>
      </c>
      <c r="F20778" s="3"/>
      <c r="G20778">
        <v>64945</v>
      </c>
      <c r="H20778" s="2" t="s">
        <v>26317</v>
      </c>
      <c r="I20778">
        <v>64315</v>
      </c>
      <c r="J20778" t="s">
        <v>25752</v>
      </c>
      <c r="K20778" t="s">
        <v>26122</v>
      </c>
    </row>
    <row r="20779" spans="1:11" ht="15" customHeight="1" x14ac:dyDescent="0.2">
      <c r="A20779">
        <f>IF(IFERROR((MATCH(G20779,$G$1:$G$12712,0)),0),INDEX($A$1:$A$12712,MATCH(G20779,$G$1:$G$12712,0)),MAX($A$2:$A20778)+1)</f>
        <v>16395</v>
      </c>
      <c r="B20779" t="e">
        <f t="shared" si="423"/>
        <v>#N/A</v>
      </c>
      <c r="C20779" t="str">
        <f t="shared" si="422"/>
        <v>heb00110</v>
      </c>
      <c r="F20779" s="3"/>
      <c r="G20779">
        <v>65269</v>
      </c>
      <c r="H20779" s="2" t="s">
        <v>26318</v>
      </c>
      <c r="I20779">
        <v>64449</v>
      </c>
      <c r="J20779" t="s">
        <v>26312</v>
      </c>
      <c r="K20779" t="s">
        <v>26122</v>
      </c>
    </row>
    <row r="20780" spans="1:11" ht="15" customHeight="1" x14ac:dyDescent="0.2">
      <c r="A20780">
        <f>IF(IFERROR((MATCH(G20780,$G$1:$G$12712,0)),0),INDEX($A$1:$A$12712,MATCH(G20780,$G$1:$G$12712,0)),MAX($A$2:$A20779)+1)</f>
        <v>16396</v>
      </c>
      <c r="B20780" t="e">
        <f t="shared" si="423"/>
        <v>#N/A</v>
      </c>
      <c r="C20780" t="str">
        <f t="shared" si="422"/>
        <v>heb00109</v>
      </c>
      <c r="F20780" s="3"/>
      <c r="G20780">
        <v>65268</v>
      </c>
      <c r="H20780" s="2" t="s">
        <v>26319</v>
      </c>
      <c r="I20780">
        <v>64449</v>
      </c>
      <c r="J20780" t="s">
        <v>26312</v>
      </c>
      <c r="K20780" t="s">
        <v>26122</v>
      </c>
    </row>
    <row r="20781" spans="1:11" ht="15" customHeight="1" x14ac:dyDescent="0.2">
      <c r="A20781">
        <f>IF(IFERROR((MATCH(G20781,$G$1:$G$12712,0)),0),INDEX($A$1:$A$12712,MATCH(G20781,$G$1:$G$12712,0)),MAX($A$2:$A20780)+1)</f>
        <v>16397</v>
      </c>
      <c r="B20781" t="e">
        <f t="shared" si="423"/>
        <v>#N/A</v>
      </c>
      <c r="C20781" t="str">
        <f t="shared" si="422"/>
        <v>wal4512</v>
      </c>
      <c r="F20781" s="3"/>
      <c r="G20781">
        <v>64944</v>
      </c>
      <c r="H20781" s="2" t="s">
        <v>26320</v>
      </c>
      <c r="I20781">
        <v>64315</v>
      </c>
      <c r="J20781" t="s">
        <v>25752</v>
      </c>
      <c r="K20781" t="s">
        <v>26122</v>
      </c>
    </row>
    <row r="20782" spans="1:11" ht="15" customHeight="1" x14ac:dyDescent="0.2">
      <c r="A20782">
        <f>IF(IFERROR((MATCH(G20782,$G$1:$G$12712,0)),0),INDEX($A$1:$A$12712,MATCH(G20782,$G$1:$G$12712,0)),MAX($A$2:$A20781)+1)</f>
        <v>16398</v>
      </c>
      <c r="B20782" t="e">
        <f t="shared" si="423"/>
        <v>#N/A</v>
      </c>
      <c r="C20782" t="str">
        <f t="shared" si="422"/>
        <v>wal4509</v>
      </c>
      <c r="F20782" s="3"/>
      <c r="G20782">
        <v>64943</v>
      </c>
      <c r="H20782" s="2" t="s">
        <v>26321</v>
      </c>
      <c r="I20782">
        <v>64315</v>
      </c>
      <c r="J20782" t="s">
        <v>25752</v>
      </c>
      <c r="K20782" t="s">
        <v>26122</v>
      </c>
    </row>
    <row r="20783" spans="1:11" ht="15" customHeight="1" x14ac:dyDescent="0.2">
      <c r="A20783">
        <f>IF(IFERROR((MATCH(G20783,$G$1:$G$12712,0)),0),INDEX($A$1:$A$12712,MATCH(G20783,$G$1:$G$12712,0)),MAX($A$2:$A20782)+1)</f>
        <v>16399</v>
      </c>
      <c r="B20783" t="e">
        <f t="shared" si="423"/>
        <v>#N/A</v>
      </c>
      <c r="C20783" t="str">
        <f t="shared" si="422"/>
        <v>heb00099</v>
      </c>
      <c r="F20783" s="3"/>
      <c r="G20783">
        <v>65267</v>
      </c>
      <c r="H20783" s="2" t="s">
        <v>26322</v>
      </c>
      <c r="I20783">
        <v>64449</v>
      </c>
      <c r="J20783" t="s">
        <v>26312</v>
      </c>
      <c r="K20783" t="s">
        <v>26122</v>
      </c>
    </row>
    <row r="20784" spans="1:11" ht="15" customHeight="1" x14ac:dyDescent="0.2">
      <c r="A20784">
        <f>IF(IFERROR((MATCH(G20784,$G$1:$G$12712,0)),0),INDEX($A$1:$A$12712,MATCH(G20784,$G$1:$G$12712,0)),MAX($A$2:$A20783)+1)</f>
        <v>16400</v>
      </c>
      <c r="B20784" t="e">
        <f t="shared" si="423"/>
        <v>#N/A</v>
      </c>
      <c r="C20784" t="str">
        <f t="shared" si="422"/>
        <v>heb00070</v>
      </c>
      <c r="F20784" s="3"/>
      <c r="G20784">
        <v>65266</v>
      </c>
      <c r="H20784" s="2" t="s">
        <v>26323</v>
      </c>
      <c r="I20784">
        <v>64449</v>
      </c>
      <c r="J20784" t="s">
        <v>26312</v>
      </c>
      <c r="K20784" t="s">
        <v>26122</v>
      </c>
    </row>
    <row r="20785" spans="1:11" ht="15" customHeight="1" x14ac:dyDescent="0.2">
      <c r="A20785">
        <f>IF(IFERROR((MATCH(G20785,$G$1:$G$12712,0)),0),INDEX($A$1:$A$12712,MATCH(G20785,$G$1:$G$12712,0)),MAX($A$2:$A20784)+1)</f>
        <v>16401</v>
      </c>
      <c r="B20785" t="e">
        <f t="shared" si="423"/>
        <v>#N/A</v>
      </c>
      <c r="C20785" t="str">
        <f t="shared" si="422"/>
        <v>heb00057</v>
      </c>
      <c r="F20785" s="3"/>
      <c r="G20785">
        <v>65265</v>
      </c>
      <c r="H20785" s="2" t="s">
        <v>26324</v>
      </c>
      <c r="I20785">
        <v>64449</v>
      </c>
      <c r="J20785" t="s">
        <v>26312</v>
      </c>
      <c r="K20785" t="s">
        <v>26122</v>
      </c>
    </row>
    <row r="20786" spans="1:11" ht="15" customHeight="1" x14ac:dyDescent="0.2">
      <c r="A20786">
        <f>IF(IFERROR((MATCH(G20786,$G$1:$G$12712,0)),0),INDEX($A$1:$A$12712,MATCH(G20786,$G$1:$G$12712,0)),MAX($A$2:$A20785)+1)</f>
        <v>16402</v>
      </c>
      <c r="B20786" t="e">
        <f t="shared" si="423"/>
        <v>#N/A</v>
      </c>
      <c r="C20786" t="str">
        <f t="shared" si="422"/>
        <v>heb00054</v>
      </c>
      <c r="F20786" s="3"/>
      <c r="G20786">
        <v>65264</v>
      </c>
      <c r="H20786" s="2" t="s">
        <v>26325</v>
      </c>
      <c r="I20786">
        <v>64449</v>
      </c>
      <c r="J20786" t="s">
        <v>26312</v>
      </c>
      <c r="K20786" t="s">
        <v>26122</v>
      </c>
    </row>
    <row r="20787" spans="1:11" ht="15" customHeight="1" x14ac:dyDescent="0.2">
      <c r="A20787">
        <f>IF(IFERROR((MATCH(G20787,$G$1:$G$12712,0)),0),INDEX($A$1:$A$12712,MATCH(G20787,$G$1:$G$12712,0)),MAX($A$2:$A20786)+1)</f>
        <v>16403</v>
      </c>
      <c r="B20787" t="e">
        <f t="shared" si="423"/>
        <v>#N/A</v>
      </c>
      <c r="C20787" t="str">
        <f t="shared" si="422"/>
        <v>wal3886</v>
      </c>
      <c r="F20787" s="3"/>
      <c r="G20787">
        <v>64940</v>
      </c>
      <c r="H20787" s="2" t="s">
        <v>26326</v>
      </c>
      <c r="I20787">
        <v>64315</v>
      </c>
      <c r="J20787" t="s">
        <v>25752</v>
      </c>
      <c r="K20787" t="s">
        <v>26122</v>
      </c>
    </row>
    <row r="20788" spans="1:11" ht="15" customHeight="1" x14ac:dyDescent="0.2">
      <c r="A20788">
        <f>IF(IFERROR((MATCH(G20788,$G$1:$G$12712,0)),0),INDEX($A$1:$A$12712,MATCH(G20788,$G$1:$G$12712,0)),MAX($A$2:$A20787)+1)</f>
        <v>16404</v>
      </c>
      <c r="B20788" t="e">
        <f t="shared" si="423"/>
        <v>#N/A</v>
      </c>
      <c r="C20788" t="str">
        <f t="shared" si="422"/>
        <v>wal3518</v>
      </c>
      <c r="F20788" s="3"/>
      <c r="G20788">
        <v>64933</v>
      </c>
      <c r="H20788" s="2" t="s">
        <v>26327</v>
      </c>
      <c r="I20788">
        <v>64315</v>
      </c>
      <c r="J20788" t="s">
        <v>25752</v>
      </c>
      <c r="K20788" t="s">
        <v>26122</v>
      </c>
    </row>
    <row r="20789" spans="1:11" ht="15" customHeight="1" x14ac:dyDescent="0.2">
      <c r="A20789">
        <f>IF(IFERROR((MATCH(G20789,$G$1:$G$12712,0)),0),INDEX($A$1:$A$12712,MATCH(G20789,$G$1:$G$12712,0)),MAX($A$2:$A20788)+1)</f>
        <v>16405</v>
      </c>
      <c r="B20789" t="e">
        <f t="shared" si="423"/>
        <v>#N/A</v>
      </c>
      <c r="C20789" t="str">
        <f t="shared" si="422"/>
        <v>wal5091</v>
      </c>
      <c r="F20789" s="3"/>
      <c r="G20789">
        <v>64949</v>
      </c>
      <c r="H20789" s="2" t="s">
        <v>26328</v>
      </c>
      <c r="I20789">
        <v>64315</v>
      </c>
      <c r="J20789" t="s">
        <v>25752</v>
      </c>
      <c r="K20789" t="s">
        <v>26122</v>
      </c>
    </row>
    <row r="20790" spans="1:11" ht="15" customHeight="1" x14ac:dyDescent="0.2">
      <c r="A20790">
        <f>IF(IFERROR((MATCH(G20790,$G$1:$G$12712,0)),0),INDEX($A$1:$A$12712,MATCH(G20790,$G$1:$G$12712,0)),MAX($A$2:$A20789)+1)</f>
        <v>16406</v>
      </c>
      <c r="B20790" t="e">
        <f t="shared" si="423"/>
        <v>#N/A</v>
      </c>
      <c r="C20790" t="str">
        <f t="shared" si="422"/>
        <v>wal3298</v>
      </c>
      <c r="F20790" s="3"/>
      <c r="G20790">
        <v>64899</v>
      </c>
      <c r="H20790" s="2" t="s">
        <v>26329</v>
      </c>
      <c r="I20790">
        <v>64315</v>
      </c>
      <c r="J20790" t="s">
        <v>25752</v>
      </c>
      <c r="K20790" t="s">
        <v>26122</v>
      </c>
    </row>
    <row r="20791" spans="1:11" ht="15" customHeight="1" x14ac:dyDescent="0.2">
      <c r="A20791">
        <f>IF(IFERROR((MATCH(G20791,$G$1:$G$12712,0)),0),INDEX($A$1:$A$12712,MATCH(G20791,$G$1:$G$12712,0)),MAX($A$2:$A20790)+1)</f>
        <v>16407</v>
      </c>
      <c r="B20791" t="e">
        <f t="shared" si="423"/>
        <v>#N/A</v>
      </c>
      <c r="C20791" t="str">
        <f t="shared" si="422"/>
        <v>wal5764</v>
      </c>
      <c r="F20791" s="3"/>
      <c r="G20791">
        <v>64962</v>
      </c>
      <c r="H20791" s="2" t="s">
        <v>26330</v>
      </c>
      <c r="I20791">
        <v>64315</v>
      </c>
      <c r="J20791" t="s">
        <v>25752</v>
      </c>
      <c r="K20791" t="s">
        <v>26122</v>
      </c>
    </row>
    <row r="20792" spans="1:11" ht="15" customHeight="1" x14ac:dyDescent="0.2">
      <c r="A20792">
        <f>IF(IFERROR((MATCH(G20792,$G$1:$G$12712,0)),0),INDEX($A$1:$A$12712,MATCH(G20792,$G$1:$G$12712,0)),MAX($A$2:$A20791)+1)</f>
        <v>16408</v>
      </c>
      <c r="B20792" t="e">
        <f t="shared" si="423"/>
        <v>#N/A</v>
      </c>
      <c r="C20792" t="str">
        <f t="shared" si="422"/>
        <v>wal6929</v>
      </c>
      <c r="F20792" s="3"/>
      <c r="G20792">
        <v>64963</v>
      </c>
      <c r="H20792" s="2" t="s">
        <v>26331</v>
      </c>
      <c r="I20792">
        <v>64315</v>
      </c>
      <c r="J20792" t="s">
        <v>25752</v>
      </c>
      <c r="K20792" t="s">
        <v>26122</v>
      </c>
    </row>
    <row r="20793" spans="1:11" ht="15" customHeight="1" x14ac:dyDescent="0.2">
      <c r="A20793">
        <f>IF(IFERROR((MATCH(G20793,$G$1:$G$12712,0)),0),INDEX($A$1:$A$12712,MATCH(G20793,$G$1:$G$12712,0)),MAX($A$2:$A20792)+1)</f>
        <v>16409</v>
      </c>
      <c r="B20793" t="e">
        <f t="shared" si="423"/>
        <v>#N/A</v>
      </c>
      <c r="C20793" t="str">
        <f t="shared" si="422"/>
        <v>wal3390</v>
      </c>
      <c r="F20793" s="3"/>
      <c r="G20793">
        <v>64902</v>
      </c>
      <c r="H20793" s="2" t="s">
        <v>26332</v>
      </c>
      <c r="I20793">
        <v>64315</v>
      </c>
      <c r="J20793" t="s">
        <v>25752</v>
      </c>
      <c r="K20793" t="s">
        <v>26122</v>
      </c>
    </row>
    <row r="20794" spans="1:11" ht="15" customHeight="1" x14ac:dyDescent="0.2">
      <c r="A20794">
        <f>IF(IFERROR((MATCH(G20794,$G$1:$G$12712,0)),0),INDEX($A$1:$A$12712,MATCH(G20794,$G$1:$G$12712,0)),MAX($A$2:$A20793)+1)</f>
        <v>16410</v>
      </c>
      <c r="B20794" t="e">
        <f t="shared" si="423"/>
        <v>#N/A</v>
      </c>
      <c r="C20794" t="str">
        <f t="shared" si="422"/>
        <v>wal5116</v>
      </c>
      <c r="F20794" s="3"/>
      <c r="G20794">
        <v>64950</v>
      </c>
      <c r="H20794" s="2" t="s">
        <v>26333</v>
      </c>
      <c r="I20794">
        <v>64315</v>
      </c>
      <c r="J20794" t="s">
        <v>25752</v>
      </c>
      <c r="K20794" t="s">
        <v>26122</v>
      </c>
    </row>
    <row r="20795" spans="1:11" ht="15" customHeight="1" x14ac:dyDescent="0.2">
      <c r="A20795">
        <f>IF(IFERROR((MATCH(G20795,$G$1:$G$12712,0)),0),INDEX($A$1:$A$12712,MATCH(G20795,$G$1:$G$12712,0)),MAX($A$2:$A20794)+1)</f>
        <v>16411</v>
      </c>
      <c r="B20795" t="e">
        <f t="shared" si="423"/>
        <v>#N/A</v>
      </c>
      <c r="C20795" t="str">
        <f t="shared" si="422"/>
        <v>wal3320</v>
      </c>
      <c r="F20795" s="3"/>
      <c r="G20795">
        <v>64901</v>
      </c>
      <c r="H20795" s="2" t="s">
        <v>26334</v>
      </c>
      <c r="I20795">
        <v>64315</v>
      </c>
      <c r="J20795" t="s">
        <v>25752</v>
      </c>
      <c r="K20795" t="s">
        <v>26122</v>
      </c>
    </row>
    <row r="20796" spans="1:11" ht="15" customHeight="1" x14ac:dyDescent="0.2">
      <c r="A20796">
        <f>IF(IFERROR((MATCH(G20796,$G$1:$G$12712,0)),0),INDEX($A$1:$A$12712,MATCH(G20796,$G$1:$G$12712,0)),MAX($A$2:$A20795)+1)</f>
        <v>16412</v>
      </c>
      <c r="B20796" t="e">
        <f t="shared" si="423"/>
        <v>#N/A</v>
      </c>
      <c r="C20796" t="str">
        <f t="shared" si="422"/>
        <v>wal3302</v>
      </c>
      <c r="F20796" s="3"/>
      <c r="G20796">
        <v>64900</v>
      </c>
      <c r="H20796" s="2" t="s">
        <v>26335</v>
      </c>
      <c r="I20796">
        <v>64315</v>
      </c>
      <c r="J20796" t="s">
        <v>25752</v>
      </c>
      <c r="K20796" t="s">
        <v>26122</v>
      </c>
    </row>
    <row r="20797" spans="1:11" ht="15" customHeight="1" x14ac:dyDescent="0.2">
      <c r="A20797">
        <f>IF(IFERROR((MATCH(G20797,$G$1:$G$12712,0)),0),INDEX($A$1:$A$12712,MATCH(G20797,$G$1:$G$12712,0)),MAX($A$2:$A20796)+1)</f>
        <v>16413</v>
      </c>
      <c r="B20797" t="e">
        <f t="shared" si="423"/>
        <v>#N/A</v>
      </c>
      <c r="C20797" t="str">
        <f t="shared" si="422"/>
        <v>wal3297</v>
      </c>
      <c r="F20797" s="3"/>
      <c r="G20797">
        <v>64898</v>
      </c>
      <c r="H20797" s="2" t="s">
        <v>26336</v>
      </c>
      <c r="I20797">
        <v>64315</v>
      </c>
      <c r="J20797" t="s">
        <v>25752</v>
      </c>
      <c r="K20797" t="s">
        <v>26122</v>
      </c>
    </row>
    <row r="20798" spans="1:11" ht="15" customHeight="1" x14ac:dyDescent="0.2">
      <c r="A20798">
        <f>IF(IFERROR((MATCH(G20798,$G$1:$G$12712,0)),0),INDEX($A$1:$A$12712,MATCH(G20798,$G$1:$G$12712,0)),MAX($A$2:$A20797)+1)</f>
        <v>16414</v>
      </c>
      <c r="B20798" t="e">
        <f t="shared" si="423"/>
        <v>#N/A</v>
      </c>
      <c r="C20798" t="str">
        <f t="shared" si="422"/>
        <v>wal2667</v>
      </c>
      <c r="F20798" s="3"/>
      <c r="G20798">
        <v>64887</v>
      </c>
      <c r="H20798" s="2" t="s">
        <v>26337</v>
      </c>
      <c r="I20798">
        <v>64315</v>
      </c>
      <c r="J20798" t="s">
        <v>25752</v>
      </c>
      <c r="K20798" t="s">
        <v>26122</v>
      </c>
    </row>
    <row r="20799" spans="1:11" ht="15" customHeight="1" x14ac:dyDescent="0.2">
      <c r="A20799">
        <f>IF(IFERROR((MATCH(G20799,$G$1:$G$12712,0)),0),INDEX($A$1:$A$12712,MATCH(G20799,$G$1:$G$12712,0)),MAX($A$2:$A20798)+1)</f>
        <v>16415</v>
      </c>
      <c r="B20799" t="e">
        <f t="shared" si="423"/>
        <v>#N/A</v>
      </c>
      <c r="C20799" t="str">
        <f t="shared" si="422"/>
        <v>wal3285</v>
      </c>
      <c r="F20799" s="3"/>
      <c r="G20799">
        <v>64897</v>
      </c>
      <c r="H20799" s="2" t="s">
        <v>26338</v>
      </c>
      <c r="I20799">
        <v>64315</v>
      </c>
      <c r="J20799" t="s">
        <v>25752</v>
      </c>
      <c r="K20799" t="s">
        <v>26122</v>
      </c>
    </row>
    <row r="20800" spans="1:11" ht="15" customHeight="1" x14ac:dyDescent="0.2">
      <c r="A20800">
        <f>IF(IFERROR((MATCH(G20800,$G$1:$G$12712,0)),0),INDEX($A$1:$A$12712,MATCH(G20800,$G$1:$G$12712,0)),MAX($A$2:$A20799)+1)</f>
        <v>16416</v>
      </c>
      <c r="B20800" t="e">
        <f t="shared" si="423"/>
        <v>#N/A</v>
      </c>
      <c r="C20800" t="str">
        <f t="shared" si="422"/>
        <v>heb00292</v>
      </c>
      <c r="F20800" s="3"/>
      <c r="G20800">
        <v>65026</v>
      </c>
      <c r="H20800" s="2" t="s">
        <v>26339</v>
      </c>
      <c r="I20800">
        <v>64449</v>
      </c>
      <c r="J20800" t="s">
        <v>26312</v>
      </c>
      <c r="K20800" t="s">
        <v>26122</v>
      </c>
    </row>
    <row r="20801" spans="1:11" ht="15" customHeight="1" x14ac:dyDescent="0.2">
      <c r="A20801">
        <f>IF(IFERROR((MATCH(G20801,$G$1:$G$12712,0)),0),INDEX($A$1:$A$12712,MATCH(G20801,$G$1:$G$12712,0)),MAX($A$2:$A20800)+1)</f>
        <v>16417</v>
      </c>
      <c r="B20801" t="e">
        <f t="shared" si="423"/>
        <v>#N/A</v>
      </c>
      <c r="C20801" t="str">
        <f t="shared" si="422"/>
        <v>wal3284</v>
      </c>
      <c r="F20801" s="3"/>
      <c r="G20801">
        <v>64896</v>
      </c>
      <c r="H20801" s="2" t="s">
        <v>26340</v>
      </c>
      <c r="I20801">
        <v>64315</v>
      </c>
      <c r="J20801" t="s">
        <v>25752</v>
      </c>
      <c r="K20801" t="s">
        <v>26122</v>
      </c>
    </row>
    <row r="20802" spans="1:11" ht="15" customHeight="1" x14ac:dyDescent="0.2">
      <c r="A20802">
        <f>IF(IFERROR((MATCH(G20802,$G$1:$G$12712,0)),0),INDEX($A$1:$A$12712,MATCH(G20802,$G$1:$G$12712,0)),MAX($A$2:$A20801)+1)</f>
        <v>16418</v>
      </c>
      <c r="B20802" t="e">
        <f t="shared" si="423"/>
        <v>#N/A</v>
      </c>
      <c r="C20802" t="str">
        <f t="shared" ref="C20802:C20865" si="424">IF(H20802="",F20802,H20802)</f>
        <v>wal3226</v>
      </c>
      <c r="F20802" s="3"/>
      <c r="G20802">
        <v>64895</v>
      </c>
      <c r="H20802" s="2" t="s">
        <v>26341</v>
      </c>
      <c r="I20802">
        <v>64315</v>
      </c>
      <c r="J20802" t="s">
        <v>25752</v>
      </c>
      <c r="K20802" t="s">
        <v>26122</v>
      </c>
    </row>
    <row r="20803" spans="1:11" ht="15" customHeight="1" x14ac:dyDescent="0.2">
      <c r="A20803">
        <f>IF(IFERROR((MATCH(G20803,$G$1:$G$12712,0)),0),INDEX($A$1:$A$12712,MATCH(G20803,$G$1:$G$12712,0)),MAX($A$2:$A20802)+1)</f>
        <v>16419</v>
      </c>
      <c r="B20803" t="e">
        <f t="shared" si="423"/>
        <v>#N/A</v>
      </c>
      <c r="C20803" t="str">
        <f t="shared" si="424"/>
        <v>wal3224</v>
      </c>
      <c r="F20803" s="3"/>
      <c r="G20803">
        <v>64893</v>
      </c>
      <c r="H20803" s="2" t="s">
        <v>26342</v>
      </c>
      <c r="I20803">
        <v>64315</v>
      </c>
      <c r="J20803" t="s">
        <v>25752</v>
      </c>
      <c r="K20803" t="s">
        <v>26122</v>
      </c>
    </row>
    <row r="20804" spans="1:11" ht="15" customHeight="1" x14ac:dyDescent="0.2">
      <c r="A20804">
        <f>IF(IFERROR((MATCH(G20804,$G$1:$G$12712,0)),0),INDEX($A$1:$A$12712,MATCH(G20804,$G$1:$G$12712,0)),MAX($A$2:$A20803)+1)</f>
        <v>16420</v>
      </c>
      <c r="B20804" t="e">
        <f t="shared" si="423"/>
        <v>#N/A</v>
      </c>
      <c r="C20804" t="str">
        <f t="shared" si="424"/>
        <v>wal2993</v>
      </c>
      <c r="F20804" s="3"/>
      <c r="G20804">
        <v>64891</v>
      </c>
      <c r="H20804" s="2" t="s">
        <v>26343</v>
      </c>
      <c r="I20804">
        <v>64315</v>
      </c>
      <c r="J20804" t="s">
        <v>25752</v>
      </c>
      <c r="K20804" t="s">
        <v>26122</v>
      </c>
    </row>
    <row r="20805" spans="1:11" ht="15" customHeight="1" x14ac:dyDescent="0.2">
      <c r="A20805">
        <f>IF(IFERROR((MATCH(G20805,$G$1:$G$12712,0)),0),INDEX($A$1:$A$12712,MATCH(G20805,$G$1:$G$12712,0)),MAX($A$2:$A20804)+1)</f>
        <v>16421</v>
      </c>
      <c r="B20805" t="e">
        <f t="shared" si="423"/>
        <v>#N/A</v>
      </c>
      <c r="C20805" t="str">
        <f t="shared" si="424"/>
        <v>wal2724</v>
      </c>
      <c r="F20805" s="3"/>
      <c r="G20805">
        <v>64888</v>
      </c>
      <c r="H20805" s="2" t="s">
        <v>26344</v>
      </c>
      <c r="I20805">
        <v>64315</v>
      </c>
      <c r="J20805" t="s">
        <v>25752</v>
      </c>
      <c r="K20805" t="s">
        <v>26122</v>
      </c>
    </row>
    <row r="20806" spans="1:11" ht="15" customHeight="1" x14ac:dyDescent="0.2">
      <c r="A20806">
        <f>IF(IFERROR((MATCH(G20806,$G$1:$G$12712,0)),0),INDEX($A$1:$A$12712,MATCH(G20806,$G$1:$G$12712,0)),MAX($A$2:$A20805)+1)</f>
        <v>16422</v>
      </c>
      <c r="B20806" t="e">
        <f t="shared" ref="B20806:B20869" si="425">IF(COUNTIF($G$1:$G$12712,G20806&gt;0),0,INDEX($A$1:$A$12712,MATCH(G20806,$G$1:$G$12712,0)))</f>
        <v>#N/A</v>
      </c>
      <c r="C20806" t="str">
        <f t="shared" si="424"/>
        <v>wal2439</v>
      </c>
      <c r="F20806" s="3"/>
      <c r="G20806">
        <v>64886</v>
      </c>
      <c r="H20806" s="2" t="s">
        <v>26345</v>
      </c>
      <c r="I20806">
        <v>64315</v>
      </c>
      <c r="J20806" t="s">
        <v>25752</v>
      </c>
      <c r="K20806" t="s">
        <v>26122</v>
      </c>
    </row>
    <row r="20807" spans="1:11" ht="15" customHeight="1" x14ac:dyDescent="0.2">
      <c r="A20807">
        <f>IF(IFERROR((MATCH(G20807,$G$1:$G$12712,0)),0),INDEX($A$1:$A$12712,MATCH(G20807,$G$1:$G$12712,0)),MAX($A$2:$A20806)+1)</f>
        <v>16423</v>
      </c>
      <c r="B20807" t="e">
        <f t="shared" si="425"/>
        <v>#N/A</v>
      </c>
      <c r="C20807" t="str">
        <f t="shared" si="424"/>
        <v>wal2883</v>
      </c>
      <c r="F20807" s="3"/>
      <c r="G20807">
        <v>64889</v>
      </c>
      <c r="H20807" s="2" t="s">
        <v>26346</v>
      </c>
      <c r="I20807">
        <v>64315</v>
      </c>
      <c r="J20807" t="s">
        <v>25752</v>
      </c>
      <c r="K20807" t="s">
        <v>26122</v>
      </c>
    </row>
    <row r="20808" spans="1:11" ht="15" customHeight="1" x14ac:dyDescent="0.2">
      <c r="A20808">
        <f>IF(IFERROR((MATCH(G20808,$G$1:$G$12712,0)),0),INDEX($A$1:$A$12712,MATCH(G20808,$G$1:$G$12712,0)),MAX($A$2:$A20807)+1)</f>
        <v>16424</v>
      </c>
      <c r="B20808" t="e">
        <f t="shared" si="425"/>
        <v>#N/A</v>
      </c>
      <c r="C20808" t="str">
        <f t="shared" si="424"/>
        <v>wal3432</v>
      </c>
      <c r="F20808" s="3"/>
      <c r="G20808">
        <v>64924</v>
      </c>
      <c r="H20808" s="2" t="s">
        <v>26347</v>
      </c>
      <c r="I20808">
        <v>64315</v>
      </c>
      <c r="J20808" t="s">
        <v>25752</v>
      </c>
      <c r="K20808" t="s">
        <v>26122</v>
      </c>
    </row>
    <row r="20809" spans="1:11" ht="15" customHeight="1" x14ac:dyDescent="0.2">
      <c r="A20809">
        <f>IF(IFERROR((MATCH(G20809,$G$1:$G$12712,0)),0),INDEX($A$1:$A$12712,MATCH(G20809,$G$1:$G$12712,0)),MAX($A$2:$A20808)+1)</f>
        <v>16425</v>
      </c>
      <c r="B20809" t="e">
        <f t="shared" si="425"/>
        <v>#N/A</v>
      </c>
      <c r="C20809" t="str">
        <f t="shared" si="424"/>
        <v>wal5165</v>
      </c>
      <c r="F20809" s="3"/>
      <c r="G20809">
        <v>64951</v>
      </c>
      <c r="H20809" s="2" t="s">
        <v>26348</v>
      </c>
      <c r="I20809">
        <v>64315</v>
      </c>
      <c r="J20809" t="s">
        <v>25752</v>
      </c>
      <c r="K20809" t="s">
        <v>26122</v>
      </c>
    </row>
    <row r="20810" spans="1:11" ht="15" customHeight="1" x14ac:dyDescent="0.2">
      <c r="A20810">
        <f>IF(IFERROR((MATCH(G20810,$G$1:$G$12712,0)),0),INDEX($A$1:$A$12712,MATCH(G20810,$G$1:$G$12712,0)),MAX($A$2:$A20809)+1)</f>
        <v>16426</v>
      </c>
      <c r="B20810" t="e">
        <f t="shared" si="425"/>
        <v>#N/A</v>
      </c>
      <c r="C20810" t="str">
        <f t="shared" si="424"/>
        <v>wal5287</v>
      </c>
      <c r="F20810" s="3"/>
      <c r="G20810">
        <v>64953</v>
      </c>
      <c r="H20810" s="2" t="s">
        <v>26349</v>
      </c>
      <c r="I20810">
        <v>64315</v>
      </c>
      <c r="J20810" t="s">
        <v>25752</v>
      </c>
      <c r="K20810" t="s">
        <v>26122</v>
      </c>
    </row>
    <row r="20811" spans="1:11" ht="15" customHeight="1" x14ac:dyDescent="0.2">
      <c r="A20811">
        <f>IF(IFERROR((MATCH(G20811,$G$1:$G$12712,0)),0),INDEX($A$1:$A$12712,MATCH(G20811,$G$1:$G$12712,0)),MAX($A$2:$A20810)+1)</f>
        <v>16427</v>
      </c>
      <c r="B20811" t="e">
        <f t="shared" si="425"/>
        <v>#N/A</v>
      </c>
      <c r="C20811" t="str">
        <f t="shared" si="424"/>
        <v>wal5312</v>
      </c>
      <c r="F20811" s="3"/>
      <c r="G20811">
        <v>64955</v>
      </c>
      <c r="H20811" s="2" t="s">
        <v>26350</v>
      </c>
      <c r="I20811">
        <v>64315</v>
      </c>
      <c r="J20811" t="s">
        <v>25752</v>
      </c>
      <c r="K20811" t="s">
        <v>26122</v>
      </c>
    </row>
    <row r="20812" spans="1:11" ht="15" customHeight="1" x14ac:dyDescent="0.2">
      <c r="A20812">
        <f>IF(IFERROR((MATCH(G20812,$G$1:$G$12712,0)),0),INDEX($A$1:$A$12712,MATCH(G20812,$G$1:$G$12712,0)),MAX($A$2:$A20811)+1)</f>
        <v>16428</v>
      </c>
      <c r="B20812" t="e">
        <f t="shared" si="425"/>
        <v>#N/A</v>
      </c>
      <c r="C20812" t="str">
        <f t="shared" si="424"/>
        <v>wal5316</v>
      </c>
      <c r="F20812" s="3"/>
      <c r="G20812">
        <v>64956</v>
      </c>
      <c r="H20812" s="2" t="s">
        <v>26351</v>
      </c>
      <c r="I20812">
        <v>64315</v>
      </c>
      <c r="J20812" t="s">
        <v>25752</v>
      </c>
      <c r="K20812" t="s">
        <v>26122</v>
      </c>
    </row>
    <row r="20813" spans="1:11" ht="15" customHeight="1" x14ac:dyDescent="0.2">
      <c r="A20813">
        <f>IF(IFERROR((MATCH(G20813,$G$1:$G$12712,0)),0),INDEX($A$1:$A$12712,MATCH(G20813,$G$1:$G$12712,0)),MAX($A$2:$A20812)+1)</f>
        <v>16429</v>
      </c>
      <c r="B20813" t="e">
        <f t="shared" si="425"/>
        <v>#N/A</v>
      </c>
      <c r="C20813" t="str">
        <f t="shared" si="424"/>
        <v>wal5479</v>
      </c>
      <c r="F20813" s="3"/>
      <c r="G20813">
        <v>64958</v>
      </c>
      <c r="H20813" s="2" t="s">
        <v>26352</v>
      </c>
      <c r="I20813">
        <v>64315</v>
      </c>
      <c r="J20813" t="s">
        <v>25752</v>
      </c>
      <c r="K20813" t="s">
        <v>26122</v>
      </c>
    </row>
    <row r="20814" spans="1:11" ht="15" customHeight="1" x14ac:dyDescent="0.2">
      <c r="A20814">
        <f>IF(IFERROR((MATCH(G20814,$G$1:$G$12712,0)),0),INDEX($A$1:$A$12712,MATCH(G20814,$G$1:$G$12712,0)),MAX($A$2:$A20813)+1)</f>
        <v>16430</v>
      </c>
      <c r="B20814" t="e">
        <f t="shared" si="425"/>
        <v>#N/A</v>
      </c>
      <c r="C20814" t="str">
        <f t="shared" si="424"/>
        <v>wal3500</v>
      </c>
      <c r="F20814" s="3"/>
      <c r="G20814">
        <v>64925</v>
      </c>
      <c r="H20814" s="2" t="s">
        <v>26353</v>
      </c>
      <c r="I20814">
        <v>64315</v>
      </c>
      <c r="J20814" t="s">
        <v>25752</v>
      </c>
      <c r="K20814" t="s">
        <v>26122</v>
      </c>
    </row>
    <row r="20815" spans="1:11" ht="15" customHeight="1" x14ac:dyDescent="0.2">
      <c r="A20815">
        <f>IF(IFERROR((MATCH(G20815,$G$1:$G$12712,0)),0),INDEX($A$1:$A$12712,MATCH(G20815,$G$1:$G$12712,0)),MAX($A$2:$A20814)+1)</f>
        <v>16431</v>
      </c>
      <c r="B20815" t="e">
        <f t="shared" si="425"/>
        <v>#N/A</v>
      </c>
      <c r="C20815" t="str">
        <f t="shared" si="424"/>
        <v>wal3425</v>
      </c>
      <c r="F20815" s="3"/>
      <c r="G20815">
        <v>64923</v>
      </c>
      <c r="H20815" s="2" t="s">
        <v>26354</v>
      </c>
      <c r="I20815">
        <v>64315</v>
      </c>
      <c r="J20815" t="s">
        <v>25752</v>
      </c>
      <c r="K20815" t="s">
        <v>26122</v>
      </c>
    </row>
    <row r="20816" spans="1:11" ht="15" customHeight="1" x14ac:dyDescent="0.2">
      <c r="A20816">
        <f>IF(IFERROR((MATCH(G20816,$G$1:$G$12712,0)),0),INDEX($A$1:$A$12712,MATCH(G20816,$G$1:$G$12712,0)),MAX($A$2:$A20815)+1)</f>
        <v>16432</v>
      </c>
      <c r="B20816" t="e">
        <f t="shared" si="425"/>
        <v>#N/A</v>
      </c>
      <c r="C20816" t="str">
        <f t="shared" si="424"/>
        <v>wal2257</v>
      </c>
      <c r="F20816" s="3"/>
      <c r="G20816">
        <v>64885</v>
      </c>
      <c r="H20816" s="2" t="s">
        <v>26355</v>
      </c>
      <c r="I20816">
        <v>64315</v>
      </c>
      <c r="J20816" t="s">
        <v>25752</v>
      </c>
      <c r="K20816" t="s">
        <v>26122</v>
      </c>
    </row>
    <row r="20817" spans="1:11" ht="15" customHeight="1" x14ac:dyDescent="0.2">
      <c r="A20817">
        <f>IF(IFERROR((MATCH(G20817,$G$1:$G$12712,0)),0),INDEX($A$1:$A$12712,MATCH(G20817,$G$1:$G$12712,0)),MAX($A$2:$A20816)+1)</f>
        <v>16433</v>
      </c>
      <c r="B20817" t="e">
        <f t="shared" si="425"/>
        <v>#N/A</v>
      </c>
      <c r="C20817" t="str">
        <f t="shared" si="424"/>
        <v>wal5480</v>
      </c>
      <c r="F20817" s="3"/>
      <c r="G20817">
        <v>64959</v>
      </c>
      <c r="H20817" s="2" t="s">
        <v>26356</v>
      </c>
      <c r="I20817">
        <v>64315</v>
      </c>
      <c r="J20817" t="s">
        <v>25752</v>
      </c>
      <c r="K20817" t="s">
        <v>26122</v>
      </c>
    </row>
    <row r="20818" spans="1:11" ht="15" customHeight="1" x14ac:dyDescent="0.2">
      <c r="A20818">
        <f>IF(IFERROR((MATCH(G20818,$G$1:$G$12712,0)),0),INDEX($A$1:$A$12712,MATCH(G20818,$G$1:$G$12712,0)),MAX($A$2:$A20817)+1)</f>
        <v>16434</v>
      </c>
      <c r="B20818" t="e">
        <f t="shared" si="425"/>
        <v>#N/A</v>
      </c>
      <c r="C20818" t="str">
        <f t="shared" si="424"/>
        <v>wal3406</v>
      </c>
      <c r="F20818" s="3"/>
      <c r="G20818">
        <v>64922</v>
      </c>
      <c r="H20818" s="2" t="s">
        <v>26357</v>
      </c>
      <c r="I20818">
        <v>64315</v>
      </c>
      <c r="J20818" t="s">
        <v>25752</v>
      </c>
      <c r="K20818" t="s">
        <v>26122</v>
      </c>
    </row>
    <row r="20819" spans="1:11" ht="15" customHeight="1" x14ac:dyDescent="0.2">
      <c r="A20819">
        <f>IF(IFERROR((MATCH(G20819,$G$1:$G$12712,0)),0),INDEX($A$1:$A$12712,MATCH(G20819,$G$1:$G$12712,0)),MAX($A$2:$A20818)+1)</f>
        <v>16435</v>
      </c>
      <c r="B20819" t="e">
        <f t="shared" si="425"/>
        <v>#N/A</v>
      </c>
      <c r="C20819" t="str">
        <f t="shared" si="424"/>
        <v>wal5612</v>
      </c>
      <c r="F20819" s="3"/>
      <c r="G20819">
        <v>64960</v>
      </c>
      <c r="H20819" s="2" t="s">
        <v>26358</v>
      </c>
      <c r="I20819">
        <v>64315</v>
      </c>
      <c r="J20819" t="s">
        <v>25752</v>
      </c>
      <c r="K20819" t="s">
        <v>26122</v>
      </c>
    </row>
    <row r="20820" spans="1:11" ht="15" customHeight="1" x14ac:dyDescent="0.2">
      <c r="A20820">
        <f>IF(IFERROR((MATCH(G20820,$G$1:$G$12712,0)),0),INDEX($A$1:$A$12712,MATCH(G20820,$G$1:$G$12712,0)),MAX($A$2:$A20819)+1)</f>
        <v>16436</v>
      </c>
      <c r="B20820" t="e">
        <f t="shared" si="425"/>
        <v>#N/A</v>
      </c>
      <c r="C20820" t="str">
        <f t="shared" si="424"/>
        <v>wal1455</v>
      </c>
      <c r="F20820" s="3"/>
      <c r="G20820">
        <v>64883</v>
      </c>
      <c r="H20820" s="2" t="s">
        <v>26359</v>
      </c>
      <c r="I20820">
        <v>64315</v>
      </c>
      <c r="J20820" t="s">
        <v>25752</v>
      </c>
      <c r="K20820" t="s">
        <v>26122</v>
      </c>
    </row>
    <row r="20821" spans="1:11" ht="15" customHeight="1" x14ac:dyDescent="0.2">
      <c r="A20821">
        <f>IF(IFERROR((MATCH(G20821,$G$1:$G$12712,0)),0),INDEX($A$1:$A$12712,MATCH(G20821,$G$1:$G$12712,0)),MAX($A$2:$A20820)+1)</f>
        <v>16437</v>
      </c>
      <c r="B20821" t="e">
        <f t="shared" si="425"/>
        <v>#N/A</v>
      </c>
      <c r="C20821" t="str">
        <f t="shared" si="424"/>
        <v>wal1801</v>
      </c>
      <c r="F20821" s="3"/>
      <c r="G20821">
        <v>64884</v>
      </c>
      <c r="H20821" s="2" t="s">
        <v>26360</v>
      </c>
      <c r="I20821">
        <v>64315</v>
      </c>
      <c r="J20821" t="s">
        <v>25752</v>
      </c>
      <c r="K20821" t="s">
        <v>26122</v>
      </c>
    </row>
    <row r="20822" spans="1:11" ht="15" customHeight="1" x14ac:dyDescent="0.2">
      <c r="A20822">
        <f>IF(IFERROR((MATCH(G20822,$G$1:$G$12712,0)),0),INDEX($A$1:$A$12712,MATCH(G20822,$G$1:$G$12712,0)),MAX($A$2:$A20821)+1)</f>
        <v>16438</v>
      </c>
      <c r="B20822" t="e">
        <f t="shared" si="425"/>
        <v>#N/A</v>
      </c>
      <c r="C20822" t="str">
        <f t="shared" si="424"/>
        <v>wal5713</v>
      </c>
      <c r="F20822" s="3"/>
      <c r="G20822">
        <v>64961</v>
      </c>
      <c r="H20822" s="2" t="s">
        <v>26361</v>
      </c>
      <c r="I20822">
        <v>64315</v>
      </c>
      <c r="J20822" t="s">
        <v>25752</v>
      </c>
      <c r="K20822" t="s">
        <v>26122</v>
      </c>
    </row>
    <row r="20823" spans="1:11" ht="15" customHeight="1" x14ac:dyDescent="0.2">
      <c r="A20823">
        <f>IF(IFERROR((MATCH(G20823,$G$1:$G$12712,0)),0),INDEX($A$1:$A$12712,MATCH(G20823,$G$1:$G$12712,0)),MAX($A$2:$A20822)+1)</f>
        <v>16439</v>
      </c>
      <c r="B20823" t="e">
        <f t="shared" si="425"/>
        <v>#N/A</v>
      </c>
      <c r="C20823" t="str">
        <f t="shared" si="424"/>
        <v>wal2980</v>
      </c>
      <c r="F20823" s="3"/>
      <c r="G20823">
        <v>64890</v>
      </c>
      <c r="H20823" s="2" t="s">
        <v>26362</v>
      </c>
      <c r="I20823">
        <v>64315</v>
      </c>
      <c r="J20823" t="s">
        <v>25752</v>
      </c>
      <c r="K20823" t="s">
        <v>26122</v>
      </c>
    </row>
    <row r="20824" spans="1:11" ht="15" customHeight="1" x14ac:dyDescent="0.2">
      <c r="A20824">
        <f>IF(IFERROR((MATCH(G20824,$G$1:$G$12712,0)),0),INDEX($A$1:$A$12712,MATCH(G20824,$G$1:$G$12712,0)),MAX($A$2:$A20823)+1)</f>
        <v>16440</v>
      </c>
      <c r="B20824" t="e">
        <f t="shared" si="425"/>
        <v>#N/A</v>
      </c>
      <c r="C20824" t="str">
        <f t="shared" si="424"/>
        <v>hudson county solar</v>
      </c>
      <c r="F20824" s="3"/>
      <c r="G20824">
        <v>65167</v>
      </c>
      <c r="H20824" s="2" t="s">
        <v>26363</v>
      </c>
      <c r="I20824">
        <v>60025</v>
      </c>
      <c r="J20824" t="s">
        <v>21020</v>
      </c>
      <c r="K20824" t="s">
        <v>26122</v>
      </c>
    </row>
    <row r="20825" spans="1:11" ht="15" customHeight="1" x14ac:dyDescent="0.2">
      <c r="A20825">
        <f>IF(IFERROR((MATCH(G20825,$G$1:$G$12712,0)),0),INDEX($A$1:$A$12712,MATCH(G20825,$G$1:$G$12712,0)),MAX($A$2:$A20824)+1)</f>
        <v>16441</v>
      </c>
      <c r="B20825" t="e">
        <f t="shared" si="425"/>
        <v>#N/A</v>
      </c>
      <c r="C20825" t="str">
        <f t="shared" si="424"/>
        <v>er bone hill solar, llc</v>
      </c>
      <c r="F20825" s="3"/>
      <c r="G20825">
        <v>65135</v>
      </c>
      <c r="H20825" s="2" t="s">
        <v>26364</v>
      </c>
      <c r="I20825">
        <v>60025</v>
      </c>
      <c r="J20825" t="s">
        <v>21020</v>
      </c>
      <c r="K20825" t="s">
        <v>26122</v>
      </c>
    </row>
    <row r="20826" spans="1:11" ht="15" customHeight="1" x14ac:dyDescent="0.2">
      <c r="A20826">
        <f>IF(IFERROR((MATCH(G20826,$G$1:$G$12712,0)),0),INDEX($A$1:$A$12712,MATCH(G20826,$G$1:$G$12712,0)),MAX($A$2:$A20825)+1)</f>
        <v>16442</v>
      </c>
      <c r="B20826" t="e">
        <f t="shared" si="425"/>
        <v>#N/A</v>
      </c>
      <c r="C20826" t="str">
        <f t="shared" si="424"/>
        <v>lineage ms</v>
      </c>
      <c r="F20826" s="3"/>
      <c r="G20826">
        <v>65257</v>
      </c>
      <c r="H20826" s="2" t="s">
        <v>26365</v>
      </c>
      <c r="I20826">
        <v>62915</v>
      </c>
      <c r="J20826" t="s">
        <v>23397</v>
      </c>
      <c r="K20826" t="s">
        <v>26122</v>
      </c>
    </row>
    <row r="20827" spans="1:11" ht="15" customHeight="1" x14ac:dyDescent="0.2">
      <c r="A20827">
        <f>IF(IFERROR((MATCH(G20827,$G$1:$G$12712,0)),0),INDEX($A$1:$A$12712,MATCH(G20827,$G$1:$G$12712,0)),MAX($A$2:$A20826)+1)</f>
        <v>16443</v>
      </c>
      <c r="B20827" t="e">
        <f t="shared" si="425"/>
        <v>#N/A</v>
      </c>
      <c r="C20827" t="str">
        <f t="shared" si="424"/>
        <v>ww-dc solar 1, llc</v>
      </c>
      <c r="F20827" s="3"/>
      <c r="G20827">
        <v>65176</v>
      </c>
      <c r="H20827" s="2" t="s">
        <v>26366</v>
      </c>
      <c r="I20827">
        <v>60025</v>
      </c>
      <c r="J20827" t="s">
        <v>21020</v>
      </c>
      <c r="K20827" t="s">
        <v>26122</v>
      </c>
    </row>
    <row r="20828" spans="1:11" ht="15" customHeight="1" x14ac:dyDescent="0.2">
      <c r="A20828">
        <f>IF(IFERROR((MATCH(G20828,$G$1:$G$12712,0)),0),INDEX($A$1:$A$12712,MATCH(G20828,$G$1:$G$12712,0)),MAX($A$2:$A20827)+1)</f>
        <v>16444</v>
      </c>
      <c r="B20828" t="e">
        <f t="shared" si="425"/>
        <v>#N/A</v>
      </c>
      <c r="C20828" t="str">
        <f t="shared" si="424"/>
        <v>west village solar - array 1</v>
      </c>
      <c r="F20828" s="3"/>
      <c r="G20828">
        <v>65189</v>
      </c>
      <c r="H20828" s="2" t="s">
        <v>26367</v>
      </c>
      <c r="I20828">
        <v>64539</v>
      </c>
      <c r="J20828" t="s">
        <v>26294</v>
      </c>
      <c r="K20828" t="s">
        <v>26122</v>
      </c>
    </row>
    <row r="20829" spans="1:11" ht="15" customHeight="1" x14ac:dyDescent="0.2">
      <c r="A20829">
        <f>IF(IFERROR((MATCH(G20829,$G$1:$G$12712,0)),0),INDEX($A$1:$A$12712,MATCH(G20829,$G$1:$G$12712,0)),MAX($A$2:$A20828)+1)</f>
        <v>16445</v>
      </c>
      <c r="B20829" t="e">
        <f t="shared" si="425"/>
        <v>#N/A</v>
      </c>
      <c r="C20829" t="str">
        <f t="shared" si="424"/>
        <v>bissell solar and battery generator</v>
      </c>
      <c r="F20829" s="3"/>
      <c r="G20829">
        <v>65029</v>
      </c>
      <c r="H20829" s="2" t="s">
        <v>26368</v>
      </c>
      <c r="I20829">
        <v>4254</v>
      </c>
      <c r="J20829" t="s">
        <v>18213</v>
      </c>
      <c r="K20829" t="s">
        <v>26122</v>
      </c>
    </row>
    <row r="20830" spans="1:11" ht="15" customHeight="1" x14ac:dyDescent="0.2">
      <c r="A20830">
        <f>IF(IFERROR((MATCH(G20830,$G$1:$G$12712,0)),0),INDEX($A$1:$A$12712,MATCH(G20830,$G$1:$G$12712,0)),MAX($A$2:$A20829)+1)</f>
        <v>16446</v>
      </c>
      <c r="B20830" t="e">
        <f t="shared" si="425"/>
        <v>#N/A</v>
      </c>
      <c r="C20830" t="str">
        <f t="shared" si="424"/>
        <v>donaghy-stockton</v>
      </c>
      <c r="F20830" s="3"/>
      <c r="G20830">
        <v>65177</v>
      </c>
      <c r="H20830" s="2" t="s">
        <v>26369</v>
      </c>
      <c r="I20830">
        <v>64538</v>
      </c>
      <c r="J20830" t="s">
        <v>26370</v>
      </c>
      <c r="K20830" t="s">
        <v>26122</v>
      </c>
    </row>
    <row r="20831" spans="1:11" ht="15" customHeight="1" x14ac:dyDescent="0.2">
      <c r="A20831">
        <f>IF(IFERROR((MATCH(G20831,$G$1:$G$12712,0)),0),INDEX($A$1:$A$12712,MATCH(G20831,$G$1:$G$12712,0)),MAX($A$2:$A20830)+1)</f>
        <v>16447</v>
      </c>
      <c r="B20831" t="e">
        <f t="shared" si="425"/>
        <v>#N/A</v>
      </c>
      <c r="C20831" t="str">
        <f t="shared" si="424"/>
        <v>ironwood state prison</v>
      </c>
      <c r="F20831" s="3"/>
      <c r="G20831">
        <v>65179</v>
      </c>
      <c r="H20831" s="2" t="s">
        <v>26371</v>
      </c>
      <c r="I20831">
        <v>58970</v>
      </c>
      <c r="J20831" t="s">
        <v>20665</v>
      </c>
      <c r="K20831" t="s">
        <v>26122</v>
      </c>
    </row>
    <row r="20832" spans="1:11" ht="15" customHeight="1" x14ac:dyDescent="0.2">
      <c r="A20832">
        <f>IF(IFERROR((MATCH(G20832,$G$1:$G$12712,0)),0),INDEX($A$1:$A$12712,MATCH(G20832,$G$1:$G$12712,0)),MAX($A$2:$A20831)+1)</f>
        <v>16448</v>
      </c>
      <c r="B20832" t="e">
        <f t="shared" si="425"/>
        <v>#N/A</v>
      </c>
      <c r="C20832" t="str">
        <f t="shared" si="424"/>
        <v>northropgrummansolar(rolling meadows,il)</v>
      </c>
      <c r="F20832" s="3"/>
      <c r="G20832">
        <v>64918</v>
      </c>
      <c r="H20832" s="2" t="s">
        <v>26372</v>
      </c>
      <c r="I20832">
        <v>63505</v>
      </c>
      <c r="J20832" t="s">
        <v>23757</v>
      </c>
      <c r="K20832" t="s">
        <v>26122</v>
      </c>
    </row>
    <row r="20833" spans="1:11" ht="15" customHeight="1" x14ac:dyDescent="0.2">
      <c r="A20833">
        <f>IF(IFERROR((MATCH(G20833,$G$1:$G$12712,0)),0),INDEX($A$1:$A$12712,MATCH(G20833,$G$1:$G$12712,0)),MAX($A$2:$A20832)+1)</f>
        <v>16449</v>
      </c>
      <c r="B20833" t="e">
        <f t="shared" si="425"/>
        <v>#N/A</v>
      </c>
      <c r="C20833" t="str">
        <f t="shared" si="424"/>
        <v>walkerton</v>
      </c>
      <c r="F20833" s="3"/>
      <c r="G20833">
        <v>65068</v>
      </c>
      <c r="H20833" s="2" t="s">
        <v>26373</v>
      </c>
      <c r="I20833">
        <v>9234</v>
      </c>
      <c r="J20833" t="s">
        <v>20902</v>
      </c>
      <c r="K20833" t="s">
        <v>26122</v>
      </c>
    </row>
    <row r="20834" spans="1:11" ht="15" customHeight="1" x14ac:dyDescent="0.2">
      <c r="A20834">
        <f>IF(IFERROR((MATCH(G20834,$G$1:$G$12712,0)),0),INDEX($A$1:$A$12712,MATCH(G20834,$G$1:$G$12712,0)),MAX($A$2:$A20833)+1)</f>
        <v>16450</v>
      </c>
      <c r="B20834" t="e">
        <f t="shared" si="425"/>
        <v>#N/A</v>
      </c>
      <c r="C20834" t="str">
        <f t="shared" si="424"/>
        <v>everson garden</v>
      </c>
      <c r="F20834" s="3"/>
      <c r="G20834">
        <v>65075</v>
      </c>
      <c r="H20834" s="2" t="s">
        <v>26374</v>
      </c>
      <c r="I20834">
        <v>64482</v>
      </c>
      <c r="J20834" t="s">
        <v>26375</v>
      </c>
      <c r="K20834" t="s">
        <v>26122</v>
      </c>
    </row>
    <row r="20835" spans="1:11" ht="15" customHeight="1" x14ac:dyDescent="0.2">
      <c r="A20835">
        <f>IF(IFERROR((MATCH(G20835,$G$1:$G$12712,0)),0),INDEX($A$1:$A$12712,MATCH(G20835,$G$1:$G$12712,0)),MAX($A$2:$A20834)+1)</f>
        <v>16451</v>
      </c>
      <c r="B20835" t="e">
        <f t="shared" si="425"/>
        <v>#N/A</v>
      </c>
      <c r="C20835" t="str">
        <f t="shared" si="424"/>
        <v>at&amp;t - redwood city</v>
      </c>
      <c r="F20835" s="3"/>
      <c r="G20835">
        <v>65204</v>
      </c>
      <c r="H20835" s="2" t="s">
        <v>26376</v>
      </c>
      <c r="I20835">
        <v>57128</v>
      </c>
      <c r="J20835" t="s">
        <v>21623</v>
      </c>
      <c r="K20835" t="s">
        <v>26122</v>
      </c>
    </row>
    <row r="20836" spans="1:11" ht="15" customHeight="1" x14ac:dyDescent="0.2">
      <c r="A20836">
        <f>IF(IFERROR((MATCH(G20836,$G$1:$G$12712,0)),0),INDEX($A$1:$A$12712,MATCH(G20836,$G$1:$G$12712,0)),MAX($A$2:$A20835)+1)</f>
        <v>16452</v>
      </c>
      <c r="B20836" t="e">
        <f t="shared" si="425"/>
        <v>#N/A</v>
      </c>
      <c r="C20836" t="str">
        <f t="shared" si="424"/>
        <v>rushford village</v>
      </c>
      <c r="F20836" s="3"/>
      <c r="G20836">
        <v>64932</v>
      </c>
      <c r="H20836" s="2" t="s">
        <v>26377</v>
      </c>
      <c r="I20836">
        <v>60025</v>
      </c>
      <c r="J20836" t="s">
        <v>21020</v>
      </c>
      <c r="K20836" t="s">
        <v>26122</v>
      </c>
    </row>
    <row r="20837" spans="1:11" ht="15" customHeight="1" x14ac:dyDescent="0.2">
      <c r="A20837">
        <f>IF(IFERROR((MATCH(G20837,$G$1:$G$12712,0)),0),INDEX($A$1:$A$12712,MATCH(G20837,$G$1:$G$12712,0)),MAX($A$2:$A20836)+1)</f>
        <v>16453</v>
      </c>
      <c r="B20837" t="e">
        <f t="shared" si="425"/>
        <v>#N/A</v>
      </c>
      <c r="C20837" t="str">
        <f t="shared" si="424"/>
        <v>mazeppa csg</v>
      </c>
      <c r="F20837" s="3"/>
      <c r="G20837">
        <v>65017</v>
      </c>
      <c r="H20837" s="2" t="s">
        <v>26378</v>
      </c>
      <c r="I20837">
        <v>64445</v>
      </c>
      <c r="J20837" t="s">
        <v>26379</v>
      </c>
      <c r="K20837" t="s">
        <v>26122</v>
      </c>
    </row>
    <row r="20838" spans="1:11" ht="15" customHeight="1" x14ac:dyDescent="0.2">
      <c r="A20838">
        <f>IF(IFERROR((MATCH(G20838,$G$1:$G$12712,0)),0),INDEX($A$1:$A$12712,MATCH(G20838,$G$1:$G$12712,0)),MAX($A$2:$A20837)+1)</f>
        <v>16454</v>
      </c>
      <c r="B20838" t="e">
        <f t="shared" si="425"/>
        <v>#N/A</v>
      </c>
      <c r="C20838" t="str">
        <f t="shared" si="424"/>
        <v>uss prokosch solar llc</v>
      </c>
      <c r="F20838" s="3"/>
      <c r="G20838">
        <v>64988</v>
      </c>
      <c r="H20838" s="2" t="s">
        <v>26380</v>
      </c>
      <c r="I20838">
        <v>64397</v>
      </c>
      <c r="J20838" t="s">
        <v>26380</v>
      </c>
      <c r="K20838" t="s">
        <v>26122</v>
      </c>
    </row>
    <row r="20839" spans="1:11" ht="15" customHeight="1" x14ac:dyDescent="0.2">
      <c r="A20839">
        <f>IF(IFERROR((MATCH(G20839,$G$1:$G$12712,0)),0),INDEX($A$1:$A$12712,MATCH(G20839,$G$1:$G$12712,0)),MAX($A$2:$A20838)+1)</f>
        <v>16455</v>
      </c>
      <c r="B20839" t="e">
        <f t="shared" si="425"/>
        <v>#N/A</v>
      </c>
      <c r="C20839" t="str">
        <f t="shared" si="424"/>
        <v>uss rosebud solar llc</v>
      </c>
      <c r="F20839" s="3"/>
      <c r="G20839">
        <v>64989</v>
      </c>
      <c r="H20839" s="2" t="s">
        <v>26381</v>
      </c>
      <c r="I20839">
        <v>64398</v>
      </c>
      <c r="J20839" t="s">
        <v>26381</v>
      </c>
      <c r="K20839" t="s">
        <v>26122</v>
      </c>
    </row>
    <row r="20840" spans="1:11" ht="15" customHeight="1" x14ac:dyDescent="0.2">
      <c r="A20840">
        <f>IF(IFERROR((MATCH(G20840,$G$1:$G$12712,0)),0),INDEX($A$1:$A$12712,MATCH(G20840,$G$1:$G$12712,0)),MAX($A$2:$A20839)+1)</f>
        <v>16456</v>
      </c>
      <c r="B20840" t="e">
        <f t="shared" si="425"/>
        <v>#N/A</v>
      </c>
      <c r="C20840" t="str">
        <f t="shared" si="424"/>
        <v>medin csg</v>
      </c>
      <c r="F20840" s="3"/>
      <c r="G20840">
        <v>64990</v>
      </c>
      <c r="H20840" s="2" t="s">
        <v>26382</v>
      </c>
      <c r="I20840">
        <v>62915</v>
      </c>
      <c r="J20840" t="s">
        <v>23397</v>
      </c>
      <c r="K20840" t="s">
        <v>26122</v>
      </c>
    </row>
    <row r="20841" spans="1:11" ht="15" customHeight="1" x14ac:dyDescent="0.2">
      <c r="A20841">
        <f>IF(IFERROR((MATCH(G20841,$G$1:$G$12712,0)),0),INDEX($A$1:$A$12712,MATCH(G20841,$G$1:$G$12712,0)),MAX($A$2:$A20840)+1)</f>
        <v>16457</v>
      </c>
      <c r="B20841" t="e">
        <f t="shared" si="425"/>
        <v>#N/A</v>
      </c>
      <c r="C20841" t="str">
        <f t="shared" si="424"/>
        <v>johnson csg 1</v>
      </c>
      <c r="F20841" s="3"/>
      <c r="G20841">
        <v>64991</v>
      </c>
      <c r="H20841" s="2" t="s">
        <v>26383</v>
      </c>
      <c r="I20841">
        <v>62915</v>
      </c>
      <c r="J20841" t="s">
        <v>23397</v>
      </c>
      <c r="K20841" t="s">
        <v>26122</v>
      </c>
    </row>
    <row r="20842" spans="1:11" ht="15" customHeight="1" x14ac:dyDescent="0.2">
      <c r="A20842">
        <f>IF(IFERROR((MATCH(G20842,$G$1:$G$12712,0)),0),INDEX($A$1:$A$12712,MATCH(G20842,$G$1:$G$12712,0)),MAX($A$2:$A20841)+1)</f>
        <v>16458</v>
      </c>
      <c r="B20842" t="e">
        <f t="shared" si="425"/>
        <v>#N/A</v>
      </c>
      <c r="C20842" t="str">
        <f t="shared" si="424"/>
        <v>cornillie solar csg</v>
      </c>
      <c r="F20842" s="3"/>
      <c r="G20842">
        <v>64992</v>
      </c>
      <c r="H20842" s="2" t="s">
        <v>26384</v>
      </c>
      <c r="I20842">
        <v>62915</v>
      </c>
      <c r="J20842" t="s">
        <v>23397</v>
      </c>
      <c r="K20842" t="s">
        <v>26122</v>
      </c>
    </row>
    <row r="20843" spans="1:11" ht="15" customHeight="1" x14ac:dyDescent="0.2">
      <c r="A20843">
        <f>IF(IFERROR((MATCH(G20843,$G$1:$G$12712,0)),0),INDEX($A$1:$A$12712,MATCH(G20843,$G$1:$G$12712,0)),MAX($A$2:$A20842)+1)</f>
        <v>16459</v>
      </c>
      <c r="B20843" t="e">
        <f t="shared" si="425"/>
        <v>#N/A</v>
      </c>
      <c r="C20843" t="str">
        <f t="shared" si="424"/>
        <v>mn csg 2019-16 llc</v>
      </c>
      <c r="F20843" s="3"/>
      <c r="G20843">
        <v>65003</v>
      </c>
      <c r="H20843" s="2" t="s">
        <v>26385</v>
      </c>
      <c r="I20843">
        <v>64441</v>
      </c>
      <c r="J20843" t="s">
        <v>26385</v>
      </c>
      <c r="K20843" t="s">
        <v>26122</v>
      </c>
    </row>
    <row r="20844" spans="1:11" ht="15" customHeight="1" x14ac:dyDescent="0.2">
      <c r="A20844">
        <f>IF(IFERROR((MATCH(G20844,$G$1:$G$12712,0)),0),INDEX($A$1:$A$12712,MATCH(G20844,$G$1:$G$12712,0)),MAX($A$2:$A20843)+1)</f>
        <v>16460</v>
      </c>
      <c r="B20844" t="e">
        <f t="shared" si="425"/>
        <v>#N/A</v>
      </c>
      <c r="C20844" t="str">
        <f t="shared" si="424"/>
        <v>mn csg 2019-17 llc</v>
      </c>
      <c r="F20844" s="3"/>
      <c r="G20844">
        <v>65004</v>
      </c>
      <c r="H20844" s="2" t="s">
        <v>26386</v>
      </c>
      <c r="I20844">
        <v>64442</v>
      </c>
      <c r="J20844" t="s">
        <v>26386</v>
      </c>
      <c r="K20844" t="s">
        <v>26122</v>
      </c>
    </row>
    <row r="20845" spans="1:11" ht="15" customHeight="1" x14ac:dyDescent="0.2">
      <c r="A20845">
        <f>IF(IFERROR((MATCH(G20845,$G$1:$G$12712,0)),0),INDEX($A$1:$A$12712,MATCH(G20845,$G$1:$G$12712,0)),MAX($A$2:$A20844)+1)</f>
        <v>16461</v>
      </c>
      <c r="B20845" t="e">
        <f t="shared" si="425"/>
        <v>#N/A</v>
      </c>
      <c r="C20845" t="str">
        <f t="shared" si="424"/>
        <v>novel bo hu 1 solar llc</v>
      </c>
      <c r="F20845" s="3"/>
      <c r="G20845">
        <v>65006</v>
      </c>
      <c r="H20845" s="2" t="s">
        <v>26387</v>
      </c>
      <c r="I20845">
        <v>64433</v>
      </c>
      <c r="J20845" t="s">
        <v>26387</v>
      </c>
      <c r="K20845" t="s">
        <v>26122</v>
      </c>
    </row>
    <row r="20846" spans="1:11" ht="15" customHeight="1" x14ac:dyDescent="0.2">
      <c r="A20846">
        <f>IF(IFERROR((MATCH(G20846,$G$1:$G$12712,0)),0),INDEX($A$1:$A$12712,MATCH(G20846,$G$1:$G$12712,0)),MAX($A$2:$A20845)+1)</f>
        <v>16462</v>
      </c>
      <c r="B20846" t="e">
        <f t="shared" si="425"/>
        <v>#N/A</v>
      </c>
      <c r="C20846" t="str">
        <f t="shared" si="424"/>
        <v>novel brock solar llc</v>
      </c>
      <c r="F20846" s="3"/>
      <c r="G20846">
        <v>65024</v>
      </c>
      <c r="H20846" s="2" t="s">
        <v>26388</v>
      </c>
      <c r="I20846">
        <v>64443</v>
      </c>
      <c r="J20846" t="s">
        <v>26388</v>
      </c>
      <c r="K20846" t="s">
        <v>26122</v>
      </c>
    </row>
    <row r="20847" spans="1:11" ht="15" customHeight="1" x14ac:dyDescent="0.2">
      <c r="A20847">
        <f>IF(IFERROR((MATCH(G20847,$G$1:$G$12712,0)),0),INDEX($A$1:$A$12712,MATCH(G20847,$G$1:$G$12712,0)),MAX($A$2:$A20846)+1)</f>
        <v>16463</v>
      </c>
      <c r="B20847" t="e">
        <f t="shared" si="425"/>
        <v>#N/A</v>
      </c>
      <c r="C20847" t="str">
        <f t="shared" si="424"/>
        <v>clinton solar</v>
      </c>
      <c r="F20847" s="3"/>
      <c r="G20847">
        <v>65152</v>
      </c>
      <c r="H20847" s="2" t="s">
        <v>26389</v>
      </c>
      <c r="I20847">
        <v>58135</v>
      </c>
      <c r="J20847" t="s">
        <v>21193</v>
      </c>
      <c r="K20847" t="s">
        <v>26122</v>
      </c>
    </row>
    <row r="20848" spans="1:11" ht="15" customHeight="1" x14ac:dyDescent="0.2">
      <c r="A20848">
        <f>IF(IFERROR((MATCH(G20848,$G$1:$G$12712,0)),0),INDEX($A$1:$A$12712,MATCH(G20848,$G$1:$G$12712,0)),MAX($A$2:$A20847)+1)</f>
        <v>16464</v>
      </c>
      <c r="B20848" t="e">
        <f t="shared" si="425"/>
        <v>#N/A</v>
      </c>
      <c r="C20848" t="str">
        <f t="shared" si="424"/>
        <v>novel swenson solar llc</v>
      </c>
      <c r="F20848" s="3"/>
      <c r="G20848">
        <v>65025</v>
      </c>
      <c r="H20848" s="2" t="s">
        <v>26390</v>
      </c>
      <c r="I20848">
        <v>64444</v>
      </c>
      <c r="J20848" t="s">
        <v>26390</v>
      </c>
      <c r="K20848" t="s">
        <v>26122</v>
      </c>
    </row>
    <row r="20849" spans="1:11" ht="15" customHeight="1" x14ac:dyDescent="0.2">
      <c r="A20849">
        <f>IF(IFERROR((MATCH(G20849,$G$1:$G$12712,0)),0),INDEX($A$1:$A$12712,MATCH(G20849,$G$1:$G$12712,0)),MAX($A$2:$A20848)+1)</f>
        <v>16465</v>
      </c>
      <c r="B20849" t="e">
        <f t="shared" si="425"/>
        <v>#N/A</v>
      </c>
      <c r="C20849" t="str">
        <f t="shared" si="424"/>
        <v>eichten 3 csg</v>
      </c>
      <c r="F20849" s="3"/>
      <c r="G20849">
        <v>65115</v>
      </c>
      <c r="H20849" s="2" t="s">
        <v>26391</v>
      </c>
      <c r="I20849">
        <v>64509</v>
      </c>
      <c r="J20849" t="s">
        <v>26392</v>
      </c>
      <c r="K20849" t="s">
        <v>26122</v>
      </c>
    </row>
    <row r="20850" spans="1:11" ht="15" customHeight="1" x14ac:dyDescent="0.2">
      <c r="A20850">
        <f>IF(IFERROR((MATCH(G20850,$G$1:$G$12712,0)),0),INDEX($A$1:$A$12712,MATCH(G20850,$G$1:$G$12712,0)),MAX($A$2:$A20849)+1)</f>
        <v>16466</v>
      </c>
      <c r="B20850" t="e">
        <f t="shared" si="425"/>
        <v>#N/A</v>
      </c>
      <c r="C20850" t="str">
        <f t="shared" si="424"/>
        <v>lindgren 1 csg</v>
      </c>
      <c r="F20850" s="3"/>
      <c r="G20850">
        <v>65102</v>
      </c>
      <c r="H20850" s="2" t="s">
        <v>26393</v>
      </c>
      <c r="I20850">
        <v>64512</v>
      </c>
      <c r="J20850" t="s">
        <v>26394</v>
      </c>
      <c r="K20850" t="s">
        <v>26122</v>
      </c>
    </row>
    <row r="20851" spans="1:11" ht="15" customHeight="1" x14ac:dyDescent="0.2">
      <c r="A20851">
        <f>IF(IFERROR((MATCH(G20851,$G$1:$G$12712,0)),0),INDEX($A$1:$A$12712,MATCH(G20851,$G$1:$G$12712,0)),MAX($A$2:$A20850)+1)</f>
        <v>16467</v>
      </c>
      <c r="B20851" t="e">
        <f t="shared" si="425"/>
        <v>#N/A</v>
      </c>
      <c r="C20851" t="str">
        <f t="shared" si="424"/>
        <v>hultman csg</v>
      </c>
      <c r="F20851" s="3"/>
      <c r="G20851">
        <v>65101</v>
      </c>
      <c r="H20851" s="2" t="s">
        <v>26395</v>
      </c>
      <c r="I20851">
        <v>64511</v>
      </c>
      <c r="J20851" t="s">
        <v>26396</v>
      </c>
      <c r="K20851" t="s">
        <v>26122</v>
      </c>
    </row>
    <row r="20852" spans="1:11" ht="15" customHeight="1" x14ac:dyDescent="0.2">
      <c r="A20852">
        <f>IF(IFERROR((MATCH(G20852,$G$1:$G$12712,0)),0),INDEX($A$1:$A$12712,MATCH(G20852,$G$1:$G$12712,0)),MAX($A$2:$A20851)+1)</f>
        <v>16468</v>
      </c>
      <c r="B20852" t="e">
        <f t="shared" si="425"/>
        <v>#N/A</v>
      </c>
      <c r="C20852" t="str">
        <f t="shared" si="424"/>
        <v>154 d fisher</v>
      </c>
      <c r="F20852" s="3"/>
      <c r="G20852">
        <v>65093</v>
      </c>
      <c r="H20852" s="2" t="s">
        <v>26397</v>
      </c>
      <c r="I20852">
        <v>60025</v>
      </c>
      <c r="J20852" t="s">
        <v>21020</v>
      </c>
      <c r="K20852" t="s">
        <v>26122</v>
      </c>
    </row>
    <row r="20853" spans="1:11" ht="15" customHeight="1" x14ac:dyDescent="0.2">
      <c r="A20853">
        <f>IF(IFERROR((MATCH(G20853,$G$1:$G$12712,0)),0),INDEX($A$1:$A$12712,MATCH(G20853,$G$1:$G$12712,0)),MAX($A$2:$A20852)+1)</f>
        <v>16469</v>
      </c>
      <c r="B20853" t="e">
        <f t="shared" si="425"/>
        <v>#N/A</v>
      </c>
      <c r="C20853" t="str">
        <f t="shared" si="424"/>
        <v>115 g fisher</v>
      </c>
      <c r="F20853" s="3"/>
      <c r="G20853">
        <v>65092</v>
      </c>
      <c r="H20853" s="2" t="s">
        <v>26398</v>
      </c>
      <c r="I20853">
        <v>60025</v>
      </c>
      <c r="J20853" t="s">
        <v>21020</v>
      </c>
      <c r="K20853" t="s">
        <v>26122</v>
      </c>
    </row>
    <row r="20854" spans="1:11" ht="15" customHeight="1" x14ac:dyDescent="0.2">
      <c r="A20854">
        <f>IF(IFERROR((MATCH(G20854,$G$1:$G$12712,0)),0),INDEX($A$1:$A$12712,MATCH(G20854,$G$1:$G$12712,0)),MAX($A$2:$A20853)+1)</f>
        <v>16470</v>
      </c>
      <c r="B20854" t="e">
        <f t="shared" si="425"/>
        <v>#N/A</v>
      </c>
      <c r="C20854" t="str">
        <f t="shared" si="424"/>
        <v>meriden solar one</v>
      </c>
      <c r="F20854" s="3"/>
      <c r="G20854">
        <v>65061</v>
      </c>
      <c r="H20854" s="2" t="s">
        <v>26399</v>
      </c>
      <c r="I20854">
        <v>64477</v>
      </c>
      <c r="J20854" t="s">
        <v>26400</v>
      </c>
      <c r="K20854" t="s">
        <v>26122</v>
      </c>
    </row>
    <row r="20855" spans="1:11" ht="15" customHeight="1" x14ac:dyDescent="0.2">
      <c r="A20855">
        <f>IF(IFERROR((MATCH(G20855,$G$1:$G$12712,0)),0),INDEX($A$1:$A$12712,MATCH(G20855,$G$1:$G$12712,0)),MAX($A$2:$A20854)+1)</f>
        <v>16471</v>
      </c>
      <c r="B20855" t="e">
        <f t="shared" si="425"/>
        <v>#N/A</v>
      </c>
      <c r="C20855" t="str">
        <f t="shared" si="424"/>
        <v>tc solar rce</v>
      </c>
      <c r="F20855" s="3"/>
      <c r="G20855">
        <v>65065</v>
      </c>
      <c r="H20855" s="2" t="s">
        <v>26401</v>
      </c>
      <c r="I20855">
        <v>64481</v>
      </c>
      <c r="J20855" t="s">
        <v>26402</v>
      </c>
      <c r="K20855" t="s">
        <v>26122</v>
      </c>
    </row>
    <row r="20856" spans="1:11" ht="15" customHeight="1" x14ac:dyDescent="0.2">
      <c r="A20856">
        <f>IF(IFERROR((MATCH(G20856,$G$1:$G$12712,0)),0),INDEX($A$1:$A$12712,MATCH(G20856,$G$1:$G$12712,0)),MAX($A$2:$A20855)+1)</f>
        <v>16472</v>
      </c>
      <c r="B20856" t="e">
        <f t="shared" si="425"/>
        <v>#N/A</v>
      </c>
      <c r="C20856" t="str">
        <f t="shared" si="424"/>
        <v>uss peach solar llc</v>
      </c>
      <c r="F20856" s="3"/>
      <c r="G20856">
        <v>65276</v>
      </c>
      <c r="H20856" s="2" t="s">
        <v>26403</v>
      </c>
      <c r="I20856">
        <v>64566</v>
      </c>
      <c r="J20856" t="s">
        <v>26403</v>
      </c>
      <c r="K20856" t="s">
        <v>26122</v>
      </c>
    </row>
    <row r="20857" spans="1:11" ht="15" customHeight="1" x14ac:dyDescent="0.2">
      <c r="A20857">
        <f>IF(IFERROR((MATCH(G20857,$G$1:$G$12712,0)),0),INDEX($A$1:$A$12712,MATCH(G20857,$G$1:$G$12712,0)),MAX($A$2:$A20856)+1)</f>
        <v>16473</v>
      </c>
      <c r="B20857" t="e">
        <f t="shared" si="425"/>
        <v>#N/A</v>
      </c>
      <c r="C20857" t="str">
        <f t="shared" si="424"/>
        <v>uss foley solar llc</v>
      </c>
      <c r="F20857" s="3"/>
      <c r="G20857">
        <v>64987</v>
      </c>
      <c r="H20857" s="2" t="s">
        <v>26404</v>
      </c>
      <c r="I20857">
        <v>64396</v>
      </c>
      <c r="J20857" t="s">
        <v>26404</v>
      </c>
      <c r="K20857" t="s">
        <v>26122</v>
      </c>
    </row>
    <row r="20858" spans="1:11" ht="15" customHeight="1" x14ac:dyDescent="0.2">
      <c r="A20858">
        <f>IF(IFERROR((MATCH(G20858,$G$1:$G$12712,0)),0),INDEX($A$1:$A$12712,MATCH(G20858,$G$1:$G$12712,0)),MAX($A$2:$A20857)+1)</f>
        <v>16474</v>
      </c>
      <c r="B20858" t="e">
        <f t="shared" si="425"/>
        <v>#N/A</v>
      </c>
      <c r="C20858" t="str">
        <f t="shared" si="424"/>
        <v>eikmeier csg</v>
      </c>
      <c r="F20858" s="3"/>
      <c r="G20858">
        <v>65100</v>
      </c>
      <c r="H20858" s="2" t="s">
        <v>26405</v>
      </c>
      <c r="I20858">
        <v>64510</v>
      </c>
      <c r="J20858" t="s">
        <v>26406</v>
      </c>
      <c r="K20858" t="s">
        <v>26122</v>
      </c>
    </row>
    <row r="20859" spans="1:11" ht="15" customHeight="1" x14ac:dyDescent="0.2">
      <c r="A20859">
        <f>IF(IFERROR((MATCH(G20859,$G$1:$G$12712,0)),0),INDEX($A$1:$A$12712,MATCH(G20859,$G$1:$G$12712,0)),MAX($A$2:$A20858)+1)</f>
        <v>16475</v>
      </c>
      <c r="B20859" t="e">
        <f t="shared" si="425"/>
        <v>#N/A</v>
      </c>
      <c r="C20859" t="str">
        <f t="shared" si="424"/>
        <v>at&amp;t - hawthorne</v>
      </c>
      <c r="F20859" s="3"/>
      <c r="G20859">
        <v>65206</v>
      </c>
      <c r="H20859" s="2" t="s">
        <v>26407</v>
      </c>
      <c r="I20859">
        <v>57128</v>
      </c>
      <c r="J20859" t="s">
        <v>21623</v>
      </c>
      <c r="K20859" t="s">
        <v>26122</v>
      </c>
    </row>
    <row r="20860" spans="1:11" ht="15" customHeight="1" x14ac:dyDescent="0.2">
      <c r="A20860">
        <f>IF(IFERROR((MATCH(G20860,$G$1:$G$12712,0)),0),INDEX($A$1:$A$12712,MATCH(G20860,$G$1:$G$12712,0)),MAX($A$2:$A20859)+1)</f>
        <v>16476</v>
      </c>
      <c r="B20860" t="e">
        <f t="shared" si="425"/>
        <v>#N/A</v>
      </c>
      <c r="C20860" t="str">
        <f t="shared" si="424"/>
        <v>comcast - universal city</v>
      </c>
      <c r="F20860" s="3"/>
      <c r="G20860">
        <v>65211</v>
      </c>
      <c r="H20860" s="2" t="s">
        <v>26408</v>
      </c>
      <c r="I20860">
        <v>57128</v>
      </c>
      <c r="J20860" t="s">
        <v>21623</v>
      </c>
      <c r="K20860" t="s">
        <v>26122</v>
      </c>
    </row>
    <row r="20861" spans="1:11" ht="15" customHeight="1" x14ac:dyDescent="0.2">
      <c r="A20861">
        <f>IF(IFERROR((MATCH(G20861,$G$1:$G$12712,0)),0),INDEX($A$1:$A$12712,MATCH(G20861,$G$1:$G$12712,0)),MAX($A$2:$A20860)+1)</f>
        <v>16477</v>
      </c>
      <c r="B20861" t="e">
        <f t="shared" si="425"/>
        <v>#N/A</v>
      </c>
      <c r="C20861" t="str">
        <f t="shared" si="424"/>
        <v>at&amp;t - gardena</v>
      </c>
      <c r="F20861" s="3"/>
      <c r="G20861">
        <v>65205</v>
      </c>
      <c r="H20861" s="2" t="s">
        <v>26409</v>
      </c>
      <c r="I20861">
        <v>57128</v>
      </c>
      <c r="J20861" t="s">
        <v>21623</v>
      </c>
      <c r="K20861" t="s">
        <v>26122</v>
      </c>
    </row>
    <row r="20862" spans="1:11" ht="15" customHeight="1" x14ac:dyDescent="0.2">
      <c r="A20862">
        <f>IF(IFERROR((MATCH(G20862,$G$1:$G$12712,0)),0),INDEX($A$1:$A$12712,MATCH(G20862,$G$1:$G$12712,0)),MAX($A$2:$A20861)+1)</f>
        <v>16478</v>
      </c>
      <c r="B20862" t="e">
        <f t="shared" si="425"/>
        <v>#N/A</v>
      </c>
      <c r="C20862" t="str">
        <f t="shared" si="424"/>
        <v>beckton dickenson - san jose</v>
      </c>
      <c r="F20862" s="3"/>
      <c r="G20862">
        <v>65203</v>
      </c>
      <c r="H20862" s="2" t="s">
        <v>26410</v>
      </c>
      <c r="I20862">
        <v>57128</v>
      </c>
      <c r="J20862" t="s">
        <v>21623</v>
      </c>
      <c r="K20862" t="s">
        <v>26122</v>
      </c>
    </row>
    <row r="20863" spans="1:11" ht="15" customHeight="1" x14ac:dyDescent="0.2">
      <c r="A20863">
        <f>IF(IFERROR((MATCH(G20863,$G$1:$G$12712,0)),0),INDEX($A$1:$A$12712,MATCH(G20863,$G$1:$G$12712,0)),MAX($A$2:$A20862)+1)</f>
        <v>16479</v>
      </c>
      <c r="B20863" t="e">
        <f t="shared" si="425"/>
        <v>#N/A</v>
      </c>
      <c r="C20863" t="str">
        <f t="shared" si="424"/>
        <v>caltech - pasadena</v>
      </c>
      <c r="F20863" s="3"/>
      <c r="G20863">
        <v>65202</v>
      </c>
      <c r="H20863" s="2" t="s">
        <v>26411</v>
      </c>
      <c r="I20863">
        <v>57128</v>
      </c>
      <c r="J20863" t="s">
        <v>21623</v>
      </c>
      <c r="K20863" t="s">
        <v>26122</v>
      </c>
    </row>
    <row r="20864" spans="1:11" ht="15" customHeight="1" x14ac:dyDescent="0.2">
      <c r="A20864">
        <f>IF(IFERROR((MATCH(G20864,$G$1:$G$12712,0)),0),INDEX($A$1:$A$12712,MATCH(G20864,$G$1:$G$12712,0)),MAX($A$2:$A20863)+1)</f>
        <v>16480</v>
      </c>
      <c r="B20864" t="e">
        <f t="shared" si="425"/>
        <v>#N/A</v>
      </c>
      <c r="C20864" t="str">
        <f t="shared" si="424"/>
        <v>directv - los angeles</v>
      </c>
      <c r="F20864" s="3"/>
      <c r="G20864">
        <v>65200</v>
      </c>
      <c r="H20864" s="2" t="s">
        <v>26412</v>
      </c>
      <c r="I20864">
        <v>57128</v>
      </c>
      <c r="J20864" t="s">
        <v>21623</v>
      </c>
      <c r="K20864" t="s">
        <v>26122</v>
      </c>
    </row>
    <row r="20865" spans="1:11" ht="15" customHeight="1" x14ac:dyDescent="0.2">
      <c r="A20865">
        <f>IF(IFERROR((MATCH(G20865,$G$1:$G$12712,0)),0),INDEX($A$1:$A$12712,MATCH(G20865,$G$1:$G$12712,0)),MAX($A$2:$A20864)+1)</f>
        <v>16481</v>
      </c>
      <c r="B20865" t="e">
        <f t="shared" si="425"/>
        <v>#N/A</v>
      </c>
      <c r="C20865" t="str">
        <f t="shared" si="424"/>
        <v>lily garden</v>
      </c>
      <c r="F20865" s="3"/>
      <c r="G20865">
        <v>65160</v>
      </c>
      <c r="H20865" s="2" t="s">
        <v>26413</v>
      </c>
      <c r="I20865">
        <v>64528</v>
      </c>
      <c r="J20865" t="s">
        <v>26414</v>
      </c>
      <c r="K20865" t="s">
        <v>26122</v>
      </c>
    </row>
    <row r="20866" spans="1:11" ht="15" customHeight="1" x14ac:dyDescent="0.2">
      <c r="A20866">
        <f>IF(IFERROR((MATCH(G20866,$G$1:$G$12712,0)),0),INDEX($A$1:$A$12712,MATCH(G20866,$G$1:$G$12712,0)),MAX($A$2:$A20865)+1)</f>
        <v>16482</v>
      </c>
      <c r="B20866" t="e">
        <f t="shared" si="425"/>
        <v>#N/A</v>
      </c>
      <c r="C20866" t="str">
        <f t="shared" ref="C20866:C20929" si="426">IF(H20866="",F20866,H20866)</f>
        <v>scc - san jose</v>
      </c>
      <c r="F20866" s="3"/>
      <c r="G20866">
        <v>65196</v>
      </c>
      <c r="H20866" s="2" t="s">
        <v>26415</v>
      </c>
      <c r="I20866">
        <v>57128</v>
      </c>
      <c r="J20866" t="s">
        <v>21623</v>
      </c>
      <c r="K20866" t="s">
        <v>26122</v>
      </c>
    </row>
    <row r="20867" spans="1:11" ht="15" customHeight="1" x14ac:dyDescent="0.2">
      <c r="A20867">
        <f>IF(IFERROR((MATCH(G20867,$G$1:$G$12712,0)),0),INDEX($A$1:$A$12712,MATCH(G20867,$G$1:$G$12712,0)),MAX($A$2:$A20866)+1)</f>
        <v>16483</v>
      </c>
      <c r="B20867" t="e">
        <f t="shared" si="425"/>
        <v>#N/A</v>
      </c>
      <c r="C20867" t="str">
        <f t="shared" si="426"/>
        <v>caltech - pasadena (ppa)</v>
      </c>
      <c r="F20867" s="3"/>
      <c r="G20867">
        <v>65193</v>
      </c>
      <c r="H20867" s="2" t="s">
        <v>26416</v>
      </c>
      <c r="I20867">
        <v>56778</v>
      </c>
      <c r="J20867" t="s">
        <v>26232</v>
      </c>
      <c r="K20867" t="s">
        <v>26122</v>
      </c>
    </row>
    <row r="20868" spans="1:11" ht="15" customHeight="1" x14ac:dyDescent="0.2">
      <c r="A20868">
        <f>IF(IFERROR((MATCH(G20868,$G$1:$G$12712,0)),0),INDEX($A$1:$A$12712,MATCH(G20868,$G$1:$G$12712,0)),MAX($A$2:$A20867)+1)</f>
        <v>16484</v>
      </c>
      <c r="B20868" t="e">
        <f t="shared" si="425"/>
        <v>#N/A</v>
      </c>
      <c r="C20868" t="str">
        <f t="shared" si="426"/>
        <v>at&amp;t san diego</v>
      </c>
      <c r="F20868" s="3"/>
      <c r="G20868">
        <v>65192</v>
      </c>
      <c r="H20868" s="2" t="s">
        <v>26417</v>
      </c>
      <c r="I20868">
        <v>56778</v>
      </c>
      <c r="J20868" t="s">
        <v>26232</v>
      </c>
      <c r="K20868" t="s">
        <v>26122</v>
      </c>
    </row>
    <row r="20869" spans="1:11" ht="15" customHeight="1" x14ac:dyDescent="0.2">
      <c r="A20869">
        <f>IF(IFERROR((MATCH(G20869,$G$1:$G$12712,0)),0),INDEX($A$1:$A$12712,MATCH(G20869,$G$1:$G$12712,0)),MAX($A$2:$A20868)+1)</f>
        <v>16485</v>
      </c>
      <c r="B20869" t="e">
        <f t="shared" si="425"/>
        <v>#N/A</v>
      </c>
      <c r="C20869" t="str">
        <f t="shared" si="426"/>
        <v>university of san diego</v>
      </c>
      <c r="F20869" s="3"/>
      <c r="G20869">
        <v>65191</v>
      </c>
      <c r="H20869" s="2" t="s">
        <v>26418</v>
      </c>
      <c r="I20869">
        <v>56778</v>
      </c>
      <c r="J20869" t="s">
        <v>26232</v>
      </c>
      <c r="K20869" t="s">
        <v>26122</v>
      </c>
    </row>
    <row r="20870" spans="1:11" ht="15" customHeight="1" x14ac:dyDescent="0.2">
      <c r="A20870">
        <f>IF(IFERROR((MATCH(G20870,$G$1:$G$12712,0)),0),INDEX($A$1:$A$12712,MATCH(G20870,$G$1:$G$12712,0)),MAX($A$2:$A20869)+1)</f>
        <v>16486</v>
      </c>
      <c r="B20870" t="e">
        <f t="shared" ref="B20870:B20933" si="427">IF(COUNTIF($G$1:$G$12712,G20870&gt;0),0,INDEX($A$1:$A$12712,MATCH(G20870,$G$1:$G$12712,0)))</f>
        <v>#N/A</v>
      </c>
      <c r="C20870" t="str">
        <f t="shared" si="426"/>
        <v>phare garden</v>
      </c>
      <c r="F20870" s="3"/>
      <c r="G20870">
        <v>65223</v>
      </c>
      <c r="H20870" s="2" t="s">
        <v>26419</v>
      </c>
      <c r="I20870">
        <v>64549</v>
      </c>
      <c r="J20870" t="s">
        <v>26420</v>
      </c>
      <c r="K20870" t="s">
        <v>26122</v>
      </c>
    </row>
    <row r="20871" spans="1:11" ht="15" customHeight="1" x14ac:dyDescent="0.2">
      <c r="A20871">
        <f>IF(IFERROR((MATCH(G20871,$G$1:$G$12712,0)),0),INDEX($A$1:$A$12712,MATCH(G20871,$G$1:$G$12712,0)),MAX($A$2:$A20870)+1)</f>
        <v>16487</v>
      </c>
      <c r="B20871" t="e">
        <f t="shared" si="427"/>
        <v>#N/A</v>
      </c>
      <c r="C20871" t="str">
        <f t="shared" si="426"/>
        <v>broadway 3 - uc merced 1</v>
      </c>
      <c r="F20871" s="3"/>
      <c r="G20871">
        <v>65186</v>
      </c>
      <c r="H20871" s="2" t="s">
        <v>26421</v>
      </c>
      <c r="I20871">
        <v>61944</v>
      </c>
      <c r="J20871" t="s">
        <v>23043</v>
      </c>
      <c r="K20871" t="s">
        <v>26122</v>
      </c>
    </row>
    <row r="20872" spans="1:11" ht="15" customHeight="1" x14ac:dyDescent="0.2">
      <c r="A20872">
        <f>IF(IFERROR((MATCH(G20872,$G$1:$G$12712,0)),0),INDEX($A$1:$A$12712,MATCH(G20872,$G$1:$G$12712,0)),MAX($A$2:$A20871)+1)</f>
        <v>16488</v>
      </c>
      <c r="B20872" t="e">
        <f t="shared" si="427"/>
        <v>#N/A</v>
      </c>
      <c r="C20872" t="str">
        <f t="shared" si="426"/>
        <v>broadway 3 - tucson phase i</v>
      </c>
      <c r="F20872" s="3"/>
      <c r="G20872">
        <v>65185</v>
      </c>
      <c r="H20872" s="2" t="s">
        <v>26422</v>
      </c>
      <c r="I20872">
        <v>61944</v>
      </c>
      <c r="J20872" t="s">
        <v>23043</v>
      </c>
      <c r="K20872" t="s">
        <v>26122</v>
      </c>
    </row>
    <row r="20873" spans="1:11" ht="15" customHeight="1" x14ac:dyDescent="0.2">
      <c r="A20873">
        <f>IF(IFERROR((MATCH(G20873,$G$1:$G$12712,0)),0),INDEX($A$1:$A$12712,MATCH(G20873,$G$1:$G$12712,0)),MAX($A$2:$A20872)+1)</f>
        <v>16489</v>
      </c>
      <c r="B20873" t="e">
        <f t="shared" si="427"/>
        <v>#N/A</v>
      </c>
      <c r="C20873" t="str">
        <f t="shared" si="426"/>
        <v>van der kooi dairy solary array</v>
      </c>
      <c r="F20873" s="3"/>
      <c r="G20873">
        <v>65169</v>
      </c>
      <c r="H20873" s="2" t="s">
        <v>26423</v>
      </c>
      <c r="I20873">
        <v>59213</v>
      </c>
      <c r="J20873" t="s">
        <v>25837</v>
      </c>
      <c r="K20873" t="s">
        <v>26122</v>
      </c>
    </row>
    <row r="20874" spans="1:11" ht="15" customHeight="1" x14ac:dyDescent="0.2">
      <c r="A20874">
        <f>IF(IFERROR((MATCH(G20874,$G$1:$G$12712,0)),0),INDEX($A$1:$A$12712,MATCH(G20874,$G$1:$G$12712,0)),MAX($A$2:$A20873)+1)</f>
        <v>16490</v>
      </c>
      <c r="B20874" t="e">
        <f t="shared" si="427"/>
        <v>#N/A</v>
      </c>
      <c r="C20874" t="str">
        <f t="shared" si="426"/>
        <v>five h farms solar array</v>
      </c>
      <c r="F20874" s="3"/>
      <c r="G20874">
        <v>65168</v>
      </c>
      <c r="H20874" s="2" t="s">
        <v>26424</v>
      </c>
      <c r="I20874">
        <v>59213</v>
      </c>
      <c r="J20874" t="s">
        <v>25837</v>
      </c>
      <c r="K20874" t="s">
        <v>26122</v>
      </c>
    </row>
    <row r="20875" spans="1:11" ht="15" customHeight="1" x14ac:dyDescent="0.2">
      <c r="A20875">
        <f>IF(IFERROR((MATCH(G20875,$G$1:$G$12712,0)),0),INDEX($A$1:$A$12712,MATCH(G20875,$G$1:$G$12712,0)),MAX($A$2:$A20874)+1)</f>
        <v>16491</v>
      </c>
      <c r="B20875" t="e">
        <f t="shared" si="427"/>
        <v>#N/A</v>
      </c>
      <c r="C20875" t="str">
        <f t="shared" si="426"/>
        <v>at&amp;t - hayward</v>
      </c>
      <c r="F20875" s="3"/>
      <c r="G20875">
        <v>65208</v>
      </c>
      <c r="H20875" s="2" t="s">
        <v>26425</v>
      </c>
      <c r="I20875">
        <v>57128</v>
      </c>
      <c r="J20875" t="s">
        <v>21623</v>
      </c>
      <c r="K20875" t="s">
        <v>26122</v>
      </c>
    </row>
    <row r="20876" spans="1:11" ht="15" customHeight="1" x14ac:dyDescent="0.2">
      <c r="A20876">
        <f>IF(IFERROR((MATCH(G20876,$G$1:$G$12712,0)),0),INDEX($A$1:$A$12712,MATCH(G20876,$G$1:$G$12712,0)),MAX($A$2:$A20875)+1)</f>
        <v>16492</v>
      </c>
      <c r="B20876" t="e">
        <f t="shared" si="427"/>
        <v>#N/A</v>
      </c>
      <c r="C20876" t="str">
        <f t="shared" si="426"/>
        <v>ge-hitachi solar - morris, il</v>
      </c>
      <c r="F20876" s="3"/>
      <c r="G20876">
        <v>64920</v>
      </c>
      <c r="H20876" s="2" t="s">
        <v>26426</v>
      </c>
      <c r="I20876">
        <v>63505</v>
      </c>
      <c r="J20876" t="s">
        <v>23757</v>
      </c>
      <c r="K20876" t="s">
        <v>26122</v>
      </c>
    </row>
    <row r="20877" spans="1:11" ht="15" customHeight="1" x14ac:dyDescent="0.2">
      <c r="A20877">
        <f>IF(IFERROR((MATCH(G20877,$G$1:$G$12712,0)),0),INDEX($A$1:$A$12712,MATCH(G20877,$G$1:$G$12712,0)),MAX($A$2:$A20876)+1)</f>
        <v>16493</v>
      </c>
      <c r="B20877" t="e">
        <f t="shared" si="427"/>
        <v>#N/A</v>
      </c>
      <c r="C20877" t="str">
        <f t="shared" si="426"/>
        <v>benning road</v>
      </c>
      <c r="F20877" s="3"/>
      <c r="G20877">
        <v>65133</v>
      </c>
      <c r="H20877" s="2" t="s">
        <v>26427</v>
      </c>
      <c r="I20877">
        <v>64516</v>
      </c>
      <c r="J20877" t="s">
        <v>26095</v>
      </c>
      <c r="K20877" t="s">
        <v>26122</v>
      </c>
    </row>
    <row r="20878" spans="1:11" ht="15" customHeight="1" x14ac:dyDescent="0.2">
      <c r="A20878">
        <f>IF(IFERROR((MATCH(G20878,$G$1:$G$12712,0)),0),INDEX($A$1:$A$12712,MATCH(G20878,$G$1:$G$12712,0)),MAX($A$2:$A20877)+1)</f>
        <v>16494</v>
      </c>
      <c r="B20878" t="e">
        <f t="shared" si="427"/>
        <v>#N/A</v>
      </c>
      <c r="C20878" t="str">
        <f t="shared" si="426"/>
        <v>umass pv lot 49</v>
      </c>
      <c r="F20878" s="3"/>
      <c r="G20878">
        <v>65153</v>
      </c>
      <c r="H20878" s="2" t="s">
        <v>26428</v>
      </c>
      <c r="I20878">
        <v>56769</v>
      </c>
      <c r="J20878" t="s">
        <v>20683</v>
      </c>
      <c r="K20878" t="s">
        <v>26122</v>
      </c>
    </row>
    <row r="20879" spans="1:11" ht="15" customHeight="1" x14ac:dyDescent="0.2">
      <c r="A20879">
        <f>IF(IFERROR((MATCH(G20879,$G$1:$G$12712,0)),0),INDEX($A$1:$A$12712,MATCH(G20879,$G$1:$G$12712,0)),MAX($A$2:$A20878)+1)</f>
        <v>16495</v>
      </c>
      <c r="B20879" t="e">
        <f t="shared" si="427"/>
        <v>#N/A</v>
      </c>
      <c r="C20879" t="str">
        <f t="shared" si="426"/>
        <v>arbora court apartments</v>
      </c>
      <c r="F20879" s="3"/>
      <c r="G20879">
        <v>65096</v>
      </c>
      <c r="H20879" s="2" t="s">
        <v>26429</v>
      </c>
      <c r="I20879">
        <v>64494</v>
      </c>
      <c r="J20879" t="s">
        <v>26430</v>
      </c>
      <c r="K20879" t="s">
        <v>26122</v>
      </c>
    </row>
    <row r="20880" spans="1:11" ht="15" customHeight="1" x14ac:dyDescent="0.2">
      <c r="A20880">
        <f>IF(IFERROR((MATCH(G20880,$G$1:$G$12712,0)),0),INDEX($A$1:$A$12712,MATCH(G20880,$G$1:$G$12712,0)),MAX($A$2:$A20879)+1)</f>
        <v>16496</v>
      </c>
      <c r="B20880" t="e">
        <f t="shared" si="427"/>
        <v>#N/A</v>
      </c>
      <c r="C20880" t="str">
        <f t="shared" si="426"/>
        <v>anchor flats apartments</v>
      </c>
      <c r="F20880" s="3"/>
      <c r="G20880">
        <v>65097</v>
      </c>
      <c r="H20880" s="2" t="s">
        <v>26431</v>
      </c>
      <c r="I20880">
        <v>64494</v>
      </c>
      <c r="J20880" t="s">
        <v>26430</v>
      </c>
      <c r="K20880" t="s">
        <v>26122</v>
      </c>
    </row>
    <row r="20881" spans="1:10" ht="15" customHeight="1" x14ac:dyDescent="0.2">
      <c r="A20881">
        <f>IF(IFERROR((MATCH(G20881,$G$1:$G$12712,0)),0),INDEX($A$1:$A$12712,MATCH(G20881,$G$1:$G$12712,0)),MAX($A$2:$A20880)+1)</f>
        <v>16497</v>
      </c>
      <c r="B20881" t="e">
        <f t="shared" si="427"/>
        <v>#N/A</v>
      </c>
      <c r="C20881" t="str">
        <f t="shared" si="426"/>
        <v>ocean wind ii</v>
      </c>
      <c r="F20881" s="3"/>
      <c r="G20881">
        <v>65394</v>
      </c>
      <c r="H20881" t="s">
        <v>26432</v>
      </c>
      <c r="I20881">
        <v>64720</v>
      </c>
      <c r="J20881" t="s">
        <v>26433</v>
      </c>
    </row>
    <row r="20882" spans="1:10" ht="15" customHeight="1" x14ac:dyDescent="0.2">
      <c r="A20882">
        <f>IF(IFERROR((MATCH(G20882,$G$1:$G$12712,0)),0),INDEX($A$1:$A$12712,MATCH(G20882,$G$1:$G$12712,0)),MAX($A$2:$A20881)+1)</f>
        <v>16498</v>
      </c>
      <c r="B20882" t="e">
        <f t="shared" si="427"/>
        <v>#N/A</v>
      </c>
      <c r="C20882" t="str">
        <f t="shared" si="426"/>
        <v>skipjack wind farm phase 2</v>
      </c>
      <c r="F20882" s="3"/>
      <c r="G20882">
        <v>65388</v>
      </c>
      <c r="H20882" s="2" t="s">
        <v>26434</v>
      </c>
      <c r="I20882">
        <v>63721</v>
      </c>
      <c r="J20882" t="s">
        <v>24376</v>
      </c>
    </row>
    <row r="20883" spans="1:10" ht="15" customHeight="1" x14ac:dyDescent="0.2">
      <c r="A20883">
        <f>IF(IFERROR((MATCH(G20883,$G$1:$G$12712,0)),0),INDEX($A$1:$A$12712,MATCH(G20883,$G$1:$G$12712,0)),MAX($A$2:$A20882)+1)</f>
        <v>16499</v>
      </c>
      <c r="B20883" t="e">
        <f t="shared" si="427"/>
        <v>#N/A</v>
      </c>
      <c r="C20883" t="str">
        <f t="shared" si="426"/>
        <v>revolution wind</v>
      </c>
      <c r="F20883" s="3"/>
      <c r="G20883">
        <v>65500</v>
      </c>
      <c r="H20883" s="2" t="s">
        <v>26435</v>
      </c>
      <c r="I20883">
        <v>64810</v>
      </c>
      <c r="J20883" t="s">
        <v>26436</v>
      </c>
    </row>
    <row r="20884" spans="1:10" ht="15" customHeight="1" x14ac:dyDescent="0.2">
      <c r="A20884">
        <f>IF(IFERROR((MATCH(G20884,$G$1:$G$12712,0)),0),INDEX($A$1:$A$12712,MATCH(G20884,$G$1:$G$12712,0)),MAX($A$2:$A20883)+1)</f>
        <v>16500</v>
      </c>
      <c r="B20884" t="e">
        <f t="shared" si="427"/>
        <v>#N/A</v>
      </c>
      <c r="C20884" t="str">
        <f t="shared" si="426"/>
        <v>hot pot solar</v>
      </c>
      <c r="F20884" s="3"/>
      <c r="G20884">
        <v>65419</v>
      </c>
      <c r="H20884" s="2" t="s">
        <v>26437</v>
      </c>
      <c r="I20884">
        <v>13407</v>
      </c>
      <c r="J20884" t="s">
        <v>26438</v>
      </c>
    </row>
    <row r="20885" spans="1:10" ht="15" customHeight="1" x14ac:dyDescent="0.2">
      <c r="A20885">
        <f>IF(IFERROR((MATCH(G20885,$G$1:$G$12712,0)),0),INDEX($A$1:$A$12712,MATCH(G20885,$G$1:$G$12712,0)),MAX($A$2:$A20884)+1)</f>
        <v>16501</v>
      </c>
      <c r="B20885" t="e">
        <f t="shared" si="427"/>
        <v>#N/A</v>
      </c>
      <c r="C20885" t="str">
        <f t="shared" si="426"/>
        <v>hornet solar (tx)</v>
      </c>
      <c r="F20885" s="3"/>
      <c r="G20885">
        <v>65463</v>
      </c>
      <c r="H20885" s="2" t="s">
        <v>26439</v>
      </c>
      <c r="I20885">
        <v>64545</v>
      </c>
      <c r="J20885" t="s">
        <v>25970</v>
      </c>
    </row>
    <row r="20886" spans="1:10" ht="15" customHeight="1" x14ac:dyDescent="0.2">
      <c r="A20886">
        <f>IF(IFERROR((MATCH(G20886,$G$1:$G$12712,0)),0),INDEX($A$1:$A$12712,MATCH(G20886,$G$1:$G$12712,0)),MAX($A$2:$A20885)+1)</f>
        <v>16502</v>
      </c>
      <c r="B20886" t="e">
        <f t="shared" si="427"/>
        <v>#N/A</v>
      </c>
      <c r="C20886" t="str">
        <f t="shared" si="426"/>
        <v>owens creek solar</v>
      </c>
      <c r="F20886" s="3"/>
      <c r="G20886">
        <v>65446</v>
      </c>
      <c r="H20886" s="2" t="s">
        <v>26440</v>
      </c>
      <c r="I20886">
        <v>50123</v>
      </c>
      <c r="J20886" t="s">
        <v>25147</v>
      </c>
    </row>
    <row r="20887" spans="1:10" ht="15" customHeight="1" x14ac:dyDescent="0.2">
      <c r="A20887">
        <f>IF(IFERROR((MATCH(G20887,$G$1:$G$12712,0)),0),INDEX($A$1:$A$12712,MATCH(G20887,$G$1:$G$12712,0)),MAX($A$2:$A20886)+1)</f>
        <v>16503</v>
      </c>
      <c r="B20887" t="e">
        <f t="shared" si="427"/>
        <v>#N/A</v>
      </c>
      <c r="C20887" t="str">
        <f t="shared" si="426"/>
        <v>iron point solar (hybrid)</v>
      </c>
      <c r="F20887" s="3"/>
      <c r="G20887">
        <v>65377</v>
      </c>
      <c r="H20887" s="2" t="s">
        <v>26441</v>
      </c>
      <c r="I20887">
        <v>13407</v>
      </c>
      <c r="J20887" t="s">
        <v>26438</v>
      </c>
    </row>
    <row r="20888" spans="1:10" ht="15" customHeight="1" x14ac:dyDescent="0.2">
      <c r="A20888">
        <f>IF(IFERROR((MATCH(G20888,$G$1:$G$12712,0)),0),INDEX($A$1:$A$12712,MATCH(G20888,$G$1:$G$12712,0)),MAX($A$2:$A20887)+1)</f>
        <v>16504</v>
      </c>
      <c r="B20888" t="e">
        <f t="shared" si="427"/>
        <v>#N/A</v>
      </c>
      <c r="C20888" t="str">
        <f t="shared" si="426"/>
        <v>clearwater wind i</v>
      </c>
      <c r="F20888" s="3"/>
      <c r="G20888">
        <v>65577</v>
      </c>
      <c r="H20888" s="2" t="s">
        <v>26442</v>
      </c>
      <c r="I20888">
        <v>64896</v>
      </c>
      <c r="J20888" t="s">
        <v>26443</v>
      </c>
    </row>
    <row r="20889" spans="1:10" ht="15" customHeight="1" x14ac:dyDescent="0.2">
      <c r="A20889">
        <f>IF(IFERROR((MATCH(G20889,$G$1:$G$12712,0)),0),INDEX($A$1:$A$12712,MATCH(G20889,$G$1:$G$12712,0)),MAX($A$2:$A20888)+1)</f>
        <v>16505</v>
      </c>
      <c r="B20889" t="e">
        <f t="shared" si="427"/>
        <v>#N/A</v>
      </c>
      <c r="C20889" t="str">
        <f t="shared" si="426"/>
        <v>lumina ii solar project</v>
      </c>
      <c r="F20889" s="3"/>
      <c r="G20889">
        <v>65644</v>
      </c>
      <c r="H20889" s="2" t="s">
        <v>26444</v>
      </c>
      <c r="I20889">
        <v>64927</v>
      </c>
      <c r="J20889" t="s">
        <v>26445</v>
      </c>
    </row>
    <row r="20890" spans="1:10" ht="15" customHeight="1" x14ac:dyDescent="0.2">
      <c r="A20890">
        <f>IF(IFERROR((MATCH(G20890,$G$1:$G$12712,0)),0),INDEX($A$1:$A$12712,MATCH(G20890,$G$1:$G$12712,0)),MAX($A$2:$A20889)+1)</f>
        <v>16506</v>
      </c>
      <c r="B20890" t="e">
        <f t="shared" si="427"/>
        <v>#N/A</v>
      </c>
      <c r="C20890" t="str">
        <f t="shared" si="426"/>
        <v>lumina solar project</v>
      </c>
      <c r="F20890" s="3"/>
      <c r="G20890">
        <v>65645</v>
      </c>
      <c r="H20890" s="2" t="s">
        <v>26446</v>
      </c>
      <c r="I20890">
        <v>64924</v>
      </c>
      <c r="J20890" t="s">
        <v>26447</v>
      </c>
    </row>
    <row r="20891" spans="1:10" ht="15" customHeight="1" x14ac:dyDescent="0.2">
      <c r="A20891">
        <f>IF(IFERROR((MATCH(G20891,$G$1:$G$12712,0)),0),INDEX($A$1:$A$12712,MATCH(G20891,$G$1:$G$12712,0)),MAX($A$2:$A20890)+1)</f>
        <v>16507</v>
      </c>
      <c r="B20891" t="e">
        <f t="shared" si="427"/>
        <v>#N/A</v>
      </c>
      <c r="C20891" t="str">
        <f t="shared" si="426"/>
        <v>boswell wind</v>
      </c>
      <c r="F20891" s="3"/>
      <c r="G20891">
        <v>65403</v>
      </c>
      <c r="H20891" s="2" t="s">
        <v>26448</v>
      </c>
      <c r="I20891">
        <v>64744</v>
      </c>
      <c r="J20891" t="s">
        <v>26449</v>
      </c>
    </row>
    <row r="20892" spans="1:10" ht="15" customHeight="1" x14ac:dyDescent="0.2">
      <c r="A20892">
        <f>IF(IFERROR((MATCH(G20892,$G$1:$G$12712,0)),0),INDEX($A$1:$A$12712,MATCH(G20892,$G$1:$G$12712,0)),MAX($A$2:$A20891)+1)</f>
        <v>16508</v>
      </c>
      <c r="B20892" t="e">
        <f t="shared" si="427"/>
        <v>#N/A</v>
      </c>
      <c r="C20892" t="str">
        <f t="shared" si="426"/>
        <v>ridgely energy farm</v>
      </c>
      <c r="F20892" s="3"/>
      <c r="G20892">
        <v>65445</v>
      </c>
      <c r="H20892" s="2" t="s">
        <v>26450</v>
      </c>
      <c r="I20892">
        <v>50123</v>
      </c>
      <c r="J20892" t="s">
        <v>25147</v>
      </c>
    </row>
    <row r="20893" spans="1:10" ht="15" customHeight="1" x14ac:dyDescent="0.2">
      <c r="A20893">
        <f>IF(IFERROR((MATCH(G20893,$G$1:$G$12712,0)),0),INDEX($A$1:$A$12712,MATCH(G20893,$G$1:$G$12712,0)),MAX($A$2:$A20892)+1)</f>
        <v>16509</v>
      </c>
      <c r="B20893" t="e">
        <f t="shared" si="427"/>
        <v>#N/A</v>
      </c>
      <c r="C20893" t="str">
        <f t="shared" si="426"/>
        <v>inertia wind project</v>
      </c>
      <c r="F20893" s="3"/>
      <c r="G20893">
        <v>65546</v>
      </c>
      <c r="H20893" s="2" t="s">
        <v>26451</v>
      </c>
      <c r="I20893">
        <v>64847</v>
      </c>
      <c r="J20893" t="s">
        <v>26452</v>
      </c>
    </row>
    <row r="20894" spans="1:10" ht="15" customHeight="1" x14ac:dyDescent="0.2">
      <c r="A20894">
        <f>IF(IFERROR((MATCH(G20894,$G$1:$G$12712,0)),0),INDEX($A$1:$A$12712,MATCH(G20894,$G$1:$G$12712,0)),MAX($A$2:$A20893)+1)</f>
        <v>16510</v>
      </c>
      <c r="B20894" t="e">
        <f t="shared" si="427"/>
        <v>#N/A</v>
      </c>
      <c r="C20894" t="str">
        <f t="shared" si="426"/>
        <v>pisgah ridge solar, llc</v>
      </c>
      <c r="F20894" s="3"/>
      <c r="G20894">
        <v>65631</v>
      </c>
      <c r="H20894" s="2" t="s">
        <v>26453</v>
      </c>
      <c r="I20894">
        <v>64909</v>
      </c>
      <c r="J20894" t="s">
        <v>26453</v>
      </c>
    </row>
    <row r="20895" spans="1:10" ht="15" customHeight="1" x14ac:dyDescent="0.2">
      <c r="A20895">
        <f>IF(IFERROR((MATCH(G20895,$G$1:$G$12712,0)),0),INDEX($A$1:$A$12712,MATCH(G20895,$G$1:$G$12712,0)),MAX($A$2:$A20894)+1)</f>
        <v>16511</v>
      </c>
      <c r="B20895" t="e">
        <f t="shared" si="427"/>
        <v>#N/A</v>
      </c>
      <c r="C20895" t="str">
        <f t="shared" si="426"/>
        <v>muskegon solar</v>
      </c>
      <c r="F20895" s="3"/>
      <c r="G20895">
        <v>65572</v>
      </c>
      <c r="H20895" s="2" t="s">
        <v>26454</v>
      </c>
      <c r="I20895">
        <v>4254</v>
      </c>
      <c r="J20895" t="s">
        <v>21089</v>
      </c>
    </row>
    <row r="20896" spans="1:10" ht="15" customHeight="1" x14ac:dyDescent="0.2">
      <c r="A20896">
        <f>IF(IFERROR((MATCH(G20896,$G$1:$G$12712,0)),0),INDEX($A$1:$A$12712,MATCH(G20896,$G$1:$G$12712,0)),MAX($A$2:$A20895)+1)</f>
        <v>16512</v>
      </c>
      <c r="B20896" t="e">
        <f t="shared" si="427"/>
        <v>#N/A</v>
      </c>
      <c r="C20896" t="str">
        <f t="shared" si="426"/>
        <v>25 mile creek</v>
      </c>
      <c r="F20896" s="3"/>
      <c r="G20896">
        <v>65511</v>
      </c>
      <c r="H20896" s="2" t="s">
        <v>26455</v>
      </c>
      <c r="I20896">
        <v>59380</v>
      </c>
      <c r="J20896" t="s">
        <v>20980</v>
      </c>
    </row>
    <row r="20897" spans="1:10" ht="15" customHeight="1" x14ac:dyDescent="0.2">
      <c r="A20897">
        <f>IF(IFERROR((MATCH(G20897,$G$1:$G$12712,0)),0),INDEX($A$1:$A$12712,MATCH(G20897,$G$1:$G$12712,0)),MAX($A$2:$A20896)+1)</f>
        <v>16513</v>
      </c>
      <c r="B20897" t="e">
        <f t="shared" si="427"/>
        <v>#N/A</v>
      </c>
      <c r="C20897" t="str">
        <f t="shared" si="426"/>
        <v>anode (springville) bess</v>
      </c>
      <c r="F20897" s="3"/>
      <c r="G20897">
        <v>65458</v>
      </c>
      <c r="H20897" s="2" t="s">
        <v>26456</v>
      </c>
      <c r="I20897">
        <v>17609</v>
      </c>
      <c r="J20897" t="s">
        <v>21628</v>
      </c>
    </row>
    <row r="20898" spans="1:10" ht="15" customHeight="1" x14ac:dyDescent="0.2">
      <c r="A20898">
        <f>IF(IFERROR((MATCH(G20898,$G$1:$G$12712,0)),0),INDEX($A$1:$A$12712,MATCH(G20898,$G$1:$G$12712,0)),MAX($A$2:$A20897)+1)</f>
        <v>16514</v>
      </c>
      <c r="B20898" t="e">
        <f t="shared" si="427"/>
        <v>#N/A</v>
      </c>
      <c r="C20898" t="str">
        <f t="shared" si="426"/>
        <v>noria hondo solar (hybrid)</v>
      </c>
      <c r="F20898" s="3"/>
      <c r="G20898">
        <v>65344</v>
      </c>
      <c r="H20898" s="2" t="s">
        <v>26457</v>
      </c>
      <c r="I20898">
        <v>64674</v>
      </c>
      <c r="J20898" t="s">
        <v>26458</v>
      </c>
    </row>
    <row r="20899" spans="1:10" ht="15" customHeight="1" x14ac:dyDescent="0.2">
      <c r="A20899">
        <f>IF(IFERROR((MATCH(G20899,$G$1:$G$12712,0)),0),INDEX($A$1:$A$12712,MATCH(G20899,$G$1:$G$12712,0)),MAX($A$2:$A20898)+1)</f>
        <v>16515</v>
      </c>
      <c r="B20899" t="e">
        <f t="shared" si="427"/>
        <v>#N/A</v>
      </c>
      <c r="C20899" t="str">
        <f t="shared" si="426"/>
        <v>ledyard windpower, llc</v>
      </c>
      <c r="F20899" s="3"/>
      <c r="G20899">
        <v>65390</v>
      </c>
      <c r="H20899" s="2" t="s">
        <v>26459</v>
      </c>
      <c r="I20899">
        <v>64735</v>
      </c>
      <c r="J20899" t="s">
        <v>26459</v>
      </c>
    </row>
    <row r="20900" spans="1:10" ht="15" customHeight="1" x14ac:dyDescent="0.2">
      <c r="A20900">
        <f>IF(IFERROR((MATCH(G20900,$G$1:$G$12712,0)),0),INDEX($A$1:$A$12712,MATCH(G20900,$G$1:$G$12712,0)),MAX($A$2:$A20899)+1)</f>
        <v>16516</v>
      </c>
      <c r="B20900" t="e">
        <f t="shared" si="427"/>
        <v>#N/A</v>
      </c>
      <c r="C20900" t="str">
        <f t="shared" si="426"/>
        <v>cathode (hinson) bess</v>
      </c>
      <c r="F20900" s="3"/>
      <c r="G20900">
        <v>65457</v>
      </c>
      <c r="H20900" s="2" t="s">
        <v>26460</v>
      </c>
      <c r="I20900">
        <v>17609</v>
      </c>
      <c r="J20900" t="s">
        <v>21628</v>
      </c>
    </row>
    <row r="20901" spans="1:10" ht="15" customHeight="1" x14ac:dyDescent="0.2">
      <c r="A20901">
        <f>IF(IFERROR((MATCH(G20901,$G$1:$G$12712,0)),0),INDEX($A$1:$A$12712,MATCH(G20901,$G$1:$G$12712,0)),MAX($A$2:$A20900)+1)</f>
        <v>16517</v>
      </c>
      <c r="B20901" t="e">
        <f t="shared" si="427"/>
        <v>#N/A</v>
      </c>
      <c r="C20901" t="str">
        <f t="shared" si="426"/>
        <v>paleo</v>
      </c>
      <c r="F20901" s="3"/>
      <c r="G20901">
        <v>65491</v>
      </c>
      <c r="H20901" s="2" t="s">
        <v>26461</v>
      </c>
      <c r="I20901">
        <v>63883</v>
      </c>
      <c r="J20901" t="s">
        <v>25178</v>
      </c>
    </row>
    <row r="20902" spans="1:10" ht="15" customHeight="1" x14ac:dyDescent="0.2">
      <c r="A20902">
        <f>IF(IFERROR((MATCH(G20902,$G$1:$G$12712,0)),0),INDEX($A$1:$A$12712,MATCH(G20902,$G$1:$G$12712,0)),MAX($A$2:$A20901)+1)</f>
        <v>16518</v>
      </c>
      <c r="B20902" t="e">
        <f t="shared" si="427"/>
        <v>#N/A</v>
      </c>
      <c r="C20902" t="str">
        <f t="shared" si="426"/>
        <v>dickens</v>
      </c>
      <c r="F20902" s="3"/>
      <c r="G20902">
        <v>65489</v>
      </c>
      <c r="H20902" s="2" t="s">
        <v>26462</v>
      </c>
      <c r="I20902">
        <v>63883</v>
      </c>
      <c r="J20902" t="s">
        <v>25178</v>
      </c>
    </row>
    <row r="20903" spans="1:10" ht="15" customHeight="1" x14ac:dyDescent="0.2">
      <c r="A20903">
        <f>IF(IFERROR((MATCH(G20903,$G$1:$G$12712,0)),0),INDEX($A$1:$A$12712,MATCH(G20903,$G$1:$G$12712,0)),MAX($A$2:$A20902)+1)</f>
        <v>16519</v>
      </c>
      <c r="B20903" t="e">
        <f t="shared" si="427"/>
        <v>#N/A</v>
      </c>
      <c r="C20903" t="str">
        <f t="shared" si="426"/>
        <v>hydra</v>
      </c>
      <c r="F20903" s="3"/>
      <c r="G20903">
        <v>65490</v>
      </c>
      <c r="H20903" s="2" t="s">
        <v>26463</v>
      </c>
      <c r="I20903">
        <v>63883</v>
      </c>
      <c r="J20903" t="s">
        <v>25178</v>
      </c>
    </row>
    <row r="20904" spans="1:10" ht="15" customHeight="1" x14ac:dyDescent="0.2">
      <c r="A20904">
        <f>IF(IFERROR((MATCH(G20904,$G$1:$G$12712,0)),0),INDEX($A$1:$A$12712,MATCH(G20904,$G$1:$G$12712,0)),MAX($A$2:$A20903)+1)</f>
        <v>16520</v>
      </c>
      <c r="B20904" t="e">
        <f t="shared" si="427"/>
        <v>#N/A</v>
      </c>
      <c r="C20904" t="str">
        <f t="shared" si="426"/>
        <v>axton solar</v>
      </c>
      <c r="F20904" s="3"/>
      <c r="G20904">
        <v>65462</v>
      </c>
      <c r="H20904" s="2" t="s">
        <v>26464</v>
      </c>
      <c r="I20904">
        <v>64545</v>
      </c>
      <c r="J20904" t="s">
        <v>25970</v>
      </c>
    </row>
    <row r="20905" spans="1:10" ht="15" customHeight="1" x14ac:dyDescent="0.2">
      <c r="A20905">
        <f>IF(IFERROR((MATCH(G20905,$G$1:$G$12712,0)),0),INDEX($A$1:$A$12712,MATCH(G20905,$G$1:$G$12712,0)),MAX($A$2:$A20904)+1)</f>
        <v>16521</v>
      </c>
      <c r="B20905" t="e">
        <f t="shared" si="427"/>
        <v>#N/A</v>
      </c>
      <c r="C20905" t="str">
        <f t="shared" si="426"/>
        <v>cunningham storage</v>
      </c>
      <c r="F20905" s="3"/>
      <c r="G20905">
        <v>65410</v>
      </c>
      <c r="H20905" s="2" t="s">
        <v>26465</v>
      </c>
      <c r="I20905">
        <v>64757</v>
      </c>
      <c r="J20905" t="s">
        <v>26466</v>
      </c>
    </row>
    <row r="20906" spans="1:10" ht="15" customHeight="1" x14ac:dyDescent="0.2">
      <c r="A20906">
        <f>IF(IFERROR((MATCH(G20906,$G$1:$G$12712,0)),0),INDEX($A$1:$A$12712,MATCH(G20906,$G$1:$G$12712,0)),MAX($A$2:$A20905)+1)</f>
        <v>16522</v>
      </c>
      <c r="B20906" t="e">
        <f t="shared" si="427"/>
        <v>#N/A</v>
      </c>
      <c r="C20906" t="str">
        <f t="shared" si="426"/>
        <v>mark one power station</v>
      </c>
      <c r="F20906" s="3"/>
      <c r="G20906">
        <v>65372</v>
      </c>
      <c r="H20906" s="2" t="s">
        <v>26467</v>
      </c>
      <c r="I20906">
        <v>63082</v>
      </c>
      <c r="J20906" t="s">
        <v>22758</v>
      </c>
    </row>
    <row r="20907" spans="1:10" ht="15" customHeight="1" x14ac:dyDescent="0.2">
      <c r="A20907">
        <f>IF(IFERROR((MATCH(G20907,$G$1:$G$12712,0)),0),INDEX($A$1:$A$12712,MATCH(G20907,$G$1:$G$12712,0)),MAX($A$2:$A20906)+1)</f>
        <v>16523</v>
      </c>
      <c r="B20907" t="e">
        <f t="shared" si="427"/>
        <v>#N/A</v>
      </c>
      <c r="C20907" t="str">
        <f t="shared" si="426"/>
        <v>brotman power station</v>
      </c>
      <c r="F20907" s="3"/>
      <c r="G20907">
        <v>65373</v>
      </c>
      <c r="H20907" s="2" t="s">
        <v>26468</v>
      </c>
      <c r="I20907">
        <v>63082</v>
      </c>
      <c r="J20907" t="s">
        <v>22758</v>
      </c>
    </row>
    <row r="20908" spans="1:10" ht="15" customHeight="1" x14ac:dyDescent="0.2">
      <c r="A20908">
        <f>IF(IFERROR((MATCH(G20908,$G$1:$G$12712,0)),0),INDEX($A$1:$A$12712,MATCH(G20908,$G$1:$G$12712,0)),MAX($A$2:$A20907)+1)</f>
        <v>16524</v>
      </c>
      <c r="B20908" t="e">
        <f t="shared" si="427"/>
        <v>#N/A</v>
      </c>
      <c r="C20908" t="str">
        <f t="shared" si="426"/>
        <v>west memphis solar, llc</v>
      </c>
      <c r="F20908" s="3"/>
      <c r="G20908">
        <v>65482</v>
      </c>
      <c r="H20908" s="2" t="s">
        <v>26469</v>
      </c>
      <c r="I20908">
        <v>64789</v>
      </c>
      <c r="J20908" t="s">
        <v>26469</v>
      </c>
    </row>
    <row r="20909" spans="1:10" ht="15" customHeight="1" x14ac:dyDescent="0.2">
      <c r="A20909">
        <f>IF(IFERROR((MATCH(G20909,$G$1:$G$12712,0)),0),INDEX($A$1:$A$12712,MATCH(G20909,$G$1:$G$12712,0)),MAX($A$2:$A20908)+1)</f>
        <v>16525</v>
      </c>
      <c r="B20909" t="e">
        <f t="shared" si="427"/>
        <v>#N/A</v>
      </c>
      <c r="C20909" t="str">
        <f t="shared" si="426"/>
        <v>big cypress solar, llc</v>
      </c>
      <c r="F20909" s="3"/>
      <c r="G20909">
        <v>65483</v>
      </c>
      <c r="H20909" s="2" t="s">
        <v>26470</v>
      </c>
      <c r="I20909">
        <v>64788</v>
      </c>
      <c r="J20909" t="s">
        <v>26470</v>
      </c>
    </row>
    <row r="20910" spans="1:10" ht="15" customHeight="1" x14ac:dyDescent="0.2">
      <c r="A20910">
        <f>IF(IFERROR((MATCH(G20910,$G$1:$G$12712,0)),0),INDEX($A$1:$A$12712,MATCH(G20910,$G$1:$G$12712,0)),MAX($A$2:$A20909)+1)</f>
        <v>16526</v>
      </c>
      <c r="B20910" t="e">
        <f t="shared" si="427"/>
        <v>#N/A</v>
      </c>
      <c r="C20910" t="str">
        <f t="shared" si="426"/>
        <v>kingwood solar</v>
      </c>
      <c r="F20910" s="3"/>
      <c r="G20910">
        <v>65425</v>
      </c>
      <c r="H20910" s="2" t="s">
        <v>26471</v>
      </c>
      <c r="I20910">
        <v>64545</v>
      </c>
      <c r="J20910" t="s">
        <v>25970</v>
      </c>
    </row>
    <row r="20911" spans="1:10" ht="15" customHeight="1" x14ac:dyDescent="0.2">
      <c r="A20911">
        <f>IF(IFERROR((MATCH(G20911,$G$1:$G$12712,0)),0),INDEX($A$1:$A$12712,MATCH(G20911,$G$1:$G$12712,0)),MAX($A$2:$A20910)+1)</f>
        <v>16527</v>
      </c>
      <c r="B20911" t="e">
        <f t="shared" si="427"/>
        <v>#N/A</v>
      </c>
      <c r="C20911" t="str">
        <f t="shared" si="426"/>
        <v>pavo</v>
      </c>
      <c r="F20911" s="3"/>
      <c r="G20911">
        <v>65492</v>
      </c>
      <c r="H20911" s="2" t="s">
        <v>26472</v>
      </c>
      <c r="I20911">
        <v>63883</v>
      </c>
      <c r="J20911" t="s">
        <v>25178</v>
      </c>
    </row>
    <row r="20912" spans="1:10" ht="15" customHeight="1" x14ac:dyDescent="0.2">
      <c r="A20912">
        <f>IF(IFERROR((MATCH(G20912,$G$1:$G$12712,0)),0),INDEX($A$1:$A$12712,MATCH(G20912,$G$1:$G$12712,0)),MAX($A$2:$A20911)+1)</f>
        <v>16528</v>
      </c>
      <c r="B20912" t="e">
        <f t="shared" si="427"/>
        <v>#N/A</v>
      </c>
      <c r="C20912" t="str">
        <f t="shared" si="426"/>
        <v>carina</v>
      </c>
      <c r="F20912" s="3"/>
      <c r="G20912">
        <v>65589</v>
      </c>
      <c r="H20912" s="2" t="s">
        <v>26473</v>
      </c>
      <c r="I20912">
        <v>63883</v>
      </c>
      <c r="J20912" t="s">
        <v>25178</v>
      </c>
    </row>
    <row r="20913" spans="1:10" ht="15" customHeight="1" x14ac:dyDescent="0.2">
      <c r="A20913">
        <f>IF(IFERROR((MATCH(G20913,$G$1:$G$12712,0)),0),INDEX($A$1:$A$12712,MATCH(G20913,$G$1:$G$12712,0)),MAX($A$2:$A20912)+1)</f>
        <v>16529</v>
      </c>
      <c r="B20913" t="e">
        <f t="shared" si="427"/>
        <v>#N/A</v>
      </c>
      <c r="C20913" t="str">
        <f t="shared" si="426"/>
        <v>rose gold solar</v>
      </c>
      <c r="F20913" s="3"/>
      <c r="G20913">
        <v>65471</v>
      </c>
      <c r="H20913" s="2" t="s">
        <v>26474</v>
      </c>
      <c r="I20913">
        <v>50123</v>
      </c>
      <c r="J20913" t="s">
        <v>25147</v>
      </c>
    </row>
    <row r="20914" spans="1:10" ht="15" customHeight="1" x14ac:dyDescent="0.2">
      <c r="A20914">
        <f>IF(IFERROR((MATCH(G20914,$G$1:$G$12712,0)),0),INDEX($A$1:$A$12712,MATCH(G20914,$G$1:$G$12712,0)),MAX($A$2:$A20913)+1)</f>
        <v>16530</v>
      </c>
      <c r="B20914" t="e">
        <f t="shared" si="427"/>
        <v>#N/A</v>
      </c>
      <c r="C20914" t="str">
        <f t="shared" si="426"/>
        <v>vacherie solar energy center, llc</v>
      </c>
      <c r="F20914" s="3"/>
      <c r="G20914">
        <v>65345</v>
      </c>
      <c r="H20914" s="2" t="s">
        <v>26475</v>
      </c>
      <c r="I20914">
        <v>64657</v>
      </c>
      <c r="J20914" t="s">
        <v>26475</v>
      </c>
    </row>
    <row r="20915" spans="1:10" ht="15" customHeight="1" x14ac:dyDescent="0.2">
      <c r="A20915">
        <f>IF(IFERROR((MATCH(G20915,$G$1:$G$12712,0)),0),INDEX($A$1:$A$12712,MATCH(G20915,$G$1:$G$12712,0)),MAX($A$2:$A20914)+1)</f>
        <v>16531</v>
      </c>
      <c r="B20915" t="e">
        <f t="shared" si="427"/>
        <v>#N/A</v>
      </c>
      <c r="C20915" t="str">
        <f t="shared" si="426"/>
        <v>axial basin solar</v>
      </c>
      <c r="F20915" s="3"/>
      <c r="G20915">
        <v>65480</v>
      </c>
      <c r="H20915" s="2" t="s">
        <v>26476</v>
      </c>
      <c r="I20915">
        <v>64787</v>
      </c>
      <c r="J20915" t="s">
        <v>26477</v>
      </c>
    </row>
    <row r="20916" spans="1:10" ht="15" customHeight="1" x14ac:dyDescent="0.2">
      <c r="A20916">
        <f>IF(IFERROR((MATCH(G20916,$G$1:$G$12712,0)),0),INDEX($A$1:$A$12712,MATCH(G20916,$G$1:$G$12712,0)),MAX($A$2:$A20915)+1)</f>
        <v>16532</v>
      </c>
      <c r="B20916" t="e">
        <f t="shared" si="427"/>
        <v>#N/A</v>
      </c>
      <c r="C20916" t="str">
        <f t="shared" si="426"/>
        <v>south fork wind</v>
      </c>
      <c r="F20916" s="3"/>
      <c r="G20916">
        <v>65561</v>
      </c>
      <c r="H20916" s="2" t="s">
        <v>26478</v>
      </c>
      <c r="I20916">
        <v>64810</v>
      </c>
      <c r="J20916" t="s">
        <v>26436</v>
      </c>
    </row>
    <row r="20917" spans="1:10" ht="15" customHeight="1" x14ac:dyDescent="0.2">
      <c r="A20917">
        <f>IF(IFERROR((MATCH(G20917,$G$1:$G$12712,0)),0),INDEX($A$1:$A$12712,MATCH(G20917,$G$1:$G$12712,0)),MAX($A$2:$A20916)+1)</f>
        <v>16533</v>
      </c>
      <c r="B20917" t="e">
        <f t="shared" si="427"/>
        <v>#N/A</v>
      </c>
      <c r="C20917" t="str">
        <f t="shared" si="426"/>
        <v>avep bess</v>
      </c>
      <c r="F20917" s="3"/>
      <c r="G20917">
        <v>65591</v>
      </c>
      <c r="H20917" s="2" t="s">
        <v>26479</v>
      </c>
      <c r="I20917">
        <v>50123</v>
      </c>
      <c r="J20917" t="s">
        <v>25147</v>
      </c>
    </row>
    <row r="20918" spans="1:10" ht="15" customHeight="1" x14ac:dyDescent="0.2">
      <c r="A20918">
        <f>IF(IFERROR((MATCH(G20918,$G$1:$G$12712,0)),0),INDEX($A$1:$A$12712,MATCH(G20918,$G$1:$G$12712,0)),MAX($A$2:$A20917)+1)</f>
        <v>16534</v>
      </c>
      <c r="B20918" t="e">
        <f t="shared" si="427"/>
        <v>#N/A</v>
      </c>
      <c r="C20918" t="str">
        <f t="shared" si="426"/>
        <v>octans</v>
      </c>
      <c r="F20918" s="3"/>
      <c r="G20918">
        <v>65590</v>
      </c>
      <c r="H20918" s="2" t="s">
        <v>26480</v>
      </c>
      <c r="I20918">
        <v>63883</v>
      </c>
      <c r="J20918" t="s">
        <v>25178</v>
      </c>
    </row>
    <row r="20919" spans="1:10" ht="15" customHeight="1" x14ac:dyDescent="0.2">
      <c r="A20919">
        <f>IF(IFERROR((MATCH(G20919,$G$1:$G$12712,0)),0),INDEX($A$1:$A$12712,MATCH(G20919,$G$1:$G$12712,0)),MAX($A$2:$A20918)+1)</f>
        <v>16535</v>
      </c>
      <c r="B20919" t="e">
        <f t="shared" si="427"/>
        <v>#N/A</v>
      </c>
      <c r="C20919" t="str">
        <f t="shared" si="426"/>
        <v>ford county wind farm llc</v>
      </c>
      <c r="F20919" s="3"/>
      <c r="G20919">
        <v>65350</v>
      </c>
      <c r="H20919" s="2" t="s">
        <v>26481</v>
      </c>
      <c r="I20919">
        <v>64683</v>
      </c>
      <c r="J20919" t="s">
        <v>26482</v>
      </c>
    </row>
    <row r="20920" spans="1:10" ht="15" customHeight="1" x14ac:dyDescent="0.2">
      <c r="A20920">
        <f>IF(IFERROR((MATCH(G20920,$G$1:$G$12712,0)),0),INDEX($A$1:$A$12712,MATCH(G20920,$G$1:$G$12712,0)),MAX($A$2:$A20919)+1)</f>
        <v>16536</v>
      </c>
      <c r="B20920" t="e">
        <f t="shared" si="427"/>
        <v>#N/A</v>
      </c>
      <c r="C20920" t="str">
        <f t="shared" si="426"/>
        <v>ross county solar, llc</v>
      </c>
      <c r="F20920" s="3"/>
      <c r="G20920">
        <v>65343</v>
      </c>
      <c r="H20920" s="2" t="s">
        <v>26483</v>
      </c>
      <c r="I20920">
        <v>64673</v>
      </c>
      <c r="J20920" t="s">
        <v>26483</v>
      </c>
    </row>
    <row r="20921" spans="1:10" ht="15" customHeight="1" x14ac:dyDescent="0.2">
      <c r="A20921">
        <f>IF(IFERROR((MATCH(G20921,$G$1:$G$12712,0)),0),INDEX($A$1:$A$12712,MATCH(G20921,$G$1:$G$12712,0)),MAX($A$2:$A20920)+1)</f>
        <v>16537</v>
      </c>
      <c r="B20921" t="e">
        <f t="shared" si="427"/>
        <v>#N/A</v>
      </c>
      <c r="C20921" t="str">
        <f t="shared" si="426"/>
        <v>flint hills resources pine bend, llc</v>
      </c>
      <c r="F20921" s="3"/>
      <c r="G20921">
        <v>65405</v>
      </c>
      <c r="H20921" s="2" t="s">
        <v>26484</v>
      </c>
      <c r="I20921">
        <v>64730</v>
      </c>
      <c r="J20921" t="s">
        <v>26484</v>
      </c>
    </row>
    <row r="20922" spans="1:10" ht="15" customHeight="1" x14ac:dyDescent="0.2">
      <c r="A20922">
        <f>IF(IFERROR((MATCH(G20922,$G$1:$G$12712,0)),0),INDEX($A$1:$A$12712,MATCH(G20922,$G$1:$G$12712,0)),MAX($A$2:$A20921)+1)</f>
        <v>16538</v>
      </c>
      <c r="B20922" t="e">
        <f t="shared" si="427"/>
        <v>#N/A</v>
      </c>
      <c r="C20922" t="str">
        <f t="shared" si="426"/>
        <v>baron winds ii</v>
      </c>
      <c r="F20922" s="3"/>
      <c r="G20922">
        <v>65513</v>
      </c>
      <c r="H20922" s="2" t="s">
        <v>26485</v>
      </c>
      <c r="I20922">
        <v>64842</v>
      </c>
      <c r="J20922" t="s">
        <v>26485</v>
      </c>
    </row>
    <row r="20923" spans="1:10" ht="15" customHeight="1" x14ac:dyDescent="0.2">
      <c r="A20923">
        <f>IF(IFERROR((MATCH(G20923,$G$1:$G$12712,0)),0),INDEX($A$1:$A$12712,MATCH(G20923,$G$1:$G$12712,0)),MAX($A$2:$A20922)+1)</f>
        <v>16539</v>
      </c>
      <c r="B20923" t="e">
        <f t="shared" si="427"/>
        <v>#N/A</v>
      </c>
      <c r="C20923" t="str">
        <f t="shared" si="426"/>
        <v>separator (etiwanda) bess</v>
      </c>
      <c r="F20923" s="3"/>
      <c r="G20923">
        <v>65456</v>
      </c>
      <c r="H20923" s="2" t="s">
        <v>26486</v>
      </c>
      <c r="I20923">
        <v>17609</v>
      </c>
      <c r="J20923" t="s">
        <v>21628</v>
      </c>
    </row>
    <row r="20924" spans="1:10" ht="15" customHeight="1" x14ac:dyDescent="0.2">
      <c r="A20924">
        <f>IF(IFERROR((MATCH(G20924,$G$1:$G$12712,0)),0),INDEX($A$1:$A$12712,MATCH(G20924,$G$1:$G$12712,0)),MAX($A$2:$A20923)+1)</f>
        <v>16540</v>
      </c>
      <c r="B20924" t="e">
        <f t="shared" si="427"/>
        <v>#N/A</v>
      </c>
      <c r="C20924" t="str">
        <f t="shared" si="426"/>
        <v>bluestone wind, llc</v>
      </c>
      <c r="F20924" s="3"/>
      <c r="G20924">
        <v>65496</v>
      </c>
      <c r="H20924" s="2" t="s">
        <v>26487</v>
      </c>
      <c r="I20924">
        <v>64805</v>
      </c>
      <c r="J20924" t="s">
        <v>26487</v>
      </c>
    </row>
    <row r="20925" spans="1:10" ht="15" customHeight="1" x14ac:dyDescent="0.2">
      <c r="A20925">
        <f>IF(IFERROR((MATCH(G20925,$G$1:$G$12712,0)),0),INDEX($A$1:$A$12712,MATCH(G20925,$G$1:$G$12712,0)),MAX($A$2:$A20924)+1)</f>
        <v>16541</v>
      </c>
      <c r="B20925" t="e">
        <f t="shared" si="427"/>
        <v>#N/A</v>
      </c>
      <c r="C20925" t="str">
        <f t="shared" si="426"/>
        <v>ball hill wind energy, llc</v>
      </c>
      <c r="F20925" s="3"/>
      <c r="G20925">
        <v>65495</v>
      </c>
      <c r="H20925" s="2" t="s">
        <v>26488</v>
      </c>
      <c r="I20925">
        <v>64804</v>
      </c>
      <c r="J20925" t="s">
        <v>26488</v>
      </c>
    </row>
    <row r="20926" spans="1:10" ht="15" customHeight="1" x14ac:dyDescent="0.2">
      <c r="A20926">
        <f>IF(IFERROR((MATCH(G20926,$G$1:$G$12712,0)),0),INDEX($A$1:$A$12712,MATCH(G20926,$G$1:$G$12712,0)),MAX($A$2:$A20925)+1)</f>
        <v>16542</v>
      </c>
      <c r="B20926" t="e">
        <f t="shared" si="427"/>
        <v>#N/A</v>
      </c>
      <c r="C20926" t="str">
        <f t="shared" si="426"/>
        <v>sr snipesville ii</v>
      </c>
      <c r="F20926" s="3"/>
      <c r="G20926">
        <v>65376</v>
      </c>
      <c r="H20926" s="2" t="s">
        <v>26489</v>
      </c>
      <c r="I20926">
        <v>64703</v>
      </c>
      <c r="J20926" t="s">
        <v>26490</v>
      </c>
    </row>
    <row r="20927" spans="1:10" ht="15" customHeight="1" x14ac:dyDescent="0.2">
      <c r="A20927">
        <f>IF(IFERROR((MATCH(G20927,$G$1:$G$12712,0)),0),INDEX($A$1:$A$12712,MATCH(G20927,$G$1:$G$12712,0)),MAX($A$2:$A20926)+1)</f>
        <v>16543</v>
      </c>
      <c r="B20927" t="e">
        <f t="shared" si="427"/>
        <v>#N/A</v>
      </c>
      <c r="C20927" t="str">
        <f t="shared" si="426"/>
        <v>arche energy project, llc</v>
      </c>
      <c r="F20927" s="3"/>
      <c r="G20927">
        <v>65402</v>
      </c>
      <c r="H20927" s="2" t="s">
        <v>26491</v>
      </c>
      <c r="I20927">
        <v>55963</v>
      </c>
      <c r="J20927" t="s">
        <v>22618</v>
      </c>
    </row>
    <row r="20928" spans="1:10" ht="15" customHeight="1" x14ac:dyDescent="0.2">
      <c r="A20928">
        <f>IF(IFERROR((MATCH(G20928,$G$1:$G$12712,0)),0),INDEX($A$1:$A$12712,MATCH(G20928,$G$1:$G$12712,0)),MAX($A$2:$A20927)+1)</f>
        <v>16544</v>
      </c>
      <c r="B20928" t="e">
        <f t="shared" si="427"/>
        <v>#N/A</v>
      </c>
      <c r="C20928" t="str">
        <f t="shared" si="426"/>
        <v>number three wind project</v>
      </c>
      <c r="F20928" s="3"/>
      <c r="G20928">
        <v>65522</v>
      </c>
      <c r="H20928" s="2" t="s">
        <v>26492</v>
      </c>
      <c r="I20928">
        <v>49893</v>
      </c>
      <c r="J20928" t="s">
        <v>24237</v>
      </c>
    </row>
    <row r="20929" spans="1:10" ht="15" customHeight="1" x14ac:dyDescent="0.2">
      <c r="A20929">
        <f>IF(IFERROR((MATCH(G20929,$G$1:$G$12712,0)),0),INDEX($A$1:$A$12712,MATCH(G20929,$G$1:$G$12712,0)),MAX($A$2:$A20928)+1)</f>
        <v>16545</v>
      </c>
      <c r="B20929" t="e">
        <f t="shared" si="427"/>
        <v>#N/A</v>
      </c>
      <c r="C20929" t="str">
        <f t="shared" si="426"/>
        <v>mulligan solar, llc</v>
      </c>
      <c r="F20929" s="3"/>
      <c r="G20929">
        <v>65349</v>
      </c>
      <c r="H20929" s="2" t="s">
        <v>26493</v>
      </c>
      <c r="I20929">
        <v>64684</v>
      </c>
      <c r="J20929" t="s">
        <v>26494</v>
      </c>
    </row>
    <row r="20930" spans="1:10" ht="15" customHeight="1" x14ac:dyDescent="0.2">
      <c r="A20930">
        <f>IF(IFERROR((MATCH(G20930,$G$1:$G$12712,0)),0),INDEX($A$1:$A$12712,MATCH(G20930,$G$1:$G$12712,0)),MAX($A$2:$A20929)+1)</f>
        <v>16546</v>
      </c>
      <c r="B20930" t="e">
        <f t="shared" si="427"/>
        <v>#N/A</v>
      </c>
      <c r="C20930" t="str">
        <f t="shared" ref="C20930:C20993" si="428">IF(H20930="",F20930,H20930)</f>
        <v>longbow solar, llc</v>
      </c>
      <c r="F20930" s="3"/>
      <c r="G20930">
        <v>65521</v>
      </c>
      <c r="H20930" s="2" t="s">
        <v>26495</v>
      </c>
      <c r="I20930">
        <v>64802</v>
      </c>
      <c r="J20930" t="s">
        <v>26495</v>
      </c>
    </row>
    <row r="20931" spans="1:10" ht="15" customHeight="1" x14ac:dyDescent="0.2">
      <c r="A20931">
        <f>IF(IFERROR((MATCH(G20931,$G$1:$G$12712,0)),0),INDEX($A$1:$A$12712,MATCH(G20931,$G$1:$G$12712,0)),MAX($A$2:$A20930)+1)</f>
        <v>16547</v>
      </c>
      <c r="B20931" t="e">
        <f t="shared" si="427"/>
        <v>#N/A</v>
      </c>
      <c r="C20931" t="str">
        <f t="shared" si="428"/>
        <v>wolf pit branch solar, llc</v>
      </c>
      <c r="F20931" s="3"/>
      <c r="G20931">
        <v>65437</v>
      </c>
      <c r="H20931" s="2" t="s">
        <v>26496</v>
      </c>
      <c r="I20931">
        <v>64776</v>
      </c>
      <c r="J20931" t="s">
        <v>26496</v>
      </c>
    </row>
    <row r="20932" spans="1:10" ht="15" customHeight="1" x14ac:dyDescent="0.2">
      <c r="A20932">
        <f>IF(IFERROR((MATCH(G20932,$G$1:$G$12712,0)),0),INDEX($A$1:$A$12712,MATCH(G20932,$G$1:$G$12712,0)),MAX($A$2:$A20931)+1)</f>
        <v>16548</v>
      </c>
      <c r="B20932" t="e">
        <f t="shared" si="427"/>
        <v>#N/A</v>
      </c>
      <c r="C20932" t="str">
        <f t="shared" si="428"/>
        <v>hummingbird energy storage llc</v>
      </c>
      <c r="F20932" s="3"/>
      <c r="G20932">
        <v>65395</v>
      </c>
      <c r="H20932" s="2" t="s">
        <v>26497</v>
      </c>
      <c r="I20932">
        <v>64738</v>
      </c>
      <c r="J20932" t="s">
        <v>26498</v>
      </c>
    </row>
    <row r="20933" spans="1:10" ht="15" customHeight="1" x14ac:dyDescent="0.2">
      <c r="A20933">
        <f>IF(IFERROR((MATCH(G20933,$G$1:$G$12712,0)),0),INDEX($A$1:$A$12712,MATCH(G20933,$G$1:$G$12712,0)),MAX($A$2:$A20932)+1)</f>
        <v>16549</v>
      </c>
      <c r="B20933" t="e">
        <f t="shared" si="427"/>
        <v>#N/A</v>
      </c>
      <c r="C20933" t="str">
        <f t="shared" si="428"/>
        <v>mule creek renewable energy center</v>
      </c>
      <c r="F20933" s="3"/>
      <c r="G20933">
        <v>65501</v>
      </c>
      <c r="H20933" s="2" t="s">
        <v>26499</v>
      </c>
      <c r="I20933">
        <v>6455</v>
      </c>
      <c r="J20933" t="s">
        <v>24502</v>
      </c>
    </row>
    <row r="20934" spans="1:10" ht="15" customHeight="1" x14ac:dyDescent="0.2">
      <c r="A20934">
        <f>IF(IFERROR((MATCH(G20934,$G$1:$G$12712,0)),0),INDEX($A$1:$A$12712,MATCH(G20934,$G$1:$G$12712,0)),MAX($A$2:$A20933)+1)</f>
        <v>16550</v>
      </c>
      <c r="B20934" t="e">
        <f t="shared" ref="B20934:B20997" si="429">IF(COUNTIF($G$1:$G$12712,G20934&gt;0),0,INDEX($A$1:$A$12712,MATCH(G20934,$G$1:$G$12712,0)))</f>
        <v>#N/A</v>
      </c>
      <c r="C20934" t="str">
        <f t="shared" si="428"/>
        <v>everglades solar energy center</v>
      </c>
      <c r="F20934" s="3"/>
      <c r="G20934">
        <v>65423</v>
      </c>
      <c r="H20934" s="2" t="s">
        <v>26500</v>
      </c>
      <c r="I20934">
        <v>6452</v>
      </c>
      <c r="J20934" t="s">
        <v>15369</v>
      </c>
    </row>
    <row r="20935" spans="1:10" ht="15" customHeight="1" x14ac:dyDescent="0.2">
      <c r="A20935">
        <f>IF(IFERROR((MATCH(G20935,$G$1:$G$12712,0)),0),INDEX($A$1:$A$12712,MATCH(G20935,$G$1:$G$12712,0)),MAX($A$2:$A20934)+1)</f>
        <v>16551</v>
      </c>
      <c r="B20935" t="e">
        <f t="shared" si="429"/>
        <v>#N/A</v>
      </c>
      <c r="C20935" t="str">
        <f t="shared" si="428"/>
        <v>bell ridge solar</v>
      </c>
      <c r="F20935" s="3"/>
      <c r="G20935">
        <v>65519</v>
      </c>
      <c r="H20935" s="2" t="s">
        <v>26501</v>
      </c>
      <c r="I20935">
        <v>64844</v>
      </c>
      <c r="J20935" t="s">
        <v>26502</v>
      </c>
    </row>
    <row r="20936" spans="1:10" ht="15" customHeight="1" x14ac:dyDescent="0.2">
      <c r="A20936">
        <f>IF(IFERROR((MATCH(G20936,$G$1:$G$12712,0)),0),INDEX($A$1:$A$12712,MATCH(G20936,$G$1:$G$12712,0)),MAX($A$2:$A20935)+1)</f>
        <v>16552</v>
      </c>
      <c r="B20936" t="e">
        <f t="shared" si="429"/>
        <v>#N/A</v>
      </c>
      <c r="C20936" t="str">
        <f t="shared" si="428"/>
        <v>fpl cypress pond solar</v>
      </c>
      <c r="F20936" s="3"/>
      <c r="G20936">
        <v>65593</v>
      </c>
      <c r="H20936" s="2" t="s">
        <v>26503</v>
      </c>
      <c r="I20936">
        <v>6452</v>
      </c>
      <c r="J20936" t="s">
        <v>15369</v>
      </c>
    </row>
    <row r="20937" spans="1:10" ht="15" customHeight="1" x14ac:dyDescent="0.2">
      <c r="A20937">
        <f>IF(IFERROR((MATCH(G20937,$G$1:$G$12712,0)),0),INDEX($A$1:$A$12712,MATCH(G20937,$G$1:$G$12712,0)),MAX($A$2:$A20936)+1)</f>
        <v>16553</v>
      </c>
      <c r="B20937" t="e">
        <f t="shared" si="429"/>
        <v>#N/A</v>
      </c>
      <c r="C20937" t="str">
        <f t="shared" si="428"/>
        <v>bluefield preserve solar</v>
      </c>
      <c r="F20937" s="3"/>
      <c r="G20937">
        <v>65420</v>
      </c>
      <c r="H20937" s="2" t="s">
        <v>26504</v>
      </c>
      <c r="I20937">
        <v>6452</v>
      </c>
      <c r="J20937" t="s">
        <v>15369</v>
      </c>
    </row>
    <row r="20938" spans="1:10" ht="15" customHeight="1" x14ac:dyDescent="0.2">
      <c r="A20938">
        <f>IF(IFERROR((MATCH(G20938,$G$1:$G$12712,0)),0),INDEX($A$1:$A$12712,MATCH(G20938,$G$1:$G$12712,0)),MAX($A$2:$A20937)+1)</f>
        <v>16554</v>
      </c>
      <c r="B20938" t="e">
        <f t="shared" si="429"/>
        <v>#N/A</v>
      </c>
      <c r="C20938" t="str">
        <f t="shared" si="428"/>
        <v>chautauqua solar energy center</v>
      </c>
      <c r="F20938" s="3"/>
      <c r="G20938">
        <v>65421</v>
      </c>
      <c r="H20938" s="2" t="s">
        <v>26505</v>
      </c>
      <c r="I20938">
        <v>6452</v>
      </c>
      <c r="J20938" t="s">
        <v>15369</v>
      </c>
    </row>
    <row r="20939" spans="1:10" ht="15" customHeight="1" x14ac:dyDescent="0.2">
      <c r="A20939">
        <f>IF(IFERROR((MATCH(G20939,$G$1:$G$12712,0)),0),INDEX($A$1:$A$12712,MATCH(G20939,$G$1:$G$12712,0)),MAX($A$2:$A20938)+1)</f>
        <v>16555</v>
      </c>
      <c r="B20939" t="e">
        <f t="shared" si="429"/>
        <v>#N/A</v>
      </c>
      <c r="C20939" t="str">
        <f t="shared" si="428"/>
        <v>fpl saw palmetto solar energy center</v>
      </c>
      <c r="F20939" s="3"/>
      <c r="G20939">
        <v>65592</v>
      </c>
      <c r="H20939" s="2" t="s">
        <v>26506</v>
      </c>
      <c r="I20939">
        <v>6452</v>
      </c>
      <c r="J20939" t="s">
        <v>15369</v>
      </c>
    </row>
    <row r="20940" spans="1:10" ht="15" customHeight="1" x14ac:dyDescent="0.2">
      <c r="A20940">
        <f>IF(IFERROR((MATCH(G20940,$G$1:$G$12712,0)),0),INDEX($A$1:$A$12712,MATCH(G20940,$G$1:$G$12712,0)),MAX($A$2:$A20939)+1)</f>
        <v>16556</v>
      </c>
      <c r="B20940" t="e">
        <f t="shared" si="429"/>
        <v>#N/A</v>
      </c>
      <c r="C20940" t="str">
        <f t="shared" si="428"/>
        <v>fpl chipola river solar energy center</v>
      </c>
      <c r="F20940" s="3"/>
      <c r="G20940">
        <v>65422</v>
      </c>
      <c r="H20940" s="2" t="s">
        <v>26507</v>
      </c>
      <c r="I20940">
        <v>6452</v>
      </c>
      <c r="J20940" t="s">
        <v>15369</v>
      </c>
    </row>
    <row r="20941" spans="1:10" ht="15" customHeight="1" x14ac:dyDescent="0.2">
      <c r="A20941">
        <f>IF(IFERROR((MATCH(G20941,$G$1:$G$12712,0)),0),INDEX($A$1:$A$12712,MATCH(G20941,$G$1:$G$12712,0)),MAX($A$2:$A20940)+1)</f>
        <v>16557</v>
      </c>
      <c r="B20941" t="e">
        <f t="shared" si="429"/>
        <v>#N/A</v>
      </c>
      <c r="C20941" t="str">
        <f t="shared" si="428"/>
        <v>first city solar energy center</v>
      </c>
      <c r="F20941" s="3"/>
      <c r="G20941">
        <v>65424</v>
      </c>
      <c r="H20941" s="2" t="s">
        <v>26508</v>
      </c>
      <c r="I20941">
        <v>6452</v>
      </c>
      <c r="J20941" t="s">
        <v>15369</v>
      </c>
    </row>
    <row r="20942" spans="1:10" ht="15" customHeight="1" x14ac:dyDescent="0.2">
      <c r="A20942">
        <f>IF(IFERROR((MATCH(G20942,$G$1:$G$12712,0)),0),INDEX($A$1:$A$12712,MATCH(G20942,$G$1:$G$12712,0)),MAX($A$2:$A20941)+1)</f>
        <v>16558</v>
      </c>
      <c r="B20942" t="e">
        <f t="shared" si="429"/>
        <v>#N/A</v>
      </c>
      <c r="C20942" t="str">
        <f t="shared" si="428"/>
        <v>fpl etonia creek</v>
      </c>
      <c r="F20942" s="3"/>
      <c r="G20942">
        <v>65594</v>
      </c>
      <c r="H20942" s="2" t="s">
        <v>26509</v>
      </c>
      <c r="I20942">
        <v>6452</v>
      </c>
      <c r="J20942" t="s">
        <v>15369</v>
      </c>
    </row>
    <row r="20943" spans="1:10" ht="15" customHeight="1" x14ac:dyDescent="0.2">
      <c r="A20943">
        <f>IF(IFERROR((MATCH(G20943,$G$1:$G$12712,0)),0),INDEX($A$1:$A$12712,MATCH(G20943,$G$1:$G$12712,0)),MAX($A$2:$A20942)+1)</f>
        <v>16559</v>
      </c>
      <c r="B20943" t="e">
        <f t="shared" si="429"/>
        <v>#N/A</v>
      </c>
      <c r="C20943" t="str">
        <f t="shared" si="428"/>
        <v>fpl cavendish solar energy center</v>
      </c>
      <c r="F20943" s="3"/>
      <c r="G20943">
        <v>65438</v>
      </c>
      <c r="H20943" s="2" t="s">
        <v>26510</v>
      </c>
      <c r="I20943">
        <v>6452</v>
      </c>
      <c r="J20943" t="s">
        <v>15369</v>
      </c>
    </row>
    <row r="20944" spans="1:10" ht="15" customHeight="1" x14ac:dyDescent="0.2">
      <c r="A20944">
        <f>IF(IFERROR((MATCH(G20944,$G$1:$G$12712,0)),0),INDEX($A$1:$A$12712,MATCH(G20944,$G$1:$G$12712,0)),MAX($A$2:$A20943)+1)</f>
        <v>16560</v>
      </c>
      <c r="B20944" t="e">
        <f t="shared" si="429"/>
        <v>#N/A</v>
      </c>
      <c r="C20944" t="str">
        <f t="shared" si="428"/>
        <v>fpl flowers creek solar energy center</v>
      </c>
      <c r="F20944" s="3"/>
      <c r="G20944">
        <v>65427</v>
      </c>
      <c r="H20944" s="2" t="s">
        <v>26511</v>
      </c>
      <c r="I20944">
        <v>6452</v>
      </c>
      <c r="J20944" t="s">
        <v>15369</v>
      </c>
    </row>
    <row r="20945" spans="1:10" ht="15" customHeight="1" x14ac:dyDescent="0.2">
      <c r="A20945">
        <f>IF(IFERROR((MATCH(G20945,$G$1:$G$12712,0)),0),INDEX($A$1:$A$12712,MATCH(G20945,$G$1:$G$12712,0)),MAX($A$2:$A20944)+1)</f>
        <v>16561</v>
      </c>
      <c r="B20945" t="e">
        <f t="shared" si="429"/>
        <v>#N/A</v>
      </c>
      <c r="C20945" t="str">
        <f t="shared" si="428"/>
        <v>fpl shirer branch solar energy center</v>
      </c>
      <c r="F20945" s="3"/>
      <c r="G20945">
        <v>65429</v>
      </c>
      <c r="H20945" s="2" t="s">
        <v>26512</v>
      </c>
      <c r="I20945">
        <v>6452</v>
      </c>
      <c r="J20945" t="s">
        <v>15369</v>
      </c>
    </row>
    <row r="20946" spans="1:10" ht="15" customHeight="1" x14ac:dyDescent="0.2">
      <c r="A20946">
        <f>IF(IFERROR((MATCH(G20946,$G$1:$G$12712,0)),0),INDEX($A$1:$A$12712,MATCH(G20946,$G$1:$G$12712,0)),MAX($A$2:$A20945)+1)</f>
        <v>16562</v>
      </c>
      <c r="B20946" t="e">
        <f t="shared" si="429"/>
        <v>#N/A</v>
      </c>
      <c r="C20946" t="str">
        <f t="shared" si="428"/>
        <v>wild azalea solar energy center</v>
      </c>
      <c r="F20946" s="3"/>
      <c r="G20946">
        <v>65430</v>
      </c>
      <c r="H20946" s="2" t="s">
        <v>26513</v>
      </c>
      <c r="I20946">
        <v>6452</v>
      </c>
      <c r="J20946" t="s">
        <v>15369</v>
      </c>
    </row>
    <row r="20947" spans="1:10" ht="15" customHeight="1" x14ac:dyDescent="0.2">
      <c r="A20947">
        <f>IF(IFERROR((MATCH(G20947,$G$1:$G$12712,0)),0),INDEX($A$1:$A$12712,MATCH(G20947,$G$1:$G$12712,0)),MAX($A$2:$A20946)+1)</f>
        <v>16563</v>
      </c>
      <c r="B20947" t="e">
        <f t="shared" si="429"/>
        <v>#N/A</v>
      </c>
      <c r="C20947" t="str">
        <f t="shared" si="428"/>
        <v>anhinga solar energy center</v>
      </c>
      <c r="F20947" s="3"/>
      <c r="G20947">
        <v>65431</v>
      </c>
      <c r="H20947" s="2" t="s">
        <v>26514</v>
      </c>
      <c r="I20947">
        <v>6452</v>
      </c>
      <c r="J20947" t="s">
        <v>15369</v>
      </c>
    </row>
    <row r="20948" spans="1:10" ht="15" customHeight="1" x14ac:dyDescent="0.2">
      <c r="A20948">
        <f>IF(IFERROR((MATCH(G20948,$G$1:$G$12712,0)),0),INDEX($A$1:$A$12712,MATCH(G20948,$G$1:$G$12712,0)),MAX($A$2:$A20947)+1)</f>
        <v>16564</v>
      </c>
      <c r="B20948" t="e">
        <f t="shared" si="429"/>
        <v>#N/A</v>
      </c>
      <c r="C20948" t="str">
        <f t="shared" si="428"/>
        <v>apalachee</v>
      </c>
      <c r="F20948" s="3"/>
      <c r="G20948">
        <v>65432</v>
      </c>
      <c r="H20948" s="2" t="s">
        <v>26515</v>
      </c>
      <c r="I20948">
        <v>6452</v>
      </c>
      <c r="J20948" t="s">
        <v>15369</v>
      </c>
    </row>
    <row r="20949" spans="1:10" ht="15" customHeight="1" x14ac:dyDescent="0.2">
      <c r="A20949">
        <f>IF(IFERROR((MATCH(G20949,$G$1:$G$12712,0)),0),INDEX($A$1:$A$12712,MATCH(G20949,$G$1:$G$12712,0)),MAX($A$2:$A20948)+1)</f>
        <v>16565</v>
      </c>
      <c r="B20949" t="e">
        <f t="shared" si="429"/>
        <v>#N/A</v>
      </c>
      <c r="C20949" t="str">
        <f t="shared" si="428"/>
        <v>blackwater river solar energy center</v>
      </c>
      <c r="F20949" s="3"/>
      <c r="G20949">
        <v>65433</v>
      </c>
      <c r="H20949" s="2" t="s">
        <v>26516</v>
      </c>
      <c r="I20949">
        <v>6452</v>
      </c>
      <c r="J20949" t="s">
        <v>15369</v>
      </c>
    </row>
    <row r="20950" spans="1:10" ht="15" customHeight="1" x14ac:dyDescent="0.2">
      <c r="A20950">
        <f>IF(IFERROR((MATCH(G20950,$G$1:$G$12712,0)),0),INDEX($A$1:$A$12712,MATCH(G20950,$G$1:$G$12712,0)),MAX($A$2:$A20949)+1)</f>
        <v>16566</v>
      </c>
      <c r="B20950" t="e">
        <f t="shared" si="429"/>
        <v>#N/A</v>
      </c>
      <c r="C20950" t="str">
        <f t="shared" si="428"/>
        <v>pink trial solar energy center</v>
      </c>
      <c r="F20950" s="3"/>
      <c r="G20950">
        <v>65428</v>
      </c>
      <c r="H20950" s="2" t="s">
        <v>26517</v>
      </c>
      <c r="I20950">
        <v>6452</v>
      </c>
      <c r="J20950" t="s">
        <v>15369</v>
      </c>
    </row>
    <row r="20951" spans="1:10" ht="15" customHeight="1" x14ac:dyDescent="0.2">
      <c r="A20951">
        <f>IF(IFERROR((MATCH(G20951,$G$1:$G$12712,0)),0),INDEX($A$1:$A$12712,MATCH(G20951,$G$1:$G$12712,0)),MAX($A$2:$A20950)+1)</f>
        <v>16567</v>
      </c>
      <c r="B20951" t="e">
        <f t="shared" si="429"/>
        <v>#N/A</v>
      </c>
      <c r="C20951" t="str">
        <f t="shared" si="428"/>
        <v>sr mckellar</v>
      </c>
      <c r="F20951" s="3"/>
      <c r="G20951">
        <v>65629</v>
      </c>
      <c r="H20951" s="2" t="s">
        <v>26518</v>
      </c>
      <c r="I20951">
        <v>64915</v>
      </c>
      <c r="J20951" t="s">
        <v>26519</v>
      </c>
    </row>
    <row r="20952" spans="1:10" ht="15" customHeight="1" x14ac:dyDescent="0.2">
      <c r="A20952">
        <f>IF(IFERROR((MATCH(G20952,$G$1:$G$12712,0)),0),INDEX($A$1:$A$12712,MATCH(G20952,$G$1:$G$12712,0)),MAX($A$2:$A20951)+1)</f>
        <v>16568</v>
      </c>
      <c r="B20952" t="e">
        <f t="shared" si="429"/>
        <v>#N/A</v>
      </c>
      <c r="C20952" t="str">
        <f t="shared" si="428"/>
        <v>antlia</v>
      </c>
      <c r="F20952" s="3"/>
      <c r="G20952">
        <v>65588</v>
      </c>
      <c r="H20952" s="2" t="s">
        <v>26520</v>
      </c>
      <c r="I20952">
        <v>63883</v>
      </c>
      <c r="J20952" t="s">
        <v>25178</v>
      </c>
    </row>
    <row r="20953" spans="1:10" ht="15" customHeight="1" x14ac:dyDescent="0.2">
      <c r="A20953">
        <f>IF(IFERROR((MATCH(G20953,$G$1:$G$12712,0)),0),INDEX($A$1:$A$12712,MATCH(G20953,$G$1:$G$12712,0)),MAX($A$2:$A20952)+1)</f>
        <v>16569</v>
      </c>
      <c r="B20953" t="e">
        <f t="shared" si="429"/>
        <v>#N/A</v>
      </c>
      <c r="C20953" t="str">
        <f t="shared" si="428"/>
        <v>salt city solar project - hybrid</v>
      </c>
      <c r="F20953" s="3"/>
      <c r="G20953">
        <v>65302</v>
      </c>
      <c r="H20953" s="2" t="s">
        <v>26521</v>
      </c>
      <c r="I20953">
        <v>64607</v>
      </c>
      <c r="J20953" t="s">
        <v>26522</v>
      </c>
    </row>
    <row r="20954" spans="1:10" ht="15" customHeight="1" x14ac:dyDescent="0.2">
      <c r="A20954">
        <f>IF(IFERROR((MATCH(G20954,$G$1:$G$12712,0)),0),INDEX($A$1:$A$12712,MATCH(G20954,$G$1:$G$12712,0)),MAX($A$2:$A20953)+1)</f>
        <v>16570</v>
      </c>
      <c r="B20954" t="e">
        <f t="shared" si="429"/>
        <v>#N/A</v>
      </c>
      <c r="C20954" t="str">
        <f t="shared" si="428"/>
        <v>newton solar bess llc</v>
      </c>
      <c r="F20954" s="3"/>
      <c r="G20954">
        <v>65401</v>
      </c>
      <c r="H20954" s="2" t="s">
        <v>26523</v>
      </c>
      <c r="I20954">
        <v>5504</v>
      </c>
      <c r="J20954" t="s">
        <v>26524</v>
      </c>
    </row>
    <row r="20955" spans="1:10" ht="15" customHeight="1" x14ac:dyDescent="0.2">
      <c r="A20955">
        <f>IF(IFERROR((MATCH(G20955,$G$1:$G$12712,0)),0),INDEX($A$1:$A$12712,MATCH(G20955,$G$1:$G$12712,0)),MAX($A$2:$A20954)+1)</f>
        <v>16571</v>
      </c>
      <c r="B20955" t="e">
        <f t="shared" si="429"/>
        <v>#N/A</v>
      </c>
      <c r="C20955" t="str">
        <f t="shared" si="428"/>
        <v>tortolas</v>
      </c>
      <c r="F20955" s="3"/>
      <c r="G20955">
        <v>65493</v>
      </c>
      <c r="H20955" s="2" t="s">
        <v>26525</v>
      </c>
      <c r="I20955">
        <v>63883</v>
      </c>
      <c r="J20955" t="s">
        <v>25178</v>
      </c>
    </row>
    <row r="20956" spans="1:10" ht="15" customHeight="1" x14ac:dyDescent="0.2">
      <c r="A20956">
        <f>IF(IFERROR((MATCH(G20956,$G$1:$G$12712,0)),0),INDEX($A$1:$A$12712,MATCH(G20956,$G$1:$G$12712,0)),MAX($A$2:$A20955)+1)</f>
        <v>16572</v>
      </c>
      <c r="B20956" t="e">
        <f t="shared" si="429"/>
        <v>#N/A</v>
      </c>
      <c r="C20956" t="str">
        <f t="shared" si="428"/>
        <v>beartooth energy storage llc</v>
      </c>
      <c r="F20956" s="3"/>
      <c r="G20956">
        <v>65407</v>
      </c>
      <c r="H20956" s="2" t="s">
        <v>26526</v>
      </c>
      <c r="I20956">
        <v>64736</v>
      </c>
      <c r="J20956" t="s">
        <v>26527</v>
      </c>
    </row>
    <row r="20957" spans="1:10" ht="15" customHeight="1" x14ac:dyDescent="0.2">
      <c r="A20957">
        <f>IF(IFERROR((MATCH(G20957,$G$1:$G$12712,0)),0),INDEX($A$1:$A$12712,MATCH(G20957,$G$1:$G$12712,0)),MAX($A$2:$A20956)+1)</f>
        <v>16573</v>
      </c>
      <c r="B20957" t="e">
        <f t="shared" si="429"/>
        <v>#N/A</v>
      </c>
      <c r="C20957" t="str">
        <f t="shared" si="428"/>
        <v>sr bell buckle</v>
      </c>
      <c r="F20957" s="3"/>
      <c r="G20957">
        <v>65630</v>
      </c>
      <c r="H20957" s="2" t="s">
        <v>26528</v>
      </c>
      <c r="I20957">
        <v>64916</v>
      </c>
      <c r="J20957" t="s">
        <v>26529</v>
      </c>
    </row>
    <row r="20958" spans="1:10" ht="15" customHeight="1" x14ac:dyDescent="0.2">
      <c r="A20958">
        <f>IF(IFERROR((MATCH(G20958,$G$1:$G$12712,0)),0),INDEX($A$1:$A$12712,MATCH(G20958,$G$1:$G$12712,0)),MAX($A$2:$A20957)+1)</f>
        <v>16574</v>
      </c>
      <c r="B20958" t="e">
        <f t="shared" si="429"/>
        <v>#N/A</v>
      </c>
      <c r="C20958" t="str">
        <f t="shared" si="428"/>
        <v>santa paula energy storage llc</v>
      </c>
      <c r="F20958" s="3"/>
      <c r="G20958">
        <v>65397</v>
      </c>
      <c r="H20958" s="2" t="s">
        <v>26530</v>
      </c>
      <c r="I20958">
        <v>64740</v>
      </c>
      <c r="J20958" t="s">
        <v>26531</v>
      </c>
    </row>
    <row r="20959" spans="1:10" ht="15" customHeight="1" x14ac:dyDescent="0.2">
      <c r="A20959">
        <f>IF(IFERROR((MATCH(G20959,$G$1:$G$12712,0)),0),INDEX($A$1:$A$12712,MATCH(G20959,$G$1:$G$12712,0)),MAX($A$2:$A20958)+1)</f>
        <v>16575</v>
      </c>
      <c r="B20959" t="e">
        <f t="shared" si="429"/>
        <v>#N/A</v>
      </c>
      <c r="C20959" t="str">
        <f t="shared" si="428"/>
        <v>macbeth solar</v>
      </c>
      <c r="F20959" s="3"/>
      <c r="G20959">
        <v>65346</v>
      </c>
      <c r="H20959" s="2" t="s">
        <v>26532</v>
      </c>
      <c r="I20959">
        <v>64676</v>
      </c>
      <c r="J20959" t="s">
        <v>26533</v>
      </c>
    </row>
    <row r="20960" spans="1:10" ht="15" customHeight="1" x14ac:dyDescent="0.2">
      <c r="A20960">
        <f>IF(IFERROR((MATCH(G20960,$G$1:$G$12712,0)),0),INDEX($A$1:$A$12712,MATCH(G20960,$G$1:$G$12712,0)),MAX($A$2:$A20959)+1)</f>
        <v>16576</v>
      </c>
      <c r="B20960" t="e">
        <f t="shared" si="429"/>
        <v>#N/A</v>
      </c>
      <c r="C20960" t="str">
        <f t="shared" si="428"/>
        <v>lyons road</v>
      </c>
      <c r="F20960" s="3"/>
      <c r="G20960">
        <v>65347</v>
      </c>
      <c r="H20960" s="2" t="s">
        <v>26534</v>
      </c>
      <c r="I20960">
        <v>64677</v>
      </c>
      <c r="J20960" t="s">
        <v>26535</v>
      </c>
    </row>
    <row r="20961" spans="1:10" ht="15" customHeight="1" x14ac:dyDescent="0.2">
      <c r="A20961">
        <f>IF(IFERROR((MATCH(G20961,$G$1:$G$12712,0)),0),INDEX($A$1:$A$12712,MATCH(G20961,$G$1:$G$12712,0)),MAX($A$2:$A20960)+1)</f>
        <v>16577</v>
      </c>
      <c r="B20961" t="e">
        <f t="shared" si="429"/>
        <v>#N/A</v>
      </c>
      <c r="C20961" t="str">
        <f t="shared" si="428"/>
        <v>mount olive solar farm</v>
      </c>
      <c r="F20961" s="3"/>
      <c r="G20961">
        <v>65348</v>
      </c>
      <c r="H20961" s="2" t="s">
        <v>26536</v>
      </c>
      <c r="I20961">
        <v>56990</v>
      </c>
      <c r="J20961" t="s">
        <v>20781</v>
      </c>
    </row>
    <row r="20962" spans="1:10" ht="15" customHeight="1" x14ac:dyDescent="0.2">
      <c r="A20962">
        <f>IF(IFERROR((MATCH(G20962,$G$1:$G$12712,0)),0),INDEX($A$1:$A$12712,MATCH(G20962,$G$1:$G$12712,0)),MAX($A$2:$A20961)+1)</f>
        <v>16578</v>
      </c>
      <c r="B20962" t="e">
        <f t="shared" si="429"/>
        <v>#N/A</v>
      </c>
      <c r="C20962" t="str">
        <f t="shared" si="428"/>
        <v>topsham meadow solar station</v>
      </c>
      <c r="F20962" s="3"/>
      <c r="G20962">
        <v>65369</v>
      </c>
      <c r="H20962" s="2" t="s">
        <v>26537</v>
      </c>
      <c r="I20962">
        <v>64690</v>
      </c>
      <c r="J20962" t="s">
        <v>26538</v>
      </c>
    </row>
    <row r="20963" spans="1:10" ht="15" customHeight="1" x14ac:dyDescent="0.2">
      <c r="A20963">
        <f>IF(IFERROR((MATCH(G20963,$G$1:$G$12712,0)),0),INDEX($A$1:$A$12712,MATCH(G20963,$G$1:$G$12712,0)),MAX($A$2:$A20962)+1)</f>
        <v>16579</v>
      </c>
      <c r="B20963" t="e">
        <f t="shared" si="429"/>
        <v>#N/A</v>
      </c>
      <c r="C20963" t="str">
        <f t="shared" si="428"/>
        <v>west baldwin solar station</v>
      </c>
      <c r="F20963" s="3"/>
      <c r="G20963">
        <v>65371</v>
      </c>
      <c r="H20963" s="2" t="s">
        <v>26539</v>
      </c>
      <c r="I20963">
        <v>64691</v>
      </c>
      <c r="J20963" t="s">
        <v>26540</v>
      </c>
    </row>
    <row r="20964" spans="1:10" ht="15" customHeight="1" x14ac:dyDescent="0.2">
      <c r="A20964">
        <f>IF(IFERROR((MATCH(G20964,$G$1:$G$12712,0)),0),INDEX($A$1:$A$12712,MATCH(G20964,$G$1:$G$12712,0)),MAX($A$2:$A20963)+1)</f>
        <v>16580</v>
      </c>
      <c r="B20964" t="e">
        <f t="shared" si="429"/>
        <v>#N/A</v>
      </c>
      <c r="C20964" t="str">
        <f t="shared" si="428"/>
        <v>emery meadow solar station</v>
      </c>
      <c r="F20964" s="3"/>
      <c r="G20964">
        <v>65366</v>
      </c>
      <c r="H20964" s="2" t="s">
        <v>26541</v>
      </c>
      <c r="I20964">
        <v>64689</v>
      </c>
      <c r="J20964" t="s">
        <v>26542</v>
      </c>
    </row>
    <row r="20965" spans="1:10" ht="15" customHeight="1" x14ac:dyDescent="0.2">
      <c r="A20965">
        <f>IF(IFERROR((MATCH(G20965,$G$1:$G$12712,0)),0),INDEX($A$1:$A$12712,MATCH(G20965,$G$1:$G$12712,0)),MAX($A$2:$A20964)+1)</f>
        <v>16581</v>
      </c>
      <c r="B20965" t="e">
        <f t="shared" si="429"/>
        <v>#N/A</v>
      </c>
      <c r="C20965" t="str">
        <f t="shared" si="428"/>
        <v>fort pierce generating facility</v>
      </c>
      <c r="F20965" s="3"/>
      <c r="G20965">
        <v>65380</v>
      </c>
      <c r="H20965" s="2" t="s">
        <v>26543</v>
      </c>
      <c r="I20965">
        <v>40230</v>
      </c>
      <c r="J20965" t="s">
        <v>26544</v>
      </c>
    </row>
    <row r="20966" spans="1:10" ht="15" customHeight="1" x14ac:dyDescent="0.2">
      <c r="A20966">
        <f>IF(IFERROR((MATCH(G20966,$G$1:$G$12712,0)),0),INDEX($A$1:$A$12712,MATCH(G20966,$G$1:$G$12712,0)),MAX($A$2:$A20965)+1)</f>
        <v>16582</v>
      </c>
      <c r="B20966" t="e">
        <f t="shared" si="429"/>
        <v>#N/A</v>
      </c>
      <c r="C20966" t="str">
        <f t="shared" si="428"/>
        <v>black walnut energy storage llc</v>
      </c>
      <c r="F20966" s="3"/>
      <c r="G20966">
        <v>65396</v>
      </c>
      <c r="H20966" s="2" t="s">
        <v>26545</v>
      </c>
      <c r="I20966">
        <v>64739</v>
      </c>
      <c r="J20966" t="s">
        <v>26545</v>
      </c>
    </row>
    <row r="20967" spans="1:10" ht="15" customHeight="1" x14ac:dyDescent="0.2">
      <c r="A20967">
        <f>IF(IFERROR((MATCH(G20967,$G$1:$G$12712,0)),0),INDEX($A$1:$A$12712,MATCH(G20967,$G$1:$G$12712,0)),MAX($A$2:$A20966)+1)</f>
        <v>16583</v>
      </c>
      <c r="B20967" t="e">
        <f t="shared" si="429"/>
        <v>#N/A</v>
      </c>
      <c r="C20967" t="str">
        <f t="shared" si="428"/>
        <v>homestead energy storage llc</v>
      </c>
      <c r="F20967" s="3"/>
      <c r="G20967">
        <v>65398</v>
      </c>
      <c r="H20967" s="2" t="s">
        <v>26546</v>
      </c>
      <c r="I20967">
        <v>64741</v>
      </c>
      <c r="J20967" t="s">
        <v>26547</v>
      </c>
    </row>
    <row r="20968" spans="1:10" ht="15" customHeight="1" x14ac:dyDescent="0.2">
      <c r="A20968">
        <f>IF(IFERROR((MATCH(G20968,$G$1:$G$12712,0)),0),INDEX($A$1:$A$12712,MATCH(G20968,$G$1:$G$12712,0)),MAX($A$2:$A20967)+1)</f>
        <v>16584</v>
      </c>
      <c r="B20968" t="e">
        <f t="shared" si="429"/>
        <v>#N/A</v>
      </c>
      <c r="C20968" t="str">
        <f t="shared" si="428"/>
        <v>kansas ethanol, llc</v>
      </c>
      <c r="F20968" s="3"/>
      <c r="G20968">
        <v>65512</v>
      </c>
      <c r="H20968" s="2" t="s">
        <v>26548</v>
      </c>
      <c r="I20968">
        <v>64837</v>
      </c>
      <c r="J20968" t="s">
        <v>26548</v>
      </c>
    </row>
    <row r="20969" spans="1:10" ht="15" customHeight="1" x14ac:dyDescent="0.2">
      <c r="A20969">
        <f>IF(IFERROR((MATCH(G20969,$G$1:$G$12712,0)),0),INDEX($A$1:$A$12712,MATCH(G20969,$G$1:$G$12712,0)),MAX($A$2:$A20968)+1)</f>
        <v>16585</v>
      </c>
      <c r="B20969" t="e">
        <f t="shared" si="429"/>
        <v>#N/A</v>
      </c>
      <c r="C20969" t="str">
        <f t="shared" si="428"/>
        <v>purdue chp</v>
      </c>
      <c r="F20969" s="3"/>
      <c r="G20969">
        <v>65400</v>
      </c>
      <c r="H20969" s="2" t="s">
        <v>26549</v>
      </c>
      <c r="I20969">
        <v>15470</v>
      </c>
      <c r="J20969" t="s">
        <v>24631</v>
      </c>
    </row>
    <row r="20970" spans="1:10" ht="15" customHeight="1" x14ac:dyDescent="0.2">
      <c r="A20970">
        <f>IF(IFERROR((MATCH(G20970,$G$1:$G$12712,0)),0),INDEX($A$1:$A$12712,MATCH(G20970,$G$1:$G$12712,0)),MAX($A$2:$A20969)+1)</f>
        <v>16586</v>
      </c>
      <c r="B20970" t="e">
        <f t="shared" si="429"/>
        <v>#N/A</v>
      </c>
      <c r="C20970" t="str">
        <f t="shared" si="428"/>
        <v>pennsauken brownfield solar</v>
      </c>
      <c r="F20970" s="3"/>
      <c r="G20970">
        <v>65467</v>
      </c>
      <c r="H20970" s="2" t="s">
        <v>26550</v>
      </c>
      <c r="I20970">
        <v>15477</v>
      </c>
      <c r="J20970" t="s">
        <v>26551</v>
      </c>
    </row>
    <row r="20971" spans="1:10" ht="15" customHeight="1" x14ac:dyDescent="0.2">
      <c r="A20971">
        <f>IF(IFERROR((MATCH(G20971,$G$1:$G$12712,0)),0),INDEX($A$1:$A$12712,MATCH(G20971,$G$1:$G$12712,0)),MAX($A$2:$A20970)+1)</f>
        <v>16587</v>
      </c>
      <c r="B20971" t="e">
        <f t="shared" si="429"/>
        <v>#N/A</v>
      </c>
      <c r="C20971" t="str">
        <f t="shared" si="428"/>
        <v>danville bess 1</v>
      </c>
      <c r="F20971" s="3"/>
      <c r="G20971">
        <v>65499</v>
      </c>
      <c r="H20971" s="2" t="s">
        <v>26552</v>
      </c>
      <c r="I20971">
        <v>64809</v>
      </c>
      <c r="J20971" t="s">
        <v>26553</v>
      </c>
    </row>
    <row r="20972" spans="1:10" ht="15" customHeight="1" x14ac:dyDescent="0.2">
      <c r="A20972">
        <f>IF(IFERROR((MATCH(G20972,$G$1:$G$12712,0)),0),INDEX($A$1:$A$12712,MATCH(G20972,$G$1:$G$12712,0)),MAX($A$2:$A20971)+1)</f>
        <v>16588</v>
      </c>
      <c r="B20972" t="e">
        <f t="shared" si="429"/>
        <v>#N/A</v>
      </c>
      <c r="C20972" t="str">
        <f t="shared" si="428"/>
        <v>hecate energy desert storage 1 llc</v>
      </c>
      <c r="F20972" s="3"/>
      <c r="G20972">
        <v>65635</v>
      </c>
      <c r="H20972" s="2" t="s">
        <v>26554</v>
      </c>
      <c r="I20972">
        <v>62763</v>
      </c>
      <c r="J20972" t="s">
        <v>26555</v>
      </c>
    </row>
    <row r="20973" spans="1:10" ht="15" customHeight="1" x14ac:dyDescent="0.2">
      <c r="A20973">
        <f>IF(IFERROR((MATCH(G20973,$G$1:$G$12712,0)),0),INDEX($A$1:$A$12712,MATCH(G20973,$G$1:$G$12712,0)),MAX($A$2:$A20972)+1)</f>
        <v>16589</v>
      </c>
      <c r="B20973" t="e">
        <f t="shared" si="429"/>
        <v>#N/A</v>
      </c>
      <c r="C20973" t="str">
        <f t="shared" si="428"/>
        <v>northern cardinal solar scs il 1, llc</v>
      </c>
      <c r="F20973" s="3"/>
      <c r="G20973">
        <v>65412</v>
      </c>
      <c r="H20973" s="2" t="s">
        <v>26556</v>
      </c>
      <c r="I20973">
        <v>61677</v>
      </c>
      <c r="J20973" t="s">
        <v>23242</v>
      </c>
    </row>
    <row r="20974" spans="1:10" ht="15" customHeight="1" x14ac:dyDescent="0.2">
      <c r="A20974">
        <f>IF(IFERROR((MATCH(G20974,$G$1:$G$12712,0)),0),INDEX($A$1:$A$12712,MATCH(G20974,$G$1:$G$12712,0)),MAX($A$2:$A20973)+1)</f>
        <v>16590</v>
      </c>
      <c r="B20974" t="e">
        <f t="shared" si="429"/>
        <v>#N/A</v>
      </c>
      <c r="C20974" t="str">
        <f t="shared" si="428"/>
        <v>cinnaminson landfill solar</v>
      </c>
      <c r="F20974" s="3"/>
      <c r="G20974">
        <v>65465</v>
      </c>
      <c r="H20974" s="2" t="s">
        <v>26557</v>
      </c>
      <c r="I20974">
        <v>15477</v>
      </c>
      <c r="J20974" t="s">
        <v>26551</v>
      </c>
    </row>
    <row r="20975" spans="1:10" ht="15" customHeight="1" x14ac:dyDescent="0.2">
      <c r="A20975">
        <f>IF(IFERROR((MATCH(G20975,$G$1:$G$12712,0)),0),INDEX($A$1:$A$12712,MATCH(G20975,$G$1:$G$12712,0)),MAX($A$2:$A20974)+1)</f>
        <v>16591</v>
      </c>
      <c r="B20975" t="e">
        <f t="shared" si="429"/>
        <v>#N/A</v>
      </c>
      <c r="C20975" t="str">
        <f t="shared" si="428"/>
        <v>chukar battery energy storage system</v>
      </c>
      <c r="F20975" s="3"/>
      <c r="G20975">
        <v>65472</v>
      </c>
      <c r="H20975" s="2" t="s">
        <v>26558</v>
      </c>
      <c r="I20975">
        <v>13407</v>
      </c>
      <c r="J20975" t="s">
        <v>26438</v>
      </c>
    </row>
    <row r="20976" spans="1:10" ht="15" customHeight="1" x14ac:dyDescent="0.2">
      <c r="A20976">
        <f>IF(IFERROR((MATCH(G20976,$G$1:$G$12712,0)),0),INDEX($A$1:$A$12712,MATCH(G20976,$G$1:$G$12712,0)),MAX($A$2:$A20975)+1)</f>
        <v>16592</v>
      </c>
      <c r="B20976" t="e">
        <f t="shared" si="429"/>
        <v>#N/A</v>
      </c>
      <c r="C20976" t="str">
        <f t="shared" si="428"/>
        <v>crockett</v>
      </c>
      <c r="F20976" s="3"/>
      <c r="G20976">
        <v>65488</v>
      </c>
      <c r="H20976" s="2" t="s">
        <v>26559</v>
      </c>
      <c r="I20976">
        <v>63883</v>
      </c>
      <c r="J20976" t="s">
        <v>25178</v>
      </c>
    </row>
    <row r="20977" spans="1:10" ht="15" customHeight="1" x14ac:dyDescent="0.2">
      <c r="A20977">
        <f>IF(IFERROR((MATCH(G20977,$G$1:$G$12712,0)),0),INDEX($A$1:$A$12712,MATCH(G20977,$G$1:$G$12712,0)),MAX($A$2:$A20976)+1)</f>
        <v>16593</v>
      </c>
      <c r="B20977" t="e">
        <f t="shared" si="429"/>
        <v>#N/A</v>
      </c>
      <c r="C20977" t="str">
        <f t="shared" si="428"/>
        <v>midway green solar</v>
      </c>
      <c r="F20977" s="3"/>
      <c r="G20977">
        <v>65389</v>
      </c>
      <c r="H20977" s="2" t="s">
        <v>26560</v>
      </c>
      <c r="I20977">
        <v>64729</v>
      </c>
      <c r="J20977" t="s">
        <v>26561</v>
      </c>
    </row>
    <row r="20978" spans="1:10" ht="15" customHeight="1" x14ac:dyDescent="0.2">
      <c r="A20978">
        <f>IF(IFERROR((MATCH(G20978,$G$1:$G$12712,0)),0),INDEX($A$1:$A$12712,MATCH(G20978,$G$1:$G$12712,0)),MAX($A$2:$A20977)+1)</f>
        <v>16594</v>
      </c>
      <c r="B20978" t="e">
        <f t="shared" si="429"/>
        <v>#N/A</v>
      </c>
      <c r="C20978" t="str">
        <f t="shared" si="428"/>
        <v>gdim 1, llc</v>
      </c>
      <c r="F20978" s="3"/>
      <c r="G20978">
        <v>65474</v>
      </c>
      <c r="H20978" s="2" t="s">
        <v>26562</v>
      </c>
      <c r="I20978">
        <v>64791</v>
      </c>
      <c r="J20978" t="s">
        <v>26562</v>
      </c>
    </row>
    <row r="20979" spans="1:10" ht="15" customHeight="1" x14ac:dyDescent="0.2">
      <c r="A20979">
        <f>IF(IFERROR((MATCH(G20979,$G$1:$G$12712,0)),0),INDEX($A$1:$A$12712,MATCH(G20979,$G$1:$G$12712,0)),MAX($A$2:$A20978)+1)</f>
        <v>16595</v>
      </c>
      <c r="B20979" t="e">
        <f t="shared" si="429"/>
        <v>#N/A</v>
      </c>
      <c r="C20979" t="str">
        <f t="shared" si="428"/>
        <v>gdim 2, llc</v>
      </c>
      <c r="F20979" s="3"/>
      <c r="G20979">
        <v>65475</v>
      </c>
      <c r="H20979" s="2" t="s">
        <v>26563</v>
      </c>
      <c r="I20979">
        <v>64792</v>
      </c>
      <c r="J20979" t="s">
        <v>26563</v>
      </c>
    </row>
    <row r="20980" spans="1:10" ht="15" customHeight="1" x14ac:dyDescent="0.2">
      <c r="A20980">
        <f>IF(IFERROR((MATCH(G20980,$G$1:$G$12712,0)),0),INDEX($A$1:$A$12712,MATCH(G20980,$G$1:$G$12712,0)),MAX($A$2:$A20979)+1)</f>
        <v>16596</v>
      </c>
      <c r="B20980" t="e">
        <f t="shared" si="429"/>
        <v>#N/A</v>
      </c>
      <c r="C20980" t="str">
        <f t="shared" si="428"/>
        <v>gdim 3, llc</v>
      </c>
      <c r="F20980" s="3"/>
      <c r="G20980">
        <v>65476</v>
      </c>
      <c r="H20980" s="2" t="s">
        <v>26564</v>
      </c>
      <c r="I20980">
        <v>64793</v>
      </c>
      <c r="J20980" t="s">
        <v>26564</v>
      </c>
    </row>
    <row r="20981" spans="1:10" ht="15" customHeight="1" x14ac:dyDescent="0.2">
      <c r="A20981">
        <f>IF(IFERROR((MATCH(G20981,$G$1:$G$12712,0)),0),INDEX($A$1:$A$12712,MATCH(G20981,$G$1:$G$12712,0)),MAX($A$2:$A20980)+1)</f>
        <v>16597</v>
      </c>
      <c r="B20981" t="e">
        <f t="shared" si="429"/>
        <v>#N/A</v>
      </c>
      <c r="C20981" t="str">
        <f t="shared" si="428"/>
        <v>gdim 4, llc</v>
      </c>
      <c r="F20981" s="3"/>
      <c r="G20981">
        <v>65477</v>
      </c>
      <c r="H20981" s="2" t="s">
        <v>26565</v>
      </c>
      <c r="I20981">
        <v>64794</v>
      </c>
      <c r="J20981" t="s">
        <v>26565</v>
      </c>
    </row>
    <row r="20982" spans="1:10" ht="15" customHeight="1" x14ac:dyDescent="0.2">
      <c r="A20982">
        <f>IF(IFERROR((MATCH(G20982,$G$1:$G$12712,0)),0),INDEX($A$1:$A$12712,MATCH(G20982,$G$1:$G$12712,0)),MAX($A$2:$A20981)+1)</f>
        <v>16598</v>
      </c>
      <c r="B20982" t="e">
        <f t="shared" si="429"/>
        <v>#N/A</v>
      </c>
      <c r="C20982" t="str">
        <f t="shared" si="428"/>
        <v>citrus city</v>
      </c>
      <c r="F20982" s="3"/>
      <c r="G20982">
        <v>65536</v>
      </c>
      <c r="H20982" s="2" t="s">
        <v>26566</v>
      </c>
      <c r="I20982">
        <v>64812</v>
      </c>
      <c r="J20982" t="s">
        <v>26567</v>
      </c>
    </row>
    <row r="20983" spans="1:10" ht="15" customHeight="1" x14ac:dyDescent="0.2">
      <c r="A20983">
        <f>IF(IFERROR((MATCH(G20983,$G$1:$G$12712,0)),0),INDEX($A$1:$A$12712,MATCH(G20983,$G$1:$G$12712,0)),MAX($A$2:$A20982)+1)</f>
        <v>16599</v>
      </c>
      <c r="B20983" t="e">
        <f t="shared" si="429"/>
        <v>#N/A</v>
      </c>
      <c r="C20983" t="str">
        <f t="shared" si="428"/>
        <v>e. porte ct.</v>
      </c>
      <c r="F20983" s="3"/>
      <c r="G20983">
        <v>65539</v>
      </c>
      <c r="H20983" s="2" t="s">
        <v>26568</v>
      </c>
      <c r="I20983">
        <v>64812</v>
      </c>
      <c r="J20983" t="s">
        <v>26567</v>
      </c>
    </row>
    <row r="20984" spans="1:10" ht="15" customHeight="1" x14ac:dyDescent="0.2">
      <c r="A20984">
        <f>IF(IFERROR((MATCH(G20984,$G$1:$G$12712,0)),0),INDEX($A$1:$A$12712,MATCH(G20984,$G$1:$G$12712,0)),MAX($A$2:$A20983)+1)</f>
        <v>16600</v>
      </c>
      <c r="B20984" t="e">
        <f t="shared" si="429"/>
        <v>#N/A</v>
      </c>
      <c r="C20984" t="str">
        <f t="shared" si="428"/>
        <v>villa cavasos</v>
      </c>
      <c r="F20984" s="3"/>
      <c r="G20984">
        <v>65580</v>
      </c>
      <c r="H20984" s="2" t="s">
        <v>26569</v>
      </c>
      <c r="I20984">
        <v>64812</v>
      </c>
      <c r="J20984" t="s">
        <v>26567</v>
      </c>
    </row>
    <row r="20985" spans="1:10" ht="15" customHeight="1" x14ac:dyDescent="0.2">
      <c r="A20985">
        <f>IF(IFERROR((MATCH(G20985,$G$1:$G$12712,0)),0),INDEX($A$1:$A$12712,MATCH(G20985,$G$1:$G$12712,0)),MAX($A$2:$A20984)+1)</f>
        <v>16601</v>
      </c>
      <c r="B20985" t="e">
        <f t="shared" si="429"/>
        <v>#N/A</v>
      </c>
      <c r="C20985" t="str">
        <f t="shared" si="428"/>
        <v>westover</v>
      </c>
      <c r="F20985" s="3"/>
      <c r="G20985">
        <v>65581</v>
      </c>
      <c r="H20985" s="2" t="s">
        <v>26570</v>
      </c>
      <c r="I20985">
        <v>64812</v>
      </c>
      <c r="J20985" t="s">
        <v>26567</v>
      </c>
    </row>
    <row r="20986" spans="1:10" ht="15" customHeight="1" x14ac:dyDescent="0.2">
      <c r="A20986">
        <f>IF(IFERROR((MATCH(G20986,$G$1:$G$12712,0)),0),INDEX($A$1:$A$12712,MATCH(G20986,$G$1:$G$12712,0)),MAX($A$2:$A20985)+1)</f>
        <v>16602</v>
      </c>
      <c r="B20986" t="e">
        <f t="shared" si="429"/>
        <v>#N/A</v>
      </c>
      <c r="C20986" t="str">
        <f t="shared" si="428"/>
        <v>cutten</v>
      </c>
      <c r="F20986" s="3"/>
      <c r="G20986">
        <v>65538</v>
      </c>
      <c r="H20986" s="2" t="s">
        <v>26571</v>
      </c>
      <c r="I20986">
        <v>64812</v>
      </c>
      <c r="J20986" t="s">
        <v>26567</v>
      </c>
    </row>
    <row r="20987" spans="1:10" ht="15" customHeight="1" x14ac:dyDescent="0.2">
      <c r="A20987">
        <f>IF(IFERROR((MATCH(G20987,$G$1:$G$12712,0)),0),INDEX($A$1:$A$12712,MATCH(G20987,$G$1:$G$12712,0)),MAX($A$2:$A20986)+1)</f>
        <v>16603</v>
      </c>
      <c r="B20987" t="e">
        <f t="shared" si="429"/>
        <v>#N/A</v>
      </c>
      <c r="C20987" t="str">
        <f t="shared" si="428"/>
        <v>santa rosa</v>
      </c>
      <c r="F20987" s="3"/>
      <c r="G20987">
        <v>65574</v>
      </c>
      <c r="H20987" s="2" t="s">
        <v>26572</v>
      </c>
      <c r="I20987">
        <v>64812</v>
      </c>
      <c r="J20987" t="s">
        <v>26567</v>
      </c>
    </row>
    <row r="20988" spans="1:10" ht="15" customHeight="1" x14ac:dyDescent="0.2">
      <c r="A20988">
        <f>IF(IFERROR((MATCH(G20988,$G$1:$G$12712,0)),0),INDEX($A$1:$A$12712,MATCH(G20988,$G$1:$G$12712,0)),MAX($A$2:$A20987)+1)</f>
        <v>16604</v>
      </c>
      <c r="B20988" t="e">
        <f t="shared" si="429"/>
        <v>#N/A</v>
      </c>
      <c r="C20988" t="str">
        <f t="shared" si="428"/>
        <v>frankel</v>
      </c>
      <c r="F20988" s="3"/>
      <c r="G20988">
        <v>65540</v>
      </c>
      <c r="H20988" s="2" t="s">
        <v>26573</v>
      </c>
      <c r="I20988">
        <v>64812</v>
      </c>
      <c r="J20988" t="s">
        <v>26567</v>
      </c>
    </row>
    <row r="20989" spans="1:10" ht="15" customHeight="1" x14ac:dyDescent="0.2">
      <c r="A20989">
        <f>IF(IFERROR((MATCH(G20989,$G$1:$G$12712,0)),0),INDEX($A$1:$A$12712,MATCH(G20989,$G$1:$G$12712,0)),MAX($A$2:$A20988)+1)</f>
        <v>16605</v>
      </c>
      <c r="B20989" t="e">
        <f t="shared" si="429"/>
        <v>#N/A</v>
      </c>
      <c r="C20989" t="str">
        <f t="shared" si="428"/>
        <v>clara</v>
      </c>
      <c r="F20989" s="3"/>
      <c r="G20989">
        <v>65537</v>
      </c>
      <c r="H20989" s="2" t="s">
        <v>26574</v>
      </c>
      <c r="I20989">
        <v>64812</v>
      </c>
      <c r="J20989" t="s">
        <v>26567</v>
      </c>
    </row>
    <row r="20990" spans="1:10" ht="15" customHeight="1" x14ac:dyDescent="0.2">
      <c r="A20990">
        <f>IF(IFERROR((MATCH(G20990,$G$1:$G$12712,0)),0),INDEX($A$1:$A$12712,MATCH(G20990,$G$1:$G$12712,0)),MAX($A$2:$A20989)+1)</f>
        <v>16606</v>
      </c>
      <c r="B20990" t="e">
        <f t="shared" si="429"/>
        <v>#N/A</v>
      </c>
      <c r="C20990" t="str">
        <f t="shared" si="428"/>
        <v>vaquero</v>
      </c>
      <c r="F20990" s="3"/>
      <c r="G20990">
        <v>65579</v>
      </c>
      <c r="H20990" s="2" t="s">
        <v>26575</v>
      </c>
      <c r="I20990">
        <v>64812</v>
      </c>
      <c r="J20990" t="s">
        <v>26567</v>
      </c>
    </row>
    <row r="20991" spans="1:10" ht="15" customHeight="1" x14ac:dyDescent="0.2">
      <c r="A20991">
        <f>IF(IFERROR((MATCH(G20991,$G$1:$G$12712,0)),0),INDEX($A$1:$A$12712,MATCH(G20991,$G$1:$G$12712,0)),MAX($A$2:$A20990)+1)</f>
        <v>16607</v>
      </c>
      <c r="B20991" t="e">
        <f t="shared" si="429"/>
        <v>#N/A</v>
      </c>
      <c r="C20991" t="str">
        <f t="shared" si="428"/>
        <v>mckeever</v>
      </c>
      <c r="F20991" s="3"/>
      <c r="G20991">
        <v>65543</v>
      </c>
      <c r="H20991" s="2" t="s">
        <v>26576</v>
      </c>
      <c r="I20991">
        <v>64812</v>
      </c>
      <c r="J20991" t="s">
        <v>26567</v>
      </c>
    </row>
    <row r="20992" spans="1:10" ht="15" customHeight="1" x14ac:dyDescent="0.2">
      <c r="A20992">
        <f>IF(IFERROR((MATCH(G20992,$G$1:$G$12712,0)),0),INDEX($A$1:$A$12712,MATCH(G20992,$G$1:$G$12712,0)),MAX($A$2:$A20991)+1)</f>
        <v>16608</v>
      </c>
      <c r="B20992" t="e">
        <f t="shared" si="429"/>
        <v>#N/A</v>
      </c>
      <c r="C20992" t="str">
        <f t="shared" si="428"/>
        <v>bakke</v>
      </c>
      <c r="F20992" s="3"/>
      <c r="G20992">
        <v>65535</v>
      </c>
      <c r="H20992" s="2" t="s">
        <v>26577</v>
      </c>
      <c r="I20992">
        <v>64812</v>
      </c>
      <c r="J20992" t="s">
        <v>26567</v>
      </c>
    </row>
    <row r="20993" spans="1:10" ht="15" customHeight="1" x14ac:dyDescent="0.2">
      <c r="A20993">
        <f>IF(IFERROR((MATCH(G20993,$G$1:$G$12712,0)),0),INDEX($A$1:$A$12712,MATCH(G20993,$G$1:$G$12712,0)),MAX($A$2:$A20992)+1)</f>
        <v>16609</v>
      </c>
      <c r="B20993" t="e">
        <f t="shared" si="429"/>
        <v>#N/A</v>
      </c>
      <c r="C20993" t="str">
        <f t="shared" si="428"/>
        <v>goldsmith</v>
      </c>
      <c r="F20993" s="3"/>
      <c r="G20993">
        <v>65542</v>
      </c>
      <c r="H20993" s="2" t="s">
        <v>26578</v>
      </c>
      <c r="I20993">
        <v>64812</v>
      </c>
      <c r="J20993" t="s">
        <v>26567</v>
      </c>
    </row>
    <row r="20994" spans="1:10" ht="15" customHeight="1" x14ac:dyDescent="0.2">
      <c r="A20994">
        <f>IF(IFERROR((MATCH(G20994,$G$1:$G$12712,0)),0),INDEX($A$1:$A$12712,MATCH(G20994,$G$1:$G$12712,0)),MAX($A$2:$A20993)+1)</f>
        <v>16610</v>
      </c>
      <c r="B20994" t="e">
        <f t="shared" si="429"/>
        <v>#N/A</v>
      </c>
      <c r="C20994" t="str">
        <f t="shared" ref="C20994:C21057" si="430">IF(H20994="",F20994,H20994)</f>
        <v>southwick</v>
      </c>
      <c r="F20994" s="3"/>
      <c r="G20994">
        <v>65575</v>
      </c>
      <c r="H20994" s="2" t="s">
        <v>26579</v>
      </c>
      <c r="I20994">
        <v>64812</v>
      </c>
      <c r="J20994" t="s">
        <v>26567</v>
      </c>
    </row>
    <row r="20995" spans="1:10" ht="15" customHeight="1" x14ac:dyDescent="0.2">
      <c r="A20995">
        <f>IF(IFERROR((MATCH(G20995,$G$1:$G$12712,0)),0),INDEX($A$1:$A$12712,MATCH(G20995,$G$1:$G$12712,0)),MAX($A$2:$A20994)+1)</f>
        <v>16611</v>
      </c>
      <c r="B20995" t="e">
        <f t="shared" si="429"/>
        <v>#N/A</v>
      </c>
      <c r="C20995" t="str">
        <f t="shared" si="430"/>
        <v>stonegate</v>
      </c>
      <c r="F20995" s="3"/>
      <c r="G20995">
        <v>65576</v>
      </c>
      <c r="H20995" s="2" t="s">
        <v>26580</v>
      </c>
      <c r="I20995">
        <v>64812</v>
      </c>
      <c r="J20995" t="s">
        <v>26567</v>
      </c>
    </row>
    <row r="20996" spans="1:10" ht="15" customHeight="1" x14ac:dyDescent="0.2">
      <c r="A20996">
        <f>IF(IFERROR((MATCH(G20996,$G$1:$G$12712,0)),0),INDEX($A$1:$A$12712,MATCH(G20996,$G$1:$G$12712,0)),MAX($A$2:$A20995)+1)</f>
        <v>16612</v>
      </c>
      <c r="B20996" t="e">
        <f t="shared" si="429"/>
        <v>#N/A</v>
      </c>
      <c r="C20996" t="str">
        <f t="shared" si="430"/>
        <v>n. mary francis</v>
      </c>
      <c r="F20996" s="3"/>
      <c r="G20996">
        <v>65544</v>
      </c>
      <c r="H20996" s="2" t="s">
        <v>26581</v>
      </c>
      <c r="I20996">
        <v>64812</v>
      </c>
      <c r="J20996" t="s">
        <v>26567</v>
      </c>
    </row>
    <row r="20997" spans="1:10" ht="15" customHeight="1" x14ac:dyDescent="0.2">
      <c r="A20997">
        <f>IF(IFERROR((MATCH(G20997,$G$1:$G$12712,0)),0),INDEX($A$1:$A$12712,MATCH(G20997,$G$1:$G$12712,0)),MAX($A$2:$A20996)+1)</f>
        <v>16613</v>
      </c>
      <c r="B20997" t="e">
        <f t="shared" si="429"/>
        <v>#N/A</v>
      </c>
      <c r="C20997" t="str">
        <f t="shared" si="430"/>
        <v>ridge rd</v>
      </c>
      <c r="F20997" s="3"/>
      <c r="G20997">
        <v>65573</v>
      </c>
      <c r="H20997" s="2" t="s">
        <v>26582</v>
      </c>
      <c r="I20997">
        <v>64812</v>
      </c>
      <c r="J20997" t="s">
        <v>26567</v>
      </c>
    </row>
    <row r="20998" spans="1:10" ht="15" customHeight="1" x14ac:dyDescent="0.2">
      <c r="A20998">
        <f>IF(IFERROR((MATCH(G20998,$G$1:$G$12712,0)),0),INDEX($A$1:$A$12712,MATCH(G20998,$G$1:$G$12712,0)),MAX($A$2:$A20997)+1)</f>
        <v>16614</v>
      </c>
      <c r="B20998" t="e">
        <f t="shared" ref="B20998:B21061" si="431">IF(COUNTIF($G$1:$G$12712,G20998&gt;0),0,INDEX($A$1:$A$12712,MATCH(G20998,$G$1:$G$12712,0)))</f>
        <v>#N/A</v>
      </c>
      <c r="C20998" t="str">
        <f t="shared" si="430"/>
        <v>tumbleweed</v>
      </c>
      <c r="F20998" s="3"/>
      <c r="G20998">
        <v>65578</v>
      </c>
      <c r="H20998" s="2" t="s">
        <v>26583</v>
      </c>
      <c r="I20998">
        <v>64812</v>
      </c>
      <c r="J20998" t="s">
        <v>26567</v>
      </c>
    </row>
    <row r="20999" spans="1:10" ht="15" customHeight="1" x14ac:dyDescent="0.2">
      <c r="A20999">
        <f>IF(IFERROR((MATCH(G20999,$G$1:$G$12712,0)),0),INDEX($A$1:$A$12712,MATCH(G20999,$G$1:$G$12712,0)),MAX($A$2:$A20998)+1)</f>
        <v>16615</v>
      </c>
      <c r="B20999" t="e">
        <f t="shared" si="431"/>
        <v>#N/A</v>
      </c>
      <c r="C20999" t="str">
        <f t="shared" si="430"/>
        <v>perendale holdings, llc</v>
      </c>
      <c r="F20999" s="3"/>
      <c r="G20999">
        <v>65426</v>
      </c>
      <c r="H20999" s="2" t="s">
        <v>26584</v>
      </c>
      <c r="I20999">
        <v>64752</v>
      </c>
      <c r="J20999" t="s">
        <v>26584</v>
      </c>
    </row>
    <row r="21000" spans="1:10" ht="15" customHeight="1" x14ac:dyDescent="0.2">
      <c r="A21000">
        <f>IF(IFERROR((MATCH(G21000,$G$1:$G$12712,0)),0),INDEX($A$1:$A$12712,MATCH(G21000,$G$1:$G$12712,0)),MAX($A$2:$A20999)+1)</f>
        <v>16616</v>
      </c>
      <c r="B21000" t="e">
        <f t="shared" si="431"/>
        <v>#N/A</v>
      </c>
      <c r="C21000" t="str">
        <f t="shared" si="430"/>
        <v>gcwa</v>
      </c>
      <c r="F21000" s="3"/>
      <c r="G21000">
        <v>65541</v>
      </c>
      <c r="H21000" s="2" t="s">
        <v>26585</v>
      </c>
      <c r="I21000">
        <v>64812</v>
      </c>
      <c r="J21000" t="s">
        <v>26567</v>
      </c>
    </row>
    <row r="21001" spans="1:10" ht="15" customHeight="1" x14ac:dyDescent="0.2">
      <c r="A21001">
        <f>IF(IFERROR((MATCH(G21001,$G$1:$G$12712,0)),0),INDEX($A$1:$A$12712,MATCH(G21001,$G$1:$G$12712,0)),MAX($A$2:$A21000)+1)</f>
        <v>16617</v>
      </c>
      <c r="B21001" t="e">
        <f t="shared" si="431"/>
        <v>#N/A</v>
      </c>
      <c r="C21001" t="str">
        <f t="shared" si="430"/>
        <v>sr paris</v>
      </c>
      <c r="F21001" s="3"/>
      <c r="G21001">
        <v>65641</v>
      </c>
      <c r="H21001" s="2" t="s">
        <v>26586</v>
      </c>
      <c r="I21001">
        <v>64913</v>
      </c>
      <c r="J21001" t="s">
        <v>26587</v>
      </c>
    </row>
    <row r="21002" spans="1:10" ht="15" customHeight="1" x14ac:dyDescent="0.2">
      <c r="A21002">
        <f>IF(IFERROR((MATCH(G21002,$G$1:$G$12712,0)),0),INDEX($A$1:$A$12712,MATCH(G21002,$G$1:$G$12712,0)),MAX($A$2:$A21001)+1)</f>
        <v>16618</v>
      </c>
      <c r="B21002" t="e">
        <f t="shared" si="431"/>
        <v>#N/A</v>
      </c>
      <c r="C21002" t="str">
        <f t="shared" si="430"/>
        <v>holland solar farm</v>
      </c>
      <c r="F21002" s="3"/>
      <c r="G21002">
        <v>65387</v>
      </c>
      <c r="H21002" s="2" t="s">
        <v>26588</v>
      </c>
      <c r="I21002">
        <v>56990</v>
      </c>
      <c r="J21002" t="s">
        <v>20781</v>
      </c>
    </row>
    <row r="21003" spans="1:10" ht="15" customHeight="1" x14ac:dyDescent="0.2">
      <c r="A21003">
        <f>IF(IFERROR((MATCH(G21003,$G$1:$G$12712,0)),0),INDEX($A$1:$A$12712,MATCH(G21003,$G$1:$G$12712,0)),MAX($A$2:$A21002)+1)</f>
        <v>16619</v>
      </c>
      <c r="B21003" t="e">
        <f t="shared" si="431"/>
        <v>#N/A</v>
      </c>
      <c r="C21003" t="str">
        <f t="shared" si="430"/>
        <v>amazon bakersfield 1 solar project</v>
      </c>
      <c r="F21003" s="3"/>
      <c r="G21003">
        <v>65562</v>
      </c>
      <c r="H21003" s="2" t="s">
        <v>26589</v>
      </c>
      <c r="I21003">
        <v>59573</v>
      </c>
      <c r="J21003" t="s">
        <v>26590</v>
      </c>
    </row>
    <row r="21004" spans="1:10" ht="15" customHeight="1" x14ac:dyDescent="0.2">
      <c r="A21004">
        <f>IF(IFERROR((MATCH(G21004,$G$1:$G$12712,0)),0),INDEX($A$1:$A$12712,MATCH(G21004,$G$1:$G$12712,0)),MAX($A$2:$A21003)+1)</f>
        <v>16620</v>
      </c>
      <c r="B21004" t="e">
        <f t="shared" si="431"/>
        <v>#N/A</v>
      </c>
      <c r="C21004" t="str">
        <f t="shared" si="430"/>
        <v>laredo detention facility - solar 2, 3</v>
      </c>
      <c r="F21004" s="3"/>
      <c r="G21004">
        <v>65464</v>
      </c>
      <c r="H21004" s="2" t="s">
        <v>26591</v>
      </c>
      <c r="I21004">
        <v>64731</v>
      </c>
      <c r="J21004" t="s">
        <v>26592</v>
      </c>
    </row>
    <row r="21005" spans="1:10" ht="15" customHeight="1" x14ac:dyDescent="0.2">
      <c r="A21005">
        <f>IF(IFERROR((MATCH(G21005,$G$1:$G$12712,0)),0),INDEX($A$1:$A$12712,MATCH(G21005,$G$1:$G$12712,0)),MAX($A$2:$A21004)+1)</f>
        <v>16621</v>
      </c>
      <c r="B21005" t="e">
        <f t="shared" si="431"/>
        <v>#N/A</v>
      </c>
      <c r="C21005" t="str">
        <f t="shared" si="430"/>
        <v>orange coast college ph2 solar project</v>
      </c>
      <c r="F21005" s="3"/>
      <c r="G21005">
        <v>65614</v>
      </c>
      <c r="H21005" s="2" t="s">
        <v>26593</v>
      </c>
      <c r="I21005">
        <v>64905</v>
      </c>
      <c r="J21005" t="s">
        <v>26594</v>
      </c>
    </row>
    <row r="21006" spans="1:10" ht="15" customHeight="1" x14ac:dyDescent="0.2">
      <c r="A21006">
        <f>IF(IFERROR((MATCH(G21006,$G$1:$G$12712,0)),0),INDEX($A$1:$A$12712,MATCH(G21006,$G$1:$G$12712,0)),MAX($A$2:$A21005)+1)</f>
        <v>16622</v>
      </c>
      <c r="B21006" t="e">
        <f t="shared" si="431"/>
        <v>#N/A</v>
      </c>
      <c r="C21006" t="str">
        <f t="shared" si="430"/>
        <v>kalish farm solar</v>
      </c>
      <c r="F21006" s="3"/>
      <c r="G21006">
        <v>65553</v>
      </c>
      <c r="H21006" s="2" t="s">
        <v>26595</v>
      </c>
      <c r="I21006">
        <v>64778</v>
      </c>
      <c r="J21006" t="s">
        <v>26596</v>
      </c>
    </row>
    <row r="21007" spans="1:10" ht="15" customHeight="1" x14ac:dyDescent="0.2">
      <c r="A21007">
        <f>IF(IFERROR((MATCH(G21007,$G$1:$G$12712,0)),0),INDEX($A$1:$A$12712,MATCH(G21007,$G$1:$G$12712,0)),MAX($A$2:$A21006)+1)</f>
        <v>16623</v>
      </c>
      <c r="B21007" t="e">
        <f t="shared" si="431"/>
        <v>#N/A</v>
      </c>
      <c r="C21007" t="str">
        <f t="shared" si="430"/>
        <v>gladstone farm</v>
      </c>
      <c r="F21007" s="3"/>
      <c r="G21007">
        <v>65506</v>
      </c>
      <c r="H21007" s="2" t="s">
        <v>26597</v>
      </c>
      <c r="I21007">
        <v>64778</v>
      </c>
      <c r="J21007" t="s">
        <v>26596</v>
      </c>
    </row>
    <row r="21008" spans="1:10" ht="15" customHeight="1" x14ac:dyDescent="0.2">
      <c r="A21008">
        <f>IF(IFERROR((MATCH(G21008,$G$1:$G$12712,0)),0),INDEX($A$1:$A$12712,MATCH(G21008,$G$1:$G$12712,0)),MAX($A$2:$A21007)+1)</f>
        <v>16624</v>
      </c>
      <c r="B21008" t="e">
        <f t="shared" si="431"/>
        <v>#N/A</v>
      </c>
      <c r="C21008" t="str">
        <f t="shared" si="430"/>
        <v>beaker</v>
      </c>
      <c r="F21008" s="3"/>
      <c r="G21008">
        <v>65502</v>
      </c>
      <c r="H21008" s="2" t="s">
        <v>26598</v>
      </c>
      <c r="I21008">
        <v>64778</v>
      </c>
      <c r="J21008" t="s">
        <v>26596</v>
      </c>
    </row>
    <row r="21009" spans="1:10" ht="15" customHeight="1" x14ac:dyDescent="0.2">
      <c r="A21009">
        <f>IF(IFERROR((MATCH(G21009,$G$1:$G$12712,0)),0),INDEX($A$1:$A$12712,MATCH(G21009,$G$1:$G$12712,0)),MAX($A$2:$A21008)+1)</f>
        <v>16625</v>
      </c>
      <c r="B21009" t="e">
        <f t="shared" si="431"/>
        <v>#N/A</v>
      </c>
      <c r="C21009" t="str">
        <f t="shared" si="430"/>
        <v>sneads grove</v>
      </c>
      <c r="F21009" s="3"/>
      <c r="G21009">
        <v>65551</v>
      </c>
      <c r="H21009" s="2" t="s">
        <v>26599</v>
      </c>
      <c r="I21009">
        <v>64778</v>
      </c>
      <c r="J21009" t="s">
        <v>26596</v>
      </c>
    </row>
    <row r="21010" spans="1:10" ht="15" customHeight="1" x14ac:dyDescent="0.2">
      <c r="A21010">
        <f>IF(IFERROR((MATCH(G21010,$G$1:$G$12712,0)),0),INDEX($A$1:$A$12712,MATCH(G21010,$G$1:$G$12712,0)),MAX($A$2:$A21009)+1)</f>
        <v>16626</v>
      </c>
      <c r="B21010" t="e">
        <f t="shared" si="431"/>
        <v>#N/A</v>
      </c>
      <c r="C21010" t="str">
        <f t="shared" si="430"/>
        <v>henry farm</v>
      </c>
      <c r="F21010" s="3"/>
      <c r="G21010">
        <v>65552</v>
      </c>
      <c r="H21010" s="2" t="s">
        <v>26600</v>
      </c>
      <c r="I21010">
        <v>64778</v>
      </c>
      <c r="J21010" t="s">
        <v>26596</v>
      </c>
    </row>
    <row r="21011" spans="1:10" ht="15" customHeight="1" x14ac:dyDescent="0.2">
      <c r="A21011">
        <f>IF(IFERROR((MATCH(G21011,$G$1:$G$12712,0)),0),INDEX($A$1:$A$12712,MATCH(G21011,$G$1:$G$12712,0)),MAX($A$2:$A21010)+1)</f>
        <v>16627</v>
      </c>
      <c r="B21011" t="e">
        <f t="shared" si="431"/>
        <v>#N/A</v>
      </c>
      <c r="C21011" t="str">
        <f t="shared" si="430"/>
        <v>monmouth</v>
      </c>
      <c r="F21011" s="3"/>
      <c r="G21011">
        <v>65534</v>
      </c>
      <c r="H21011" s="2" t="s">
        <v>26601</v>
      </c>
      <c r="I21011">
        <v>64850</v>
      </c>
      <c r="J21011" t="s">
        <v>26602</v>
      </c>
    </row>
    <row r="21012" spans="1:10" ht="15" customHeight="1" x14ac:dyDescent="0.2">
      <c r="A21012">
        <f>IF(IFERROR((MATCH(G21012,$G$1:$G$12712,0)),0),INDEX($A$1:$A$12712,MATCH(G21012,$G$1:$G$12712,0)),MAX($A$2:$A21011)+1)</f>
        <v>16628</v>
      </c>
      <c r="B21012" t="e">
        <f t="shared" si="431"/>
        <v>#N/A</v>
      </c>
      <c r="C21012" t="str">
        <f t="shared" si="430"/>
        <v>maysville bess</v>
      </c>
      <c r="F21012" s="3"/>
      <c r="G21012">
        <v>65240</v>
      </c>
      <c r="H21012" s="2" t="s">
        <v>26603</v>
      </c>
      <c r="I21012">
        <v>13683</v>
      </c>
      <c r="J21012" t="s">
        <v>25302</v>
      </c>
    </row>
    <row r="21013" spans="1:10" ht="15" customHeight="1" x14ac:dyDescent="0.2">
      <c r="A21013">
        <f>IF(IFERROR((MATCH(G21013,$G$1:$G$12712,0)),0),INDEX($A$1:$A$12712,MATCH(G21013,$G$1:$G$12712,0)),MAX($A$2:$A21012)+1)</f>
        <v>16629</v>
      </c>
      <c r="B21013" t="e">
        <f t="shared" si="431"/>
        <v>#N/A</v>
      </c>
      <c r="C21013" t="str">
        <f t="shared" si="430"/>
        <v>baldwin</v>
      </c>
      <c r="F21013" s="3"/>
      <c r="G21013">
        <v>65532</v>
      </c>
      <c r="H21013" s="2" t="s">
        <v>18550</v>
      </c>
      <c r="I21013">
        <v>64848</v>
      </c>
      <c r="J21013" t="s">
        <v>26604</v>
      </c>
    </row>
    <row r="21014" spans="1:10" ht="15" customHeight="1" x14ac:dyDescent="0.2">
      <c r="A21014">
        <f>IF(IFERROR((MATCH(G21014,$G$1:$G$12712,0)),0),INDEX($A$1:$A$12712,MATCH(G21014,$G$1:$G$12712,0)),MAX($A$2:$A21013)+1)</f>
        <v>16630</v>
      </c>
      <c r="B21014" t="e">
        <f t="shared" si="431"/>
        <v>#N/A</v>
      </c>
      <c r="C21014" t="str">
        <f t="shared" si="430"/>
        <v>trent river farm</v>
      </c>
      <c r="F21014" s="3"/>
      <c r="G21014">
        <v>65549</v>
      </c>
      <c r="H21014" s="2" t="s">
        <v>26605</v>
      </c>
      <c r="I21014">
        <v>64778</v>
      </c>
      <c r="J21014" t="s">
        <v>26596</v>
      </c>
    </row>
    <row r="21015" spans="1:10" ht="15" customHeight="1" x14ac:dyDescent="0.2">
      <c r="A21015">
        <f>IF(IFERROR((MATCH(G21015,$G$1:$G$12712,0)),0),INDEX($A$1:$A$12712,MATCH(G21015,$G$1:$G$12712,0)),MAX($A$2:$A21014)+1)</f>
        <v>16631</v>
      </c>
      <c r="B21015" t="e">
        <f t="shared" si="431"/>
        <v>#N/A</v>
      </c>
      <c r="C21015" t="str">
        <f t="shared" si="430"/>
        <v>deer run battery</v>
      </c>
      <c r="F21015" s="3"/>
      <c r="G21015">
        <v>65531</v>
      </c>
      <c r="H21015" s="2" t="s">
        <v>26606</v>
      </c>
      <c r="I21015">
        <v>9417</v>
      </c>
      <c r="J21015" t="s">
        <v>20745</v>
      </c>
    </row>
    <row r="21016" spans="1:10" ht="15" customHeight="1" x14ac:dyDescent="0.2">
      <c r="A21016">
        <f>IF(IFERROR((MATCH(G21016,$G$1:$G$12712,0)),0),INDEX($A$1:$A$12712,MATCH(G21016,$G$1:$G$12712,0)),MAX($A$2:$A21015)+1)</f>
        <v>16632</v>
      </c>
      <c r="B21016" t="e">
        <f t="shared" si="431"/>
        <v>#N/A</v>
      </c>
      <c r="C21016" t="str">
        <f t="shared" si="430"/>
        <v>wedge</v>
      </c>
      <c r="F21016" s="3"/>
      <c r="G21016">
        <v>65547</v>
      </c>
      <c r="H21016" s="2" t="s">
        <v>26607</v>
      </c>
      <c r="I21016">
        <v>64778</v>
      </c>
      <c r="J21016" t="s">
        <v>26596</v>
      </c>
    </row>
    <row r="21017" spans="1:10" ht="15" customHeight="1" x14ac:dyDescent="0.2">
      <c r="A21017">
        <f>IF(IFERROR((MATCH(G21017,$G$1:$G$12712,0)),0),INDEX($A$1:$A$12712,MATCH(G21017,$G$1:$G$12712,0)),MAX($A$2:$A21016)+1)</f>
        <v>16633</v>
      </c>
      <c r="B21017" t="e">
        <f t="shared" si="431"/>
        <v>#N/A</v>
      </c>
      <c r="C21017" t="str">
        <f t="shared" si="430"/>
        <v>truman (nc)</v>
      </c>
      <c r="F21017" s="3"/>
      <c r="G21017">
        <v>65548</v>
      </c>
      <c r="H21017" s="2" t="s">
        <v>26608</v>
      </c>
      <c r="I21017">
        <v>64778</v>
      </c>
      <c r="J21017" t="s">
        <v>26596</v>
      </c>
    </row>
    <row r="21018" spans="1:10" ht="15" customHeight="1" x14ac:dyDescent="0.2">
      <c r="A21018">
        <f>IF(IFERROR((MATCH(G21018,$G$1:$G$12712,0)),0),INDEX($A$1:$A$12712,MATCH(G21018,$G$1:$G$12712,0)),MAX($A$2:$A21017)+1)</f>
        <v>16634</v>
      </c>
      <c r="B21018" t="e">
        <f t="shared" si="431"/>
        <v>#N/A</v>
      </c>
      <c r="C21018" t="str">
        <f t="shared" si="430"/>
        <v>portage industrial battery</v>
      </c>
      <c r="F21018" s="3"/>
      <c r="G21018">
        <v>65530</v>
      </c>
      <c r="H21018" s="2" t="s">
        <v>26609</v>
      </c>
      <c r="I21018">
        <v>20856</v>
      </c>
      <c r="J21018" t="s">
        <v>21272</v>
      </c>
    </row>
    <row r="21019" spans="1:10" ht="15" customHeight="1" x14ac:dyDescent="0.2">
      <c r="A21019">
        <f>IF(IFERROR((MATCH(G21019,$G$1:$G$12712,0)),0),INDEX($A$1:$A$12712,MATCH(G21019,$G$1:$G$12712,0)),MAX($A$2:$A21018)+1)</f>
        <v>16635</v>
      </c>
      <c r="B21019" t="e">
        <f t="shared" si="431"/>
        <v>#N/A</v>
      </c>
      <c r="C21019" t="str">
        <f t="shared" si="430"/>
        <v>oya church road</v>
      </c>
      <c r="F21019" s="3"/>
      <c r="G21019">
        <v>65459</v>
      </c>
      <c r="H21019" s="2" t="s">
        <v>26610</v>
      </c>
      <c r="I21019">
        <v>64768</v>
      </c>
      <c r="J21019" t="s">
        <v>26611</v>
      </c>
    </row>
    <row r="21020" spans="1:10" ht="15" customHeight="1" x14ac:dyDescent="0.2">
      <c r="A21020">
        <f>IF(IFERROR((MATCH(G21020,$G$1:$G$12712,0)),0),INDEX($A$1:$A$12712,MATCH(G21020,$G$1:$G$12712,0)),MAX($A$2:$A21019)+1)</f>
        <v>16636</v>
      </c>
      <c r="B21020" t="e">
        <f t="shared" si="431"/>
        <v>#N/A</v>
      </c>
      <c r="C21020" t="str">
        <f t="shared" si="430"/>
        <v>kendall farm</v>
      </c>
      <c r="F21020" s="3"/>
      <c r="G21020">
        <v>65554</v>
      </c>
      <c r="H21020" s="2" t="s">
        <v>26612</v>
      </c>
      <c r="I21020">
        <v>64778</v>
      </c>
      <c r="J21020" t="s">
        <v>26596</v>
      </c>
    </row>
    <row r="21021" spans="1:10" ht="15" customHeight="1" x14ac:dyDescent="0.2">
      <c r="A21021">
        <f>IF(IFERROR((MATCH(G21021,$G$1:$G$12712,0)),0),INDEX($A$1:$A$12712,MATCH(G21021,$G$1:$G$12712,0)),MAX($A$2:$A21020)+1)</f>
        <v>16637</v>
      </c>
      <c r="B21021" t="e">
        <f t="shared" si="431"/>
        <v>#N/A</v>
      </c>
      <c r="C21021" t="str">
        <f t="shared" si="430"/>
        <v>union springs 963</v>
      </c>
      <c r="F21021" s="3"/>
      <c r="G21021">
        <v>65625</v>
      </c>
      <c r="H21021" s="2" t="s">
        <v>26613</v>
      </c>
      <c r="I21021">
        <v>64919</v>
      </c>
      <c r="J21021" t="s">
        <v>26614</v>
      </c>
    </row>
    <row r="21022" spans="1:10" ht="15" customHeight="1" x14ac:dyDescent="0.2">
      <c r="A21022">
        <f>IF(IFERROR((MATCH(G21022,$G$1:$G$12712,0)),0),INDEX($A$1:$A$12712,MATCH(G21022,$G$1:$G$12712,0)),MAX($A$2:$A21021)+1)</f>
        <v>16638</v>
      </c>
      <c r="B21022" t="e">
        <f t="shared" si="431"/>
        <v>#N/A</v>
      </c>
      <c r="C21022" t="str">
        <f t="shared" si="430"/>
        <v>oya main street</v>
      </c>
      <c r="F21022" s="3"/>
      <c r="G21022">
        <v>65436</v>
      </c>
      <c r="H21022" s="2" t="s">
        <v>26615</v>
      </c>
      <c r="I21022">
        <v>64767</v>
      </c>
      <c r="J21022" t="s">
        <v>26616</v>
      </c>
    </row>
    <row r="21023" spans="1:10" ht="15" customHeight="1" x14ac:dyDescent="0.2">
      <c r="A21023">
        <f>IF(IFERROR((MATCH(G21023,$G$1:$G$12712,0)),0),INDEX($A$1:$A$12712,MATCH(G21023,$G$1:$G$12712,0)),MAX($A$2:$A21022)+1)</f>
        <v>16639</v>
      </c>
      <c r="B21023" t="e">
        <f t="shared" si="431"/>
        <v>#N/A</v>
      </c>
      <c r="C21023" t="str">
        <f t="shared" si="430"/>
        <v>smith solar farm</v>
      </c>
      <c r="F21023" s="3"/>
      <c r="G21023">
        <v>65567</v>
      </c>
      <c r="H21023" s="2" t="s">
        <v>26617</v>
      </c>
      <c r="I21023">
        <v>64778</v>
      </c>
      <c r="J21023" t="s">
        <v>26596</v>
      </c>
    </row>
    <row r="21024" spans="1:10" ht="15" customHeight="1" x14ac:dyDescent="0.2">
      <c r="A21024">
        <f>IF(IFERROR((MATCH(G21024,$G$1:$G$12712,0)),0),INDEX($A$1:$A$12712,MATCH(G21024,$G$1:$G$12712,0)),MAX($A$2:$A21023)+1)</f>
        <v>16640</v>
      </c>
      <c r="B21024" t="e">
        <f t="shared" si="431"/>
        <v>#N/A</v>
      </c>
      <c r="C21024" t="str">
        <f t="shared" si="430"/>
        <v>oya robinson road</v>
      </c>
      <c r="F21024" s="3"/>
      <c r="G21024">
        <v>65378</v>
      </c>
      <c r="H21024" s="2" t="s">
        <v>26618</v>
      </c>
      <c r="I21024">
        <v>64700</v>
      </c>
      <c r="J21024" t="s">
        <v>26619</v>
      </c>
    </row>
    <row r="21025" spans="1:11" ht="15" customHeight="1" x14ac:dyDescent="0.2">
      <c r="A21025">
        <f>IF(IFERROR((MATCH(G21025,$G$1:$G$12712,0)),0),INDEX($A$1:$A$12712,MATCH(G21025,$G$1:$G$12712,0)),MAX($A$2:$A21024)+1)</f>
        <v>16641</v>
      </c>
      <c r="B21025" t="e">
        <f t="shared" si="431"/>
        <v>#N/A</v>
      </c>
      <c r="C21025" t="str">
        <f t="shared" si="430"/>
        <v>bradford solar</v>
      </c>
      <c r="F21025" s="3"/>
      <c r="G21025">
        <v>65566</v>
      </c>
      <c r="H21025" s="2" t="s">
        <v>26620</v>
      </c>
      <c r="I21025">
        <v>64778</v>
      </c>
      <c r="J21025" t="s">
        <v>26596</v>
      </c>
    </row>
    <row r="21026" spans="1:11" ht="15" customHeight="1" x14ac:dyDescent="0.2">
      <c r="A21026">
        <f>IF(IFERROR((MATCH(G21026,$G$1:$G$12712,0)),0),INDEX($A$1:$A$12712,MATCH(G21026,$G$1:$G$12712,0)),MAX($A$2:$A21025)+1)</f>
        <v>16642</v>
      </c>
      <c r="B21026" t="e">
        <f t="shared" si="431"/>
        <v>#N/A</v>
      </c>
      <c r="C21026" t="str">
        <f t="shared" si="430"/>
        <v>rt32 westerlo solar 1</v>
      </c>
      <c r="F21026" s="3"/>
      <c r="G21026">
        <v>65587</v>
      </c>
      <c r="H21026" s="2" t="s">
        <v>26621</v>
      </c>
      <c r="I21026">
        <v>64888</v>
      </c>
      <c r="J21026" t="s">
        <v>26622</v>
      </c>
    </row>
    <row r="21027" spans="1:11" ht="15" customHeight="1" x14ac:dyDescent="0.2">
      <c r="A21027">
        <f>IF(IFERROR((MATCH(G21027,$G$1:$G$12712,0)),0),INDEX($A$1:$A$12712,MATCH(G21027,$G$1:$G$12712,0)),MAX($A$2:$A21026)+1)</f>
        <v>16643</v>
      </c>
      <c r="B21027" t="e">
        <f t="shared" si="431"/>
        <v>#N/A</v>
      </c>
      <c r="C21027" t="str">
        <f t="shared" si="430"/>
        <v>peake road</v>
      </c>
      <c r="F21027" s="3"/>
      <c r="G21027">
        <v>65555</v>
      </c>
      <c r="H21027" s="2" t="s">
        <v>26623</v>
      </c>
      <c r="I21027">
        <v>64778</v>
      </c>
      <c r="J21027" t="s">
        <v>26596</v>
      </c>
    </row>
    <row r="21028" spans="1:11" ht="15" customHeight="1" x14ac:dyDescent="0.2">
      <c r="A21028">
        <f>IF(IFERROR((MATCH(G21028,$G$1:$G$12712,0)),0),INDEX($A$1:$A$12712,MATCH(G21028,$G$1:$G$12712,0)),MAX($A$2:$A21027)+1)</f>
        <v>16644</v>
      </c>
      <c r="B21028" t="e">
        <f t="shared" si="431"/>
        <v>#N/A</v>
      </c>
      <c r="C21028" t="str">
        <f t="shared" si="430"/>
        <v>judd road solar</v>
      </c>
      <c r="F21028" s="3"/>
      <c r="G21028">
        <v>65628</v>
      </c>
      <c r="H21028" s="2" t="s">
        <v>26624</v>
      </c>
      <c r="I21028">
        <v>64922</v>
      </c>
      <c r="J21028" t="s">
        <v>26625</v>
      </c>
    </row>
    <row r="21029" spans="1:11" ht="15" customHeight="1" x14ac:dyDescent="0.2">
      <c r="A21029">
        <f>IF(IFERROR((MATCH(G21029,$G$1:$G$12712,0)),0),INDEX($A$1:$A$12712,MATCH(G21029,$G$1:$G$12712,0)),MAX($A$2:$A21028)+1)</f>
        <v>16645</v>
      </c>
      <c r="B21029" t="e">
        <f t="shared" si="431"/>
        <v>#N/A</v>
      </c>
      <c r="C21029" t="str">
        <f t="shared" si="430"/>
        <v>oya wayside drive</v>
      </c>
      <c r="F21029" s="3"/>
      <c r="G21029">
        <v>65434</v>
      </c>
      <c r="H21029" s="2" t="s">
        <v>26626</v>
      </c>
      <c r="I21029">
        <v>64765</v>
      </c>
      <c r="J21029" t="s">
        <v>26627</v>
      </c>
    </row>
    <row r="21030" spans="1:11" ht="15" customHeight="1" x14ac:dyDescent="0.2">
      <c r="A21030">
        <f>IF(IFERROR((MATCH(G21030,$G$1:$G$12712,0)),0),INDEX($A$1:$A$12712,MATCH(G21030,$G$1:$G$12712,0)),MAX($A$2:$A21029)+1)</f>
        <v>16646</v>
      </c>
      <c r="B21030" t="e">
        <f t="shared" si="431"/>
        <v>#N/A</v>
      </c>
      <c r="C21030" t="str">
        <f t="shared" si="430"/>
        <v>north eagle village solar</v>
      </c>
      <c r="F21030" s="3"/>
      <c r="G21030">
        <v>65626</v>
      </c>
      <c r="H21030" s="2" t="s">
        <v>26628</v>
      </c>
      <c r="I21030">
        <v>64920</v>
      </c>
      <c r="J21030" t="s">
        <v>26629</v>
      </c>
    </row>
    <row r="21031" spans="1:11" ht="15" customHeight="1" x14ac:dyDescent="0.2">
      <c r="A21031">
        <f>IF(IFERROR((MATCH(G21031,$G$1:$G$12712,0)),0),INDEX($A$1:$A$12712,MATCH(G21031,$G$1:$G$12712,0)),MAX($A$2:$A21030)+1)</f>
        <v>16647</v>
      </c>
      <c r="B21031" t="e">
        <f t="shared" si="431"/>
        <v>#N/A</v>
      </c>
      <c r="C21031" t="str">
        <f t="shared" si="430"/>
        <v>green lakes solar</v>
      </c>
      <c r="F21031" s="3"/>
      <c r="G21031">
        <v>65627</v>
      </c>
      <c r="H21031" s="2" t="s">
        <v>26630</v>
      </c>
      <c r="I21031">
        <v>64921</v>
      </c>
      <c r="J21031" t="s">
        <v>26631</v>
      </c>
    </row>
    <row r="21032" spans="1:11" ht="15" customHeight="1" x14ac:dyDescent="0.2">
      <c r="A21032">
        <f>IF(IFERROR((MATCH(G21032,$G$1:$G$12712,0)),0),INDEX($A$1:$A$12712,MATCH(G21032,$G$1:$G$12712,0)),MAX($A$2:$A21031)+1)</f>
        <v>16648</v>
      </c>
      <c r="B21032" t="e">
        <f t="shared" si="431"/>
        <v>#N/A</v>
      </c>
      <c r="C21032" t="str">
        <f t="shared" si="430"/>
        <v>union springs 40</v>
      </c>
      <c r="F21032" s="3"/>
      <c r="G21032">
        <v>65624</v>
      </c>
      <c r="H21032" s="2" t="s">
        <v>26632</v>
      </c>
      <c r="I21032">
        <v>64918</v>
      </c>
      <c r="J21032" t="s">
        <v>26633</v>
      </c>
    </row>
    <row r="21033" spans="1:11" ht="15" customHeight="1" x14ac:dyDescent="0.2">
      <c r="A21033">
        <f>IF(IFERROR((MATCH(G21033,$G$1:$G$12712,0)),0),INDEX($A$1:$A$12712,MATCH(G21033,$G$1:$G$12712,0)),MAX($A$2:$A21032)+1)</f>
        <v>16649</v>
      </c>
      <c r="B21033" t="e">
        <f t="shared" si="431"/>
        <v>#N/A</v>
      </c>
      <c r="C21033" t="str">
        <f t="shared" si="430"/>
        <v>gorham solar 1, llc</v>
      </c>
      <c r="F21033" s="3"/>
      <c r="G21033">
        <v>65342</v>
      </c>
      <c r="H21033" s="2" t="s">
        <v>26634</v>
      </c>
      <c r="I21033">
        <v>64672</v>
      </c>
      <c r="J21033" t="s">
        <v>26634</v>
      </c>
    </row>
    <row r="21034" spans="1:11" ht="15" customHeight="1" x14ac:dyDescent="0.2">
      <c r="A21034">
        <f>IF(IFERROR((MATCH(G21034,$G$1:$G$12712,0)),0),INDEX($A$1:$A$12712,MATCH(G21034,$G$1:$G$12712,0)),MAX($A$2:$A21033)+1)</f>
        <v>16650</v>
      </c>
      <c r="B21034" t="e">
        <f t="shared" si="431"/>
        <v>#N/A</v>
      </c>
      <c r="C21034" t="str">
        <f t="shared" si="430"/>
        <v>unity solar</v>
      </c>
      <c r="F21034" s="3"/>
      <c r="G21034">
        <v>65461</v>
      </c>
      <c r="H21034" s="2" t="s">
        <v>26635</v>
      </c>
      <c r="I21034">
        <v>62915</v>
      </c>
      <c r="J21034" t="s">
        <v>23397</v>
      </c>
    </row>
    <row r="21035" spans="1:11" ht="15" customHeight="1" x14ac:dyDescent="0.2">
      <c r="A21035">
        <f>IF(IFERROR((MATCH(G21035,$G$1:$G$12712,0)),0),INDEX($A$1:$A$12712,MATCH(G21035,$G$1:$G$12712,0)),MAX($A$2:$A21034)+1)</f>
        <v>16651</v>
      </c>
      <c r="B21035" t="e">
        <f t="shared" si="431"/>
        <v>#N/A</v>
      </c>
      <c r="C21035" t="str">
        <f t="shared" si="430"/>
        <v>sr greenville ii</v>
      </c>
      <c r="F21035" s="3"/>
      <c r="G21035">
        <v>65639</v>
      </c>
      <c r="H21035" s="2" t="s">
        <v>26636</v>
      </c>
      <c r="I21035">
        <v>64911</v>
      </c>
      <c r="J21035" t="s">
        <v>26637</v>
      </c>
      <c r="K21035" t="s">
        <v>26638</v>
      </c>
    </row>
    <row r="21036" spans="1:11" ht="15" customHeight="1" x14ac:dyDescent="0.2">
      <c r="A21036">
        <f>IF(IFERROR((MATCH(G21036,$G$1:$G$12712,0)),0),INDEX($A$1:$A$12712,MATCH(G21036,$G$1:$G$12712,0)),MAX($A$2:$A21035)+1)</f>
        <v>16652</v>
      </c>
      <c r="B21036" t="e">
        <f t="shared" si="431"/>
        <v>#N/A</v>
      </c>
      <c r="C21036" t="str">
        <f t="shared" si="430"/>
        <v>tinker (nc)</v>
      </c>
      <c r="F21036" s="3"/>
      <c r="G21036">
        <v>65550</v>
      </c>
      <c r="H21036" s="2" t="s">
        <v>26639</v>
      </c>
      <c r="I21036">
        <v>64778</v>
      </c>
      <c r="J21036" t="s">
        <v>26596</v>
      </c>
    </row>
    <row r="21037" spans="1:11" ht="15" customHeight="1" x14ac:dyDescent="0.2">
      <c r="A21037">
        <f>IF(IFERROR((MATCH(G21037,$G$1:$G$12712,0)),0),INDEX($A$1:$A$12712,MATCH(G21037,$G$1:$G$12712,0)),MAX($A$2:$A21036)+1)</f>
        <v>16653</v>
      </c>
      <c r="B21037" t="e">
        <f t="shared" si="431"/>
        <v>#N/A</v>
      </c>
      <c r="C21037" t="str">
        <f t="shared" si="430"/>
        <v>sr greenville i</v>
      </c>
      <c r="F21037" s="3"/>
      <c r="G21037">
        <v>65638</v>
      </c>
      <c r="H21037" s="2" t="s">
        <v>26640</v>
      </c>
      <c r="I21037">
        <v>64910</v>
      </c>
      <c r="J21037" t="s">
        <v>26640</v>
      </c>
    </row>
    <row r="21038" spans="1:11" ht="15" customHeight="1" x14ac:dyDescent="0.2">
      <c r="A21038">
        <f>IF(IFERROR((MATCH(G21038,$G$1:$G$12712,0)),0),INDEX($A$1:$A$12712,MATCH(G21038,$G$1:$G$12712,0)),MAX($A$2:$A21037)+1)</f>
        <v>16654</v>
      </c>
      <c r="B21038" t="e">
        <f t="shared" si="431"/>
        <v>#N/A</v>
      </c>
      <c r="C21038" t="str">
        <f t="shared" si="430"/>
        <v>washington avenue solar, llc</v>
      </c>
      <c r="F21038" s="3"/>
      <c r="G21038">
        <v>65487</v>
      </c>
      <c r="H21038" s="2" t="s">
        <v>26641</v>
      </c>
      <c r="I21038">
        <v>62719</v>
      </c>
      <c r="J21038" t="s">
        <v>23225</v>
      </c>
    </row>
    <row r="21039" spans="1:11" ht="15" customHeight="1" x14ac:dyDescent="0.2">
      <c r="A21039">
        <f>IF(IFERROR((MATCH(G21039,$G$1:$G$12712,0)),0),INDEX($A$1:$A$12712,MATCH(G21039,$G$1:$G$12712,0)),MAX($A$2:$A21038)+1)</f>
        <v>16655</v>
      </c>
      <c r="B21039" t="e">
        <f t="shared" si="431"/>
        <v>#N/A</v>
      </c>
      <c r="C21039" t="str">
        <f t="shared" si="430"/>
        <v>airport road solar</v>
      </c>
      <c r="F21039" s="3"/>
      <c r="G21039">
        <v>65385</v>
      </c>
      <c r="H21039" s="2" t="s">
        <v>26642</v>
      </c>
      <c r="I21039">
        <v>56990</v>
      </c>
      <c r="J21039" t="s">
        <v>20781</v>
      </c>
    </row>
    <row r="21040" spans="1:11" ht="15" customHeight="1" x14ac:dyDescent="0.2">
      <c r="A21040">
        <f>IF(IFERROR((MATCH(G21040,$G$1:$G$12712,0)),0),INDEX($A$1:$A$12712,MATCH(G21040,$G$1:$G$12712,0)),MAX($A$2:$A21039)+1)</f>
        <v>16656</v>
      </c>
      <c r="B21040" t="e">
        <f t="shared" si="431"/>
        <v>#N/A</v>
      </c>
      <c r="C21040" t="str">
        <f t="shared" si="430"/>
        <v>seagrove</v>
      </c>
      <c r="F21040" s="3"/>
      <c r="G21040">
        <v>65556</v>
      </c>
      <c r="H21040" s="2" t="s">
        <v>26643</v>
      </c>
      <c r="I21040">
        <v>64778</v>
      </c>
      <c r="J21040" t="s">
        <v>26596</v>
      </c>
    </row>
    <row r="21041" spans="1:10" ht="15" customHeight="1" x14ac:dyDescent="0.2">
      <c r="A21041">
        <f>IF(IFERROR((MATCH(G21041,$G$1:$G$12712,0)),0),INDEX($A$1:$A$12712,MATCH(G21041,$G$1:$G$12712,0)),MAX($A$2:$A21040)+1)</f>
        <v>16657</v>
      </c>
      <c r="B21041" t="e">
        <f t="shared" si="431"/>
        <v>#N/A</v>
      </c>
      <c r="C21041" t="str">
        <f t="shared" si="430"/>
        <v>oya state route 122</v>
      </c>
      <c r="F21041" s="3"/>
      <c r="G21041">
        <v>65379</v>
      </c>
      <c r="H21041" s="2" t="s">
        <v>26644</v>
      </c>
      <c r="I21041">
        <v>64699</v>
      </c>
      <c r="J21041" t="s">
        <v>26645</v>
      </c>
    </row>
    <row r="21042" spans="1:10" ht="15" customHeight="1" x14ac:dyDescent="0.2">
      <c r="A21042">
        <f>IF(IFERROR((MATCH(G21042,$G$1:$G$12712,0)),0),INDEX($A$1:$A$12712,MATCH(G21042,$G$1:$G$12712,0)),MAX($A$2:$A21041)+1)</f>
        <v>16658</v>
      </c>
      <c r="B21042" t="e">
        <f t="shared" si="431"/>
        <v>#N/A</v>
      </c>
      <c r="C21042" t="str">
        <f t="shared" si="430"/>
        <v>sealed air madera solar project</v>
      </c>
      <c r="F21042" s="3"/>
      <c r="G21042">
        <v>65469</v>
      </c>
      <c r="H21042" s="2" t="s">
        <v>26646</v>
      </c>
      <c r="I21042">
        <v>64785</v>
      </c>
      <c r="J21042" t="s">
        <v>26647</v>
      </c>
    </row>
    <row r="21043" spans="1:10" ht="15" customHeight="1" x14ac:dyDescent="0.2">
      <c r="A21043">
        <f>IF(IFERROR((MATCH(G21043,$G$1:$G$12712,0)),0),INDEX($A$1:$A$12712,MATCH(G21043,$G$1:$G$12712,0)),MAX($A$2:$A21042)+1)</f>
        <v>16659</v>
      </c>
      <c r="B21043" t="e">
        <f t="shared" si="431"/>
        <v>#N/A</v>
      </c>
      <c r="C21043" t="str">
        <f t="shared" si="430"/>
        <v>graniterock quarry</v>
      </c>
      <c r="F21043" s="3"/>
      <c r="G21043">
        <v>65485</v>
      </c>
      <c r="H21043" s="2" t="s">
        <v>26648</v>
      </c>
      <c r="I21043">
        <v>63226</v>
      </c>
      <c r="J21043" t="s">
        <v>23710</v>
      </c>
    </row>
    <row r="21044" spans="1:10" ht="15" customHeight="1" x14ac:dyDescent="0.2">
      <c r="A21044">
        <f>IF(IFERROR((MATCH(G21044,$G$1:$G$12712,0)),0),INDEX($A$1:$A$12712,MATCH(G21044,$G$1:$G$12712,0)),MAX($A$2:$A21043)+1)</f>
        <v>16660</v>
      </c>
      <c r="B21044" t="e">
        <f t="shared" si="431"/>
        <v>#N/A</v>
      </c>
      <c r="C21044" t="str">
        <f t="shared" si="430"/>
        <v>gd johnson scituate i, llc</v>
      </c>
      <c r="F21044" s="3"/>
      <c r="G21044">
        <v>65473</v>
      </c>
      <c r="H21044" s="2" t="s">
        <v>26649</v>
      </c>
      <c r="I21044">
        <v>64790</v>
      </c>
      <c r="J21044" t="s">
        <v>26649</v>
      </c>
    </row>
    <row r="21045" spans="1:10" ht="15" customHeight="1" x14ac:dyDescent="0.2">
      <c r="A21045">
        <f>IF(IFERROR((MATCH(G21045,$G$1:$G$12712,0)),0),INDEX($A$1:$A$12712,MATCH(G21045,$G$1:$G$12712,0)),MAX($A$2:$A21044)+1)</f>
        <v>16661</v>
      </c>
      <c r="B21045" t="e">
        <f t="shared" si="431"/>
        <v>#N/A</v>
      </c>
      <c r="C21045" t="str">
        <f t="shared" si="430"/>
        <v>lincoln wwtf hybrid</v>
      </c>
      <c r="F21045" s="3"/>
      <c r="G21045">
        <v>65382</v>
      </c>
      <c r="H21045" s="2" t="s">
        <v>26650</v>
      </c>
      <c r="I21045">
        <v>64724</v>
      </c>
      <c r="J21045" t="s">
        <v>26651</v>
      </c>
    </row>
    <row r="21046" spans="1:10" ht="15" customHeight="1" x14ac:dyDescent="0.2">
      <c r="A21046">
        <f>IF(IFERROR((MATCH(G21046,$G$1:$G$12712,0)),0),INDEX($A$1:$A$12712,MATCH(G21046,$G$1:$G$12712,0)),MAX($A$2:$A21045)+1)</f>
        <v>16662</v>
      </c>
      <c r="B21046" t="e">
        <f t="shared" si="431"/>
        <v>#N/A</v>
      </c>
      <c r="C21046" t="str">
        <f t="shared" si="430"/>
        <v>vasquez v csg</v>
      </c>
      <c r="F21046" s="3"/>
      <c r="G21046">
        <v>65520</v>
      </c>
      <c r="H21046" s="2" t="s">
        <v>26652</v>
      </c>
      <c r="I21046">
        <v>64786</v>
      </c>
      <c r="J21046" t="s">
        <v>26653</v>
      </c>
    </row>
    <row r="21047" spans="1:10" ht="15" customHeight="1" x14ac:dyDescent="0.2">
      <c r="A21047">
        <f>IF(IFERROR((MATCH(G21047,$G$1:$G$12712,0)),0),INDEX($A$1:$A$12712,MATCH(G21047,$G$1:$G$12712,0)),MAX($A$2:$A21046)+1)</f>
        <v>16663</v>
      </c>
      <c r="B21047" t="e">
        <f t="shared" si="431"/>
        <v>#N/A</v>
      </c>
      <c r="C21047" t="str">
        <f t="shared" si="430"/>
        <v>abel road bioenergy</v>
      </c>
      <c r="F21047" s="3"/>
      <c r="G21047">
        <v>65517</v>
      </c>
      <c r="H21047" s="2" t="s">
        <v>26654</v>
      </c>
      <c r="I21047">
        <v>64841</v>
      </c>
      <c r="J21047" t="s">
        <v>26655</v>
      </c>
    </row>
    <row r="21048" spans="1:10" ht="15" customHeight="1" x14ac:dyDescent="0.2">
      <c r="A21048">
        <f>IF(IFERROR((MATCH(G21048,$G$1:$G$12712,0)),0),INDEX($A$1:$A$12712,MATCH(G21048,$G$1:$G$12712,0)),MAX($A$2:$A21047)+1)</f>
        <v>16664</v>
      </c>
      <c r="B21048" t="e">
        <f t="shared" si="431"/>
        <v>#N/A</v>
      </c>
      <c r="C21048" t="str">
        <f t="shared" si="430"/>
        <v>linden hawk rise solar csg</v>
      </c>
      <c r="F21048" s="3"/>
      <c r="G21048">
        <v>65368</v>
      </c>
      <c r="H21048" s="2" t="s">
        <v>26656</v>
      </c>
      <c r="I21048">
        <v>64686</v>
      </c>
      <c r="J21048" t="s">
        <v>26657</v>
      </c>
    </row>
    <row r="21049" spans="1:10" ht="15" customHeight="1" x14ac:dyDescent="0.2">
      <c r="A21049">
        <f>IF(IFERROR((MATCH(G21049,$G$1:$G$12712,0)),0),INDEX($A$1:$A$12712,MATCH(G21049,$G$1:$G$12712,0)),MAX($A$2:$A21048)+1)</f>
        <v>16665</v>
      </c>
      <c r="B21049" t="e">
        <f t="shared" si="431"/>
        <v>#N/A</v>
      </c>
      <c r="C21049" t="str">
        <f t="shared" si="430"/>
        <v>neal energy center solar</v>
      </c>
      <c r="F21049" s="3"/>
      <c r="G21049">
        <v>65393</v>
      </c>
      <c r="H21049" s="2" t="s">
        <v>26658</v>
      </c>
      <c r="I21049">
        <v>12341</v>
      </c>
      <c r="J21049" t="s">
        <v>20548</v>
      </c>
    </row>
    <row r="21050" spans="1:10" ht="15" customHeight="1" x14ac:dyDescent="0.2">
      <c r="A21050">
        <f>IF(IFERROR((MATCH(G21050,$G$1:$G$12712,0)),0),INDEX($A$1:$A$12712,MATCH(G21050,$G$1:$G$12712,0)),MAX($A$2:$A21049)+1)</f>
        <v>16666</v>
      </c>
      <c r="B21050" t="e">
        <f t="shared" si="431"/>
        <v>#N/A</v>
      </c>
      <c r="C21050" t="str">
        <f t="shared" si="430"/>
        <v>hartland solar</v>
      </c>
      <c r="F21050" s="3"/>
      <c r="G21050">
        <v>65460</v>
      </c>
      <c r="H21050" s="2" t="s">
        <v>26659</v>
      </c>
      <c r="I21050">
        <v>62915</v>
      </c>
      <c r="J21050" t="s">
        <v>23397</v>
      </c>
    </row>
    <row r="21051" spans="1:10" ht="15" customHeight="1" x14ac:dyDescent="0.2">
      <c r="A21051">
        <f>IF(IFERROR((MATCH(G21051,$G$1:$G$12712,0)),0),INDEX($A$1:$A$12712,MATCH(G21051,$G$1:$G$12712,0)),MAX($A$2:$A21050)+1)</f>
        <v>16667</v>
      </c>
      <c r="B21051" t="e">
        <f t="shared" si="431"/>
        <v>#N/A</v>
      </c>
      <c r="C21051" t="str">
        <f t="shared" si="430"/>
        <v>ma cs uxbridge, llc</v>
      </c>
      <c r="F21051" s="3"/>
      <c r="G21051">
        <v>65362</v>
      </c>
      <c r="H21051" s="2" t="s">
        <v>26660</v>
      </c>
      <c r="I21051">
        <v>64625</v>
      </c>
      <c r="J21051" t="s">
        <v>26660</v>
      </c>
    </row>
    <row r="21052" spans="1:10" ht="15" customHeight="1" x14ac:dyDescent="0.2">
      <c r="A21052">
        <f>IF(IFERROR((MATCH(G21052,$G$1:$G$12712,0)),0),INDEX($A$1:$A$12712,MATCH(G21052,$G$1:$G$12712,0)),MAX($A$2:$A21051)+1)</f>
        <v>16668</v>
      </c>
      <c r="B21052" t="e">
        <f t="shared" si="431"/>
        <v>#N/A</v>
      </c>
      <c r="C21052" t="str">
        <f t="shared" si="430"/>
        <v>poet bioprocessing- mitchell</v>
      </c>
      <c r="F21052" s="3"/>
      <c r="G21052">
        <v>65367</v>
      </c>
      <c r="H21052" s="2" t="s">
        <v>26661</v>
      </c>
      <c r="I21052">
        <v>64697</v>
      </c>
      <c r="J21052" t="s">
        <v>26661</v>
      </c>
    </row>
    <row r="21053" spans="1:10" ht="15" customHeight="1" x14ac:dyDescent="0.2">
      <c r="A21053">
        <f>IF(IFERROR((MATCH(G21053,$G$1:$G$12712,0)),0),INDEX($A$1:$A$12712,MATCH(G21053,$G$1:$G$12712,0)),MAX($A$2:$A21052)+1)</f>
        <v>16669</v>
      </c>
      <c r="B21053" t="e">
        <f t="shared" si="431"/>
        <v>#N/A</v>
      </c>
      <c r="C21053" t="str">
        <f t="shared" si="430"/>
        <v>ma-dighton-a</v>
      </c>
      <c r="F21053" s="3"/>
      <c r="G21053">
        <v>65646</v>
      </c>
      <c r="H21053" s="2" t="s">
        <v>26662</v>
      </c>
      <c r="I21053">
        <v>64925</v>
      </c>
      <c r="J21053" t="s">
        <v>26663</v>
      </c>
    </row>
    <row r="21054" spans="1:10" ht="15" customHeight="1" x14ac:dyDescent="0.2">
      <c r="A21054">
        <f>IF(IFERROR((MATCH(G21054,$G$1:$G$12712,0)),0),INDEX($A$1:$A$12712,MATCH(G21054,$G$1:$G$12712,0)),MAX($A$2:$A21053)+1)</f>
        <v>16670</v>
      </c>
      <c r="B21054" t="e">
        <f t="shared" si="431"/>
        <v>#N/A</v>
      </c>
      <c r="C21054" t="str">
        <f t="shared" si="430"/>
        <v>sierra pacific chinese camp</v>
      </c>
      <c r="F21054" s="3"/>
      <c r="G21054">
        <v>65510</v>
      </c>
      <c r="H21054" s="2" t="s">
        <v>26664</v>
      </c>
      <c r="I21054">
        <v>17164</v>
      </c>
      <c r="J21054" t="s">
        <v>26665</v>
      </c>
    </row>
    <row r="21055" spans="1:10" ht="15" customHeight="1" x14ac:dyDescent="0.2">
      <c r="A21055">
        <f>IF(IFERROR((MATCH(G21055,$G$1:$G$12712,0)),0),INDEX($A$1:$A$12712,MATCH(G21055,$G$1:$G$12712,0)),MAX($A$2:$A21054)+1)</f>
        <v>16671</v>
      </c>
      <c r="B21055" t="e">
        <f t="shared" si="431"/>
        <v>#N/A</v>
      </c>
      <c r="C21055" t="str">
        <f t="shared" si="430"/>
        <v>boaz microgrid battery</v>
      </c>
      <c r="F21055" s="3"/>
      <c r="G21055">
        <v>65633</v>
      </c>
      <c r="H21055" s="2" t="s">
        <v>26666</v>
      </c>
      <c r="I21055">
        <v>20856</v>
      </c>
      <c r="J21055" t="s">
        <v>21272</v>
      </c>
    </row>
    <row r="21056" spans="1:10" ht="15" customHeight="1" x14ac:dyDescent="0.2">
      <c r="A21056">
        <f>IF(IFERROR((MATCH(G21056,$G$1:$G$12712,0)),0),INDEX($A$1:$A$12712,MATCH(G21056,$G$1:$G$12712,0)),MAX($A$2:$A21055)+1)</f>
        <v>16672</v>
      </c>
      <c r="B21056" t="e">
        <f t="shared" si="431"/>
        <v>#N/A</v>
      </c>
      <c r="C21056" t="str">
        <f t="shared" si="430"/>
        <v>west valley mission ccd solar project</v>
      </c>
      <c r="F21056" s="3"/>
      <c r="G21056">
        <v>65570</v>
      </c>
      <c r="H21056" s="2" t="s">
        <v>26667</v>
      </c>
      <c r="I21056">
        <v>64878</v>
      </c>
      <c r="J21056" t="s">
        <v>26668</v>
      </c>
    </row>
    <row r="21057" spans="1:10" ht="15" customHeight="1" x14ac:dyDescent="0.2">
      <c r="A21057">
        <f>IF(IFERROR((MATCH(G21057,$G$1:$G$12712,0)),0),INDEX($A$1:$A$12712,MATCH(G21057,$G$1:$G$12712,0)),MAX($A$2:$A21056)+1)</f>
        <v>16673</v>
      </c>
      <c r="B21057" t="e">
        <f t="shared" si="431"/>
        <v>#N/A</v>
      </c>
      <c r="C21057" t="str">
        <f t="shared" si="430"/>
        <v>oya pulaski</v>
      </c>
      <c r="F21057" s="3"/>
      <c r="G21057">
        <v>65435</v>
      </c>
      <c r="H21057" s="2" t="s">
        <v>26669</v>
      </c>
      <c r="I21057">
        <v>64766</v>
      </c>
      <c r="J21057" t="s">
        <v>26670</v>
      </c>
    </row>
    <row r="21058" spans="1:10" ht="15" customHeight="1" x14ac:dyDescent="0.2">
      <c r="A21058">
        <f>IF(IFERROR((MATCH(G21058,$G$1:$G$12712,0)),0),INDEX($A$1:$A$12712,MATCH(G21058,$G$1:$G$12712,0)),MAX($A$2:$A21057)+1)</f>
        <v>16674</v>
      </c>
      <c r="B21058" t="e">
        <f t="shared" si="431"/>
        <v>#N/A</v>
      </c>
      <c r="C21058" t="str">
        <f t="shared" ref="C21058:C21121" si="432">IF(H21058="",F21058,H21058)</f>
        <v>gilead</v>
      </c>
      <c r="F21058" s="3"/>
      <c r="G21058">
        <v>65505</v>
      </c>
      <c r="H21058" s="2" t="s">
        <v>26671</v>
      </c>
      <c r="I21058">
        <v>64778</v>
      </c>
      <c r="J21058" t="s">
        <v>26596</v>
      </c>
    </row>
    <row r="21059" spans="1:10" ht="15" customHeight="1" x14ac:dyDescent="0.2">
      <c r="A21059">
        <f>IF(IFERROR((MATCH(G21059,$G$1:$G$12712,0)),0),INDEX($A$1:$A$12712,MATCH(G21059,$G$1:$G$12712,0)),MAX($A$2:$A21058)+1)</f>
        <v>16675</v>
      </c>
      <c r="B21059" t="e">
        <f t="shared" si="431"/>
        <v>#N/A</v>
      </c>
      <c r="C21059" t="str">
        <f t="shared" si="432"/>
        <v>bwc maces pond llc</v>
      </c>
      <c r="F21059" s="3"/>
      <c r="G21059">
        <v>65370</v>
      </c>
      <c r="H21059" s="2" t="s">
        <v>26672</v>
      </c>
      <c r="I21059">
        <v>64687</v>
      </c>
      <c r="J21059" t="s">
        <v>26672</v>
      </c>
    </row>
    <row r="21060" spans="1:10" ht="15" customHeight="1" x14ac:dyDescent="0.2">
      <c r="A21060">
        <f>IF(IFERROR((MATCH(G21060,$G$1:$G$12712,0)),0),INDEX($A$1:$A$12712,MATCH(G21060,$G$1:$G$12712,0)),MAX($A$2:$A21059)+1)</f>
        <v>16676</v>
      </c>
      <c r="B21060" t="e">
        <f t="shared" si="431"/>
        <v>#N/A</v>
      </c>
      <c r="C21060" t="str">
        <f t="shared" si="432"/>
        <v>belafonte</v>
      </c>
      <c r="F21060" s="3"/>
      <c r="G21060">
        <v>65503</v>
      </c>
      <c r="H21060" s="2" t="s">
        <v>26673</v>
      </c>
      <c r="I21060">
        <v>64778</v>
      </c>
      <c r="J21060" t="s">
        <v>26596</v>
      </c>
    </row>
    <row r="21061" spans="1:10" ht="15" customHeight="1" x14ac:dyDescent="0.2">
      <c r="A21061">
        <f>IF(IFERROR((MATCH(G21061,$G$1:$G$12712,0)),0),INDEX($A$1:$A$12712,MATCH(G21061,$G$1:$G$12712,0)),MAX($A$2:$A21060)+1)</f>
        <v>16677</v>
      </c>
      <c r="B21061" t="e">
        <f t="shared" si="431"/>
        <v>#N/A</v>
      </c>
      <c r="C21061" t="str">
        <f t="shared" si="432"/>
        <v>sr bolivar</v>
      </c>
      <c r="F21061" s="3"/>
      <c r="G21061">
        <v>65640</v>
      </c>
      <c r="H21061" s="2" t="s">
        <v>26674</v>
      </c>
      <c r="I21061">
        <v>64912</v>
      </c>
      <c r="J21061" t="s">
        <v>26675</v>
      </c>
    </row>
    <row r="21062" spans="1:10" ht="15" customHeight="1" x14ac:dyDescent="0.2">
      <c r="A21062">
        <f>IF(IFERROR((MATCH(G21062,$G$1:$G$12712,0)),0),INDEX($A$1:$A$12712,MATCH(G21062,$G$1:$G$12712,0)),MAX($A$2:$A21061)+1)</f>
        <v>16678</v>
      </c>
      <c r="B21062" t="e">
        <f t="shared" ref="B21062:B21125" si="433">IF(COUNTIF($G$1:$G$12712,G21062&gt;0),0,INDEX($A$1:$A$12712,MATCH(G21062,$G$1:$G$12712,0)))</f>
        <v>#N/A</v>
      </c>
      <c r="C21062" t="str">
        <f t="shared" si="432"/>
        <v>ca-dgs rfp-salinas valley state prison</v>
      </c>
      <c r="F21062" s="3"/>
      <c r="G21062">
        <v>65525</v>
      </c>
      <c r="H21062" s="2" t="s">
        <v>26676</v>
      </c>
      <c r="I21062">
        <v>62856</v>
      </c>
      <c r="J21062" t="s">
        <v>23685</v>
      </c>
    </row>
    <row r="21063" spans="1:10" ht="15" customHeight="1" x14ac:dyDescent="0.2">
      <c r="A21063">
        <f>IF(IFERROR((MATCH(G21063,$G$1:$G$12712,0)),0),INDEX($A$1:$A$12712,MATCH(G21063,$G$1:$G$12712,0)),MAX($A$2:$A21062)+1)</f>
        <v>16679</v>
      </c>
      <c r="B21063" t="e">
        <f t="shared" si="433"/>
        <v>#N/A</v>
      </c>
      <c r="C21063" t="str">
        <f t="shared" si="432"/>
        <v>cummins whitakers pv arrays</v>
      </c>
      <c r="F21063" s="3"/>
      <c r="G21063">
        <v>65470</v>
      </c>
      <c r="H21063" s="2" t="s">
        <v>26677</v>
      </c>
      <c r="I21063">
        <v>64779</v>
      </c>
      <c r="J21063" t="s">
        <v>26678</v>
      </c>
    </row>
    <row r="21064" spans="1:10" ht="15" customHeight="1" x14ac:dyDescent="0.2">
      <c r="A21064">
        <f>IF(IFERROR((MATCH(G21064,$G$1:$G$12712,0)),0),INDEX($A$1:$A$12712,MATCH(G21064,$G$1:$G$12712,0)),MAX($A$2:$A21063)+1)</f>
        <v>16680</v>
      </c>
      <c r="B21064" t="e">
        <f t="shared" si="433"/>
        <v>#N/A</v>
      </c>
      <c r="C21064" t="str">
        <f t="shared" si="432"/>
        <v>fredonia</v>
      </c>
      <c r="F21064" s="3"/>
      <c r="G21064">
        <v>65374</v>
      </c>
      <c r="H21064" s="2" t="s">
        <v>19728</v>
      </c>
      <c r="I21064">
        <v>6762</v>
      </c>
      <c r="J21064" t="s">
        <v>26679</v>
      </c>
    </row>
    <row r="21065" spans="1:10" ht="15" customHeight="1" x14ac:dyDescent="0.2">
      <c r="A21065">
        <f>IF(IFERROR((MATCH(G21065,$G$1:$G$12712,0)),0),INDEX($A$1:$A$12712,MATCH(G21065,$G$1:$G$12712,0)),MAX($A$2:$A21064)+1)</f>
        <v>16681</v>
      </c>
      <c r="B21065" t="e">
        <f t="shared" si="433"/>
        <v>#N/A</v>
      </c>
      <c r="C21065" t="str">
        <f t="shared" si="432"/>
        <v>croton solar</v>
      </c>
      <c r="F21065" s="3"/>
      <c r="G21065">
        <v>65647</v>
      </c>
      <c r="H21065" s="2" t="s">
        <v>26680</v>
      </c>
      <c r="I21065">
        <v>64926</v>
      </c>
      <c r="J21065" t="s">
        <v>26681</v>
      </c>
    </row>
    <row r="21066" spans="1:10" ht="15" customHeight="1" x14ac:dyDescent="0.2">
      <c r="A21066">
        <f>IF(IFERROR((MATCH(G21066,$G$1:$G$12712,0)),0),INDEX($A$1:$A$12712,MATCH(G21066,$G$1:$G$12712,0)),MAX($A$2:$A21065)+1)</f>
        <v>16682</v>
      </c>
      <c r="B21066" t="e">
        <f t="shared" si="433"/>
        <v>#N/A</v>
      </c>
      <c r="C21066" t="str">
        <f t="shared" si="432"/>
        <v>howard lane solar</v>
      </c>
      <c r="F21066" s="3"/>
      <c r="G21066">
        <v>65386</v>
      </c>
      <c r="H21066" s="2" t="s">
        <v>26682</v>
      </c>
      <c r="I21066">
        <v>56990</v>
      </c>
      <c r="J21066" t="s">
        <v>20781</v>
      </c>
    </row>
    <row r="21067" spans="1:10" ht="15" customHeight="1" x14ac:dyDescent="0.2">
      <c r="A21067">
        <f>IF(IFERROR((MATCH(G21067,$G$1:$G$12712,0)),0),INDEX($A$1:$A$12712,MATCH(G21067,$G$1:$G$12712,0)),MAX($A$2:$A21066)+1)</f>
        <v>16683</v>
      </c>
      <c r="B21067" t="e">
        <f t="shared" si="433"/>
        <v>#N/A</v>
      </c>
      <c r="C21067" t="str">
        <f t="shared" si="432"/>
        <v>wilkinson defore</v>
      </c>
      <c r="F21067" s="3"/>
      <c r="G21067">
        <v>65481</v>
      </c>
      <c r="H21067" s="2" t="s">
        <v>22040</v>
      </c>
      <c r="I21067">
        <v>63640</v>
      </c>
      <c r="J21067" t="s">
        <v>25501</v>
      </c>
    </row>
    <row r="21068" spans="1:10" ht="15" customHeight="1" x14ac:dyDescent="0.2">
      <c r="A21068">
        <f>IF(IFERROR((MATCH(G21068,$G$1:$G$12712,0)),0),INDEX($A$1:$A$12712,MATCH(G21068,$G$1:$G$12712,0)),MAX($A$2:$A21067)+1)</f>
        <v>16684</v>
      </c>
      <c r="B21068" t="e">
        <f t="shared" si="433"/>
        <v>#N/A</v>
      </c>
      <c r="C21068" t="str">
        <f t="shared" si="432"/>
        <v>green providence wind ii, llc</v>
      </c>
      <c r="F21068" s="3"/>
      <c r="G21068">
        <v>65479</v>
      </c>
      <c r="H21068" s="2" t="s">
        <v>26683</v>
      </c>
      <c r="I21068">
        <v>64796</v>
      </c>
      <c r="J21068" t="s">
        <v>26683</v>
      </c>
    </row>
    <row r="21069" spans="1:10" ht="15" customHeight="1" x14ac:dyDescent="0.2">
      <c r="A21069">
        <f>IF(IFERROR((MATCH(G21069,$G$1:$G$12712,0)),0),INDEX($A$1:$A$12712,MATCH(G21069,$G$1:$G$12712,0)),MAX($A$2:$A21068)+1)</f>
        <v>16685</v>
      </c>
      <c r="B21069" t="e">
        <f t="shared" si="433"/>
        <v>#N/A</v>
      </c>
      <c r="C21069" t="str">
        <f t="shared" si="432"/>
        <v>verizon hidden ridge solar project</v>
      </c>
      <c r="F21069" s="3"/>
      <c r="G21069">
        <v>65571</v>
      </c>
      <c r="H21069" s="2" t="s">
        <v>26684</v>
      </c>
      <c r="I21069">
        <v>64808</v>
      </c>
      <c r="J21069" t="s">
        <v>26685</v>
      </c>
    </row>
    <row r="21070" spans="1:10" ht="15" customHeight="1" x14ac:dyDescent="0.2">
      <c r="A21070">
        <f>IF(IFERROR((MATCH(G21070,$G$1:$G$12712,0)),0),INDEX($A$1:$A$12712,MATCH(G21070,$G$1:$G$12712,0)),MAX($A$2:$A21069)+1)</f>
        <v>16686</v>
      </c>
      <c r="B21070" t="e">
        <f t="shared" si="433"/>
        <v>#N/A</v>
      </c>
      <c r="C21070" t="str">
        <f t="shared" si="432"/>
        <v>ca - fresno county - juvenile hall</v>
      </c>
      <c r="F21070" s="3"/>
      <c r="G21070">
        <v>65528</v>
      </c>
      <c r="H21070" s="2" t="s">
        <v>26686</v>
      </c>
      <c r="I21070">
        <v>62856</v>
      </c>
      <c r="J21070" t="s">
        <v>23685</v>
      </c>
    </row>
    <row r="21071" spans="1:10" ht="15" customHeight="1" x14ac:dyDescent="0.2">
      <c r="A21071">
        <f>IF(IFERROR((MATCH(G21071,$G$1:$G$12712,0)),0),INDEX($A$1:$A$12712,MATCH(G21071,$G$1:$G$12712,0)),MAX($A$2:$A21070)+1)</f>
        <v>16687</v>
      </c>
      <c r="B21071" t="e">
        <f t="shared" si="433"/>
        <v>#N/A</v>
      </c>
      <c r="C21071" t="str">
        <f t="shared" si="432"/>
        <v>gilead sciences la verne rooftop solar</v>
      </c>
      <c r="F21071" s="3"/>
      <c r="G21071">
        <v>65569</v>
      </c>
      <c r="H21071" s="2" t="s">
        <v>26687</v>
      </c>
      <c r="I21071">
        <v>64845</v>
      </c>
      <c r="J21071" t="s">
        <v>26688</v>
      </c>
    </row>
    <row r="21072" spans="1:10" ht="15" customHeight="1" x14ac:dyDescent="0.2">
      <c r="A21072">
        <f>IF(IFERROR((MATCH(G21072,$G$1:$G$12712,0)),0),INDEX($A$1:$A$12712,MATCH(G21072,$G$1:$G$12712,0)),MAX($A$2:$A21071)+1)</f>
        <v>16688</v>
      </c>
      <c r="B21072" t="e">
        <f t="shared" si="433"/>
        <v>#N/A</v>
      </c>
      <c r="C21072" t="str">
        <f t="shared" si="432"/>
        <v>western plains wind</v>
      </c>
      <c r="F21072" s="3"/>
      <c r="G21072">
        <v>65484</v>
      </c>
      <c r="H21072" s="2" t="s">
        <v>26689</v>
      </c>
      <c r="I21072">
        <v>64806</v>
      </c>
      <c r="J21072" t="s">
        <v>26690</v>
      </c>
    </row>
    <row r="21073" spans="1:10" ht="15" customHeight="1" x14ac:dyDescent="0.2">
      <c r="A21073">
        <f>IF(IFERROR((MATCH(G21073,$G$1:$G$12712,0)),0),INDEX($A$1:$A$12712,MATCH(G21073,$G$1:$G$12712,0)),MAX($A$2:$A21072)+1)</f>
        <v>16689</v>
      </c>
      <c r="B21073" t="e">
        <f t="shared" si="433"/>
        <v>#N/A</v>
      </c>
      <c r="C21073" t="str">
        <f t="shared" si="432"/>
        <v>ca - ventura co ccd - moorpark college</v>
      </c>
      <c r="F21073" s="3"/>
      <c r="G21073">
        <v>65365</v>
      </c>
      <c r="H21073" s="2" t="s">
        <v>26691</v>
      </c>
      <c r="I21073">
        <v>62856</v>
      </c>
      <c r="J21073" t="s">
        <v>23685</v>
      </c>
    </row>
    <row r="21074" spans="1:10" ht="15" customHeight="1" x14ac:dyDescent="0.2">
      <c r="A21074">
        <f>IF(IFERROR((MATCH(G21074,$G$1:$G$12712,0)),0),INDEX($A$1:$A$12712,MATCH(G21074,$G$1:$G$12712,0)),MAX($A$2:$A21073)+1)</f>
        <v>16690</v>
      </c>
      <c r="B21074" t="e">
        <f t="shared" si="433"/>
        <v>#N/A</v>
      </c>
      <c r="C21074" t="str">
        <f t="shared" si="432"/>
        <v>ca - amazon - smf6</v>
      </c>
      <c r="F21074" s="3"/>
      <c r="G21074">
        <v>65616</v>
      </c>
      <c r="H21074" s="2" t="s">
        <v>26692</v>
      </c>
      <c r="I21074">
        <v>62856</v>
      </c>
      <c r="J21074" t="s">
        <v>23685</v>
      </c>
    </row>
    <row r="21075" spans="1:10" ht="15" customHeight="1" x14ac:dyDescent="0.2">
      <c r="A21075">
        <f>IF(IFERROR((MATCH(G21075,$G$1:$G$12712,0)),0),INDEX($A$1:$A$12712,MATCH(G21075,$G$1:$G$12712,0)),MAX($A$2:$A21074)+1)</f>
        <v>16691</v>
      </c>
      <c r="B21075" t="e">
        <f t="shared" si="433"/>
        <v>#N/A</v>
      </c>
      <c r="C21075" t="str">
        <f t="shared" si="432"/>
        <v>danell bros inc</v>
      </c>
      <c r="F21075" s="3"/>
      <c r="G21075">
        <v>65364</v>
      </c>
      <c r="H21075" s="2" t="s">
        <v>26693</v>
      </c>
      <c r="I21075">
        <v>64698</v>
      </c>
      <c r="J21075" t="s">
        <v>26694</v>
      </c>
    </row>
    <row r="21076" spans="1:10" ht="15" customHeight="1" x14ac:dyDescent="0.2">
      <c r="A21076">
        <f>IF(IFERROR((MATCH(G21076,$G$1:$G$12712,0)),0),INDEX($A$1:$A$12712,MATCH(G21076,$G$1:$G$12712,0)),MAX($A$2:$A21075)+1)</f>
        <v>16692</v>
      </c>
      <c r="B21076" t="e">
        <f t="shared" si="433"/>
        <v>#N/A</v>
      </c>
      <c r="C21076" t="str">
        <f t="shared" si="432"/>
        <v>augusta</v>
      </c>
      <c r="F21076" s="3"/>
      <c r="G21076">
        <v>65533</v>
      </c>
      <c r="H21076" s="2" t="s">
        <v>26695</v>
      </c>
      <c r="I21076">
        <v>64849</v>
      </c>
      <c r="J21076" t="s">
        <v>26696</v>
      </c>
    </row>
    <row r="21077" spans="1:10" ht="15" customHeight="1" x14ac:dyDescent="0.2">
      <c r="A21077">
        <f>IF(IFERROR((MATCH(G21077,$G$1:$G$12712,0)),0),INDEX($A$1:$A$12712,MATCH(G21077,$G$1:$G$12712,0)),MAX($A$2:$A21076)+1)</f>
        <v>16693</v>
      </c>
      <c r="B21077" t="e">
        <f t="shared" si="433"/>
        <v>#N/A</v>
      </c>
      <c r="C21077" t="str">
        <f t="shared" si="432"/>
        <v>ca-ventura county ccd-ventura college</v>
      </c>
      <c r="F21077" s="3"/>
      <c r="G21077">
        <v>65527</v>
      </c>
      <c r="H21077" s="2" t="s">
        <v>26697</v>
      </c>
      <c r="I21077">
        <v>62856</v>
      </c>
      <c r="J21077" t="s">
        <v>23685</v>
      </c>
    </row>
    <row r="21078" spans="1:10" ht="15" customHeight="1" x14ac:dyDescent="0.2">
      <c r="A21078">
        <f>IF(IFERROR((MATCH(G21078,$G$1:$G$12712,0)),0),INDEX($A$1:$A$12712,MATCH(G21078,$G$1:$G$12712,0)),MAX($A$2:$A21077)+1)</f>
        <v>16694</v>
      </c>
      <c r="B21078" t="e">
        <f t="shared" si="433"/>
        <v>#N/A</v>
      </c>
      <c r="C21078" t="str">
        <f t="shared" si="432"/>
        <v>verizon comms garage top solar project</v>
      </c>
      <c r="F21078" s="3"/>
      <c r="G21078">
        <v>65507</v>
      </c>
      <c r="H21078" s="2" t="s">
        <v>26698</v>
      </c>
      <c r="I21078">
        <v>64808</v>
      </c>
      <c r="J21078" t="s">
        <v>26685</v>
      </c>
    </row>
    <row r="21079" spans="1:10" ht="15" customHeight="1" x14ac:dyDescent="0.2">
      <c r="A21079">
        <f>IF(IFERROR((MATCH(G21079,$G$1:$G$12712,0)),0),INDEX($A$1:$A$12712,MATCH(G21079,$G$1:$G$12712,0)),MAX($A$2:$A21078)+1)</f>
        <v>16695</v>
      </c>
      <c r="B21079" t="e">
        <f t="shared" si="433"/>
        <v>#N/A</v>
      </c>
      <c r="C21079" t="str">
        <f t="shared" si="432"/>
        <v>google moffett park solar project</v>
      </c>
      <c r="F21079" s="3"/>
      <c r="G21079">
        <v>65568</v>
      </c>
      <c r="H21079" s="2" t="s">
        <v>26699</v>
      </c>
      <c r="I21079">
        <v>64846</v>
      </c>
      <c r="J21079" t="s">
        <v>26700</v>
      </c>
    </row>
    <row r="21080" spans="1:10" ht="15" customHeight="1" x14ac:dyDescent="0.2">
      <c r="A21080">
        <f>IF(IFERROR((MATCH(G21080,$G$1:$G$12712,0)),0),INDEX($A$1:$A$12712,MATCH(G21080,$G$1:$G$12712,0)),MAX($A$2:$A21079)+1)</f>
        <v>16696</v>
      </c>
      <c r="B21080" t="e">
        <f t="shared" si="433"/>
        <v>#N/A</v>
      </c>
      <c r="C21080" t="str">
        <f t="shared" si="432"/>
        <v>scs randolph 012175 somerset, llc</v>
      </c>
      <c r="F21080" s="3"/>
      <c r="G21080">
        <v>65418</v>
      </c>
      <c r="H21080" s="2" t="s">
        <v>26701</v>
      </c>
      <c r="I21080">
        <v>61677</v>
      </c>
      <c r="J21080" t="s">
        <v>23242</v>
      </c>
    </row>
    <row r="21081" spans="1:10" ht="15" customHeight="1" x14ac:dyDescent="0.2">
      <c r="A21081">
        <f>IF(IFERROR((MATCH(G21081,$G$1:$G$12712,0)),0),INDEX($A$1:$A$12712,MATCH(G21081,$G$1:$G$12712,0)),MAX($A$2:$A21080)+1)</f>
        <v>16697</v>
      </c>
      <c r="B21081" t="e">
        <f t="shared" si="433"/>
        <v>#N/A</v>
      </c>
      <c r="C21081" t="str">
        <f t="shared" si="432"/>
        <v>er sand hill</v>
      </c>
      <c r="F21081" s="3"/>
      <c r="G21081">
        <v>65619</v>
      </c>
      <c r="H21081" s="2" t="s">
        <v>26702</v>
      </c>
      <c r="I21081">
        <v>60025</v>
      </c>
      <c r="J21081" t="s">
        <v>21020</v>
      </c>
    </row>
    <row r="21082" spans="1:10" ht="15" customHeight="1" x14ac:dyDescent="0.2">
      <c r="A21082">
        <f>IF(IFERROR((MATCH(G21082,$G$1:$G$12712,0)),0),INDEX($A$1:$A$12712,MATCH(G21082,$G$1:$G$12712,0)),MAX($A$2:$A21081)+1)</f>
        <v>16698</v>
      </c>
      <c r="B21082" t="e">
        <f t="shared" si="433"/>
        <v>#N/A</v>
      </c>
      <c r="C21082" t="str">
        <f t="shared" si="432"/>
        <v>ca-dgs-california men's colony</v>
      </c>
      <c r="F21082" s="3"/>
      <c r="G21082">
        <v>65523</v>
      </c>
      <c r="H21082" s="2" t="s">
        <v>26703</v>
      </c>
      <c r="I21082">
        <v>62856</v>
      </c>
      <c r="J21082" t="s">
        <v>23685</v>
      </c>
    </row>
    <row r="21083" spans="1:10" ht="15" customHeight="1" x14ac:dyDescent="0.2">
      <c r="A21083">
        <f>IF(IFERROR((MATCH(G21083,$G$1:$G$12712,0)),0),INDEX($A$1:$A$12712,MATCH(G21083,$G$1:$G$12712,0)),MAX($A$2:$A21082)+1)</f>
        <v>16699</v>
      </c>
      <c r="B21083" t="e">
        <f t="shared" si="433"/>
        <v>#N/A</v>
      </c>
      <c r="C21083" t="str">
        <f t="shared" si="432"/>
        <v>robin nj</v>
      </c>
      <c r="F21083" s="3"/>
      <c r="G21083">
        <v>65563</v>
      </c>
      <c r="H21083" s="2" t="s">
        <v>26704</v>
      </c>
      <c r="I21083">
        <v>60025</v>
      </c>
      <c r="J21083" t="s">
        <v>21020</v>
      </c>
    </row>
    <row r="21084" spans="1:10" ht="15" customHeight="1" x14ac:dyDescent="0.2">
      <c r="A21084">
        <f>IF(IFERROR((MATCH(G21084,$G$1:$G$12712,0)),0),INDEX($A$1:$A$12712,MATCH(G21084,$G$1:$G$12712,0)),MAX($A$2:$A21083)+1)</f>
        <v>16700</v>
      </c>
      <c r="B21084" t="e">
        <f t="shared" si="433"/>
        <v>#N/A</v>
      </c>
      <c r="C21084" t="str">
        <f t="shared" si="432"/>
        <v>mackinnon solar</v>
      </c>
      <c r="F21084" s="3"/>
      <c r="G21084">
        <v>65352</v>
      </c>
      <c r="H21084" s="2" t="s">
        <v>26705</v>
      </c>
      <c r="I21084">
        <v>58135</v>
      </c>
      <c r="J21084" t="s">
        <v>21193</v>
      </c>
    </row>
    <row r="21085" spans="1:10" ht="15" customHeight="1" x14ac:dyDescent="0.2">
      <c r="A21085">
        <f>IF(IFERROR((MATCH(G21085,$G$1:$G$12712,0)),0),INDEX($A$1:$A$12712,MATCH(G21085,$G$1:$G$12712,0)),MAX($A$2:$A21084)+1)</f>
        <v>16701</v>
      </c>
      <c r="B21085" t="e">
        <f t="shared" si="433"/>
        <v>#N/A</v>
      </c>
      <c r="C21085" t="str">
        <f t="shared" si="432"/>
        <v>gilead oceanside solar project</v>
      </c>
      <c r="F21085" s="3"/>
      <c r="G21085">
        <v>65408</v>
      </c>
      <c r="H21085" s="2" t="s">
        <v>26706</v>
      </c>
      <c r="I21085">
        <v>64754</v>
      </c>
      <c r="J21085" t="s">
        <v>26707</v>
      </c>
    </row>
    <row r="21086" spans="1:10" ht="15" customHeight="1" x14ac:dyDescent="0.2">
      <c r="A21086">
        <f>IF(IFERROR((MATCH(G21086,$G$1:$G$12712,0)),0),INDEX($A$1:$A$12712,MATCH(G21086,$G$1:$G$12712,0)),MAX($A$2:$A21085)+1)</f>
        <v>16702</v>
      </c>
      <c r="B21086" t="e">
        <f t="shared" si="433"/>
        <v>#N/A</v>
      </c>
      <c r="C21086" t="str">
        <f t="shared" si="432"/>
        <v>absegami</v>
      </c>
      <c r="F21086" s="3"/>
      <c r="G21086">
        <v>65622</v>
      </c>
      <c r="H21086" s="2" t="s">
        <v>26708</v>
      </c>
      <c r="I21086">
        <v>63466</v>
      </c>
      <c r="J21086" t="s">
        <v>22995</v>
      </c>
    </row>
    <row r="21087" spans="1:10" ht="15" customHeight="1" x14ac:dyDescent="0.2">
      <c r="A21087">
        <f>IF(IFERROR((MATCH(G21087,$G$1:$G$12712,0)),0),INDEX($A$1:$A$12712,MATCH(G21087,$G$1:$G$12712,0)),MAX($A$2:$A21086)+1)</f>
        <v>16703</v>
      </c>
      <c r="B21087" t="e">
        <f t="shared" si="433"/>
        <v>#N/A</v>
      </c>
      <c r="C21087" t="str">
        <f t="shared" si="432"/>
        <v>truck stop</v>
      </c>
      <c r="F21087" s="3"/>
      <c r="G21087">
        <v>65560</v>
      </c>
      <c r="H21087" s="2" t="s">
        <v>26709</v>
      </c>
      <c r="I21087">
        <v>64778</v>
      </c>
      <c r="J21087" t="s">
        <v>26596</v>
      </c>
    </row>
    <row r="21088" spans="1:10" ht="15" customHeight="1" x14ac:dyDescent="0.2">
      <c r="A21088">
        <f>IF(IFERROR((MATCH(G21088,$G$1:$G$12712,0)),0),INDEX($A$1:$A$12712,MATCH(G21088,$G$1:$G$12712,0)),MAX($A$2:$A21087)+1)</f>
        <v>16704</v>
      </c>
      <c r="B21088" t="e">
        <f t="shared" si="433"/>
        <v>#N/A</v>
      </c>
      <c r="C21088" t="str">
        <f t="shared" si="432"/>
        <v>mo32 csg</v>
      </c>
      <c r="F21088" s="3"/>
      <c r="G21088">
        <v>65610</v>
      </c>
      <c r="H21088" s="2" t="s">
        <v>26710</v>
      </c>
      <c r="I21088">
        <v>64901</v>
      </c>
      <c r="J21088" t="s">
        <v>26711</v>
      </c>
    </row>
    <row r="21089" spans="1:10" ht="15" customHeight="1" x14ac:dyDescent="0.2">
      <c r="A21089">
        <f>IF(IFERROR((MATCH(G21089,$G$1:$G$12712,0)),0),INDEX($A$1:$A$12712,MATCH(G21089,$G$1:$G$12712,0)),MAX($A$2:$A21088)+1)</f>
        <v>16705</v>
      </c>
      <c r="B21089" t="e">
        <f t="shared" si="433"/>
        <v>#N/A</v>
      </c>
      <c r="C21089" t="str">
        <f t="shared" si="432"/>
        <v>ca-dgs rfp-pleasant valley state prison</v>
      </c>
      <c r="F21089" s="3"/>
      <c r="G21089">
        <v>65526</v>
      </c>
      <c r="H21089" s="2" t="s">
        <v>26712</v>
      </c>
      <c r="I21089">
        <v>62856</v>
      </c>
      <c r="J21089" t="s">
        <v>23685</v>
      </c>
    </row>
    <row r="21090" spans="1:10" ht="15" customHeight="1" x14ac:dyDescent="0.2">
      <c r="A21090">
        <f>IF(IFERROR((MATCH(G21090,$G$1:$G$12712,0)),0),INDEX($A$1:$A$12712,MATCH(G21090,$G$1:$G$12712,0)),MAX($A$2:$A21089)+1)</f>
        <v>16706</v>
      </c>
      <c r="B21090" t="e">
        <f t="shared" si="433"/>
        <v>#N/A</v>
      </c>
      <c r="C21090" t="str">
        <f t="shared" si="432"/>
        <v>md - cs - potomac edison co - ga25 tpe</v>
      </c>
      <c r="F21090" s="3"/>
      <c r="G21090">
        <v>65339</v>
      </c>
      <c r="H21090" s="2" t="s">
        <v>26713</v>
      </c>
      <c r="I21090">
        <v>62856</v>
      </c>
      <c r="J21090" t="s">
        <v>23685</v>
      </c>
    </row>
    <row r="21091" spans="1:10" ht="15" customHeight="1" x14ac:dyDescent="0.2">
      <c r="A21091">
        <f>IF(IFERROR((MATCH(G21091,$G$1:$G$12712,0)),0),INDEX($A$1:$A$12712,MATCH(G21091,$G$1:$G$12712,0)),MAX($A$2:$A21090)+1)</f>
        <v>16707</v>
      </c>
      <c r="B21091" t="e">
        <f t="shared" si="433"/>
        <v>#N/A</v>
      </c>
      <c r="C21091" t="str">
        <f t="shared" si="432"/>
        <v>general dynamics</v>
      </c>
      <c r="F21091" s="3"/>
      <c r="G21091">
        <v>65351</v>
      </c>
      <c r="H21091" s="2" t="s">
        <v>26714</v>
      </c>
      <c r="I21091">
        <v>61204</v>
      </c>
      <c r="J21091" t="s">
        <v>25726</v>
      </c>
    </row>
    <row r="21092" spans="1:10" ht="15" customHeight="1" x14ac:dyDescent="0.2">
      <c r="A21092">
        <f>IF(IFERROR((MATCH(G21092,$G$1:$G$12712,0)),0),INDEX($A$1:$A$12712,MATCH(G21092,$G$1:$G$12712,0)),MAX($A$2:$A21091)+1)</f>
        <v>16708</v>
      </c>
      <c r="B21092" t="e">
        <f t="shared" si="433"/>
        <v>#N/A</v>
      </c>
      <c r="C21092" t="str">
        <f t="shared" si="432"/>
        <v>klees mill csg</v>
      </c>
      <c r="F21092" s="3"/>
      <c r="G21092">
        <v>65356</v>
      </c>
      <c r="H21092" s="2" t="s">
        <v>26715</v>
      </c>
      <c r="I21092">
        <v>60531</v>
      </c>
      <c r="J21092" t="s">
        <v>23214</v>
      </c>
    </row>
    <row r="21093" spans="1:10" ht="15" customHeight="1" x14ac:dyDescent="0.2">
      <c r="A21093">
        <f>IF(IFERROR((MATCH(G21093,$G$1:$G$12712,0)),0),INDEX($A$1:$A$12712,MATCH(G21093,$G$1:$G$12712,0)),MAX($A$2:$A21092)+1)</f>
        <v>16709</v>
      </c>
      <c r="B21093" t="e">
        <f t="shared" si="433"/>
        <v>#N/A</v>
      </c>
      <c r="C21093" t="str">
        <f t="shared" si="432"/>
        <v>oer monarch csg</v>
      </c>
      <c r="F21093" s="3"/>
      <c r="G21093">
        <v>65357</v>
      </c>
      <c r="H21093" s="2" t="s">
        <v>26716</v>
      </c>
      <c r="I21093">
        <v>60531</v>
      </c>
      <c r="J21093" t="s">
        <v>23214</v>
      </c>
    </row>
    <row r="21094" spans="1:10" ht="15" customHeight="1" x14ac:dyDescent="0.2">
      <c r="A21094">
        <f>IF(IFERROR((MATCH(G21094,$G$1:$G$12712,0)),0),INDEX($A$1:$A$12712,MATCH(G21094,$G$1:$G$12712,0)),MAX($A$2:$A21093)+1)</f>
        <v>16710</v>
      </c>
      <c r="B21094" t="e">
        <f t="shared" si="433"/>
        <v>#N/A</v>
      </c>
      <c r="C21094" t="str">
        <f t="shared" si="432"/>
        <v>oer patuxent csg</v>
      </c>
      <c r="F21094" s="3"/>
      <c r="G21094">
        <v>65358</v>
      </c>
      <c r="H21094" s="2" t="s">
        <v>26717</v>
      </c>
      <c r="I21094">
        <v>60531</v>
      </c>
      <c r="J21094" t="s">
        <v>23214</v>
      </c>
    </row>
    <row r="21095" spans="1:10" ht="15" customHeight="1" x14ac:dyDescent="0.2">
      <c r="A21095">
        <f>IF(IFERROR((MATCH(G21095,$G$1:$G$12712,0)),0),INDEX($A$1:$A$12712,MATCH(G21095,$G$1:$G$12712,0)),MAX($A$2:$A21094)+1)</f>
        <v>16711</v>
      </c>
      <c r="B21095" t="e">
        <f t="shared" si="433"/>
        <v>#N/A</v>
      </c>
      <c r="C21095" t="str">
        <f t="shared" si="432"/>
        <v>shepherds mill csg</v>
      </c>
      <c r="F21095" s="3"/>
      <c r="G21095">
        <v>65359</v>
      </c>
      <c r="H21095" s="2" t="s">
        <v>26718</v>
      </c>
      <c r="I21095">
        <v>60531</v>
      </c>
      <c r="J21095" t="s">
        <v>23214</v>
      </c>
    </row>
    <row r="21096" spans="1:10" ht="15" customHeight="1" x14ac:dyDescent="0.2">
      <c r="A21096">
        <f>IF(IFERROR((MATCH(G21096,$G$1:$G$12712,0)),0),INDEX($A$1:$A$12712,MATCH(G21096,$G$1:$G$12712,0)),MAX($A$2:$A21095)+1)</f>
        <v>16712</v>
      </c>
      <c r="B21096" t="e">
        <f t="shared" si="433"/>
        <v>#N/A</v>
      </c>
      <c r="C21096" t="str">
        <f t="shared" si="432"/>
        <v>bodega avenue solar llc</v>
      </c>
      <c r="F21096" s="3"/>
      <c r="G21096">
        <v>65383</v>
      </c>
      <c r="H21096" s="2" t="s">
        <v>26719</v>
      </c>
      <c r="I21096">
        <v>64725</v>
      </c>
      <c r="J21096" t="s">
        <v>26719</v>
      </c>
    </row>
    <row r="21097" spans="1:10" ht="15" customHeight="1" x14ac:dyDescent="0.2">
      <c r="A21097">
        <f>IF(IFERROR((MATCH(G21097,$G$1:$G$12712,0)),0),INDEX($A$1:$A$12712,MATCH(G21097,$G$1:$G$12712,0)),MAX($A$2:$A21096)+1)</f>
        <v>16713</v>
      </c>
      <c r="B21097" t="e">
        <f t="shared" si="433"/>
        <v>#N/A</v>
      </c>
      <c r="C21097" t="str">
        <f t="shared" si="432"/>
        <v>beloit solar llc</v>
      </c>
      <c r="F21097" s="3"/>
      <c r="G21097">
        <v>65391</v>
      </c>
      <c r="H21097" s="2" t="s">
        <v>26720</v>
      </c>
      <c r="I21097">
        <v>64743</v>
      </c>
      <c r="J21097" t="s">
        <v>26721</v>
      </c>
    </row>
    <row r="21098" spans="1:10" ht="15" customHeight="1" x14ac:dyDescent="0.2">
      <c r="A21098">
        <f>IF(IFERROR((MATCH(G21098,$G$1:$G$12712,0)),0),INDEX($A$1:$A$12712,MATCH(G21098,$G$1:$G$12712,0)),MAX($A$2:$A21097)+1)</f>
        <v>16714</v>
      </c>
      <c r="B21098" t="e">
        <f t="shared" si="433"/>
        <v>#N/A</v>
      </c>
      <c r="C21098" t="str">
        <f t="shared" si="432"/>
        <v>100 lower</v>
      </c>
      <c r="F21098" s="3"/>
      <c r="G21098">
        <v>65620</v>
      </c>
      <c r="H21098" s="2" t="s">
        <v>26722</v>
      </c>
      <c r="I21098">
        <v>63466</v>
      </c>
      <c r="J21098" t="s">
        <v>22995</v>
      </c>
    </row>
    <row r="21099" spans="1:10" ht="15" customHeight="1" x14ac:dyDescent="0.2">
      <c r="A21099">
        <f>IF(IFERROR((MATCH(G21099,$G$1:$G$12712,0)),0),INDEX($A$1:$A$12712,MATCH(G21099,$G$1:$G$12712,0)),MAX($A$2:$A21098)+1)</f>
        <v>16715</v>
      </c>
      <c r="B21099" t="e">
        <f t="shared" si="433"/>
        <v>#N/A</v>
      </c>
      <c r="C21099" t="str">
        <f t="shared" si="432"/>
        <v>cec, llc westtown b</v>
      </c>
      <c r="F21099" s="3"/>
      <c r="G21099">
        <v>65597</v>
      </c>
      <c r="H21099" s="2" t="s">
        <v>26723</v>
      </c>
      <c r="I21099">
        <v>62067</v>
      </c>
      <c r="J21099" t="s">
        <v>23495</v>
      </c>
    </row>
    <row r="21100" spans="1:10" ht="15" customHeight="1" x14ac:dyDescent="0.2">
      <c r="A21100">
        <f>IF(IFERROR((MATCH(G21100,$G$1:$G$12712,0)),0),INDEX($A$1:$A$12712,MATCH(G21100,$G$1:$G$12712,0)),MAX($A$2:$A21099)+1)</f>
        <v>16716</v>
      </c>
      <c r="B21100" t="e">
        <f t="shared" si="433"/>
        <v>#N/A</v>
      </c>
      <c r="C21100" t="str">
        <f t="shared" si="432"/>
        <v>scs galena 012589 peoria, llc</v>
      </c>
      <c r="F21100" s="3"/>
      <c r="G21100">
        <v>65415</v>
      </c>
      <c r="H21100" s="2" t="s">
        <v>26724</v>
      </c>
      <c r="I21100">
        <v>61677</v>
      </c>
      <c r="J21100" t="s">
        <v>23242</v>
      </c>
    </row>
    <row r="21101" spans="1:10" ht="15" customHeight="1" x14ac:dyDescent="0.2">
      <c r="A21101">
        <f>IF(IFERROR((MATCH(G21101,$G$1:$G$12712,0)),0),INDEX($A$1:$A$12712,MATCH(G21101,$G$1:$G$12712,0)),MAX($A$2:$A21100)+1)</f>
        <v>16717</v>
      </c>
      <c r="B21101" t="e">
        <f t="shared" si="433"/>
        <v>#N/A</v>
      </c>
      <c r="C21101" t="str">
        <f t="shared" si="432"/>
        <v>monroe 009452 scs cozad, llc</v>
      </c>
      <c r="F21101" s="3"/>
      <c r="G21101">
        <v>65416</v>
      </c>
      <c r="H21101" s="2" t="s">
        <v>26725</v>
      </c>
      <c r="I21101">
        <v>61677</v>
      </c>
      <c r="J21101" t="s">
        <v>23242</v>
      </c>
    </row>
    <row r="21102" spans="1:10" ht="15" customHeight="1" x14ac:dyDescent="0.2">
      <c r="A21102">
        <f>IF(IFERROR((MATCH(G21102,$G$1:$G$12712,0)),0),INDEX($A$1:$A$12712,MATCH(G21102,$G$1:$G$12712,0)),MAX($A$2:$A21101)+1)</f>
        <v>16718</v>
      </c>
      <c r="B21102" t="e">
        <f t="shared" si="433"/>
        <v>#N/A</v>
      </c>
      <c r="C21102" t="str">
        <f t="shared" si="432"/>
        <v>scs county 012631 champaign, llc</v>
      </c>
      <c r="F21102" s="3"/>
      <c r="G21102">
        <v>65417</v>
      </c>
      <c r="H21102" s="2" t="s">
        <v>26726</v>
      </c>
      <c r="I21102">
        <v>61677</v>
      </c>
      <c r="J21102" t="s">
        <v>23242</v>
      </c>
    </row>
    <row r="21103" spans="1:10" ht="15" customHeight="1" x14ac:dyDescent="0.2">
      <c r="A21103">
        <f>IF(IFERROR((MATCH(G21103,$G$1:$G$12712,0)),0),INDEX($A$1:$A$12712,MATCH(G21103,$G$1:$G$12712,0)),MAX($A$2:$A21102)+1)</f>
        <v>16719</v>
      </c>
      <c r="B21103" t="e">
        <f t="shared" si="433"/>
        <v>#N/A</v>
      </c>
      <c r="C21103" t="str">
        <f t="shared" si="432"/>
        <v>dartmouth farms solar</v>
      </c>
      <c r="F21103" s="3"/>
      <c r="G21103">
        <v>65636</v>
      </c>
      <c r="H21103" s="2" t="s">
        <v>26727</v>
      </c>
      <c r="I21103">
        <v>64880</v>
      </c>
      <c r="J21103" t="s">
        <v>26728</v>
      </c>
    </row>
    <row r="21104" spans="1:10" ht="15" customHeight="1" x14ac:dyDescent="0.2">
      <c r="A21104">
        <f>IF(IFERROR((MATCH(G21104,$G$1:$G$12712,0)),0),INDEX($A$1:$A$12712,MATCH(G21104,$G$1:$G$12712,0)),MAX($A$2:$A21103)+1)</f>
        <v>16720</v>
      </c>
      <c r="B21104" t="e">
        <f t="shared" si="433"/>
        <v>#N/A</v>
      </c>
      <c r="C21104" t="str">
        <f t="shared" si="432"/>
        <v>uss itasca clean energy solar llc</v>
      </c>
      <c r="F21104" s="3"/>
      <c r="G21104">
        <v>65441</v>
      </c>
      <c r="H21104" s="2" t="s">
        <v>26729</v>
      </c>
      <c r="I21104">
        <v>64761</v>
      </c>
      <c r="J21104" t="s">
        <v>26729</v>
      </c>
    </row>
    <row r="21105" spans="1:10" ht="15" customHeight="1" x14ac:dyDescent="0.2">
      <c r="A21105">
        <f>IF(IFERROR((MATCH(G21105,$G$1:$G$12712,0)),0),INDEX($A$1:$A$12712,MATCH(G21105,$G$1:$G$12712,0)),MAX($A$2:$A21104)+1)</f>
        <v>16721</v>
      </c>
      <c r="B21105" t="e">
        <f t="shared" si="433"/>
        <v>#N/A</v>
      </c>
      <c r="C21105" t="str">
        <f t="shared" si="432"/>
        <v>wachusett solar</v>
      </c>
      <c r="F21105" s="3"/>
      <c r="G21105">
        <v>65586</v>
      </c>
      <c r="H21105" s="2" t="s">
        <v>26730</v>
      </c>
      <c r="I21105">
        <v>64884</v>
      </c>
      <c r="J21105" t="s">
        <v>26731</v>
      </c>
    </row>
    <row r="21106" spans="1:10" ht="15" customHeight="1" x14ac:dyDescent="0.2">
      <c r="A21106">
        <f>IF(IFERROR((MATCH(G21106,$G$1:$G$12712,0)),0),INDEX($A$1:$A$12712,MATCH(G21106,$G$1:$G$12712,0)),MAX($A$2:$A21105)+1)</f>
        <v>16722</v>
      </c>
      <c r="B21106" t="e">
        <f t="shared" si="433"/>
        <v>#N/A</v>
      </c>
      <c r="C21106" t="str">
        <f t="shared" si="432"/>
        <v>kinsley ii landfill solar system</v>
      </c>
      <c r="F21106" s="3"/>
      <c r="G21106">
        <v>65466</v>
      </c>
      <c r="H21106" s="2" t="s">
        <v>26732</v>
      </c>
      <c r="I21106">
        <v>15477</v>
      </c>
      <c r="J21106" t="s">
        <v>26551</v>
      </c>
    </row>
    <row r="21107" spans="1:10" ht="15" customHeight="1" x14ac:dyDescent="0.2">
      <c r="A21107">
        <f>IF(IFERROR((MATCH(G21107,$G$1:$G$12712,0)),0),INDEX($A$1:$A$12712,MATCH(G21107,$G$1:$G$12712,0)),MAX($A$2:$A21106)+1)</f>
        <v>16723</v>
      </c>
      <c r="B21107" t="e">
        <f t="shared" si="433"/>
        <v>#N/A</v>
      </c>
      <c r="C21107" t="str">
        <f t="shared" si="432"/>
        <v>mo33 csg</v>
      </c>
      <c r="F21107" s="3"/>
      <c r="G21107">
        <v>65611</v>
      </c>
      <c r="H21107" s="2" t="s">
        <v>26733</v>
      </c>
      <c r="I21107">
        <v>64902</v>
      </c>
      <c r="J21107" t="s">
        <v>26734</v>
      </c>
    </row>
    <row r="21108" spans="1:10" ht="15" customHeight="1" x14ac:dyDescent="0.2">
      <c r="A21108">
        <f>IF(IFERROR((MATCH(G21108,$G$1:$G$12712,0)),0),INDEX($A$1:$A$12712,MATCH(G21108,$G$1:$G$12712,0)),MAX($A$2:$A21107)+1)</f>
        <v>16724</v>
      </c>
      <c r="B21108" t="e">
        <f t="shared" si="433"/>
        <v>#N/A</v>
      </c>
      <c r="C21108" t="str">
        <f t="shared" si="432"/>
        <v>mendota rich dev csg</v>
      </c>
      <c r="F21108" s="3"/>
      <c r="G21108">
        <v>65508</v>
      </c>
      <c r="H21108" s="2" t="s">
        <v>26735</v>
      </c>
      <c r="I21108">
        <v>64811</v>
      </c>
      <c r="J21108" t="s">
        <v>26736</v>
      </c>
    </row>
    <row r="21109" spans="1:10" ht="15" customHeight="1" x14ac:dyDescent="0.2">
      <c r="A21109">
        <f>IF(IFERROR((MATCH(G21109,$G$1:$G$12712,0)),0),INDEX($A$1:$A$12712,MATCH(G21109,$G$1:$G$12712,0)),MAX($A$2:$A21108)+1)</f>
        <v>16725</v>
      </c>
      <c r="B21109" t="e">
        <f t="shared" si="433"/>
        <v>#N/A</v>
      </c>
      <c r="C21109" t="str">
        <f t="shared" si="432"/>
        <v>md - cs - bge - pr24 tpe</v>
      </c>
      <c r="F21109" s="3"/>
      <c r="G21109">
        <v>65340</v>
      </c>
      <c r="H21109" s="2" t="s">
        <v>26737</v>
      </c>
      <c r="I21109">
        <v>62856</v>
      </c>
      <c r="J21109" t="s">
        <v>23685</v>
      </c>
    </row>
    <row r="21110" spans="1:10" ht="15" customHeight="1" x14ac:dyDescent="0.2">
      <c r="A21110">
        <f>IF(IFERROR((MATCH(G21110,$G$1:$G$12712,0)),0),INDEX($A$1:$A$12712,MATCH(G21110,$G$1:$G$12712,0)),MAX($A$2:$A21109)+1)</f>
        <v>16726</v>
      </c>
      <c r="B21110" t="e">
        <f t="shared" si="433"/>
        <v>#N/A</v>
      </c>
      <c r="C21110" t="str">
        <f t="shared" si="432"/>
        <v>richlands solar, llc</v>
      </c>
      <c r="F21110" s="3"/>
      <c r="G21110">
        <v>65583</v>
      </c>
      <c r="H21110" s="2" t="s">
        <v>26738</v>
      </c>
      <c r="I21110">
        <v>64891</v>
      </c>
      <c r="J21110" t="s">
        <v>26738</v>
      </c>
    </row>
    <row r="21111" spans="1:10" ht="15" customHeight="1" x14ac:dyDescent="0.2">
      <c r="A21111">
        <f>IF(IFERROR((MATCH(G21111,$G$1:$G$12712,0)),0),INDEX($A$1:$A$12712,MATCH(G21111,$G$1:$G$12712,0)),MAX($A$2:$A21110)+1)</f>
        <v>16727</v>
      </c>
      <c r="B21111" t="e">
        <f t="shared" si="433"/>
        <v>#N/A</v>
      </c>
      <c r="C21111" t="str">
        <f t="shared" si="432"/>
        <v>snowden river csg</v>
      </c>
      <c r="F21111" s="3"/>
      <c r="G21111">
        <v>65612</v>
      </c>
      <c r="H21111" s="2" t="s">
        <v>26739</v>
      </c>
      <c r="I21111">
        <v>64903</v>
      </c>
      <c r="J21111" t="s">
        <v>26740</v>
      </c>
    </row>
    <row r="21112" spans="1:10" ht="15" customHeight="1" x14ac:dyDescent="0.2">
      <c r="A21112">
        <f>IF(IFERROR((MATCH(G21112,$G$1:$G$12712,0)),0),INDEX($A$1:$A$12712,MATCH(G21112,$G$1:$G$12712,0)),MAX($A$2:$A21111)+1)</f>
        <v>16728</v>
      </c>
      <c r="B21112" t="e">
        <f t="shared" si="433"/>
        <v>#N/A</v>
      </c>
      <c r="C21112" t="str">
        <f t="shared" si="432"/>
        <v>cruise solar, llc</v>
      </c>
      <c r="F21112" s="3"/>
      <c r="G21112">
        <v>65584</v>
      </c>
      <c r="H21112" s="2" t="s">
        <v>26741</v>
      </c>
      <c r="I21112">
        <v>64890</v>
      </c>
      <c r="J21112" t="s">
        <v>26741</v>
      </c>
    </row>
    <row r="21113" spans="1:10" ht="15" customHeight="1" x14ac:dyDescent="0.2">
      <c r="A21113">
        <f>IF(IFERROR((MATCH(G21113,$G$1:$G$12712,0)),0),INDEX($A$1:$A$12712,MATCH(G21113,$G$1:$G$12712,0)),MAX($A$2:$A21112)+1)</f>
        <v>16729</v>
      </c>
      <c r="B21113" t="e">
        <f t="shared" si="433"/>
        <v>#N/A</v>
      </c>
      <c r="C21113" t="str">
        <f t="shared" si="432"/>
        <v>gilcrest sun csg</v>
      </c>
      <c r="F21113" s="3"/>
      <c r="G21113">
        <v>65609</v>
      </c>
      <c r="H21113" s="2" t="s">
        <v>26742</v>
      </c>
      <c r="I21113">
        <v>64899</v>
      </c>
      <c r="J21113" t="s">
        <v>26743</v>
      </c>
    </row>
    <row r="21114" spans="1:10" ht="15" customHeight="1" x14ac:dyDescent="0.2">
      <c r="A21114">
        <f>IF(IFERROR((MATCH(G21114,$G$1:$G$12712,0)),0),INDEX($A$1:$A$12712,MATCH(G21114,$G$1:$G$12712,0)),MAX($A$2:$A21113)+1)</f>
        <v>16730</v>
      </c>
      <c r="B21114" t="e">
        <f t="shared" si="433"/>
        <v>#N/A</v>
      </c>
      <c r="C21114" t="str">
        <f t="shared" si="432"/>
        <v>love lane solar</v>
      </c>
      <c r="F21114" s="3"/>
      <c r="G21114">
        <v>65486</v>
      </c>
      <c r="H21114" s="2" t="s">
        <v>26744</v>
      </c>
      <c r="I21114">
        <v>56990</v>
      </c>
      <c r="J21114" t="s">
        <v>20781</v>
      </c>
    </row>
    <row r="21115" spans="1:10" ht="15" customHeight="1" x14ac:dyDescent="0.2">
      <c r="A21115">
        <f>IF(IFERROR((MATCH(G21115,$G$1:$G$12712,0)),0),INDEX($A$1:$A$12712,MATCH(G21115,$G$1:$G$12712,0)),MAX($A$2:$A21114)+1)</f>
        <v>16731</v>
      </c>
      <c r="B21115" t="e">
        <f t="shared" si="433"/>
        <v>#N/A</v>
      </c>
      <c r="C21115" t="str">
        <f t="shared" si="432"/>
        <v>lge-ku solar share facility simpsonville</v>
      </c>
      <c r="F21115" s="3"/>
      <c r="G21115">
        <v>65406</v>
      </c>
      <c r="H21115" s="2" t="s">
        <v>26745</v>
      </c>
      <c r="I21115">
        <v>10171</v>
      </c>
      <c r="J21115" t="s">
        <v>26746</v>
      </c>
    </row>
    <row r="21116" spans="1:10" ht="15" customHeight="1" x14ac:dyDescent="0.2">
      <c r="A21116">
        <f>IF(IFERROR((MATCH(G21116,$G$1:$G$12712,0)),0),INDEX($A$1:$A$12712,MATCH(G21116,$G$1:$G$12712,0)),MAX($A$2:$A21115)+1)</f>
        <v>16732</v>
      </c>
      <c r="B21116" t="e">
        <f t="shared" si="433"/>
        <v>#N/A</v>
      </c>
      <c r="C21116" t="str">
        <f t="shared" si="432"/>
        <v>cedar creek</v>
      </c>
      <c r="F21116" s="3"/>
      <c r="G21116">
        <v>65623</v>
      </c>
      <c r="H21116" s="2" t="s">
        <v>26747</v>
      </c>
      <c r="I21116">
        <v>63466</v>
      </c>
      <c r="J21116" t="s">
        <v>22995</v>
      </c>
    </row>
    <row r="21117" spans="1:10" ht="15" customHeight="1" x14ac:dyDescent="0.2">
      <c r="A21117">
        <f>IF(IFERROR((MATCH(G21117,$G$1:$G$12712,0)),0),INDEX($A$1:$A$12712,MATCH(G21117,$G$1:$G$12712,0)),MAX($A$2:$A21116)+1)</f>
        <v>16733</v>
      </c>
      <c r="B21117" t="e">
        <f t="shared" si="433"/>
        <v>#N/A</v>
      </c>
      <c r="C21117" t="str">
        <f t="shared" si="432"/>
        <v>scs west fairchild 011958 danville, llc</v>
      </c>
      <c r="F21117" s="3"/>
      <c r="G21117">
        <v>65413</v>
      </c>
      <c r="H21117" s="2" t="s">
        <v>26748</v>
      </c>
      <c r="I21117">
        <v>61677</v>
      </c>
      <c r="J21117" t="s">
        <v>23242</v>
      </c>
    </row>
    <row r="21118" spans="1:10" ht="15" customHeight="1" x14ac:dyDescent="0.2">
      <c r="A21118">
        <f>IF(IFERROR((MATCH(G21118,$G$1:$G$12712,0)),0),INDEX($A$1:$A$12712,MATCH(G21118,$G$1:$G$12712,0)),MAX($A$2:$A21117)+1)</f>
        <v>16734</v>
      </c>
      <c r="B21118" t="e">
        <f t="shared" si="433"/>
        <v>#N/A</v>
      </c>
      <c r="C21118" t="str">
        <f t="shared" si="432"/>
        <v>ca-dgs- rfp-correctional training fac</v>
      </c>
      <c r="F21118" s="3"/>
      <c r="G21118">
        <v>65524</v>
      </c>
      <c r="H21118" s="2" t="s">
        <v>26749</v>
      </c>
      <c r="I21118">
        <v>62856</v>
      </c>
      <c r="J21118" t="s">
        <v>23685</v>
      </c>
    </row>
    <row r="21119" spans="1:10" ht="15" customHeight="1" x14ac:dyDescent="0.2">
      <c r="A21119">
        <f>IF(IFERROR((MATCH(G21119,$G$1:$G$12712,0)),0),INDEX($A$1:$A$12712,MATCH(G21119,$G$1:$G$12712,0)),MAX($A$2:$A21118)+1)</f>
        <v>16735</v>
      </c>
      <c r="B21119" t="e">
        <f t="shared" si="433"/>
        <v>#N/A</v>
      </c>
      <c r="C21119" t="str">
        <f t="shared" si="432"/>
        <v>jb-tobin 2</v>
      </c>
      <c r="F21119" s="3"/>
      <c r="G21119">
        <v>65613</v>
      </c>
      <c r="H21119" s="2" t="s">
        <v>26750</v>
      </c>
      <c r="I21119">
        <v>64904</v>
      </c>
      <c r="J21119" t="s">
        <v>26751</v>
      </c>
    </row>
    <row r="21120" spans="1:10" ht="15" customHeight="1" x14ac:dyDescent="0.2">
      <c r="A21120">
        <f>IF(IFERROR((MATCH(G21120,$G$1:$G$12712,0)),0),INDEX($A$1:$A$12712,MATCH(G21120,$G$1:$G$12712,0)),MAX($A$2:$A21119)+1)</f>
        <v>16736</v>
      </c>
      <c r="B21120" t="e">
        <f t="shared" si="433"/>
        <v>#N/A</v>
      </c>
      <c r="C21120" t="str">
        <f t="shared" si="432"/>
        <v>gilead foster city solar project</v>
      </c>
      <c r="F21120" s="3"/>
      <c r="G21120">
        <v>65409</v>
      </c>
      <c r="H21120" s="2" t="s">
        <v>26752</v>
      </c>
      <c r="I21120">
        <v>64755</v>
      </c>
      <c r="J21120" t="s">
        <v>26753</v>
      </c>
    </row>
    <row r="21121" spans="1:10" ht="15" customHeight="1" x14ac:dyDescent="0.2">
      <c r="A21121">
        <f>IF(IFERROR((MATCH(G21121,$G$1:$G$12712,0)),0),INDEX($A$1:$A$12712,MATCH(G21121,$G$1:$G$12712,0)),MAX($A$2:$A21120)+1)</f>
        <v>16737</v>
      </c>
      <c r="B21121" t="e">
        <f t="shared" si="433"/>
        <v>#N/A</v>
      </c>
      <c r="C21121" t="str">
        <f t="shared" si="432"/>
        <v>mill pond hydro</v>
      </c>
      <c r="F21121" s="3"/>
      <c r="G21121">
        <v>65399</v>
      </c>
      <c r="H21121" s="2" t="s">
        <v>26754</v>
      </c>
      <c r="I21121">
        <v>64726</v>
      </c>
      <c r="J21121" t="s">
        <v>26755</v>
      </c>
    </row>
    <row r="21122" spans="1:10" ht="15" customHeight="1" x14ac:dyDescent="0.2">
      <c r="A21122">
        <f>IF(IFERROR((MATCH(G21122,$G$1:$G$12712,0)),0),INDEX($A$1:$A$12712,MATCH(G21122,$G$1:$G$12712,0)),MAX($A$2:$A21121)+1)</f>
        <v>16738</v>
      </c>
      <c r="B21122" t="e">
        <f t="shared" si="433"/>
        <v>#N/A</v>
      </c>
      <c r="C21122" t="str">
        <f t="shared" ref="C21122:C21185" si="434">IF(H21122="",F21122,H21122)</f>
        <v>ca-ventura co ccd-oxnard college canopy</v>
      </c>
      <c r="F21122" s="3"/>
      <c r="G21122">
        <v>65447</v>
      </c>
      <c r="H21122" s="2" t="s">
        <v>26756</v>
      </c>
      <c r="I21122">
        <v>62856</v>
      </c>
      <c r="J21122" t="s">
        <v>23685</v>
      </c>
    </row>
    <row r="21123" spans="1:10" ht="15" customHeight="1" x14ac:dyDescent="0.2">
      <c r="A21123">
        <f>IF(IFERROR((MATCH(G21123,$G$1:$G$12712,0)),0),INDEX($A$1:$A$12712,MATCH(G21123,$G$1:$G$12712,0)),MAX($A$2:$A21122)+1)</f>
        <v>16739</v>
      </c>
      <c r="B21123" t="e">
        <f t="shared" si="433"/>
        <v>#N/A</v>
      </c>
      <c r="C21123" t="str">
        <f t="shared" si="434"/>
        <v>green providence wind i, llc</v>
      </c>
      <c r="F21123" s="3"/>
      <c r="G21123">
        <v>65478</v>
      </c>
      <c r="H21123" s="2" t="s">
        <v>26757</v>
      </c>
      <c r="I21123">
        <v>64795</v>
      </c>
      <c r="J21123" t="s">
        <v>26757</v>
      </c>
    </row>
    <row r="21124" spans="1:10" ht="15" customHeight="1" x14ac:dyDescent="0.2">
      <c r="A21124">
        <f>IF(IFERROR((MATCH(G21124,$G$1:$G$12712,0)),0),INDEX($A$1:$A$12712,MATCH(G21124,$G$1:$G$12712,0)),MAX($A$2:$A21123)+1)</f>
        <v>16740</v>
      </c>
      <c r="B21124" t="e">
        <f t="shared" si="433"/>
        <v>#N/A</v>
      </c>
      <c r="C21124" t="str">
        <f t="shared" si="434"/>
        <v>herrema dairy</v>
      </c>
      <c r="F21124" s="3"/>
      <c r="G21124">
        <v>65494</v>
      </c>
      <c r="H21124" s="2" t="s">
        <v>26758</v>
      </c>
      <c r="I21124">
        <v>64807</v>
      </c>
      <c r="J21124" t="s">
        <v>26759</v>
      </c>
    </row>
    <row r="21125" spans="1:10" ht="15" customHeight="1" x14ac:dyDescent="0.2">
      <c r="A21125">
        <f>IF(IFERROR((MATCH(G21125,$G$1:$G$12712,0)),0),INDEX($A$1:$A$12712,MATCH(G21125,$G$1:$G$12712,0)),MAX($A$2:$A21124)+1)</f>
        <v>16741</v>
      </c>
      <c r="B21125" t="e">
        <f t="shared" si="433"/>
        <v>#N/A</v>
      </c>
      <c r="C21125" t="str">
        <f t="shared" si="434"/>
        <v>gunnison solar</v>
      </c>
      <c r="F21125" s="3"/>
      <c r="G21125">
        <v>65618</v>
      </c>
      <c r="H21125" s="2" t="s">
        <v>26760</v>
      </c>
      <c r="I21125">
        <v>60025</v>
      </c>
      <c r="J21125" t="s">
        <v>21020</v>
      </c>
    </row>
    <row r="21126" spans="1:10" ht="15" customHeight="1" x14ac:dyDescent="0.2">
      <c r="A21126">
        <f>IF(IFERROR((MATCH(G21126,$G$1:$G$12712,0)),0),INDEX($A$1:$A$12712,MATCH(G21126,$G$1:$G$12712,0)),MAX($A$2:$A21125)+1)</f>
        <v>16742</v>
      </c>
      <c r="B21126" t="e">
        <f t="shared" ref="B21126:B21189" si="435">IF(COUNTIF($G$1:$G$12712,G21126&gt;0),0,INDEX($A$1:$A$12712,MATCH(G21126,$G$1:$G$12712,0)))</f>
        <v>#N/A</v>
      </c>
      <c r="C21126" t="str">
        <f t="shared" si="434"/>
        <v>garden 2 solar park</v>
      </c>
      <c r="F21126" s="3"/>
      <c r="G21126">
        <v>65498</v>
      </c>
      <c r="H21126" s="2" t="s">
        <v>26761</v>
      </c>
      <c r="I21126">
        <v>64331</v>
      </c>
      <c r="J21126" t="s">
        <v>26762</v>
      </c>
    </row>
    <row r="21127" spans="1:10" ht="15" customHeight="1" x14ac:dyDescent="0.2">
      <c r="A21127">
        <f>IF(IFERROR((MATCH(G21127,$G$1:$G$12712,0)),0),INDEX($A$1:$A$12712,MATCH(G21127,$G$1:$G$12712,0)),MAX($A$2:$A21126)+1)</f>
        <v>16743</v>
      </c>
      <c r="B21127" t="e">
        <f t="shared" si="435"/>
        <v>#N/A</v>
      </c>
      <c r="C21127" t="str">
        <f t="shared" si="434"/>
        <v>456 lower</v>
      </c>
      <c r="F21127" s="3"/>
      <c r="G21127">
        <v>65621</v>
      </c>
      <c r="H21127" s="2" t="s">
        <v>26763</v>
      </c>
      <c r="I21127">
        <v>63466</v>
      </c>
      <c r="J21127" t="s">
        <v>22995</v>
      </c>
    </row>
    <row r="21128" spans="1:10" ht="15" customHeight="1" x14ac:dyDescent="0.2">
      <c r="A21128">
        <f>IF(IFERROR((MATCH(G21128,$G$1:$G$12712,0)),0),INDEX($A$1:$A$12712,MATCH(G21128,$G$1:$G$12712,0)),MAX($A$2:$A21127)+1)</f>
        <v>16744</v>
      </c>
      <c r="B21128" t="e">
        <f t="shared" si="435"/>
        <v>#N/A</v>
      </c>
      <c r="C21128" t="str">
        <f t="shared" si="434"/>
        <v>calibrant bakersfield llc</v>
      </c>
      <c r="F21128" s="3"/>
      <c r="G21128">
        <v>65564</v>
      </c>
      <c r="H21128" s="2" t="s">
        <v>26764</v>
      </c>
      <c r="I21128">
        <v>64395</v>
      </c>
      <c r="J21128" t="s">
        <v>26765</v>
      </c>
    </row>
    <row r="21129" spans="1:10" ht="15" customHeight="1" x14ac:dyDescent="0.2">
      <c r="A21129">
        <f>IF(IFERROR((MATCH(G21129,$G$1:$G$12712,0)),0),INDEX($A$1:$A$12712,MATCH(G21129,$G$1:$G$12712,0)),MAX($A$2:$A21128)+1)</f>
        <v>16745</v>
      </c>
      <c r="B21129" t="e">
        <f t="shared" si="435"/>
        <v>#N/A</v>
      </c>
      <c r="C21129" t="str">
        <f t="shared" si="434"/>
        <v>bbarwa</v>
      </c>
      <c r="F21129" s="3"/>
      <c r="G21129">
        <v>65617</v>
      </c>
      <c r="H21129" s="2" t="s">
        <v>26766</v>
      </c>
      <c r="I21129">
        <v>64872</v>
      </c>
      <c r="J21129" t="s">
        <v>26767</v>
      </c>
    </row>
    <row r="21130" spans="1:10" ht="15" customHeight="1" x14ac:dyDescent="0.2">
      <c r="A21130">
        <f>IF(IFERROR((MATCH(G21130,$G$1:$G$12712,0)),0),INDEX($A$1:$A$12712,MATCH(G21130,$G$1:$G$12712,0)),MAX($A$2:$A21129)+1)</f>
        <v>16746</v>
      </c>
      <c r="B21130" t="e">
        <f t="shared" si="435"/>
        <v>#N/A</v>
      </c>
      <c r="C21130" t="str">
        <f t="shared" si="434"/>
        <v>foster solar</v>
      </c>
      <c r="F21130" s="3"/>
      <c r="G21130">
        <v>65637</v>
      </c>
      <c r="H21130" s="2" t="s">
        <v>26768</v>
      </c>
      <c r="I21130">
        <v>64881</v>
      </c>
      <c r="J21130" t="s">
        <v>26769</v>
      </c>
    </row>
    <row r="21131" spans="1:10" ht="15" customHeight="1" x14ac:dyDescent="0.2">
      <c r="A21131">
        <f>IF(IFERROR((MATCH(G21131,$G$1:$G$12712,0)),0),INDEX($A$1:$A$12712,MATCH(G21131,$G$1:$G$12712,0)),MAX($A$2:$A21130)+1)</f>
        <v>16747</v>
      </c>
      <c r="B21131" t="e">
        <f t="shared" si="435"/>
        <v>#N/A</v>
      </c>
      <c r="C21131" t="str">
        <f t="shared" si="434"/>
        <v>ca - madera usd - madera south hs</v>
      </c>
      <c r="F21131" s="3"/>
      <c r="G21131">
        <v>65615</v>
      </c>
      <c r="H21131" s="2" t="s">
        <v>26770</v>
      </c>
      <c r="I21131">
        <v>62856</v>
      </c>
      <c r="J21131" t="s">
        <v>23685</v>
      </c>
    </row>
    <row r="21132" spans="1:10" ht="15" customHeight="1" x14ac:dyDescent="0.2">
      <c r="A21132">
        <f>IF(IFERROR((MATCH(G21132,$G$1:$G$12712,0)),0),INDEX($A$1:$A$12712,MATCH(G21132,$G$1:$G$12712,0)),MAX($A$2:$A21131)+1)</f>
        <v>16748</v>
      </c>
      <c r="B21132" t="e">
        <f t="shared" si="435"/>
        <v>#N/A</v>
      </c>
      <c r="C21132" t="str">
        <f t="shared" si="434"/>
        <v>madison solar 1 llc</v>
      </c>
      <c r="F21132" s="3"/>
      <c r="G21132">
        <v>65226</v>
      </c>
      <c r="H21132" s="2" t="s">
        <v>26771</v>
      </c>
      <c r="I21132">
        <v>60025</v>
      </c>
      <c r="J21132" t="s">
        <v>21020</v>
      </c>
    </row>
    <row r="21133" spans="1:10" ht="15" customHeight="1" x14ac:dyDescent="0.2">
      <c r="A21133">
        <f>IF(IFERROR((MATCH(G21133,$G$1:$G$12712,0)),0),INDEX($A$1:$A$12712,MATCH(G21133,$G$1:$G$12712,0)),MAX($A$2:$A21132)+1)</f>
        <v>16749</v>
      </c>
      <c r="B21133" t="e">
        <f t="shared" si="435"/>
        <v>#N/A</v>
      </c>
      <c r="C21133" t="str">
        <f t="shared" si="434"/>
        <v>garden 1 solar park</v>
      </c>
      <c r="F21133" s="3"/>
      <c r="G21133">
        <v>65497</v>
      </c>
      <c r="H21133" s="2" t="s">
        <v>26772</v>
      </c>
      <c r="I21133">
        <v>64331</v>
      </c>
      <c r="J21133" t="s">
        <v>26762</v>
      </c>
    </row>
    <row r="21134" spans="1:10" ht="15" customHeight="1" x14ac:dyDescent="0.2">
      <c r="A21134">
        <f>IF(IFERROR((MATCH(G21134,$G$1:$G$12712,0)),0),INDEX($A$1:$A$12712,MATCH(G21134,$G$1:$G$12712,0)),MAX($A$2:$A21133)+1)</f>
        <v>16750</v>
      </c>
      <c r="B21134" t="e">
        <f t="shared" si="435"/>
        <v>#N/A</v>
      </c>
      <c r="C21134" t="str">
        <f t="shared" si="434"/>
        <v>rancho cordova medical offices</v>
      </c>
      <c r="F21134" s="3"/>
      <c r="G21134">
        <v>65384</v>
      </c>
      <c r="H21134" s="2" t="s">
        <v>26773</v>
      </c>
      <c r="I21134">
        <v>64747</v>
      </c>
      <c r="J21134" t="s">
        <v>26774</v>
      </c>
    </row>
    <row r="21135" spans="1:10" ht="15" customHeight="1" x14ac:dyDescent="0.2">
      <c r="A21135">
        <f>IF(IFERROR((MATCH(G21135,$G$1:$G$12712,0)),0),INDEX($A$1:$A$12712,MATCH(G21135,$G$1:$G$12712,0)),MAX($A$2:$A21134)+1)</f>
        <v>16751</v>
      </c>
      <c r="B21135" t="e">
        <f t="shared" si="435"/>
        <v>#N/A</v>
      </c>
      <c r="C21135" t="str">
        <f t="shared" si="434"/>
        <v>highland park borough solar</v>
      </c>
      <c r="F21135" s="3"/>
      <c r="G21135">
        <v>65468</v>
      </c>
      <c r="H21135" s="2" t="s">
        <v>26775</v>
      </c>
      <c r="I21135">
        <v>15477</v>
      </c>
      <c r="J21135" t="s">
        <v>26551</v>
      </c>
    </row>
    <row r="21136" spans="1:10" ht="15" customHeight="1" x14ac:dyDescent="0.2">
      <c r="A21136">
        <f>IF(IFERROR((MATCH(G21136,$G$1:$G$12712,0)),0),INDEX($A$1:$A$12712,MATCH(G21136,$G$1:$G$12712,0)),MAX($A$2:$A21135)+1)</f>
        <v>16752</v>
      </c>
      <c r="B21136" t="e">
        <f t="shared" si="435"/>
        <v>#N/A</v>
      </c>
      <c r="C21136" t="str">
        <f t="shared" si="434"/>
        <v>solarclub 15 llc</v>
      </c>
      <c r="F21136" s="3"/>
      <c r="G21136">
        <v>65449</v>
      </c>
      <c r="H21136" s="2" t="s">
        <v>26776</v>
      </c>
      <c r="I21136">
        <v>64769</v>
      </c>
      <c r="J21136" t="s">
        <v>26776</v>
      </c>
    </row>
    <row r="21137" spans="1:10" ht="15" customHeight="1" x14ac:dyDescent="0.2">
      <c r="A21137">
        <f>IF(IFERROR((MATCH(G21137,$G$1:$G$12712,0)),0),INDEX($A$1:$A$12712,MATCH(G21137,$G$1:$G$12712,0)),MAX($A$2:$A21136)+1)</f>
        <v>16753</v>
      </c>
      <c r="B21137" t="e">
        <f t="shared" si="435"/>
        <v>#N/A</v>
      </c>
      <c r="C21137" t="str">
        <f t="shared" si="434"/>
        <v>uss wells creek solar llc</v>
      </c>
      <c r="F21137" s="3"/>
      <c r="G21137">
        <v>65443</v>
      </c>
      <c r="H21137" s="2" t="s">
        <v>26777</v>
      </c>
      <c r="I21137">
        <v>64763</v>
      </c>
      <c r="J21137" t="s">
        <v>26777</v>
      </c>
    </row>
    <row r="21138" spans="1:10" ht="15" customHeight="1" x14ac:dyDescent="0.2">
      <c r="A21138">
        <f>IF(IFERROR((MATCH(G21138,$G$1:$G$12712,0)),0),INDEX($A$1:$A$12712,MATCH(G21138,$G$1:$G$12712,0)),MAX($A$2:$A21137)+1)</f>
        <v>16754</v>
      </c>
      <c r="B21138" t="e">
        <f t="shared" si="435"/>
        <v>#N/A</v>
      </c>
      <c r="C21138" t="str">
        <f t="shared" si="434"/>
        <v>uss mesa solar llc</v>
      </c>
      <c r="F21138" s="3"/>
      <c r="G21138">
        <v>65442</v>
      </c>
      <c r="H21138" s="2" t="s">
        <v>26778</v>
      </c>
      <c r="I21138">
        <v>64762</v>
      </c>
      <c r="J21138" t="s">
        <v>26778</v>
      </c>
    </row>
    <row r="21139" spans="1:10" ht="15" customHeight="1" x14ac:dyDescent="0.2">
      <c r="A21139">
        <f>IF(IFERROR((MATCH(G21139,$G$1:$G$12712,0)),0),INDEX($A$1:$A$12712,MATCH(G21139,$G$1:$G$12712,0)),MAX($A$2:$A21138)+1)</f>
        <v>16755</v>
      </c>
      <c r="B21139" t="e">
        <f t="shared" si="435"/>
        <v>#N/A</v>
      </c>
      <c r="C21139" t="str">
        <f t="shared" si="434"/>
        <v>uss catfish solar llc</v>
      </c>
      <c r="F21139" s="3"/>
      <c r="G21139">
        <v>65440</v>
      </c>
      <c r="H21139" s="2" t="s">
        <v>26779</v>
      </c>
      <c r="I21139">
        <v>64760</v>
      </c>
      <c r="J21139" t="s">
        <v>26779</v>
      </c>
    </row>
    <row r="21140" spans="1:10" ht="15" customHeight="1" x14ac:dyDescent="0.2">
      <c r="A21140">
        <f>IF(IFERROR((MATCH(G21140,$G$1:$G$12712,0)),0),INDEX($A$1:$A$12712,MATCH(G21140,$G$1:$G$12712,0)),MAX($A$2:$A21139)+1)</f>
        <v>16756</v>
      </c>
      <c r="B21140" t="e">
        <f t="shared" si="435"/>
        <v>#N/A</v>
      </c>
      <c r="C21140" t="str">
        <f t="shared" si="434"/>
        <v>uss franklin solar llc</v>
      </c>
      <c r="F21140" s="3"/>
      <c r="G21140">
        <v>65439</v>
      </c>
      <c r="H21140" s="2" t="s">
        <v>26780</v>
      </c>
      <c r="I21140">
        <v>64759</v>
      </c>
      <c r="J21140" t="s">
        <v>26780</v>
      </c>
    </row>
    <row r="21141" spans="1:10" ht="15" customHeight="1" x14ac:dyDescent="0.2">
      <c r="A21141">
        <f>IF(IFERROR((MATCH(G21141,$G$1:$G$12712,0)),0),INDEX($A$1:$A$12712,MATCH(G21141,$G$1:$G$12712,0)),MAX($A$2:$A21140)+1)</f>
        <v>16757</v>
      </c>
      <c r="B21141" t="e">
        <f t="shared" si="435"/>
        <v>#N/A</v>
      </c>
      <c r="C21141" t="str">
        <f t="shared" si="434"/>
        <v>scs plainfield 011755 naperville, llc</v>
      </c>
      <c r="F21141" s="3"/>
      <c r="G21141">
        <v>65414</v>
      </c>
      <c r="H21141" s="2" t="s">
        <v>26781</v>
      </c>
      <c r="I21141">
        <v>61677</v>
      </c>
      <c r="J21141" t="s">
        <v>23242</v>
      </c>
    </row>
    <row r="21142" spans="1:10" ht="15" customHeight="1" x14ac:dyDescent="0.2">
      <c r="A21142">
        <f>IF(IFERROR((MATCH(G21142,$G$1:$G$12712,0)),0),INDEX($A$1:$A$12712,MATCH(G21142,$G$1:$G$12712,0)),MAX($A$2:$A21141)+1)</f>
        <v>16758</v>
      </c>
      <c r="B21142" t="e">
        <f t="shared" si="435"/>
        <v>#N/A</v>
      </c>
      <c r="C21142" t="str">
        <f t="shared" si="434"/>
        <v>airport 009239 scs lexington, llc</v>
      </c>
      <c r="F21142" s="3"/>
      <c r="G21142">
        <v>65411</v>
      </c>
      <c r="H21142" s="2" t="s">
        <v>26782</v>
      </c>
      <c r="I21142">
        <v>61677</v>
      </c>
      <c r="J21142" t="s">
        <v>23242</v>
      </c>
    </row>
    <row r="21143" spans="1:10" ht="15" customHeight="1" x14ac:dyDescent="0.2">
      <c r="A21143">
        <f>IF(IFERROR((MATCH(G21143,$G$1:$G$12712,0)),0),INDEX($A$1:$A$12712,MATCH(G21143,$G$1:$G$12712,0)),MAX($A$2:$A21142)+1)</f>
        <v>16759</v>
      </c>
      <c r="B21143" t="e">
        <f t="shared" si="435"/>
        <v>#N/A</v>
      </c>
      <c r="C21143" t="str">
        <f t="shared" si="434"/>
        <v>uss verbena solar llc</v>
      </c>
      <c r="F21143" s="3"/>
      <c r="G21143">
        <v>65444</v>
      </c>
      <c r="H21143" s="2" t="s">
        <v>26783</v>
      </c>
      <c r="I21143">
        <v>64764</v>
      </c>
      <c r="J21143" t="s">
        <v>26783</v>
      </c>
    </row>
    <row r="21144" spans="1:10" ht="15" customHeight="1" x14ac:dyDescent="0.2">
      <c r="A21144">
        <f>IF(IFERROR((MATCH(G21144,$G$1:$G$12712,0)),0),INDEX($A$1:$A$12712,MATCH(G21144,$G$1:$G$12712,0)),MAX($A$2:$A21143)+1)</f>
        <v>16760</v>
      </c>
      <c r="B21144" t="e">
        <f t="shared" si="435"/>
        <v>#N/A</v>
      </c>
      <c r="C21144" t="str">
        <f t="shared" si="434"/>
        <v>antioch central utility plant</v>
      </c>
      <c r="F21144" s="3"/>
      <c r="G21144">
        <v>65404</v>
      </c>
      <c r="H21144" s="2" t="s">
        <v>26784</v>
      </c>
      <c r="I21144">
        <v>64750</v>
      </c>
      <c r="J21144" t="s">
        <v>26785</v>
      </c>
    </row>
    <row r="21145" spans="1:10" ht="15" customHeight="1" x14ac:dyDescent="0.2">
      <c r="A21145">
        <f>IF(IFERROR((MATCH(G21145,$G$1:$G$12712,0)),0),INDEX($A$1:$A$12712,MATCH(G21145,$G$1:$G$12712,0)),MAX($A$2:$A21144)+1)</f>
        <v>16761</v>
      </c>
      <c r="B21145" t="e">
        <f t="shared" si="435"/>
        <v>#N/A</v>
      </c>
      <c r="C21145" t="str">
        <f t="shared" si="434"/>
        <v>sr jackson ii</v>
      </c>
      <c r="F21145" s="3"/>
      <c r="G21145">
        <v>65642</v>
      </c>
      <c r="H21145" s="2" t="s">
        <v>26786</v>
      </c>
      <c r="I21145">
        <v>64914</v>
      </c>
      <c r="J21145" t="s">
        <v>26787</v>
      </c>
    </row>
    <row r="21146" spans="1:10" ht="15" customHeight="1" x14ac:dyDescent="0.2">
      <c r="A21146">
        <f>IF(IFERROR((MATCH(G21146,$G$1:$G$12712,0)),0),INDEX($A$1:$A$12712,MATCH(G21146,$G$1:$G$12712,0)),MAX($A$2:$A21145)+1)</f>
        <v>16762</v>
      </c>
      <c r="B21146" t="e">
        <f t="shared" si="435"/>
        <v>#N/A</v>
      </c>
      <c r="C21146" t="str">
        <f t="shared" si="434"/>
        <v>allie l.l.c.</v>
      </c>
      <c r="F21146" s="3"/>
      <c r="G21146">
        <v>65381</v>
      </c>
      <c r="H21146" s="2" t="s">
        <v>26788</v>
      </c>
      <c r="I21146">
        <v>64722</v>
      </c>
      <c r="J21146" t="s">
        <v>26788</v>
      </c>
    </row>
    <row r="21147" spans="1:10" ht="15" customHeight="1" x14ac:dyDescent="0.2">
      <c r="A21147">
        <f>IF(IFERROR((MATCH(G21147,$G$1:$G$12712,0)),0),INDEX($A$1:$A$12712,MATCH(G21147,$G$1:$G$12712,0)),MAX($A$2:$A21146)+1)</f>
        <v>16763</v>
      </c>
      <c r="B21147" t="e">
        <f t="shared" si="435"/>
        <v>#N/A</v>
      </c>
      <c r="C21147" t="str">
        <f t="shared" si="434"/>
        <v>caltech - pasadena wilson ave</v>
      </c>
      <c r="F21147" s="3"/>
      <c r="G21147">
        <v>65361</v>
      </c>
      <c r="H21147" s="2" t="s">
        <v>26789</v>
      </c>
      <c r="I21147">
        <v>57128</v>
      </c>
      <c r="J21147" t="s">
        <v>21623</v>
      </c>
    </row>
    <row r="21148" spans="1:10" ht="15" customHeight="1" x14ac:dyDescent="0.2">
      <c r="A21148">
        <f>IF(IFERROR((MATCH(G21148,$G$1:$G$12712,0)),0),INDEX($A$1:$A$12712,MATCH(G21148,$G$1:$G$12712,0)),MAX($A$2:$A21147)+1)</f>
        <v>16764</v>
      </c>
      <c r="B21148" t="e">
        <f t="shared" si="435"/>
        <v>#N/A</v>
      </c>
      <c r="C21148" t="str">
        <f t="shared" si="434"/>
        <v>at&amp;t - san diego trade street</v>
      </c>
      <c r="F21148" s="3"/>
      <c r="G21148">
        <v>65360</v>
      </c>
      <c r="H21148" s="2" t="s">
        <v>26790</v>
      </c>
      <c r="I21148">
        <v>57128</v>
      </c>
      <c r="J21148" t="s">
        <v>21623</v>
      </c>
    </row>
    <row r="21149" spans="1:10" ht="15" customHeight="1" x14ac:dyDescent="0.2">
      <c r="A21149">
        <f>IF(IFERROR((MATCH(G21149,$G$1:$G$12712,0)),0),INDEX($A$1:$A$12712,MATCH(G21149,$G$1:$G$12712,0)),MAX($A$2:$A21148)+1)</f>
        <v>16765</v>
      </c>
      <c r="B21149" t="e">
        <f t="shared" si="435"/>
        <v>#N/A</v>
      </c>
      <c r="C21149" t="str">
        <f t="shared" si="434"/>
        <v>mchenry solar</v>
      </c>
      <c r="F21149" s="3"/>
      <c r="G21149">
        <v>65353</v>
      </c>
      <c r="H21149" s="2" t="s">
        <v>26791</v>
      </c>
      <c r="I21149">
        <v>58135</v>
      </c>
      <c r="J21149" t="s">
        <v>21193</v>
      </c>
    </row>
    <row r="21150" spans="1:10" ht="15" customHeight="1" x14ac:dyDescent="0.2">
      <c r="A21150">
        <f>IF(IFERROR((MATCH(G21150,$G$1:$G$12712,0)),0),INDEX($A$1:$A$12712,MATCH(G21150,$G$1:$G$12712,0)),MAX($A$2:$A21149)+1)</f>
        <v>16766</v>
      </c>
      <c r="B21150" t="e">
        <f t="shared" si="435"/>
        <v>#N/A</v>
      </c>
      <c r="C21150" t="str">
        <f t="shared" si="434"/>
        <v>mn csg 2019-38 llc</v>
      </c>
      <c r="F21150" s="3"/>
      <c r="G21150">
        <v>65632</v>
      </c>
      <c r="H21150" s="2" t="s">
        <v>26792</v>
      </c>
      <c r="I21150">
        <v>64900</v>
      </c>
      <c r="J21150" t="s">
        <v>26792</v>
      </c>
    </row>
    <row r="21151" spans="1:10" ht="15" customHeight="1" x14ac:dyDescent="0.2">
      <c r="A21151">
        <f>IF(IFERROR((MATCH(G21151,$G$1:$G$12712,0)),0),INDEX($A$1:$A$12712,MATCH(G21151,$G$1:$G$12712,0)),MAX($A$2:$A21150)+1)</f>
        <v>16767</v>
      </c>
      <c r="B21151" t="e">
        <f t="shared" si="435"/>
        <v>#N/A</v>
      </c>
      <c r="C21151" t="str">
        <f t="shared" si="434"/>
        <v>brockelman road solar 2</v>
      </c>
      <c r="F21151" s="3"/>
      <c r="G21151">
        <v>65650</v>
      </c>
      <c r="H21151" s="2" t="s">
        <v>26793</v>
      </c>
      <c r="I21151">
        <v>64889</v>
      </c>
      <c r="J21151" t="s">
        <v>26794</v>
      </c>
    </row>
    <row r="21152" spans="1:10" ht="15" customHeight="1" x14ac:dyDescent="0.2">
      <c r="A21152">
        <f>IF(IFERROR((MATCH(G21152,$G$1:$G$12712,0)),0),INDEX($A$1:$A$12712,MATCH(G21152,$G$1:$G$12712,0)),MAX($A$2:$A21151)+1)</f>
        <v>16768</v>
      </c>
      <c r="B21152" t="e">
        <f t="shared" si="435"/>
        <v>#N/A</v>
      </c>
      <c r="C21152" t="str">
        <f t="shared" si="434"/>
        <v>solarclub 10 llc</v>
      </c>
      <c r="F21152" s="3"/>
      <c r="G21152">
        <v>65448</v>
      </c>
      <c r="H21152" s="2" t="s">
        <v>26795</v>
      </c>
      <c r="I21152">
        <v>64774</v>
      </c>
      <c r="J21152" t="s">
        <v>26795</v>
      </c>
    </row>
    <row r="21153" spans="1:13" ht="15" customHeight="1" x14ac:dyDescent="0.2">
      <c r="A21153">
        <f>IF(IFERROR((MATCH(G21153,$G$1:$G$12712,0)),0),INDEX($A$1:$A$12712,MATCH(G21153,$G$1:$G$12712,0)),MAX($A$2:$A21152)+1)</f>
        <v>16769</v>
      </c>
      <c r="B21153" t="e">
        <f t="shared" si="435"/>
        <v>#N/A</v>
      </c>
      <c r="C21153" t="str">
        <f t="shared" si="434"/>
        <v>ny - panynj - laguardia - rooftop</v>
      </c>
      <c r="F21153" s="3"/>
      <c r="G21153">
        <v>65450</v>
      </c>
      <c r="H21153" s="2" t="s">
        <v>26796</v>
      </c>
      <c r="I21153">
        <v>62856</v>
      </c>
      <c r="J21153" t="s">
        <v>23685</v>
      </c>
    </row>
    <row r="21154" spans="1:13" ht="15" customHeight="1" x14ac:dyDescent="0.2">
      <c r="A21154">
        <f>IF(IFERROR((MATCH(G21154,$G$1:$G$12712,0)),0),INDEX($A$1:$A$12712,MATCH(G21154,$G$1:$G$12712,0)),MAX($A$2:$A21153)+1)</f>
        <v>16770</v>
      </c>
      <c r="B21154" t="e">
        <f t="shared" si="435"/>
        <v>#N/A</v>
      </c>
      <c r="C21154" t="str">
        <f t="shared" si="434"/>
        <v>solarclub 20 llc</v>
      </c>
      <c r="F21154" s="3"/>
      <c r="G21154">
        <v>65451</v>
      </c>
      <c r="H21154" s="2" t="s">
        <v>26797</v>
      </c>
      <c r="I21154">
        <v>64770</v>
      </c>
      <c r="J21154" t="s">
        <v>26797</v>
      </c>
    </row>
    <row r="21155" spans="1:13" ht="15" customHeight="1" x14ac:dyDescent="0.2">
      <c r="A21155">
        <f>IF(IFERROR((MATCH(G21155,$G$1:$G$12712,0)),0),INDEX($A$1:$A$12712,MATCH(G21155,$G$1:$G$12712,0)),MAX($A$2:$A21154)+1)</f>
        <v>16771</v>
      </c>
      <c r="B21155" t="e">
        <f t="shared" si="435"/>
        <v>#N/A</v>
      </c>
      <c r="C21155" t="str">
        <f t="shared" si="434"/>
        <v>solarclub 23 llc</v>
      </c>
      <c r="F21155" s="3"/>
      <c r="G21155">
        <v>65452</v>
      </c>
      <c r="H21155" s="2" t="s">
        <v>26798</v>
      </c>
      <c r="I21155">
        <v>64771</v>
      </c>
      <c r="J21155" t="s">
        <v>26798</v>
      </c>
    </row>
    <row r="21156" spans="1:13" ht="15" customHeight="1" x14ac:dyDescent="0.2">
      <c r="A21156">
        <f>IF(IFERROR((MATCH(G21156,$G$1:$G$12712,0)),0),INDEX($A$1:$A$12712,MATCH(G21156,$G$1:$G$12712,0)),MAX($A$2:$A21155)+1)</f>
        <v>16772</v>
      </c>
      <c r="B21156" t="e">
        <f t="shared" si="435"/>
        <v>#N/A</v>
      </c>
      <c r="C21156" t="str">
        <f t="shared" si="434"/>
        <v>solarclub 28 llc</v>
      </c>
      <c r="F21156" s="3"/>
      <c r="G21156">
        <v>65453</v>
      </c>
      <c r="H21156" s="2" t="s">
        <v>26799</v>
      </c>
      <c r="I21156">
        <v>64772</v>
      </c>
      <c r="J21156" t="s">
        <v>26799</v>
      </c>
    </row>
    <row r="21157" spans="1:13" ht="15" customHeight="1" x14ac:dyDescent="0.2">
      <c r="A21157">
        <f>IF(IFERROR((MATCH(G21157,$G$1:$G$12712,0)),0),INDEX($A$1:$A$12712,MATCH(G21157,$G$1:$G$12712,0)),MAX($A$2:$A21156)+1)</f>
        <v>16773</v>
      </c>
      <c r="B21157" t="e">
        <f t="shared" si="435"/>
        <v>#N/A</v>
      </c>
      <c r="C21157" t="str">
        <f t="shared" si="434"/>
        <v>solarclub 35 llc</v>
      </c>
      <c r="F21157" s="3"/>
      <c r="G21157">
        <v>65455</v>
      </c>
      <c r="H21157" s="2" t="s">
        <v>26800</v>
      </c>
      <c r="I21157">
        <v>64773</v>
      </c>
      <c r="J21157" t="s">
        <v>26800</v>
      </c>
    </row>
    <row r="21158" spans="1:13" ht="15" customHeight="1" x14ac:dyDescent="0.2">
      <c r="A21158">
        <f>IF(IFERROR((MATCH(G21158,$G$1:$G$12712,0)),0),INDEX($A$1:$A$12712,MATCH(G21158,$G$1:$G$12712,0)),MAX($A$2:$A21157)+1)</f>
        <v>16774</v>
      </c>
      <c r="B21158" t="e">
        <f t="shared" si="435"/>
        <v>#N/A</v>
      </c>
      <c r="C21158" t="str">
        <f t="shared" si="434"/>
        <v>bear grove solar</v>
      </c>
      <c r="F21158" s="3"/>
      <c r="G21158">
        <v>65514</v>
      </c>
      <c r="H21158" s="2" t="s">
        <v>26801</v>
      </c>
      <c r="I21158">
        <v>64838</v>
      </c>
      <c r="J21158" t="s">
        <v>26802</v>
      </c>
    </row>
    <row r="21159" spans="1:13" ht="15" customHeight="1" x14ac:dyDescent="0.2">
      <c r="A21159">
        <f>IF(IFERROR((MATCH(G21159,$G$1:$G$12712,0)),0),INDEX($A$1:$A$12712,MATCH(G21159,$G$1:$G$12712,0)),MAX($A$2:$A21158)+1)</f>
        <v>16775</v>
      </c>
      <c r="B21159" t="e">
        <f t="shared" si="435"/>
        <v>#N/A</v>
      </c>
      <c r="C21159" t="str">
        <f t="shared" si="434"/>
        <v>dodge renewables 1</v>
      </c>
      <c r="F21159" s="3"/>
      <c r="G21159">
        <v>65515</v>
      </c>
      <c r="H21159" s="2" t="s">
        <v>26803</v>
      </c>
      <c r="I21159">
        <v>64839</v>
      </c>
      <c r="J21159" t="s">
        <v>26804</v>
      </c>
    </row>
    <row r="21160" spans="1:13" ht="15" customHeight="1" x14ac:dyDescent="0.2">
      <c r="A21160">
        <f>IF(IFERROR((MATCH(G21160,$G$1:$G$12712,0)),0),INDEX($A$1:$A$12712,MATCH(G21160,$G$1:$G$12712,0)),MAX($A$2:$A21159)+1)</f>
        <v>16776</v>
      </c>
      <c r="B21160" t="e">
        <f t="shared" si="435"/>
        <v>#N/A</v>
      </c>
      <c r="C21160" t="str">
        <f t="shared" si="434"/>
        <v>dodge renewables 2</v>
      </c>
      <c r="F21160" s="3"/>
      <c r="G21160">
        <v>65516</v>
      </c>
      <c r="H21160" s="2" t="s">
        <v>26805</v>
      </c>
      <c r="I21160">
        <v>64840</v>
      </c>
      <c r="J21160" t="s">
        <v>26806</v>
      </c>
    </row>
    <row r="21161" spans="1:13" ht="15" customHeight="1" x14ac:dyDescent="0.2">
      <c r="A21161">
        <f>IF(IFERROR((MATCH(G21161,$G$1:$G$12712,0)),0),INDEX($A$1:$A$12712,MATCH(G21161,$G$1:$G$12712,0)),MAX($A$2:$A21160)+1)</f>
        <v>16777</v>
      </c>
      <c r="B21161" t="e">
        <f t="shared" si="435"/>
        <v>#N/A</v>
      </c>
      <c r="C21161" t="str">
        <f t="shared" si="434"/>
        <v>nolan</v>
      </c>
      <c r="F21161" s="3"/>
      <c r="G21161">
        <v>65559</v>
      </c>
      <c r="H21161" s="2" t="s">
        <v>26807</v>
      </c>
      <c r="I21161">
        <v>64778</v>
      </c>
      <c r="J21161" t="s">
        <v>26596</v>
      </c>
    </row>
    <row r="21162" spans="1:13" ht="15" customHeight="1" x14ac:dyDescent="0.2">
      <c r="A21162">
        <f>IF(IFERROR((MATCH(G21162,$G$1:$G$12712,0)),0),INDEX($A$1:$A$12712,MATCH(G21162,$G$1:$G$12712,0)),MAX($A$2:$A21161)+1)</f>
        <v>16778</v>
      </c>
      <c r="B21162" t="e">
        <f t="shared" si="435"/>
        <v>#N/A</v>
      </c>
      <c r="C21162" t="str">
        <f t="shared" si="434"/>
        <v>whatley renewables</v>
      </c>
      <c r="F21162" s="3"/>
      <c r="G21162">
        <v>65585</v>
      </c>
      <c r="H21162" s="2" t="s">
        <v>26808</v>
      </c>
      <c r="I21162">
        <v>64883</v>
      </c>
      <c r="J21162" t="s">
        <v>26809</v>
      </c>
    </row>
    <row r="21163" spans="1:13" ht="15" customHeight="1" x14ac:dyDescent="0.2">
      <c r="A21163">
        <f>IF(IFERROR((MATCH(G21163,$G$1:$G$12712,0)),0),INDEX($A$1:$A$12712,MATCH(G21163,$G$1:$G$12712,0)),MAX($A$2:$A21162)+1)</f>
        <v>16779</v>
      </c>
      <c r="B21163" t="e">
        <f t="shared" si="435"/>
        <v>#N/A</v>
      </c>
      <c r="C21163" t="str">
        <f t="shared" si="434"/>
        <v>hormel csg solar</v>
      </c>
      <c r="F21163" s="3"/>
      <c r="G21163">
        <v>65595</v>
      </c>
      <c r="H21163" s="2" t="s">
        <v>26810</v>
      </c>
      <c r="I21163">
        <v>64083</v>
      </c>
      <c r="J21163" t="s">
        <v>25392</v>
      </c>
    </row>
    <row r="21164" spans="1:13" ht="15" customHeight="1" x14ac:dyDescent="0.2">
      <c r="A21164">
        <f>IF(IFERROR((MATCH(G21164,$G$1:$G$12712,0)),0),INDEX($A$1:$A$12712,MATCH(G21164,$G$1:$G$12712,0)),MAX($A$2:$A21163)+1)</f>
        <v>16780</v>
      </c>
      <c r="B21164" t="e">
        <f t="shared" si="435"/>
        <v>#N/A</v>
      </c>
      <c r="C21164" t="str">
        <f t="shared" si="434"/>
        <v>lipa rothco phase 2 ronkonkoma</v>
      </c>
      <c r="F21164" s="3"/>
      <c r="G21164">
        <v>65603</v>
      </c>
      <c r="H21164" s="2" t="s">
        <v>26811</v>
      </c>
      <c r="I21164">
        <v>62067</v>
      </c>
      <c r="J21164" t="s">
        <v>23495</v>
      </c>
    </row>
    <row r="21165" spans="1:13" ht="15" customHeight="1" x14ac:dyDescent="0.2">
      <c r="A21165">
        <f>IF(IFERROR((MATCH(G21165,$G$1:$G$12712,0)),0),INDEX($A$1:$A$12712,MATCH(G21165,$G$1:$G$12712,0)),MAX($A$2:$A21164)+1)</f>
        <v>16781</v>
      </c>
      <c r="B21165" t="e">
        <f t="shared" si="435"/>
        <v>#N/A</v>
      </c>
      <c r="C21165" t="str">
        <f t="shared" si="434"/>
        <v>preferred freezer elizabeth</v>
      </c>
      <c r="F21165" s="3"/>
      <c r="G21165">
        <v>65606</v>
      </c>
      <c r="H21165" s="2" t="s">
        <v>26812</v>
      </c>
      <c r="I21165">
        <v>62067</v>
      </c>
      <c r="J21165" t="s">
        <v>23495</v>
      </c>
    </row>
    <row r="21166" spans="1:13" ht="15" customHeight="1" x14ac:dyDescent="0.2">
      <c r="A21166">
        <f>IF(IFERROR((MATCH(G21166,$G$1:$G$12712,0)),0),INDEX($A$1:$A$12712,MATCH(G21166,$G$1:$G$12712,0)),MAX($A$2:$A21165)+1)</f>
        <v>16782</v>
      </c>
      <c r="B21166" t="e">
        <f t="shared" si="435"/>
        <v>#N/A</v>
      </c>
      <c r="C21166" t="str">
        <f t="shared" si="434"/>
        <v>lipa clare rose melville</v>
      </c>
      <c r="F21166" s="3"/>
      <c r="G21166">
        <v>65602</v>
      </c>
      <c r="H21166" s="2" t="s">
        <v>26813</v>
      </c>
      <c r="I21166">
        <v>62067</v>
      </c>
      <c r="J21166" t="s">
        <v>23495</v>
      </c>
    </row>
    <row r="21167" spans="1:13" ht="15" customHeight="1" x14ac:dyDescent="0.2">
      <c r="A21167">
        <f>IF(IFERROR((MATCH(G21167,$G$1:$G$12712,0)),0),INDEX($A$1:$A$12712,MATCH(G21167,$G$1:$G$12712,0)),MAX($A$2:$A21166)+1)</f>
        <v>16783</v>
      </c>
      <c r="B21167" t="e">
        <f t="shared" si="435"/>
        <v>#N/A</v>
      </c>
      <c r="C21167" t="str">
        <f t="shared" si="434"/>
        <v>sysco sacramento</v>
      </c>
      <c r="F21167" s="3"/>
      <c r="G21167">
        <v>65607</v>
      </c>
      <c r="H21167" s="2" t="s">
        <v>26814</v>
      </c>
      <c r="I21167">
        <v>62067</v>
      </c>
      <c r="J21167" t="s">
        <v>23495</v>
      </c>
    </row>
    <row r="21168" spans="1:13" ht="15" customHeight="1" x14ac:dyDescent="0.2">
      <c r="A21168">
        <f>IF(IFERROR((MATCH(G21168,$G$1:$G$12712,0)),0),INDEX($A$1:$A$12712,MATCH(G21168,$G$1:$G$12712,0)),MAX($A$2:$A21167)+1)</f>
        <v>16784</v>
      </c>
      <c r="B21168" t="e">
        <f t="shared" si="435"/>
        <v>#N/A</v>
      </c>
      <c r="C21168" t="str">
        <f t="shared" si="434"/>
        <v>humidor storage i</v>
      </c>
      <c r="F21168" s="3"/>
      <c r="G21168">
        <v>65703</v>
      </c>
      <c r="H21168" s="2" t="s">
        <v>26815</v>
      </c>
      <c r="I21168">
        <v>64970</v>
      </c>
      <c r="J21168" t="s">
        <v>26816</v>
      </c>
      <c r="K21168" t="s">
        <v>26817</v>
      </c>
      <c r="M21168" s="1"/>
    </row>
    <row r="21169" spans="1:13" ht="15" customHeight="1" x14ac:dyDescent="0.2">
      <c r="A21169">
        <f>IF(IFERROR((MATCH(G21169,$G$1:$G$12712,0)),0),INDEX($A$1:$A$12712,MATCH(G21169,$G$1:$G$12712,0)),MAX($A$2:$A21168)+1)</f>
        <v>16785</v>
      </c>
      <c r="B21169" t="e">
        <f t="shared" si="435"/>
        <v>#N/A</v>
      </c>
      <c r="C21169" t="str">
        <f t="shared" si="434"/>
        <v>edwards sanborn e1b</v>
      </c>
      <c r="F21169" s="3"/>
      <c r="G21169">
        <v>65674</v>
      </c>
      <c r="H21169" s="2" t="s">
        <v>26818</v>
      </c>
      <c r="I21169">
        <v>64366</v>
      </c>
      <c r="J21169" t="s">
        <v>25106</v>
      </c>
      <c r="K21169" t="s">
        <v>26819</v>
      </c>
      <c r="M21169" s="1"/>
    </row>
    <row r="21170" spans="1:13" ht="15" customHeight="1" x14ac:dyDescent="0.2">
      <c r="A21170">
        <f>IF(IFERROR((MATCH(G21170,$G$1:$G$12712,0)),0),INDEX($A$1:$A$12712,MATCH(G21170,$G$1:$G$12712,0)),MAX($A$2:$A21169)+1)</f>
        <v>16786</v>
      </c>
      <c r="B21170" t="e">
        <f t="shared" si="435"/>
        <v>#N/A</v>
      </c>
      <c r="C21170" t="str">
        <f t="shared" si="434"/>
        <v>vikings energy farm</v>
      </c>
      <c r="F21170" s="3"/>
      <c r="G21170">
        <v>65711</v>
      </c>
      <c r="H21170" s="2" t="s">
        <v>26820</v>
      </c>
      <c r="I21170">
        <v>64966</v>
      </c>
      <c r="J21170" t="s">
        <v>26821</v>
      </c>
      <c r="K21170" t="s">
        <v>26822</v>
      </c>
      <c r="M21170" s="1"/>
    </row>
    <row r="21171" spans="1:13" ht="15" customHeight="1" x14ac:dyDescent="0.2">
      <c r="A21171">
        <f>IF(IFERROR((MATCH(G21171,$G$1:$G$12712,0)),0),INDEX($A$1:$A$12712,MATCH(G21171,$G$1:$G$12712,0)),MAX($A$2:$A21170)+1)</f>
        <v>16787</v>
      </c>
      <c r="B21171" t="e">
        <f t="shared" si="435"/>
        <v>#N/A</v>
      </c>
      <c r="C21171" t="str">
        <f t="shared" si="434"/>
        <v>edwards sanborn e4</v>
      </c>
      <c r="F21171" s="3"/>
      <c r="G21171">
        <v>65675</v>
      </c>
      <c r="H21171" s="2" t="s">
        <v>26823</v>
      </c>
      <c r="I21171">
        <v>64366</v>
      </c>
      <c r="J21171" t="s">
        <v>25106</v>
      </c>
      <c r="K21171" t="s">
        <v>26824</v>
      </c>
      <c r="M21171" s="1"/>
    </row>
    <row r="21172" spans="1:13" ht="15" customHeight="1" x14ac:dyDescent="0.2">
      <c r="A21172">
        <f>IF(IFERROR((MATCH(G21172,$G$1:$G$12712,0)),0),INDEX($A$1:$A$12712,MATCH(G21172,$G$1:$G$12712,0)),MAX($A$2:$A21171)+1)</f>
        <v>16788</v>
      </c>
      <c r="B21172" t="e">
        <f t="shared" si="435"/>
        <v>#N/A</v>
      </c>
      <c r="C21172" t="str">
        <f t="shared" si="434"/>
        <v>texas solar nova 1</v>
      </c>
      <c r="F21172" s="3"/>
      <c r="G21172">
        <v>65654</v>
      </c>
      <c r="H21172" s="2" t="s">
        <v>26825</v>
      </c>
      <c r="I21172">
        <v>64931</v>
      </c>
      <c r="J21172" t="s">
        <v>26826</v>
      </c>
      <c r="K21172" t="s">
        <v>26827</v>
      </c>
      <c r="M21172" s="1"/>
    </row>
    <row r="21173" spans="1:13" ht="15" customHeight="1" x14ac:dyDescent="0.2">
      <c r="A21173">
        <f>IF(IFERROR((MATCH(G21173,$G$1:$G$12712,0)),0),INDEX($A$1:$A$12712,MATCH(G21173,$G$1:$G$12712,0)),MAX($A$2:$A21172)+1)</f>
        <v>16789</v>
      </c>
      <c r="B21173" t="e">
        <f t="shared" si="435"/>
        <v>#N/A</v>
      </c>
      <c r="C21173" t="str">
        <f t="shared" si="434"/>
        <v>great pathfinder wind</v>
      </c>
      <c r="F21173" s="3"/>
      <c r="G21173">
        <v>65715</v>
      </c>
      <c r="H21173" s="2" t="s">
        <v>26828</v>
      </c>
      <c r="I21173">
        <v>64989</v>
      </c>
      <c r="J21173" t="s">
        <v>26828</v>
      </c>
      <c r="K21173" t="s">
        <v>26829</v>
      </c>
      <c r="M21173" s="1"/>
    </row>
    <row r="21174" spans="1:13" ht="15" customHeight="1" x14ac:dyDescent="0.2">
      <c r="A21174">
        <f>IF(IFERROR((MATCH(G21174,$G$1:$G$12712,0)),0),INDEX($A$1:$A$12712,MATCH(G21174,$G$1:$G$12712,0)),MAX($A$2:$A21173)+1)</f>
        <v>16790</v>
      </c>
      <c r="B21174" t="e">
        <f t="shared" si="435"/>
        <v>#N/A</v>
      </c>
      <c r="C21174" t="str">
        <f t="shared" si="434"/>
        <v>texas solar nova 2</v>
      </c>
      <c r="F21174" s="3"/>
      <c r="G21174">
        <v>65660</v>
      </c>
      <c r="H21174" s="2" t="s">
        <v>26830</v>
      </c>
      <c r="I21174">
        <v>64932</v>
      </c>
      <c r="J21174" t="s">
        <v>26831</v>
      </c>
      <c r="K21174" t="s">
        <v>26832</v>
      </c>
      <c r="M21174" s="1"/>
    </row>
    <row r="21175" spans="1:13" ht="15" customHeight="1" x14ac:dyDescent="0.2">
      <c r="A21175">
        <f>IF(IFERROR((MATCH(G21175,$G$1:$G$12712,0)),0),INDEX($A$1:$A$12712,MATCH(G21175,$G$1:$G$12712,0)),MAX($A$2:$A21174)+1)</f>
        <v>16791</v>
      </c>
      <c r="B21175" t="e">
        <f t="shared" si="435"/>
        <v>#N/A</v>
      </c>
      <c r="C21175" t="str">
        <f t="shared" si="434"/>
        <v>indiana crossroads solar park</v>
      </c>
      <c r="F21175" s="3"/>
      <c r="G21175">
        <v>65702</v>
      </c>
      <c r="H21175" s="2" t="s">
        <v>26833</v>
      </c>
      <c r="I21175">
        <v>64969</v>
      </c>
      <c r="J21175" t="s">
        <v>26834</v>
      </c>
      <c r="K21175" t="s">
        <v>26835</v>
      </c>
      <c r="M21175" s="1"/>
    </row>
    <row r="21176" spans="1:13" ht="15" customHeight="1" x14ac:dyDescent="0.2">
      <c r="A21176">
        <f>IF(IFERROR((MATCH(G21176,$G$1:$G$12712,0)),0),INDEX($A$1:$A$12712,MATCH(G21176,$G$1:$G$12712,0)),MAX($A$2:$A21175)+1)</f>
        <v>16792</v>
      </c>
      <c r="B21176" t="e">
        <f t="shared" si="435"/>
        <v>#N/A</v>
      </c>
      <c r="C21176" t="str">
        <f t="shared" si="434"/>
        <v>sandrini solar 100</v>
      </c>
      <c r="F21176" s="3"/>
      <c r="G21176">
        <v>65664</v>
      </c>
      <c r="H21176" s="2" t="s">
        <v>26836</v>
      </c>
      <c r="I21176">
        <v>64947</v>
      </c>
      <c r="J21176" t="s">
        <v>26837</v>
      </c>
      <c r="K21176" t="s">
        <v>26838</v>
      </c>
      <c r="M21176" s="1"/>
    </row>
    <row r="21177" spans="1:13" ht="15" customHeight="1" x14ac:dyDescent="0.2">
      <c r="A21177">
        <f>IF(IFERROR((MATCH(G21177,$G$1:$G$12712,0)),0),INDEX($A$1:$A$12712,MATCH(G21177,$G$1:$G$12712,0)),MAX($A$2:$A21176)+1)</f>
        <v>16793</v>
      </c>
      <c r="B21177" t="e">
        <f t="shared" si="435"/>
        <v>#N/A</v>
      </c>
      <c r="C21177" t="str">
        <f t="shared" si="434"/>
        <v>appaloosa solar i</v>
      </c>
      <c r="F21177" s="3"/>
      <c r="G21177">
        <v>65678</v>
      </c>
      <c r="H21177" s="2" t="s">
        <v>26839</v>
      </c>
      <c r="I21177">
        <v>64949</v>
      </c>
      <c r="J21177" t="s">
        <v>26840</v>
      </c>
      <c r="K21177" t="s">
        <v>26841</v>
      </c>
      <c r="M21177" s="1"/>
    </row>
    <row r="21178" spans="1:13" ht="15" customHeight="1" x14ac:dyDescent="0.2">
      <c r="A21178">
        <f>IF(IFERROR((MATCH(G21178,$G$1:$G$12712,0)),0),INDEX($A$1:$A$12712,MATCH(G21178,$G$1:$G$12712,0)),MAX($A$2:$A21177)+1)</f>
        <v>16794</v>
      </c>
      <c r="B21178" t="e">
        <f t="shared" si="435"/>
        <v>#N/A</v>
      </c>
      <c r="C21178" t="str">
        <f t="shared" si="434"/>
        <v>sanborn bess 3</v>
      </c>
      <c r="F21178" s="3"/>
      <c r="G21178">
        <v>65672</v>
      </c>
      <c r="H21178" s="2" t="s">
        <v>26842</v>
      </c>
      <c r="I21178">
        <v>64287</v>
      </c>
      <c r="J21178" t="s">
        <v>25193</v>
      </c>
      <c r="K21178" t="s">
        <v>26843</v>
      </c>
      <c r="M21178" s="1"/>
    </row>
    <row r="21179" spans="1:13" ht="15" customHeight="1" x14ac:dyDescent="0.2">
      <c r="A21179">
        <f>IF(IFERROR((MATCH(G21179,$G$1:$G$12712,0)),0),INDEX($A$1:$A$12712,MATCH(G21179,$G$1:$G$12712,0)),MAX($A$2:$A21178)+1)</f>
        <v>16795</v>
      </c>
      <c r="B21179" t="e">
        <f t="shared" si="435"/>
        <v>#N/A</v>
      </c>
      <c r="C21179" t="str">
        <f t="shared" si="434"/>
        <v>gruver wind llc</v>
      </c>
      <c r="F21179" s="3"/>
      <c r="G21179">
        <v>65704</v>
      </c>
      <c r="H21179" s="2" t="s">
        <v>26844</v>
      </c>
      <c r="I21179">
        <v>64976</v>
      </c>
      <c r="J21179" t="s">
        <v>26845</v>
      </c>
      <c r="K21179" t="s">
        <v>26846</v>
      </c>
      <c r="M21179" s="1"/>
    </row>
    <row r="21180" spans="1:13" ht="15" customHeight="1" x14ac:dyDescent="0.2">
      <c r="A21180">
        <f>IF(IFERROR((MATCH(G21180,$G$1:$G$12712,0)),0),INDEX($A$1:$A$12712,MATCH(G21180,$G$1:$G$12712,0)),MAX($A$2:$A21179)+1)</f>
        <v>16796</v>
      </c>
      <c r="B21180" t="e">
        <f t="shared" si="435"/>
        <v>#N/A</v>
      </c>
      <c r="C21180" t="str">
        <f t="shared" si="434"/>
        <v>edwards sanborn e5</v>
      </c>
      <c r="F21180" s="3"/>
      <c r="G21180">
        <v>65676</v>
      </c>
      <c r="H21180" s="2" t="s">
        <v>26847</v>
      </c>
      <c r="I21180">
        <v>64366</v>
      </c>
      <c r="J21180" t="s">
        <v>25106</v>
      </c>
      <c r="K21180" t="s">
        <v>26848</v>
      </c>
      <c r="M21180" s="1"/>
    </row>
    <row r="21181" spans="1:13" ht="15" customHeight="1" x14ac:dyDescent="0.2">
      <c r="A21181">
        <f>IF(IFERROR((MATCH(G21181,$G$1:$G$12712,0)),0),INDEX($A$1:$A$12712,MATCH(G21181,$G$1:$G$12712,0)),MAX($A$2:$A21180)+1)</f>
        <v>16797</v>
      </c>
      <c r="B21181" t="e">
        <f t="shared" si="435"/>
        <v>#N/A</v>
      </c>
      <c r="C21181" t="str">
        <f t="shared" si="434"/>
        <v>hecate energy pulaski 1</v>
      </c>
      <c r="F21181" s="3"/>
      <c r="G21181">
        <v>65665</v>
      </c>
      <c r="H21181" s="2" t="s">
        <v>26849</v>
      </c>
      <c r="I21181">
        <v>64941</v>
      </c>
      <c r="J21181" t="s">
        <v>26850</v>
      </c>
      <c r="K21181" t="s">
        <v>26851</v>
      </c>
      <c r="M21181" s="1"/>
    </row>
    <row r="21182" spans="1:13" ht="15" customHeight="1" x14ac:dyDescent="0.2">
      <c r="A21182">
        <f>IF(IFERROR((MATCH(G21182,$G$1:$G$12712,0)),0),INDEX($A$1:$A$12712,MATCH(G21182,$G$1:$G$12712,0)),MAX($A$2:$A21181)+1)</f>
        <v>16798</v>
      </c>
      <c r="B21182" t="e">
        <f t="shared" si="435"/>
        <v>#N/A</v>
      </c>
      <c r="C21182" t="str">
        <f t="shared" si="434"/>
        <v>nebula solar</v>
      </c>
      <c r="F21182" s="3"/>
      <c r="G21182">
        <v>65661</v>
      </c>
      <c r="H21182" s="2" t="s">
        <v>26852</v>
      </c>
      <c r="I21182">
        <v>64917</v>
      </c>
      <c r="J21182" t="s">
        <v>26853</v>
      </c>
      <c r="K21182" t="s">
        <v>26854</v>
      </c>
      <c r="M21182" s="1"/>
    </row>
    <row r="21183" spans="1:13" ht="15" customHeight="1" x14ac:dyDescent="0.2">
      <c r="A21183">
        <f>IF(IFERROR((MATCH(G21183,$G$1:$G$12712,0)),0),INDEX($A$1:$A$12712,MATCH(G21183,$G$1:$G$12712,0)),MAX($A$2:$A21182)+1)</f>
        <v>16799</v>
      </c>
      <c r="B21183" t="e">
        <f t="shared" si="435"/>
        <v>#N/A</v>
      </c>
      <c r="C21183" t="str">
        <f t="shared" si="434"/>
        <v>sandrini solar 200</v>
      </c>
      <c r="F21183" s="3"/>
      <c r="G21183">
        <v>65663</v>
      </c>
      <c r="H21183" s="2" t="s">
        <v>26855</v>
      </c>
      <c r="I21183">
        <v>64946</v>
      </c>
      <c r="J21183" t="s">
        <v>26856</v>
      </c>
      <c r="K21183" t="s">
        <v>26857</v>
      </c>
      <c r="M21183" s="1"/>
    </row>
    <row r="21184" spans="1:13" ht="15" customHeight="1" x14ac:dyDescent="0.2">
      <c r="A21184">
        <f>IF(IFERROR((MATCH(G21184,$G$1:$G$12712,0)),0),INDEX($A$1:$A$12712,MATCH(G21184,$G$1:$G$12712,0)),MAX($A$2:$A21183)+1)</f>
        <v>16800</v>
      </c>
      <c r="B21184" t="e">
        <f t="shared" si="435"/>
        <v>#N/A</v>
      </c>
      <c r="C21184" t="str">
        <f t="shared" si="434"/>
        <v>northern wind</v>
      </c>
      <c r="F21184" s="3"/>
      <c r="G21184">
        <v>65714</v>
      </c>
      <c r="H21184" s="2" t="s">
        <v>26858</v>
      </c>
      <c r="I21184">
        <v>59496</v>
      </c>
      <c r="J21184" t="s">
        <v>22091</v>
      </c>
      <c r="K21184" t="s">
        <v>26859</v>
      </c>
      <c r="M21184" s="1"/>
    </row>
    <row r="21185" spans="1:13" ht="15" customHeight="1" x14ac:dyDescent="0.2">
      <c r="A21185">
        <f>IF(IFERROR((MATCH(G21185,$G$1:$G$12712,0)),0),INDEX($A$1:$A$12712,MATCH(G21185,$G$1:$G$12712,0)),MAX($A$2:$A21184)+1)</f>
        <v>16801</v>
      </c>
      <c r="B21185" t="e">
        <f t="shared" si="435"/>
        <v>#N/A</v>
      </c>
      <c r="C21185" t="str">
        <f t="shared" si="434"/>
        <v>tx15 limousin oak storage</v>
      </c>
      <c r="F21185" s="3"/>
      <c r="G21185">
        <v>65698</v>
      </c>
      <c r="H21185" s="2" t="s">
        <v>26860</v>
      </c>
      <c r="I21185">
        <v>63289</v>
      </c>
      <c r="J21185" t="s">
        <v>22824</v>
      </c>
      <c r="K21185" t="s">
        <v>26861</v>
      </c>
      <c r="M21185" s="1"/>
    </row>
    <row r="21186" spans="1:13" ht="15" customHeight="1" x14ac:dyDescent="0.2">
      <c r="A21186">
        <f>IF(IFERROR((MATCH(G21186,$G$1:$G$12712,0)),0),INDEX($A$1:$A$12712,MATCH(G21186,$G$1:$G$12712,0)),MAX($A$2:$A21185)+1)</f>
        <v>16802</v>
      </c>
      <c r="B21186" t="e">
        <f t="shared" si="435"/>
        <v>#N/A</v>
      </c>
      <c r="C21186" t="str">
        <f t="shared" ref="C21186:C21249" si="436">IF(H21186="",F21186,H21186)</f>
        <v>tx12 silicon hill storage</v>
      </c>
      <c r="F21186" s="3"/>
      <c r="G21186">
        <v>65695</v>
      </c>
      <c r="H21186" s="2" t="s">
        <v>26862</v>
      </c>
      <c r="I21186">
        <v>63289</v>
      </c>
      <c r="J21186" t="s">
        <v>22824</v>
      </c>
      <c r="K21186" t="s">
        <v>26863</v>
      </c>
      <c r="M21186" s="1"/>
    </row>
    <row r="21187" spans="1:13" ht="15" customHeight="1" x14ac:dyDescent="0.2">
      <c r="A21187">
        <f>IF(IFERROR((MATCH(G21187,$G$1:$G$12712,0)),0),INDEX($A$1:$A$12712,MATCH(G21187,$G$1:$G$12712,0)),MAX($A$2:$A21186)+1)</f>
        <v>16803</v>
      </c>
      <c r="B21187" t="e">
        <f t="shared" si="435"/>
        <v>#N/A</v>
      </c>
      <c r="C21187" t="str">
        <f t="shared" si="436"/>
        <v>tx10 hummingbird storage</v>
      </c>
      <c r="F21187" s="3"/>
      <c r="G21187">
        <v>65693</v>
      </c>
      <c r="H21187" s="2" t="s">
        <v>26864</v>
      </c>
      <c r="I21187">
        <v>63289</v>
      </c>
      <c r="J21187" t="s">
        <v>22824</v>
      </c>
      <c r="K21187" t="s">
        <v>26865</v>
      </c>
      <c r="M21187" s="1"/>
    </row>
    <row r="21188" spans="1:13" ht="15" customHeight="1" x14ac:dyDescent="0.2">
      <c r="A21188">
        <f>IF(IFERROR((MATCH(G21188,$G$1:$G$12712,0)),0),INDEX($A$1:$A$12712,MATCH(G21188,$G$1:$G$12712,0)),MAX($A$2:$A21187)+1)</f>
        <v>16804</v>
      </c>
      <c r="B21188" t="e">
        <f t="shared" si="435"/>
        <v>#N/A</v>
      </c>
      <c r="C21188" t="str">
        <f t="shared" si="436"/>
        <v>chiquito grid, llc</v>
      </c>
      <c r="F21188" s="3"/>
      <c r="G21188">
        <v>65655</v>
      </c>
      <c r="H21188" s="2" t="s">
        <v>26866</v>
      </c>
      <c r="I21188">
        <v>64934</v>
      </c>
      <c r="J21188" t="s">
        <v>26866</v>
      </c>
      <c r="K21188" t="s">
        <v>26867</v>
      </c>
      <c r="M21188" s="1"/>
    </row>
    <row r="21189" spans="1:13" ht="15" customHeight="1" x14ac:dyDescent="0.2">
      <c r="A21189">
        <f>IF(IFERROR((MATCH(G21189,$G$1:$G$12712,0)),0),INDEX($A$1:$A$12712,MATCH(G21189,$G$1:$G$12712,0)),MAX($A$2:$A21188)+1)</f>
        <v>16805</v>
      </c>
      <c r="B21189" t="e">
        <f t="shared" si="435"/>
        <v>#N/A</v>
      </c>
      <c r="C21189" t="str">
        <f t="shared" si="436"/>
        <v>warren meadow solar station</v>
      </c>
      <c r="F21189" s="3"/>
      <c r="G21189">
        <v>65708</v>
      </c>
      <c r="H21189" s="2" t="s">
        <v>26868</v>
      </c>
      <c r="I21189">
        <v>64951</v>
      </c>
      <c r="J21189" t="s">
        <v>26869</v>
      </c>
      <c r="K21189" t="s">
        <v>26870</v>
      </c>
      <c r="M21189" s="1"/>
    </row>
    <row r="21190" spans="1:13" ht="15" customHeight="1" x14ac:dyDescent="0.2">
      <c r="A21190">
        <f>IF(IFERROR((MATCH(G21190,$G$1:$G$12712,0)),0),INDEX($A$1:$A$12712,MATCH(G21190,$G$1:$G$12712,0)),MAX($A$2:$A21189)+1)</f>
        <v>16806</v>
      </c>
      <c r="B21190" t="e">
        <f t="shared" ref="B21190:B21253" si="437">IF(COUNTIF($G$1:$G$12712,G21190&gt;0),0,INDEX($A$1:$A$12712,MATCH(G21190,$G$1:$G$12712,0)))</f>
        <v>#N/A</v>
      </c>
      <c r="C21190" t="str">
        <f t="shared" si="436"/>
        <v>kossuth county wind</v>
      </c>
      <c r="F21190" s="3"/>
      <c r="G21190">
        <v>65725</v>
      </c>
      <c r="H21190" s="2" t="s">
        <v>26871</v>
      </c>
      <c r="I21190">
        <v>64979</v>
      </c>
      <c r="J21190" t="s">
        <v>26872</v>
      </c>
      <c r="K21190" t="s">
        <v>26873</v>
      </c>
      <c r="M21190" s="1"/>
    </row>
    <row r="21191" spans="1:13" ht="15" customHeight="1" x14ac:dyDescent="0.2">
      <c r="A21191">
        <f>IF(IFERROR((MATCH(G21191,$G$1:$G$12712,0)),0),INDEX($A$1:$A$12712,MATCH(G21191,$G$1:$G$12712,0)),MAX($A$2:$A21190)+1)</f>
        <v>16807</v>
      </c>
      <c r="B21191" t="e">
        <f t="shared" si="437"/>
        <v>#N/A</v>
      </c>
      <c r="C21191" t="str">
        <f t="shared" si="436"/>
        <v>juniper solar (fl)</v>
      </c>
      <c r="F21191" s="3"/>
      <c r="G21191">
        <v>65683</v>
      </c>
      <c r="H21191" s="2" t="s">
        <v>26874</v>
      </c>
      <c r="I21191">
        <v>18454</v>
      </c>
      <c r="J21191" t="s">
        <v>20516</v>
      </c>
      <c r="K21191" t="s">
        <v>26875</v>
      </c>
      <c r="M21191" s="1"/>
    </row>
    <row r="21192" spans="1:13" ht="15" customHeight="1" x14ac:dyDescent="0.2">
      <c r="A21192">
        <f>IF(IFERROR((MATCH(G21192,$G$1:$G$12712,0)),0),INDEX($A$1:$A$12712,MATCH(G21192,$G$1:$G$12712,0)),MAX($A$2:$A21191)+1)</f>
        <v>16808</v>
      </c>
      <c r="B21192" t="e">
        <f t="shared" si="437"/>
        <v>#N/A</v>
      </c>
      <c r="C21192" t="str">
        <f t="shared" si="436"/>
        <v>san jacinto grid, llc</v>
      </c>
      <c r="F21192" s="3"/>
      <c r="G21192">
        <v>65657</v>
      </c>
      <c r="H21192" s="2" t="s">
        <v>26876</v>
      </c>
      <c r="I21192">
        <v>64936</v>
      </c>
      <c r="J21192" t="s">
        <v>26876</v>
      </c>
      <c r="K21192" t="s">
        <v>26877</v>
      </c>
      <c r="M21192" s="1"/>
    </row>
    <row r="21193" spans="1:13" ht="15" customHeight="1" x14ac:dyDescent="0.2">
      <c r="A21193">
        <f>IF(IFERROR((MATCH(G21193,$G$1:$G$12712,0)),0),INDEX($A$1:$A$12712,MATCH(G21193,$G$1:$G$12712,0)),MAX($A$2:$A21192)+1)</f>
        <v>16809</v>
      </c>
      <c r="B21193" t="e">
        <f t="shared" si="437"/>
        <v>#N/A</v>
      </c>
      <c r="C21193" t="str">
        <f t="shared" si="436"/>
        <v>edwards sanborn s4</v>
      </c>
      <c r="F21193" s="3"/>
      <c r="G21193">
        <v>65677</v>
      </c>
      <c r="H21193" s="2" t="s">
        <v>26878</v>
      </c>
      <c r="I21193">
        <v>64366</v>
      </c>
      <c r="J21193" t="s">
        <v>25106</v>
      </c>
      <c r="K21193" t="s">
        <v>26879</v>
      </c>
      <c r="M21193" s="1"/>
    </row>
    <row r="21194" spans="1:13" ht="15" customHeight="1" x14ac:dyDescent="0.2">
      <c r="A21194">
        <f>IF(IFERROR((MATCH(G21194,$G$1:$G$12712,0)),0),INDEX($A$1:$A$12712,MATCH(G21194,$G$1:$G$12712,0)),MAX($A$2:$A21193)+1)</f>
        <v>16810</v>
      </c>
      <c r="B21194" t="e">
        <f t="shared" si="437"/>
        <v>#N/A</v>
      </c>
      <c r="C21194" t="str">
        <f t="shared" si="436"/>
        <v>laurel oaks solar</v>
      </c>
      <c r="F21194" s="3"/>
      <c r="G21194">
        <v>65684</v>
      </c>
      <c r="H21194" s="2" t="s">
        <v>26880</v>
      </c>
      <c r="I21194">
        <v>18454</v>
      </c>
      <c r="J21194" t="s">
        <v>20516</v>
      </c>
      <c r="K21194" t="s">
        <v>26881</v>
      </c>
      <c r="M21194" s="1"/>
    </row>
    <row r="21195" spans="1:13" ht="15" customHeight="1" x14ac:dyDescent="0.2">
      <c r="A21195">
        <f>IF(IFERROR((MATCH(G21195,$G$1:$G$12712,0)),0),INDEX($A$1:$A$12712,MATCH(G21195,$G$1:$G$12712,0)),MAX($A$2:$A21194)+1)</f>
        <v>16811</v>
      </c>
      <c r="B21195" t="e">
        <f t="shared" si="437"/>
        <v>#N/A</v>
      </c>
      <c r="C21195" t="str">
        <f t="shared" si="436"/>
        <v>sanborn ebess1</v>
      </c>
      <c r="F21195" s="3"/>
      <c r="G21195">
        <v>65673</v>
      </c>
      <c r="H21195" s="2" t="s">
        <v>26882</v>
      </c>
      <c r="I21195">
        <v>64287</v>
      </c>
      <c r="J21195" t="s">
        <v>25193</v>
      </c>
      <c r="K21195" t="s">
        <v>26883</v>
      </c>
      <c r="M21195" s="1"/>
    </row>
    <row r="21196" spans="1:13" ht="15" customHeight="1" x14ac:dyDescent="0.2">
      <c r="A21196">
        <f>IF(IFERROR((MATCH(G21196,$G$1:$G$12712,0)),0),INDEX($A$1:$A$12712,MATCH(G21196,$G$1:$G$12712,0)),MAX($A$2:$A21195)+1)</f>
        <v>16812</v>
      </c>
      <c r="B21196" t="e">
        <f t="shared" si="437"/>
        <v>#N/A</v>
      </c>
      <c r="C21196" t="str">
        <f t="shared" si="436"/>
        <v>riverside solar</v>
      </c>
      <c r="F21196" s="3"/>
      <c r="G21196">
        <v>65687</v>
      </c>
      <c r="H21196" s="2" t="s">
        <v>26884</v>
      </c>
      <c r="I21196">
        <v>18454</v>
      </c>
      <c r="J21196" t="s">
        <v>20516</v>
      </c>
      <c r="K21196" t="s">
        <v>26885</v>
      </c>
      <c r="M21196" s="1"/>
    </row>
    <row r="21197" spans="1:13" ht="15" customHeight="1" x14ac:dyDescent="0.2">
      <c r="A21197">
        <f>IF(IFERROR((MATCH(G21197,$G$1:$G$12712,0)),0),INDEX($A$1:$A$12712,MATCH(G21197,$G$1:$G$12712,0)),MAX($A$2:$A21196)+1)</f>
        <v>16813</v>
      </c>
      <c r="B21197" t="e">
        <f t="shared" si="437"/>
        <v>#N/A</v>
      </c>
      <c r="C21197" t="str">
        <f t="shared" si="436"/>
        <v>tx19 river valley storage 1</v>
      </c>
      <c r="F21197" s="3"/>
      <c r="G21197">
        <v>65699</v>
      </c>
      <c r="H21197" s="2" t="s">
        <v>26886</v>
      </c>
      <c r="I21197">
        <v>63289</v>
      </c>
      <c r="J21197" t="s">
        <v>22824</v>
      </c>
      <c r="K21197" t="s">
        <v>26887</v>
      </c>
      <c r="M21197" s="1"/>
    </row>
    <row r="21198" spans="1:13" ht="15" customHeight="1" x14ac:dyDescent="0.2">
      <c r="A21198">
        <f>IF(IFERROR((MATCH(G21198,$G$1:$G$12712,0)),0),INDEX($A$1:$A$12712,MATCH(G21198,$G$1:$G$12712,0)),MAX($A$2:$A21197)+1)</f>
        <v>16814</v>
      </c>
      <c r="B21198" t="e">
        <f t="shared" si="437"/>
        <v>#N/A</v>
      </c>
      <c r="C21198" t="str">
        <f t="shared" si="436"/>
        <v>tx11 republic road storage</v>
      </c>
      <c r="F21198" s="3"/>
      <c r="G21198">
        <v>65694</v>
      </c>
      <c r="H21198" s="2" t="s">
        <v>26888</v>
      </c>
      <c r="I21198">
        <v>63289</v>
      </c>
      <c r="J21198" t="s">
        <v>22824</v>
      </c>
      <c r="K21198" t="s">
        <v>26889</v>
      </c>
      <c r="M21198" s="1"/>
    </row>
    <row r="21199" spans="1:13" ht="15" customHeight="1" x14ac:dyDescent="0.2">
      <c r="A21199">
        <f>IF(IFERROR((MATCH(G21199,$G$1:$G$12712,0)),0),INDEX($A$1:$A$12712,MATCH(G21199,$G$1:$G$12712,0)),MAX($A$2:$A21198)+1)</f>
        <v>16815</v>
      </c>
      <c r="B21199" t="e">
        <f t="shared" si="437"/>
        <v>#N/A</v>
      </c>
      <c r="C21199" t="str">
        <f t="shared" si="436"/>
        <v>tx23 roughneck storage</v>
      </c>
      <c r="F21199" s="3"/>
      <c r="G21199">
        <v>65701</v>
      </c>
      <c r="H21199" s="2" t="s">
        <v>26890</v>
      </c>
      <c r="I21199">
        <v>63289</v>
      </c>
      <c r="J21199" t="s">
        <v>22824</v>
      </c>
      <c r="K21199" t="s">
        <v>26891</v>
      </c>
      <c r="M21199" s="1"/>
    </row>
    <row r="21200" spans="1:13" ht="15" customHeight="1" x14ac:dyDescent="0.2">
      <c r="A21200">
        <f>IF(IFERROR((MATCH(G21200,$G$1:$G$12712,0)),0),INDEX($A$1:$A$12712,MATCH(G21200,$G$1:$G$12712,0)),MAX($A$2:$A21199)+1)</f>
        <v>16816</v>
      </c>
      <c r="B21200" t="e">
        <f t="shared" si="437"/>
        <v>#N/A</v>
      </c>
      <c r="C21200" t="str">
        <f t="shared" si="436"/>
        <v>tx13 endurance park storage</v>
      </c>
      <c r="F21200" s="3"/>
      <c r="G21200">
        <v>65696</v>
      </c>
      <c r="H21200" s="2" t="s">
        <v>26892</v>
      </c>
      <c r="I21200">
        <v>63289</v>
      </c>
      <c r="J21200" t="s">
        <v>22824</v>
      </c>
      <c r="K21200" t="s">
        <v>26893</v>
      </c>
      <c r="M21200" s="1"/>
    </row>
    <row r="21201" spans="1:13" ht="15" customHeight="1" x14ac:dyDescent="0.2">
      <c r="A21201">
        <f>IF(IFERROR((MATCH(G21201,$G$1:$G$12712,0)),0),INDEX($A$1:$A$12712,MATCH(G21201,$G$1:$G$12712,0)),MAX($A$2:$A21200)+1)</f>
        <v>16817</v>
      </c>
      <c r="B21201" t="e">
        <f t="shared" si="437"/>
        <v>#N/A</v>
      </c>
      <c r="C21201" t="str">
        <f t="shared" si="436"/>
        <v>tx21 river valley storage 2</v>
      </c>
      <c r="F21201" s="3"/>
      <c r="G21201">
        <v>65700</v>
      </c>
      <c r="H21201" s="2" t="s">
        <v>26894</v>
      </c>
      <c r="I21201">
        <v>63289</v>
      </c>
      <c r="J21201" t="s">
        <v>22824</v>
      </c>
      <c r="K21201" t="s">
        <v>26895</v>
      </c>
      <c r="M21201" s="1"/>
    </row>
    <row r="21202" spans="1:13" ht="15" customHeight="1" x14ac:dyDescent="0.2">
      <c r="A21202">
        <f>IF(IFERROR((MATCH(G21202,$G$1:$G$12712,0)),0),INDEX($A$1:$A$12712,MATCH(G21202,$G$1:$G$12712,0)),MAX($A$2:$A21201)+1)</f>
        <v>16818</v>
      </c>
      <c r="B21202" t="e">
        <f t="shared" si="437"/>
        <v>#N/A</v>
      </c>
      <c r="C21202" t="str">
        <f t="shared" si="436"/>
        <v>vancourt solar interconnections</v>
      </c>
      <c r="F21202" s="3"/>
      <c r="G21202">
        <v>65662</v>
      </c>
      <c r="H21202" s="2" t="s">
        <v>26896</v>
      </c>
      <c r="I21202">
        <v>64917</v>
      </c>
      <c r="J21202" t="s">
        <v>26853</v>
      </c>
      <c r="K21202" t="s">
        <v>26897</v>
      </c>
      <c r="M21202" s="1"/>
    </row>
    <row r="21203" spans="1:13" ht="15" customHeight="1" x14ac:dyDescent="0.2">
      <c r="A21203">
        <f>IF(IFERROR((MATCH(G21203,$G$1:$G$12712,0)),0),INDEX($A$1:$A$12712,MATCH(G21203,$G$1:$G$12712,0)),MAX($A$2:$A21202)+1)</f>
        <v>16819</v>
      </c>
      <c r="B21203" t="e">
        <f t="shared" si="437"/>
        <v>#N/A</v>
      </c>
      <c r="C21203" t="str">
        <f t="shared" si="436"/>
        <v>calverton solar energy center</v>
      </c>
      <c r="F21203" s="3"/>
      <c r="G21203">
        <v>65679</v>
      </c>
      <c r="H21203" s="2" t="s">
        <v>26898</v>
      </c>
      <c r="I21203">
        <v>64950</v>
      </c>
      <c r="J21203" t="s">
        <v>26899</v>
      </c>
      <c r="K21203" t="s">
        <v>26900</v>
      </c>
      <c r="M21203" s="1"/>
    </row>
    <row r="21204" spans="1:13" ht="15" customHeight="1" x14ac:dyDescent="0.2">
      <c r="A21204">
        <f>IF(IFERROR((MATCH(G21204,$G$1:$G$12712,0)),0),INDEX($A$1:$A$12712,MATCH(G21204,$G$1:$G$12712,0)),MAX($A$2:$A21203)+1)</f>
        <v>16820</v>
      </c>
      <c r="B21204" t="e">
        <f t="shared" si="437"/>
        <v>#N/A</v>
      </c>
      <c r="C21204" t="str">
        <f t="shared" si="436"/>
        <v>turner meadow solar station</v>
      </c>
      <c r="F21204" s="3"/>
      <c r="G21204">
        <v>65709</v>
      </c>
      <c r="H21204" s="2" t="s">
        <v>26901</v>
      </c>
      <c r="I21204">
        <v>64952</v>
      </c>
      <c r="J21204" t="s">
        <v>26902</v>
      </c>
      <c r="K21204" t="s">
        <v>26903</v>
      </c>
      <c r="M21204" s="1"/>
    </row>
    <row r="21205" spans="1:13" ht="15" customHeight="1" x14ac:dyDescent="0.2">
      <c r="A21205">
        <f>IF(IFERROR((MATCH(G21205,$G$1:$G$12712,0)),0),INDEX($A$1:$A$12712,MATCH(G21205,$G$1:$G$12712,0)),MAX($A$2:$A21204)+1)</f>
        <v>16821</v>
      </c>
      <c r="B21205" t="e">
        <f t="shared" si="437"/>
        <v>#N/A</v>
      </c>
      <c r="C21205" t="str">
        <f t="shared" si="436"/>
        <v>ortega grid, llc</v>
      </c>
      <c r="F21205" s="3"/>
      <c r="G21205">
        <v>65656</v>
      </c>
      <c r="H21205" s="2" t="s">
        <v>26904</v>
      </c>
      <c r="I21205">
        <v>64935</v>
      </c>
      <c r="J21205" t="s">
        <v>26904</v>
      </c>
      <c r="K21205" t="s">
        <v>26905</v>
      </c>
      <c r="M21205" s="1"/>
    </row>
    <row r="21206" spans="1:13" ht="15" customHeight="1" x14ac:dyDescent="0.2">
      <c r="A21206">
        <f>IF(IFERROR((MATCH(G21206,$G$1:$G$12712,0)),0),INDEX($A$1:$A$12712,MATCH(G21206,$G$1:$G$12712,0)),MAX($A$2:$A21205)+1)</f>
        <v>16822</v>
      </c>
      <c r="B21206" t="e">
        <f t="shared" si="437"/>
        <v>#N/A</v>
      </c>
      <c r="C21206" t="str">
        <f t="shared" si="436"/>
        <v>rock aetna power partners</v>
      </c>
      <c r="F21206" s="3"/>
      <c r="G21206">
        <v>65713</v>
      </c>
      <c r="H21206" s="2" t="s">
        <v>26906</v>
      </c>
      <c r="I21206">
        <v>59496</v>
      </c>
      <c r="J21206" t="s">
        <v>22091</v>
      </c>
      <c r="K21206" t="s">
        <v>26907</v>
      </c>
      <c r="M21206" s="1"/>
    </row>
    <row r="21207" spans="1:13" ht="15" customHeight="1" x14ac:dyDescent="0.2">
      <c r="A21207">
        <f>IF(IFERROR((MATCH(G21207,$G$1:$G$12712,0)),0),INDEX($A$1:$A$12712,MATCH(G21207,$G$1:$G$12712,0)),MAX($A$2:$A21206)+1)</f>
        <v>16823</v>
      </c>
      <c r="B21207" t="e">
        <f t="shared" si="437"/>
        <v>#N/A</v>
      </c>
      <c r="C21207" t="str">
        <f t="shared" si="436"/>
        <v>canoe brook solar</v>
      </c>
      <c r="F21207" s="3"/>
      <c r="G21207">
        <v>65705</v>
      </c>
      <c r="H21207" s="2" t="s">
        <v>26908</v>
      </c>
      <c r="I21207">
        <v>56990</v>
      </c>
      <c r="J21207" t="s">
        <v>20781</v>
      </c>
      <c r="K21207" t="s">
        <v>26909</v>
      </c>
      <c r="M21207" s="1"/>
    </row>
    <row r="21208" spans="1:13" ht="15" customHeight="1" x14ac:dyDescent="0.2">
      <c r="A21208">
        <f>IF(IFERROR((MATCH(G21208,$G$1:$G$12712,0)),0),INDEX($A$1:$A$12712,MATCH(G21208,$G$1:$G$12712,0)),MAX($A$2:$A21207)+1)</f>
        <v>16824</v>
      </c>
      <c r="B21208" t="e">
        <f t="shared" si="437"/>
        <v>#N/A</v>
      </c>
      <c r="C21208" t="str">
        <f t="shared" si="436"/>
        <v>drpa lindenwold station solar project</v>
      </c>
      <c r="F21208" s="3"/>
      <c r="G21208">
        <v>65658</v>
      </c>
      <c r="H21208" s="2" t="s">
        <v>26910</v>
      </c>
      <c r="I21208">
        <v>64933</v>
      </c>
      <c r="J21208" t="s">
        <v>26911</v>
      </c>
      <c r="K21208" t="s">
        <v>26912</v>
      </c>
      <c r="M21208" s="1"/>
    </row>
    <row r="21209" spans="1:13" ht="15" customHeight="1" x14ac:dyDescent="0.2">
      <c r="A21209">
        <f>IF(IFERROR((MATCH(G21209,$G$1:$G$12712,0)),0),INDEX($A$1:$A$12712,MATCH(G21209,$G$1:$G$12712,0)),MAX($A$2:$A21208)+1)</f>
        <v>16825</v>
      </c>
      <c r="B21209" t="e">
        <f t="shared" si="437"/>
        <v>#N/A</v>
      </c>
      <c r="C21209" t="str">
        <f t="shared" si="436"/>
        <v>east windsor solar one</v>
      </c>
      <c r="F21209" s="3"/>
      <c r="G21209">
        <v>65667</v>
      </c>
      <c r="H21209" s="2" t="s">
        <v>26913</v>
      </c>
      <c r="I21209">
        <v>64426</v>
      </c>
      <c r="J21209" t="s">
        <v>26161</v>
      </c>
      <c r="K21209" t="s">
        <v>26914</v>
      </c>
      <c r="M21209" s="1"/>
    </row>
    <row r="21210" spans="1:13" ht="15" customHeight="1" x14ac:dyDescent="0.2">
      <c r="A21210">
        <f>IF(IFERROR((MATCH(G21210,$G$1:$G$12712,0)),0),INDEX($A$1:$A$12712,MATCH(G21210,$G$1:$G$12712,0)),MAX($A$2:$A21209)+1)</f>
        <v>16826</v>
      </c>
      <c r="B21210" t="e">
        <f t="shared" si="437"/>
        <v>#N/A</v>
      </c>
      <c r="C21210" t="str">
        <f t="shared" si="436"/>
        <v>castleton</v>
      </c>
      <c r="F21210" s="3"/>
      <c r="G21210">
        <v>65643</v>
      </c>
      <c r="H21210" s="2" t="s">
        <v>26915</v>
      </c>
      <c r="I21210">
        <v>63466</v>
      </c>
      <c r="J21210" t="s">
        <v>22995</v>
      </c>
      <c r="K21210" t="s">
        <v>26916</v>
      </c>
      <c r="M21210" s="1"/>
    </row>
    <row r="21211" spans="1:13" ht="15" customHeight="1" x14ac:dyDescent="0.2">
      <c r="A21211">
        <f>IF(IFERROR((MATCH(G21211,$G$1:$G$12712,0)),0),INDEX($A$1:$A$12712,MATCH(G21211,$G$1:$G$12712,0)),MAX($A$2:$A21210)+1)</f>
        <v>16827</v>
      </c>
      <c r="B21211" t="e">
        <f t="shared" si="437"/>
        <v>#N/A</v>
      </c>
      <c r="C21211" t="str">
        <f t="shared" si="436"/>
        <v>settlers solar</v>
      </c>
      <c r="F21211" s="3"/>
      <c r="G21211">
        <v>65717</v>
      </c>
      <c r="H21211" s="2" t="s">
        <v>26917</v>
      </c>
      <c r="I21211">
        <v>64981</v>
      </c>
      <c r="J21211" t="s">
        <v>26918</v>
      </c>
      <c r="K21211" t="s">
        <v>26919</v>
      </c>
      <c r="M21211" s="1"/>
    </row>
    <row r="21212" spans="1:13" ht="15" customHeight="1" x14ac:dyDescent="0.2">
      <c r="A21212">
        <f>IF(IFERROR((MATCH(G21212,$G$1:$G$12712,0)),0),INDEX($A$1:$A$12712,MATCH(G21212,$G$1:$G$12712,0)),MAX($A$2:$A21211)+1)</f>
        <v>16828</v>
      </c>
      <c r="B21212" t="e">
        <f t="shared" si="437"/>
        <v>#N/A</v>
      </c>
      <c r="C21212" t="str">
        <f t="shared" si="436"/>
        <v>woodland avenue solar 1</v>
      </c>
      <c r="F21212" s="3"/>
      <c r="G21212">
        <v>65720</v>
      </c>
      <c r="H21212" s="2" t="s">
        <v>26920</v>
      </c>
      <c r="I21212">
        <v>64984</v>
      </c>
      <c r="J21212" t="s">
        <v>26921</v>
      </c>
      <c r="K21212" t="s">
        <v>26922</v>
      </c>
      <c r="M21212" s="1"/>
    </row>
    <row r="21213" spans="1:13" ht="15" customHeight="1" x14ac:dyDescent="0.2">
      <c r="A21213">
        <f>IF(IFERROR((MATCH(G21213,$G$1:$G$12712,0)),0),INDEX($A$1:$A$12712,MATCH(G21213,$G$1:$G$12712,0)),MAX($A$2:$A21212)+1)</f>
        <v>16829</v>
      </c>
      <c r="B21213" t="e">
        <f t="shared" si="437"/>
        <v>#N/A</v>
      </c>
      <c r="C21213" t="str">
        <f t="shared" si="436"/>
        <v>rt405 westerlo solar 2</v>
      </c>
      <c r="F21213" s="3"/>
      <c r="G21213">
        <v>65721</v>
      </c>
      <c r="H21213" s="2" t="s">
        <v>26923</v>
      </c>
      <c r="I21213">
        <v>64985</v>
      </c>
      <c r="J21213" t="s">
        <v>26924</v>
      </c>
      <c r="K21213" t="s">
        <v>26925</v>
      </c>
      <c r="M21213" s="1"/>
    </row>
    <row r="21214" spans="1:13" ht="15" customHeight="1" x14ac:dyDescent="0.2">
      <c r="A21214">
        <f>IF(IFERROR((MATCH(G21214,$G$1:$G$12712,0)),0),INDEX($A$1:$A$12712,MATCH(G21214,$G$1:$G$12712,0)),MAX($A$2:$A21213)+1)</f>
        <v>16830</v>
      </c>
      <c r="B21214" t="e">
        <f t="shared" si="437"/>
        <v>#N/A</v>
      </c>
      <c r="C21214" t="str">
        <f t="shared" si="436"/>
        <v>lr wheatfield solar 1</v>
      </c>
      <c r="F21214" s="3"/>
      <c r="G21214">
        <v>65723</v>
      </c>
      <c r="H21214" s="2" t="s">
        <v>26926</v>
      </c>
      <c r="I21214">
        <v>64986</v>
      </c>
      <c r="J21214" t="s">
        <v>26927</v>
      </c>
      <c r="K21214" t="s">
        <v>26928</v>
      </c>
      <c r="M21214" s="1"/>
    </row>
    <row r="21215" spans="1:13" ht="15" customHeight="1" x14ac:dyDescent="0.2">
      <c r="A21215">
        <f>IF(IFERROR((MATCH(G21215,$G$1:$G$12712,0)),0),INDEX($A$1:$A$12712,MATCH(G21215,$G$1:$G$12712,0)),MAX($A$2:$A21214)+1)</f>
        <v>16831</v>
      </c>
      <c r="B21215" t="e">
        <f t="shared" si="437"/>
        <v>#N/A</v>
      </c>
      <c r="C21215" t="str">
        <f t="shared" si="436"/>
        <v>pendleton solar 1</v>
      </c>
      <c r="F21215" s="3"/>
      <c r="G21215">
        <v>65724</v>
      </c>
      <c r="H21215" s="2" t="s">
        <v>26929</v>
      </c>
      <c r="I21215">
        <v>64987</v>
      </c>
      <c r="J21215" t="s">
        <v>26930</v>
      </c>
      <c r="K21215" t="s">
        <v>26931</v>
      </c>
      <c r="M21215" s="1"/>
    </row>
    <row r="21216" spans="1:13" ht="15" customHeight="1" x14ac:dyDescent="0.2">
      <c r="A21216">
        <f>IF(IFERROR((MATCH(G21216,$G$1:$G$12712,0)),0),INDEX($A$1:$A$12712,MATCH(G21216,$G$1:$G$12712,0)),MAX($A$2:$A21215)+1)</f>
        <v>16832</v>
      </c>
      <c r="B21216" t="e">
        <f t="shared" si="437"/>
        <v>#N/A</v>
      </c>
      <c r="C21216" t="str">
        <f t="shared" si="436"/>
        <v>niagara bottling - rialto</v>
      </c>
      <c r="F21216" s="3"/>
      <c r="G21216">
        <v>65652</v>
      </c>
      <c r="H21216" s="2" t="s">
        <v>26932</v>
      </c>
      <c r="I21216">
        <v>63432</v>
      </c>
      <c r="J21216" t="s">
        <v>23932</v>
      </c>
      <c r="K21216" t="s">
        <v>26933</v>
      </c>
      <c r="M21216" s="1"/>
    </row>
    <row r="21217" spans="1:13" ht="15" customHeight="1" x14ac:dyDescent="0.2">
      <c r="A21217">
        <f>IF(IFERROR((MATCH(G21217,$G$1:$G$12712,0)),0),INDEX($A$1:$A$12712,MATCH(G21217,$G$1:$G$12712,0)),MAX($A$2:$A21216)+1)</f>
        <v>16833</v>
      </c>
      <c r="B21217" t="e">
        <f t="shared" si="437"/>
        <v>#N/A</v>
      </c>
      <c r="C21217" t="str">
        <f t="shared" si="436"/>
        <v>putnam meadow solar station</v>
      </c>
      <c r="F21217" s="3"/>
      <c r="G21217">
        <v>65710</v>
      </c>
      <c r="H21217" s="2" t="s">
        <v>26934</v>
      </c>
      <c r="I21217">
        <v>64953</v>
      </c>
      <c r="J21217" t="s">
        <v>26935</v>
      </c>
      <c r="K21217" t="s">
        <v>26936</v>
      </c>
      <c r="M21217" s="1"/>
    </row>
    <row r="21218" spans="1:13" ht="15" customHeight="1" x14ac:dyDescent="0.2">
      <c r="A21218">
        <f>IF(IFERROR((MATCH(G21218,$G$1:$G$12712,0)),0),INDEX($A$1:$A$12712,MATCH(G21218,$G$1:$G$12712,0)),MAX($A$2:$A21217)+1)</f>
        <v>16834</v>
      </c>
      <c r="B21218" t="e">
        <f t="shared" si="437"/>
        <v>#N/A</v>
      </c>
      <c r="C21218" t="str">
        <f t="shared" si="436"/>
        <v>kearsarge ludlow llc</v>
      </c>
      <c r="F21218" s="3"/>
      <c r="G21218">
        <v>65688</v>
      </c>
      <c r="H21218" s="2" t="s">
        <v>26937</v>
      </c>
      <c r="I21218">
        <v>64819</v>
      </c>
      <c r="J21218" t="s">
        <v>26937</v>
      </c>
      <c r="K21218" t="s">
        <v>26938</v>
      </c>
      <c r="M21218" s="1"/>
    </row>
    <row r="21219" spans="1:13" ht="15" customHeight="1" x14ac:dyDescent="0.2">
      <c r="A21219">
        <f>IF(IFERROR((MATCH(G21219,$G$1:$G$12712,0)),0),INDEX($A$1:$A$12712,MATCH(G21219,$G$1:$G$12712,0)),MAX($A$2:$A21218)+1)</f>
        <v>16835</v>
      </c>
      <c r="B21219" t="e">
        <f t="shared" si="437"/>
        <v>#N/A</v>
      </c>
      <c r="C21219" t="str">
        <f t="shared" si="436"/>
        <v>tes rowtier</v>
      </c>
      <c r="F21219" s="3"/>
      <c r="G21219">
        <v>65653</v>
      </c>
      <c r="H21219" s="2" t="s">
        <v>26939</v>
      </c>
      <c r="I21219">
        <v>63432</v>
      </c>
      <c r="J21219" t="s">
        <v>23932</v>
      </c>
      <c r="K21219" t="s">
        <v>26940</v>
      </c>
      <c r="M21219" s="1"/>
    </row>
    <row r="21220" spans="1:13" ht="15" customHeight="1" x14ac:dyDescent="0.2">
      <c r="A21220">
        <f>IF(IFERROR((MATCH(G21220,$G$1:$G$12712,0)),0),INDEX($A$1:$A$12712,MATCH(G21220,$G$1:$G$12712,0)),MAX($A$2:$A21219)+1)</f>
        <v>16836</v>
      </c>
      <c r="B21220" t="e">
        <f t="shared" si="437"/>
        <v>#N/A</v>
      </c>
      <c r="C21220" t="str">
        <f t="shared" si="436"/>
        <v>walnut grove demonstration plant</v>
      </c>
      <c r="F21220" s="3"/>
      <c r="G21220">
        <v>65697</v>
      </c>
      <c r="H21220" s="2" t="s">
        <v>26941</v>
      </c>
      <c r="I21220">
        <v>12686</v>
      </c>
      <c r="J21220" t="s">
        <v>26942</v>
      </c>
      <c r="K21220" t="s">
        <v>26943</v>
      </c>
      <c r="M21220" s="1"/>
    </row>
    <row r="21221" spans="1:13" ht="15" customHeight="1" x14ac:dyDescent="0.2">
      <c r="A21221">
        <f>IF(IFERROR((MATCH(G21221,$G$1:$G$12712,0)),0),INDEX($A$1:$A$12712,MATCH(G21221,$G$1:$G$12712,0)),MAX($A$2:$A21220)+1)</f>
        <v>16837</v>
      </c>
      <c r="B21221" t="e">
        <f t="shared" si="437"/>
        <v>#N/A</v>
      </c>
      <c r="C21221" t="str">
        <f t="shared" si="436"/>
        <v>kohler solar</v>
      </c>
      <c r="F21221" s="3"/>
      <c r="G21221">
        <v>65681</v>
      </c>
      <c r="H21221" s="2" t="s">
        <v>26944</v>
      </c>
      <c r="I21221">
        <v>20856</v>
      </c>
      <c r="J21221" t="s">
        <v>21272</v>
      </c>
      <c r="K21221" t="s">
        <v>26945</v>
      </c>
      <c r="M21221" s="1"/>
    </row>
    <row r="21222" spans="1:13" ht="15" customHeight="1" x14ac:dyDescent="0.2">
      <c r="A21222">
        <f>IF(IFERROR((MATCH(G21222,$G$1:$G$12712,0)),0),INDEX($A$1:$A$12712,MATCH(G21222,$G$1:$G$12712,0)),MAX($A$2:$A21221)+1)</f>
        <v>16838</v>
      </c>
      <c r="B21222" t="e">
        <f t="shared" si="437"/>
        <v>#N/A</v>
      </c>
      <c r="C21222" t="str">
        <f t="shared" si="436"/>
        <v>faunce corner</v>
      </c>
      <c r="F21222" s="3"/>
      <c r="G21222">
        <v>65669</v>
      </c>
      <c r="H21222" s="2" t="s">
        <v>26946</v>
      </c>
      <c r="I21222">
        <v>64938</v>
      </c>
      <c r="J21222" t="s">
        <v>26947</v>
      </c>
      <c r="K21222" t="s">
        <v>26948</v>
      </c>
      <c r="M21222" s="1"/>
    </row>
    <row r="21223" spans="1:13" ht="15" customHeight="1" x14ac:dyDescent="0.2">
      <c r="A21223">
        <f>IF(IFERROR((MATCH(G21223,$G$1:$G$12712,0)),0),INDEX($A$1:$A$12712,MATCH(G21223,$G$1:$G$12712,0)),MAX($A$2:$A21222)+1)</f>
        <v>16839</v>
      </c>
      <c r="B21223" t="e">
        <f t="shared" si="437"/>
        <v>#N/A</v>
      </c>
      <c r="C21223" t="str">
        <f t="shared" si="436"/>
        <v>ventura</v>
      </c>
      <c r="F21223" s="3"/>
      <c r="G21223">
        <v>65670</v>
      </c>
      <c r="H21223" s="2" t="s">
        <v>26949</v>
      </c>
      <c r="I21223">
        <v>64939</v>
      </c>
      <c r="J21223" t="s">
        <v>26950</v>
      </c>
      <c r="K21223" t="s">
        <v>26951</v>
      </c>
      <c r="M21223" s="1"/>
    </row>
    <row r="21224" spans="1:13" ht="15" customHeight="1" x14ac:dyDescent="0.2">
      <c r="A21224">
        <f>IF(IFERROR((MATCH(G21224,$G$1:$G$12712,0)),0),INDEX($A$1:$A$12712,MATCH(G21224,$G$1:$G$12712,0)),MAX($A$2:$A21223)+1)</f>
        <v>16840</v>
      </c>
      <c r="B21224" t="e">
        <f t="shared" si="437"/>
        <v>#N/A</v>
      </c>
      <c r="C21224" t="str">
        <f t="shared" si="436"/>
        <v>long plain solar</v>
      </c>
      <c r="F21224" s="3"/>
      <c r="G21224">
        <v>65716</v>
      </c>
      <c r="H21224" s="2" t="s">
        <v>26952</v>
      </c>
      <c r="I21224">
        <v>64980</v>
      </c>
      <c r="J21224" t="s">
        <v>26953</v>
      </c>
      <c r="K21224" t="s">
        <v>26954</v>
      </c>
      <c r="M21224" s="1"/>
    </row>
    <row r="21225" spans="1:13" ht="15" customHeight="1" x14ac:dyDescent="0.2">
      <c r="A21225">
        <f>IF(IFERROR((MATCH(G21225,$G$1:$G$12712,0)),0),INDEX($A$1:$A$12712,MATCH(G21225,$G$1:$G$12712,0)),MAX($A$2:$A21224)+1)</f>
        <v>16841</v>
      </c>
      <c r="B21225" t="e">
        <f t="shared" si="437"/>
        <v>#N/A</v>
      </c>
      <c r="C21225" t="str">
        <f t="shared" si="436"/>
        <v>cattail (csg)</v>
      </c>
      <c r="F21225" s="3"/>
      <c r="G21225">
        <v>65671</v>
      </c>
      <c r="H21225" s="2" t="s">
        <v>26955</v>
      </c>
      <c r="I21225">
        <v>64940</v>
      </c>
      <c r="J21225" t="s">
        <v>26956</v>
      </c>
      <c r="K21225" t="s">
        <v>26957</v>
      </c>
      <c r="M21225" s="1"/>
    </row>
    <row r="21226" spans="1:13" ht="15" customHeight="1" x14ac:dyDescent="0.2">
      <c r="A21226">
        <f>IF(IFERROR((MATCH(G21226,$G$1:$G$12712,0)),0),INDEX($A$1:$A$12712,MATCH(G21226,$G$1:$G$12712,0)),MAX($A$2:$A21225)+1)</f>
        <v>16842</v>
      </c>
      <c r="B21226" t="e">
        <f t="shared" si="437"/>
        <v>#N/A</v>
      </c>
      <c r="C21226" t="str">
        <f t="shared" si="436"/>
        <v>kearsarge acushnet</v>
      </c>
      <c r="F21226" s="3"/>
      <c r="G21226">
        <v>65690</v>
      </c>
      <c r="H21226" s="2" t="s">
        <v>26958</v>
      </c>
      <c r="I21226">
        <v>64818</v>
      </c>
      <c r="J21226" t="s">
        <v>26959</v>
      </c>
      <c r="K21226" t="s">
        <v>26960</v>
      </c>
      <c r="M21226" s="1"/>
    </row>
    <row r="21227" spans="1:13" ht="15" customHeight="1" x14ac:dyDescent="0.2">
      <c r="A21227">
        <f>IF(IFERROR((MATCH(G21227,$G$1:$G$12712,0)),0),INDEX($A$1:$A$12712,MATCH(G21227,$G$1:$G$12712,0)),MAX($A$2:$A21226)+1)</f>
        <v>16843</v>
      </c>
      <c r="B21227" t="e">
        <f t="shared" si="437"/>
        <v>#N/A</v>
      </c>
      <c r="C21227" t="str">
        <f t="shared" si="436"/>
        <v>pom beverage solar</v>
      </c>
      <c r="F21227" s="3"/>
      <c r="G21227">
        <v>65707</v>
      </c>
      <c r="H21227" s="2" t="s">
        <v>26961</v>
      </c>
      <c r="I21227">
        <v>63689</v>
      </c>
      <c r="J21227" t="s">
        <v>24312</v>
      </c>
      <c r="K21227" t="s">
        <v>26962</v>
      </c>
      <c r="M21227" s="1"/>
    </row>
    <row r="21228" spans="1:13" ht="15" customHeight="1" x14ac:dyDescent="0.2">
      <c r="A21228">
        <f>IF(IFERROR((MATCH(G21228,$G$1:$G$12712,0)),0),INDEX($A$1:$A$12712,MATCH(G21228,$G$1:$G$12712,0)),MAX($A$2:$A21227)+1)</f>
        <v>16844</v>
      </c>
      <c r="B21228" t="e">
        <f t="shared" si="437"/>
        <v>#N/A</v>
      </c>
      <c r="C21228" t="str">
        <f t="shared" si="436"/>
        <v>griffin road solar 2</v>
      </c>
      <c r="F21228" s="3"/>
      <c r="G21228">
        <v>65719</v>
      </c>
      <c r="H21228" s="2" t="s">
        <v>26963</v>
      </c>
      <c r="I21228">
        <v>64982</v>
      </c>
      <c r="J21228" t="s">
        <v>26964</v>
      </c>
      <c r="K21228" t="s">
        <v>26965</v>
      </c>
      <c r="M21228" s="1"/>
    </row>
    <row r="21229" spans="1:13" ht="15" customHeight="1" x14ac:dyDescent="0.2">
      <c r="A21229">
        <f>IF(IFERROR((MATCH(G21229,$G$1:$G$12712,0)),0),INDEX($A$1:$A$12712,MATCH(G21229,$G$1:$G$12712,0)),MAX($A$2:$A21228)+1)</f>
        <v>16845</v>
      </c>
      <c r="B21229" t="e">
        <f t="shared" si="437"/>
        <v>#N/A</v>
      </c>
      <c r="C21229" t="str">
        <f t="shared" si="436"/>
        <v>ksu trumbull</v>
      </c>
      <c r="F21229" s="3"/>
      <c r="G21229">
        <v>65691</v>
      </c>
      <c r="H21229" s="2" t="s">
        <v>26966</v>
      </c>
      <c r="I21229">
        <v>62915</v>
      </c>
      <c r="J21229" t="s">
        <v>23397</v>
      </c>
      <c r="K21229" t="s">
        <v>26967</v>
      </c>
      <c r="M21229" s="1"/>
    </row>
    <row r="21230" spans="1:13" ht="15" customHeight="1" x14ac:dyDescent="0.2">
      <c r="A21230">
        <f>IF(IFERROR((MATCH(G21230,$G$1:$G$12712,0)),0),INDEX($A$1:$A$12712,MATCH(G21230,$G$1:$G$12712,0)),MAX($A$2:$A21229)+1)</f>
        <v>16846</v>
      </c>
      <c r="B21230" t="e">
        <f t="shared" si="437"/>
        <v>#N/A</v>
      </c>
      <c r="C21230" t="str">
        <f t="shared" si="436"/>
        <v>webster solar</v>
      </c>
      <c r="F21230" s="3"/>
      <c r="G21230">
        <v>65722</v>
      </c>
      <c r="H21230" s="2" t="s">
        <v>21513</v>
      </c>
      <c r="I21230">
        <v>64882</v>
      </c>
      <c r="J21230" t="s">
        <v>26968</v>
      </c>
      <c r="K21230" t="s">
        <v>26969</v>
      </c>
      <c r="M21230" s="1"/>
    </row>
    <row r="21231" spans="1:13" ht="15" customHeight="1" x14ac:dyDescent="0.2">
      <c r="A21231">
        <f>IF(IFERROR((MATCH(G21231,$G$1:$G$12712,0)),0),INDEX($A$1:$A$12712,MATCH(G21231,$G$1:$G$12712,0)),MAX($A$2:$A21230)+1)</f>
        <v>16847</v>
      </c>
      <c r="B21231" t="e">
        <f t="shared" si="437"/>
        <v>#N/A</v>
      </c>
      <c r="C21231" t="str">
        <f t="shared" si="436"/>
        <v>vs rxi panorama city</v>
      </c>
      <c r="F21231" s="3"/>
      <c r="G21231">
        <v>65651</v>
      </c>
      <c r="H21231" s="2" t="s">
        <v>26970</v>
      </c>
      <c r="I21231">
        <v>61980</v>
      </c>
      <c r="J21231" t="s">
        <v>26971</v>
      </c>
      <c r="K21231" t="s">
        <v>26972</v>
      </c>
      <c r="M21231" s="1"/>
    </row>
    <row r="21232" spans="1:13" ht="15" customHeight="1" x14ac:dyDescent="0.2">
      <c r="A21232">
        <f>IF(IFERROR((MATCH(G21232,$G$1:$G$12712,0)),0),INDEX($A$1:$A$12712,MATCH(G21232,$G$1:$G$12712,0)),MAX($A$2:$A21231)+1)</f>
        <v>16848</v>
      </c>
      <c r="B21232" t="e">
        <f t="shared" si="437"/>
        <v>#N/A</v>
      </c>
      <c r="C21232" t="str">
        <f t="shared" si="436"/>
        <v>vs rxi 8520 balboa</v>
      </c>
      <c r="F21232" s="3"/>
      <c r="G21232">
        <v>65685</v>
      </c>
      <c r="H21232" s="2" t="s">
        <v>26973</v>
      </c>
      <c r="I21232">
        <v>61980</v>
      </c>
      <c r="J21232" t="s">
        <v>26971</v>
      </c>
      <c r="K21232" t="s">
        <v>26974</v>
      </c>
      <c r="M21232" s="1"/>
    </row>
    <row r="21233" spans="1:13" ht="15" customHeight="1" x14ac:dyDescent="0.2">
      <c r="A21233">
        <f>IF(IFERROR((MATCH(G21233,$G$1:$G$12712,0)),0),INDEX($A$1:$A$12712,MATCH(G21233,$G$1:$G$12712,0)),MAX($A$2:$A21232)+1)</f>
        <v>16849</v>
      </c>
      <c r="B21233" t="e">
        <f t="shared" si="437"/>
        <v>#N/A</v>
      </c>
      <c r="C21233" t="str">
        <f t="shared" si="436"/>
        <v>engie 2020 projectco-wi1 llc</v>
      </c>
      <c r="F21233" s="3"/>
      <c r="G21233">
        <v>65659</v>
      </c>
      <c r="H21233" s="2" t="s">
        <v>26975</v>
      </c>
      <c r="I21233">
        <v>64930</v>
      </c>
      <c r="J21233" t="s">
        <v>26975</v>
      </c>
      <c r="K21233" t="s">
        <v>26976</v>
      </c>
      <c r="M21233" s="1"/>
    </row>
    <row r="21234" spans="1:13" ht="15" customHeight="1" x14ac:dyDescent="0.2">
      <c r="A21234">
        <f>IF(IFERROR((MATCH(G21234,$G$1:$G$12712,0)),0),INDEX($A$1:$A$12712,MATCH(G21234,$G$1:$G$12712,0)),MAX($A$2:$A21233)+1)</f>
        <v>16850</v>
      </c>
      <c r="B21234" t="e">
        <f t="shared" si="437"/>
        <v>#N/A</v>
      </c>
      <c r="C21234" t="str">
        <f t="shared" si="436"/>
        <v>city of sheboygan solar</v>
      </c>
      <c r="F21234" s="3"/>
      <c r="G21234">
        <v>65680</v>
      </c>
      <c r="H21234" s="2" t="s">
        <v>26977</v>
      </c>
      <c r="I21234">
        <v>20856</v>
      </c>
      <c r="J21234" t="s">
        <v>21272</v>
      </c>
      <c r="K21234" t="s">
        <v>26978</v>
      </c>
      <c r="M21234" s="1"/>
    </row>
    <row r="21235" spans="1:13" ht="17" x14ac:dyDescent="0.2">
      <c r="A21235">
        <f>A885</f>
        <v>597</v>
      </c>
      <c r="B21235" t="e">
        <f t="shared" si="437"/>
        <v>#N/A</v>
      </c>
      <c r="C21235" t="str">
        <f t="shared" si="436"/>
        <v>valley</v>
      </c>
      <c r="D21235">
        <v>280</v>
      </c>
      <c r="E21235" t="s">
        <v>185</v>
      </c>
      <c r="F21235" s="5" t="s">
        <v>20023</v>
      </c>
      <c r="H21235" s="2"/>
      <c r="K21235" t="s">
        <v>26979</v>
      </c>
    </row>
    <row r="21236" spans="1:13" x14ac:dyDescent="0.2">
      <c r="A21236">
        <f>A627</f>
        <v>430</v>
      </c>
      <c r="B21236" t="e">
        <f t="shared" si="437"/>
        <v>#N/A</v>
      </c>
      <c r="C21236" t="str">
        <f t="shared" si="436"/>
        <v>offsite storage pipelines</v>
      </c>
      <c r="D21236">
        <v>155</v>
      </c>
      <c r="E21236" t="s">
        <v>112</v>
      </c>
      <c r="F21236" s="3" t="s">
        <v>26980</v>
      </c>
      <c r="H21236" s="2"/>
      <c r="K21236" t="s">
        <v>26979</v>
      </c>
    </row>
    <row r="21237" spans="1:13" x14ac:dyDescent="0.2">
      <c r="A21237">
        <f>A578</f>
        <v>400</v>
      </c>
      <c r="B21237" t="e">
        <f t="shared" si="437"/>
        <v>#N/A</v>
      </c>
      <c r="C21237" t="str">
        <f t="shared" si="436"/>
        <v>mountainview 3&amp;4</v>
      </c>
      <c r="D21237">
        <v>155</v>
      </c>
      <c r="E21237" t="s">
        <v>112</v>
      </c>
      <c r="F21237" s="3" t="s">
        <v>26981</v>
      </c>
      <c r="H21237" s="2"/>
      <c r="K21237" t="s">
        <v>26982</v>
      </c>
    </row>
    <row r="21238" spans="1:13" x14ac:dyDescent="0.2">
      <c r="A21238">
        <f>A337</f>
        <v>222</v>
      </c>
      <c r="B21238" t="e">
        <f t="shared" si="437"/>
        <v>#N/A</v>
      </c>
      <c r="C21238" t="str">
        <f t="shared" si="436"/>
        <v>gibson 5</v>
      </c>
      <c r="D21238">
        <v>156</v>
      </c>
      <c r="E21238" t="s">
        <v>636</v>
      </c>
      <c r="F21238" s="3" t="s">
        <v>26983</v>
      </c>
      <c r="H21238" s="2"/>
      <c r="K21238" t="s">
        <v>26982</v>
      </c>
    </row>
    <row r="21239" spans="1:13" x14ac:dyDescent="0.2">
      <c r="A21239">
        <f>A17790</f>
        <v>11850</v>
      </c>
      <c r="B21239" t="e">
        <f t="shared" si="437"/>
        <v>#N/A</v>
      </c>
      <c r="C21239" t="str">
        <f t="shared" si="436"/>
        <v>lake hancock</v>
      </c>
      <c r="D21239">
        <v>157</v>
      </c>
      <c r="E21239" t="s">
        <v>132</v>
      </c>
      <c r="F21239" s="3" t="s">
        <v>26984</v>
      </c>
      <c r="H21239" s="2"/>
      <c r="K21239" t="s">
        <v>26985</v>
      </c>
    </row>
    <row r="21240" spans="1:13" x14ac:dyDescent="0.2">
      <c r="A21240">
        <f>A66</f>
        <v>51</v>
      </c>
      <c r="B21240" t="e">
        <f t="shared" si="437"/>
        <v>#N/A</v>
      </c>
      <c r="C21240" t="str">
        <f t="shared" si="436"/>
        <v>big bend ct 5 &amp; 6 (modernization)</v>
      </c>
      <c r="D21240">
        <v>157</v>
      </c>
      <c r="E21240" t="s">
        <v>132</v>
      </c>
      <c r="F21240" s="3" t="s">
        <v>26986</v>
      </c>
      <c r="H21240" s="2"/>
      <c r="K21240" t="s">
        <v>26985</v>
      </c>
    </row>
    <row r="21241" spans="1:13" x14ac:dyDescent="0.2">
      <c r="A21241">
        <f>A66</f>
        <v>51</v>
      </c>
      <c r="B21241" t="e">
        <f t="shared" si="437"/>
        <v>#N/A</v>
      </c>
      <c r="C21241" t="str">
        <f t="shared" si="436"/>
        <v>big bend 2-4</v>
      </c>
      <c r="D21241">
        <v>157</v>
      </c>
      <c r="E21241" t="s">
        <v>132</v>
      </c>
      <c r="F21241" s="3" t="s">
        <v>26987</v>
      </c>
      <c r="H21241" s="2"/>
      <c r="K21241" t="s">
        <v>26988</v>
      </c>
    </row>
    <row r="21242" spans="1:13" x14ac:dyDescent="0.2">
      <c r="A21242">
        <f>A1752</f>
        <v>275</v>
      </c>
      <c r="B21242" t="e">
        <f t="shared" si="437"/>
        <v>#N/A</v>
      </c>
      <c r="C21242" t="str">
        <f t="shared" si="436"/>
        <v>hudson ave gt 3,4 &amp; 5</v>
      </c>
      <c r="D21242">
        <v>159</v>
      </c>
      <c r="E21242" t="s">
        <v>21</v>
      </c>
      <c r="F21242" s="3" t="s">
        <v>26989</v>
      </c>
      <c r="H21242" s="2"/>
      <c r="K21242" t="s">
        <v>26988</v>
      </c>
    </row>
    <row r="21243" spans="1:13" x14ac:dyDescent="0.2">
      <c r="A21243">
        <f>A6</f>
        <v>5</v>
      </c>
      <c r="B21243" t="e">
        <f t="shared" si="437"/>
        <v>#N/A</v>
      </c>
      <c r="C21243" t="str">
        <f t="shared" si="436"/>
        <v>74th st gt 1 &amp; 2</v>
      </c>
      <c r="D21243">
        <v>159</v>
      </c>
      <c r="E21243" t="s">
        <v>21</v>
      </c>
      <c r="F21243" s="3" t="s">
        <v>26990</v>
      </c>
      <c r="H21243" s="2"/>
      <c r="K21243" t="s">
        <v>26991</v>
      </c>
    </row>
    <row r="21244" spans="1:13" x14ac:dyDescent="0.2">
      <c r="A21244">
        <f>A125</f>
        <v>93</v>
      </c>
      <c r="B21244" t="e">
        <f t="shared" si="437"/>
        <v>#N/A</v>
      </c>
      <c r="C21244" t="str">
        <f t="shared" si="436"/>
        <v>cape fear gas turbine</v>
      </c>
      <c r="D21244">
        <v>160</v>
      </c>
      <c r="E21244" t="s">
        <v>95</v>
      </c>
      <c r="F21244" s="3" t="s">
        <v>26992</v>
      </c>
      <c r="H21244" s="2"/>
      <c r="K21244" t="s">
        <v>26991</v>
      </c>
    </row>
    <row r="21245" spans="1:13" x14ac:dyDescent="0.2">
      <c r="A21245">
        <f>A1723</f>
        <v>241</v>
      </c>
      <c r="B21245" t="e">
        <f t="shared" si="437"/>
        <v>#N/A</v>
      </c>
      <c r="C21245" t="str">
        <f t="shared" si="436"/>
        <v>h.f. lee steam</v>
      </c>
      <c r="D21245">
        <v>160</v>
      </c>
      <c r="E21245" t="s">
        <v>95</v>
      </c>
      <c r="F21245" s="3" t="s">
        <v>26993</v>
      </c>
      <c r="H21245" s="2"/>
      <c r="K21245" t="s">
        <v>26994</v>
      </c>
    </row>
    <row r="21246" spans="1:13" x14ac:dyDescent="0.2">
      <c r="A21246">
        <f>A12914</f>
        <v>240</v>
      </c>
      <c r="B21246" t="e">
        <f t="shared" si="437"/>
        <v>#N/A</v>
      </c>
      <c r="C21246" t="str">
        <f t="shared" si="436"/>
        <v>h.b. robinson nuclear</v>
      </c>
      <c r="D21246">
        <v>160</v>
      </c>
      <c r="E21246" t="s">
        <v>95</v>
      </c>
      <c r="F21246" s="3" t="s">
        <v>26995</v>
      </c>
      <c r="H21246" s="2"/>
      <c r="K21246" t="s">
        <v>26994</v>
      </c>
    </row>
    <row r="21247" spans="1:13" x14ac:dyDescent="0.2">
      <c r="A21247">
        <f>A487</f>
        <v>332</v>
      </c>
      <c r="B21247" t="e">
        <f t="shared" si="437"/>
        <v>#N/A</v>
      </c>
      <c r="C21247" t="str">
        <f t="shared" si="436"/>
        <v>l.v. sutton gas turbine</v>
      </c>
      <c r="D21247">
        <v>160</v>
      </c>
      <c r="E21247" t="s">
        <v>95</v>
      </c>
      <c r="F21247" s="3" t="s">
        <v>26996</v>
      </c>
      <c r="H21247" s="2"/>
      <c r="K21247" t="s">
        <v>26997</v>
      </c>
    </row>
    <row r="21248" spans="1:13" x14ac:dyDescent="0.2">
      <c r="A21248">
        <f>A355</f>
        <v>240</v>
      </c>
      <c r="B21248" t="e">
        <f t="shared" si="437"/>
        <v>#N/A</v>
      </c>
      <c r="C21248" t="str">
        <f t="shared" si="436"/>
        <v>h.b. robinson gas turbine</v>
      </c>
      <c r="D21248">
        <v>160</v>
      </c>
      <c r="E21248" t="s">
        <v>95</v>
      </c>
      <c r="F21248" s="3" t="s">
        <v>26998</v>
      </c>
      <c r="H21248" s="2"/>
      <c r="K21248" t="s">
        <v>26997</v>
      </c>
    </row>
    <row r="21249" spans="1:11" x14ac:dyDescent="0.2">
      <c r="A21249">
        <f>A30</f>
        <v>25</v>
      </c>
      <c r="B21249" t="e">
        <f t="shared" si="437"/>
        <v>#N/A</v>
      </c>
      <c r="C21249" t="str">
        <f t="shared" si="436"/>
        <v>asheville gas turbine</v>
      </c>
      <c r="D21249">
        <v>160</v>
      </c>
      <c r="E21249" t="s">
        <v>95</v>
      </c>
      <c r="F21249" s="3" t="s">
        <v>26999</v>
      </c>
      <c r="H21249" s="2"/>
      <c r="K21249" t="s">
        <v>27000</v>
      </c>
    </row>
    <row r="21250" spans="1:11" x14ac:dyDescent="0.2">
      <c r="A21250">
        <f>A30</f>
        <v>25</v>
      </c>
      <c r="B21250" t="e">
        <f t="shared" si="437"/>
        <v>#N/A</v>
      </c>
      <c r="C21250" t="str">
        <f t="shared" ref="C21250:C21313" si="438">IF(H21250="",F21250,H21250)</f>
        <v>asheville cc</v>
      </c>
      <c r="D21250">
        <v>160</v>
      </c>
      <c r="E21250" t="s">
        <v>95</v>
      </c>
      <c r="F21250" s="3" t="s">
        <v>27001</v>
      </c>
      <c r="H21250" s="2"/>
      <c r="K21250" t="s">
        <v>27000</v>
      </c>
    </row>
    <row r="21251" spans="1:11" x14ac:dyDescent="0.2">
      <c r="A21251">
        <f>A355</f>
        <v>240</v>
      </c>
      <c r="B21251" t="e">
        <f t="shared" si="437"/>
        <v>#N/A</v>
      </c>
      <c r="C21251" t="str">
        <f t="shared" si="438"/>
        <v>h.b. robinson steam</v>
      </c>
      <c r="D21251">
        <v>160</v>
      </c>
      <c r="E21251" t="s">
        <v>95</v>
      </c>
      <c r="F21251" s="3" t="s">
        <v>27002</v>
      </c>
      <c r="H21251" s="2"/>
      <c r="K21251" t="s">
        <v>27003</v>
      </c>
    </row>
    <row r="21252" spans="1:11" x14ac:dyDescent="0.2">
      <c r="A21252">
        <f>A487</f>
        <v>332</v>
      </c>
      <c r="B21252" t="e">
        <f t="shared" si="437"/>
        <v>#N/A</v>
      </c>
      <c r="C21252" t="str">
        <f t="shared" si="438"/>
        <v>l.v. sutton steam</v>
      </c>
      <c r="D21252">
        <v>160</v>
      </c>
      <c r="E21252" t="s">
        <v>95</v>
      </c>
      <c r="F21252" s="3" t="s">
        <v>27004</v>
      </c>
      <c r="H21252" s="2"/>
      <c r="K21252" t="s">
        <v>27003</v>
      </c>
    </row>
    <row r="21253" spans="1:11" x14ac:dyDescent="0.2">
      <c r="A21253">
        <f>A125</f>
        <v>93</v>
      </c>
      <c r="B21253" t="e">
        <f t="shared" si="437"/>
        <v>#N/A</v>
      </c>
      <c r="C21253" t="str">
        <f t="shared" si="438"/>
        <v>cape fear steam</v>
      </c>
      <c r="D21253">
        <v>160</v>
      </c>
      <c r="E21253" t="s">
        <v>95</v>
      </c>
      <c r="F21253" s="3" t="s">
        <v>27005</v>
      </c>
      <c r="H21253" s="2"/>
      <c r="K21253" t="s">
        <v>27006</v>
      </c>
    </row>
    <row r="21254" spans="1:11" x14ac:dyDescent="0.2">
      <c r="A21254">
        <f>A900</f>
        <v>606</v>
      </c>
      <c r="B21254" t="e">
        <f t="shared" ref="B21254:B21317" si="439">IF(COUNTIF($G$1:$G$12712,G21254&gt;0),0,INDEX($A$1:$A$12712,MATCH(G21254,$G$1:$G$12712,0)))</f>
        <v>#N/A</v>
      </c>
      <c r="C21254" t="str">
        <f t="shared" si="438"/>
        <v>w.h. weatherspoon steam</v>
      </c>
      <c r="D21254">
        <v>160</v>
      </c>
      <c r="E21254" t="s">
        <v>95</v>
      </c>
      <c r="F21254" s="3" t="s">
        <v>27007</v>
      </c>
      <c r="H21254" s="2"/>
      <c r="K21254" t="s">
        <v>27006</v>
      </c>
    </row>
    <row r="21255" spans="1:11" x14ac:dyDescent="0.2">
      <c r="A21255">
        <f>A356</f>
        <v>241</v>
      </c>
      <c r="B21255" t="e">
        <f t="shared" si="439"/>
        <v>#N/A</v>
      </c>
      <c r="C21255" t="str">
        <f t="shared" si="438"/>
        <v>h.f. lee gas turbine</v>
      </c>
      <c r="D21255">
        <v>160</v>
      </c>
      <c r="E21255" t="s">
        <v>95</v>
      </c>
      <c r="F21255" s="3" t="s">
        <v>27008</v>
      </c>
      <c r="H21255" s="2"/>
      <c r="K21255" t="s">
        <v>27009</v>
      </c>
    </row>
    <row r="21256" spans="1:11" x14ac:dyDescent="0.2">
      <c r="A21256">
        <f>A30</f>
        <v>25</v>
      </c>
      <c r="B21256" t="e">
        <f t="shared" si="439"/>
        <v>#N/A</v>
      </c>
      <c r="C21256" t="str">
        <f t="shared" si="438"/>
        <v>asheville steam</v>
      </c>
      <c r="D21256">
        <v>160</v>
      </c>
      <c r="E21256" t="s">
        <v>95</v>
      </c>
      <c r="F21256" s="3" t="s">
        <v>27010</v>
      </c>
      <c r="H21256" s="2"/>
      <c r="K21256" t="s">
        <v>27009</v>
      </c>
    </row>
    <row r="21257" spans="1:11" x14ac:dyDescent="0.2">
      <c r="A21257">
        <f>A900</f>
        <v>606</v>
      </c>
      <c r="B21257" t="e">
        <f t="shared" si="439"/>
        <v>#N/A</v>
      </c>
      <c r="C21257" t="str">
        <f t="shared" si="438"/>
        <v>w.h. weatherspoon gas turbine</v>
      </c>
      <c r="D21257">
        <v>160</v>
      </c>
      <c r="E21257" t="s">
        <v>95</v>
      </c>
      <c r="F21257" s="3" t="s">
        <v>27011</v>
      </c>
      <c r="H21257" s="2"/>
      <c r="K21257" t="s">
        <v>27012</v>
      </c>
    </row>
    <row r="21258" spans="1:11" x14ac:dyDescent="0.2">
      <c r="A21258">
        <f>A875</f>
        <v>591</v>
      </c>
      <c r="B21258" t="e">
        <f t="shared" si="439"/>
        <v>#N/A</v>
      </c>
      <c r="C21258" t="str">
        <f t="shared" si="438"/>
        <v>university of florida</v>
      </c>
      <c r="D21258">
        <v>161</v>
      </c>
      <c r="E21258" t="s">
        <v>76</v>
      </c>
      <c r="F21258" s="3" t="s">
        <v>27013</v>
      </c>
      <c r="H21258" s="2"/>
      <c r="K21258" t="s">
        <v>27012</v>
      </c>
    </row>
    <row r="21259" spans="1:11" x14ac:dyDescent="0.2">
      <c r="A21259">
        <f>A122</f>
        <v>91</v>
      </c>
      <c r="B21259" t="e">
        <f t="shared" si="439"/>
        <v>#N/A</v>
      </c>
      <c r="C21259" t="str">
        <f t="shared" si="438"/>
        <v>campbell 1 &amp;2</v>
      </c>
      <c r="D21259">
        <v>163</v>
      </c>
      <c r="E21259" t="s">
        <v>274</v>
      </c>
      <c r="F21259" s="3" t="s">
        <v>27014</v>
      </c>
      <c r="H21259" s="2"/>
      <c r="K21259" t="s">
        <v>27015</v>
      </c>
    </row>
    <row r="21260" spans="1:11" x14ac:dyDescent="0.2">
      <c r="A21260">
        <f>A687</f>
        <v>468</v>
      </c>
      <c r="B21260" t="e">
        <f t="shared" si="439"/>
        <v>#N/A</v>
      </c>
      <c r="C21260" t="str">
        <f t="shared" si="438"/>
        <v>parr #3 &amp; #4</v>
      </c>
      <c r="D21260">
        <v>168</v>
      </c>
      <c r="E21260" t="s">
        <v>216</v>
      </c>
      <c r="F21260" s="3" t="s">
        <v>27016</v>
      </c>
      <c r="H21260" s="2"/>
      <c r="K21260" t="s">
        <v>27015</v>
      </c>
    </row>
    <row r="21261" spans="1:11" x14ac:dyDescent="0.2">
      <c r="A21261">
        <f>A919</f>
        <v>617</v>
      </c>
      <c r="B21261" t="e">
        <f t="shared" si="439"/>
        <v>#N/A</v>
      </c>
      <c r="C21261" t="str">
        <f t="shared" si="438"/>
        <v>urquhart combined 1-4</v>
      </c>
      <c r="D21261">
        <v>168</v>
      </c>
      <c r="E21261" t="s">
        <v>216</v>
      </c>
      <c r="F21261" s="3" t="s">
        <v>27017</v>
      </c>
      <c r="H21261" s="2"/>
      <c r="K21261" t="s">
        <v>27018</v>
      </c>
    </row>
    <row r="21262" spans="1:11" x14ac:dyDescent="0.2">
      <c r="A21262">
        <f>A919</f>
        <v>617</v>
      </c>
      <c r="B21262" t="e">
        <f t="shared" si="439"/>
        <v>#N/A</v>
      </c>
      <c r="C21262" t="str">
        <f t="shared" si="438"/>
        <v>urquhart combined cycle</v>
      </c>
      <c r="D21262">
        <v>168</v>
      </c>
      <c r="E21262" t="s">
        <v>216</v>
      </c>
      <c r="F21262" s="3" t="s">
        <v>27019</v>
      </c>
      <c r="H21262" s="2"/>
      <c r="K21262" t="s">
        <v>27018</v>
      </c>
    </row>
    <row r="21263" spans="1:11" x14ac:dyDescent="0.2">
      <c r="A21263">
        <f>A15691</f>
        <v>4500</v>
      </c>
      <c r="B21263" t="e">
        <f t="shared" si="439"/>
        <v>#N/A</v>
      </c>
      <c r="C21263" t="str">
        <f t="shared" si="438"/>
        <v>columbia energy center</v>
      </c>
      <c r="D21263">
        <v>168</v>
      </c>
      <c r="E21263" t="s">
        <v>216</v>
      </c>
      <c r="F21263" s="3" t="s">
        <v>27020</v>
      </c>
      <c r="H21263" s="2"/>
      <c r="K21263" t="s">
        <v>27021</v>
      </c>
    </row>
    <row r="21264" spans="1:11" x14ac:dyDescent="0.2">
      <c r="A21264">
        <f>A687</f>
        <v>468</v>
      </c>
      <c r="B21264" t="e">
        <f t="shared" si="439"/>
        <v>#N/A</v>
      </c>
      <c r="C21264" t="str">
        <f t="shared" si="438"/>
        <v>parr #1 &amp; #2</v>
      </c>
      <c r="D21264">
        <v>168</v>
      </c>
      <c r="E21264" t="s">
        <v>216</v>
      </c>
      <c r="F21264" s="3" t="s">
        <v>27022</v>
      </c>
      <c r="H21264" s="2"/>
      <c r="K21264" t="s">
        <v>27021</v>
      </c>
    </row>
    <row r="21265" spans="1:11" x14ac:dyDescent="0.2">
      <c r="A21265">
        <f>A511</f>
        <v>348</v>
      </c>
      <c r="B21265" t="e">
        <f t="shared" si="439"/>
        <v>#N/A</v>
      </c>
      <c r="C21265" t="str">
        <f t="shared" si="438"/>
        <v>major maintenance accrual</v>
      </c>
      <c r="D21265">
        <v>168</v>
      </c>
      <c r="E21265" t="s">
        <v>216</v>
      </c>
      <c r="F21265" s="3" t="s">
        <v>27023</v>
      </c>
      <c r="H21265" s="2"/>
      <c r="K21265" t="s">
        <v>26979</v>
      </c>
    </row>
    <row r="21266" spans="1:11" x14ac:dyDescent="0.2">
      <c r="A21266">
        <f>A901</f>
        <v>607</v>
      </c>
      <c r="B21266" t="e">
        <f t="shared" si="439"/>
        <v>#N/A</v>
      </c>
      <c r="C21266" t="str">
        <f t="shared" si="438"/>
        <v>wabashriver</v>
      </c>
      <c r="D21266">
        <v>169</v>
      </c>
      <c r="E21266" t="s">
        <v>252</v>
      </c>
      <c r="F21266" s="3" t="s">
        <v>27024</v>
      </c>
      <c r="H21266" s="2"/>
      <c r="K21266" t="s">
        <v>27025</v>
      </c>
    </row>
    <row r="21267" spans="1:11" x14ac:dyDescent="0.2">
      <c r="A21267">
        <f>A724</f>
        <v>495</v>
      </c>
      <c r="B21267" t="e">
        <f t="shared" si="439"/>
        <v>#N/A</v>
      </c>
      <c r="C21267" t="str">
        <f t="shared" si="438"/>
        <v>riverbend steam</v>
      </c>
      <c r="D21267">
        <v>170</v>
      </c>
      <c r="E21267" t="s">
        <v>65</v>
      </c>
      <c r="F21267" s="3" t="s">
        <v>27026</v>
      </c>
      <c r="H21267" s="2"/>
      <c r="K21267" t="s">
        <v>27027</v>
      </c>
    </row>
    <row r="21268" spans="1:11" x14ac:dyDescent="0.2">
      <c r="A21268">
        <f>A477</f>
        <v>324</v>
      </c>
      <c r="B21268" t="e">
        <f t="shared" si="439"/>
        <v>#N/A</v>
      </c>
      <c r="C21268" t="str">
        <f t="shared" si="438"/>
        <v>lee steam</v>
      </c>
      <c r="D21268">
        <v>170</v>
      </c>
      <c r="E21268" t="s">
        <v>65</v>
      </c>
      <c r="F21268" s="3" t="s">
        <v>27028</v>
      </c>
      <c r="H21268" s="2"/>
      <c r="K21268" t="s">
        <v>27027</v>
      </c>
    </row>
    <row r="21269" spans="1:11" x14ac:dyDescent="0.2">
      <c r="A21269">
        <f>A219</f>
        <v>144</v>
      </c>
      <c r="B21269" t="e">
        <f t="shared" si="439"/>
        <v>#N/A</v>
      </c>
      <c r="C21269" t="str">
        <f t="shared" si="438"/>
        <v>dan river steam</v>
      </c>
      <c r="D21269">
        <v>170</v>
      </c>
      <c r="E21269" t="s">
        <v>65</v>
      </c>
      <c r="F21269" s="3" t="s">
        <v>27029</v>
      </c>
      <c r="H21269" s="2"/>
      <c r="K21269" t="s">
        <v>27030</v>
      </c>
    </row>
    <row r="21270" spans="1:11" x14ac:dyDescent="0.2">
      <c r="A21270">
        <f>A102</f>
        <v>78</v>
      </c>
      <c r="B21270" t="e">
        <f t="shared" si="439"/>
        <v>#N/A</v>
      </c>
      <c r="C21270" t="str">
        <f t="shared" si="438"/>
        <v>buck cc</v>
      </c>
      <c r="D21270">
        <v>170</v>
      </c>
      <c r="E21270" t="s">
        <v>65</v>
      </c>
      <c r="F21270" s="3" t="s">
        <v>27031</v>
      </c>
      <c r="H21270" s="2"/>
      <c r="K21270" t="s">
        <v>27030</v>
      </c>
    </row>
    <row r="21271" spans="1:11" x14ac:dyDescent="0.2">
      <c r="A21271">
        <f>A102</f>
        <v>78</v>
      </c>
      <c r="B21271" t="e">
        <f t="shared" si="439"/>
        <v>#N/A</v>
      </c>
      <c r="C21271" t="str">
        <f t="shared" si="438"/>
        <v>buck ct</v>
      </c>
      <c r="D21271">
        <v>170</v>
      </c>
      <c r="E21271" t="s">
        <v>65</v>
      </c>
      <c r="F21271" s="3" t="s">
        <v>27032</v>
      </c>
      <c r="H21271" s="2"/>
      <c r="K21271" t="s">
        <v>27033</v>
      </c>
    </row>
    <row r="21272" spans="1:11" x14ac:dyDescent="0.2">
      <c r="A21272">
        <f>A549</f>
        <v>377</v>
      </c>
      <c r="B21272" t="e">
        <f t="shared" si="439"/>
        <v>#N/A</v>
      </c>
      <c r="C21272" t="str">
        <f t="shared" si="438"/>
        <v>millcreek</v>
      </c>
      <c r="D21272">
        <v>170</v>
      </c>
      <c r="E21272" t="s">
        <v>65</v>
      </c>
      <c r="F21272" s="3" t="s">
        <v>27034</v>
      </c>
      <c r="H21272" s="2"/>
      <c r="K21272" t="s">
        <v>27033</v>
      </c>
    </row>
    <row r="21273" spans="1:11" x14ac:dyDescent="0.2">
      <c r="A21273">
        <f>A15232</f>
        <v>11503</v>
      </c>
      <c r="B21273" t="e">
        <f t="shared" si="439"/>
        <v>#N/A</v>
      </c>
      <c r="C21273" t="str">
        <f t="shared" si="438"/>
        <v>spokane n. e.</v>
      </c>
      <c r="D21273">
        <v>182</v>
      </c>
      <c r="E21273" t="s">
        <v>224</v>
      </c>
      <c r="F21273" s="3" t="s">
        <v>27035</v>
      </c>
      <c r="H21273" s="2"/>
      <c r="K21273" t="s">
        <v>27036</v>
      </c>
    </row>
    <row r="21274" spans="1:11" x14ac:dyDescent="0.2">
      <c r="A21274">
        <f>A190</f>
        <v>125</v>
      </c>
      <c r="B21274" t="e">
        <f t="shared" si="439"/>
        <v>#N/A</v>
      </c>
      <c r="C21274" t="str">
        <f t="shared" si="438"/>
        <v>colusa generating station</v>
      </c>
      <c r="D21274">
        <v>183</v>
      </c>
      <c r="E21274" t="s">
        <v>384</v>
      </c>
      <c r="F21274" s="3" t="s">
        <v>27037</v>
      </c>
      <c r="H21274" s="2"/>
      <c r="K21274" t="s">
        <v>27036</v>
      </c>
    </row>
    <row r="21275" spans="1:11" x14ac:dyDescent="0.2">
      <c r="A21275">
        <f>A12018</f>
        <v>10404</v>
      </c>
      <c r="B21275" t="e">
        <f t="shared" si="439"/>
        <v>#N/A</v>
      </c>
      <c r="C21275" t="str">
        <f t="shared" si="438"/>
        <v>st. mary's</v>
      </c>
      <c r="D21275">
        <v>185</v>
      </c>
      <c r="E21275" t="s">
        <v>14</v>
      </c>
      <c r="F21275" s="3" t="s">
        <v>27038</v>
      </c>
      <c r="H21275" s="2"/>
      <c r="K21275" t="s">
        <v>27039</v>
      </c>
    </row>
    <row r="21276" spans="1:11" x14ac:dyDescent="0.2">
      <c r="A21276">
        <f>A17942</f>
        <v>13704</v>
      </c>
      <c r="B21276" t="e">
        <f t="shared" si="439"/>
        <v>#N/A</v>
      </c>
      <c r="C21276" t="str">
        <f t="shared" si="438"/>
        <v>badger hollow i</v>
      </c>
      <c r="D21276">
        <v>187</v>
      </c>
      <c r="E21276" t="s">
        <v>381</v>
      </c>
      <c r="F21276" s="3" t="s">
        <v>27040</v>
      </c>
      <c r="H21276" s="2"/>
      <c r="K21276" t="s">
        <v>27039</v>
      </c>
    </row>
    <row r="21277" spans="1:11" x14ac:dyDescent="0.2">
      <c r="A21277">
        <f>A233</f>
        <v>156</v>
      </c>
      <c r="B21277" t="e">
        <f t="shared" si="439"/>
        <v>#N/A</v>
      </c>
      <c r="C21277" t="str">
        <f t="shared" si="438"/>
        <v>de pere energy center</v>
      </c>
      <c r="D21277">
        <v>187</v>
      </c>
      <c r="E21277" t="s">
        <v>381</v>
      </c>
      <c r="F21277" s="3" t="s">
        <v>27041</v>
      </c>
      <c r="H21277" s="2"/>
      <c r="K21277" t="s">
        <v>27042</v>
      </c>
    </row>
    <row r="21278" spans="1:11" x14ac:dyDescent="0.2">
      <c r="A21278">
        <f>A937</f>
        <v>343</v>
      </c>
      <c r="B21278" t="e">
        <f t="shared" si="439"/>
        <v>#N/A</v>
      </c>
      <c r="C21278" t="str">
        <f t="shared" si="438"/>
        <v>west marinette</v>
      </c>
      <c r="D21278">
        <v>187</v>
      </c>
      <c r="E21278" t="s">
        <v>381</v>
      </c>
      <c r="F21278" s="3" t="s">
        <v>27043</v>
      </c>
      <c r="H21278" s="2"/>
      <c r="K21278" t="s">
        <v>27042</v>
      </c>
    </row>
    <row r="21279" spans="1:11" x14ac:dyDescent="0.2">
      <c r="A21279">
        <f>IF(IFERROR((MATCH(G21279,$G$1:$G$12712,0)),0),INDEX($A$1:$A$12712,MATCH(G21279,$G$1:$G$12712,0)),MAX($A$2:$A21278)+1)</f>
        <v>16851</v>
      </c>
      <c r="B21279" t="e">
        <f t="shared" si="439"/>
        <v>#N/A</v>
      </c>
      <c r="C21279" t="str">
        <f t="shared" si="438"/>
        <v>north central wind</v>
      </c>
      <c r="D21279">
        <v>206</v>
      </c>
      <c r="E21279" t="s">
        <v>11</v>
      </c>
      <c r="F21279" s="3" t="s">
        <v>27044</v>
      </c>
      <c r="H21279" s="2"/>
      <c r="K21279" t="s">
        <v>27045</v>
      </c>
    </row>
    <row r="21280" spans="1:11" x14ac:dyDescent="0.2">
      <c r="A21280">
        <f>A735</f>
        <v>502</v>
      </c>
      <c r="B21280" t="e">
        <f t="shared" si="439"/>
        <v>#N/A</v>
      </c>
      <c r="C21280" t="str">
        <f t="shared" si="438"/>
        <v>rm schahfer (steam)</v>
      </c>
      <c r="D21280">
        <v>208</v>
      </c>
      <c r="E21280" t="s">
        <v>109</v>
      </c>
      <c r="F21280" s="3" t="s">
        <v>27046</v>
      </c>
      <c r="H21280" s="2"/>
      <c r="K21280" t="s">
        <v>27045</v>
      </c>
    </row>
    <row r="21281" spans="1:11" x14ac:dyDescent="0.2">
      <c r="A21281">
        <f>A830</f>
        <v>560</v>
      </c>
      <c r="B21281" t="e">
        <f t="shared" si="439"/>
        <v>#N/A</v>
      </c>
      <c r="C21281" t="str">
        <f t="shared" si="438"/>
        <v>sugar creek (steam)</v>
      </c>
      <c r="D21281">
        <v>208</v>
      </c>
      <c r="E21281" t="s">
        <v>109</v>
      </c>
      <c r="F21281" s="3" t="s">
        <v>27047</v>
      </c>
      <c r="H21281" s="2"/>
      <c r="K21281" t="s">
        <v>27048</v>
      </c>
    </row>
    <row r="21282" spans="1:11" x14ac:dyDescent="0.2">
      <c r="A21282">
        <f>IF(IFERROR((MATCH(G21282,$G$1:$G$12712,0)),0),INDEX($A$1:$A$12712,MATCH(G21282,$G$1:$G$12712,0)),MAX($A$2:$A21281)+1)</f>
        <v>16852</v>
      </c>
      <c r="B21282" t="e">
        <f t="shared" si="439"/>
        <v>#N/A</v>
      </c>
      <c r="C21282" t="str">
        <f t="shared" si="438"/>
        <v>turbine)</v>
      </c>
      <c r="D21282">
        <v>208</v>
      </c>
      <c r="E21282" t="s">
        <v>109</v>
      </c>
      <c r="F21282" s="3" t="s">
        <v>27049</v>
      </c>
      <c r="H21282" s="2"/>
      <c r="K21282" t="s">
        <v>27048</v>
      </c>
    </row>
    <row r="21283" spans="1:11" x14ac:dyDescent="0.2">
      <c r="A21283">
        <f>A830</f>
        <v>560</v>
      </c>
      <c r="B21283" t="e">
        <f t="shared" si="439"/>
        <v>#N/A</v>
      </c>
      <c r="C21283" t="str">
        <f t="shared" si="438"/>
        <v>sugar creek (combine cycle)</v>
      </c>
      <c r="D21283">
        <v>208</v>
      </c>
      <c r="E21283" t="s">
        <v>109</v>
      </c>
      <c r="F21283" s="3" t="s">
        <v>27050</v>
      </c>
      <c r="H21283" s="2"/>
      <c r="K21283" t="s">
        <v>27051</v>
      </c>
    </row>
    <row r="21284" spans="1:11" x14ac:dyDescent="0.2">
      <c r="A21284">
        <f>A16404</f>
        <v>12247</v>
      </c>
      <c r="B21284" t="e">
        <f t="shared" si="439"/>
        <v>#N/A</v>
      </c>
      <c r="C21284" t="str">
        <f t="shared" si="438"/>
        <v>whispering willow north</v>
      </c>
      <c r="D21284">
        <v>220</v>
      </c>
      <c r="E21284" t="s">
        <v>266</v>
      </c>
      <c r="F21284" s="3" t="s">
        <v>21250</v>
      </c>
      <c r="H21284" s="2"/>
      <c r="K21284" t="s">
        <v>27051</v>
      </c>
    </row>
    <row r="21285" spans="1:11" x14ac:dyDescent="0.2">
      <c r="A21285">
        <f>A944</f>
        <v>631</v>
      </c>
      <c r="B21285" t="e">
        <f t="shared" si="439"/>
        <v>#N/A</v>
      </c>
      <c r="C21285" t="str">
        <f t="shared" si="438"/>
        <v>whispering willow east</v>
      </c>
      <c r="D21285">
        <v>220</v>
      </c>
      <c r="E21285" t="s">
        <v>266</v>
      </c>
      <c r="F21285" s="3" t="s">
        <v>27052</v>
      </c>
      <c r="H21285" s="2"/>
      <c r="K21285" t="s">
        <v>27053</v>
      </c>
    </row>
    <row r="21286" spans="1:11" x14ac:dyDescent="0.2">
      <c r="A21286">
        <f>A515</f>
        <v>352</v>
      </c>
      <c r="B21286" t="e">
        <f t="shared" si="439"/>
        <v>#N/A</v>
      </c>
      <c r="C21286" t="str">
        <f t="shared" si="438"/>
        <v>marshalltown ct's</v>
      </c>
      <c r="D21286">
        <v>220</v>
      </c>
      <c r="E21286" t="s">
        <v>266</v>
      </c>
      <c r="F21286" s="3" t="s">
        <v>27054</v>
      </c>
      <c r="H21286" s="2"/>
      <c r="K21286" t="s">
        <v>27053</v>
      </c>
    </row>
    <row r="21287" spans="1:11" x14ac:dyDescent="0.2">
      <c r="A21287">
        <f>IF(IFERROR((MATCH(G21287,$G$1:$G$12712,0)),0),INDEX($A$1:$A$12712,MATCH(G21287,$G$1:$G$12712,0)),MAX($A$2:$A21286)+1)</f>
        <v>16853</v>
      </c>
      <c r="B21287" t="e">
        <f t="shared" si="439"/>
        <v>#N/A</v>
      </c>
      <c r="C21287" t="str">
        <f t="shared" si="438"/>
        <v>columbia</v>
      </c>
      <c r="D21287">
        <v>223</v>
      </c>
      <c r="E21287" t="s">
        <v>27055</v>
      </c>
      <c r="F21287" s="3" t="s">
        <v>19853</v>
      </c>
      <c r="H21287" s="2"/>
      <c r="K21287" t="s">
        <v>27056</v>
      </c>
    </row>
    <row r="21288" spans="1:11" x14ac:dyDescent="0.2">
      <c r="A21288">
        <f>A360</f>
        <v>244</v>
      </c>
      <c r="B21288" t="e">
        <f t="shared" si="439"/>
        <v>#N/A</v>
      </c>
      <c r="C21288" t="str">
        <f t="shared" si="438"/>
        <v>gordan evans ctf</v>
      </c>
      <c r="D21288">
        <v>225</v>
      </c>
      <c r="E21288" t="s">
        <v>302</v>
      </c>
      <c r="F21288" s="3" t="s">
        <v>27057</v>
      </c>
      <c r="H21288" s="2"/>
      <c r="K21288" t="s">
        <v>27056</v>
      </c>
    </row>
    <row r="21289" spans="1:11" x14ac:dyDescent="0.2">
      <c r="A21289">
        <f>A933</f>
        <v>625</v>
      </c>
      <c r="B21289" t="e">
        <f t="shared" si="439"/>
        <v>#N/A</v>
      </c>
      <c r="C21289" t="str">
        <f t="shared" si="438"/>
        <v>valmont 6, 7, &amp; 8</v>
      </c>
      <c r="D21289">
        <v>227</v>
      </c>
      <c r="E21289" t="s">
        <v>62</v>
      </c>
      <c r="F21289" s="3" t="s">
        <v>27058</v>
      </c>
      <c r="H21289" s="2"/>
      <c r="K21289" t="s">
        <v>27059</v>
      </c>
    </row>
    <row r="21290" spans="1:11" x14ac:dyDescent="0.2">
      <c r="A21290">
        <f>A318</f>
        <v>214</v>
      </c>
      <c r="B21290" t="e">
        <f t="shared" si="439"/>
        <v>#N/A</v>
      </c>
      <c r="C21290" t="str">
        <f t="shared" si="438"/>
        <v>french island 3&amp;4</v>
      </c>
      <c r="D21290">
        <v>228</v>
      </c>
      <c r="E21290" t="s">
        <v>122</v>
      </c>
      <c r="F21290" s="3" t="s">
        <v>27060</v>
      </c>
      <c r="H21290" s="2"/>
      <c r="K21290" t="s">
        <v>27059</v>
      </c>
    </row>
    <row r="21291" spans="1:11" x14ac:dyDescent="0.2">
      <c r="A21291">
        <f>A392</f>
        <v>265</v>
      </c>
      <c r="B21291" t="e">
        <f t="shared" si="439"/>
        <v>#N/A</v>
      </c>
      <c r="C21291" t="str">
        <f t="shared" si="438"/>
        <v>high bridge 7,8,9</v>
      </c>
      <c r="D21291">
        <v>229</v>
      </c>
      <c r="E21291" t="s">
        <v>28</v>
      </c>
      <c r="F21291" s="3" t="s">
        <v>27061</v>
      </c>
      <c r="H21291" s="2"/>
      <c r="K21291" t="s">
        <v>27062</v>
      </c>
    </row>
    <row r="21292" spans="1:11" x14ac:dyDescent="0.2">
      <c r="A21292">
        <f>A12174</f>
        <v>10558</v>
      </c>
      <c r="B21292" t="e">
        <f t="shared" si="439"/>
        <v>#N/A</v>
      </c>
      <c r="C21292" t="str">
        <f t="shared" si="438"/>
        <v>new orleans power station</v>
      </c>
      <c r="D21292">
        <v>233</v>
      </c>
      <c r="E21292" t="s">
        <v>24947</v>
      </c>
      <c r="F21292" s="3" t="s">
        <v>27063</v>
      </c>
      <c r="H21292" s="2"/>
      <c r="K21292" t="s">
        <v>27062</v>
      </c>
    </row>
    <row r="21293" spans="1:11" x14ac:dyDescent="0.2">
      <c r="A21293">
        <f>IF(IFERROR((MATCH(G21293,$G$1:$G$12712,0)),0),INDEX($A$1:$A$12712,MATCH(G21293,$G$1:$G$12712,0)),MAX($A$2:$A21292)+1)</f>
        <v>16854</v>
      </c>
      <c r="B21293" t="e">
        <f t="shared" si="439"/>
        <v>#N/A</v>
      </c>
      <c r="C21293" t="str">
        <f t="shared" si="438"/>
        <v>montgomery county</v>
      </c>
      <c r="D21293">
        <v>234</v>
      </c>
      <c r="E21293" t="s">
        <v>182</v>
      </c>
      <c r="F21293" s="3" t="s">
        <v>27064</v>
      </c>
      <c r="H21293" s="2"/>
      <c r="K21293" t="s">
        <v>27065</v>
      </c>
    </row>
    <row r="21294" spans="1:11" x14ac:dyDescent="0.2">
      <c r="A21294">
        <f>IF(IFERROR((MATCH(G21294,$G$1:$G$12712,0)),0),INDEX($A$1:$A$12712,MATCH(G21294,$G$1:$G$12712,0)),MAX($A$2:$A21293)+1)</f>
        <v>16855</v>
      </c>
      <c r="B21294" t="e">
        <f t="shared" si="439"/>
        <v>#N/A</v>
      </c>
      <c r="C21294" t="str">
        <f t="shared" si="438"/>
        <v>hardin county</v>
      </c>
      <c r="D21294">
        <v>234</v>
      </c>
      <c r="E21294" t="s">
        <v>182</v>
      </c>
      <c r="F21294" s="3" t="s">
        <v>27066</v>
      </c>
      <c r="H21294" s="2"/>
      <c r="K21294" t="s">
        <v>27065</v>
      </c>
    </row>
    <row r="21295" spans="1:11" x14ac:dyDescent="0.2">
      <c r="A21295">
        <f>A803</f>
        <v>541</v>
      </c>
      <c r="B21295" t="e">
        <f t="shared" si="439"/>
        <v>#N/A</v>
      </c>
      <c r="C21295" t="str">
        <f t="shared" si="438"/>
        <v>south cairo</v>
      </c>
      <c r="D21295">
        <v>246</v>
      </c>
      <c r="F21295" s="3" t="s">
        <v>27067</v>
      </c>
      <c r="H21295" s="2"/>
      <c r="K21295" t="s">
        <v>27068</v>
      </c>
    </row>
    <row r="21296" spans="1:11" x14ac:dyDescent="0.2">
      <c r="A21296">
        <f>A201</f>
        <v>135</v>
      </c>
      <c r="B21296" t="e">
        <f t="shared" si="439"/>
        <v>#N/A</v>
      </c>
      <c r="C21296" t="str">
        <f t="shared" si="438"/>
        <v>coxsackie</v>
      </c>
      <c r="D21296">
        <v>246</v>
      </c>
      <c r="F21296" s="3" t="s">
        <v>27069</v>
      </c>
      <c r="H21296" s="2"/>
      <c r="K21296" t="s">
        <v>27068</v>
      </c>
    </row>
    <row r="21297" spans="1:11" x14ac:dyDescent="0.2">
      <c r="A21297">
        <f>A15663</f>
        <v>10641</v>
      </c>
      <c r="B21297" t="e">
        <f t="shared" si="439"/>
        <v>#N/A</v>
      </c>
      <c r="C21297" t="str">
        <f t="shared" si="438"/>
        <v>indian river solar energy center</v>
      </c>
      <c r="D21297">
        <v>247</v>
      </c>
      <c r="E21297" t="s">
        <v>283</v>
      </c>
      <c r="F21297" s="3" t="s">
        <v>27070</v>
      </c>
      <c r="H21297" s="2"/>
      <c r="K21297" t="s">
        <v>27062</v>
      </c>
    </row>
    <row r="21298" spans="1:11" x14ac:dyDescent="0.2">
      <c r="A21298">
        <f>A15664</f>
        <v>10671</v>
      </c>
      <c r="B21298" t="e">
        <f t="shared" si="439"/>
        <v>#N/A</v>
      </c>
      <c r="C21298" t="str">
        <f t="shared" si="438"/>
        <v>loggerhead solar energy center</v>
      </c>
      <c r="D21298">
        <v>247</v>
      </c>
      <c r="E21298" t="s">
        <v>283</v>
      </c>
      <c r="F21298" s="3" t="s">
        <v>27071</v>
      </c>
      <c r="H21298" s="2"/>
      <c r="K21298" t="s">
        <v>27062</v>
      </c>
    </row>
    <row r="21299" spans="1:11" x14ac:dyDescent="0.2">
      <c r="A21299">
        <f>A17737</f>
        <v>11952</v>
      </c>
      <c r="B21299" t="e">
        <f t="shared" si="439"/>
        <v>#N/A</v>
      </c>
      <c r="C21299" t="str">
        <f t="shared" si="438"/>
        <v>sunshine gateway solar energy center</v>
      </c>
      <c r="D21299">
        <v>247</v>
      </c>
      <c r="E21299" t="s">
        <v>283</v>
      </c>
      <c r="F21299" s="3" t="s">
        <v>20939</v>
      </c>
      <c r="H21299" s="2"/>
      <c r="K21299" t="s">
        <v>27065</v>
      </c>
    </row>
    <row r="21300" spans="1:11" x14ac:dyDescent="0.2">
      <c r="A21300">
        <f>A17735</f>
        <v>11955</v>
      </c>
      <c r="B21300" t="e">
        <f t="shared" si="439"/>
        <v>#N/A</v>
      </c>
      <c r="C21300" t="str">
        <f t="shared" si="438"/>
        <v>miami-dade solar energy center</v>
      </c>
      <c r="D21300">
        <v>247</v>
      </c>
      <c r="E21300" t="s">
        <v>283</v>
      </c>
      <c r="F21300" s="3" t="s">
        <v>27072</v>
      </c>
      <c r="H21300" s="2"/>
      <c r="K21300" t="s">
        <v>27065</v>
      </c>
    </row>
    <row r="21301" spans="1:11" x14ac:dyDescent="0.2">
      <c r="A21301">
        <f>A16941</f>
        <v>12782</v>
      </c>
      <c r="B21301" t="e">
        <f t="shared" si="439"/>
        <v>#N/A</v>
      </c>
      <c r="C21301" t="str">
        <f t="shared" si="438"/>
        <v>northern preserve solar energy center</v>
      </c>
      <c r="D21301">
        <v>247</v>
      </c>
      <c r="E21301" t="s">
        <v>283</v>
      </c>
      <c r="F21301" s="3" t="s">
        <v>27073</v>
      </c>
      <c r="H21301" s="2"/>
      <c r="K21301" t="s">
        <v>27065</v>
      </c>
    </row>
    <row r="21302" spans="1:11" x14ac:dyDescent="0.2">
      <c r="A21302">
        <f>A16707</f>
        <v>12549</v>
      </c>
      <c r="B21302" t="e">
        <f t="shared" si="439"/>
        <v>#N/A</v>
      </c>
      <c r="C21302" t="str">
        <f t="shared" si="438"/>
        <v>sweetbay solar energy center</v>
      </c>
      <c r="D21302">
        <v>247</v>
      </c>
      <c r="E21302" t="s">
        <v>283</v>
      </c>
      <c r="F21302" s="3" t="s">
        <v>27074</v>
      </c>
      <c r="H21302" s="2"/>
      <c r="K21302" t="s">
        <v>27065</v>
      </c>
    </row>
    <row r="21303" spans="1:11" x14ac:dyDescent="0.2">
      <c r="A21303">
        <f>A12286</f>
        <v>10670</v>
      </c>
      <c r="B21303" t="e">
        <f t="shared" si="439"/>
        <v>#N/A</v>
      </c>
      <c r="C21303" t="str">
        <f t="shared" si="438"/>
        <v>barefoot bay solar energy center</v>
      </c>
      <c r="D21303">
        <v>247</v>
      </c>
      <c r="E21303" t="s">
        <v>283</v>
      </c>
      <c r="F21303" s="3" t="s">
        <v>27075</v>
      </c>
      <c r="H21303" s="2"/>
      <c r="K21303" t="s">
        <v>27076</v>
      </c>
    </row>
    <row r="21304" spans="1:11" x14ac:dyDescent="0.2">
      <c r="A21304">
        <f>A17736</f>
        <v>11956</v>
      </c>
      <c r="B21304" t="e">
        <f t="shared" si="439"/>
        <v>#N/A</v>
      </c>
      <c r="C21304" t="str">
        <f t="shared" si="438"/>
        <v>pioneer trail solar energy center</v>
      </c>
      <c r="D21304">
        <v>247</v>
      </c>
      <c r="E21304" t="s">
        <v>283</v>
      </c>
      <c r="F21304" s="3" t="s">
        <v>20943</v>
      </c>
      <c r="H21304" s="2"/>
      <c r="K21304" t="s">
        <v>27076</v>
      </c>
    </row>
    <row r="21305" spans="1:11" x14ac:dyDescent="0.2">
      <c r="A21305">
        <f>A811</f>
        <v>547</v>
      </c>
      <c r="B21305" t="e">
        <f t="shared" si="439"/>
        <v>#N/A</v>
      </c>
      <c r="C21305" t="str">
        <f t="shared" si="438"/>
        <v>space coast solar energy center</v>
      </c>
      <c r="D21305">
        <v>247</v>
      </c>
      <c r="E21305" t="s">
        <v>283</v>
      </c>
      <c r="F21305" s="3" t="s">
        <v>27077</v>
      </c>
      <c r="H21305" s="2"/>
      <c r="K21305" t="s">
        <v>27076</v>
      </c>
    </row>
    <row r="21306" spans="1:11" x14ac:dyDescent="0.2">
      <c r="A21306">
        <f>A15657</f>
        <v>10650</v>
      </c>
      <c r="B21306" t="e">
        <f t="shared" si="439"/>
        <v>#N/A</v>
      </c>
      <c r="C21306" t="str">
        <f t="shared" si="438"/>
        <v>blue cypress solar energy center</v>
      </c>
      <c r="D21306">
        <v>247</v>
      </c>
      <c r="E21306" t="s">
        <v>283</v>
      </c>
      <c r="F21306" s="3" t="s">
        <v>27078</v>
      </c>
      <c r="H21306" s="2"/>
      <c r="K21306" t="s">
        <v>27076</v>
      </c>
    </row>
    <row r="21307" spans="1:11" x14ac:dyDescent="0.2">
      <c r="A21307">
        <f>A15668</f>
        <v>10669</v>
      </c>
      <c r="B21307" t="e">
        <f t="shared" si="439"/>
        <v>#N/A</v>
      </c>
      <c r="C21307" t="str">
        <f t="shared" si="438"/>
        <v>wildflower solar energy center</v>
      </c>
      <c r="D21307">
        <v>247</v>
      </c>
      <c r="E21307" t="s">
        <v>283</v>
      </c>
      <c r="F21307" s="3" t="s">
        <v>27079</v>
      </c>
      <c r="H21307" s="2"/>
      <c r="K21307" t="s">
        <v>27080</v>
      </c>
    </row>
    <row r="21308" spans="1:11" x14ac:dyDescent="0.2">
      <c r="A21308">
        <f>A15662</f>
        <v>10642</v>
      </c>
      <c r="B21308" t="e">
        <f t="shared" si="439"/>
        <v>#N/A</v>
      </c>
      <c r="C21308" t="str">
        <f t="shared" si="438"/>
        <v>horizon solar energy center</v>
      </c>
      <c r="D21308">
        <v>247</v>
      </c>
      <c r="E21308" t="s">
        <v>283</v>
      </c>
      <c r="F21308" s="3" t="s">
        <v>27081</v>
      </c>
      <c r="H21308" s="2"/>
      <c r="K21308" t="s">
        <v>27080</v>
      </c>
    </row>
    <row r="21309" spans="1:11" x14ac:dyDescent="0.2">
      <c r="A21309">
        <f>A15659</f>
        <v>10643</v>
      </c>
      <c r="B21309" t="e">
        <f t="shared" si="439"/>
        <v>#N/A</v>
      </c>
      <c r="C21309" t="str">
        <f t="shared" si="438"/>
        <v>coral farms solar energy center</v>
      </c>
      <c r="D21309">
        <v>247</v>
      </c>
      <c r="E21309" t="s">
        <v>283</v>
      </c>
      <c r="F21309" s="3" t="s">
        <v>27082</v>
      </c>
      <c r="H21309" s="2"/>
      <c r="K21309" t="s">
        <v>27080</v>
      </c>
    </row>
    <row r="21310" spans="1:11" x14ac:dyDescent="0.2">
      <c r="A21310">
        <f>A11060</f>
        <v>9493</v>
      </c>
      <c r="B21310" t="e">
        <f t="shared" si="439"/>
        <v>#N/A</v>
      </c>
      <c r="C21310" t="str">
        <f t="shared" si="438"/>
        <v>babcock solar energy center</v>
      </c>
      <c r="D21310">
        <v>247</v>
      </c>
      <c r="E21310" t="s">
        <v>283</v>
      </c>
      <c r="F21310" s="3" t="s">
        <v>27083</v>
      </c>
      <c r="H21310" s="2"/>
      <c r="K21310" t="s">
        <v>27080</v>
      </c>
    </row>
    <row r="21311" spans="1:11" x14ac:dyDescent="0.2">
      <c r="A21311">
        <f>A11061</f>
        <v>9494</v>
      </c>
      <c r="B21311" t="e">
        <f t="shared" si="439"/>
        <v>#N/A</v>
      </c>
      <c r="C21311" t="str">
        <f t="shared" si="438"/>
        <v>citrus solar energy center</v>
      </c>
      <c r="D21311">
        <v>247</v>
      </c>
      <c r="E21311" t="s">
        <v>283</v>
      </c>
      <c r="F21311" s="3" t="s">
        <v>27084</v>
      </c>
      <c r="H21311" s="2"/>
      <c r="K21311" t="s">
        <v>27085</v>
      </c>
    </row>
    <row r="21312" spans="1:11" x14ac:dyDescent="0.2">
      <c r="A21312">
        <f>A512</f>
        <v>349</v>
      </c>
      <c r="B21312" t="e">
        <f t="shared" si="439"/>
        <v>#N/A</v>
      </c>
      <c r="C21312" t="str">
        <f t="shared" si="438"/>
        <v>manatee solar energy center</v>
      </c>
      <c r="D21312">
        <v>247</v>
      </c>
      <c r="E21312" t="s">
        <v>283</v>
      </c>
      <c r="F21312" s="3" t="s">
        <v>27086</v>
      </c>
      <c r="H21312" s="2"/>
      <c r="K21312" t="s">
        <v>27085</v>
      </c>
    </row>
    <row r="21313" spans="1:11" x14ac:dyDescent="0.2">
      <c r="A21313">
        <f>A19492</f>
        <v>12772</v>
      </c>
      <c r="B21313" t="e">
        <f t="shared" si="439"/>
        <v>#N/A</v>
      </c>
      <c r="C21313" t="str">
        <f t="shared" si="438"/>
        <v>twin lakes solar energy center</v>
      </c>
      <c r="D21313">
        <v>247</v>
      </c>
      <c r="E21313" t="s">
        <v>283</v>
      </c>
      <c r="F21313" s="3" t="s">
        <v>27087</v>
      </c>
      <c r="H21313" s="2"/>
      <c r="K21313" t="s">
        <v>27085</v>
      </c>
    </row>
    <row r="21314" spans="1:11" x14ac:dyDescent="0.2">
      <c r="A21314">
        <f>A15661</f>
        <v>10645</v>
      </c>
      <c r="B21314" t="e">
        <f t="shared" si="439"/>
        <v>#N/A</v>
      </c>
      <c r="C21314" t="str">
        <f t="shared" ref="C21314:C21377" si="440">IF(H21314="",F21314,H21314)</f>
        <v>hammock solar energy center</v>
      </c>
      <c r="D21314">
        <v>247</v>
      </c>
      <c r="E21314" t="s">
        <v>283</v>
      </c>
      <c r="F21314" s="3" t="s">
        <v>27088</v>
      </c>
      <c r="H21314" s="2"/>
      <c r="K21314" t="s">
        <v>27085</v>
      </c>
    </row>
    <row r="21315" spans="1:11" x14ac:dyDescent="0.2">
      <c r="A21315">
        <f>A15654</f>
        <v>9493</v>
      </c>
      <c r="B21315" t="e">
        <f t="shared" si="439"/>
        <v>#N/A</v>
      </c>
      <c r="C21315" t="str">
        <f t="shared" si="440"/>
        <v>babcock preserve solar energy center</v>
      </c>
      <c r="D21315">
        <v>247</v>
      </c>
      <c r="E21315" t="s">
        <v>283</v>
      </c>
      <c r="F21315" s="3" t="s">
        <v>27089</v>
      </c>
      <c r="H21315" s="2"/>
      <c r="K21315" t="s">
        <v>27090</v>
      </c>
    </row>
    <row r="21316" spans="1:11" x14ac:dyDescent="0.2">
      <c r="A21316">
        <f>A17197</f>
        <v>13038</v>
      </c>
      <c r="B21316" t="e">
        <f t="shared" si="439"/>
        <v>#N/A</v>
      </c>
      <c r="C21316" t="str">
        <f t="shared" si="440"/>
        <v>rodeo solar energy center</v>
      </c>
      <c r="D21316">
        <v>247</v>
      </c>
      <c r="E21316" t="s">
        <v>283</v>
      </c>
      <c r="F21316" s="3" t="s">
        <v>27091</v>
      </c>
      <c r="H21316" s="2"/>
      <c r="K21316" t="s">
        <v>27090</v>
      </c>
    </row>
    <row r="21317" spans="1:11" x14ac:dyDescent="0.2">
      <c r="A21317">
        <f>A16929</f>
        <v>12770</v>
      </c>
      <c r="B21317" t="e">
        <f t="shared" si="439"/>
        <v>#N/A</v>
      </c>
      <c r="C21317" t="str">
        <f t="shared" si="440"/>
        <v>blue heron solar energy center</v>
      </c>
      <c r="D21317">
        <v>247</v>
      </c>
      <c r="E21317" t="s">
        <v>283</v>
      </c>
      <c r="F21317" s="3" t="s">
        <v>27092</v>
      </c>
      <c r="H21317" s="2"/>
      <c r="K21317" t="s">
        <v>27090</v>
      </c>
    </row>
    <row r="21318" spans="1:11" x14ac:dyDescent="0.2">
      <c r="A21318">
        <f>IF(IFERROR((MATCH(G21318,$G$1:$G$12712,0)),0),INDEX($A$1:$A$12712,MATCH(G21318,$G$1:$G$12712,0)),MAX($A$2:$A21317)+1)</f>
        <v>16856</v>
      </c>
      <c r="B21318" t="e">
        <f t="shared" ref="B21318:B21381" si="441">IF(COUNTIF($G$1:$G$12712,G21318&gt;0),0,INDEX($A$1:$A$12712,MATCH(G21318,$G$1:$G$12712,0)))</f>
        <v>#N/A</v>
      </c>
      <c r="C21318" t="str">
        <f t="shared" si="440"/>
        <v>fort drum solar energy center</v>
      </c>
      <c r="D21318">
        <v>247</v>
      </c>
      <c r="E21318" t="s">
        <v>283</v>
      </c>
      <c r="F21318" s="3" t="s">
        <v>27093</v>
      </c>
      <c r="H21318" s="2"/>
      <c r="K21318" t="s">
        <v>27090</v>
      </c>
    </row>
    <row r="21319" spans="1:11" x14ac:dyDescent="0.2">
      <c r="A21319">
        <f>IF(IFERROR((MATCH(G21319,$G$1:$G$12712,0)),0),INDEX($A$1:$A$12712,MATCH(G21319,$G$1:$G$12712,0)),MAX($A$2:$A21318)+1)</f>
        <v>16857</v>
      </c>
      <c r="B21319" t="e">
        <f t="shared" si="441"/>
        <v>#N/A</v>
      </c>
      <c r="C21319" t="str">
        <f t="shared" si="440"/>
        <v>willow solar energy center</v>
      </c>
      <c r="D21319">
        <v>247</v>
      </c>
      <c r="E21319" t="s">
        <v>283</v>
      </c>
      <c r="F21319" s="3" t="s">
        <v>25222</v>
      </c>
      <c r="H21319" s="2"/>
      <c r="K21319" t="s">
        <v>27094</v>
      </c>
    </row>
    <row r="21320" spans="1:11" x14ac:dyDescent="0.2">
      <c r="A21320">
        <f>IF(IFERROR((MATCH(G21320,$G$1:$G$12712,0)),0),INDEX($A$1:$A$12712,MATCH(G21320,$G$1:$G$12712,0)),MAX($A$2:$A21319)+1)</f>
        <v>16858</v>
      </c>
      <c r="B21320" t="e">
        <f t="shared" si="441"/>
        <v>#N/A</v>
      </c>
      <c r="C21320" t="str">
        <f t="shared" si="440"/>
        <v>discovery solar energy center</v>
      </c>
      <c r="D21320">
        <v>247</v>
      </c>
      <c r="E21320" t="s">
        <v>283</v>
      </c>
      <c r="F21320" s="3" t="s">
        <v>27095</v>
      </c>
      <c r="H21320" s="2"/>
      <c r="K21320" t="s">
        <v>27094</v>
      </c>
    </row>
    <row r="21321" spans="1:11" x14ac:dyDescent="0.2">
      <c r="A21321">
        <f>IF(IFERROR((MATCH(G21321,$G$1:$G$12712,0)),0),INDEX($A$1:$A$12712,MATCH(G21321,$G$1:$G$12712,0)),MAX($A$2:$A21320)+1)</f>
        <v>16859</v>
      </c>
      <c r="B21321" t="e">
        <f t="shared" si="441"/>
        <v>#N/A</v>
      </c>
      <c r="C21321" t="str">
        <f t="shared" si="440"/>
        <v>sabal palm solar energy center</v>
      </c>
      <c r="D21321">
        <v>247</v>
      </c>
      <c r="E21321" t="s">
        <v>283</v>
      </c>
      <c r="F21321" s="3" t="s">
        <v>27096</v>
      </c>
      <c r="H21321" s="2"/>
      <c r="K21321" t="s">
        <v>27094</v>
      </c>
    </row>
    <row r="21322" spans="1:11" x14ac:dyDescent="0.2">
      <c r="A21322">
        <f>IF(IFERROR((MATCH(G21322,$G$1:$G$12712,0)),0),INDEX($A$1:$A$12712,MATCH(G21322,$G$1:$G$12712,0)),MAX($A$2:$A21321)+1)</f>
        <v>16860</v>
      </c>
      <c r="B21322" t="e">
        <f t="shared" si="441"/>
        <v>#N/A</v>
      </c>
      <c r="C21322" t="str">
        <f t="shared" si="440"/>
        <v>orange blossom solar energy center</v>
      </c>
      <c r="D21322">
        <v>247</v>
      </c>
      <c r="E21322" t="s">
        <v>283</v>
      </c>
      <c r="F21322" s="3" t="s">
        <v>27097</v>
      </c>
      <c r="H21322" s="2"/>
      <c r="K21322" t="s">
        <v>27094</v>
      </c>
    </row>
    <row r="21323" spans="1:11" x14ac:dyDescent="0.2">
      <c r="A21323">
        <f>A17196</f>
        <v>13037</v>
      </c>
      <c r="B21323" t="e">
        <f t="shared" si="441"/>
        <v>#N/A</v>
      </c>
      <c r="C21323" t="str">
        <f t="shared" si="440"/>
        <v>trailside solar energy center</v>
      </c>
      <c r="D21323">
        <v>247</v>
      </c>
      <c r="E21323" t="s">
        <v>283</v>
      </c>
      <c r="F21323" s="3" t="s">
        <v>27098</v>
      </c>
      <c r="H21323" s="2"/>
      <c r="K21323" t="s">
        <v>27099</v>
      </c>
    </row>
    <row r="21324" spans="1:11" x14ac:dyDescent="0.2">
      <c r="A21324">
        <f>A235</f>
        <v>158</v>
      </c>
      <c r="B21324" t="e">
        <f t="shared" si="441"/>
        <v>#N/A</v>
      </c>
      <c r="C21324" t="str">
        <f t="shared" si="440"/>
        <v>desoto solar energy center</v>
      </c>
      <c r="D21324">
        <v>247</v>
      </c>
      <c r="E21324" t="s">
        <v>283</v>
      </c>
      <c r="F21324" s="3" t="s">
        <v>27100</v>
      </c>
      <c r="H21324" s="2"/>
      <c r="K21324" t="s">
        <v>27099</v>
      </c>
    </row>
    <row r="21325" spans="1:11" x14ac:dyDescent="0.2">
      <c r="A21325">
        <f>A17203</f>
        <v>13044</v>
      </c>
      <c r="B21325" t="e">
        <f t="shared" si="441"/>
        <v>#N/A</v>
      </c>
      <c r="C21325" t="str">
        <f t="shared" si="440"/>
        <v>union springs solar energy center</v>
      </c>
      <c r="D21325">
        <v>247</v>
      </c>
      <c r="E21325" t="s">
        <v>283</v>
      </c>
      <c r="F21325" s="3" t="s">
        <v>27101</v>
      </c>
      <c r="H21325" s="2"/>
      <c r="K21325" t="s">
        <v>27099</v>
      </c>
    </row>
    <row r="21326" spans="1:11" x14ac:dyDescent="0.2">
      <c r="A21326">
        <f>A16930</f>
        <v>12771</v>
      </c>
      <c r="B21326" t="e">
        <f t="shared" si="441"/>
        <v>#N/A</v>
      </c>
      <c r="C21326" t="str">
        <f t="shared" si="440"/>
        <v>cattle ranch solar energy center</v>
      </c>
      <c r="D21326">
        <v>247</v>
      </c>
      <c r="E21326" t="s">
        <v>283</v>
      </c>
      <c r="F21326" s="3" t="s">
        <v>27102</v>
      </c>
      <c r="H21326" s="2"/>
      <c r="K21326" t="s">
        <v>27099</v>
      </c>
    </row>
    <row r="21327" spans="1:11" x14ac:dyDescent="0.2">
      <c r="A21327">
        <f>IF(IFERROR((MATCH(G21327,$G$1:$G$12712,0)),0),INDEX($A$1:$A$12712,MATCH(G21327,$G$1:$G$12712,0)),MAX($A$2:$A21326)+1)</f>
        <v>16861</v>
      </c>
      <c r="B21327" t="e">
        <f t="shared" si="441"/>
        <v>#N/A</v>
      </c>
      <c r="C21327" t="str">
        <f t="shared" si="440"/>
        <v>palm bay solar energy center</v>
      </c>
      <c r="D21327">
        <v>247</v>
      </c>
      <c r="E21327" t="s">
        <v>283</v>
      </c>
      <c r="F21327" s="3" t="s">
        <v>27103</v>
      </c>
      <c r="H21327" s="2"/>
      <c r="K21327" t="s">
        <v>27104</v>
      </c>
    </row>
    <row r="21328" spans="1:11" x14ac:dyDescent="0.2">
      <c r="A21328">
        <f>A17202</f>
        <v>13043</v>
      </c>
      <c r="B21328" t="e">
        <f t="shared" si="441"/>
        <v>#N/A</v>
      </c>
      <c r="C21328" t="str">
        <f t="shared" si="440"/>
        <v>lakeside solar energy center</v>
      </c>
      <c r="D21328">
        <v>247</v>
      </c>
      <c r="E21328" t="s">
        <v>283</v>
      </c>
      <c r="F21328" s="3" t="s">
        <v>27105</v>
      </c>
      <c r="H21328" s="2"/>
      <c r="K21328" t="s">
        <v>27104</v>
      </c>
    </row>
    <row r="21329" spans="1:11" x14ac:dyDescent="0.2">
      <c r="A21329">
        <f>IF(IFERROR((MATCH(G21329,$G$1:$G$12712,0)),0),INDEX($A$1:$A$12712,MATCH(G21329,$G$1:$G$12712,0)),MAX($A$2:$A21328)+1)</f>
        <v>16862</v>
      </c>
      <c r="B21329" t="e">
        <f t="shared" si="441"/>
        <v>#N/A</v>
      </c>
      <c r="C21329" t="str">
        <f t="shared" si="440"/>
        <v>pelican solar energy center</v>
      </c>
      <c r="D21329">
        <v>247</v>
      </c>
      <c r="E21329" t="s">
        <v>283</v>
      </c>
      <c r="F21329" s="3" t="s">
        <v>27106</v>
      </c>
      <c r="H21329" s="2"/>
      <c r="K21329" t="s">
        <v>27104</v>
      </c>
    </row>
    <row r="21330" spans="1:11" x14ac:dyDescent="0.2">
      <c r="A21330">
        <f>A17205</f>
        <v>13046</v>
      </c>
      <c r="B21330" t="e">
        <f t="shared" si="441"/>
        <v>#N/A</v>
      </c>
      <c r="C21330" t="str">
        <f t="shared" si="440"/>
        <v>egret solar energy center</v>
      </c>
      <c r="D21330">
        <v>247</v>
      </c>
      <c r="E21330" t="s">
        <v>283</v>
      </c>
      <c r="F21330" s="3" t="s">
        <v>27107</v>
      </c>
      <c r="H21330" s="2"/>
      <c r="K21330" t="s">
        <v>27104</v>
      </c>
    </row>
    <row r="21331" spans="1:11" x14ac:dyDescent="0.2">
      <c r="A21331">
        <f>A16803</f>
        <v>12644</v>
      </c>
      <c r="B21331" t="e">
        <f t="shared" si="441"/>
        <v>#N/A</v>
      </c>
      <c r="C21331" t="str">
        <f t="shared" si="440"/>
        <v>southfork solar energy center</v>
      </c>
      <c r="D21331">
        <v>247</v>
      </c>
      <c r="E21331" t="s">
        <v>283</v>
      </c>
      <c r="F21331" s="3" t="s">
        <v>27108</v>
      </c>
      <c r="H21331" s="2"/>
      <c r="K21331" t="s">
        <v>27109</v>
      </c>
    </row>
    <row r="21332" spans="1:11" x14ac:dyDescent="0.2">
      <c r="A21332">
        <f>A19482</f>
        <v>12641</v>
      </c>
      <c r="B21332" t="e">
        <f t="shared" si="441"/>
        <v>#N/A</v>
      </c>
      <c r="C21332" t="str">
        <f t="shared" si="440"/>
        <v>echo river solar energy center</v>
      </c>
      <c r="D21332">
        <v>247</v>
      </c>
      <c r="E21332" t="s">
        <v>283</v>
      </c>
      <c r="F21332" s="3" t="s">
        <v>27110</v>
      </c>
      <c r="H21332" s="2"/>
      <c r="K21332" t="s">
        <v>27109</v>
      </c>
    </row>
    <row r="21333" spans="1:11" x14ac:dyDescent="0.2">
      <c r="A21333">
        <f>A16522</f>
        <v>12364</v>
      </c>
      <c r="B21333" t="e">
        <f t="shared" si="441"/>
        <v>#N/A</v>
      </c>
      <c r="C21333" t="str">
        <f t="shared" si="440"/>
        <v>hibiscus solar energy center</v>
      </c>
      <c r="D21333">
        <v>247</v>
      </c>
      <c r="E21333" t="s">
        <v>283</v>
      </c>
      <c r="F21333" s="3" t="s">
        <v>21370</v>
      </c>
      <c r="H21333" s="2"/>
      <c r="K21333" t="s">
        <v>27109</v>
      </c>
    </row>
    <row r="21334" spans="1:11" x14ac:dyDescent="0.2">
      <c r="A21334">
        <f>A11798</f>
        <v>10185</v>
      </c>
      <c r="B21334" t="e">
        <f t="shared" si="441"/>
        <v>#N/A</v>
      </c>
      <c r="C21334" t="str">
        <f t="shared" si="440"/>
        <v>okeechobee solar energy center</v>
      </c>
      <c r="D21334">
        <v>247</v>
      </c>
      <c r="E21334" t="s">
        <v>283</v>
      </c>
      <c r="F21334" s="1" t="s">
        <v>27111</v>
      </c>
      <c r="H21334" s="2"/>
      <c r="K21334" t="s">
        <v>26979</v>
      </c>
    </row>
    <row r="21335" spans="1:11" x14ac:dyDescent="0.2">
      <c r="A21335">
        <f>A17194</f>
        <v>13035</v>
      </c>
      <c r="B21335" t="e">
        <f t="shared" si="441"/>
        <v>#N/A</v>
      </c>
      <c r="C21335" t="str">
        <f t="shared" si="440"/>
        <v>nassau solar energy center</v>
      </c>
      <c r="D21335">
        <v>247</v>
      </c>
      <c r="E21335" t="s">
        <v>283</v>
      </c>
      <c r="F21335" s="3" t="s">
        <v>27112</v>
      </c>
      <c r="H21335" s="2"/>
      <c r="K21335" t="s">
        <v>27113</v>
      </c>
    </row>
    <row r="21336" spans="1:11" x14ac:dyDescent="0.2">
      <c r="A21336">
        <f>A543</f>
        <v>371</v>
      </c>
      <c r="B21336" t="e">
        <f t="shared" si="441"/>
        <v>#N/A</v>
      </c>
      <c r="C21336" t="str">
        <f t="shared" si="440"/>
        <v>martin solar energy center</v>
      </c>
      <c r="D21336">
        <v>247</v>
      </c>
      <c r="E21336" t="s">
        <v>283</v>
      </c>
      <c r="F21336" s="3" t="s">
        <v>27114</v>
      </c>
      <c r="H21336" s="2"/>
      <c r="K21336" t="s">
        <v>27113</v>
      </c>
    </row>
    <row r="21337" spans="1:11" x14ac:dyDescent="0.2">
      <c r="A21337">
        <f>A17732</f>
        <v>11957</v>
      </c>
      <c r="B21337" t="e">
        <f t="shared" si="441"/>
        <v>#N/A</v>
      </c>
      <c r="C21337" t="str">
        <f t="shared" si="440"/>
        <v>interstate solar energy center</v>
      </c>
      <c r="D21337">
        <v>247</v>
      </c>
      <c r="E21337" t="s">
        <v>283</v>
      </c>
      <c r="F21337" s="3" t="s">
        <v>20944</v>
      </c>
      <c r="H21337" s="2"/>
      <c r="K21337" t="s">
        <v>27113</v>
      </c>
    </row>
    <row r="21338" spans="1:11" x14ac:dyDescent="0.2">
      <c r="A21338">
        <f>A307</f>
        <v>205</v>
      </c>
      <c r="B21338" t="e">
        <f t="shared" si="441"/>
        <v>#N/A</v>
      </c>
      <c r="C21338" t="str">
        <f t="shared" si="440"/>
        <v>ft myers - simple cycle</v>
      </c>
      <c r="D21338">
        <v>247</v>
      </c>
      <c r="E21338" t="s">
        <v>283</v>
      </c>
      <c r="F21338" s="3" t="s">
        <v>27115</v>
      </c>
      <c r="H21338" s="2"/>
      <c r="K21338" t="s">
        <v>27113</v>
      </c>
    </row>
    <row r="21339" spans="1:11" x14ac:dyDescent="0.2">
      <c r="A21339">
        <f>A928</f>
        <v>623</v>
      </c>
      <c r="B21339" t="e">
        <f t="shared" si="441"/>
        <v>#N/A</v>
      </c>
      <c r="C21339" t="str">
        <f t="shared" si="440"/>
        <v>west county energy center</v>
      </c>
      <c r="D21339">
        <v>247</v>
      </c>
      <c r="E21339" t="s">
        <v>283</v>
      </c>
      <c r="F21339" s="3" t="s">
        <v>27116</v>
      </c>
      <c r="H21339" s="2"/>
      <c r="K21339" t="s">
        <v>27117</v>
      </c>
    </row>
    <row r="21340" spans="1:11" x14ac:dyDescent="0.2">
      <c r="A21340">
        <f>A512</f>
        <v>349</v>
      </c>
      <c r="B21340" t="e">
        <f t="shared" si="441"/>
        <v>#N/A</v>
      </c>
      <c r="C21340" t="str">
        <f t="shared" si="440"/>
        <v>manatee - cc</v>
      </c>
      <c r="D21340">
        <v>247</v>
      </c>
      <c r="E21340" t="s">
        <v>283</v>
      </c>
      <c r="F21340" s="3" t="s">
        <v>27118</v>
      </c>
      <c r="H21340" s="2"/>
      <c r="K21340" t="s">
        <v>27117</v>
      </c>
    </row>
    <row r="21341" spans="1:11" x14ac:dyDescent="0.2">
      <c r="A21341">
        <f>A307</f>
        <v>205</v>
      </c>
      <c r="B21341" t="e">
        <f t="shared" si="441"/>
        <v>#N/A</v>
      </c>
      <c r="C21341" t="str">
        <f t="shared" si="440"/>
        <v>ft myers</v>
      </c>
      <c r="D21341">
        <v>247</v>
      </c>
      <c r="E21341" t="s">
        <v>283</v>
      </c>
      <c r="F21341" s="3" t="s">
        <v>27119</v>
      </c>
      <c r="H21341" s="2"/>
      <c r="K21341" t="s">
        <v>27117</v>
      </c>
    </row>
    <row r="21342" spans="1:11" x14ac:dyDescent="0.2">
      <c r="A21342">
        <f>A307</f>
        <v>205</v>
      </c>
      <c r="B21342" t="e">
        <f t="shared" si="441"/>
        <v>#N/A</v>
      </c>
      <c r="C21342" t="str">
        <f t="shared" si="440"/>
        <v>ft myers - gas</v>
      </c>
      <c r="D21342">
        <v>247</v>
      </c>
      <c r="E21342" t="s">
        <v>283</v>
      </c>
      <c r="F21342" s="3" t="s">
        <v>27120</v>
      </c>
      <c r="H21342" s="2"/>
      <c r="K21342" t="s">
        <v>27117</v>
      </c>
    </row>
    <row r="21343" spans="1:11" x14ac:dyDescent="0.2">
      <c r="A21343">
        <f>A916</f>
        <v>616</v>
      </c>
      <c r="B21343" t="e">
        <f t="shared" si="441"/>
        <v>#N/A</v>
      </c>
      <c r="C21343" t="str">
        <f t="shared" si="440"/>
        <v>turkey point - nuclear</v>
      </c>
      <c r="D21343">
        <v>247</v>
      </c>
      <c r="E21343" t="s">
        <v>283</v>
      </c>
      <c r="F21343" s="3" t="s">
        <v>27121</v>
      </c>
      <c r="H21343" s="2"/>
      <c r="K21343" t="s">
        <v>27122</v>
      </c>
    </row>
    <row r="21344" spans="1:11" x14ac:dyDescent="0.2">
      <c r="A21344">
        <f>A512</f>
        <v>349</v>
      </c>
      <c r="B21344" t="e">
        <f t="shared" si="441"/>
        <v>#N/A</v>
      </c>
      <c r="C21344" t="str">
        <f t="shared" si="440"/>
        <v>manatee - steam</v>
      </c>
      <c r="D21344">
        <v>247</v>
      </c>
      <c r="E21344" t="s">
        <v>283</v>
      </c>
      <c r="F21344" s="3" t="s">
        <v>27123</v>
      </c>
      <c r="H21344" s="2"/>
      <c r="K21344" t="s">
        <v>27122</v>
      </c>
    </row>
    <row r="21345" spans="1:11" x14ac:dyDescent="0.2">
      <c r="A21345">
        <f>A474</f>
        <v>321</v>
      </c>
      <c r="B21345" t="e">
        <f t="shared" si="441"/>
        <v>#N/A</v>
      </c>
      <c r="C21345" t="str">
        <f t="shared" si="440"/>
        <v>lauderdale - simple cycle</v>
      </c>
      <c r="D21345">
        <v>247</v>
      </c>
      <c r="E21345" t="s">
        <v>283</v>
      </c>
      <c r="F21345" s="3" t="s">
        <v>27124</v>
      </c>
      <c r="H21345" s="2"/>
      <c r="K21345" t="s">
        <v>27122</v>
      </c>
    </row>
    <row r="21346" spans="1:11" x14ac:dyDescent="0.2">
      <c r="A21346">
        <f>A822</f>
        <v>556</v>
      </c>
      <c r="B21346" t="e">
        <f t="shared" si="441"/>
        <v>#N/A</v>
      </c>
      <c r="C21346" t="str">
        <f t="shared" si="440"/>
        <v>stateline ct</v>
      </c>
      <c r="D21346">
        <v>249</v>
      </c>
      <c r="E21346" t="s">
        <v>89</v>
      </c>
      <c r="F21346" s="3" t="s">
        <v>27125</v>
      </c>
      <c r="H21346" s="2"/>
      <c r="K21346" t="s">
        <v>27122</v>
      </c>
    </row>
    <row r="21347" spans="1:11" x14ac:dyDescent="0.2">
      <c r="A21347">
        <f>A822</f>
        <v>556</v>
      </c>
      <c r="B21347" t="e">
        <f t="shared" si="441"/>
        <v>#N/A</v>
      </c>
      <c r="C21347" t="str">
        <f t="shared" si="440"/>
        <v>stateline combined cycle</v>
      </c>
      <c r="D21347">
        <v>249</v>
      </c>
      <c r="E21347" t="s">
        <v>89</v>
      </c>
      <c r="F21347" s="3" t="s">
        <v>27126</v>
      </c>
      <c r="H21347" s="2"/>
      <c r="K21347" t="s">
        <v>27127</v>
      </c>
    </row>
    <row r="21348" spans="1:11" x14ac:dyDescent="0.2">
      <c r="A21348">
        <f>A326</f>
        <v>220</v>
      </c>
      <c r="B21348" t="e">
        <f t="shared" si="441"/>
        <v>#N/A</v>
      </c>
      <c r="C21348" t="str">
        <f t="shared" si="440"/>
        <v>neal</v>
      </c>
      <c r="D21348">
        <v>251</v>
      </c>
      <c r="E21348" t="s">
        <v>406</v>
      </c>
      <c r="F21348" s="3" t="s">
        <v>27128</v>
      </c>
      <c r="H21348" s="2"/>
      <c r="K21348" t="s">
        <v>27127</v>
      </c>
    </row>
    <row r="21349" spans="1:11" x14ac:dyDescent="0.2">
      <c r="A21349">
        <f>A345</f>
        <v>236</v>
      </c>
      <c r="B21349" t="e">
        <f t="shared" si="441"/>
        <v>#N/A</v>
      </c>
      <c r="C21349" t="str">
        <f t="shared" si="440"/>
        <v>greater des moines energy center</v>
      </c>
      <c r="D21349">
        <v>251</v>
      </c>
      <c r="E21349" t="s">
        <v>406</v>
      </c>
      <c r="F21349" s="3" t="s">
        <v>27129</v>
      </c>
      <c r="H21349" s="2"/>
      <c r="K21349" t="s">
        <v>27127</v>
      </c>
    </row>
    <row r="21350" spans="1:11" x14ac:dyDescent="0.2">
      <c r="A21350">
        <f>A492</f>
        <v>336</v>
      </c>
      <c r="B21350" t="e">
        <f t="shared" si="441"/>
        <v>#N/A</v>
      </c>
      <c r="C21350" t="str">
        <f t="shared" si="440"/>
        <v>lacygne 1 (50%)</v>
      </c>
      <c r="D21350">
        <v>254</v>
      </c>
      <c r="E21350" t="s">
        <v>722</v>
      </c>
      <c r="F21350" s="3" t="s">
        <v>27130</v>
      </c>
      <c r="H21350" s="2"/>
      <c r="K21350" t="s">
        <v>27127</v>
      </c>
    </row>
    <row r="21351" spans="1:11" x14ac:dyDescent="0.2">
      <c r="A21351">
        <f>A492</f>
        <v>336</v>
      </c>
      <c r="B21351" t="e">
        <f t="shared" si="441"/>
        <v>#N/A</v>
      </c>
      <c r="C21351" t="str">
        <f t="shared" si="440"/>
        <v>lacygne 2 (50%)</v>
      </c>
      <c r="D21351">
        <v>254</v>
      </c>
      <c r="E21351" t="s">
        <v>722</v>
      </c>
      <c r="F21351" s="3" t="s">
        <v>27131</v>
      </c>
      <c r="H21351" s="2"/>
      <c r="K21351" t="s">
        <v>27132</v>
      </c>
    </row>
    <row r="21352" spans="1:11" x14ac:dyDescent="0.2">
      <c r="A21352">
        <f>A467</f>
        <v>315</v>
      </c>
      <c r="B21352" t="e">
        <f t="shared" si="441"/>
        <v>#N/A</v>
      </c>
      <c r="C21352" t="str">
        <f t="shared" si="440"/>
        <v>lake road - steam</v>
      </c>
      <c r="D21352">
        <v>255</v>
      </c>
      <c r="E21352" t="s">
        <v>425</v>
      </c>
      <c r="F21352" s="3" t="s">
        <v>27133</v>
      </c>
      <c r="H21352" s="2"/>
      <c r="K21352" t="s">
        <v>27132</v>
      </c>
    </row>
    <row r="21353" spans="1:11" x14ac:dyDescent="0.2">
      <c r="A21353">
        <f>A457</f>
        <v>307</v>
      </c>
      <c r="B21353" t="e">
        <f t="shared" si="441"/>
        <v>#N/A</v>
      </c>
      <c r="C21353" t="str">
        <f t="shared" si="440"/>
        <v>jeffrey energy ctr 8%</v>
      </c>
      <c r="D21353">
        <v>255</v>
      </c>
      <c r="E21353" t="s">
        <v>425</v>
      </c>
      <c r="F21353" s="3" t="s">
        <v>27134</v>
      </c>
      <c r="H21353" s="2"/>
      <c r="K21353" t="s">
        <v>27132</v>
      </c>
    </row>
    <row r="21354" spans="1:11" x14ac:dyDescent="0.2">
      <c r="A21354">
        <f>A467</f>
        <v>315</v>
      </c>
      <c r="B21354" t="e">
        <f t="shared" si="441"/>
        <v>#N/A</v>
      </c>
      <c r="C21354" t="str">
        <f t="shared" si="440"/>
        <v>lake road - gas turbine</v>
      </c>
      <c r="D21354">
        <v>255</v>
      </c>
      <c r="E21354" t="s">
        <v>425</v>
      </c>
      <c r="F21354" s="3" t="s">
        <v>27135</v>
      </c>
      <c r="H21354" s="2"/>
      <c r="K21354" t="s">
        <v>27132</v>
      </c>
    </row>
    <row r="21355" spans="1:11" x14ac:dyDescent="0.2">
      <c r="A21355">
        <f>A893</f>
        <v>602</v>
      </c>
      <c r="B21355" t="e">
        <f t="shared" si="441"/>
        <v>#N/A</v>
      </c>
      <c r="C21355" t="str">
        <f t="shared" si="440"/>
        <v>vestaburg-fo</v>
      </c>
      <c r="D21355">
        <v>259</v>
      </c>
      <c r="E21355" t="s">
        <v>248</v>
      </c>
      <c r="F21355" s="3" t="s">
        <v>27136</v>
      </c>
      <c r="H21355" s="2"/>
      <c r="K21355" t="s">
        <v>27137</v>
      </c>
    </row>
    <row r="21356" spans="1:11" x14ac:dyDescent="0.2">
      <c r="A21356">
        <f>A893</f>
        <v>602</v>
      </c>
      <c r="B21356" t="e">
        <f t="shared" si="441"/>
        <v>#N/A</v>
      </c>
      <c r="C21356" t="str">
        <f t="shared" si="440"/>
        <v>vestaburg-gt</v>
      </c>
      <c r="D21356">
        <v>259</v>
      </c>
      <c r="E21356" t="s">
        <v>248</v>
      </c>
      <c r="F21356" s="3" t="s">
        <v>27138</v>
      </c>
      <c r="H21356" s="2"/>
      <c r="K21356" t="s">
        <v>27137</v>
      </c>
    </row>
    <row r="21357" spans="1:11" x14ac:dyDescent="0.2">
      <c r="A21357">
        <f>A414</f>
        <v>281</v>
      </c>
      <c r="B21357" t="e">
        <f t="shared" si="441"/>
        <v>#N/A</v>
      </c>
      <c r="C21357" t="str">
        <f t="shared" si="440"/>
        <v>hunter ii (dgt share)</v>
      </c>
      <c r="D21357">
        <v>268</v>
      </c>
      <c r="E21357" t="s">
        <v>218</v>
      </c>
      <c r="F21357" s="3" t="s">
        <v>27139</v>
      </c>
      <c r="H21357" s="2"/>
      <c r="K21357" t="s">
        <v>27137</v>
      </c>
    </row>
    <row r="21358" spans="1:11" x14ac:dyDescent="0.2">
      <c r="A21358">
        <f>A582</f>
        <v>404</v>
      </c>
      <c r="B21358" t="e">
        <f t="shared" si="441"/>
        <v>#N/A</v>
      </c>
      <c r="C21358" t="str">
        <f t="shared" si="440"/>
        <v>mustang station cc</v>
      </c>
      <c r="D21358">
        <v>273</v>
      </c>
      <c r="E21358" t="s">
        <v>80</v>
      </c>
      <c r="F21358" s="3" t="s">
        <v>27140</v>
      </c>
      <c r="H21358" s="2"/>
      <c r="K21358" t="s">
        <v>27137</v>
      </c>
    </row>
    <row r="21359" spans="1:11" x14ac:dyDescent="0.2">
      <c r="A21359">
        <f>A582</f>
        <v>404</v>
      </c>
      <c r="B21359" t="e">
        <f t="shared" si="441"/>
        <v>#N/A</v>
      </c>
      <c r="C21359" t="str">
        <f t="shared" si="440"/>
        <v>mustang station gt</v>
      </c>
      <c r="D21359">
        <v>273</v>
      </c>
      <c r="E21359" t="s">
        <v>80</v>
      </c>
      <c r="F21359" s="3" t="s">
        <v>27141</v>
      </c>
      <c r="H21359" s="2"/>
      <c r="K21359" t="s">
        <v>27142</v>
      </c>
    </row>
    <row r="21360" spans="1:11" x14ac:dyDescent="0.2">
      <c r="A21360">
        <f>A382</f>
        <v>259</v>
      </c>
      <c r="B21360" t="e">
        <f t="shared" si="441"/>
        <v>#N/A</v>
      </c>
      <c r="C21360" t="str">
        <f t="shared" si="440"/>
        <v>harding street gas turb</v>
      </c>
      <c r="D21360">
        <v>279</v>
      </c>
      <c r="E21360" t="s">
        <v>489</v>
      </c>
      <c r="F21360" s="3" t="s">
        <v>27143</v>
      </c>
      <c r="H21360" s="2"/>
      <c r="K21360" t="s">
        <v>27142</v>
      </c>
    </row>
    <row r="21361" spans="1:11" x14ac:dyDescent="0.2">
      <c r="A21361">
        <f>A800</f>
        <v>538</v>
      </c>
      <c r="B21361" t="e">
        <f t="shared" si="441"/>
        <v>#N/A</v>
      </c>
      <c r="C21361" t="str">
        <f t="shared" si="440"/>
        <v>south oak creek</v>
      </c>
      <c r="D21361">
        <v>280</v>
      </c>
      <c r="E21361" t="s">
        <v>185</v>
      </c>
      <c r="F21361" s="3" t="s">
        <v>27144</v>
      </c>
      <c r="H21361" s="2"/>
      <c r="K21361" t="s">
        <v>27142</v>
      </c>
    </row>
    <row r="21362" spans="1:11" x14ac:dyDescent="0.2">
      <c r="A21362">
        <f>A321</f>
        <v>217</v>
      </c>
      <c r="B21362" t="e">
        <f t="shared" si="441"/>
        <v>#N/A</v>
      </c>
      <c r="C21362" t="str">
        <f t="shared" si="440"/>
        <v>germantown</v>
      </c>
      <c r="D21362">
        <v>280</v>
      </c>
      <c r="E21362" t="s">
        <v>185</v>
      </c>
      <c r="F21362" s="3" t="s">
        <v>27145</v>
      </c>
      <c r="H21362" s="2"/>
      <c r="K21362" t="s">
        <v>27142</v>
      </c>
    </row>
    <row r="21363" spans="1:11" x14ac:dyDescent="0.2">
      <c r="A21363">
        <f>A193</f>
        <v>128</v>
      </c>
      <c r="B21363" t="e">
        <f t="shared" si="441"/>
        <v>#N/A</v>
      </c>
      <c r="C21363" t="str">
        <f t="shared" si="440"/>
        <v>concord</v>
      </c>
      <c r="D21363">
        <v>280</v>
      </c>
      <c r="E21363" t="s">
        <v>185</v>
      </c>
      <c r="F21363" s="3" t="s">
        <v>27146</v>
      </c>
      <c r="H21363" s="2"/>
      <c r="K21363" t="s">
        <v>27147</v>
      </c>
    </row>
    <row r="21364" spans="1:11" x14ac:dyDescent="0.2">
      <c r="A21364" s="2">
        <f>A804</f>
        <v>542</v>
      </c>
      <c r="B21364" s="2" t="e">
        <f t="shared" si="441"/>
        <v>#N/A</v>
      </c>
      <c r="C21364" t="str">
        <f t="shared" si="440"/>
        <v>south hampton gt</v>
      </c>
      <c r="D21364">
        <v>281</v>
      </c>
      <c r="E21364" t="s">
        <v>237</v>
      </c>
      <c r="F21364" s="3" t="s">
        <v>27148</v>
      </c>
      <c r="H21364" s="2"/>
      <c r="K21364" t="s">
        <v>27147</v>
      </c>
    </row>
    <row r="21365" spans="1:11" x14ac:dyDescent="0.2">
      <c r="A21365">
        <f>A334</f>
        <v>226</v>
      </c>
      <c r="B21365" t="e">
        <f t="shared" si="441"/>
        <v>#N/A</v>
      </c>
      <c r="C21365" t="str">
        <f t="shared" si="440"/>
        <v>glenwood gt</v>
      </c>
      <c r="D21365">
        <v>281</v>
      </c>
      <c r="E21365" t="s">
        <v>237</v>
      </c>
      <c r="F21365" s="3" t="s">
        <v>27149</v>
      </c>
      <c r="H21365" s="2"/>
      <c r="K21365" t="s">
        <v>27147</v>
      </c>
    </row>
    <row r="21366" spans="1:11" x14ac:dyDescent="0.2">
      <c r="A21366">
        <f>A2051</f>
        <v>546</v>
      </c>
      <c r="B21366" t="e">
        <f t="shared" si="441"/>
        <v>#N/A</v>
      </c>
      <c r="C21366" t="str">
        <f t="shared" si="440"/>
        <v>southhold gt</v>
      </c>
      <c r="D21366">
        <v>281</v>
      </c>
      <c r="E21366" t="s">
        <v>237</v>
      </c>
      <c r="F21366" s="3" t="s">
        <v>27150</v>
      </c>
      <c r="H21366" s="2"/>
      <c r="K21366" t="s">
        <v>27147</v>
      </c>
    </row>
    <row r="21367" spans="1:11" x14ac:dyDescent="0.2">
      <c r="A21367">
        <f>A259</f>
        <v>175</v>
      </c>
      <c r="B21367" t="e">
        <f t="shared" si="441"/>
        <v>#N/A</v>
      </c>
      <c r="C21367" t="str">
        <f t="shared" si="440"/>
        <v>ef barrett steam</v>
      </c>
      <c r="D21367">
        <v>281</v>
      </c>
      <c r="E21367" t="s">
        <v>237</v>
      </c>
      <c r="F21367" s="3" t="s">
        <v>27151</v>
      </c>
      <c r="H21367" s="2"/>
      <c r="K21367" t="s">
        <v>27152</v>
      </c>
    </row>
    <row r="21368" spans="1:11" x14ac:dyDescent="0.2">
      <c r="A21368">
        <f>A249</f>
        <v>169</v>
      </c>
      <c r="B21368" t="e">
        <f t="shared" si="441"/>
        <v>#N/A</v>
      </c>
      <c r="C21368" t="str">
        <f t="shared" si="440"/>
        <v>east hampton gt</v>
      </c>
      <c r="D21368">
        <v>281</v>
      </c>
      <c r="E21368" t="s">
        <v>237</v>
      </c>
      <c r="F21368" s="3" t="s">
        <v>27153</v>
      </c>
      <c r="H21368" s="2"/>
      <c r="K21368" t="s">
        <v>27152</v>
      </c>
    </row>
    <row r="21369" spans="1:11" x14ac:dyDescent="0.2">
      <c r="A21369">
        <f>A621</f>
        <v>428</v>
      </c>
      <c r="B21369" t="e">
        <f t="shared" si="441"/>
        <v>#N/A</v>
      </c>
      <c r="C21369" t="str">
        <f t="shared" si="440"/>
        <v>northport gt</v>
      </c>
      <c r="D21369">
        <v>281</v>
      </c>
      <c r="E21369" t="s">
        <v>237</v>
      </c>
      <c r="F21369" s="3" t="s">
        <v>27154</v>
      </c>
      <c r="H21369" s="2"/>
      <c r="K21369" t="s">
        <v>27152</v>
      </c>
    </row>
    <row r="21370" spans="1:11" x14ac:dyDescent="0.2">
      <c r="A21370">
        <f>A621</f>
        <v>428</v>
      </c>
      <c r="B21370" t="e">
        <f t="shared" si="441"/>
        <v>#N/A</v>
      </c>
      <c r="C21370" t="str">
        <f t="shared" si="440"/>
        <v>northport steam</v>
      </c>
      <c r="D21370">
        <v>281</v>
      </c>
      <c r="E21370" t="s">
        <v>237</v>
      </c>
      <c r="F21370" s="3" t="s">
        <v>27155</v>
      </c>
      <c r="H21370" s="2"/>
      <c r="K21370" t="s">
        <v>27152</v>
      </c>
    </row>
    <row r="21371" spans="1:11" x14ac:dyDescent="0.2">
      <c r="A21371">
        <f>A259</f>
        <v>175</v>
      </c>
      <c r="B21371" t="e">
        <f t="shared" si="441"/>
        <v>#N/A</v>
      </c>
      <c r="C21371" t="str">
        <f t="shared" si="440"/>
        <v>ef barrett gt</v>
      </c>
      <c r="D21371">
        <v>281</v>
      </c>
      <c r="E21371" t="s">
        <v>237</v>
      </c>
      <c r="F21371" s="3" t="s">
        <v>27156</v>
      </c>
      <c r="H21371" s="2"/>
      <c r="K21371" t="s">
        <v>27157</v>
      </c>
    </row>
    <row r="21372" spans="1:11" x14ac:dyDescent="0.2">
      <c r="A21372">
        <f>A13730</f>
        <v>2704</v>
      </c>
      <c r="B21372" t="e">
        <f t="shared" si="441"/>
        <v>#N/A</v>
      </c>
      <c r="C21372" t="str">
        <f t="shared" si="440"/>
        <v>wading river gt</v>
      </c>
      <c r="D21372">
        <v>281</v>
      </c>
      <c r="E21372" t="s">
        <v>237</v>
      </c>
      <c r="F21372" s="3" t="s">
        <v>27158</v>
      </c>
      <c r="H21372" s="2"/>
      <c r="K21372" t="s">
        <v>27157</v>
      </c>
    </row>
    <row r="21373" spans="1:11" x14ac:dyDescent="0.2">
      <c r="A21373">
        <f>A672</f>
        <v>459</v>
      </c>
      <c r="B21373" t="e">
        <f t="shared" si="441"/>
        <v>#N/A</v>
      </c>
      <c r="C21373" t="str">
        <f t="shared" si="440"/>
        <v>port jefferson steam</v>
      </c>
      <c r="D21373">
        <v>281</v>
      </c>
      <c r="E21373" t="s">
        <v>237</v>
      </c>
      <c r="F21373" s="3" t="s">
        <v>27159</v>
      </c>
      <c r="H21373" s="2"/>
      <c r="K21373" t="s">
        <v>27157</v>
      </c>
    </row>
    <row r="21374" spans="1:11" x14ac:dyDescent="0.2">
      <c r="A21374">
        <f>A926</f>
        <v>621</v>
      </c>
      <c r="B21374" t="e">
        <f t="shared" si="441"/>
        <v>#N/A</v>
      </c>
      <c r="C21374" t="str">
        <f t="shared" si="440"/>
        <v>west babylon gt</v>
      </c>
      <c r="D21374">
        <v>281</v>
      </c>
      <c r="E21374" t="s">
        <v>237</v>
      </c>
      <c r="F21374" s="3" t="s">
        <v>27160</v>
      </c>
      <c r="H21374" s="2"/>
      <c r="K21374" t="s">
        <v>27157</v>
      </c>
    </row>
    <row r="21375" spans="1:11" x14ac:dyDescent="0.2">
      <c r="A21375">
        <f>A396</f>
        <v>269</v>
      </c>
      <c r="B21375" t="e">
        <f t="shared" si="441"/>
        <v>#N/A</v>
      </c>
      <c r="C21375" t="str">
        <f t="shared" si="440"/>
        <v>holtsville gt</v>
      </c>
      <c r="D21375">
        <v>281</v>
      </c>
      <c r="E21375" t="s">
        <v>237</v>
      </c>
      <c r="F21375" s="3" t="s">
        <v>27161</v>
      </c>
      <c r="H21375" s="2"/>
      <c r="K21375" t="s">
        <v>27162</v>
      </c>
    </row>
    <row r="21376" spans="1:11" x14ac:dyDescent="0.2">
      <c r="A21376">
        <f>A788</f>
        <v>531</v>
      </c>
      <c r="B21376" t="e">
        <f t="shared" si="441"/>
        <v>#N/A</v>
      </c>
      <c r="C21376" t="str">
        <f t="shared" si="440"/>
        <v>shoreham gt</v>
      </c>
      <c r="D21376">
        <v>281</v>
      </c>
      <c r="E21376" t="s">
        <v>237</v>
      </c>
      <c r="F21376" s="3" t="s">
        <v>27163</v>
      </c>
      <c r="H21376" s="2"/>
      <c r="K21376" t="s">
        <v>27162</v>
      </c>
    </row>
    <row r="21377" spans="1:11" x14ac:dyDescent="0.2">
      <c r="A21377">
        <f>A277</f>
        <v>188</v>
      </c>
      <c r="B21377" t="e">
        <f t="shared" si="441"/>
        <v>#N/A</v>
      </c>
      <c r="C21377" t="str">
        <f t="shared" si="440"/>
        <v>far rockaway steam</v>
      </c>
      <c r="D21377">
        <v>281</v>
      </c>
      <c r="E21377" t="s">
        <v>237</v>
      </c>
      <c r="F21377" s="1" t="s">
        <v>27164</v>
      </c>
      <c r="H21377" s="2"/>
      <c r="K21377" t="s">
        <v>27065</v>
      </c>
    </row>
    <row r="21378" spans="1:11" x14ac:dyDescent="0.2">
      <c r="A21378">
        <f>A334</f>
        <v>226</v>
      </c>
      <c r="B21378" t="e">
        <f t="shared" si="441"/>
        <v>#N/A</v>
      </c>
      <c r="C21378" t="str">
        <f t="shared" ref="C21378:C21441" si="442">IF(H21378="",F21378,H21378)</f>
        <v>glenwood steam</v>
      </c>
      <c r="D21378">
        <v>281</v>
      </c>
      <c r="E21378" t="s">
        <v>237</v>
      </c>
      <c r="F21378" s="3" t="s">
        <v>27165</v>
      </c>
      <c r="H21378" s="2"/>
      <c r="K21378" t="s">
        <v>27065</v>
      </c>
    </row>
    <row r="21379" spans="1:11" x14ac:dyDescent="0.2">
      <c r="A21379">
        <f>A672</f>
        <v>459</v>
      </c>
      <c r="B21379" t="e">
        <f t="shared" si="441"/>
        <v>#N/A</v>
      </c>
      <c r="C21379" t="str">
        <f t="shared" si="442"/>
        <v>port jefferson gt</v>
      </c>
      <c r="D21379">
        <v>281</v>
      </c>
      <c r="E21379" t="s">
        <v>237</v>
      </c>
      <c r="F21379" s="3" t="s">
        <v>27166</v>
      </c>
      <c r="H21379" s="2"/>
      <c r="K21379" t="s">
        <v>27076</v>
      </c>
    </row>
    <row r="21380" spans="1:11" x14ac:dyDescent="0.2">
      <c r="A21380">
        <f>A679</f>
        <v>464</v>
      </c>
      <c r="B21380" t="e">
        <f t="shared" si="441"/>
        <v>#N/A</v>
      </c>
      <c r="C21380" t="str">
        <f t="shared" si="442"/>
        <v>ocotillo 6 comb. turbine</v>
      </c>
      <c r="D21380">
        <v>286</v>
      </c>
      <c r="E21380" t="s">
        <v>334</v>
      </c>
      <c r="F21380" s="3" t="s">
        <v>27167</v>
      </c>
      <c r="H21380" s="2"/>
      <c r="K21380" t="s">
        <v>27076</v>
      </c>
    </row>
    <row r="21381" spans="1:11" x14ac:dyDescent="0.2">
      <c r="A21381">
        <f>A1386</f>
        <v>1013</v>
      </c>
      <c r="B21381" t="e">
        <f t="shared" si="441"/>
        <v>#N/A</v>
      </c>
      <c r="C21381" t="str">
        <f t="shared" si="442"/>
        <v>yucca 3 comb. turbine</v>
      </c>
      <c r="D21381">
        <v>286</v>
      </c>
      <c r="E21381" t="s">
        <v>334</v>
      </c>
      <c r="F21381" s="3" t="s">
        <v>27168</v>
      </c>
      <c r="H21381" s="2"/>
      <c r="K21381" t="s">
        <v>27076</v>
      </c>
    </row>
    <row r="21382" spans="1:11" x14ac:dyDescent="0.2">
      <c r="A21382">
        <f>A679</f>
        <v>464</v>
      </c>
      <c r="B21382" t="e">
        <f t="shared" ref="B21382:B21445" si="443">IF(COUNTIF($G$1:$G$12712,G21382&gt;0),0,INDEX($A$1:$A$12712,MATCH(G21382,$G$1:$G$12712,0)))</f>
        <v>#N/A</v>
      </c>
      <c r="C21382" t="str">
        <f t="shared" si="442"/>
        <v>ocotillo 3 comb. turbine</v>
      </c>
      <c r="D21382">
        <v>286</v>
      </c>
      <c r="E21382" t="s">
        <v>334</v>
      </c>
      <c r="F21382" s="3" t="s">
        <v>27169</v>
      </c>
      <c r="H21382" s="2"/>
      <c r="K21382" t="s">
        <v>27076</v>
      </c>
    </row>
    <row r="21383" spans="1:11" x14ac:dyDescent="0.2">
      <c r="A21383">
        <f>A1386</f>
        <v>1013</v>
      </c>
      <c r="B21383" t="e">
        <f t="shared" si="443"/>
        <v>#N/A</v>
      </c>
      <c r="C21383" t="str">
        <f t="shared" si="442"/>
        <v>yucca 2 comb. turbine</v>
      </c>
      <c r="D21383">
        <v>286</v>
      </c>
      <c r="E21383" t="s">
        <v>334</v>
      </c>
      <c r="F21383" s="3" t="s">
        <v>27170</v>
      </c>
      <c r="H21383" s="2"/>
      <c r="K21383" t="s">
        <v>27080</v>
      </c>
    </row>
    <row r="21384" spans="1:11" x14ac:dyDescent="0.2">
      <c r="A21384">
        <f>A1386</f>
        <v>1013</v>
      </c>
      <c r="B21384" t="e">
        <f t="shared" si="443"/>
        <v>#N/A</v>
      </c>
      <c r="C21384" t="str">
        <f t="shared" si="442"/>
        <v>yucca 1 comb. turbine</v>
      </c>
      <c r="D21384">
        <v>286</v>
      </c>
      <c r="E21384" t="s">
        <v>334</v>
      </c>
      <c r="F21384" s="3" t="s">
        <v>27171</v>
      </c>
      <c r="H21384" s="2"/>
      <c r="K21384" t="s">
        <v>27080</v>
      </c>
    </row>
    <row r="21385" spans="1:11" x14ac:dyDescent="0.2">
      <c r="A21385">
        <f>A679</f>
        <v>464</v>
      </c>
      <c r="B21385" t="e">
        <f t="shared" si="443"/>
        <v>#N/A</v>
      </c>
      <c r="C21385" t="str">
        <f t="shared" si="442"/>
        <v>ocotillo 5 comb. turbine</v>
      </c>
      <c r="D21385">
        <v>286</v>
      </c>
      <c r="E21385" t="s">
        <v>334</v>
      </c>
      <c r="F21385" s="3" t="s">
        <v>27172</v>
      </c>
      <c r="H21385" s="2"/>
      <c r="K21385" t="s">
        <v>27080</v>
      </c>
    </row>
    <row r="21386" spans="1:11" x14ac:dyDescent="0.2">
      <c r="A21386">
        <f>A679</f>
        <v>464</v>
      </c>
      <c r="B21386" t="e">
        <f t="shared" si="443"/>
        <v>#N/A</v>
      </c>
      <c r="C21386" t="str">
        <f t="shared" si="442"/>
        <v>ocotillo 4 comb. turbine</v>
      </c>
      <c r="D21386">
        <v>286</v>
      </c>
      <c r="E21386" t="s">
        <v>334</v>
      </c>
      <c r="F21386" s="3" t="s">
        <v>27173</v>
      </c>
      <c r="H21386" s="2"/>
      <c r="K21386" t="s">
        <v>27080</v>
      </c>
    </row>
    <row r="21387" spans="1:11" x14ac:dyDescent="0.2">
      <c r="A21387">
        <f>A679</f>
        <v>464</v>
      </c>
      <c r="B21387" t="e">
        <f t="shared" si="443"/>
        <v>#N/A</v>
      </c>
      <c r="C21387" t="str">
        <f t="shared" si="442"/>
        <v>ocotillo 2 comb. turbine</v>
      </c>
      <c r="D21387">
        <v>286</v>
      </c>
      <c r="E21387" t="s">
        <v>334</v>
      </c>
      <c r="F21387" s="3" t="s">
        <v>27174</v>
      </c>
      <c r="H21387" s="2"/>
      <c r="K21387" t="s">
        <v>27085</v>
      </c>
    </row>
    <row r="21388" spans="1:11" x14ac:dyDescent="0.2">
      <c r="A21388">
        <f>A149</f>
        <v>110</v>
      </c>
      <c r="B21388" t="e">
        <f t="shared" si="443"/>
        <v>#N/A</v>
      </c>
      <c r="C21388" t="str">
        <f t="shared" si="442"/>
        <v>cholla 3 steam</v>
      </c>
      <c r="D21388">
        <v>286</v>
      </c>
      <c r="E21388" t="s">
        <v>334</v>
      </c>
      <c r="F21388" s="3" t="s">
        <v>27175</v>
      </c>
      <c r="H21388" s="2"/>
      <c r="K21388" t="s">
        <v>27085</v>
      </c>
    </row>
    <row r="21389" spans="1:11" x14ac:dyDescent="0.2">
      <c r="A21389">
        <f>A836</f>
        <v>565</v>
      </c>
      <c r="B21389" t="e">
        <f t="shared" si="443"/>
        <v>#N/A</v>
      </c>
      <c r="C21389" t="str">
        <f t="shared" si="442"/>
        <v>saguaro 3 comb. turbine</v>
      </c>
      <c r="D21389">
        <v>286</v>
      </c>
      <c r="E21389" t="s">
        <v>334</v>
      </c>
      <c r="F21389" s="3" t="s">
        <v>27176</v>
      </c>
      <c r="H21389" s="2"/>
      <c r="K21389" t="s">
        <v>27085</v>
      </c>
    </row>
    <row r="21390" spans="1:11" x14ac:dyDescent="0.2">
      <c r="A21390">
        <f>A292</f>
        <v>197</v>
      </c>
      <c r="B21390" t="e">
        <f t="shared" si="443"/>
        <v>#N/A</v>
      </c>
      <c r="C21390" t="str">
        <f t="shared" si="442"/>
        <v>four corners 5 steam</v>
      </c>
      <c r="D21390">
        <v>286</v>
      </c>
      <c r="E21390" t="s">
        <v>334</v>
      </c>
      <c r="F21390" s="3" t="s">
        <v>27177</v>
      </c>
      <c r="H21390" s="2"/>
      <c r="K21390" t="s">
        <v>27085</v>
      </c>
    </row>
    <row r="21391" spans="1:11" x14ac:dyDescent="0.2">
      <c r="A21391">
        <f>A292</f>
        <v>197</v>
      </c>
      <c r="B21391" t="e">
        <f t="shared" si="443"/>
        <v>#N/A</v>
      </c>
      <c r="C21391" t="str">
        <f t="shared" si="442"/>
        <v>four corners 4 steam</v>
      </c>
      <c r="D21391">
        <v>286</v>
      </c>
      <c r="E21391" t="s">
        <v>334</v>
      </c>
      <c r="F21391" s="3" t="s">
        <v>27178</v>
      </c>
      <c r="H21391" s="2"/>
      <c r="K21391" t="s">
        <v>27090</v>
      </c>
    </row>
    <row r="21392" spans="1:11" x14ac:dyDescent="0.2">
      <c r="A21392">
        <f>A1386</f>
        <v>1013</v>
      </c>
      <c r="B21392" t="e">
        <f t="shared" si="443"/>
        <v>#N/A</v>
      </c>
      <c r="C21392" t="str">
        <f t="shared" si="442"/>
        <v>yucca 6 comb. turbine</v>
      </c>
      <c r="D21392">
        <v>286</v>
      </c>
      <c r="E21392" t="s">
        <v>334</v>
      </c>
      <c r="F21392" s="3" t="s">
        <v>27179</v>
      </c>
      <c r="H21392" s="2"/>
      <c r="K21392" t="s">
        <v>27090</v>
      </c>
    </row>
    <row r="21393" spans="1:11" x14ac:dyDescent="0.2">
      <c r="A21393">
        <f>A836</f>
        <v>565</v>
      </c>
      <c r="B21393" t="e">
        <f t="shared" si="443"/>
        <v>#N/A</v>
      </c>
      <c r="C21393" t="str">
        <f t="shared" si="442"/>
        <v>saguaro 2 comb. turbine</v>
      </c>
      <c r="D21393">
        <v>286</v>
      </c>
      <c r="E21393" t="s">
        <v>334</v>
      </c>
      <c r="F21393" s="3" t="s">
        <v>27180</v>
      </c>
      <c r="H21393" s="2"/>
      <c r="K21393" t="s">
        <v>27090</v>
      </c>
    </row>
    <row r="21394" spans="1:11" x14ac:dyDescent="0.2">
      <c r="A21394">
        <f>A149</f>
        <v>110</v>
      </c>
      <c r="B21394" t="e">
        <f t="shared" si="443"/>
        <v>#N/A</v>
      </c>
      <c r="C21394" t="str">
        <f t="shared" si="442"/>
        <v>cholla 1 steam</v>
      </c>
      <c r="D21394">
        <v>286</v>
      </c>
      <c r="E21394" t="s">
        <v>334</v>
      </c>
      <c r="F21394" s="3" t="s">
        <v>27181</v>
      </c>
      <c r="H21394" s="2"/>
      <c r="K21394" t="s">
        <v>27090</v>
      </c>
    </row>
    <row r="21395" spans="1:11" x14ac:dyDescent="0.2">
      <c r="A21395">
        <f>A836</f>
        <v>565</v>
      </c>
      <c r="B21395" t="e">
        <f t="shared" si="443"/>
        <v>#N/A</v>
      </c>
      <c r="C21395" t="str">
        <f t="shared" si="442"/>
        <v>saguaro 1 comb. turbine</v>
      </c>
      <c r="D21395">
        <v>286</v>
      </c>
      <c r="E21395" t="s">
        <v>334</v>
      </c>
      <c r="F21395" s="3" t="s">
        <v>27182</v>
      </c>
      <c r="H21395" s="2"/>
      <c r="K21395" t="s">
        <v>27094</v>
      </c>
    </row>
    <row r="21396" spans="1:11" x14ac:dyDescent="0.2">
      <c r="A21396">
        <f>A242</f>
        <v>163</v>
      </c>
      <c r="B21396" t="e">
        <f t="shared" si="443"/>
        <v>#N/A</v>
      </c>
      <c r="C21396" t="str">
        <f t="shared" si="442"/>
        <v>douglas comb. turbine</v>
      </c>
      <c r="D21396">
        <v>286</v>
      </c>
      <c r="E21396" t="s">
        <v>334</v>
      </c>
      <c r="F21396" s="3" t="s">
        <v>27183</v>
      </c>
      <c r="H21396" s="2"/>
      <c r="K21396" t="s">
        <v>27094</v>
      </c>
    </row>
    <row r="21397" spans="1:11" x14ac:dyDescent="0.2">
      <c r="A21397">
        <f>A679</f>
        <v>464</v>
      </c>
      <c r="B21397" t="e">
        <f t="shared" si="443"/>
        <v>#N/A</v>
      </c>
      <c r="C21397" t="str">
        <f t="shared" si="442"/>
        <v>ocotillo 1 comb. turbine</v>
      </c>
      <c r="D21397">
        <v>286</v>
      </c>
      <c r="E21397" t="s">
        <v>334</v>
      </c>
      <c r="F21397" s="3" t="s">
        <v>27184</v>
      </c>
      <c r="H21397" s="2"/>
      <c r="K21397" t="s">
        <v>27094</v>
      </c>
    </row>
    <row r="21398" spans="1:11" x14ac:dyDescent="0.2">
      <c r="A21398">
        <f>A679</f>
        <v>464</v>
      </c>
      <c r="B21398" t="e">
        <f t="shared" si="443"/>
        <v>#N/A</v>
      </c>
      <c r="C21398" t="str">
        <f t="shared" si="442"/>
        <v>ocotillo 7 comb. turbine</v>
      </c>
      <c r="D21398">
        <v>286</v>
      </c>
      <c r="E21398" t="s">
        <v>334</v>
      </c>
      <c r="F21398" s="3" t="s">
        <v>27185</v>
      </c>
      <c r="H21398" s="2"/>
      <c r="K21398" t="s">
        <v>27094</v>
      </c>
    </row>
    <row r="21399" spans="1:11" x14ac:dyDescent="0.2">
      <c r="A21399">
        <f>A1386</f>
        <v>1013</v>
      </c>
      <c r="B21399" t="e">
        <f t="shared" si="443"/>
        <v>#N/A</v>
      </c>
      <c r="C21399" t="str">
        <f t="shared" si="442"/>
        <v>yucca 5 comb. turbine</v>
      </c>
      <c r="D21399">
        <v>286</v>
      </c>
      <c r="E21399" t="s">
        <v>334</v>
      </c>
      <c r="F21399" s="3" t="s">
        <v>27186</v>
      </c>
      <c r="H21399" s="2"/>
      <c r="K21399" t="s">
        <v>27099</v>
      </c>
    </row>
    <row r="21400" spans="1:11" x14ac:dyDescent="0.2">
      <c r="A21400">
        <f>A1073</f>
        <v>733</v>
      </c>
      <c r="B21400" t="e">
        <f t="shared" si="443"/>
        <v>#N/A</v>
      </c>
      <c r="C21400" t="str">
        <f t="shared" si="442"/>
        <v>west phoenix 2 comb. turbine</v>
      </c>
      <c r="D21400">
        <v>286</v>
      </c>
      <c r="E21400" t="s">
        <v>334</v>
      </c>
      <c r="F21400" s="3" t="s">
        <v>27187</v>
      </c>
      <c r="H21400" s="2"/>
      <c r="K21400" t="s">
        <v>27099</v>
      </c>
    </row>
    <row r="21401" spans="1:11" x14ac:dyDescent="0.2">
      <c r="A21401">
        <f>A1074</f>
        <v>733</v>
      </c>
      <c r="B21401" t="e">
        <f t="shared" si="443"/>
        <v>#N/A</v>
      </c>
      <c r="C21401" t="str">
        <f t="shared" si="442"/>
        <v>west phoenix 1 comb. turbine</v>
      </c>
      <c r="D21401">
        <v>286</v>
      </c>
      <c r="E21401" t="s">
        <v>334</v>
      </c>
      <c r="F21401" s="3" t="s">
        <v>27188</v>
      </c>
      <c r="H21401" s="2"/>
      <c r="K21401" t="s">
        <v>27099</v>
      </c>
    </row>
    <row r="21402" spans="1:11" x14ac:dyDescent="0.2">
      <c r="A21402">
        <f>A745</f>
        <v>506</v>
      </c>
      <c r="B21402" t="e">
        <f t="shared" si="443"/>
        <v>#N/A</v>
      </c>
      <c r="C21402" t="str">
        <f t="shared" si="442"/>
        <v>redhawk 2 combined cycle</v>
      </c>
      <c r="D21402">
        <v>286</v>
      </c>
      <c r="E21402" t="s">
        <v>334</v>
      </c>
      <c r="F21402" s="3" t="s">
        <v>27189</v>
      </c>
      <c r="H21402" s="2"/>
      <c r="K21402" t="s">
        <v>27099</v>
      </c>
    </row>
    <row r="21403" spans="1:11" x14ac:dyDescent="0.2">
      <c r="A21403">
        <f>A681</f>
        <v>437</v>
      </c>
      <c r="B21403" t="e">
        <f t="shared" si="443"/>
        <v>#N/A</v>
      </c>
      <c r="C21403" t="str">
        <f t="shared" si="442"/>
        <v>palo verde 1 nuclear</v>
      </c>
      <c r="D21403">
        <v>286</v>
      </c>
      <c r="E21403" t="s">
        <v>334</v>
      </c>
      <c r="F21403" s="3" t="s">
        <v>27190</v>
      </c>
      <c r="H21403" s="2"/>
      <c r="K21403" t="s">
        <v>27104</v>
      </c>
    </row>
    <row r="21404" spans="1:11" x14ac:dyDescent="0.2">
      <c r="A21404">
        <f>A1077</f>
        <v>733</v>
      </c>
      <c r="B21404" t="e">
        <f t="shared" si="443"/>
        <v>#N/A</v>
      </c>
      <c r="C21404" t="str">
        <f t="shared" si="442"/>
        <v>west phoenix 4 combined cycle</v>
      </c>
      <c r="D21404">
        <v>286</v>
      </c>
      <c r="E21404" t="s">
        <v>334</v>
      </c>
      <c r="F21404" s="3" t="s">
        <v>27191</v>
      </c>
      <c r="H21404" s="2"/>
      <c r="K21404" t="s">
        <v>27104</v>
      </c>
    </row>
    <row r="21405" spans="1:11" x14ac:dyDescent="0.2">
      <c r="A21405">
        <f>A745</f>
        <v>506</v>
      </c>
      <c r="B21405" t="e">
        <f t="shared" si="443"/>
        <v>#N/A</v>
      </c>
      <c r="C21405" t="str">
        <f t="shared" si="442"/>
        <v>redhawk 1 combined cycle</v>
      </c>
      <c r="D21405">
        <v>286</v>
      </c>
      <c r="E21405" t="s">
        <v>334</v>
      </c>
      <c r="F21405" s="3" t="s">
        <v>27192</v>
      </c>
      <c r="H21405" s="2"/>
      <c r="K21405" t="s">
        <v>27104</v>
      </c>
    </row>
    <row r="21406" spans="1:11" x14ac:dyDescent="0.2">
      <c r="A21406">
        <f>A1073</f>
        <v>733</v>
      </c>
      <c r="B21406" t="e">
        <f t="shared" si="443"/>
        <v>#N/A</v>
      </c>
      <c r="C21406" t="str">
        <f t="shared" si="442"/>
        <v>west phoenix 2 combined cycle</v>
      </c>
      <c r="D21406">
        <v>286</v>
      </c>
      <c r="E21406" t="s">
        <v>334</v>
      </c>
      <c r="F21406" s="3" t="s">
        <v>27193</v>
      </c>
      <c r="H21406" s="2"/>
      <c r="K21406" t="s">
        <v>27104</v>
      </c>
    </row>
    <row r="21407" spans="1:11" x14ac:dyDescent="0.2">
      <c r="A21407">
        <f>A1074</f>
        <v>733</v>
      </c>
      <c r="B21407" t="e">
        <f t="shared" si="443"/>
        <v>#N/A</v>
      </c>
      <c r="C21407" t="str">
        <f t="shared" si="442"/>
        <v>west phoenix 1 combined cycle</v>
      </c>
      <c r="D21407">
        <v>286</v>
      </c>
      <c r="E21407" t="s">
        <v>334</v>
      </c>
      <c r="F21407" s="3" t="s">
        <v>27194</v>
      </c>
      <c r="H21407" s="2"/>
      <c r="K21407" t="s">
        <v>27109</v>
      </c>
    </row>
    <row r="21408" spans="1:11" x14ac:dyDescent="0.2">
      <c r="A21408">
        <f>A1073</f>
        <v>733</v>
      </c>
      <c r="B21408" t="e">
        <f t="shared" si="443"/>
        <v>#N/A</v>
      </c>
      <c r="C21408" t="str">
        <f t="shared" si="442"/>
        <v>west phoenix 3 combined cycle</v>
      </c>
      <c r="D21408">
        <v>286</v>
      </c>
      <c r="E21408" t="s">
        <v>334</v>
      </c>
      <c r="F21408" s="3" t="s">
        <v>27195</v>
      </c>
      <c r="H21408" s="2"/>
      <c r="K21408" t="s">
        <v>27109</v>
      </c>
    </row>
    <row r="21409" spans="1:11" x14ac:dyDescent="0.2">
      <c r="A21409">
        <f>A687</f>
        <v>468</v>
      </c>
      <c r="B21409" t="e">
        <f t="shared" si="443"/>
        <v>#N/A</v>
      </c>
      <c r="C21409" t="str">
        <f t="shared" si="442"/>
        <v>palo verde 2 nuclear</v>
      </c>
      <c r="D21409">
        <v>286</v>
      </c>
      <c r="E21409" t="s">
        <v>334</v>
      </c>
      <c r="F21409" s="3" t="s">
        <v>27196</v>
      </c>
      <c r="H21409" s="2"/>
      <c r="K21409" t="s">
        <v>27109</v>
      </c>
    </row>
    <row r="21410" spans="1:11" x14ac:dyDescent="0.2">
      <c r="A21410">
        <f>A1386</f>
        <v>1013</v>
      </c>
      <c r="B21410" t="e">
        <f t="shared" si="443"/>
        <v>#N/A</v>
      </c>
      <c r="C21410" t="str">
        <f t="shared" si="442"/>
        <v>yucca 4 comb. turbine</v>
      </c>
      <c r="D21410">
        <v>286</v>
      </c>
      <c r="E21410" t="s">
        <v>334</v>
      </c>
      <c r="F21410" s="3" t="s">
        <v>27197</v>
      </c>
      <c r="H21410" s="2"/>
      <c r="K21410" t="s">
        <v>27109</v>
      </c>
    </row>
    <row r="21411" spans="1:11" x14ac:dyDescent="0.2">
      <c r="A21411">
        <f>A686</f>
        <v>437</v>
      </c>
      <c r="B21411" t="e">
        <f t="shared" si="443"/>
        <v>#N/A</v>
      </c>
      <c r="C21411" t="str">
        <f t="shared" si="442"/>
        <v>palo verde 3 nuclear</v>
      </c>
      <c r="D21411">
        <v>286</v>
      </c>
      <c r="E21411" t="s">
        <v>334</v>
      </c>
      <c r="F21411" s="3" t="s">
        <v>27198</v>
      </c>
      <c r="H21411" s="2"/>
      <c r="K21411" t="s">
        <v>27113</v>
      </c>
    </row>
    <row r="21412" spans="1:11" x14ac:dyDescent="0.2">
      <c r="A21412">
        <f>A834</f>
        <v>564</v>
      </c>
      <c r="B21412" t="e">
        <f t="shared" si="443"/>
        <v>#N/A</v>
      </c>
      <c r="C21412" t="str">
        <f t="shared" si="442"/>
        <v>sundance comb. turbine</v>
      </c>
      <c r="D21412">
        <v>286</v>
      </c>
      <c r="E21412" t="s">
        <v>334</v>
      </c>
      <c r="F21412" s="3" t="s">
        <v>27199</v>
      </c>
      <c r="H21412" s="2"/>
      <c r="K21412" t="s">
        <v>27113</v>
      </c>
    </row>
    <row r="21413" spans="1:11" x14ac:dyDescent="0.2">
      <c r="A21413">
        <f>A1074</f>
        <v>733</v>
      </c>
      <c r="B21413" t="e">
        <f t="shared" si="443"/>
        <v>#N/A</v>
      </c>
      <c r="C21413" t="str">
        <f t="shared" si="442"/>
        <v>west phoenix 5 combined cycle</v>
      </c>
      <c r="D21413">
        <v>286</v>
      </c>
      <c r="E21413" t="s">
        <v>334</v>
      </c>
      <c r="F21413" s="3" t="s">
        <v>27200</v>
      </c>
      <c r="H21413" s="2"/>
      <c r="K21413" t="s">
        <v>27113</v>
      </c>
    </row>
    <row r="21414" spans="1:11" x14ac:dyDescent="0.2">
      <c r="A21414">
        <f>A427</f>
        <v>287</v>
      </c>
      <c r="B21414" t="e">
        <f t="shared" si="443"/>
        <v>#N/A</v>
      </c>
      <c r="C21414" t="str">
        <f t="shared" si="442"/>
        <v>j h miller - respondent's portion</v>
      </c>
      <c r="D21414">
        <v>294</v>
      </c>
      <c r="E21414" t="s">
        <v>117</v>
      </c>
      <c r="F21414" s="3" t="s">
        <v>27201</v>
      </c>
      <c r="H21414" s="2"/>
      <c r="K21414" t="s">
        <v>27113</v>
      </c>
    </row>
    <row r="21415" spans="1:11" x14ac:dyDescent="0.2">
      <c r="A21415">
        <f>A553</f>
        <v>381</v>
      </c>
      <c r="B21415" t="e">
        <f t="shared" si="443"/>
        <v>#N/A</v>
      </c>
      <c r="C21415" t="str">
        <f t="shared" si="442"/>
        <v>mississippi power's</v>
      </c>
      <c r="D21415">
        <v>294</v>
      </c>
      <c r="E21415" t="s">
        <v>117</v>
      </c>
      <c r="F21415" s="3" t="s">
        <v>27202</v>
      </c>
      <c r="H21415" s="2"/>
      <c r="K21415" t="s">
        <v>27117</v>
      </c>
    </row>
    <row r="21416" spans="1:11" x14ac:dyDescent="0.2">
      <c r="A21416">
        <f>A19455</f>
        <v>15180</v>
      </c>
      <c r="B21416" t="e">
        <f t="shared" si="443"/>
        <v>#N/A</v>
      </c>
      <c r="C21416" t="str">
        <f t="shared" si="442"/>
        <v>central alabama</v>
      </c>
      <c r="D21416">
        <v>294</v>
      </c>
      <c r="E21416" t="s">
        <v>117</v>
      </c>
      <c r="F21416" s="3" t="s">
        <v>27203</v>
      </c>
      <c r="H21416" s="2"/>
      <c r="K21416" t="s">
        <v>27117</v>
      </c>
    </row>
    <row r="21417" spans="1:11" x14ac:dyDescent="0.2">
      <c r="A21417">
        <f>IF(IFERROR((MATCH(G21417,$G$1:$G$12712,0)),0),INDEX($A$1:$A$12712,MATCH(G21417,$G$1:$G$12712,0)),MAX($A$2:$A21416)+1)</f>
        <v>249</v>
      </c>
      <c r="B21417">
        <f t="shared" si="443"/>
        <v>249</v>
      </c>
      <c r="C21417" t="str">
        <f t="shared" si="442"/>
        <v>greene county - respondent's portion</v>
      </c>
      <c r="D21417">
        <v>294</v>
      </c>
      <c r="E21417" t="s">
        <v>117</v>
      </c>
      <c r="F21417" s="3" t="s">
        <v>27204</v>
      </c>
      <c r="G21417">
        <v>10</v>
      </c>
      <c r="H21417" s="2"/>
      <c r="K21417" t="s">
        <v>27065</v>
      </c>
    </row>
    <row r="21418" spans="1:11" x14ac:dyDescent="0.2">
      <c r="A21418">
        <f>A565</f>
        <v>388</v>
      </c>
      <c r="B21418" t="e">
        <f t="shared" si="443"/>
        <v>#N/A</v>
      </c>
      <c r="C21418" t="str">
        <f t="shared" si="442"/>
        <v>mcintosh (cc)</v>
      </c>
      <c r="D21418">
        <v>295</v>
      </c>
      <c r="E21418" t="s">
        <v>227</v>
      </c>
      <c r="F21418" s="3" t="s">
        <v>27205</v>
      </c>
      <c r="H21418" s="2"/>
      <c r="K21418" t="s">
        <v>27065</v>
      </c>
    </row>
    <row r="21419" spans="1:11" x14ac:dyDescent="0.2">
      <c r="A21419">
        <f>A565</f>
        <v>388</v>
      </c>
      <c r="B21419" t="e">
        <f t="shared" si="443"/>
        <v>#N/A</v>
      </c>
      <c r="C21419" t="str">
        <f t="shared" si="442"/>
        <v>mcintosh (ct)</v>
      </c>
      <c r="D21419">
        <v>295</v>
      </c>
      <c r="E21419" t="s">
        <v>227</v>
      </c>
      <c r="F21419" s="3" t="s">
        <v>27206</v>
      </c>
      <c r="H21419" s="2"/>
      <c r="K21419" t="s">
        <v>27076</v>
      </c>
    </row>
    <row r="21420" spans="1:11" x14ac:dyDescent="0.2">
      <c r="A21420">
        <f>A19498</f>
        <v>12532</v>
      </c>
      <c r="B21420" t="e">
        <f t="shared" si="443"/>
        <v>#N/A</v>
      </c>
      <c r="C21420" t="str">
        <f t="shared" si="442"/>
        <v>moody afb</v>
      </c>
      <c r="D21420">
        <v>295</v>
      </c>
      <c r="E21420" t="s">
        <v>227</v>
      </c>
      <c r="F21420" s="3" t="s">
        <v>27207</v>
      </c>
      <c r="H21420" s="2"/>
      <c r="K21420" t="s">
        <v>27076</v>
      </c>
    </row>
    <row r="21421" spans="1:11" x14ac:dyDescent="0.2">
      <c r="A21421">
        <f>A909</f>
        <v>610</v>
      </c>
      <c r="B21421" t="e">
        <f t="shared" si="443"/>
        <v>#N/A</v>
      </c>
      <c r="C21421" t="str">
        <f t="shared" si="442"/>
        <v>robins afb</v>
      </c>
      <c r="D21421">
        <v>295</v>
      </c>
      <c r="E21421" t="s">
        <v>227</v>
      </c>
      <c r="F21421" s="3" t="s">
        <v>27208</v>
      </c>
      <c r="H21421" s="2"/>
      <c r="K21421" t="s">
        <v>27076</v>
      </c>
    </row>
    <row r="21422" spans="1:11" x14ac:dyDescent="0.2">
      <c r="A21422">
        <f>A209</f>
        <v>138</v>
      </c>
      <c r="B21422" t="e">
        <f t="shared" si="443"/>
        <v>#N/A</v>
      </c>
      <c r="C21422" t="str">
        <f t="shared" si="442"/>
        <v>gulf clean energy center (1)</v>
      </c>
      <c r="D21422">
        <v>296</v>
      </c>
      <c r="E21422" t="s">
        <v>422</v>
      </c>
      <c r="F21422" s="3" t="s">
        <v>27209</v>
      </c>
      <c r="H21422" s="2"/>
      <c r="K21422" t="s">
        <v>27076</v>
      </c>
    </row>
    <row r="21423" spans="1:11" x14ac:dyDescent="0.2">
      <c r="A21423">
        <f>A209</f>
        <v>138</v>
      </c>
      <c r="B21423" t="e">
        <f t="shared" si="443"/>
        <v>#N/A</v>
      </c>
      <c r="C21423" t="str">
        <f t="shared" si="442"/>
        <v>gulf clean energy center (2)</v>
      </c>
      <c r="D21423">
        <v>296</v>
      </c>
      <c r="E21423" t="s">
        <v>422</v>
      </c>
      <c r="F21423" s="3" t="s">
        <v>27210</v>
      </c>
      <c r="H21423" s="2"/>
      <c r="K21423" t="s">
        <v>27080</v>
      </c>
    </row>
    <row r="21424" spans="1:11" x14ac:dyDescent="0.2">
      <c r="A21424">
        <f>A222</f>
        <v>146</v>
      </c>
      <c r="B21424" t="e">
        <f t="shared" si="443"/>
        <v>#N/A</v>
      </c>
      <c r="C21424" t="str">
        <f t="shared" si="442"/>
        <v>daniel - combined cycle</v>
      </c>
      <c r="D21424">
        <v>297</v>
      </c>
      <c r="E21424" t="s">
        <v>315</v>
      </c>
      <c r="F21424" s="3" t="s">
        <v>27211</v>
      </c>
      <c r="H21424" s="2"/>
      <c r="K21424" t="s">
        <v>27080</v>
      </c>
    </row>
    <row r="21425" spans="1:11" x14ac:dyDescent="0.2">
      <c r="A21425">
        <f>A222</f>
        <v>146</v>
      </c>
      <c r="B21425" t="e">
        <f t="shared" si="443"/>
        <v>#N/A</v>
      </c>
      <c r="C21425" t="str">
        <f t="shared" si="442"/>
        <v>daniel - steam</v>
      </c>
      <c r="D21425">
        <v>297</v>
      </c>
      <c r="E21425" t="s">
        <v>315</v>
      </c>
      <c r="F21425" s="3" t="s">
        <v>27212</v>
      </c>
      <c r="H21425" s="2"/>
      <c r="K21425" t="s">
        <v>27080</v>
      </c>
    </row>
    <row r="21426" spans="1:11" x14ac:dyDescent="0.2">
      <c r="A21426">
        <f>A263</f>
        <v>179</v>
      </c>
      <c r="B21426" t="e">
        <f t="shared" si="443"/>
        <v>#N/A</v>
      </c>
      <c r="C21426" t="str">
        <f t="shared" si="442"/>
        <v>ernest c. gaston - ct</v>
      </c>
      <c r="D21426">
        <v>298</v>
      </c>
      <c r="E21426" t="s">
        <v>558</v>
      </c>
      <c r="F21426" s="3" t="s">
        <v>27213</v>
      </c>
      <c r="H21426" s="2"/>
      <c r="K21426" t="s">
        <v>27080</v>
      </c>
    </row>
    <row r="21427" spans="1:11" x14ac:dyDescent="0.2">
      <c r="A21427">
        <f>A17</f>
        <v>12</v>
      </c>
      <c r="B21427" t="e">
        <f t="shared" si="443"/>
        <v>#N/A</v>
      </c>
      <c r="C21427" t="str">
        <f t="shared" si="442"/>
        <v>units 1&amp;2 pueblo airport</v>
      </c>
      <c r="D21427">
        <v>309</v>
      </c>
      <c r="E21427" t="s">
        <v>58</v>
      </c>
      <c r="F21427" s="3" t="s">
        <v>27214</v>
      </c>
      <c r="H21427" s="2"/>
      <c r="K21427" t="s">
        <v>27085</v>
      </c>
    </row>
    <row r="21428" spans="1:11" x14ac:dyDescent="0.2">
      <c r="A21428">
        <f>A168</f>
        <v>119</v>
      </c>
      <c r="B21428" t="e">
        <f t="shared" si="443"/>
        <v>#N/A</v>
      </c>
      <c r="C21428" t="str">
        <f t="shared" si="442"/>
        <v>colchester #016</v>
      </c>
      <c r="D21428">
        <v>313</v>
      </c>
      <c r="E21428" t="s">
        <v>92</v>
      </c>
      <c r="F21428" s="3" t="s">
        <v>27215</v>
      </c>
      <c r="H21428" s="2"/>
      <c r="K21428" t="s">
        <v>27085</v>
      </c>
    </row>
    <row r="21429" spans="1:11" x14ac:dyDescent="0.2">
      <c r="A21429">
        <f>A63</f>
        <v>50</v>
      </c>
      <c r="B21429" t="e">
        <f t="shared" si="443"/>
        <v>#N/A</v>
      </c>
      <c r="C21429" t="str">
        <f t="shared" si="442"/>
        <v>berlin #005</v>
      </c>
      <c r="D21429">
        <v>313</v>
      </c>
      <c r="E21429" t="s">
        <v>92</v>
      </c>
      <c r="F21429" s="3" t="s">
        <v>27216</v>
      </c>
      <c r="H21429" s="2"/>
      <c r="K21429" t="s">
        <v>27085</v>
      </c>
    </row>
    <row r="21430" spans="1:11" x14ac:dyDescent="0.2">
      <c r="A21430">
        <f>A2013</f>
        <v>519</v>
      </c>
      <c r="B21430" t="e">
        <f t="shared" si="443"/>
        <v>#N/A</v>
      </c>
      <c r="C21430" t="str">
        <f t="shared" si="442"/>
        <v>rutland gt #201</v>
      </c>
      <c r="D21430">
        <v>313</v>
      </c>
      <c r="E21430" t="s">
        <v>92</v>
      </c>
      <c r="F21430" s="3" t="s">
        <v>27217</v>
      </c>
      <c r="H21430" s="2"/>
      <c r="K21430" t="s">
        <v>27085</v>
      </c>
    </row>
    <row r="21431" spans="1:11" x14ac:dyDescent="0.2">
      <c r="A21431">
        <f>A29</f>
        <v>24</v>
      </c>
      <c r="B21431" t="e">
        <f t="shared" si="443"/>
        <v>#N/A</v>
      </c>
      <c r="C21431" t="str">
        <f t="shared" si="442"/>
        <v>ascutney gt #200</v>
      </c>
      <c r="D21431">
        <v>313</v>
      </c>
      <c r="E21431" t="s">
        <v>92</v>
      </c>
      <c r="F21431" s="3" t="s">
        <v>27218</v>
      </c>
      <c r="H21431" s="2"/>
      <c r="K21431" t="s">
        <v>27090</v>
      </c>
    </row>
    <row r="21432" spans="1:11" x14ac:dyDescent="0.2">
      <c r="A21432">
        <f>A969</f>
        <v>649</v>
      </c>
      <c r="B21432" t="e">
        <f t="shared" si="443"/>
        <v>#N/A</v>
      </c>
      <c r="C21432" t="str">
        <f t="shared" si="442"/>
        <v>wyman #095</v>
      </c>
      <c r="D21432">
        <v>313</v>
      </c>
      <c r="E21432" t="s">
        <v>92</v>
      </c>
      <c r="F21432" s="3" t="s">
        <v>27219</v>
      </c>
      <c r="H21432" s="2"/>
      <c r="K21432" t="s">
        <v>27090</v>
      </c>
    </row>
    <row r="21433" spans="1:11" x14ac:dyDescent="0.2">
      <c r="A21433">
        <f>A827</f>
        <v>558</v>
      </c>
      <c r="B21433" t="e">
        <f t="shared" si="443"/>
        <v>#N/A</v>
      </c>
      <c r="C21433" t="str">
        <f t="shared" si="442"/>
        <v>stony brook #096</v>
      </c>
      <c r="D21433">
        <v>313</v>
      </c>
      <c r="E21433" t="s">
        <v>92</v>
      </c>
      <c r="F21433" s="3" t="s">
        <v>27220</v>
      </c>
      <c r="H21433" s="2"/>
      <c r="K21433" t="s">
        <v>27090</v>
      </c>
    </row>
    <row r="21434" spans="1:11" x14ac:dyDescent="0.2">
      <c r="A21434">
        <f>A13431</f>
        <v>363</v>
      </c>
      <c r="B21434" t="e">
        <f t="shared" si="443"/>
        <v>#N/A</v>
      </c>
      <c r="C21434" t="str">
        <f t="shared" si="442"/>
        <v>mcneil #024</v>
      </c>
      <c r="D21434">
        <v>313</v>
      </c>
      <c r="E21434" t="s">
        <v>92</v>
      </c>
      <c r="F21434" s="3" t="s">
        <v>27221</v>
      </c>
      <c r="H21434" s="2"/>
      <c r="K21434" t="s">
        <v>27090</v>
      </c>
    </row>
    <row r="21435" spans="1:11" x14ac:dyDescent="0.2">
      <c r="A21435">
        <f>A236</f>
        <v>159</v>
      </c>
      <c r="B21435" t="e">
        <f t="shared" si="443"/>
        <v>#N/A</v>
      </c>
      <c r="C21435" t="str">
        <f t="shared" si="442"/>
        <v>dggs</v>
      </c>
      <c r="D21435">
        <v>315</v>
      </c>
      <c r="E21435" t="s">
        <v>46</v>
      </c>
      <c r="F21435" s="3" t="s">
        <v>27222</v>
      </c>
      <c r="H21435" s="2"/>
      <c r="K21435" t="s">
        <v>27094</v>
      </c>
    </row>
    <row r="21436" spans="1:11" x14ac:dyDescent="0.2">
      <c r="A21436">
        <f>A17942</f>
        <v>13704</v>
      </c>
      <c r="B21436" t="e">
        <f t="shared" si="443"/>
        <v>#N/A</v>
      </c>
      <c r="C21436" t="str">
        <f t="shared" si="442"/>
        <v>badger hollow solar park</v>
      </c>
      <c r="D21436">
        <v>335</v>
      </c>
      <c r="E21436" t="s">
        <v>204</v>
      </c>
      <c r="F21436" s="3" t="s">
        <v>27223</v>
      </c>
      <c r="H21436" s="2"/>
      <c r="K21436" t="s">
        <v>27094</v>
      </c>
    </row>
    <row r="21437" spans="1:11" x14ac:dyDescent="0.2">
      <c r="A21437">
        <f>A19503</f>
        <v>13750</v>
      </c>
      <c r="B21437" t="e">
        <f t="shared" si="443"/>
        <v>#N/A</v>
      </c>
      <c r="C21437" t="str">
        <f t="shared" si="442"/>
        <v>two creeks solar park</v>
      </c>
      <c r="D21437">
        <v>335</v>
      </c>
      <c r="E21437" t="s">
        <v>204</v>
      </c>
      <c r="F21437" s="3" t="s">
        <v>27224</v>
      </c>
      <c r="H21437" s="2"/>
      <c r="K21437" t="s">
        <v>26979</v>
      </c>
    </row>
    <row r="21438" spans="1:11" x14ac:dyDescent="0.2">
      <c r="A21438">
        <f>A6283</f>
        <v>5322</v>
      </c>
      <c r="B21438" t="e">
        <f t="shared" si="443"/>
        <v>#N/A</v>
      </c>
      <c r="C21438" t="str">
        <f t="shared" si="442"/>
        <v>forward energy center</v>
      </c>
      <c r="D21438">
        <v>335</v>
      </c>
      <c r="E21438" t="s">
        <v>204</v>
      </c>
      <c r="F21438" s="3" t="s">
        <v>27225</v>
      </c>
      <c r="H21438" s="2"/>
      <c r="K21438" t="s">
        <v>27094</v>
      </c>
    </row>
    <row r="21439" spans="1:11" x14ac:dyDescent="0.2">
      <c r="A21439">
        <f>A82</f>
        <v>61</v>
      </c>
      <c r="B21439" t="e">
        <f t="shared" si="443"/>
        <v>#N/A</v>
      </c>
      <c r="C21439" t="str">
        <f t="shared" si="442"/>
        <v>bount station</v>
      </c>
      <c r="D21439">
        <v>335</v>
      </c>
      <c r="E21439" t="s">
        <v>204</v>
      </c>
      <c r="F21439" s="3" t="s">
        <v>27226</v>
      </c>
      <c r="H21439" s="2"/>
      <c r="K21439" t="s">
        <v>26979</v>
      </c>
    </row>
    <row r="21440" spans="1:11" x14ac:dyDescent="0.2">
      <c r="A21440">
        <f>A18963</f>
        <v>14697</v>
      </c>
      <c r="B21440" t="e">
        <f t="shared" si="443"/>
        <v>#N/A</v>
      </c>
      <c r="C21440" t="str">
        <f t="shared" si="442"/>
        <v>dane county pv generation</v>
      </c>
      <c r="D21440">
        <v>335</v>
      </c>
      <c r="E21440" t="s">
        <v>204</v>
      </c>
      <c r="F21440" s="3" t="s">
        <v>27227</v>
      </c>
      <c r="H21440" s="2"/>
      <c r="K21440" t="s">
        <v>27099</v>
      </c>
    </row>
    <row r="21441" spans="1:11" x14ac:dyDescent="0.2">
      <c r="A21441">
        <f>A272</f>
        <v>184</v>
      </c>
      <c r="B21441" t="e">
        <f t="shared" si="443"/>
        <v>#N/A</v>
      </c>
      <c r="C21441" t="str">
        <f t="shared" si="442"/>
        <v>elm road</v>
      </c>
      <c r="D21441">
        <v>335</v>
      </c>
      <c r="E21441" t="s">
        <v>204</v>
      </c>
      <c r="F21441" s="3" t="s">
        <v>27228</v>
      </c>
      <c r="H21441" s="2"/>
      <c r="K21441" t="s">
        <v>27099</v>
      </c>
    </row>
    <row r="21442" spans="1:11" x14ac:dyDescent="0.2">
      <c r="A21442">
        <f>A18811</f>
        <v>140</v>
      </c>
      <c r="B21442" t="e">
        <f t="shared" si="443"/>
        <v>#N/A</v>
      </c>
      <c r="C21442" t="str">
        <f t="shared" ref="C21442:C21505" si="444">IF(H21442="",F21442,H21442)</f>
        <v>craig station unit 3</v>
      </c>
      <c r="D21442">
        <v>353</v>
      </c>
      <c r="E21442" t="s">
        <v>7037</v>
      </c>
      <c r="F21442" s="3" t="s">
        <v>27229</v>
      </c>
      <c r="H21442" s="2"/>
      <c r="K21442" t="s">
        <v>27099</v>
      </c>
    </row>
    <row r="21443" spans="1:11" x14ac:dyDescent="0.2">
      <c r="A21443">
        <f>A18815</f>
        <v>2537</v>
      </c>
      <c r="B21443" t="e">
        <f t="shared" si="443"/>
        <v>#N/A</v>
      </c>
      <c r="C21443" t="str">
        <f t="shared" si="444"/>
        <v>laramie river station</v>
      </c>
      <c r="D21443">
        <v>353</v>
      </c>
      <c r="E21443" t="s">
        <v>7037</v>
      </c>
      <c r="F21443" s="3" t="s">
        <v>27230</v>
      </c>
      <c r="H21443" s="2"/>
      <c r="K21443" t="s">
        <v>27104</v>
      </c>
    </row>
    <row r="21444" spans="1:11" x14ac:dyDescent="0.2">
      <c r="A21444">
        <f>A18811</f>
        <v>140</v>
      </c>
      <c r="B21444" t="e">
        <f t="shared" si="443"/>
        <v>#N/A</v>
      </c>
      <c r="C21444" t="str">
        <f t="shared" si="444"/>
        <v>craig station units 1 &amp; 2</v>
      </c>
      <c r="D21444">
        <v>353</v>
      </c>
      <c r="E21444" t="s">
        <v>7037</v>
      </c>
      <c r="F21444" s="3" t="s">
        <v>27231</v>
      </c>
      <c r="H21444" s="2"/>
      <c r="K21444" t="s">
        <v>27104</v>
      </c>
    </row>
    <row r="21445" spans="1:11" x14ac:dyDescent="0.2">
      <c r="A21445">
        <f>A18830</f>
        <v>14567</v>
      </c>
      <c r="B21445" t="e">
        <f t="shared" si="443"/>
        <v>#N/A</v>
      </c>
      <c r="C21445" t="str">
        <f t="shared" si="444"/>
        <v>wisdom generating station</v>
      </c>
      <c r="D21445">
        <v>354</v>
      </c>
      <c r="E21445" t="s">
        <v>24115</v>
      </c>
      <c r="F21445" s="3" t="s">
        <v>27232</v>
      </c>
      <c r="H21445" s="2"/>
      <c r="K21445" t="s">
        <v>27104</v>
      </c>
    </row>
    <row r="21446" spans="1:11" x14ac:dyDescent="0.2">
      <c r="A21446">
        <f>A18824</f>
        <v>4840</v>
      </c>
      <c r="B21446" t="e">
        <f t="shared" ref="B21446:B21509" si="445">IF(COUNTIF($G$1:$G$12712,G21446&gt;0),0,INDEX($A$1:$A$12712,MATCH(G21446,$G$1:$G$12712,0)))</f>
        <v>#N/A</v>
      </c>
      <c r="C21446" t="str">
        <f t="shared" si="444"/>
        <v>groton generation station</v>
      </c>
      <c r="D21446">
        <v>354</v>
      </c>
      <c r="E21446" t="s">
        <v>24115</v>
      </c>
      <c r="F21446" s="3" t="s">
        <v>27233</v>
      </c>
      <c r="H21446" s="2"/>
      <c r="K21446" t="s">
        <v>27104</v>
      </c>
    </row>
    <row r="21447" spans="1:11" x14ac:dyDescent="0.2">
      <c r="A21447">
        <f>A18821</f>
        <v>5109</v>
      </c>
      <c r="B21447" t="e">
        <f t="shared" si="445"/>
        <v>#N/A</v>
      </c>
      <c r="C21447" t="str">
        <f t="shared" si="444"/>
        <v>culbertson station</v>
      </c>
      <c r="D21447">
        <v>354</v>
      </c>
      <c r="E21447" t="s">
        <v>24115</v>
      </c>
      <c r="F21447" s="3" t="s">
        <v>27234</v>
      </c>
      <c r="H21447" s="2"/>
      <c r="K21447" t="s">
        <v>27109</v>
      </c>
    </row>
    <row r="21448" spans="1:11" x14ac:dyDescent="0.2">
      <c r="A21448">
        <f>A18829</f>
        <v>2494</v>
      </c>
      <c r="B21448" t="e">
        <f t="shared" si="445"/>
        <v>#N/A</v>
      </c>
      <c r="C21448" t="str">
        <f t="shared" si="444"/>
        <v>spirit mount station</v>
      </c>
      <c r="D21448">
        <v>354</v>
      </c>
      <c r="E21448" t="s">
        <v>24115</v>
      </c>
      <c r="F21448" s="3" t="s">
        <v>27235</v>
      </c>
      <c r="H21448" s="2"/>
      <c r="K21448" t="s">
        <v>26979</v>
      </c>
    </row>
    <row r="21449" spans="1:11" x14ac:dyDescent="0.2">
      <c r="A21449">
        <f>A18828</f>
        <v>6036</v>
      </c>
      <c r="B21449" t="e">
        <f t="shared" si="445"/>
        <v>#N/A</v>
      </c>
      <c r="C21449" t="str">
        <f t="shared" si="444"/>
        <v>pioneer generation station</v>
      </c>
      <c r="D21449">
        <v>354</v>
      </c>
      <c r="E21449" t="s">
        <v>24115</v>
      </c>
      <c r="F21449" s="3" t="s">
        <v>27236</v>
      </c>
      <c r="H21449" s="2"/>
      <c r="K21449" t="s">
        <v>27109</v>
      </c>
    </row>
    <row r="21450" spans="1:11" x14ac:dyDescent="0.2">
      <c r="A21450">
        <f>A18825</f>
        <v>2537</v>
      </c>
      <c r="B21450" t="e">
        <f t="shared" si="445"/>
        <v>#N/A</v>
      </c>
      <c r="C21450" t="str">
        <f t="shared" si="444"/>
        <v>laramie river station</v>
      </c>
      <c r="D21450">
        <v>354</v>
      </c>
      <c r="E21450" t="s">
        <v>24115</v>
      </c>
      <c r="F21450" s="3" t="s">
        <v>27230</v>
      </c>
      <c r="H21450" s="2"/>
      <c r="K21450" t="s">
        <v>27109</v>
      </c>
    </row>
    <row r="21451" spans="1:11" x14ac:dyDescent="0.2">
      <c r="A21451">
        <f>A18827</f>
        <v>6082</v>
      </c>
      <c r="B21451" t="e">
        <f t="shared" si="445"/>
        <v>#N/A</v>
      </c>
      <c r="C21451" t="str">
        <f t="shared" si="444"/>
        <v>lonesome creek station</v>
      </c>
      <c r="D21451">
        <v>354</v>
      </c>
      <c r="E21451" t="s">
        <v>24115</v>
      </c>
      <c r="F21451" s="3" t="s">
        <v>27237</v>
      </c>
      <c r="H21451" s="2"/>
      <c r="K21451" t="s">
        <v>27113</v>
      </c>
    </row>
    <row r="21452" spans="1:11" x14ac:dyDescent="0.2">
      <c r="A21452">
        <f>A18831</f>
        <v>14568</v>
      </c>
      <c r="B21452" t="e">
        <f t="shared" si="445"/>
        <v>#N/A</v>
      </c>
      <c r="C21452" t="str">
        <f t="shared" si="444"/>
        <v>wyoming distributed generation</v>
      </c>
      <c r="D21452">
        <v>354</v>
      </c>
      <c r="E21452" t="s">
        <v>24115</v>
      </c>
      <c r="F21452" s="3" t="s">
        <v>27238</v>
      </c>
      <c r="H21452" s="2"/>
      <c r="K21452" t="s">
        <v>27113</v>
      </c>
    </row>
    <row r="21453" spans="1:11" x14ac:dyDescent="0.2">
      <c r="A21453">
        <f>A18820</f>
        <v>2614</v>
      </c>
      <c r="B21453" t="e">
        <f t="shared" si="445"/>
        <v>#N/A</v>
      </c>
      <c r="C21453" t="str">
        <f t="shared" si="444"/>
        <v>antelope valley station</v>
      </c>
      <c r="D21453">
        <v>354</v>
      </c>
      <c r="E21453" t="s">
        <v>24115</v>
      </c>
      <c r="F21453" s="3" t="s">
        <v>27239</v>
      </c>
      <c r="H21453" s="2"/>
      <c r="K21453" t="s">
        <v>27113</v>
      </c>
    </row>
    <row r="21454" spans="1:11" x14ac:dyDescent="0.2">
      <c r="A21454">
        <f>A360</f>
        <v>244</v>
      </c>
      <c r="B21454" t="e">
        <f t="shared" si="445"/>
        <v>#N/A</v>
      </c>
      <c r="C21454" t="str">
        <f t="shared" si="444"/>
        <v>gordon evans w/diesel</v>
      </c>
      <c r="D21454">
        <v>356</v>
      </c>
      <c r="E21454" t="s">
        <v>27240</v>
      </c>
      <c r="F21454" s="3" t="s">
        <v>27241</v>
      </c>
      <c r="H21454" s="2"/>
      <c r="K21454" t="s">
        <v>27113</v>
      </c>
    </row>
    <row r="21455" spans="1:11" x14ac:dyDescent="0.2">
      <c r="A21455">
        <f>A11048</f>
        <v>9492</v>
      </c>
      <c r="B21455" t="e">
        <f t="shared" si="445"/>
        <v>#N/A</v>
      </c>
      <c r="C21455" t="str">
        <f t="shared" si="444"/>
        <v>union power station</v>
      </c>
      <c r="D21455">
        <v>362</v>
      </c>
      <c r="E21455" t="s">
        <v>50</v>
      </c>
      <c r="F21455" s="3" t="s">
        <v>22589</v>
      </c>
      <c r="H21455" s="2"/>
      <c r="K21455" t="s">
        <v>27117</v>
      </c>
    </row>
    <row r="21456" spans="1:11" x14ac:dyDescent="0.2">
      <c r="A21456">
        <f>IF(IFERROR((MATCH(G21456,$G$1:$G$12712,0)),0),INDEX($A$1:$A$12712,MATCH(G21456,$G$1:$G$12712,0)),MAX($A$2:$A21455)+1)</f>
        <v>16863</v>
      </c>
      <c r="B21456" t="e">
        <f t="shared" si="445"/>
        <v>#N/A</v>
      </c>
      <c r="C21456">
        <f t="shared" si="444"/>
        <v>0</v>
      </c>
      <c r="D21456">
        <v>372</v>
      </c>
      <c r="E21456" t="s">
        <v>27242</v>
      </c>
      <c r="F21456" s="3">
        <v>0</v>
      </c>
      <c r="H21456" s="2"/>
      <c r="K21456" t="s">
        <v>27117</v>
      </c>
    </row>
    <row r="21457" spans="1:11" x14ac:dyDescent="0.2">
      <c r="A21457">
        <f>A425</f>
        <v>285</v>
      </c>
      <c r="B21457" t="e">
        <f t="shared" si="445"/>
        <v>#N/A</v>
      </c>
      <c r="C21457" t="str">
        <f t="shared" si="444"/>
        <v>internatinal</v>
      </c>
      <c r="D21457">
        <v>393</v>
      </c>
      <c r="E21457" t="s">
        <v>156</v>
      </c>
      <c r="F21457" s="3" t="s">
        <v>27243</v>
      </c>
      <c r="H21457" s="2"/>
      <c r="K21457" t="s">
        <v>27117</v>
      </c>
    </row>
    <row r="21458" spans="1:11" x14ac:dyDescent="0.2">
      <c r="A21458">
        <f>A33</f>
        <v>28</v>
      </c>
      <c r="B21458" t="e">
        <f t="shared" si="445"/>
        <v>#N/A</v>
      </c>
      <c r="C21458" t="str">
        <f t="shared" si="444"/>
        <v>3 - auke bay (ic)</v>
      </c>
      <c r="D21458">
        <v>394</v>
      </c>
      <c r="E21458" t="s">
        <v>105</v>
      </c>
      <c r="F21458" s="3" t="s">
        <v>27244</v>
      </c>
      <c r="H21458" s="2"/>
      <c r="K21458" t="s">
        <v>27117</v>
      </c>
    </row>
    <row r="21459" spans="1:11" x14ac:dyDescent="0.2">
      <c r="A21459">
        <f>A33</f>
        <v>28</v>
      </c>
      <c r="B21459" t="e">
        <f t="shared" si="445"/>
        <v>#N/A</v>
      </c>
      <c r="C21459" t="str">
        <f t="shared" si="444"/>
        <v>4 - auke bay (gt)</v>
      </c>
      <c r="D21459">
        <v>394</v>
      </c>
      <c r="E21459" t="s">
        <v>105</v>
      </c>
      <c r="F21459" s="3" t="s">
        <v>27245</v>
      </c>
      <c r="H21459" s="2"/>
      <c r="K21459" t="s">
        <v>27122</v>
      </c>
    </row>
    <row r="21460" spans="1:11" x14ac:dyDescent="0.2">
      <c r="A21460">
        <f>A11043</f>
        <v>9491</v>
      </c>
      <c r="B21460" t="e">
        <f t="shared" si="445"/>
        <v>#N/A</v>
      </c>
      <c r="C21460" t="str">
        <f t="shared" si="444"/>
        <v>5 - industrial blvd (gt)</v>
      </c>
      <c r="D21460">
        <v>394</v>
      </c>
      <c r="E21460" t="s">
        <v>105</v>
      </c>
      <c r="F21460" s="3" t="s">
        <v>27246</v>
      </c>
      <c r="H21460" s="2"/>
      <c r="K21460" t="s">
        <v>27122</v>
      </c>
    </row>
    <row r="21461" spans="1:11" x14ac:dyDescent="0.2">
      <c r="A21461">
        <f>A478</f>
        <v>325</v>
      </c>
      <c r="B21461" t="e">
        <f t="shared" si="445"/>
        <v>#N/A</v>
      </c>
      <c r="C21461" t="str">
        <f t="shared" si="444"/>
        <v>1 - lemon creek (ic)</v>
      </c>
      <c r="D21461">
        <v>394</v>
      </c>
      <c r="E21461" t="s">
        <v>105</v>
      </c>
      <c r="F21461" s="3" t="s">
        <v>27247</v>
      </c>
      <c r="H21461" s="2"/>
      <c r="K21461" t="s">
        <v>27122</v>
      </c>
    </row>
    <row r="21462" spans="1:11" x14ac:dyDescent="0.2">
      <c r="A21462">
        <f>A478</f>
        <v>325</v>
      </c>
      <c r="B21462" t="e">
        <f t="shared" si="445"/>
        <v>#N/A</v>
      </c>
      <c r="C21462" t="str">
        <f t="shared" si="444"/>
        <v>2 - lemon creek (gt)</v>
      </c>
      <c r="D21462">
        <v>394</v>
      </c>
      <c r="E21462" t="s">
        <v>105</v>
      </c>
      <c r="F21462" s="3" t="s">
        <v>27248</v>
      </c>
      <c r="H21462" s="2"/>
      <c r="K21462" t="s">
        <v>27122</v>
      </c>
    </row>
    <row r="21463" spans="1:11" x14ac:dyDescent="0.2">
      <c r="A21463">
        <f>A1706</f>
        <v>1123</v>
      </c>
      <c r="B21463" t="e">
        <f t="shared" si="445"/>
        <v>#N/A</v>
      </c>
      <c r="C21463" t="str">
        <f t="shared" si="444"/>
        <v>goodman energy center</v>
      </c>
      <c r="D21463">
        <v>401</v>
      </c>
      <c r="E21463" t="s">
        <v>2512</v>
      </c>
      <c r="F21463" s="3" t="s">
        <v>27249</v>
      </c>
      <c r="H21463" s="2"/>
      <c r="K21463" t="s">
        <v>27127</v>
      </c>
    </row>
    <row r="21464" spans="1:11" x14ac:dyDescent="0.2">
      <c r="A21464">
        <f>IF(IFERROR((MATCH(G21464,$G$1:$G$12712,0)),0),INDEX($A$1:$A$12712,MATCH(G21464,$G$1:$G$12712,0)),MAX($A$2:$A21463)+1)</f>
        <v>16864</v>
      </c>
      <c r="B21464" t="e">
        <f t="shared" si="445"/>
        <v>#N/A</v>
      </c>
      <c r="C21464">
        <f t="shared" si="444"/>
        <v>0</v>
      </c>
      <c r="D21464">
        <v>156</v>
      </c>
      <c r="E21464" t="s">
        <v>636</v>
      </c>
      <c r="F21464" s="3">
        <v>0</v>
      </c>
      <c r="H21464" s="2"/>
      <c r="K21464" t="s">
        <v>27127</v>
      </c>
    </row>
    <row r="21465" spans="1:11" x14ac:dyDescent="0.2">
      <c r="A21465">
        <f>IF(IFERROR((MATCH(G21465,$G$1:$G$12712,0)),0),INDEX($A$1:$A$12712,MATCH(G21465,$G$1:$G$12712,0)),MAX($A$2:$A21464)+1)</f>
        <v>16865</v>
      </c>
      <c r="B21465" t="e">
        <f t="shared" si="445"/>
        <v>#N/A</v>
      </c>
      <c r="C21465">
        <f t="shared" si="444"/>
        <v>0</v>
      </c>
      <c r="D21465">
        <v>159</v>
      </c>
      <c r="E21465" t="s">
        <v>21</v>
      </c>
      <c r="F21465" s="3">
        <v>0</v>
      </c>
      <c r="H21465" s="2"/>
      <c r="K21465" t="s">
        <v>27127</v>
      </c>
    </row>
    <row r="21466" spans="1:11" x14ac:dyDescent="0.2">
      <c r="A21466">
        <f>IF(IFERROR((MATCH(G21466,$G$1:$G$12712,0)),0),INDEX($A$1:$A$12712,MATCH(G21466,$G$1:$G$12712,0)),MAX($A$2:$A21465)+1)</f>
        <v>16866</v>
      </c>
      <c r="B21466" t="e">
        <f t="shared" si="445"/>
        <v>#N/A</v>
      </c>
      <c r="C21466">
        <f t="shared" si="444"/>
        <v>0</v>
      </c>
      <c r="D21466">
        <v>163</v>
      </c>
      <c r="E21466" t="s">
        <v>274</v>
      </c>
      <c r="F21466" s="3">
        <v>0</v>
      </c>
      <c r="H21466" s="2"/>
      <c r="K21466" t="s">
        <v>27127</v>
      </c>
    </row>
    <row r="21467" spans="1:11" x14ac:dyDescent="0.2">
      <c r="A21467">
        <f>IF(IFERROR((MATCH(G21467,$G$1:$G$12712,0)),0),INDEX($A$1:$A$12712,MATCH(G21467,$G$1:$G$12712,0)),MAX($A$2:$A21466)+1)</f>
        <v>16867</v>
      </c>
      <c r="B21467" t="e">
        <f t="shared" si="445"/>
        <v>#N/A</v>
      </c>
      <c r="C21467">
        <f t="shared" si="444"/>
        <v>0</v>
      </c>
      <c r="D21467">
        <v>165</v>
      </c>
      <c r="E21467" t="s">
        <v>27250</v>
      </c>
      <c r="F21467" s="3">
        <v>0</v>
      </c>
      <c r="H21467" s="2"/>
      <c r="K21467" t="s">
        <v>27132</v>
      </c>
    </row>
    <row r="21468" spans="1:11" x14ac:dyDescent="0.2">
      <c r="A21468">
        <f>IF(IFERROR((MATCH(G21468,$G$1:$G$12712,0)),0),INDEX($A$1:$A$12712,MATCH(G21468,$G$1:$G$12712,0)),MAX($A$2:$A21467)+1)</f>
        <v>16868</v>
      </c>
      <c r="B21468" t="e">
        <f t="shared" si="445"/>
        <v>#N/A</v>
      </c>
      <c r="C21468">
        <f t="shared" si="444"/>
        <v>0</v>
      </c>
      <c r="D21468">
        <v>167</v>
      </c>
      <c r="E21468" t="s">
        <v>27251</v>
      </c>
      <c r="F21468" s="3">
        <v>0</v>
      </c>
      <c r="H21468" s="2"/>
      <c r="K21468" t="s">
        <v>27132</v>
      </c>
    </row>
    <row r="21469" spans="1:11" x14ac:dyDescent="0.2">
      <c r="A21469">
        <f>IF(IFERROR((MATCH(G21469,$G$1:$G$12712,0)),0),INDEX($A$1:$A$12712,MATCH(G21469,$G$1:$G$12712,0)),MAX($A$2:$A21468)+1)</f>
        <v>16869</v>
      </c>
      <c r="B21469" t="e">
        <f t="shared" si="445"/>
        <v>#N/A</v>
      </c>
      <c r="C21469">
        <f t="shared" si="444"/>
        <v>0</v>
      </c>
      <c r="D21469">
        <v>171</v>
      </c>
      <c r="E21469" t="s">
        <v>495</v>
      </c>
      <c r="F21469" s="3">
        <v>0</v>
      </c>
      <c r="H21469" s="2"/>
      <c r="K21469" t="s">
        <v>27132</v>
      </c>
    </row>
    <row r="21470" spans="1:11" x14ac:dyDescent="0.2">
      <c r="A21470">
        <f>IF(IFERROR((MATCH(G21470,$G$1:$G$12712,0)),0),INDEX($A$1:$A$12712,MATCH(G21470,$G$1:$G$12712,0)),MAX($A$2:$A21469)+1)</f>
        <v>16870</v>
      </c>
      <c r="B21470" t="e">
        <f t="shared" si="445"/>
        <v>#N/A</v>
      </c>
      <c r="C21470">
        <f t="shared" si="444"/>
        <v>0</v>
      </c>
      <c r="D21470">
        <v>175</v>
      </c>
      <c r="E21470" t="s">
        <v>2392</v>
      </c>
      <c r="F21470" s="3">
        <v>0</v>
      </c>
      <c r="H21470" s="2"/>
      <c r="K21470" t="s">
        <v>27132</v>
      </c>
    </row>
    <row r="21471" spans="1:11" x14ac:dyDescent="0.2">
      <c r="A21471">
        <f>IF(IFERROR((MATCH(G21471,$G$1:$G$12712,0)),0),INDEX($A$1:$A$12712,MATCH(G21471,$G$1:$G$12712,0)),MAX($A$2:$A21470)+1)</f>
        <v>16871</v>
      </c>
      <c r="B21471" t="e">
        <f t="shared" si="445"/>
        <v>#N/A</v>
      </c>
      <c r="C21471">
        <f t="shared" si="444"/>
        <v>0</v>
      </c>
      <c r="D21471">
        <v>181</v>
      </c>
      <c r="E21471" t="s">
        <v>27252</v>
      </c>
      <c r="F21471" s="3">
        <v>0</v>
      </c>
      <c r="H21471" s="2"/>
      <c r="K21471" t="s">
        <v>27137</v>
      </c>
    </row>
    <row r="21472" spans="1:11" x14ac:dyDescent="0.2">
      <c r="A21472">
        <f>IF(IFERROR((MATCH(G21472,$G$1:$G$12712,0)),0),INDEX($A$1:$A$12712,MATCH(G21472,$G$1:$G$12712,0)),MAX($A$2:$A21471)+1)</f>
        <v>16872</v>
      </c>
      <c r="B21472" t="e">
        <f t="shared" si="445"/>
        <v>#N/A</v>
      </c>
      <c r="C21472">
        <f t="shared" si="444"/>
        <v>0</v>
      </c>
      <c r="D21472">
        <v>183</v>
      </c>
      <c r="E21472" t="s">
        <v>384</v>
      </c>
      <c r="F21472" s="3">
        <v>0</v>
      </c>
      <c r="H21472" s="2"/>
      <c r="K21472" t="s">
        <v>27137</v>
      </c>
    </row>
    <row r="21473" spans="1:11" x14ac:dyDescent="0.2">
      <c r="A21473">
        <f>IF(IFERROR((MATCH(G21473,$G$1:$G$12712,0)),0),INDEX($A$1:$A$12712,MATCH(G21473,$G$1:$G$12712,0)),MAX($A$2:$A21472)+1)</f>
        <v>16873</v>
      </c>
      <c r="B21473" t="e">
        <f t="shared" si="445"/>
        <v>#N/A</v>
      </c>
      <c r="C21473">
        <f t="shared" si="444"/>
        <v>0</v>
      </c>
      <c r="D21473">
        <v>184</v>
      </c>
      <c r="E21473" t="s">
        <v>149</v>
      </c>
      <c r="F21473" s="3">
        <v>0</v>
      </c>
      <c r="H21473" s="2"/>
      <c r="K21473" t="s">
        <v>27137</v>
      </c>
    </row>
    <row r="21474" spans="1:11" x14ac:dyDescent="0.2">
      <c r="A21474">
        <f>IF(IFERROR((MATCH(G21474,$G$1:$G$12712,0)),0),INDEX($A$1:$A$12712,MATCH(G21474,$G$1:$G$12712,0)),MAX($A$2:$A21473)+1)</f>
        <v>16874</v>
      </c>
      <c r="B21474" t="e">
        <f t="shared" si="445"/>
        <v>#N/A</v>
      </c>
      <c r="C21474">
        <f t="shared" si="444"/>
        <v>0</v>
      </c>
      <c r="D21474">
        <v>185</v>
      </c>
      <c r="E21474" t="s">
        <v>14</v>
      </c>
      <c r="F21474" s="3">
        <v>0</v>
      </c>
      <c r="H21474" s="2"/>
      <c r="K21474" t="s">
        <v>27137</v>
      </c>
    </row>
    <row r="21475" spans="1:11" x14ac:dyDescent="0.2">
      <c r="A21475">
        <f>IF(IFERROR((MATCH(G21475,$G$1:$G$12712,0)),0),INDEX($A$1:$A$12712,MATCH(G21475,$G$1:$G$12712,0)),MAX($A$2:$A21474)+1)</f>
        <v>16875</v>
      </c>
      <c r="B21475" t="e">
        <f t="shared" si="445"/>
        <v>#N/A</v>
      </c>
      <c r="C21475">
        <f t="shared" si="444"/>
        <v>0</v>
      </c>
      <c r="D21475">
        <v>188</v>
      </c>
      <c r="E21475" t="s">
        <v>625</v>
      </c>
      <c r="F21475" s="3">
        <v>0</v>
      </c>
      <c r="H21475" s="2"/>
      <c r="K21475" t="s">
        <v>27142</v>
      </c>
    </row>
    <row r="21476" spans="1:11" x14ac:dyDescent="0.2">
      <c r="A21476">
        <f>IF(IFERROR((MATCH(G21476,$G$1:$G$12712,0)),0),INDEX($A$1:$A$12712,MATCH(G21476,$G$1:$G$12712,0)),MAX($A$2:$A21475)+1)</f>
        <v>16876</v>
      </c>
      <c r="B21476" t="e">
        <f t="shared" si="445"/>
        <v>#N/A</v>
      </c>
      <c r="C21476">
        <f t="shared" si="444"/>
        <v>0</v>
      </c>
      <c r="D21476">
        <v>190</v>
      </c>
      <c r="E21476" t="s">
        <v>27253</v>
      </c>
      <c r="F21476" s="3">
        <v>0</v>
      </c>
      <c r="H21476" s="2"/>
      <c r="K21476" t="s">
        <v>27142</v>
      </c>
    </row>
    <row r="21477" spans="1:11" x14ac:dyDescent="0.2">
      <c r="A21477">
        <f>IF(IFERROR((MATCH(G21477,$G$1:$G$12712,0)),0),INDEX($A$1:$A$12712,MATCH(G21477,$G$1:$G$12712,0)),MAX($A$2:$A21476)+1)</f>
        <v>16877</v>
      </c>
      <c r="B21477" t="e">
        <f t="shared" si="445"/>
        <v>#N/A</v>
      </c>
      <c r="C21477">
        <f t="shared" si="444"/>
        <v>0</v>
      </c>
      <c r="D21477">
        <v>191</v>
      </c>
      <c r="E21477" t="s">
        <v>27254</v>
      </c>
      <c r="F21477" s="3">
        <v>0</v>
      </c>
      <c r="H21477" s="2"/>
      <c r="K21477" t="s">
        <v>27142</v>
      </c>
    </row>
    <row r="21478" spans="1:11" x14ac:dyDescent="0.2">
      <c r="A21478">
        <f>IF(IFERROR((MATCH(G21478,$G$1:$G$12712,0)),0),INDEX($A$1:$A$12712,MATCH(G21478,$G$1:$G$12712,0)),MAX($A$2:$A21477)+1)</f>
        <v>16878</v>
      </c>
      <c r="B21478" t="e">
        <f t="shared" si="445"/>
        <v>#N/A</v>
      </c>
      <c r="C21478">
        <f t="shared" si="444"/>
        <v>0</v>
      </c>
      <c r="D21478">
        <v>192</v>
      </c>
      <c r="E21478" t="s">
        <v>27255</v>
      </c>
      <c r="F21478" s="3">
        <v>0</v>
      </c>
      <c r="H21478" s="2"/>
      <c r="K21478" t="s">
        <v>27142</v>
      </c>
    </row>
    <row r="21479" spans="1:11" x14ac:dyDescent="0.2">
      <c r="A21479">
        <f>IF(IFERROR((MATCH(G21479,$G$1:$G$12712,0)),0),INDEX($A$1:$A$12712,MATCH(G21479,$G$1:$G$12712,0)),MAX($A$2:$A21478)+1)</f>
        <v>16879</v>
      </c>
      <c r="B21479" t="e">
        <f t="shared" si="445"/>
        <v>#N/A</v>
      </c>
      <c r="C21479">
        <f t="shared" si="444"/>
        <v>0</v>
      </c>
      <c r="D21479">
        <v>193</v>
      </c>
      <c r="E21479" t="s">
        <v>27256</v>
      </c>
      <c r="F21479" s="3">
        <v>0</v>
      </c>
      <c r="H21479" s="2"/>
      <c r="K21479" t="s">
        <v>27147</v>
      </c>
    </row>
    <row r="21480" spans="1:11" x14ac:dyDescent="0.2">
      <c r="A21480">
        <f>IF(IFERROR((MATCH(G21480,$G$1:$G$12712,0)),0),INDEX($A$1:$A$12712,MATCH(G21480,$G$1:$G$12712,0)),MAX($A$2:$A21479)+1)</f>
        <v>16880</v>
      </c>
      <c r="B21480" t="e">
        <f t="shared" si="445"/>
        <v>#N/A</v>
      </c>
      <c r="C21480">
        <f t="shared" si="444"/>
        <v>0</v>
      </c>
      <c r="D21480">
        <v>194</v>
      </c>
      <c r="E21480" t="s">
        <v>27257</v>
      </c>
      <c r="F21480" s="3">
        <v>0</v>
      </c>
      <c r="H21480" s="2"/>
      <c r="K21480" t="s">
        <v>27147</v>
      </c>
    </row>
    <row r="21481" spans="1:11" x14ac:dyDescent="0.2">
      <c r="A21481">
        <f>IF(IFERROR((MATCH(G21481,$G$1:$G$12712,0)),0),INDEX($A$1:$A$12712,MATCH(G21481,$G$1:$G$12712,0)),MAX($A$2:$A21480)+1)</f>
        <v>16881</v>
      </c>
      <c r="B21481" t="e">
        <f t="shared" si="445"/>
        <v>#N/A</v>
      </c>
      <c r="C21481">
        <f t="shared" si="444"/>
        <v>0</v>
      </c>
      <c r="D21481">
        <v>195</v>
      </c>
      <c r="E21481" t="s">
        <v>27258</v>
      </c>
      <c r="F21481" s="3">
        <v>0</v>
      </c>
      <c r="H21481" s="2"/>
      <c r="K21481" t="s">
        <v>27147</v>
      </c>
    </row>
    <row r="21482" spans="1:11" x14ac:dyDescent="0.2">
      <c r="A21482">
        <f>IF(IFERROR((MATCH(G21482,$G$1:$G$12712,0)),0),INDEX($A$1:$A$12712,MATCH(G21482,$G$1:$G$12712,0)),MAX($A$2:$A21481)+1)</f>
        <v>16882</v>
      </c>
      <c r="B21482" t="e">
        <f t="shared" si="445"/>
        <v>#N/A</v>
      </c>
      <c r="C21482">
        <f t="shared" si="444"/>
        <v>0</v>
      </c>
      <c r="D21482">
        <v>196</v>
      </c>
      <c r="F21482" s="3">
        <v>0</v>
      </c>
      <c r="H21482" s="2"/>
      <c r="K21482" t="s">
        <v>27147</v>
      </c>
    </row>
    <row r="21483" spans="1:11" x14ac:dyDescent="0.2">
      <c r="A21483">
        <f>IF(IFERROR((MATCH(G21483,$G$1:$G$12712,0)),0),INDEX($A$1:$A$12712,MATCH(G21483,$G$1:$G$12712,0)),MAX($A$2:$A21482)+1)</f>
        <v>16883</v>
      </c>
      <c r="B21483" t="e">
        <f t="shared" si="445"/>
        <v>#N/A</v>
      </c>
      <c r="C21483">
        <f t="shared" si="444"/>
        <v>0</v>
      </c>
      <c r="D21483">
        <v>197</v>
      </c>
      <c r="E21483" t="s">
        <v>27259</v>
      </c>
      <c r="F21483" s="3">
        <v>0</v>
      </c>
      <c r="H21483" s="2"/>
      <c r="K21483" t="s">
        <v>27152</v>
      </c>
    </row>
    <row r="21484" spans="1:11" x14ac:dyDescent="0.2">
      <c r="A21484">
        <f>IF(IFERROR((MATCH(G21484,$G$1:$G$12712,0)),0),INDEX($A$1:$A$12712,MATCH(G21484,$G$1:$G$12712,0)),MAX($A$2:$A21483)+1)</f>
        <v>16884</v>
      </c>
      <c r="B21484" t="e">
        <f t="shared" si="445"/>
        <v>#N/A</v>
      </c>
      <c r="C21484">
        <f t="shared" si="444"/>
        <v>0</v>
      </c>
      <c r="D21484">
        <v>200</v>
      </c>
      <c r="E21484" t="s">
        <v>72</v>
      </c>
      <c r="F21484" s="3">
        <v>0</v>
      </c>
      <c r="H21484" s="2"/>
      <c r="K21484" t="s">
        <v>27152</v>
      </c>
    </row>
    <row r="21485" spans="1:11" x14ac:dyDescent="0.2">
      <c r="A21485">
        <f>IF(IFERROR((MATCH(G21485,$G$1:$G$12712,0)),0),INDEX($A$1:$A$12712,MATCH(G21485,$G$1:$G$12712,0)),MAX($A$2:$A21484)+1)</f>
        <v>16885</v>
      </c>
      <c r="B21485" t="e">
        <f t="shared" si="445"/>
        <v>#N/A</v>
      </c>
      <c r="C21485">
        <f t="shared" si="444"/>
        <v>0</v>
      </c>
      <c r="D21485">
        <v>202</v>
      </c>
      <c r="E21485" t="s">
        <v>179</v>
      </c>
      <c r="F21485" s="3">
        <v>0</v>
      </c>
      <c r="H21485" s="2"/>
      <c r="K21485" t="s">
        <v>27152</v>
      </c>
    </row>
    <row r="21486" spans="1:11" x14ac:dyDescent="0.2">
      <c r="A21486">
        <f>IF(IFERROR((MATCH(G21486,$G$1:$G$12712,0)),0),INDEX($A$1:$A$12712,MATCH(G21486,$G$1:$G$12712,0)),MAX($A$2:$A21485)+1)</f>
        <v>16886</v>
      </c>
      <c r="B21486" t="e">
        <f t="shared" si="445"/>
        <v>#N/A</v>
      </c>
      <c r="C21486">
        <f t="shared" si="444"/>
        <v>0</v>
      </c>
      <c r="D21486">
        <v>203</v>
      </c>
      <c r="E21486" t="s">
        <v>27260</v>
      </c>
      <c r="F21486" s="3">
        <v>0</v>
      </c>
      <c r="H21486" s="2"/>
      <c r="K21486" t="s">
        <v>27152</v>
      </c>
    </row>
    <row r="21487" spans="1:11" x14ac:dyDescent="0.2">
      <c r="A21487">
        <f>IF(IFERROR((MATCH(G21487,$G$1:$G$12712,0)),0),INDEX($A$1:$A$12712,MATCH(G21487,$G$1:$G$12712,0)),MAX($A$2:$A21486)+1)</f>
        <v>16887</v>
      </c>
      <c r="B21487" t="e">
        <f t="shared" si="445"/>
        <v>#N/A</v>
      </c>
      <c r="C21487">
        <f t="shared" si="444"/>
        <v>0</v>
      </c>
      <c r="D21487">
        <v>204</v>
      </c>
      <c r="E21487" t="s">
        <v>2357</v>
      </c>
      <c r="F21487" s="3">
        <v>0</v>
      </c>
      <c r="H21487" s="2"/>
      <c r="K21487" t="s">
        <v>27157</v>
      </c>
    </row>
    <row r="21488" spans="1:11" x14ac:dyDescent="0.2">
      <c r="A21488">
        <f>IF(IFERROR((MATCH(G21488,$G$1:$G$12712,0)),0),INDEX($A$1:$A$12712,MATCH(G21488,$G$1:$G$12712,0)),MAX($A$2:$A21487)+1)</f>
        <v>16888</v>
      </c>
      <c r="B21488" t="e">
        <f t="shared" si="445"/>
        <v>#N/A</v>
      </c>
      <c r="C21488">
        <f t="shared" si="444"/>
        <v>0</v>
      </c>
      <c r="D21488">
        <v>207</v>
      </c>
      <c r="E21488" t="s">
        <v>967</v>
      </c>
      <c r="F21488" s="3">
        <v>0</v>
      </c>
      <c r="H21488" s="2"/>
      <c r="K21488" t="s">
        <v>27157</v>
      </c>
    </row>
    <row r="21489" spans="1:11" x14ac:dyDescent="0.2">
      <c r="A21489">
        <f>IF(IFERROR((MATCH(G21489,$G$1:$G$12712,0)),0),INDEX($A$1:$A$12712,MATCH(G21489,$G$1:$G$12712,0)),MAX($A$2:$A21488)+1)</f>
        <v>16889</v>
      </c>
      <c r="B21489" t="e">
        <f t="shared" si="445"/>
        <v>#N/A</v>
      </c>
      <c r="C21489">
        <f t="shared" si="444"/>
        <v>0</v>
      </c>
      <c r="D21489">
        <v>211</v>
      </c>
      <c r="E21489" t="s">
        <v>396</v>
      </c>
      <c r="F21489" s="3">
        <v>0</v>
      </c>
      <c r="H21489" s="2"/>
      <c r="K21489" t="s">
        <v>27157</v>
      </c>
    </row>
    <row r="21490" spans="1:11" x14ac:dyDescent="0.2">
      <c r="A21490">
        <f>IF(IFERROR((MATCH(G21490,$G$1:$G$12712,0)),0),INDEX($A$1:$A$12712,MATCH(G21490,$G$1:$G$12712,0)),MAX($A$2:$A21489)+1)</f>
        <v>16890</v>
      </c>
      <c r="B21490" t="e">
        <f t="shared" si="445"/>
        <v>#N/A</v>
      </c>
      <c r="C21490">
        <f t="shared" si="444"/>
        <v>0</v>
      </c>
      <c r="D21490">
        <v>212</v>
      </c>
      <c r="E21490" t="s">
        <v>27261</v>
      </c>
      <c r="F21490" s="3">
        <v>0</v>
      </c>
      <c r="H21490" s="2"/>
      <c r="K21490" t="s">
        <v>27157</v>
      </c>
    </row>
    <row r="21491" spans="1:11" x14ac:dyDescent="0.2">
      <c r="A21491">
        <f>IF(IFERROR((MATCH(G21491,$G$1:$G$12712,0)),0),INDEX($A$1:$A$12712,MATCH(G21491,$G$1:$G$12712,0)),MAX($A$2:$A21490)+1)</f>
        <v>16891</v>
      </c>
      <c r="B21491" t="e">
        <f t="shared" si="445"/>
        <v>#N/A</v>
      </c>
      <c r="C21491">
        <f t="shared" si="444"/>
        <v>0</v>
      </c>
      <c r="D21491">
        <v>213</v>
      </c>
      <c r="E21491" t="s">
        <v>27262</v>
      </c>
      <c r="F21491" s="3">
        <v>0</v>
      </c>
      <c r="H21491" s="2"/>
      <c r="K21491" t="s">
        <v>27162</v>
      </c>
    </row>
    <row r="21492" spans="1:11" x14ac:dyDescent="0.2">
      <c r="A21492">
        <f>IF(IFERROR((MATCH(G21492,$G$1:$G$12712,0)),0),INDEX($A$1:$A$12712,MATCH(G21492,$G$1:$G$12712,0)),MAX($A$2:$A21491)+1)</f>
        <v>16892</v>
      </c>
      <c r="B21492" t="e">
        <f t="shared" si="445"/>
        <v>#N/A</v>
      </c>
      <c r="C21492">
        <f t="shared" si="444"/>
        <v>0</v>
      </c>
      <c r="D21492">
        <v>214</v>
      </c>
      <c r="E21492" t="s">
        <v>141</v>
      </c>
      <c r="F21492" s="3">
        <v>0</v>
      </c>
      <c r="H21492" s="2"/>
      <c r="K21492" t="s">
        <v>27162</v>
      </c>
    </row>
    <row r="21493" spans="1:11" x14ac:dyDescent="0.2">
      <c r="A21493">
        <f>IF(IFERROR((MATCH(G21493,$G$1:$G$12712,0)),0),INDEX($A$1:$A$12712,MATCH(G21493,$G$1:$G$12712,0)),MAX($A$2:$A21492)+1)</f>
        <v>16893</v>
      </c>
      <c r="B21493" t="e">
        <f t="shared" si="445"/>
        <v>#N/A</v>
      </c>
      <c r="C21493">
        <f t="shared" si="444"/>
        <v>0</v>
      </c>
      <c r="D21493">
        <v>228</v>
      </c>
      <c r="E21493" t="s">
        <v>122</v>
      </c>
      <c r="F21493" s="3">
        <v>0</v>
      </c>
      <c r="H21493" s="2"/>
      <c r="K21493" t="s">
        <v>27162</v>
      </c>
    </row>
    <row r="21494" spans="1:11" x14ac:dyDescent="0.2">
      <c r="A21494">
        <f>IF(IFERROR((MATCH(G21494,$G$1:$G$12712,0)),0),INDEX($A$1:$A$12712,MATCH(G21494,$G$1:$G$12712,0)),MAX($A$2:$A21493)+1)</f>
        <v>16894</v>
      </c>
      <c r="B21494" t="e">
        <f t="shared" si="445"/>
        <v>#N/A</v>
      </c>
      <c r="C21494">
        <f t="shared" si="444"/>
        <v>0</v>
      </c>
      <c r="D21494">
        <v>238</v>
      </c>
      <c r="E21494" t="s">
        <v>584</v>
      </c>
      <c r="F21494" s="3">
        <v>0</v>
      </c>
      <c r="H21494" s="2"/>
      <c r="K21494" t="s">
        <v>27162</v>
      </c>
    </row>
    <row r="21495" spans="1:11" x14ac:dyDescent="0.2">
      <c r="A21495">
        <f>IF(IFERROR((MATCH(G21495,$G$1:$G$12712,0)),0),INDEX($A$1:$A$12712,MATCH(G21495,$G$1:$G$12712,0)),MAX($A$2:$A21494)+1)</f>
        <v>16895</v>
      </c>
      <c r="B21495" t="e">
        <f t="shared" si="445"/>
        <v>#N/A</v>
      </c>
      <c r="C21495">
        <f t="shared" si="444"/>
        <v>0</v>
      </c>
      <c r="D21495">
        <v>242</v>
      </c>
      <c r="E21495" t="s">
        <v>39</v>
      </c>
      <c r="F21495" s="3">
        <v>0</v>
      </c>
      <c r="H21495" s="2"/>
      <c r="K21495" t="s">
        <v>27263</v>
      </c>
    </row>
    <row r="21496" spans="1:11" x14ac:dyDescent="0.2">
      <c r="A21496">
        <f>IF(IFERROR((MATCH(G21496,$G$1:$G$12712,0)),0),INDEX($A$1:$A$12712,MATCH(G21496,$G$1:$G$12712,0)),MAX($A$2:$A21495)+1)</f>
        <v>16896</v>
      </c>
      <c r="B21496" t="e">
        <f t="shared" si="445"/>
        <v>#N/A</v>
      </c>
      <c r="C21496">
        <f t="shared" si="444"/>
        <v>0</v>
      </c>
      <c r="D21496">
        <v>243</v>
      </c>
      <c r="E21496" t="s">
        <v>14039</v>
      </c>
      <c r="F21496" s="3">
        <v>0</v>
      </c>
      <c r="H21496" s="2"/>
      <c r="K21496" t="s">
        <v>27263</v>
      </c>
    </row>
    <row r="21497" spans="1:11" x14ac:dyDescent="0.2">
      <c r="A21497">
        <f>IF(IFERROR((MATCH(G21497,$G$1:$G$12712,0)),0),INDEX($A$1:$A$12712,MATCH(G21497,$G$1:$G$12712,0)),MAX($A$2:$A21496)+1)</f>
        <v>16897</v>
      </c>
      <c r="B21497" t="e">
        <f t="shared" si="445"/>
        <v>#N/A</v>
      </c>
      <c r="C21497">
        <f t="shared" si="444"/>
        <v>0</v>
      </c>
      <c r="D21497">
        <v>244</v>
      </c>
      <c r="E21497" t="s">
        <v>874</v>
      </c>
      <c r="F21497" s="3">
        <v>0</v>
      </c>
      <c r="H21497" s="2"/>
      <c r="K21497" t="s">
        <v>27076</v>
      </c>
    </row>
    <row r="21498" spans="1:11" x14ac:dyDescent="0.2">
      <c r="A21498">
        <f>IF(IFERROR((MATCH(G21498,$G$1:$G$12712,0)),0),INDEX($A$1:$A$12712,MATCH(G21498,$G$1:$G$12712,0)),MAX($A$2:$A21497)+1)</f>
        <v>16898</v>
      </c>
      <c r="B21498" t="e">
        <f t="shared" si="445"/>
        <v>#N/A</v>
      </c>
      <c r="C21498">
        <f t="shared" si="444"/>
        <v>0</v>
      </c>
      <c r="D21498">
        <v>248</v>
      </c>
      <c r="E21498" t="s">
        <v>27264</v>
      </c>
      <c r="F21498" s="3">
        <v>0</v>
      </c>
      <c r="H21498" s="2"/>
      <c r="K21498" t="s">
        <v>27076</v>
      </c>
    </row>
    <row r="21499" spans="1:11" x14ac:dyDescent="0.2">
      <c r="A21499">
        <f>IF(IFERROR((MATCH(G21499,$G$1:$G$12712,0)),0),INDEX($A$1:$A$12712,MATCH(G21499,$G$1:$G$12712,0)),MAX($A$2:$A21498)+1)</f>
        <v>16899</v>
      </c>
      <c r="B21499" t="e">
        <f t="shared" si="445"/>
        <v>#N/A</v>
      </c>
      <c r="C21499">
        <f t="shared" si="444"/>
        <v>0</v>
      </c>
      <c r="D21499">
        <v>255</v>
      </c>
      <c r="E21499" t="s">
        <v>425</v>
      </c>
      <c r="F21499" s="3">
        <v>0</v>
      </c>
      <c r="H21499" s="2"/>
      <c r="K21499" t="s">
        <v>27080</v>
      </c>
    </row>
    <row r="21500" spans="1:11" x14ac:dyDescent="0.2">
      <c r="A21500">
        <f>IF(IFERROR((MATCH(G21500,$G$1:$G$12712,0)),0),INDEX($A$1:$A$12712,MATCH(G21500,$G$1:$G$12712,0)),MAX($A$2:$A21499)+1)</f>
        <v>16900</v>
      </c>
      <c r="B21500" t="e">
        <f t="shared" si="445"/>
        <v>#N/A</v>
      </c>
      <c r="C21500">
        <f t="shared" si="444"/>
        <v>0</v>
      </c>
      <c r="D21500">
        <v>263</v>
      </c>
      <c r="E21500" t="s">
        <v>54</v>
      </c>
      <c r="F21500" s="3">
        <v>0</v>
      </c>
      <c r="H21500" s="2"/>
      <c r="K21500" t="s">
        <v>27080</v>
      </c>
    </row>
    <row r="21501" spans="1:11" x14ac:dyDescent="0.2">
      <c r="A21501">
        <f>IF(IFERROR((MATCH(G21501,$G$1:$G$12712,0)),0),INDEX($A$1:$A$12712,MATCH(G21501,$G$1:$G$12712,0)),MAX($A$2:$A21500)+1)</f>
        <v>16901</v>
      </c>
      <c r="B21501" t="e">
        <f t="shared" si="445"/>
        <v>#N/A</v>
      </c>
      <c r="C21501">
        <f t="shared" si="444"/>
        <v>0</v>
      </c>
      <c r="D21501">
        <v>264</v>
      </c>
      <c r="E21501" t="s">
        <v>3360</v>
      </c>
      <c r="F21501" s="3">
        <v>0</v>
      </c>
      <c r="H21501" s="2"/>
      <c r="K21501" t="s">
        <v>27080</v>
      </c>
    </row>
    <row r="21502" spans="1:11" x14ac:dyDescent="0.2">
      <c r="A21502">
        <f>IF(IFERROR((MATCH(G21502,$G$1:$G$12712,0)),0),INDEX($A$1:$A$12712,MATCH(G21502,$G$1:$G$12712,0)),MAX($A$2:$A21501)+1)</f>
        <v>16902</v>
      </c>
      <c r="B21502" t="e">
        <f t="shared" si="445"/>
        <v>#N/A</v>
      </c>
      <c r="C21502">
        <f t="shared" si="444"/>
        <v>0</v>
      </c>
      <c r="D21502">
        <v>270</v>
      </c>
      <c r="E21502" t="s">
        <v>27265</v>
      </c>
      <c r="F21502" s="3">
        <v>0</v>
      </c>
      <c r="H21502" s="2"/>
      <c r="K21502" t="s">
        <v>27080</v>
      </c>
    </row>
    <row r="21503" spans="1:11" x14ac:dyDescent="0.2">
      <c r="A21503">
        <f>IF(IFERROR((MATCH(G21503,$G$1:$G$12712,0)),0),INDEX($A$1:$A$12712,MATCH(G21503,$G$1:$G$12712,0)),MAX($A$2:$A21502)+1)</f>
        <v>16903</v>
      </c>
      <c r="B21503" t="e">
        <f t="shared" si="445"/>
        <v>#N/A</v>
      </c>
      <c r="C21503">
        <f t="shared" si="444"/>
        <v>0</v>
      </c>
      <c r="D21503">
        <v>271</v>
      </c>
      <c r="E21503" t="s">
        <v>27266</v>
      </c>
      <c r="F21503" s="3">
        <v>0</v>
      </c>
      <c r="H21503" s="2"/>
      <c r="K21503" t="s">
        <v>27085</v>
      </c>
    </row>
    <row r="21504" spans="1:11" x14ac:dyDescent="0.2">
      <c r="A21504">
        <f>IF(IFERROR((MATCH(G21504,$G$1:$G$12712,0)),0),INDEX($A$1:$A$12712,MATCH(G21504,$G$1:$G$12712,0)),MAX($A$2:$A21503)+1)</f>
        <v>16904</v>
      </c>
      <c r="B21504" t="e">
        <f t="shared" si="445"/>
        <v>#N/A</v>
      </c>
      <c r="C21504">
        <f t="shared" si="444"/>
        <v>0</v>
      </c>
      <c r="D21504">
        <v>272</v>
      </c>
      <c r="E21504" t="s">
        <v>193</v>
      </c>
      <c r="F21504" s="3">
        <v>0</v>
      </c>
      <c r="H21504" s="2"/>
      <c r="K21504" t="s">
        <v>27085</v>
      </c>
    </row>
    <row r="21505" spans="1:11" x14ac:dyDescent="0.2">
      <c r="A21505">
        <f>IF(IFERROR((MATCH(G21505,$G$1:$G$12712,0)),0),INDEX($A$1:$A$12712,MATCH(G21505,$G$1:$G$12712,0)),MAX($A$2:$A21504)+1)</f>
        <v>16905</v>
      </c>
      <c r="B21505" t="e">
        <f t="shared" si="445"/>
        <v>#N/A</v>
      </c>
      <c r="C21505">
        <f t="shared" si="444"/>
        <v>0</v>
      </c>
      <c r="D21505">
        <v>275</v>
      </c>
      <c r="E21505" t="s">
        <v>2776</v>
      </c>
      <c r="F21505" s="3">
        <v>0</v>
      </c>
      <c r="H21505" s="2"/>
      <c r="K21505" t="s">
        <v>27085</v>
      </c>
    </row>
    <row r="21506" spans="1:11" x14ac:dyDescent="0.2">
      <c r="A21506">
        <f>IF(IFERROR((MATCH(G21506,$G$1:$G$12712,0)),0),INDEX($A$1:$A$12712,MATCH(G21506,$G$1:$G$12712,0)),MAX($A$2:$A21505)+1)</f>
        <v>16906</v>
      </c>
      <c r="B21506" t="e">
        <f t="shared" si="445"/>
        <v>#N/A</v>
      </c>
      <c r="C21506">
        <f t="shared" ref="C21506:C21569" si="446">IF(H21506="",F21506,H21506)</f>
        <v>0</v>
      </c>
      <c r="D21506">
        <v>281</v>
      </c>
      <c r="E21506" t="s">
        <v>237</v>
      </c>
      <c r="F21506" s="3">
        <v>0</v>
      </c>
      <c r="H21506" s="2"/>
      <c r="K21506" t="s">
        <v>27085</v>
      </c>
    </row>
    <row r="21507" spans="1:11" x14ac:dyDescent="0.2">
      <c r="A21507">
        <f>IF(IFERROR((MATCH(G21507,$G$1:$G$12712,0)),0),INDEX($A$1:$A$12712,MATCH(G21507,$G$1:$G$12712,0)),MAX($A$2:$A21506)+1)</f>
        <v>16907</v>
      </c>
      <c r="B21507" t="e">
        <f t="shared" si="445"/>
        <v>#N/A</v>
      </c>
      <c r="C21507">
        <f t="shared" si="446"/>
        <v>0</v>
      </c>
      <c r="D21507">
        <v>284</v>
      </c>
      <c r="E21507" t="s">
        <v>27267</v>
      </c>
      <c r="F21507" s="3">
        <v>0</v>
      </c>
      <c r="H21507" s="2"/>
      <c r="K21507" t="s">
        <v>27090</v>
      </c>
    </row>
    <row r="21508" spans="1:11" x14ac:dyDescent="0.2">
      <c r="A21508">
        <f>IF(IFERROR((MATCH(G21508,$G$1:$G$12712,0)),0),INDEX($A$1:$A$12712,MATCH(G21508,$G$1:$G$12712,0)),MAX($A$2:$A21507)+1)</f>
        <v>16908</v>
      </c>
      <c r="B21508" t="e">
        <f t="shared" si="445"/>
        <v>#N/A</v>
      </c>
      <c r="C21508">
        <f t="shared" si="446"/>
        <v>0</v>
      </c>
      <c r="D21508">
        <v>286</v>
      </c>
      <c r="E21508" t="s">
        <v>334</v>
      </c>
      <c r="F21508" s="3">
        <v>0</v>
      </c>
      <c r="H21508" s="2"/>
      <c r="K21508" t="s">
        <v>27090</v>
      </c>
    </row>
    <row r="21509" spans="1:11" x14ac:dyDescent="0.2">
      <c r="A21509">
        <f>IF(IFERROR((MATCH(G21509,$G$1:$G$12712,0)),0),INDEX($A$1:$A$12712,MATCH(G21509,$G$1:$G$12712,0)),MAX($A$2:$A21508)+1)</f>
        <v>16909</v>
      </c>
      <c r="B21509" t="e">
        <f t="shared" si="445"/>
        <v>#N/A</v>
      </c>
      <c r="C21509">
        <f t="shared" si="446"/>
        <v>0</v>
      </c>
      <c r="D21509">
        <v>290</v>
      </c>
      <c r="E21509" t="s">
        <v>27268</v>
      </c>
      <c r="F21509" s="3">
        <v>0</v>
      </c>
      <c r="H21509" s="2"/>
      <c r="K21509" t="s">
        <v>27090</v>
      </c>
    </row>
    <row r="21510" spans="1:11" x14ac:dyDescent="0.2">
      <c r="A21510">
        <f>IF(IFERROR((MATCH(G21510,$G$1:$G$12712,0)),0),INDEX($A$1:$A$12712,MATCH(G21510,$G$1:$G$12712,0)),MAX($A$2:$A21509)+1)</f>
        <v>16910</v>
      </c>
      <c r="B21510" t="e">
        <f t="shared" ref="B21510:B21573" si="447">IF(COUNTIF($G$1:$G$12712,G21510&gt;0),0,INDEX($A$1:$A$12712,MATCH(G21510,$G$1:$G$12712,0)))</f>
        <v>#N/A</v>
      </c>
      <c r="C21510">
        <f t="shared" si="446"/>
        <v>0</v>
      </c>
      <c r="D21510">
        <v>291</v>
      </c>
      <c r="E21510" t="s">
        <v>27269</v>
      </c>
      <c r="F21510" s="3">
        <v>0</v>
      </c>
      <c r="H21510" s="2"/>
      <c r="K21510" t="s">
        <v>27090</v>
      </c>
    </row>
    <row r="21511" spans="1:11" x14ac:dyDescent="0.2">
      <c r="A21511">
        <f>IF(IFERROR((MATCH(G21511,$G$1:$G$12712,0)),0),INDEX($A$1:$A$12712,MATCH(G21511,$G$1:$G$12712,0)),MAX($A$2:$A21510)+1)</f>
        <v>16911</v>
      </c>
      <c r="B21511" t="e">
        <f t="shared" si="447"/>
        <v>#N/A</v>
      </c>
      <c r="C21511">
        <f t="shared" si="446"/>
        <v>0</v>
      </c>
      <c r="D21511">
        <v>292</v>
      </c>
      <c r="E21511" t="s">
        <v>2421</v>
      </c>
      <c r="F21511" s="3">
        <v>0</v>
      </c>
      <c r="H21511" s="2"/>
      <c r="K21511" t="s">
        <v>27094</v>
      </c>
    </row>
    <row r="21512" spans="1:11" x14ac:dyDescent="0.2">
      <c r="A21512">
        <f>IF(IFERROR((MATCH(G21512,$G$1:$G$12712,0)),0),INDEX($A$1:$A$12712,MATCH(G21512,$G$1:$G$12712,0)),MAX($A$2:$A21511)+1)</f>
        <v>16912</v>
      </c>
      <c r="B21512" t="e">
        <f t="shared" si="447"/>
        <v>#N/A</v>
      </c>
      <c r="C21512">
        <f t="shared" si="446"/>
        <v>0</v>
      </c>
      <c r="D21512">
        <v>293</v>
      </c>
      <c r="E21512" t="s">
        <v>27270</v>
      </c>
      <c r="F21512" s="3">
        <v>0</v>
      </c>
      <c r="H21512" s="2"/>
      <c r="K21512" t="s">
        <v>27094</v>
      </c>
    </row>
    <row r="21513" spans="1:11" x14ac:dyDescent="0.2">
      <c r="A21513">
        <f>IF(IFERROR((MATCH(G21513,$G$1:$G$12712,0)),0),INDEX($A$1:$A$12712,MATCH(G21513,$G$1:$G$12712,0)),MAX($A$2:$A21512)+1)</f>
        <v>16913</v>
      </c>
      <c r="B21513" t="e">
        <f t="shared" si="447"/>
        <v>#N/A</v>
      </c>
      <c r="C21513">
        <f t="shared" si="446"/>
        <v>0</v>
      </c>
      <c r="D21513">
        <v>294</v>
      </c>
      <c r="E21513" t="s">
        <v>117</v>
      </c>
      <c r="F21513" s="3">
        <v>0</v>
      </c>
      <c r="H21513" s="2"/>
      <c r="K21513" t="s">
        <v>27094</v>
      </c>
    </row>
    <row r="21514" spans="1:11" x14ac:dyDescent="0.2">
      <c r="A21514">
        <f>IF(IFERROR((MATCH(G21514,$G$1:$G$12712,0)),0),INDEX($A$1:$A$12712,MATCH(G21514,$G$1:$G$12712,0)),MAX($A$2:$A21513)+1)</f>
        <v>16914</v>
      </c>
      <c r="B21514" t="e">
        <f t="shared" si="447"/>
        <v>#N/A</v>
      </c>
      <c r="C21514">
        <f t="shared" si="446"/>
        <v>0</v>
      </c>
      <c r="D21514">
        <v>299</v>
      </c>
      <c r="E21514" t="s">
        <v>27271</v>
      </c>
      <c r="F21514" s="3">
        <v>0</v>
      </c>
      <c r="H21514" s="2"/>
      <c r="K21514" t="s">
        <v>27094</v>
      </c>
    </row>
    <row r="21515" spans="1:11" x14ac:dyDescent="0.2">
      <c r="A21515">
        <f>IF(IFERROR((MATCH(G21515,$G$1:$G$12712,0)),0),INDEX($A$1:$A$12712,MATCH(G21515,$G$1:$G$12712,0)),MAX($A$2:$A21514)+1)</f>
        <v>16915</v>
      </c>
      <c r="B21515" t="e">
        <f t="shared" si="447"/>
        <v>#N/A</v>
      </c>
      <c r="C21515">
        <f t="shared" si="446"/>
        <v>0</v>
      </c>
      <c r="D21515">
        <v>304</v>
      </c>
      <c r="E21515" t="s">
        <v>27272</v>
      </c>
      <c r="F21515" s="3">
        <v>0</v>
      </c>
      <c r="H21515" s="2"/>
      <c r="K21515" t="s">
        <v>27099</v>
      </c>
    </row>
    <row r="21516" spans="1:11" x14ac:dyDescent="0.2">
      <c r="A21516">
        <f>IF(IFERROR((MATCH(G21516,$G$1:$G$12712,0)),0),INDEX($A$1:$A$12712,MATCH(G21516,$G$1:$G$12712,0)),MAX($A$2:$A21515)+1)</f>
        <v>16916</v>
      </c>
      <c r="B21516" t="e">
        <f t="shared" si="447"/>
        <v>#N/A</v>
      </c>
      <c r="C21516">
        <f t="shared" si="446"/>
        <v>0</v>
      </c>
      <c r="D21516">
        <v>305</v>
      </c>
      <c r="E21516" t="s">
        <v>27273</v>
      </c>
      <c r="F21516" s="3">
        <v>0</v>
      </c>
      <c r="H21516" s="2"/>
      <c r="K21516" t="s">
        <v>27099</v>
      </c>
    </row>
    <row r="21517" spans="1:11" x14ac:dyDescent="0.2">
      <c r="A21517">
        <f>IF(IFERROR((MATCH(G21517,$G$1:$G$12712,0)),0),INDEX($A$1:$A$12712,MATCH(G21517,$G$1:$G$12712,0)),MAX($A$2:$A21516)+1)</f>
        <v>16917</v>
      </c>
      <c r="B21517" t="e">
        <f t="shared" si="447"/>
        <v>#N/A</v>
      </c>
      <c r="C21517">
        <f t="shared" si="446"/>
        <v>0</v>
      </c>
      <c r="D21517">
        <v>308</v>
      </c>
      <c r="E21517" t="s">
        <v>27274</v>
      </c>
      <c r="F21517" s="3">
        <v>0</v>
      </c>
      <c r="H21517" s="2"/>
      <c r="K21517" t="s">
        <v>27099</v>
      </c>
    </row>
    <row r="21518" spans="1:11" x14ac:dyDescent="0.2">
      <c r="A21518">
        <f>IF(IFERROR((MATCH(G21518,$G$1:$G$12712,0)),0),INDEX($A$1:$A$12712,MATCH(G21518,$G$1:$G$12712,0)),MAX($A$2:$A21517)+1)</f>
        <v>16918</v>
      </c>
      <c r="B21518" t="e">
        <f t="shared" si="447"/>
        <v>#N/A</v>
      </c>
      <c r="C21518">
        <f t="shared" si="446"/>
        <v>0</v>
      </c>
      <c r="D21518">
        <v>310</v>
      </c>
      <c r="E21518" t="s">
        <v>27275</v>
      </c>
      <c r="F21518" s="3">
        <v>0</v>
      </c>
      <c r="H21518" s="2"/>
      <c r="K21518" t="s">
        <v>27099</v>
      </c>
    </row>
    <row r="21519" spans="1:11" x14ac:dyDescent="0.2">
      <c r="A21519">
        <f>IF(IFERROR((MATCH(G21519,$G$1:$G$12712,0)),0),INDEX($A$1:$A$12712,MATCH(G21519,$G$1:$G$12712,0)),MAX($A$2:$A21518)+1)</f>
        <v>16919</v>
      </c>
      <c r="B21519" t="e">
        <f t="shared" si="447"/>
        <v>#N/A</v>
      </c>
      <c r="C21519">
        <f t="shared" si="446"/>
        <v>0</v>
      </c>
      <c r="D21519">
        <v>312</v>
      </c>
      <c r="E21519" t="s">
        <v>1608</v>
      </c>
      <c r="F21519" s="3">
        <v>0</v>
      </c>
      <c r="H21519" s="2"/>
      <c r="K21519" t="s">
        <v>27104</v>
      </c>
    </row>
    <row r="21520" spans="1:11" x14ac:dyDescent="0.2">
      <c r="A21520">
        <f>IF(IFERROR((MATCH(G21520,$G$1:$G$12712,0)),0),INDEX($A$1:$A$12712,MATCH(G21520,$G$1:$G$12712,0)),MAX($A$2:$A21519)+1)</f>
        <v>16920</v>
      </c>
      <c r="B21520" t="e">
        <f t="shared" si="447"/>
        <v>#N/A</v>
      </c>
      <c r="C21520" t="str">
        <f t="shared" si="446"/>
        <v>plant 1</v>
      </c>
      <c r="D21520">
        <v>318</v>
      </c>
      <c r="E21520" t="s">
        <v>27276</v>
      </c>
      <c r="F21520" s="3" t="s">
        <v>27277</v>
      </c>
      <c r="H21520" s="2"/>
      <c r="K21520" t="s">
        <v>27104</v>
      </c>
    </row>
    <row r="21521" spans="1:11" x14ac:dyDescent="0.2">
      <c r="A21521">
        <f>IF(IFERROR((MATCH(G21521,$G$1:$G$12712,0)),0),INDEX($A$1:$A$12712,MATCH(G21521,$G$1:$G$12712,0)),MAX($A$2:$A21520)+1)</f>
        <v>16921</v>
      </c>
      <c r="B21521" t="e">
        <f t="shared" si="447"/>
        <v>#N/A</v>
      </c>
      <c r="C21521" t="str">
        <f t="shared" si="446"/>
        <v>plant 10</v>
      </c>
      <c r="D21521">
        <v>318</v>
      </c>
      <c r="E21521" t="s">
        <v>27276</v>
      </c>
      <c r="F21521" s="3" t="s">
        <v>27278</v>
      </c>
      <c r="H21521" s="2"/>
      <c r="K21521" t="s">
        <v>27104</v>
      </c>
    </row>
    <row r="21522" spans="1:11" x14ac:dyDescent="0.2">
      <c r="A21522">
        <f>IF(IFERROR((MATCH(G21522,$G$1:$G$12712,0)),0),INDEX($A$1:$A$12712,MATCH(G21522,$G$1:$G$12712,0)),MAX($A$2:$A21521)+1)</f>
        <v>16922</v>
      </c>
      <c r="B21522" t="e">
        <f t="shared" si="447"/>
        <v>#N/A</v>
      </c>
      <c r="C21522" t="str">
        <f t="shared" si="446"/>
        <v>plant 2</v>
      </c>
      <c r="D21522">
        <v>318</v>
      </c>
      <c r="E21522" t="s">
        <v>27276</v>
      </c>
      <c r="F21522" s="3" t="s">
        <v>27279</v>
      </c>
      <c r="H21522" s="2"/>
      <c r="K21522" t="s">
        <v>27104</v>
      </c>
    </row>
    <row r="21523" spans="1:11" x14ac:dyDescent="0.2">
      <c r="A21523">
        <f>IF(IFERROR((MATCH(G21523,$G$1:$G$12712,0)),0),INDEX($A$1:$A$12712,MATCH(G21523,$G$1:$G$12712,0)),MAX($A$2:$A21522)+1)</f>
        <v>16923</v>
      </c>
      <c r="B21523" t="e">
        <f t="shared" si="447"/>
        <v>#N/A</v>
      </c>
      <c r="C21523" t="str">
        <f t="shared" si="446"/>
        <v>plant 3</v>
      </c>
      <c r="D21523">
        <v>318</v>
      </c>
      <c r="E21523" t="s">
        <v>27276</v>
      </c>
      <c r="F21523" s="3" t="s">
        <v>27280</v>
      </c>
      <c r="H21523" s="2"/>
      <c r="K21523" t="s">
        <v>27109</v>
      </c>
    </row>
    <row r="21524" spans="1:11" x14ac:dyDescent="0.2">
      <c r="A21524">
        <f>IF(IFERROR((MATCH(G21524,$G$1:$G$12712,0)),0),INDEX($A$1:$A$12712,MATCH(G21524,$G$1:$G$12712,0)),MAX($A$2:$A21523)+1)</f>
        <v>16924</v>
      </c>
      <c r="B21524" t="e">
        <f t="shared" si="447"/>
        <v>#N/A</v>
      </c>
      <c r="C21524" t="str">
        <f t="shared" si="446"/>
        <v>plant 4</v>
      </c>
      <c r="D21524">
        <v>318</v>
      </c>
      <c r="E21524" t="s">
        <v>27276</v>
      </c>
      <c r="F21524" s="3" t="s">
        <v>27281</v>
      </c>
      <c r="H21524" s="2"/>
      <c r="K21524" t="s">
        <v>27109</v>
      </c>
    </row>
    <row r="21525" spans="1:11" x14ac:dyDescent="0.2">
      <c r="A21525">
        <f>IF(IFERROR((MATCH(G21525,$G$1:$G$12712,0)),0),INDEX($A$1:$A$12712,MATCH(G21525,$G$1:$G$12712,0)),MAX($A$2:$A21524)+1)</f>
        <v>16925</v>
      </c>
      <c r="B21525" t="e">
        <f t="shared" si="447"/>
        <v>#N/A</v>
      </c>
      <c r="C21525" t="str">
        <f t="shared" si="446"/>
        <v>plant 5</v>
      </c>
      <c r="D21525">
        <v>318</v>
      </c>
      <c r="E21525" t="s">
        <v>27276</v>
      </c>
      <c r="F21525" s="3" t="s">
        <v>27282</v>
      </c>
      <c r="H21525" s="2"/>
      <c r="K21525" t="s">
        <v>27109</v>
      </c>
    </row>
    <row r="21526" spans="1:11" x14ac:dyDescent="0.2">
      <c r="A21526">
        <f>IF(IFERROR((MATCH(G21526,$G$1:$G$12712,0)),0),INDEX($A$1:$A$12712,MATCH(G21526,$G$1:$G$12712,0)),MAX($A$2:$A21525)+1)</f>
        <v>16926</v>
      </c>
      <c r="B21526" t="e">
        <f t="shared" si="447"/>
        <v>#N/A</v>
      </c>
      <c r="C21526" t="str">
        <f t="shared" si="446"/>
        <v>plant 6</v>
      </c>
      <c r="D21526">
        <v>318</v>
      </c>
      <c r="E21526" t="s">
        <v>27276</v>
      </c>
      <c r="F21526" s="3" t="s">
        <v>27283</v>
      </c>
      <c r="H21526" s="2"/>
      <c r="K21526" t="s">
        <v>27109</v>
      </c>
    </row>
    <row r="21527" spans="1:11" x14ac:dyDescent="0.2">
      <c r="A21527">
        <f>IF(IFERROR((MATCH(G21527,$G$1:$G$12712,0)),0),INDEX($A$1:$A$12712,MATCH(G21527,$G$1:$G$12712,0)),MAX($A$2:$A21526)+1)</f>
        <v>16927</v>
      </c>
      <c r="B21527" t="e">
        <f t="shared" si="447"/>
        <v>#N/A</v>
      </c>
      <c r="C21527" t="str">
        <f t="shared" si="446"/>
        <v>plant 7</v>
      </c>
      <c r="D21527">
        <v>318</v>
      </c>
      <c r="E21527" t="s">
        <v>27276</v>
      </c>
      <c r="F21527" s="3" t="s">
        <v>27284</v>
      </c>
      <c r="H21527" s="2"/>
      <c r="K21527" t="s">
        <v>27113</v>
      </c>
    </row>
    <row r="21528" spans="1:11" x14ac:dyDescent="0.2">
      <c r="A21528">
        <f>IF(IFERROR((MATCH(G21528,$G$1:$G$12712,0)),0),INDEX($A$1:$A$12712,MATCH(G21528,$G$1:$G$12712,0)),MAX($A$2:$A21527)+1)</f>
        <v>16928</v>
      </c>
      <c r="B21528" t="e">
        <f t="shared" si="447"/>
        <v>#N/A</v>
      </c>
      <c r="C21528" t="str">
        <f t="shared" si="446"/>
        <v>plant 8</v>
      </c>
      <c r="D21528">
        <v>318</v>
      </c>
      <c r="E21528" t="s">
        <v>27276</v>
      </c>
      <c r="F21528" s="3" t="s">
        <v>27285</v>
      </c>
      <c r="H21528" s="2"/>
      <c r="K21528" t="s">
        <v>27113</v>
      </c>
    </row>
    <row r="21529" spans="1:11" x14ac:dyDescent="0.2">
      <c r="A21529">
        <f>IF(IFERROR((MATCH(G21529,$G$1:$G$12712,0)),0),INDEX($A$1:$A$12712,MATCH(G21529,$G$1:$G$12712,0)),MAX($A$2:$A21528)+1)</f>
        <v>16929</v>
      </c>
      <c r="B21529" t="e">
        <f t="shared" si="447"/>
        <v>#N/A</v>
      </c>
      <c r="C21529" t="str">
        <f t="shared" si="446"/>
        <v>plant 9</v>
      </c>
      <c r="D21529">
        <v>318</v>
      </c>
      <c r="E21529" t="s">
        <v>27276</v>
      </c>
      <c r="F21529" s="3" t="s">
        <v>27286</v>
      </c>
      <c r="H21529" s="2"/>
      <c r="K21529" t="s">
        <v>27113</v>
      </c>
    </row>
    <row r="21530" spans="1:11" x14ac:dyDescent="0.2">
      <c r="A21530">
        <f>IF(IFERROR((MATCH(G21530,$G$1:$G$12712,0)),0),INDEX($A$1:$A$12712,MATCH(G21530,$G$1:$G$12712,0)),MAX($A$2:$A21529)+1)</f>
        <v>16930</v>
      </c>
      <c r="B21530" t="e">
        <f t="shared" si="447"/>
        <v>#N/A</v>
      </c>
      <c r="C21530">
        <f t="shared" si="446"/>
        <v>0</v>
      </c>
      <c r="D21530">
        <v>324</v>
      </c>
      <c r="E21530" t="s">
        <v>27287</v>
      </c>
      <c r="F21530" s="3">
        <v>0</v>
      </c>
      <c r="H21530" s="2"/>
      <c r="K21530" t="s">
        <v>27113</v>
      </c>
    </row>
    <row r="21531" spans="1:11" x14ac:dyDescent="0.2">
      <c r="A21531">
        <f>IF(IFERROR((MATCH(G21531,$G$1:$G$12712,0)),0),INDEX($A$1:$A$12712,MATCH(G21531,$G$1:$G$12712,0)),MAX($A$2:$A21530)+1)</f>
        <v>16931</v>
      </c>
      <c r="B21531" t="e">
        <f t="shared" si="447"/>
        <v>#N/A</v>
      </c>
      <c r="C21531" t="str">
        <f t="shared" si="446"/>
        <v>not applicable</v>
      </c>
      <c r="D21531">
        <v>328</v>
      </c>
      <c r="E21531" t="s">
        <v>27288</v>
      </c>
      <c r="F21531" s="3" t="s">
        <v>24765</v>
      </c>
      <c r="H21531" s="2"/>
      <c r="K21531" t="s">
        <v>27117</v>
      </c>
    </row>
    <row r="21532" spans="1:11" x14ac:dyDescent="0.2">
      <c r="A21532">
        <f>IF(IFERROR((MATCH(G21532,$G$1:$G$12712,0)),0),INDEX($A$1:$A$12712,MATCH(G21532,$G$1:$G$12712,0)),MAX($A$2:$A21531)+1)</f>
        <v>16932</v>
      </c>
      <c r="B21532" t="e">
        <f t="shared" si="447"/>
        <v>#N/A</v>
      </c>
      <c r="C21532">
        <f t="shared" si="446"/>
        <v>0</v>
      </c>
      <c r="D21532">
        <v>330</v>
      </c>
      <c r="E21532" t="s">
        <v>27289</v>
      </c>
      <c r="F21532" s="3">
        <v>0</v>
      </c>
      <c r="H21532" s="2"/>
      <c r="K21532" t="s">
        <v>27117</v>
      </c>
    </row>
    <row r="21533" spans="1:11" x14ac:dyDescent="0.2">
      <c r="A21533">
        <f>IF(IFERROR((MATCH(G21533,$G$1:$G$12712,0)),0),INDEX($A$1:$A$12712,MATCH(G21533,$G$1:$G$12712,0)),MAX($A$2:$A21532)+1)</f>
        <v>16933</v>
      </c>
      <c r="B21533" t="e">
        <f t="shared" si="447"/>
        <v>#N/A</v>
      </c>
      <c r="C21533">
        <f t="shared" si="446"/>
        <v>0</v>
      </c>
      <c r="D21533">
        <v>331</v>
      </c>
      <c r="E21533" t="s">
        <v>27290</v>
      </c>
      <c r="F21533" s="3">
        <v>0</v>
      </c>
      <c r="H21533" s="2"/>
      <c r="K21533" t="s">
        <v>27117</v>
      </c>
    </row>
    <row r="21534" spans="1:11" x14ac:dyDescent="0.2">
      <c r="A21534">
        <f>IF(IFERROR((MATCH(G21534,$G$1:$G$12712,0)),0),INDEX($A$1:$A$12712,MATCH(G21534,$G$1:$G$12712,0)),MAX($A$2:$A21533)+1)</f>
        <v>16934</v>
      </c>
      <c r="B21534" t="e">
        <f t="shared" si="447"/>
        <v>#N/A</v>
      </c>
      <c r="C21534">
        <f t="shared" si="446"/>
        <v>0</v>
      </c>
      <c r="D21534">
        <v>333</v>
      </c>
      <c r="E21534" t="s">
        <v>27291</v>
      </c>
      <c r="F21534" s="3">
        <v>0</v>
      </c>
      <c r="H21534" s="2"/>
      <c r="K21534" t="s">
        <v>27117</v>
      </c>
    </row>
    <row r="21535" spans="1:11" x14ac:dyDescent="0.2">
      <c r="A21535">
        <f>IF(IFERROR((MATCH(G21535,$G$1:$G$12712,0)),0),INDEX($A$1:$A$12712,MATCH(G21535,$G$1:$G$12712,0)),MAX($A$2:$A21534)+1)</f>
        <v>16935</v>
      </c>
      <c r="B21535" t="e">
        <f t="shared" si="447"/>
        <v>#N/A</v>
      </c>
      <c r="C21535">
        <f t="shared" si="446"/>
        <v>0</v>
      </c>
      <c r="D21535">
        <v>337</v>
      </c>
      <c r="E21535" t="s">
        <v>27292</v>
      </c>
      <c r="F21535" s="3">
        <v>0</v>
      </c>
      <c r="H21535" s="2"/>
      <c r="K21535" t="s">
        <v>27122</v>
      </c>
    </row>
    <row r="21536" spans="1:11" x14ac:dyDescent="0.2">
      <c r="A21536">
        <f>IF(IFERROR((MATCH(G21536,$G$1:$G$12712,0)),0),INDEX($A$1:$A$12712,MATCH(G21536,$G$1:$G$12712,0)),MAX($A$2:$A21535)+1)</f>
        <v>16936</v>
      </c>
      <c r="B21536" t="e">
        <f t="shared" si="447"/>
        <v>#N/A</v>
      </c>
      <c r="C21536">
        <f t="shared" si="446"/>
        <v>0</v>
      </c>
      <c r="D21536">
        <v>341</v>
      </c>
      <c r="E21536" t="s">
        <v>27293</v>
      </c>
      <c r="F21536" s="3">
        <v>0</v>
      </c>
      <c r="H21536" s="2"/>
      <c r="K21536" t="s">
        <v>27122</v>
      </c>
    </row>
    <row r="21537" spans="1:11" x14ac:dyDescent="0.2">
      <c r="A21537">
        <f>IF(IFERROR((MATCH(G21537,$G$1:$G$12712,0)),0),INDEX($A$1:$A$12712,MATCH(G21537,$G$1:$G$12712,0)),MAX($A$2:$A21536)+1)</f>
        <v>16937</v>
      </c>
      <c r="B21537" t="e">
        <f t="shared" si="447"/>
        <v>#N/A</v>
      </c>
      <c r="C21537">
        <f t="shared" si="446"/>
        <v>0</v>
      </c>
      <c r="D21537">
        <v>342</v>
      </c>
      <c r="E21537" t="s">
        <v>850</v>
      </c>
      <c r="F21537" s="3">
        <v>0</v>
      </c>
      <c r="H21537" s="2"/>
      <c r="K21537" t="s">
        <v>27076</v>
      </c>
    </row>
    <row r="21538" spans="1:11" x14ac:dyDescent="0.2">
      <c r="A21538">
        <f>IF(IFERROR((MATCH(G21538,$G$1:$G$12712,0)),0),INDEX($A$1:$A$12712,MATCH(G21538,$G$1:$G$12712,0)),MAX($A$2:$A21537)+1)</f>
        <v>16938</v>
      </c>
      <c r="B21538" t="e">
        <f t="shared" si="447"/>
        <v>#N/A</v>
      </c>
      <c r="C21538">
        <f t="shared" si="446"/>
        <v>0</v>
      </c>
      <c r="D21538">
        <v>343</v>
      </c>
      <c r="E21538" t="s">
        <v>27294</v>
      </c>
      <c r="F21538" s="3">
        <v>0</v>
      </c>
      <c r="H21538" s="2"/>
      <c r="K21538" t="s">
        <v>27076</v>
      </c>
    </row>
    <row r="21539" spans="1:11" x14ac:dyDescent="0.2">
      <c r="A21539">
        <f>IF(IFERROR((MATCH(G21539,$G$1:$G$12712,0)),0),INDEX($A$1:$A$12712,MATCH(G21539,$G$1:$G$12712,0)),MAX($A$2:$A21538)+1)</f>
        <v>16939</v>
      </c>
      <c r="B21539" t="e">
        <f t="shared" si="447"/>
        <v>#N/A</v>
      </c>
      <c r="C21539" t="str">
        <f t="shared" si="446"/>
        <v>n/a</v>
      </c>
      <c r="D21539">
        <v>349</v>
      </c>
      <c r="E21539" t="s">
        <v>27295</v>
      </c>
      <c r="F21539" s="3" t="s">
        <v>17635</v>
      </c>
      <c r="H21539" s="2"/>
      <c r="K21539" t="s">
        <v>27080</v>
      </c>
    </row>
    <row r="21540" spans="1:11" x14ac:dyDescent="0.2">
      <c r="A21540">
        <f>IF(IFERROR((MATCH(G21540,$G$1:$G$12712,0)),0),INDEX($A$1:$A$12712,MATCH(G21540,$G$1:$G$12712,0)),MAX($A$2:$A21539)+1)</f>
        <v>16940</v>
      </c>
      <c r="B21540" t="e">
        <f t="shared" si="447"/>
        <v>#N/A</v>
      </c>
      <c r="C21540">
        <f t="shared" si="446"/>
        <v>0</v>
      </c>
      <c r="D21540">
        <v>351</v>
      </c>
      <c r="E21540" t="s">
        <v>1517</v>
      </c>
      <c r="F21540" s="3">
        <v>0</v>
      </c>
      <c r="H21540" s="2"/>
      <c r="K21540" t="s">
        <v>27080</v>
      </c>
    </row>
    <row r="21541" spans="1:11" x14ac:dyDescent="0.2">
      <c r="A21541">
        <f>IF(IFERROR((MATCH(G21541,$G$1:$G$12712,0)),0),INDEX($A$1:$A$12712,MATCH(G21541,$G$1:$G$12712,0)),MAX($A$2:$A21540)+1)</f>
        <v>16941</v>
      </c>
      <c r="B21541" t="e">
        <f t="shared" si="447"/>
        <v>#N/A</v>
      </c>
      <c r="C21541">
        <f t="shared" si="446"/>
        <v>0</v>
      </c>
      <c r="D21541">
        <v>353</v>
      </c>
      <c r="E21541" t="s">
        <v>7037</v>
      </c>
      <c r="F21541" s="3">
        <v>0</v>
      </c>
      <c r="H21541" s="2"/>
      <c r="K21541" t="s">
        <v>27080</v>
      </c>
    </row>
    <row r="21542" spans="1:11" x14ac:dyDescent="0.2">
      <c r="A21542">
        <f>IF(IFERROR((MATCH(G21542,$G$1:$G$12712,0)),0),INDEX($A$1:$A$12712,MATCH(G21542,$G$1:$G$12712,0)),MAX($A$2:$A21541)+1)</f>
        <v>16942</v>
      </c>
      <c r="B21542" t="e">
        <f t="shared" si="447"/>
        <v>#N/A</v>
      </c>
      <c r="C21542">
        <f t="shared" si="446"/>
        <v>0</v>
      </c>
      <c r="D21542">
        <v>355</v>
      </c>
      <c r="E21542" t="s">
        <v>27296</v>
      </c>
      <c r="F21542" s="3">
        <v>0</v>
      </c>
      <c r="H21542" s="2"/>
      <c r="K21542" t="s">
        <v>27080</v>
      </c>
    </row>
    <row r="21543" spans="1:11" x14ac:dyDescent="0.2">
      <c r="A21543">
        <f>IF(IFERROR((MATCH(G21543,$G$1:$G$12712,0)),0),INDEX($A$1:$A$12712,MATCH(G21543,$G$1:$G$12712,0)),MAX($A$2:$A21542)+1)</f>
        <v>16943</v>
      </c>
      <c r="B21543" t="e">
        <f t="shared" si="447"/>
        <v>#N/A</v>
      </c>
      <c r="C21543">
        <f t="shared" si="446"/>
        <v>0</v>
      </c>
      <c r="D21543">
        <v>356</v>
      </c>
      <c r="E21543" t="s">
        <v>27240</v>
      </c>
      <c r="F21543" s="3">
        <v>0</v>
      </c>
      <c r="H21543" s="2"/>
      <c r="K21543" t="s">
        <v>27085</v>
      </c>
    </row>
    <row r="21544" spans="1:11" x14ac:dyDescent="0.2">
      <c r="A21544">
        <f>IF(IFERROR((MATCH(G21544,$G$1:$G$12712,0)),0),INDEX($A$1:$A$12712,MATCH(G21544,$G$1:$G$12712,0)),MAX($A$2:$A21543)+1)</f>
        <v>16944</v>
      </c>
      <c r="B21544" t="e">
        <f t="shared" si="447"/>
        <v>#N/A</v>
      </c>
      <c r="C21544">
        <f t="shared" si="446"/>
        <v>0</v>
      </c>
      <c r="D21544">
        <v>358</v>
      </c>
      <c r="E21544" t="s">
        <v>27297</v>
      </c>
      <c r="F21544" s="3">
        <v>0</v>
      </c>
      <c r="H21544" s="2"/>
      <c r="K21544" t="s">
        <v>27085</v>
      </c>
    </row>
    <row r="21545" spans="1:11" x14ac:dyDescent="0.2">
      <c r="A21545">
        <f>IF(IFERROR((MATCH(G21545,$G$1:$G$12712,0)),0),INDEX($A$1:$A$12712,MATCH(G21545,$G$1:$G$12712,0)),MAX($A$2:$A21544)+1)</f>
        <v>16945</v>
      </c>
      <c r="B21545" t="e">
        <f t="shared" si="447"/>
        <v>#N/A</v>
      </c>
      <c r="C21545">
        <f t="shared" si="446"/>
        <v>0</v>
      </c>
      <c r="D21545">
        <v>359</v>
      </c>
      <c r="E21545" t="s">
        <v>27298</v>
      </c>
      <c r="F21545" s="3">
        <v>0</v>
      </c>
      <c r="H21545" s="2"/>
      <c r="K21545" t="s">
        <v>27085</v>
      </c>
    </row>
    <row r="21546" spans="1:11" x14ac:dyDescent="0.2">
      <c r="A21546">
        <f>IF(IFERROR((MATCH(G21546,$G$1:$G$12712,0)),0),INDEX($A$1:$A$12712,MATCH(G21546,$G$1:$G$12712,0)),MAX($A$2:$A21545)+1)</f>
        <v>16946</v>
      </c>
      <c r="B21546" t="e">
        <f t="shared" si="447"/>
        <v>#N/A</v>
      </c>
      <c r="C21546">
        <f t="shared" si="446"/>
        <v>0</v>
      </c>
      <c r="D21546">
        <v>361</v>
      </c>
      <c r="E21546" t="s">
        <v>27299</v>
      </c>
      <c r="F21546" s="3">
        <v>0</v>
      </c>
      <c r="H21546" s="2"/>
      <c r="K21546" t="s">
        <v>27085</v>
      </c>
    </row>
    <row r="21547" spans="1:11" x14ac:dyDescent="0.2">
      <c r="A21547">
        <f>IF(IFERROR((MATCH(G21547,$G$1:$G$12712,0)),0),INDEX($A$1:$A$12712,MATCH(G21547,$G$1:$G$12712,0)),MAX($A$2:$A21546)+1)</f>
        <v>16947</v>
      </c>
      <c r="B21547" t="e">
        <f t="shared" si="447"/>
        <v>#N/A</v>
      </c>
      <c r="C21547">
        <f t="shared" si="446"/>
        <v>0</v>
      </c>
      <c r="D21547">
        <v>366</v>
      </c>
      <c r="F21547" s="3">
        <v>0</v>
      </c>
      <c r="H21547" s="2"/>
      <c r="K21547" t="s">
        <v>27090</v>
      </c>
    </row>
    <row r="21548" spans="1:11" x14ac:dyDescent="0.2">
      <c r="A21548">
        <f>IF(IFERROR((MATCH(G21548,$G$1:$G$12712,0)),0),INDEX($A$1:$A$12712,MATCH(G21548,$G$1:$G$12712,0)),MAX($A$2:$A21547)+1)</f>
        <v>16948</v>
      </c>
      <c r="B21548" t="e">
        <f t="shared" si="447"/>
        <v>#N/A</v>
      </c>
      <c r="C21548">
        <f t="shared" si="446"/>
        <v>0</v>
      </c>
      <c r="D21548">
        <v>373</v>
      </c>
      <c r="E21548" t="s">
        <v>27300</v>
      </c>
      <c r="F21548" s="3">
        <v>0</v>
      </c>
      <c r="H21548" s="2"/>
      <c r="K21548" t="s">
        <v>27090</v>
      </c>
    </row>
    <row r="21549" spans="1:11" x14ac:dyDescent="0.2">
      <c r="A21549">
        <f>IF(IFERROR((MATCH(G21549,$G$1:$G$12712,0)),0),INDEX($A$1:$A$12712,MATCH(G21549,$G$1:$G$12712,0)),MAX($A$2:$A21548)+1)</f>
        <v>16949</v>
      </c>
      <c r="B21549" t="e">
        <f t="shared" si="447"/>
        <v>#N/A</v>
      </c>
      <c r="C21549">
        <f t="shared" si="446"/>
        <v>0</v>
      </c>
      <c r="D21549">
        <v>374</v>
      </c>
      <c r="E21549" t="s">
        <v>27301</v>
      </c>
      <c r="F21549" s="3">
        <v>0</v>
      </c>
      <c r="H21549" s="2"/>
      <c r="K21549" t="s">
        <v>27090</v>
      </c>
    </row>
    <row r="21550" spans="1:11" x14ac:dyDescent="0.2">
      <c r="A21550">
        <f>IF(IFERROR((MATCH(G21550,$G$1:$G$12712,0)),0),INDEX($A$1:$A$12712,MATCH(G21550,$G$1:$G$12712,0)),MAX($A$2:$A21549)+1)</f>
        <v>16950</v>
      </c>
      <c r="B21550" t="e">
        <f t="shared" si="447"/>
        <v>#N/A</v>
      </c>
      <c r="C21550">
        <f t="shared" si="446"/>
        <v>0</v>
      </c>
      <c r="D21550">
        <v>389</v>
      </c>
      <c r="E21550" t="s">
        <v>27302</v>
      </c>
      <c r="F21550" s="3">
        <v>0</v>
      </c>
      <c r="H21550" s="2"/>
      <c r="K21550" t="s">
        <v>27090</v>
      </c>
    </row>
    <row r="21551" spans="1:11" x14ac:dyDescent="0.2">
      <c r="A21551">
        <f>IF(IFERROR((MATCH(G21551,$G$1:$G$12712,0)),0),INDEX($A$1:$A$12712,MATCH(G21551,$G$1:$G$12712,0)),MAX($A$2:$A21550)+1)</f>
        <v>16951</v>
      </c>
      <c r="B21551" t="e">
        <f t="shared" si="447"/>
        <v>#N/A</v>
      </c>
      <c r="C21551">
        <f t="shared" si="446"/>
        <v>0</v>
      </c>
      <c r="D21551">
        <v>43</v>
      </c>
      <c r="E21551" t="s">
        <v>27303</v>
      </c>
      <c r="F21551" s="3">
        <v>0</v>
      </c>
      <c r="H21551" s="2"/>
      <c r="K21551" t="s">
        <v>27094</v>
      </c>
    </row>
    <row r="21552" spans="1:11" x14ac:dyDescent="0.2">
      <c r="A21552">
        <f>IF(IFERROR((MATCH(G21552,$G$1:$G$12712,0)),0),INDEX($A$1:$A$12712,MATCH(G21552,$G$1:$G$12712,0)),MAX($A$2:$A21551)+1)</f>
        <v>16952</v>
      </c>
      <c r="B21552" t="e">
        <f t="shared" si="447"/>
        <v>#N/A</v>
      </c>
      <c r="C21552">
        <f t="shared" si="446"/>
        <v>0</v>
      </c>
      <c r="D21552">
        <v>398</v>
      </c>
      <c r="E21552" t="s">
        <v>27304</v>
      </c>
      <c r="F21552" s="3">
        <v>0</v>
      </c>
      <c r="H21552" s="2"/>
      <c r="K21552" t="s">
        <v>27094</v>
      </c>
    </row>
    <row r="21553" spans="1:8" x14ac:dyDescent="0.2">
      <c r="A21553">
        <f>IF(IFERROR((MATCH(G21553,$G$1:$G$12712,0)),0),INDEX($A$1:$A$12712,MATCH(G21553,$G$1:$G$12712,0)),MAX($A$2:$A21552)+1)</f>
        <v>16953</v>
      </c>
      <c r="B21553" t="e">
        <f t="shared" si="447"/>
        <v>#N/A</v>
      </c>
      <c r="C21553" t="str">
        <f t="shared" si="446"/>
        <v>bedford</v>
      </c>
      <c r="D21553" s="2">
        <v>164</v>
      </c>
      <c r="E21553" t="s">
        <v>17600</v>
      </c>
      <c r="F21553" s="3" t="s">
        <v>27305</v>
      </c>
      <c r="H21553" s="2"/>
    </row>
    <row r="21554" spans="1:8" x14ac:dyDescent="0.2">
      <c r="A21554">
        <f>IF(IFERROR((MATCH(G21554,$G$1:$G$12712,0)),0),INDEX($A$1:$A$12712,MATCH(G21554,$G$1:$G$12712,0)),MAX($A$2:$A21553)+1)</f>
        <v>16954</v>
      </c>
      <c r="B21554" t="e">
        <f t="shared" si="447"/>
        <v>#N/A</v>
      </c>
      <c r="C21554" t="str">
        <f t="shared" si="446"/>
        <v>belcher</v>
      </c>
      <c r="D21554" s="2">
        <v>164</v>
      </c>
      <c r="E21554" t="s">
        <v>17600</v>
      </c>
      <c r="F21554" s="3" t="s">
        <v>27306</v>
      </c>
      <c r="H21554" s="2"/>
    </row>
    <row r="21555" spans="1:8" x14ac:dyDescent="0.2">
      <c r="A21555">
        <f>IF(IFERROR((MATCH(G21555,$G$1:$G$12712,0)),0),INDEX($A$1:$A$12712,MATCH(G21555,$G$1:$G$12712,0)),MAX($A$2:$A21554)+1)</f>
        <v>16955</v>
      </c>
      <c r="B21555" t="e">
        <f t="shared" si="447"/>
        <v>#N/A</v>
      </c>
      <c r="C21555" t="str">
        <f t="shared" si="446"/>
        <v>rochambeau</v>
      </c>
      <c r="D21555" s="2">
        <v>164</v>
      </c>
      <c r="E21555" t="s">
        <v>17600</v>
      </c>
      <c r="F21555" s="3" t="s">
        <v>27307</v>
      </c>
      <c r="H21555" s="2"/>
    </row>
    <row r="21556" spans="1:8" x14ac:dyDescent="0.2">
      <c r="A21556">
        <f>IF(IFERROR((MATCH(G21556,$G$1:$G$12712,0)),0),INDEX($A$1:$A$12712,MATCH(G21556,$G$1:$G$12712,0)),MAX($A$2:$A21555)+1)</f>
        <v>16956</v>
      </c>
      <c r="B21556" t="e">
        <f t="shared" si="447"/>
        <v>#N/A</v>
      </c>
      <c r="C21556" t="str">
        <f t="shared" si="446"/>
        <v>sadler</v>
      </c>
      <c r="D21556" s="2">
        <v>164</v>
      </c>
      <c r="E21556" t="s">
        <v>17600</v>
      </c>
      <c r="F21556" s="3" t="s">
        <v>27308</v>
      </c>
      <c r="H21556" s="2"/>
    </row>
    <row r="21557" spans="1:8" x14ac:dyDescent="0.2">
      <c r="A21557">
        <f>IF(IFERROR((MATCH(G21557,$G$1:$G$12712,0)),0),INDEX($A$1:$A$12712,MATCH(G21557,$G$1:$G$12712,0)),MAX($A$2:$A21556)+1)</f>
        <v>16957</v>
      </c>
      <c r="B21557" t="e">
        <f t="shared" si="447"/>
        <v>#N/A</v>
      </c>
      <c r="C21557" t="str">
        <f t="shared" si="446"/>
        <v>trask east solar</v>
      </c>
      <c r="D21557" s="2">
        <v>164</v>
      </c>
      <c r="E21557" t="s">
        <v>17600</v>
      </c>
      <c r="F21557" s="3" t="s">
        <v>21511</v>
      </c>
      <c r="H21557" s="2"/>
    </row>
    <row r="21558" spans="1:8" x14ac:dyDescent="0.2">
      <c r="A21558">
        <f>IF(IFERROR((MATCH(G21558,$G$1:$G$12712,0)),0),INDEX($A$1:$A$12712,MATCH(G21558,$G$1:$G$12712,0)),MAX($A$2:$A21557)+1)</f>
        <v>16958</v>
      </c>
      <c r="B21558" t="e">
        <f t="shared" si="447"/>
        <v>#N/A</v>
      </c>
      <c r="C21558" t="str">
        <f t="shared" si="446"/>
        <v>north central wind</v>
      </c>
      <c r="D21558">
        <v>205</v>
      </c>
      <c r="E21558" t="s">
        <v>19665</v>
      </c>
      <c r="F21558" s="3" t="s">
        <v>27044</v>
      </c>
      <c r="H21558" s="2"/>
    </row>
    <row r="21559" spans="1:8" x14ac:dyDescent="0.2">
      <c r="A21559">
        <f>IF(IFERROR((MATCH(G21559,$G$1:$G$12712,0)),0),INDEX($A$1:$A$12712,MATCH(G21559,$G$1:$G$12712,0)),MAX($A$2:$A21558)+1)</f>
        <v>16959</v>
      </c>
      <c r="B21559" t="e">
        <f t="shared" si="447"/>
        <v>#N/A</v>
      </c>
      <c r="C21559">
        <f t="shared" si="446"/>
        <v>0</v>
      </c>
      <c r="D21559">
        <v>444</v>
      </c>
      <c r="E21559" s="10" t="s">
        <v>18560</v>
      </c>
      <c r="F21559" s="3">
        <v>0</v>
      </c>
      <c r="H21559" s="2"/>
    </row>
    <row r="21560" spans="1:8" x14ac:dyDescent="0.2">
      <c r="A21560">
        <f>A10175</f>
        <v>8787</v>
      </c>
      <c r="B21560" t="e">
        <f t="shared" si="447"/>
        <v>#N/A</v>
      </c>
      <c r="C21560" t="str">
        <f t="shared" si="446"/>
        <v>big creek water collect facilities</v>
      </c>
      <c r="D21560">
        <v>155</v>
      </c>
      <c r="E21560" t="s">
        <v>112</v>
      </c>
      <c r="F21560" s="3" t="s">
        <v>27309</v>
      </c>
      <c r="H21560" s="2"/>
    </row>
    <row r="21561" spans="1:8" x14ac:dyDescent="0.2">
      <c r="A21561">
        <f>A15018</f>
        <v>11467</v>
      </c>
      <c r="B21561" t="e">
        <f t="shared" si="447"/>
        <v>#N/A</v>
      </c>
      <c r="C21561" t="str">
        <f t="shared" si="446"/>
        <v>bishop reservoir facilities</v>
      </c>
      <c r="D21561">
        <v>155</v>
      </c>
      <c r="E21561" t="s">
        <v>112</v>
      </c>
      <c r="F21561" s="3" t="s">
        <v>27310</v>
      </c>
      <c r="H21561" s="2"/>
    </row>
    <row r="21562" spans="1:8" x14ac:dyDescent="0.2">
      <c r="A21562">
        <f>A15038</f>
        <v>1029</v>
      </c>
      <c r="B21562" t="e">
        <f t="shared" si="447"/>
        <v>#N/A</v>
      </c>
      <c r="C21562" t="str">
        <f t="shared" si="446"/>
        <v>poole plant reservoir facilities</v>
      </c>
      <c r="D21562">
        <v>155</v>
      </c>
      <c r="E21562" t="s">
        <v>112</v>
      </c>
      <c r="F21562" s="3" t="s">
        <v>27311</v>
      </c>
      <c r="H21562" s="2"/>
    </row>
    <row r="21563" spans="1:8" x14ac:dyDescent="0.2">
      <c r="A21563">
        <f>A1150</f>
        <v>799</v>
      </c>
      <c r="B21563" t="e">
        <f t="shared" si="447"/>
        <v>#N/A</v>
      </c>
      <c r="C21563" t="str">
        <f t="shared" si="446"/>
        <v>rush creek reservoir facilities</v>
      </c>
      <c r="D21563">
        <v>155</v>
      </c>
      <c r="E21563" t="s">
        <v>112</v>
      </c>
      <c r="F21563" s="3" t="s">
        <v>27312</v>
      </c>
      <c r="H21563" s="2"/>
    </row>
    <row r="21564" spans="1:8" x14ac:dyDescent="0.2">
      <c r="A21564">
        <f>A17815</f>
        <v>13596</v>
      </c>
      <c r="B21564" t="e">
        <f t="shared" si="447"/>
        <v>#N/A</v>
      </c>
      <c r="C21564" t="str">
        <f t="shared" si="446"/>
        <v>wisconsin river power</v>
      </c>
      <c r="D21564">
        <v>189</v>
      </c>
      <c r="E21564" t="s">
        <v>20352</v>
      </c>
      <c r="F21564" s="3" t="s">
        <v>27313</v>
      </c>
      <c r="H21564" s="2"/>
    </row>
    <row r="21565" spans="1:8" x14ac:dyDescent="0.2">
      <c r="A21565">
        <f>A1018</f>
        <v>685</v>
      </c>
      <c r="B21565" t="e">
        <f t="shared" si="447"/>
        <v>#N/A</v>
      </c>
      <c r="C21565" t="str">
        <f t="shared" si="446"/>
        <v>buck</v>
      </c>
      <c r="D21565">
        <v>200</v>
      </c>
      <c r="E21565" t="s">
        <v>72</v>
      </c>
      <c r="F21565" s="3" t="s">
        <v>27314</v>
      </c>
      <c r="H21565" s="2"/>
    </row>
    <row r="21566" spans="1:8" x14ac:dyDescent="0.2">
      <c r="A21566">
        <f>A1309</f>
        <v>943</v>
      </c>
      <c r="B21566" t="e">
        <f t="shared" si="447"/>
        <v>#N/A</v>
      </c>
      <c r="C21566" t="str">
        <f t="shared" si="446"/>
        <v>cornell plant</v>
      </c>
      <c r="D21566">
        <v>228</v>
      </c>
      <c r="E21566" t="s">
        <v>122</v>
      </c>
      <c r="F21566" s="3" t="s">
        <v>27315</v>
      </c>
      <c r="H21566" s="2"/>
    </row>
    <row r="21567" spans="1:8" x14ac:dyDescent="0.2">
      <c r="A21567">
        <f>A19500</f>
        <v>15183</v>
      </c>
      <c r="B21567" t="e">
        <f t="shared" si="447"/>
        <v>#N/A</v>
      </c>
      <c r="C21567" t="str">
        <f t="shared" si="446"/>
        <v>buzzards roost hydro</v>
      </c>
      <c r="D21567">
        <v>252</v>
      </c>
      <c r="E21567" t="s">
        <v>18688</v>
      </c>
      <c r="F21567" s="3" t="s">
        <v>27316</v>
      </c>
      <c r="H21567" s="2"/>
    </row>
    <row r="21568" spans="1:8" x14ac:dyDescent="0.2">
      <c r="A21568">
        <f>A1829</f>
        <v>1161</v>
      </c>
      <c r="B21568" t="e">
        <f t="shared" si="447"/>
        <v>#N/A</v>
      </c>
      <c r="C21568" t="str">
        <f t="shared" si="446"/>
        <v>lockhart hydro and lockhart minimum flow</v>
      </c>
      <c r="D21568">
        <v>252</v>
      </c>
      <c r="E21568" t="s">
        <v>18688</v>
      </c>
      <c r="F21568" s="3" t="s">
        <v>27317</v>
      </c>
      <c r="H21568" s="2"/>
    </row>
    <row r="21569" spans="1:11" x14ac:dyDescent="0.2">
      <c r="A21569">
        <f>A1318</f>
        <v>952</v>
      </c>
      <c r="B21569" t="e">
        <f t="shared" si="447"/>
        <v>#N/A</v>
      </c>
      <c r="C21569" t="str">
        <f t="shared" si="446"/>
        <v>mystic lake</v>
      </c>
      <c r="D21569">
        <v>315</v>
      </c>
      <c r="E21569" t="s">
        <v>46</v>
      </c>
      <c r="F21569" s="3" t="s">
        <v>18838</v>
      </c>
      <c r="H21569" s="2"/>
    </row>
    <row r="21570" spans="1:11" x14ac:dyDescent="0.2">
      <c r="A21570">
        <f>A2076</f>
        <v>1227</v>
      </c>
      <c r="B21570" t="e">
        <f t="shared" si="447"/>
        <v>#N/A</v>
      </c>
      <c r="C21570" t="str">
        <f t="shared" ref="C21570:C21633" si="448">IF(H21570="",F21570,H21570)</f>
        <v>sturgeon pool</v>
      </c>
      <c r="D21570">
        <v>396</v>
      </c>
      <c r="E21570" t="s">
        <v>412</v>
      </c>
      <c r="F21570" s="3" t="s">
        <v>27318</v>
      </c>
      <c r="H21570" s="2"/>
    </row>
    <row r="21571" spans="1:11" x14ac:dyDescent="0.2">
      <c r="A21571">
        <f>IF(IFERROR((MATCH(G21571,$G$1:$G$12712,0)),0),INDEX($A$1:$A$12712,MATCH(G21571,$G$1:$G$12712,0)),MAX($A$2:$A21570)+1)</f>
        <v>16960</v>
      </c>
      <c r="B21571" t="e">
        <f t="shared" si="447"/>
        <v>#N/A</v>
      </c>
      <c r="C21571" t="str">
        <f t="shared" si="448"/>
        <v>sullivan</v>
      </c>
      <c r="D21571">
        <v>393</v>
      </c>
      <c r="E21571" t="s">
        <v>20371</v>
      </c>
      <c r="F21571" s="3" t="s">
        <v>27319</v>
      </c>
      <c r="H21571" s="2"/>
    </row>
    <row r="21572" spans="1:11" x14ac:dyDescent="0.2">
      <c r="A21572">
        <f>IF(IFERROR((MATCH(G21572,$G$1:$G$12712,0)),0),INDEX($A$1:$A$12712,MATCH(G21572,$G$1:$G$12712,0)),MAX($A$2:$A21571)+1)</f>
        <v>16961</v>
      </c>
      <c r="B21572" t="e">
        <f t="shared" si="447"/>
        <v>#N/A</v>
      </c>
      <c r="C21572" t="str">
        <f t="shared" si="448"/>
        <v>Southington Solar One</v>
      </c>
      <c r="F21572" s="3"/>
      <c r="G21572">
        <v>65668</v>
      </c>
      <c r="H21572" s="2" t="s">
        <v>27320</v>
      </c>
      <c r="I21572">
        <v>64426</v>
      </c>
      <c r="J21572" t="s">
        <v>26161</v>
      </c>
      <c r="K21572" s="1"/>
    </row>
    <row r="21573" spans="1:11" x14ac:dyDescent="0.2">
      <c r="A21573">
        <f>IF(IFERROR((MATCH(G21573,$G$1:$G$12712,0)),0),INDEX($A$1:$A$12712,MATCH(G21573,$G$1:$G$12712,0)),MAX($A$2:$A21572)+1)</f>
        <v>16962</v>
      </c>
      <c r="B21573" t="e">
        <f t="shared" si="447"/>
        <v>#N/A</v>
      </c>
      <c r="C21573" t="str">
        <f t="shared" si="448"/>
        <v>NY6 Battery</v>
      </c>
      <c r="F21573" s="3"/>
      <c r="G21573">
        <v>65692</v>
      </c>
      <c r="H21573" s="2" t="s">
        <v>27321</v>
      </c>
      <c r="I21573">
        <v>63289</v>
      </c>
      <c r="J21573" t="s">
        <v>27322</v>
      </c>
      <c r="K21573" s="1"/>
    </row>
    <row r="21574" spans="1:11" x14ac:dyDescent="0.2">
      <c r="A21574">
        <f>IF(IFERROR((MATCH(G21574,$G$1:$G$12712,0)),0),INDEX($A$1:$A$12712,MATCH(G21574,$G$1:$G$12712,0)),MAX($A$2:$A21573)+1)</f>
        <v>16963</v>
      </c>
      <c r="B21574" t="e">
        <f t="shared" ref="B21574:B21637" si="449">IF(COUNTIF($G$1:$G$12712,G21574&gt;0),0,INDEX($A$1:$A$12712,MATCH(G21574,$G$1:$G$12712,0)))</f>
        <v>#N/A</v>
      </c>
      <c r="C21574" t="str">
        <f t="shared" si="448"/>
        <v>POM Juice Solar</v>
      </c>
      <c r="F21574" s="3"/>
      <c r="G21574">
        <v>65706</v>
      </c>
      <c r="H21574" s="2" t="s">
        <v>27323</v>
      </c>
      <c r="I21574">
        <v>63689</v>
      </c>
      <c r="J21574" t="s">
        <v>27324</v>
      </c>
      <c r="K21574" s="1"/>
    </row>
    <row r="21575" spans="1:11" x14ac:dyDescent="0.2">
      <c r="A21575">
        <f>IF(IFERROR((MATCH(G21575,$G$1:$G$12712,0)),0),INDEX($A$1:$A$12712,MATCH(G21575,$G$1:$G$12712,0)),MAX($A$2:$A21574)+1)</f>
        <v>16964</v>
      </c>
      <c r="B21575" t="e">
        <f t="shared" si="449"/>
        <v>#N/A</v>
      </c>
      <c r="C21575" t="str">
        <f t="shared" si="448"/>
        <v>Montgomery County Community Solar Center</v>
      </c>
      <c r="F21575" s="3"/>
      <c r="G21575">
        <v>65726</v>
      </c>
      <c r="H21575" s="2" t="s">
        <v>27325</v>
      </c>
      <c r="I21575">
        <v>59495</v>
      </c>
      <c r="J21575" t="s">
        <v>27326</v>
      </c>
      <c r="K21575" s="1"/>
    </row>
    <row r="21576" spans="1:11" x14ac:dyDescent="0.2">
      <c r="A21576">
        <f>IF(IFERROR((MATCH(G21576,$G$1:$G$12712,0)),0),INDEX($A$1:$A$12712,MATCH(G21576,$G$1:$G$12712,0)),MAX($A$2:$A21575)+1)</f>
        <v>16965</v>
      </c>
      <c r="B21576" t="e">
        <f t="shared" si="449"/>
        <v>#N/A</v>
      </c>
      <c r="C21576" t="str">
        <f t="shared" si="448"/>
        <v>Statesboro Solar LLC</v>
      </c>
      <c r="F21576" s="3"/>
      <c r="G21576">
        <v>65727</v>
      </c>
      <c r="H21576" s="2" t="s">
        <v>27327</v>
      </c>
      <c r="I21576">
        <v>62627</v>
      </c>
      <c r="J21576" t="s">
        <v>27328</v>
      </c>
      <c r="K21576" s="1"/>
    </row>
    <row r="21577" spans="1:11" x14ac:dyDescent="0.2">
      <c r="A21577">
        <f>IF(IFERROR((MATCH(G21577,$G$1:$G$12712,0)),0),INDEX($A$1:$A$12712,MATCH(G21577,$G$1:$G$12712,0)),MAX($A$2:$A21576)+1)</f>
        <v>16966</v>
      </c>
      <c r="B21577" t="e">
        <f t="shared" si="449"/>
        <v>#N/A</v>
      </c>
      <c r="C21577" t="str">
        <f t="shared" si="448"/>
        <v>BE Solar LLC</v>
      </c>
      <c r="F21577" s="3"/>
      <c r="G21577">
        <v>65728</v>
      </c>
      <c r="H21577" s="2" t="s">
        <v>27329</v>
      </c>
      <c r="I21577">
        <v>62627</v>
      </c>
      <c r="J21577" t="s">
        <v>27328</v>
      </c>
      <c r="K21577" s="1"/>
    </row>
    <row r="21578" spans="1:11" x14ac:dyDescent="0.2">
      <c r="A21578">
        <f>IF(IFERROR((MATCH(G21578,$G$1:$G$12712,0)),0),INDEX($A$1:$A$12712,MATCH(G21578,$G$1:$G$12712,0)),MAX($A$2:$A21577)+1)</f>
        <v>16967</v>
      </c>
      <c r="B21578" t="e">
        <f t="shared" si="449"/>
        <v>#N/A</v>
      </c>
      <c r="C21578" t="str">
        <f t="shared" si="448"/>
        <v>Brady Solar LLC</v>
      </c>
      <c r="F21578" s="3"/>
      <c r="G21578">
        <v>65729</v>
      </c>
      <c r="H21578" s="2" t="s">
        <v>27330</v>
      </c>
      <c r="I21578">
        <v>62627</v>
      </c>
      <c r="J21578" t="s">
        <v>27328</v>
      </c>
      <c r="K21578" s="1"/>
    </row>
    <row r="21579" spans="1:11" x14ac:dyDescent="0.2">
      <c r="A21579">
        <f>IF(IFERROR((MATCH(G21579,$G$1:$G$12712,0)),0),INDEX($A$1:$A$12712,MATCH(G21579,$G$1:$G$12712,0)),MAX($A$2:$A21578)+1)</f>
        <v>16968</v>
      </c>
      <c r="B21579" t="e">
        <f t="shared" si="449"/>
        <v>#N/A</v>
      </c>
      <c r="C21579" t="str">
        <f t="shared" si="448"/>
        <v>Rockmart</v>
      </c>
      <c r="F21579" s="3"/>
      <c r="G21579">
        <v>65730</v>
      </c>
      <c r="H21579" s="2" t="s">
        <v>27331</v>
      </c>
      <c r="I21579">
        <v>62627</v>
      </c>
      <c r="J21579" t="s">
        <v>27328</v>
      </c>
      <c r="K21579" s="1"/>
    </row>
    <row r="21580" spans="1:11" x14ac:dyDescent="0.2">
      <c r="A21580">
        <f>IF(IFERROR((MATCH(G21580,$G$1:$G$12712,0)),0),INDEX($A$1:$A$12712,MATCH(G21580,$G$1:$G$12712,0)),MAX($A$2:$A21579)+1)</f>
        <v>16969</v>
      </c>
      <c r="B21580" t="e">
        <f t="shared" si="449"/>
        <v>#N/A</v>
      </c>
      <c r="C21580" t="str">
        <f t="shared" si="448"/>
        <v>Rockford CS 1</v>
      </c>
      <c r="F21580" s="3"/>
      <c r="G21580">
        <v>65731</v>
      </c>
      <c r="H21580" s="2" t="s">
        <v>27332</v>
      </c>
      <c r="I21580">
        <v>64990</v>
      </c>
      <c r="J21580" t="s">
        <v>27333</v>
      </c>
      <c r="K21580" s="1"/>
    </row>
    <row r="21581" spans="1:11" x14ac:dyDescent="0.2">
      <c r="A21581">
        <f>IF(IFERROR((MATCH(G21581,$G$1:$G$12712,0)),0),INDEX($A$1:$A$12712,MATCH(G21581,$G$1:$G$12712,0)),MAX($A$2:$A21580)+1)</f>
        <v>16970</v>
      </c>
      <c r="B21581" t="e">
        <f t="shared" si="449"/>
        <v>#N/A</v>
      </c>
      <c r="C21581" t="str">
        <f t="shared" si="448"/>
        <v>Rockford CS 2</v>
      </c>
      <c r="F21581" s="3"/>
      <c r="G21581">
        <v>65732</v>
      </c>
      <c r="H21581" s="2" t="s">
        <v>27334</v>
      </c>
      <c r="I21581">
        <v>64988</v>
      </c>
      <c r="J21581" t="s">
        <v>27335</v>
      </c>
      <c r="K21581" s="1"/>
    </row>
    <row r="21582" spans="1:11" x14ac:dyDescent="0.2">
      <c r="A21582">
        <f>IF(IFERROR((MATCH(G21582,$G$1:$G$12712,0)),0),INDEX($A$1:$A$12712,MATCH(G21582,$G$1:$G$12712,0)),MAX($A$2:$A21581)+1)</f>
        <v>16971</v>
      </c>
      <c r="B21582" t="e">
        <f t="shared" si="449"/>
        <v>#N/A</v>
      </c>
      <c r="C21582" t="str">
        <f t="shared" si="448"/>
        <v>Carris Storage I</v>
      </c>
      <c r="F21582" s="3"/>
      <c r="G21582">
        <v>65733</v>
      </c>
      <c r="H21582" s="2" t="s">
        <v>27336</v>
      </c>
      <c r="I21582">
        <v>64978</v>
      </c>
      <c r="J21582" t="s">
        <v>27337</v>
      </c>
      <c r="K21582" s="1"/>
    </row>
    <row r="21583" spans="1:11" x14ac:dyDescent="0.2">
      <c r="A21583">
        <f>IF(IFERROR((MATCH(G21583,$G$1:$G$12712,0)),0),INDEX($A$1:$A$12712,MATCH(G21583,$G$1:$G$12712,0)),MAX($A$2:$A21582)+1)</f>
        <v>16972</v>
      </c>
      <c r="B21583" t="e">
        <f t="shared" si="449"/>
        <v>#N/A</v>
      </c>
      <c r="C21583" t="str">
        <f t="shared" si="448"/>
        <v>Oberon Solar Project</v>
      </c>
      <c r="F21583" s="3"/>
      <c r="G21583">
        <v>65734</v>
      </c>
      <c r="H21583" s="2" t="s">
        <v>27338</v>
      </c>
      <c r="I21583">
        <v>64971</v>
      </c>
      <c r="J21583" t="s">
        <v>27339</v>
      </c>
      <c r="K21583" s="1"/>
    </row>
    <row r="21584" spans="1:11" x14ac:dyDescent="0.2">
      <c r="A21584">
        <f>IF(IFERROR((MATCH(G21584,$G$1:$G$12712,0)),0),INDEX($A$1:$A$12712,MATCH(G21584,$G$1:$G$12712,0)),MAX($A$2:$A21583)+1)</f>
        <v>16973</v>
      </c>
      <c r="B21584" t="e">
        <f t="shared" si="449"/>
        <v>#N/A</v>
      </c>
      <c r="C21584" t="str">
        <f t="shared" si="448"/>
        <v>Oberon II Solar Project</v>
      </c>
      <c r="F21584" s="3"/>
      <c r="G21584">
        <v>65735</v>
      </c>
      <c r="H21584" s="2" t="s">
        <v>27340</v>
      </c>
      <c r="I21584">
        <v>64972</v>
      </c>
      <c r="J21584" t="s">
        <v>27341</v>
      </c>
      <c r="K21584" s="1"/>
    </row>
    <row r="21585" spans="1:11" x14ac:dyDescent="0.2">
      <c r="A21585">
        <f>IF(IFERROR((MATCH(G21585,$G$1:$G$12712,0)),0),INDEX($A$1:$A$12712,MATCH(G21585,$G$1:$G$12712,0)),MAX($A$2:$A21584)+1)</f>
        <v>16974</v>
      </c>
      <c r="B21585" t="e">
        <f t="shared" si="449"/>
        <v>#N/A</v>
      </c>
      <c r="C21585" t="str">
        <f t="shared" si="448"/>
        <v>Driver Solar</v>
      </c>
      <c r="F21585" s="3"/>
      <c r="G21585">
        <v>65736</v>
      </c>
      <c r="H21585" s="2" t="s">
        <v>27342</v>
      </c>
      <c r="I21585">
        <v>62842</v>
      </c>
      <c r="J21585" t="s">
        <v>27343</v>
      </c>
      <c r="K21585" s="1"/>
    </row>
    <row r="21586" spans="1:11" x14ac:dyDescent="0.2">
      <c r="A21586">
        <f>IF(IFERROR((MATCH(G21586,$G$1:$G$12712,0)),0),INDEX($A$1:$A$12712,MATCH(G21586,$G$1:$G$12712,0)),MAX($A$2:$A21585)+1)</f>
        <v>16975</v>
      </c>
      <c r="B21586" t="e">
        <f t="shared" si="449"/>
        <v>#N/A</v>
      </c>
      <c r="C21586" t="str">
        <f t="shared" si="448"/>
        <v>Schumann Wind Farm</v>
      </c>
      <c r="F21586" s="3"/>
      <c r="G21586">
        <v>65737</v>
      </c>
      <c r="H21586" s="2" t="s">
        <v>27344</v>
      </c>
      <c r="I21586">
        <v>57421</v>
      </c>
      <c r="J21586" t="s">
        <v>10653</v>
      </c>
      <c r="K21586" s="1"/>
    </row>
    <row r="21587" spans="1:11" x14ac:dyDescent="0.2">
      <c r="A21587">
        <f>IF(IFERROR((MATCH(G21587,$G$1:$G$12712,0)),0),INDEX($A$1:$A$12712,MATCH(G21587,$G$1:$G$12712,0)),MAX($A$2:$A21586)+1)</f>
        <v>16976</v>
      </c>
      <c r="B21587" t="e">
        <f t="shared" si="449"/>
        <v>#N/A</v>
      </c>
      <c r="C21587" t="str">
        <f t="shared" si="448"/>
        <v>Sunflower Energy Center, LLC</v>
      </c>
      <c r="F21587" s="3"/>
      <c r="G21587">
        <v>65738</v>
      </c>
      <c r="H21587" s="2" t="s">
        <v>27345</v>
      </c>
      <c r="I21587">
        <v>64992</v>
      </c>
      <c r="J21587" t="s">
        <v>27345</v>
      </c>
      <c r="K21587" s="1"/>
    </row>
    <row r="21588" spans="1:11" x14ac:dyDescent="0.2">
      <c r="A21588">
        <f>IF(IFERROR((MATCH(G21588,$G$1:$G$12712,0)),0),INDEX($A$1:$A$12712,MATCH(G21588,$G$1:$G$12712,0)),MAX($A$2:$A21587)+1)</f>
        <v>16977</v>
      </c>
      <c r="B21588" t="e">
        <f t="shared" si="449"/>
        <v>#N/A</v>
      </c>
      <c r="C21588" t="str">
        <f t="shared" si="448"/>
        <v>Canal Energy S23, LLC</v>
      </c>
      <c r="F21588" s="3"/>
      <c r="G21588">
        <v>65740</v>
      </c>
      <c r="H21588" s="2" t="s">
        <v>27346</v>
      </c>
      <c r="I21588">
        <v>64948</v>
      </c>
      <c r="J21588" t="s">
        <v>27346</v>
      </c>
      <c r="K21588" s="1"/>
    </row>
    <row r="21589" spans="1:11" x14ac:dyDescent="0.2">
      <c r="A21589">
        <f>IF(IFERROR((MATCH(G21589,$G$1:$G$12712,0)),0),INDEX($A$1:$A$12712,MATCH(G21589,$G$1:$G$12712,0)),MAX($A$2:$A21588)+1)</f>
        <v>16978</v>
      </c>
      <c r="B21589" t="e">
        <f t="shared" si="449"/>
        <v>#N/A</v>
      </c>
      <c r="C21589" t="str">
        <f t="shared" si="448"/>
        <v>Sandy Ridge Wind 2, LLC</v>
      </c>
      <c r="F21589" s="3"/>
      <c r="G21589">
        <v>65741</v>
      </c>
      <c r="H21589" s="2" t="s">
        <v>27347</v>
      </c>
      <c r="I21589">
        <v>59050</v>
      </c>
      <c r="J21589" t="s">
        <v>9797</v>
      </c>
      <c r="K21589" s="1"/>
    </row>
    <row r="21590" spans="1:11" x14ac:dyDescent="0.2">
      <c r="A21590">
        <f>IF(IFERROR((MATCH(G21590,$G$1:$G$12712,0)),0),INDEX($A$1:$A$12712,MATCH(G21590,$G$1:$G$12712,0)),MAX($A$2:$A21589)+1)</f>
        <v>16979</v>
      </c>
      <c r="B21590" t="e">
        <f t="shared" si="449"/>
        <v>#N/A</v>
      </c>
      <c r="C21590" t="str">
        <f t="shared" si="448"/>
        <v>Deerfield Wind Energy 2</v>
      </c>
      <c r="F21590" s="3"/>
      <c r="G21590">
        <v>65742</v>
      </c>
      <c r="H21590" s="2" t="s">
        <v>27348</v>
      </c>
      <c r="I21590">
        <v>64998</v>
      </c>
      <c r="J21590" t="s">
        <v>27349</v>
      </c>
      <c r="K21590" s="1"/>
    </row>
    <row r="21591" spans="1:11" x14ac:dyDescent="0.2">
      <c r="A21591">
        <f>IF(IFERROR((MATCH(G21591,$G$1:$G$12712,0)),0),INDEX($A$1:$A$12712,MATCH(G21591,$G$1:$G$12712,0)),MAX($A$2:$A21590)+1)</f>
        <v>16980</v>
      </c>
      <c r="B21591" t="e">
        <f t="shared" si="449"/>
        <v>#N/A</v>
      </c>
      <c r="C21591" t="str">
        <f t="shared" si="448"/>
        <v>Victory Pass</v>
      </c>
      <c r="F21591" s="3"/>
      <c r="G21591">
        <v>65743</v>
      </c>
      <c r="H21591" s="2" t="s">
        <v>27350</v>
      </c>
      <c r="I21591">
        <v>64995</v>
      </c>
      <c r="J21591" t="s">
        <v>27351</v>
      </c>
      <c r="K21591" s="1"/>
    </row>
    <row r="21592" spans="1:11" x14ac:dyDescent="0.2">
      <c r="A21592">
        <f>IF(IFERROR((MATCH(G21592,$G$1:$G$12712,0)),0),INDEX($A$1:$A$12712,MATCH(G21592,$G$1:$G$12712,0)),MAX($A$2:$A21591)+1)</f>
        <v>16981</v>
      </c>
      <c r="B21592" t="e">
        <f t="shared" si="449"/>
        <v>#N/A</v>
      </c>
      <c r="C21592" t="str">
        <f t="shared" si="448"/>
        <v>Arica Solar</v>
      </c>
      <c r="F21592" s="3"/>
      <c r="G21592">
        <v>65744</v>
      </c>
      <c r="H21592" s="2" t="s">
        <v>27352</v>
      </c>
      <c r="I21592">
        <v>64996</v>
      </c>
      <c r="J21592" t="s">
        <v>27353</v>
      </c>
      <c r="K21592" s="1"/>
    </row>
    <row r="21593" spans="1:11" x14ac:dyDescent="0.2">
      <c r="A21593">
        <f>IF(IFERROR((MATCH(G21593,$G$1:$G$12712,0)),0),INDEX($A$1:$A$12712,MATCH(G21593,$G$1:$G$12712,0)),MAX($A$2:$A21592)+1)</f>
        <v>16982</v>
      </c>
      <c r="B21593" t="e">
        <f t="shared" si="449"/>
        <v>#N/A</v>
      </c>
      <c r="C21593" t="str">
        <f t="shared" si="448"/>
        <v>Carnes Creek Solar (CSG)</v>
      </c>
      <c r="F21593" s="3"/>
      <c r="G21593">
        <v>65745</v>
      </c>
      <c r="H21593" s="2" t="s">
        <v>27354</v>
      </c>
      <c r="I21593">
        <v>65002</v>
      </c>
      <c r="J21593" t="s">
        <v>27355</v>
      </c>
      <c r="K21593" s="1"/>
    </row>
    <row r="21594" spans="1:11" x14ac:dyDescent="0.2">
      <c r="A21594">
        <f>IF(IFERROR((MATCH(G21594,$G$1:$G$12712,0)),0),INDEX($A$1:$A$12712,MATCH(G21594,$G$1:$G$12712,0)),MAX($A$2:$A21593)+1)</f>
        <v>16983</v>
      </c>
      <c r="B21594" t="e">
        <f t="shared" si="449"/>
        <v>#N/A</v>
      </c>
      <c r="C21594" t="str">
        <f t="shared" si="448"/>
        <v>Cosper Creek Solar (CSG)</v>
      </c>
      <c r="F21594" s="3"/>
      <c r="G21594">
        <v>65746</v>
      </c>
      <c r="H21594" s="2" t="s">
        <v>27356</v>
      </c>
      <c r="I21594">
        <v>65003</v>
      </c>
      <c r="J21594" t="s">
        <v>27357</v>
      </c>
      <c r="K21594" s="1"/>
    </row>
    <row r="21595" spans="1:11" x14ac:dyDescent="0.2">
      <c r="A21595">
        <f>IF(IFERROR((MATCH(G21595,$G$1:$G$12712,0)),0),INDEX($A$1:$A$12712,MATCH(G21595,$G$1:$G$12712,0)),MAX($A$2:$A21594)+1)</f>
        <v>16984</v>
      </c>
      <c r="B21595" t="e">
        <f t="shared" si="449"/>
        <v>#N/A</v>
      </c>
      <c r="C21595" t="str">
        <f t="shared" si="448"/>
        <v>Fruitland Creek Solar (CSG)</v>
      </c>
      <c r="F21595" s="3"/>
      <c r="G21595">
        <v>65747</v>
      </c>
      <c r="H21595" s="2" t="s">
        <v>27358</v>
      </c>
      <c r="I21595">
        <v>65004</v>
      </c>
      <c r="J21595" t="s">
        <v>27359</v>
      </c>
      <c r="K21595" s="1"/>
    </row>
    <row r="21596" spans="1:11" x14ac:dyDescent="0.2">
      <c r="A21596">
        <f>IF(IFERROR((MATCH(G21596,$G$1:$G$12712,0)),0),INDEX($A$1:$A$12712,MATCH(G21596,$G$1:$G$12712,0)),MAX($A$2:$A21595)+1)</f>
        <v>16985</v>
      </c>
      <c r="B21596" t="e">
        <f t="shared" si="449"/>
        <v>#N/A</v>
      </c>
      <c r="C21596" t="str">
        <f t="shared" si="448"/>
        <v>Kaiser Creek Solar (CSG)</v>
      </c>
      <c r="F21596" s="3"/>
      <c r="G21596">
        <v>65748</v>
      </c>
      <c r="H21596" s="2" t="s">
        <v>27360</v>
      </c>
      <c r="I21596">
        <v>65005</v>
      </c>
      <c r="J21596" t="s">
        <v>27361</v>
      </c>
      <c r="K21596" s="1"/>
    </row>
    <row r="21597" spans="1:11" x14ac:dyDescent="0.2">
      <c r="A21597">
        <f>IF(IFERROR((MATCH(G21597,$G$1:$G$12712,0)),0),INDEX($A$1:$A$12712,MATCH(G21597,$G$1:$G$12712,0)),MAX($A$2:$A21596)+1)</f>
        <v>16986</v>
      </c>
      <c r="B21597" t="e">
        <f t="shared" si="449"/>
        <v>#N/A</v>
      </c>
      <c r="C21597" t="str">
        <f t="shared" si="448"/>
        <v>Linkville Solar (CSG)</v>
      </c>
      <c r="F21597" s="3"/>
      <c r="G21597">
        <v>65749</v>
      </c>
      <c r="H21597" s="2" t="s">
        <v>27362</v>
      </c>
      <c r="I21597">
        <v>65006</v>
      </c>
      <c r="J21597" t="s">
        <v>27363</v>
      </c>
      <c r="K21597" s="1"/>
    </row>
    <row r="21598" spans="1:11" x14ac:dyDescent="0.2">
      <c r="A21598">
        <f>IF(IFERROR((MATCH(G21598,$G$1:$G$12712,0)),0),INDEX($A$1:$A$12712,MATCH(G21598,$G$1:$G$12712,0)),MAX($A$2:$A21597)+1)</f>
        <v>16987</v>
      </c>
      <c r="B21598" t="e">
        <f t="shared" si="449"/>
        <v>#N/A</v>
      </c>
      <c r="C21598" t="str">
        <f t="shared" si="448"/>
        <v>Sandy River Solar (CSG)</v>
      </c>
      <c r="F21598" s="3"/>
      <c r="G21598">
        <v>65750</v>
      </c>
      <c r="H21598" s="2" t="s">
        <v>27364</v>
      </c>
      <c r="I21598">
        <v>65007</v>
      </c>
      <c r="J21598" t="s">
        <v>27365</v>
      </c>
      <c r="K21598" s="1"/>
    </row>
    <row r="21599" spans="1:11" x14ac:dyDescent="0.2">
      <c r="A21599">
        <f>IF(IFERROR((MATCH(G21599,$G$1:$G$12712,0)),0),INDEX($A$1:$A$12712,MATCH(G21599,$G$1:$G$12712,0)),MAX($A$2:$A21598)+1)</f>
        <v>16988</v>
      </c>
      <c r="B21599" t="e">
        <f t="shared" si="449"/>
        <v>#N/A</v>
      </c>
      <c r="C21599" t="str">
        <f t="shared" si="448"/>
        <v>Sesqui-C Solar (CSG)</v>
      </c>
      <c r="F21599" s="3"/>
      <c r="G21599">
        <v>65751</v>
      </c>
      <c r="H21599" s="2" t="s">
        <v>27366</v>
      </c>
      <c r="I21599">
        <v>65008</v>
      </c>
      <c r="J21599" t="s">
        <v>27367</v>
      </c>
      <c r="K21599" s="1"/>
    </row>
    <row r="21600" spans="1:11" x14ac:dyDescent="0.2">
      <c r="A21600">
        <f>IF(IFERROR((MATCH(G21600,$G$1:$G$12712,0)),0),INDEX($A$1:$A$12712,MATCH(G21600,$G$1:$G$12712,0)),MAX($A$2:$A21599)+1)</f>
        <v>16989</v>
      </c>
      <c r="B21600" t="e">
        <f t="shared" si="449"/>
        <v>#N/A</v>
      </c>
      <c r="C21600" t="str">
        <f t="shared" si="448"/>
        <v>East Fishkill CSG</v>
      </c>
      <c r="F21600" s="3"/>
      <c r="G21600">
        <v>65752</v>
      </c>
      <c r="H21600" s="2" t="s">
        <v>27368</v>
      </c>
      <c r="I21600">
        <v>63466</v>
      </c>
      <c r="J21600" t="s">
        <v>27369</v>
      </c>
      <c r="K21600" s="1"/>
    </row>
    <row r="21601" spans="1:11" x14ac:dyDescent="0.2">
      <c r="A21601">
        <f>IF(IFERROR((MATCH(G21601,$G$1:$G$12712,0)),0),INDEX($A$1:$A$12712,MATCH(G21601,$G$1:$G$12712,0)),MAX($A$2:$A21600)+1)</f>
        <v>16990</v>
      </c>
      <c r="B21601" t="e">
        <f t="shared" si="449"/>
        <v>#N/A</v>
      </c>
      <c r="C21601" t="str">
        <f t="shared" si="448"/>
        <v>ELP Greenport CSG</v>
      </c>
      <c r="F21601" s="3"/>
      <c r="G21601">
        <v>65753</v>
      </c>
      <c r="H21601" s="2" t="s">
        <v>27370</v>
      </c>
      <c r="I21601">
        <v>63466</v>
      </c>
      <c r="J21601" t="s">
        <v>27369</v>
      </c>
      <c r="K21601" s="1"/>
    </row>
    <row r="21602" spans="1:11" x14ac:dyDescent="0.2">
      <c r="A21602">
        <f>IF(IFERROR((MATCH(G21602,$G$1:$G$12712,0)),0),INDEX($A$1:$A$12712,MATCH(G21602,$G$1:$G$12712,0)),MAX($A$2:$A21601)+1)</f>
        <v>16991</v>
      </c>
      <c r="B21602" t="e">
        <f t="shared" si="449"/>
        <v>#N/A</v>
      </c>
      <c r="C21602" t="str">
        <f t="shared" si="448"/>
        <v>ELP Kinderhook CSG</v>
      </c>
      <c r="F21602" s="3"/>
      <c r="G21602">
        <v>65754</v>
      </c>
      <c r="H21602" s="2" t="s">
        <v>27371</v>
      </c>
      <c r="I21602">
        <v>63466</v>
      </c>
      <c r="J21602" t="s">
        <v>27369</v>
      </c>
      <c r="K21602" s="1"/>
    </row>
    <row r="21603" spans="1:11" x14ac:dyDescent="0.2">
      <c r="A21603">
        <f>IF(IFERROR((MATCH(G21603,$G$1:$G$12712,0)),0),INDEX($A$1:$A$12712,MATCH(G21603,$G$1:$G$12712,0)),MAX($A$2:$A21602)+1)</f>
        <v>16992</v>
      </c>
      <c r="B21603" t="e">
        <f t="shared" si="449"/>
        <v>#N/A</v>
      </c>
      <c r="C21603" t="str">
        <f t="shared" si="448"/>
        <v>ELP Myer CSG</v>
      </c>
      <c r="F21603" s="3"/>
      <c r="G21603">
        <v>65755</v>
      </c>
      <c r="H21603" s="2" t="s">
        <v>27372</v>
      </c>
      <c r="I21603">
        <v>63466</v>
      </c>
      <c r="J21603" t="s">
        <v>27369</v>
      </c>
      <c r="K21603" s="1"/>
    </row>
    <row r="21604" spans="1:11" x14ac:dyDescent="0.2">
      <c r="A21604">
        <f>IF(IFERROR((MATCH(G21604,$G$1:$G$12712,0)),0),INDEX($A$1:$A$12712,MATCH(G21604,$G$1:$G$12712,0)),MAX($A$2:$A21603)+1)</f>
        <v>16993</v>
      </c>
      <c r="B21604" t="e">
        <f t="shared" si="449"/>
        <v>#N/A</v>
      </c>
      <c r="C21604" t="str">
        <f t="shared" si="448"/>
        <v>ELP Rockdale CSG</v>
      </c>
      <c r="F21604" s="3"/>
      <c r="G21604">
        <v>65756</v>
      </c>
      <c r="H21604" s="2" t="s">
        <v>27373</v>
      </c>
      <c r="I21604">
        <v>63466</v>
      </c>
      <c r="J21604" t="s">
        <v>27369</v>
      </c>
      <c r="K21604" s="1"/>
    </row>
    <row r="21605" spans="1:11" x14ac:dyDescent="0.2">
      <c r="A21605">
        <f>IF(IFERROR((MATCH(G21605,$G$1:$G$12712,0)),0),INDEX($A$1:$A$12712,MATCH(G21605,$G$1:$G$12712,0)),MAX($A$2:$A21604)+1)</f>
        <v>16994</v>
      </c>
      <c r="B21605" t="e">
        <f t="shared" si="449"/>
        <v>#N/A</v>
      </c>
      <c r="C21605" t="str">
        <f t="shared" si="448"/>
        <v>ELP Saugerties CSG</v>
      </c>
      <c r="F21605" s="3"/>
      <c r="G21605">
        <v>65757</v>
      </c>
      <c r="H21605" s="2" t="s">
        <v>27374</v>
      </c>
      <c r="I21605">
        <v>63466</v>
      </c>
      <c r="J21605" t="s">
        <v>27369</v>
      </c>
      <c r="K21605" s="1"/>
    </row>
    <row r="21606" spans="1:11" x14ac:dyDescent="0.2">
      <c r="A21606">
        <f>IF(IFERROR((MATCH(G21606,$G$1:$G$12712,0)),0),INDEX($A$1:$A$12712,MATCH(G21606,$G$1:$G$12712,0)),MAX($A$2:$A21605)+1)</f>
        <v>16995</v>
      </c>
      <c r="B21606" t="e">
        <f t="shared" si="449"/>
        <v>#N/A</v>
      </c>
      <c r="C21606" t="str">
        <f t="shared" si="448"/>
        <v>Ahern Community Solar I, LLC</v>
      </c>
      <c r="F21606" s="3"/>
      <c r="G21606">
        <v>65758</v>
      </c>
      <c r="H21606" s="2" t="s">
        <v>27375</v>
      </c>
      <c r="I21606">
        <v>65009</v>
      </c>
      <c r="J21606" t="s">
        <v>27375</v>
      </c>
      <c r="K21606" s="1"/>
    </row>
    <row r="21607" spans="1:11" x14ac:dyDescent="0.2">
      <c r="A21607">
        <f>IF(IFERROR((MATCH(G21607,$G$1:$G$12712,0)),0),INDEX($A$1:$A$12712,MATCH(G21607,$G$1:$G$12712,0)),MAX($A$2:$A21606)+1)</f>
        <v>16996</v>
      </c>
      <c r="B21607" t="e">
        <f t="shared" si="449"/>
        <v>#N/A</v>
      </c>
      <c r="C21607" t="str">
        <f t="shared" si="448"/>
        <v>Putnam Erikson 2</v>
      </c>
      <c r="F21607" s="3"/>
      <c r="G21607">
        <v>65759</v>
      </c>
      <c r="H21607" s="2" t="s">
        <v>27376</v>
      </c>
      <c r="I21607">
        <v>65010</v>
      </c>
      <c r="J21607" t="s">
        <v>27377</v>
      </c>
      <c r="K21607" s="1"/>
    </row>
    <row r="21608" spans="1:11" x14ac:dyDescent="0.2">
      <c r="A21608">
        <f>IF(IFERROR((MATCH(G21608,$G$1:$G$12712,0)),0),INDEX($A$1:$A$12712,MATCH(G21608,$G$1:$G$12712,0)),MAX($A$2:$A21607)+1)</f>
        <v>16997</v>
      </c>
      <c r="B21608" t="e">
        <f t="shared" si="449"/>
        <v>#N/A</v>
      </c>
      <c r="C21608" t="str">
        <f t="shared" si="448"/>
        <v>El Sauz Ranch Wind, LLC</v>
      </c>
      <c r="F21608" s="3"/>
      <c r="G21608">
        <v>65760</v>
      </c>
      <c r="H21608" s="2" t="s">
        <v>27378</v>
      </c>
      <c r="I21608">
        <v>65011</v>
      </c>
      <c r="J21608" t="s">
        <v>27378</v>
      </c>
      <c r="K21608" s="1"/>
    </row>
    <row r="21609" spans="1:11" x14ac:dyDescent="0.2">
      <c r="A21609">
        <f>IF(IFERROR((MATCH(G21609,$G$1:$G$12712,0)),0),INDEX($A$1:$A$12712,MATCH(G21609,$G$1:$G$12712,0)),MAX($A$2:$A21608)+1)</f>
        <v>16998</v>
      </c>
      <c r="B21609" t="e">
        <f t="shared" si="449"/>
        <v>#N/A</v>
      </c>
      <c r="C21609" t="str">
        <f t="shared" si="448"/>
        <v>Buffalo Ridge Wind</v>
      </c>
      <c r="F21609" s="3"/>
      <c r="G21609">
        <v>65761</v>
      </c>
      <c r="H21609" s="2" t="s">
        <v>27379</v>
      </c>
      <c r="I21609">
        <v>65012</v>
      </c>
      <c r="J21609" t="s">
        <v>27380</v>
      </c>
      <c r="K21609" s="1"/>
    </row>
    <row r="21610" spans="1:11" ht="15.75" customHeight="1" x14ac:dyDescent="0.2">
      <c r="A21610">
        <f>IF(IFERROR((MATCH(G21610,$G$1:$G$12712,0)),0),INDEX($A$1:$A$12712,MATCH(G21610,$G$1:$G$12712,0)),MAX($A$2:$A21609)+1)</f>
        <v>16999</v>
      </c>
      <c r="B21610" t="e">
        <f t="shared" si="449"/>
        <v>#N/A</v>
      </c>
      <c r="C21610" t="str">
        <f t="shared" si="448"/>
        <v>Waco Solar</v>
      </c>
      <c r="F21610" s="3"/>
      <c r="G21610">
        <v>65762</v>
      </c>
      <c r="H21610" s="2" t="s">
        <v>27381</v>
      </c>
      <c r="I21610">
        <v>65014</v>
      </c>
      <c r="J21610" t="s">
        <v>27382</v>
      </c>
      <c r="K21610" s="1"/>
    </row>
    <row r="21611" spans="1:11" x14ac:dyDescent="0.2">
      <c r="A21611">
        <f>IF(IFERROR((MATCH(G21611,$G$1:$G$12712,0)),0),INDEX($A$1:$A$12712,MATCH(G21611,$G$1:$G$12712,0)),MAX($A$2:$A21610)+1)</f>
        <v>17000</v>
      </c>
      <c r="B21611" t="e">
        <f t="shared" si="449"/>
        <v>#N/A</v>
      </c>
      <c r="C21611" t="str">
        <f t="shared" si="448"/>
        <v>Young Wind</v>
      </c>
      <c r="F21611" s="3"/>
      <c r="G21611">
        <v>65763</v>
      </c>
      <c r="H21611" s="2" t="s">
        <v>27383</v>
      </c>
      <c r="I21611">
        <v>65013</v>
      </c>
      <c r="J21611" t="s">
        <v>27384</v>
      </c>
      <c r="K21611" s="1"/>
    </row>
    <row r="21612" spans="1:11" x14ac:dyDescent="0.2">
      <c r="A21612">
        <f>IF(IFERROR((MATCH(G21612,$G$1:$G$12712,0)),0),INDEX($A$1:$A$12712,MATCH(G21612,$G$1:$G$12712,0)),MAX($A$2:$A21611)+1)</f>
        <v>17001</v>
      </c>
      <c r="B21612" t="e">
        <f t="shared" si="449"/>
        <v>#N/A</v>
      </c>
      <c r="C21612" t="str">
        <f t="shared" si="448"/>
        <v>Walleye Wind</v>
      </c>
      <c r="F21612" s="3"/>
      <c r="G21612">
        <v>65764</v>
      </c>
      <c r="H21612" s="2" t="s">
        <v>27385</v>
      </c>
      <c r="I21612">
        <v>65015</v>
      </c>
      <c r="J21612" t="s">
        <v>27386</v>
      </c>
      <c r="K21612" s="1"/>
    </row>
    <row r="21613" spans="1:11" x14ac:dyDescent="0.2">
      <c r="A21613">
        <f>IF(IFERROR((MATCH(G21613,$G$1:$G$12712,0)),0),INDEX($A$1:$A$12712,MATCH(G21613,$G$1:$G$12712,0)),MAX($A$2:$A21612)+1)</f>
        <v>17002</v>
      </c>
      <c r="B21613" t="e">
        <f t="shared" si="449"/>
        <v>#N/A</v>
      </c>
      <c r="C21613" t="str">
        <f t="shared" si="448"/>
        <v>High River Energy Center, LLC</v>
      </c>
      <c r="F21613" s="3"/>
      <c r="G21613">
        <v>65765</v>
      </c>
      <c r="H21613" s="2" t="s">
        <v>27387</v>
      </c>
      <c r="I21613">
        <v>65016</v>
      </c>
      <c r="J21613" t="s">
        <v>27387</v>
      </c>
      <c r="K21613" s="1"/>
    </row>
    <row r="21614" spans="1:11" x14ac:dyDescent="0.2">
      <c r="A21614">
        <f>IF(IFERROR((MATCH(G21614,$G$1:$G$12712,0)),0),INDEX($A$1:$A$12712,MATCH(G21614,$G$1:$G$12712,0)),MAX($A$2:$A21613)+1)</f>
        <v>17003</v>
      </c>
      <c r="B21614" t="e">
        <f t="shared" si="449"/>
        <v>#N/A</v>
      </c>
      <c r="C21614" t="str">
        <f t="shared" si="448"/>
        <v>Dover Dairy</v>
      </c>
      <c r="F21614" s="3"/>
      <c r="G21614">
        <v>65766</v>
      </c>
      <c r="H21614" s="2" t="s">
        <v>27388</v>
      </c>
      <c r="I21614">
        <v>64698</v>
      </c>
      <c r="J21614" t="s">
        <v>26694</v>
      </c>
      <c r="K21614" s="1"/>
    </row>
    <row r="21615" spans="1:11" x14ac:dyDescent="0.2">
      <c r="A21615">
        <f>IF(IFERROR((MATCH(G21615,$G$1:$G$12712,0)),0),INDEX($A$1:$A$12712,MATCH(G21615,$G$1:$G$12712,0)),MAX($A$2:$A21614)+1)</f>
        <v>17004</v>
      </c>
      <c r="B21615" t="e">
        <f t="shared" si="449"/>
        <v>#N/A</v>
      </c>
      <c r="C21615" t="str">
        <f t="shared" si="448"/>
        <v>Gustavus</v>
      </c>
      <c r="F21615" s="3"/>
      <c r="G21615">
        <v>65767</v>
      </c>
      <c r="H21615" s="2" t="s">
        <v>27389</v>
      </c>
      <c r="I21615">
        <v>219</v>
      </c>
      <c r="J21615" t="s">
        <v>3405</v>
      </c>
      <c r="K21615" s="1"/>
    </row>
    <row r="21616" spans="1:11" x14ac:dyDescent="0.2">
      <c r="A21616">
        <f>IF(IFERROR((MATCH(G21616,$G$1:$G$12712,0)),0),INDEX($A$1:$A$12712,MATCH(G21616,$G$1:$G$12712,0)),MAX($A$2:$A21615)+1)</f>
        <v>17005</v>
      </c>
      <c r="B21616" t="e">
        <f t="shared" si="449"/>
        <v>#N/A</v>
      </c>
      <c r="C21616" t="str">
        <f t="shared" si="448"/>
        <v>Centech Gas Generator</v>
      </c>
      <c r="F21616" s="3"/>
      <c r="G21616">
        <v>65768</v>
      </c>
      <c r="H21616" s="2" t="s">
        <v>27390</v>
      </c>
      <c r="I21616">
        <v>17127</v>
      </c>
      <c r="J21616" t="s">
        <v>5157</v>
      </c>
      <c r="K21616" s="1"/>
    </row>
    <row r="21617" spans="1:11" x14ac:dyDescent="0.2">
      <c r="A21617">
        <f>IF(IFERROR((MATCH(G21617,$G$1:$G$12712,0)),0),INDEX($A$1:$A$12712,MATCH(G21617,$G$1:$G$12712,0)),MAX($A$2:$A21616)+1)</f>
        <v>17006</v>
      </c>
      <c r="B21617" t="e">
        <f t="shared" si="449"/>
        <v>#N/A</v>
      </c>
      <c r="C21617" t="str">
        <f t="shared" si="448"/>
        <v>Ventura Solar</v>
      </c>
      <c r="F21617" s="3"/>
      <c r="G21617">
        <v>65770</v>
      </c>
      <c r="H21617" s="2" t="s">
        <v>27391</v>
      </c>
      <c r="I21617">
        <v>65023</v>
      </c>
      <c r="J21617" t="s">
        <v>27392</v>
      </c>
      <c r="K21617" s="1"/>
    </row>
    <row r="21618" spans="1:11" x14ac:dyDescent="0.2">
      <c r="A21618">
        <f>IF(IFERROR((MATCH(G21618,$G$1:$G$12712,0)),0),INDEX($A$1:$A$12712,MATCH(G21618,$G$1:$G$12712,0)),MAX($A$2:$A21617)+1)</f>
        <v>17007</v>
      </c>
      <c r="B21618" t="e">
        <f t="shared" si="449"/>
        <v>#N/A</v>
      </c>
      <c r="C21618" t="str">
        <f t="shared" si="448"/>
        <v>Big Bend Agrivoltaics</v>
      </c>
      <c r="F21618" s="3"/>
      <c r="G21618">
        <v>65771</v>
      </c>
      <c r="H21618" s="2" t="s">
        <v>27393</v>
      </c>
      <c r="I21618">
        <v>18454</v>
      </c>
      <c r="J21618" t="s">
        <v>135</v>
      </c>
      <c r="K21618" s="1"/>
    </row>
    <row r="21619" spans="1:11" x14ac:dyDescent="0.2">
      <c r="A21619">
        <f>IF(IFERROR((MATCH(G21619,$G$1:$G$12712,0)),0),INDEX($A$1:$A$12712,MATCH(G21619,$G$1:$G$12712,0)),MAX($A$2:$A21618)+1)</f>
        <v>17008</v>
      </c>
      <c r="B21619" t="e">
        <f t="shared" si="449"/>
        <v>#N/A</v>
      </c>
      <c r="C21619" t="str">
        <f t="shared" si="448"/>
        <v>Big Bend Floating Solar I</v>
      </c>
      <c r="F21619" s="3"/>
      <c r="G21619">
        <v>65772</v>
      </c>
      <c r="H21619" s="2" t="s">
        <v>27394</v>
      </c>
      <c r="I21619">
        <v>18454</v>
      </c>
      <c r="J21619" t="s">
        <v>135</v>
      </c>
      <c r="K21619" s="1"/>
    </row>
    <row r="21620" spans="1:11" x14ac:dyDescent="0.2">
      <c r="A21620">
        <f>IF(IFERROR((MATCH(G21620,$G$1:$G$12712,0)),0),INDEX($A$1:$A$12712,MATCH(G21620,$G$1:$G$12712,0)),MAX($A$2:$A21619)+1)</f>
        <v>17009</v>
      </c>
      <c r="B21620" t="e">
        <f t="shared" si="449"/>
        <v>#N/A</v>
      </c>
      <c r="C21620" t="str">
        <f t="shared" si="448"/>
        <v>Star Peak Geothermal Plant</v>
      </c>
      <c r="F21620" s="3"/>
      <c r="G21620">
        <v>65773</v>
      </c>
      <c r="H21620" s="2" t="s">
        <v>27395</v>
      </c>
      <c r="I21620">
        <v>64626</v>
      </c>
      <c r="J21620" t="s">
        <v>27396</v>
      </c>
      <c r="K21620" s="1"/>
    </row>
    <row r="21621" spans="1:11" x14ac:dyDescent="0.2">
      <c r="A21621">
        <f>IF(IFERROR((MATCH(G21621,$G$1:$G$12712,0)),0),INDEX($A$1:$A$12712,MATCH(G21621,$G$1:$G$12712,0)),MAX($A$2:$A21620)+1)</f>
        <v>17010</v>
      </c>
      <c r="B21621" t="e">
        <f t="shared" si="449"/>
        <v>#N/A</v>
      </c>
      <c r="C21621" t="str">
        <f t="shared" si="448"/>
        <v>Alden Road Harvard Solar 1</v>
      </c>
      <c r="F21621" s="3"/>
      <c r="G21621">
        <v>65774</v>
      </c>
      <c r="H21621" s="2" t="s">
        <v>27397</v>
      </c>
      <c r="I21621">
        <v>65024</v>
      </c>
      <c r="J21621" t="s">
        <v>27398</v>
      </c>
      <c r="K21621" s="1"/>
    </row>
    <row r="21622" spans="1:11" x14ac:dyDescent="0.2">
      <c r="A21622">
        <f>IF(IFERROR((MATCH(G21622,$G$1:$G$12712,0)),0),INDEX($A$1:$A$12712,MATCH(G21622,$G$1:$G$12712,0)),MAX($A$2:$A21621)+1)</f>
        <v>17011</v>
      </c>
      <c r="B21622" t="e">
        <f t="shared" si="449"/>
        <v>#N/A</v>
      </c>
      <c r="C21622" t="str">
        <f t="shared" si="448"/>
        <v>Cream Street Solar</v>
      </c>
      <c r="F21622" s="3"/>
      <c r="G21622">
        <v>65775</v>
      </c>
      <c r="H21622" s="2" t="s">
        <v>27399</v>
      </c>
      <c r="I21622">
        <v>65030</v>
      </c>
      <c r="J21622" t="s">
        <v>27400</v>
      </c>
      <c r="K21622" s="1"/>
    </row>
    <row r="21623" spans="1:11" x14ac:dyDescent="0.2">
      <c r="A21623">
        <f>IF(IFERROR((MATCH(G21623,$G$1:$G$12712,0)),0),INDEX($A$1:$A$12712,MATCH(G21623,$G$1:$G$12712,0)),MAX($A$2:$A21622)+1)</f>
        <v>17012</v>
      </c>
      <c r="B21623" t="e">
        <f t="shared" si="449"/>
        <v>#N/A</v>
      </c>
      <c r="C21623" t="str">
        <f t="shared" si="448"/>
        <v>Little Falls Solar</v>
      </c>
      <c r="F21623" s="3"/>
      <c r="G21623">
        <v>65776</v>
      </c>
      <c r="H21623" s="2" t="s">
        <v>27401</v>
      </c>
      <c r="I21623">
        <v>65028</v>
      </c>
      <c r="J21623" t="s">
        <v>27401</v>
      </c>
      <c r="K21623" s="1"/>
    </row>
    <row r="21624" spans="1:11" x14ac:dyDescent="0.2">
      <c r="A21624">
        <f>IF(IFERROR((MATCH(G21624,$G$1:$G$12712,0)),0),INDEX($A$1:$A$12712,MATCH(G21624,$G$1:$G$12712,0)),MAX($A$2:$A21623)+1)</f>
        <v>17013</v>
      </c>
      <c r="B21624" t="e">
        <f t="shared" si="449"/>
        <v>#N/A</v>
      </c>
      <c r="C21624" t="str">
        <f t="shared" si="448"/>
        <v>Little Falls Solar 1</v>
      </c>
      <c r="F21624" s="3"/>
      <c r="G21624">
        <v>65777</v>
      </c>
      <c r="H21624" s="2" t="s">
        <v>27402</v>
      </c>
      <c r="I21624">
        <v>65029</v>
      </c>
      <c r="J21624" t="s">
        <v>27403</v>
      </c>
      <c r="K21624" s="1"/>
    </row>
    <row r="21625" spans="1:11" x14ac:dyDescent="0.2">
      <c r="A21625">
        <f>IF(IFERROR((MATCH(G21625,$G$1:$G$12712,0)),0),INDEX($A$1:$A$12712,MATCH(G21625,$G$1:$G$12712,0)),MAX($A$2:$A21624)+1)</f>
        <v>17014</v>
      </c>
      <c r="B21625" t="e">
        <f t="shared" si="449"/>
        <v>#N/A</v>
      </c>
      <c r="C21625" t="str">
        <f t="shared" si="448"/>
        <v>Jackpot Solar, LLC</v>
      </c>
      <c r="F21625" s="3"/>
      <c r="G21625">
        <v>65778</v>
      </c>
      <c r="H21625" s="2" t="s">
        <v>27404</v>
      </c>
      <c r="I21625">
        <v>65037</v>
      </c>
      <c r="J21625" t="s">
        <v>27405</v>
      </c>
      <c r="K21625" s="1"/>
    </row>
    <row r="21626" spans="1:11" x14ac:dyDescent="0.2">
      <c r="A21626">
        <f>IF(IFERROR((MATCH(G21626,$G$1:$G$12712,0)),0),INDEX($A$1:$A$12712,MATCH(G21626,$G$1:$G$12712,0)),MAX($A$2:$A21625)+1)</f>
        <v>17015</v>
      </c>
      <c r="B21626" t="e">
        <f t="shared" si="449"/>
        <v>#N/A</v>
      </c>
      <c r="C21626" t="str">
        <f t="shared" si="448"/>
        <v>Hickson Solar, LLC</v>
      </c>
      <c r="F21626" s="3"/>
      <c r="G21626">
        <v>65779</v>
      </c>
      <c r="H21626" s="2" t="s">
        <v>27406</v>
      </c>
      <c r="I21626">
        <v>65040</v>
      </c>
      <c r="J21626" t="s">
        <v>27406</v>
      </c>
      <c r="K21626" s="1"/>
    </row>
    <row r="21627" spans="1:11" x14ac:dyDescent="0.2">
      <c r="A21627">
        <f>IF(IFERROR((MATCH(G21627,$G$1:$G$12712,0)),0),INDEX($A$1:$A$12712,MATCH(G21627,$G$1:$G$12712,0)),MAX($A$2:$A21626)+1)</f>
        <v>17016</v>
      </c>
      <c r="B21627" t="e">
        <f t="shared" si="449"/>
        <v>#N/A</v>
      </c>
      <c r="C21627" t="str">
        <f t="shared" si="448"/>
        <v>Ogburn Solar, LLC</v>
      </c>
      <c r="F21627" s="3"/>
      <c r="G21627">
        <v>65780</v>
      </c>
      <c r="H21627" s="2" t="s">
        <v>27407</v>
      </c>
      <c r="I21627">
        <v>65041</v>
      </c>
      <c r="J21627" t="s">
        <v>27407</v>
      </c>
      <c r="K21627" s="1"/>
    </row>
    <row r="21628" spans="1:11" x14ac:dyDescent="0.2">
      <c r="A21628">
        <f>IF(IFERROR((MATCH(G21628,$G$1:$G$12712,0)),0),INDEX($A$1:$A$12712,MATCH(G21628,$G$1:$G$12712,0)),MAX($A$2:$A21627)+1)</f>
        <v>17017</v>
      </c>
      <c r="B21628" t="e">
        <f t="shared" si="449"/>
        <v>#N/A</v>
      </c>
      <c r="C21628" t="str">
        <f t="shared" si="448"/>
        <v>Bishopville Solar II, LLC</v>
      </c>
      <c r="F21628" s="3"/>
      <c r="G21628">
        <v>65781</v>
      </c>
      <c r="H21628" s="2" t="s">
        <v>27408</v>
      </c>
      <c r="I21628">
        <v>65039</v>
      </c>
      <c r="J21628" t="s">
        <v>27408</v>
      </c>
      <c r="K21628" s="1"/>
    </row>
    <row r="21629" spans="1:11" x14ac:dyDescent="0.2">
      <c r="A21629">
        <f>IF(IFERROR((MATCH(G21629,$G$1:$G$12712,0)),0),INDEX($A$1:$A$12712,MATCH(G21629,$G$1:$G$12712,0)),MAX($A$2:$A21628)+1)</f>
        <v>17018</v>
      </c>
      <c r="B21629" t="e">
        <f t="shared" si="449"/>
        <v>#N/A</v>
      </c>
      <c r="C21629" t="str">
        <f t="shared" si="448"/>
        <v>Magdaline Solar, LLC</v>
      </c>
      <c r="F21629" s="3"/>
      <c r="G21629">
        <v>65782</v>
      </c>
      <c r="H21629" s="2" t="s">
        <v>27409</v>
      </c>
      <c r="I21629">
        <v>65038</v>
      </c>
      <c r="J21629" t="s">
        <v>27409</v>
      </c>
      <c r="K21629" s="1"/>
    </row>
    <row r="21630" spans="1:11" x14ac:dyDescent="0.2">
      <c r="A21630">
        <f>IF(IFERROR((MATCH(G21630,$G$1:$G$12712,0)),0),INDEX($A$1:$A$12712,MATCH(G21630,$G$1:$G$12712,0)),MAX($A$2:$A21629)+1)</f>
        <v>17019</v>
      </c>
      <c r="B21630" t="e">
        <f t="shared" si="449"/>
        <v>#N/A</v>
      </c>
      <c r="C21630" t="str">
        <f t="shared" si="448"/>
        <v>Wonderful Nursery</v>
      </c>
      <c r="F21630" s="3"/>
      <c r="G21630">
        <v>65783</v>
      </c>
      <c r="H21630" s="2" t="s">
        <v>27410</v>
      </c>
      <c r="I21630">
        <v>63689</v>
      </c>
      <c r="J21630" t="s">
        <v>27324</v>
      </c>
      <c r="K21630" s="1"/>
    </row>
    <row r="21631" spans="1:11" x14ac:dyDescent="0.2">
      <c r="A21631">
        <f>IF(IFERROR((MATCH(G21631,$G$1:$G$12712,0)),0),INDEX($A$1:$A$12712,MATCH(G21631,$G$1:$G$12712,0)),MAX($A$2:$A21630)+1)</f>
        <v>17020</v>
      </c>
      <c r="B21631" t="e">
        <f t="shared" si="449"/>
        <v>#N/A</v>
      </c>
      <c r="C21631" t="str">
        <f t="shared" si="448"/>
        <v>Burlington Solar 1</v>
      </c>
      <c r="F21631" s="3"/>
      <c r="G21631">
        <v>65784</v>
      </c>
      <c r="H21631" s="2" t="s">
        <v>27411</v>
      </c>
      <c r="I21631">
        <v>64426</v>
      </c>
      <c r="J21631" t="s">
        <v>26161</v>
      </c>
      <c r="K21631" s="1"/>
    </row>
    <row r="21632" spans="1:11" x14ac:dyDescent="0.2">
      <c r="A21632">
        <f>IF(IFERROR((MATCH(G21632,$G$1:$G$12712,0)),0),INDEX($A$1:$A$12712,MATCH(G21632,$G$1:$G$12712,0)),MAX($A$2:$A21631)+1)</f>
        <v>17021</v>
      </c>
      <c r="B21632" t="e">
        <f t="shared" si="449"/>
        <v>#N/A</v>
      </c>
      <c r="C21632" t="str">
        <f t="shared" si="448"/>
        <v>1639 RT 29 Solar 1</v>
      </c>
      <c r="F21632" s="3"/>
      <c r="G21632">
        <v>65785</v>
      </c>
      <c r="H21632" s="2" t="s">
        <v>27412</v>
      </c>
      <c r="I21632">
        <v>65032</v>
      </c>
      <c r="J21632" t="s">
        <v>27413</v>
      </c>
      <c r="K21632" s="1"/>
    </row>
    <row r="21633" spans="1:11" x14ac:dyDescent="0.2">
      <c r="A21633">
        <f>IF(IFERROR((MATCH(G21633,$G$1:$G$12712,0)),0),INDEX($A$1:$A$12712,MATCH(G21633,$G$1:$G$12712,0)),MAX($A$2:$A21632)+1)</f>
        <v>17022</v>
      </c>
      <c r="B21633" t="e">
        <f t="shared" si="449"/>
        <v>#N/A</v>
      </c>
      <c r="C21633" t="str">
        <f t="shared" si="448"/>
        <v>1639 RT 29 Solar 2</v>
      </c>
      <c r="F21633" s="3"/>
      <c r="G21633">
        <v>65786</v>
      </c>
      <c r="H21633" s="2" t="s">
        <v>27414</v>
      </c>
      <c r="I21633">
        <v>65033</v>
      </c>
      <c r="J21633" t="s">
        <v>27415</v>
      </c>
      <c r="K21633" s="1"/>
    </row>
    <row r="21634" spans="1:11" x14ac:dyDescent="0.2">
      <c r="A21634">
        <f>IF(IFERROR((MATCH(G21634,$G$1:$G$12712,0)),0),INDEX($A$1:$A$12712,MATCH(G21634,$G$1:$G$12712,0)),MAX($A$2:$A21633)+1)</f>
        <v>17023</v>
      </c>
      <c r="B21634" t="e">
        <f t="shared" si="449"/>
        <v>#N/A</v>
      </c>
      <c r="C21634" t="str">
        <f t="shared" ref="C21634:C21697" si="450">IF(H21634="",F21634,H21634)</f>
        <v>KCE TX 14: Venus Mill Storage</v>
      </c>
      <c r="F21634" s="3"/>
      <c r="G21634">
        <v>65788</v>
      </c>
      <c r="H21634" s="2" t="s">
        <v>27416</v>
      </c>
      <c r="I21634">
        <v>63289</v>
      </c>
      <c r="J21634" t="s">
        <v>27322</v>
      </c>
      <c r="K21634" s="1"/>
    </row>
    <row r="21635" spans="1:11" x14ac:dyDescent="0.2">
      <c r="A21635">
        <f>IF(IFERROR((MATCH(G21635,$G$1:$G$12712,0)),0),INDEX($A$1:$A$12712,MATCH(G21635,$G$1:$G$12712,0)),MAX($A$2:$A21634)+1)</f>
        <v>17024</v>
      </c>
      <c r="B21635" t="e">
        <f t="shared" si="449"/>
        <v>#N/A</v>
      </c>
      <c r="C21635" t="str">
        <f t="shared" si="450"/>
        <v>Santa Ana Storage 3</v>
      </c>
      <c r="F21635" s="3"/>
      <c r="G21635">
        <v>65789</v>
      </c>
      <c r="H21635" s="2" t="s">
        <v>27417</v>
      </c>
      <c r="I21635">
        <v>63522</v>
      </c>
      <c r="J21635" t="s">
        <v>27418</v>
      </c>
      <c r="K21635" s="1"/>
    </row>
    <row r="21636" spans="1:11" x14ac:dyDescent="0.2">
      <c r="A21636">
        <f>IF(IFERROR((MATCH(G21636,$G$1:$G$12712,0)),0),INDEX($A$1:$A$12712,MATCH(G21636,$G$1:$G$12712,0)),MAX($A$2:$A21635)+1)</f>
        <v>17025</v>
      </c>
      <c r="B21636" t="e">
        <f t="shared" si="449"/>
        <v>#N/A</v>
      </c>
      <c r="C21636" t="str">
        <f t="shared" si="450"/>
        <v>Castle Gap Wind</v>
      </c>
      <c r="F21636" s="3"/>
      <c r="G21636">
        <v>65790</v>
      </c>
      <c r="H21636" s="2" t="s">
        <v>27419</v>
      </c>
      <c r="I21636">
        <v>65044</v>
      </c>
      <c r="J21636" t="s">
        <v>27420</v>
      </c>
      <c r="K21636" s="1"/>
    </row>
    <row r="21637" spans="1:11" x14ac:dyDescent="0.2">
      <c r="A21637">
        <f>IF(IFERROR((MATCH(G21637,$G$1:$G$12712,0)),0),INDEX($A$1:$A$12712,MATCH(G21637,$G$1:$G$12712,0)),MAX($A$2:$A21636)+1)</f>
        <v>17026</v>
      </c>
      <c r="B21637" t="e">
        <f t="shared" si="449"/>
        <v>#N/A</v>
      </c>
      <c r="C21637" t="str">
        <f t="shared" si="450"/>
        <v>Blue Hen Solar</v>
      </c>
      <c r="F21637" s="3"/>
      <c r="G21637">
        <v>65791</v>
      </c>
      <c r="H21637" s="2" t="s">
        <v>27421</v>
      </c>
      <c r="I21637">
        <v>62915</v>
      </c>
      <c r="J21637" t="s">
        <v>27422</v>
      </c>
      <c r="K21637" s="1"/>
    </row>
    <row r="21638" spans="1:11" x14ac:dyDescent="0.2">
      <c r="A21638">
        <f>IF(IFERROR((MATCH(G21638,$G$1:$G$12712,0)),0),INDEX($A$1:$A$12712,MATCH(G21638,$G$1:$G$12712,0)),MAX($A$2:$A21637)+1)</f>
        <v>17027</v>
      </c>
      <c r="B21638" t="e">
        <f t="shared" ref="B21638:B21701" si="451">IF(COUNTIF($G$1:$G$12712,G21638&gt;0),0,INDEX($A$1:$A$12712,MATCH(G21638,$G$1:$G$12712,0)))</f>
        <v>#N/A</v>
      </c>
      <c r="C21638" t="str">
        <f t="shared" si="450"/>
        <v>MN CSG 2019-55 LLC</v>
      </c>
      <c r="F21638" s="3"/>
      <c r="G21638">
        <v>65792</v>
      </c>
      <c r="H21638" s="2" t="s">
        <v>27423</v>
      </c>
      <c r="I21638">
        <v>65042</v>
      </c>
      <c r="J21638" t="s">
        <v>27424</v>
      </c>
      <c r="K21638" s="1"/>
    </row>
    <row r="21639" spans="1:11" x14ac:dyDescent="0.2">
      <c r="A21639">
        <f>IF(IFERROR((MATCH(G21639,$G$1:$G$12712,0)),0),INDEX($A$1:$A$12712,MATCH(G21639,$G$1:$G$12712,0)),MAX($A$2:$A21638)+1)</f>
        <v>17028</v>
      </c>
      <c r="B21639" t="e">
        <f t="shared" si="451"/>
        <v>#N/A</v>
      </c>
      <c r="C21639" t="str">
        <f t="shared" si="450"/>
        <v>Concho Valley Solar, LLC</v>
      </c>
      <c r="F21639" s="3"/>
      <c r="G21639">
        <v>65793</v>
      </c>
      <c r="H21639" s="2" t="s">
        <v>27425</v>
      </c>
      <c r="I21639">
        <v>65055</v>
      </c>
      <c r="J21639" t="s">
        <v>27425</v>
      </c>
      <c r="K21639" s="1"/>
    </row>
    <row r="21640" spans="1:11" x14ac:dyDescent="0.2">
      <c r="A21640">
        <f>IF(IFERROR((MATCH(G21640,$G$1:$G$12712,0)),0),INDEX($A$1:$A$12712,MATCH(G21640,$G$1:$G$12712,0)),MAX($A$2:$A21639)+1)</f>
        <v>17029</v>
      </c>
      <c r="B21640" t="e">
        <f t="shared" si="451"/>
        <v>#N/A</v>
      </c>
      <c r="C21640" t="str">
        <f t="shared" si="450"/>
        <v>20701 Plummer PV, LLC</v>
      </c>
      <c r="F21640" s="3"/>
      <c r="G21640">
        <v>65794</v>
      </c>
      <c r="H21640" s="2" t="s">
        <v>27426</v>
      </c>
      <c r="I21640">
        <v>61980</v>
      </c>
      <c r="J21640" t="s">
        <v>27427</v>
      </c>
      <c r="K21640" s="1"/>
    </row>
    <row r="21641" spans="1:11" x14ac:dyDescent="0.2">
      <c r="A21641">
        <f>IF(IFERROR((MATCH(G21641,$G$1:$G$12712,0)),0),INDEX($A$1:$A$12712,MATCH(G21641,$G$1:$G$12712,0)),MAX($A$2:$A21640)+1)</f>
        <v>17030</v>
      </c>
      <c r="B21641" t="e">
        <f t="shared" si="451"/>
        <v>#N/A</v>
      </c>
      <c r="C21641" t="str">
        <f t="shared" si="450"/>
        <v>VS RXI Wilmington, LLC</v>
      </c>
      <c r="F21641" s="3"/>
      <c r="G21641">
        <v>65795</v>
      </c>
      <c r="H21641" s="2" t="s">
        <v>27428</v>
      </c>
      <c r="I21641">
        <v>61980</v>
      </c>
      <c r="J21641" t="s">
        <v>27427</v>
      </c>
      <c r="K21641" s="1"/>
    </row>
    <row r="21642" spans="1:11" x14ac:dyDescent="0.2">
      <c r="A21642">
        <f>IF(IFERROR((MATCH(G21642,$G$1:$G$12712,0)),0),INDEX($A$1:$A$12712,MATCH(G21642,$G$1:$G$12712,0)),MAX($A$2:$A21641)+1)</f>
        <v>17031</v>
      </c>
      <c r="B21642" t="e">
        <f t="shared" si="451"/>
        <v>#N/A</v>
      </c>
      <c r="C21642" t="str">
        <f t="shared" si="450"/>
        <v>SV CSG Baileyville 1 LLC</v>
      </c>
      <c r="F21642" s="3"/>
      <c r="G21642">
        <v>65796</v>
      </c>
      <c r="H21642" s="2" t="s">
        <v>27429</v>
      </c>
      <c r="I21642">
        <v>65058</v>
      </c>
      <c r="J21642" t="s">
        <v>27429</v>
      </c>
      <c r="K21642" s="1"/>
    </row>
    <row r="21643" spans="1:11" x14ac:dyDescent="0.2">
      <c r="A21643">
        <f>IF(IFERROR((MATCH(G21643,$G$1:$G$12712,0)),0),INDEX($A$1:$A$12712,MATCH(G21643,$G$1:$G$12712,0)),MAX($A$2:$A21642)+1)</f>
        <v>17032</v>
      </c>
      <c r="B21643" t="e">
        <f t="shared" si="451"/>
        <v>#N/A</v>
      </c>
      <c r="C21643" t="str">
        <f t="shared" si="450"/>
        <v>Elba Solar LLC</v>
      </c>
      <c r="F21643" s="3"/>
      <c r="G21643">
        <v>65797</v>
      </c>
      <c r="H21643" s="2" t="s">
        <v>27430</v>
      </c>
      <c r="I21643">
        <v>65049</v>
      </c>
      <c r="J21643" t="s">
        <v>27430</v>
      </c>
      <c r="K21643" s="1"/>
    </row>
    <row r="21644" spans="1:11" x14ac:dyDescent="0.2">
      <c r="A21644">
        <f>IF(IFERROR((MATCH(G21644,$G$1:$G$12712,0)),0),INDEX($A$1:$A$12712,MATCH(G21644,$G$1:$G$12712,0)),MAX($A$2:$A21643)+1)</f>
        <v>17033</v>
      </c>
      <c r="B21644" t="e">
        <f t="shared" si="451"/>
        <v>#N/A</v>
      </c>
      <c r="C21644" t="str">
        <f t="shared" si="450"/>
        <v>Easton CSG 1 LLC</v>
      </c>
      <c r="F21644" s="3"/>
      <c r="G21644">
        <v>65798</v>
      </c>
      <c r="H21644" s="2" t="s">
        <v>27431</v>
      </c>
      <c r="I21644">
        <v>65054</v>
      </c>
      <c r="J21644" t="s">
        <v>27431</v>
      </c>
      <c r="K21644" s="1"/>
    </row>
    <row r="21645" spans="1:11" x14ac:dyDescent="0.2">
      <c r="A21645">
        <f>IF(IFERROR((MATCH(G21645,$G$1:$G$12712,0)),0),INDEX($A$1:$A$12712,MATCH(G21645,$G$1:$G$12712,0)),MAX($A$2:$A21644)+1)</f>
        <v>17034</v>
      </c>
      <c r="B21645" t="e">
        <f t="shared" si="451"/>
        <v>#N/A</v>
      </c>
      <c r="C21645" t="str">
        <f t="shared" si="450"/>
        <v>SV CSG South Dekalb 1 LLC</v>
      </c>
      <c r="F21645" s="3"/>
      <c r="G21645">
        <v>65799</v>
      </c>
      <c r="H21645" s="2" t="s">
        <v>27432</v>
      </c>
      <c r="I21645">
        <v>65050</v>
      </c>
      <c r="J21645" t="s">
        <v>27432</v>
      </c>
      <c r="K21645" s="1"/>
    </row>
    <row r="21646" spans="1:11" x14ac:dyDescent="0.2">
      <c r="A21646">
        <f>IF(IFERROR((MATCH(G21646,$G$1:$G$12712,0)),0),INDEX($A$1:$A$12712,MATCH(G21646,$G$1:$G$12712,0)),MAX($A$2:$A21645)+1)</f>
        <v>17035</v>
      </c>
      <c r="B21646" t="e">
        <f t="shared" si="451"/>
        <v>#N/A</v>
      </c>
      <c r="C21646" t="str">
        <f t="shared" si="450"/>
        <v>SV CSG South Dekalb 2 LLC</v>
      </c>
      <c r="F21646" s="3"/>
      <c r="G21646">
        <v>65800</v>
      </c>
      <c r="H21646" s="2" t="s">
        <v>27433</v>
      </c>
      <c r="I21646">
        <v>65051</v>
      </c>
      <c r="J21646" t="s">
        <v>27433</v>
      </c>
      <c r="K21646" s="1"/>
    </row>
    <row r="21647" spans="1:11" x14ac:dyDescent="0.2">
      <c r="A21647">
        <f>IF(IFERROR((MATCH(G21647,$G$1:$G$12712,0)),0),INDEX($A$1:$A$12712,MATCH(G21647,$G$1:$G$12712,0)),MAX($A$2:$A21646)+1)</f>
        <v>17036</v>
      </c>
      <c r="B21647" t="e">
        <f t="shared" si="451"/>
        <v>#N/A</v>
      </c>
      <c r="C21647" t="str">
        <f t="shared" si="450"/>
        <v>Limestone CSG 1 LLC</v>
      </c>
      <c r="F21647" s="3"/>
      <c r="G21647">
        <v>65801</v>
      </c>
      <c r="H21647" s="2" t="s">
        <v>27434</v>
      </c>
      <c r="I21647">
        <v>65052</v>
      </c>
      <c r="J21647" t="s">
        <v>27434</v>
      </c>
      <c r="K21647" s="1"/>
    </row>
    <row r="21648" spans="1:11" x14ac:dyDescent="0.2">
      <c r="A21648">
        <f>IF(IFERROR((MATCH(G21648,$G$1:$G$12712,0)),0),INDEX($A$1:$A$12712,MATCH(G21648,$G$1:$G$12712,0)),MAX($A$2:$A21647)+1)</f>
        <v>17037</v>
      </c>
      <c r="B21648" t="e">
        <f t="shared" si="451"/>
        <v>#N/A</v>
      </c>
      <c r="C21648" t="str">
        <f t="shared" si="450"/>
        <v>Limestone CSG 2 LLC</v>
      </c>
      <c r="F21648" s="3"/>
      <c r="G21648">
        <v>65802</v>
      </c>
      <c r="H21648" s="2" t="s">
        <v>27435</v>
      </c>
      <c r="I21648">
        <v>65053</v>
      </c>
      <c r="J21648" t="s">
        <v>27435</v>
      </c>
      <c r="K21648" s="1"/>
    </row>
    <row r="21649" spans="1:11" x14ac:dyDescent="0.2">
      <c r="A21649">
        <f>IF(IFERROR((MATCH(G21649,$G$1:$G$12712,0)),0),INDEX($A$1:$A$12712,MATCH(G21649,$G$1:$G$12712,0)),MAX($A$2:$A21648)+1)</f>
        <v>17038</v>
      </c>
      <c r="B21649" t="e">
        <f t="shared" si="451"/>
        <v>#N/A</v>
      </c>
      <c r="C21649" t="str">
        <f t="shared" si="450"/>
        <v>SV CSG Barrass Farms II LL</v>
      </c>
      <c r="F21649" s="3"/>
      <c r="G21649">
        <v>65803</v>
      </c>
      <c r="H21649" s="2" t="s">
        <v>27436</v>
      </c>
      <c r="I21649">
        <v>65057</v>
      </c>
      <c r="J21649" t="s">
        <v>27437</v>
      </c>
      <c r="K21649" s="1"/>
    </row>
    <row r="21650" spans="1:11" x14ac:dyDescent="0.2">
      <c r="A21650">
        <f>IF(IFERROR((MATCH(G21650,$G$1:$G$12712,0)),0),INDEX($A$1:$A$12712,MATCH(G21650,$G$1:$G$12712,0)),MAX($A$2:$A21649)+1)</f>
        <v>17039</v>
      </c>
      <c r="B21650" t="e">
        <f t="shared" si="451"/>
        <v>#N/A</v>
      </c>
      <c r="C21650" t="str">
        <f t="shared" si="450"/>
        <v>Corvias - Fort Riley II</v>
      </c>
      <c r="F21650" s="3"/>
      <c r="G21650">
        <v>65804</v>
      </c>
      <c r="H21650" s="2" t="s">
        <v>27438</v>
      </c>
      <c r="I21650">
        <v>60584</v>
      </c>
      <c r="J21650" t="s">
        <v>16924</v>
      </c>
      <c r="K21650" s="1"/>
    </row>
    <row r="21651" spans="1:11" x14ac:dyDescent="0.2">
      <c r="A21651">
        <f>IF(IFERROR((MATCH(G21651,$G$1:$G$12712,0)),0),INDEX($A$1:$A$12712,MATCH(G21651,$G$1:$G$12712,0)),MAX($A$2:$A21650)+1)</f>
        <v>17040</v>
      </c>
      <c r="B21651" t="e">
        <f t="shared" si="451"/>
        <v>#N/A</v>
      </c>
      <c r="C21651" t="str">
        <f t="shared" si="450"/>
        <v>East Point Energy Center, LLC</v>
      </c>
      <c r="F21651" s="3"/>
      <c r="G21651">
        <v>65805</v>
      </c>
      <c r="H21651" s="2" t="s">
        <v>27439</v>
      </c>
      <c r="I21651">
        <v>65018</v>
      </c>
      <c r="J21651" t="s">
        <v>27439</v>
      </c>
      <c r="K21651" s="1"/>
    </row>
    <row r="21652" spans="1:11" x14ac:dyDescent="0.2">
      <c r="A21652">
        <f>IF(IFERROR((MATCH(G21652,$G$1:$G$12712,0)),0),INDEX($A$1:$A$12712,MATCH(G21652,$G$1:$G$12712,0)),MAX($A$2:$A21651)+1)</f>
        <v>17041</v>
      </c>
      <c r="B21652" t="e">
        <f t="shared" si="451"/>
        <v>#N/A</v>
      </c>
      <c r="C21652" t="str">
        <f t="shared" si="450"/>
        <v>DIA 8</v>
      </c>
      <c r="F21652" s="3"/>
      <c r="G21652">
        <v>65806</v>
      </c>
      <c r="H21652" s="2" t="s">
        <v>27440</v>
      </c>
      <c r="I21652">
        <v>60025</v>
      </c>
      <c r="J21652" t="s">
        <v>10938</v>
      </c>
      <c r="K21652" s="1"/>
    </row>
    <row r="21653" spans="1:11" x14ac:dyDescent="0.2">
      <c r="A21653">
        <f>IF(IFERROR((MATCH(G21653,$G$1:$G$12712,0)),0),INDEX($A$1:$A$12712,MATCH(G21653,$G$1:$G$12712,0)),MAX($A$2:$A21652)+1)</f>
        <v>17042</v>
      </c>
      <c r="B21653" t="e">
        <f t="shared" si="451"/>
        <v>#N/A</v>
      </c>
      <c r="C21653" t="str">
        <f t="shared" si="450"/>
        <v>SloughHouse Solar, LLC</v>
      </c>
      <c r="F21653" s="3"/>
      <c r="G21653">
        <v>65807</v>
      </c>
      <c r="H21653" s="2" t="s">
        <v>27441</v>
      </c>
      <c r="I21653">
        <v>65071</v>
      </c>
      <c r="J21653" t="s">
        <v>27441</v>
      </c>
      <c r="K21653" s="1"/>
    </row>
    <row r="21654" spans="1:11" x14ac:dyDescent="0.2">
      <c r="A21654">
        <f>IF(IFERROR((MATCH(G21654,$G$1:$G$12712,0)),0),INDEX($A$1:$A$12712,MATCH(G21654,$G$1:$G$12712,0)),MAX($A$2:$A21653)+1)</f>
        <v>17043</v>
      </c>
      <c r="B21654" t="e">
        <f t="shared" si="451"/>
        <v>#N/A</v>
      </c>
      <c r="C21654" t="str">
        <f t="shared" si="450"/>
        <v>Sacramento Valley Energy Center, LLC</v>
      </c>
      <c r="F21654" s="3"/>
      <c r="G21654">
        <v>65808</v>
      </c>
      <c r="H21654" s="2" t="s">
        <v>27442</v>
      </c>
      <c r="I21654">
        <v>65072</v>
      </c>
      <c r="J21654" t="s">
        <v>27442</v>
      </c>
      <c r="K21654" s="1"/>
    </row>
    <row r="21655" spans="1:11" x14ac:dyDescent="0.2">
      <c r="A21655">
        <f>IF(IFERROR((MATCH(G21655,$G$1:$G$12712,0)),0),INDEX($A$1:$A$12712,MATCH(G21655,$G$1:$G$12712,0)),MAX($A$2:$A21654)+1)</f>
        <v>17044</v>
      </c>
      <c r="B21655" t="e">
        <f t="shared" si="451"/>
        <v>#N/A</v>
      </c>
      <c r="C21655" t="str">
        <f t="shared" si="450"/>
        <v>Caterina</v>
      </c>
      <c r="F21655" s="3"/>
      <c r="G21655">
        <v>65809</v>
      </c>
      <c r="H21655" s="2" t="s">
        <v>27443</v>
      </c>
      <c r="I21655">
        <v>65076</v>
      </c>
      <c r="J21655" t="s">
        <v>27444</v>
      </c>
      <c r="K21655" s="1"/>
    </row>
    <row r="21656" spans="1:11" x14ac:dyDescent="0.2">
      <c r="A21656">
        <f>IF(IFERROR((MATCH(G21656,$G$1:$G$12712,0)),0),INDEX($A$1:$A$12712,MATCH(G21656,$G$1:$G$12712,0)),MAX($A$2:$A21655)+1)</f>
        <v>17045</v>
      </c>
      <c r="B21656" t="e">
        <f t="shared" si="451"/>
        <v>#N/A</v>
      </c>
      <c r="C21656" t="str">
        <f t="shared" si="450"/>
        <v>Cedarville (TX)</v>
      </c>
      <c r="F21656" s="3"/>
      <c r="G21656">
        <v>65810</v>
      </c>
      <c r="H21656" s="2" t="s">
        <v>27445</v>
      </c>
      <c r="I21656">
        <v>65076</v>
      </c>
      <c r="J21656" t="s">
        <v>27444</v>
      </c>
      <c r="K21656" s="1"/>
    </row>
    <row r="21657" spans="1:11" x14ac:dyDescent="0.2">
      <c r="A21657">
        <f>IF(IFERROR((MATCH(G21657,$G$1:$G$12712,0)),0),INDEX($A$1:$A$12712,MATCH(G21657,$G$1:$G$12712,0)),MAX($A$2:$A21656)+1)</f>
        <v>17046</v>
      </c>
      <c r="B21657" t="e">
        <f t="shared" si="451"/>
        <v>#N/A</v>
      </c>
      <c r="C21657" t="str">
        <f t="shared" si="450"/>
        <v>Coyote Springs (TX)</v>
      </c>
      <c r="F21657" s="3"/>
      <c r="G21657">
        <v>65811</v>
      </c>
      <c r="H21657" s="2" t="s">
        <v>27446</v>
      </c>
      <c r="I21657">
        <v>65076</v>
      </c>
      <c r="J21657" t="s">
        <v>27444</v>
      </c>
      <c r="K21657" s="1"/>
    </row>
    <row r="21658" spans="1:11" x14ac:dyDescent="0.2">
      <c r="A21658">
        <f>IF(IFERROR((MATCH(G21658,$G$1:$G$12712,0)),0),INDEX($A$1:$A$12712,MATCH(G21658,$G$1:$G$12712,0)),MAX($A$2:$A21657)+1)</f>
        <v>17047</v>
      </c>
      <c r="B21658" t="e">
        <f t="shared" si="451"/>
        <v>#N/A</v>
      </c>
      <c r="C21658" t="str">
        <f t="shared" si="450"/>
        <v>Farmersville (TX)</v>
      </c>
      <c r="F21658" s="3"/>
      <c r="G21658">
        <v>65812</v>
      </c>
      <c r="H21658" s="2" t="s">
        <v>27447</v>
      </c>
      <c r="I21658">
        <v>65076</v>
      </c>
      <c r="J21658" t="s">
        <v>27444</v>
      </c>
      <c r="K21658" s="1"/>
    </row>
    <row r="21659" spans="1:11" x14ac:dyDescent="0.2">
      <c r="A21659">
        <f>IF(IFERROR((MATCH(G21659,$G$1:$G$12712,0)),0),INDEX($A$1:$A$12712,MATCH(G21659,$G$1:$G$12712,0)),MAX($A$2:$A21658)+1)</f>
        <v>17048</v>
      </c>
      <c r="B21659" t="e">
        <f t="shared" si="451"/>
        <v>#N/A</v>
      </c>
      <c r="C21659" t="str">
        <f t="shared" si="450"/>
        <v>Faulkner</v>
      </c>
      <c r="F21659" s="3"/>
      <c r="G21659">
        <v>65813</v>
      </c>
      <c r="H21659" s="2" t="s">
        <v>27448</v>
      </c>
      <c r="I21659">
        <v>65076</v>
      </c>
      <c r="J21659" t="s">
        <v>27444</v>
      </c>
      <c r="K21659" s="1"/>
    </row>
    <row r="21660" spans="1:11" x14ac:dyDescent="0.2">
      <c r="A21660">
        <f>IF(IFERROR((MATCH(G21660,$G$1:$G$12712,0)),0),INDEX($A$1:$A$12712,MATCH(G21660,$G$1:$G$12712,0)),MAX($A$2:$A21659)+1)</f>
        <v>17049</v>
      </c>
      <c r="B21660" t="e">
        <f t="shared" si="451"/>
        <v>#N/A</v>
      </c>
      <c r="C21660" t="str">
        <f t="shared" si="450"/>
        <v>Gomez</v>
      </c>
      <c r="F21660" s="3"/>
      <c r="G21660">
        <v>65814</v>
      </c>
      <c r="H21660" s="2" t="s">
        <v>27449</v>
      </c>
      <c r="I21660">
        <v>65076</v>
      </c>
      <c r="J21660" t="s">
        <v>27444</v>
      </c>
      <c r="K21660" s="1"/>
    </row>
    <row r="21661" spans="1:11" x14ac:dyDescent="0.2">
      <c r="A21661">
        <f>IF(IFERROR((MATCH(G21661,$G$1:$G$12712,0)),0),INDEX($A$1:$A$12712,MATCH(G21661,$G$1:$G$12712,0)),MAX($A$2:$A21660)+1)</f>
        <v>17050</v>
      </c>
      <c r="B21661" t="e">
        <f t="shared" si="451"/>
        <v>#N/A</v>
      </c>
      <c r="C21661" t="str">
        <f t="shared" si="450"/>
        <v>NY - Mines Press</v>
      </c>
      <c r="F21661" s="3"/>
      <c r="G21661">
        <v>65815</v>
      </c>
      <c r="H21661" s="2" t="s">
        <v>27450</v>
      </c>
      <c r="I21661">
        <v>65056</v>
      </c>
      <c r="J21661" t="s">
        <v>27450</v>
      </c>
      <c r="K21661" s="1"/>
    </row>
    <row r="21662" spans="1:11" x14ac:dyDescent="0.2">
      <c r="A21662">
        <f>IF(IFERROR((MATCH(G21662,$G$1:$G$12712,0)),0),INDEX($A$1:$A$12712,MATCH(G21662,$G$1:$G$12712,0)),MAX($A$2:$A21661)+1)</f>
        <v>17051</v>
      </c>
      <c r="B21662" t="e">
        <f t="shared" si="451"/>
        <v>#N/A</v>
      </c>
      <c r="C21662" t="str">
        <f t="shared" si="450"/>
        <v>Clear Solar I, LLC</v>
      </c>
      <c r="F21662" s="3"/>
      <c r="G21662">
        <v>65817</v>
      </c>
      <c r="H21662" s="2" t="s">
        <v>27451</v>
      </c>
      <c r="I21662">
        <v>65069</v>
      </c>
      <c r="J21662" t="s">
        <v>27451</v>
      </c>
      <c r="K21662" s="1"/>
    </row>
    <row r="21663" spans="1:11" x14ac:dyDescent="0.2">
      <c r="A21663">
        <f>IF(IFERROR((MATCH(G21663,$G$1:$G$12712,0)),0),INDEX($A$1:$A$12712,MATCH(G21663,$G$1:$G$12712,0)),MAX($A$2:$A21662)+1)</f>
        <v>17052</v>
      </c>
      <c r="B21663" t="e">
        <f t="shared" si="451"/>
        <v>#N/A</v>
      </c>
      <c r="C21663" t="str">
        <f t="shared" si="450"/>
        <v>Limelight Solar I, LLC</v>
      </c>
      <c r="F21663" s="3"/>
      <c r="G21663">
        <v>65818</v>
      </c>
      <c r="H21663" s="2" t="s">
        <v>27452</v>
      </c>
      <c r="I21663">
        <v>65068</v>
      </c>
      <c r="J21663" t="s">
        <v>27452</v>
      </c>
      <c r="K21663" s="1"/>
    </row>
    <row r="21664" spans="1:11" x14ac:dyDescent="0.2">
      <c r="A21664">
        <f>IF(IFERROR((MATCH(G21664,$G$1:$G$12712,0)),0),INDEX($A$1:$A$12712,MATCH(G21664,$G$1:$G$12712,0)),MAX($A$2:$A21663)+1)</f>
        <v>17053</v>
      </c>
      <c r="B21664" t="e">
        <f t="shared" si="451"/>
        <v>#N/A</v>
      </c>
      <c r="C21664" t="str">
        <f t="shared" si="450"/>
        <v>233 Randolph 74 Solar I, LLC</v>
      </c>
      <c r="F21664" s="3"/>
      <c r="G21664">
        <v>65819</v>
      </c>
      <c r="H21664" s="2" t="s">
        <v>27453</v>
      </c>
      <c r="I21664">
        <v>65067</v>
      </c>
      <c r="J21664" t="s">
        <v>27453</v>
      </c>
      <c r="K21664" s="1"/>
    </row>
    <row r="21665" spans="1:11" x14ac:dyDescent="0.2">
      <c r="A21665">
        <f>IF(IFERROR((MATCH(G21665,$G$1:$G$12712,0)),0),INDEX($A$1:$A$12712,MATCH(G21665,$G$1:$G$12712,0)),MAX($A$2:$A21664)+1)</f>
        <v>17054</v>
      </c>
      <c r="B21665" t="e">
        <f t="shared" si="451"/>
        <v>#N/A</v>
      </c>
      <c r="C21665" t="str">
        <f t="shared" si="450"/>
        <v>Ocotillo Wells</v>
      </c>
      <c r="F21665" s="3"/>
      <c r="G21665">
        <v>65820</v>
      </c>
      <c r="H21665" s="2" t="s">
        <v>27454</v>
      </c>
      <c r="I21665">
        <v>63466</v>
      </c>
      <c r="J21665" t="s">
        <v>27369</v>
      </c>
      <c r="K21665" s="1"/>
    </row>
    <row r="21666" spans="1:11" x14ac:dyDescent="0.2">
      <c r="A21666">
        <f>IF(IFERROR((MATCH(G21666,$G$1:$G$12712,0)),0),INDEX($A$1:$A$12712,MATCH(G21666,$G$1:$G$12712,0)),MAX($A$2:$A21665)+1)</f>
        <v>17055</v>
      </c>
      <c r="B21666" t="e">
        <f t="shared" si="451"/>
        <v>#N/A</v>
      </c>
      <c r="C21666" t="str">
        <f t="shared" si="450"/>
        <v>Honey Creek Solar</v>
      </c>
      <c r="F21666" s="3"/>
      <c r="G21666">
        <v>65821</v>
      </c>
      <c r="H21666" s="2" t="s">
        <v>27455</v>
      </c>
      <c r="I21666">
        <v>50123</v>
      </c>
      <c r="J21666" t="s">
        <v>8752</v>
      </c>
      <c r="K21666" s="1"/>
    </row>
    <row r="21667" spans="1:11" x14ac:dyDescent="0.2">
      <c r="A21667">
        <f>IF(IFERROR((MATCH(G21667,$G$1:$G$12712,0)),0),INDEX($A$1:$A$12712,MATCH(G21667,$G$1:$G$12712,0)),MAX($A$2:$A21666)+1)</f>
        <v>17056</v>
      </c>
      <c r="B21667" t="e">
        <f t="shared" si="451"/>
        <v>#N/A</v>
      </c>
      <c r="C21667" t="str">
        <f t="shared" si="450"/>
        <v>Cradle Solar</v>
      </c>
      <c r="F21667" s="3"/>
      <c r="G21667">
        <v>65822</v>
      </c>
      <c r="H21667" s="2" t="s">
        <v>27456</v>
      </c>
      <c r="I21667">
        <v>50123</v>
      </c>
      <c r="J21667" t="s">
        <v>8752</v>
      </c>
      <c r="K21667" s="1"/>
    </row>
    <row r="21668" spans="1:11" x14ac:dyDescent="0.2">
      <c r="A21668">
        <f>IF(IFERROR((MATCH(G21668,$G$1:$G$12712,0)),0),INDEX($A$1:$A$12712,MATCH(G21668,$G$1:$G$12712,0)),MAX($A$2:$A21667)+1)</f>
        <v>17057</v>
      </c>
      <c r="B21668" t="e">
        <f t="shared" si="451"/>
        <v>#N/A</v>
      </c>
      <c r="C21668" t="str">
        <f t="shared" si="450"/>
        <v>Parowan Solar</v>
      </c>
      <c r="F21668" s="3"/>
      <c r="G21668">
        <v>65823</v>
      </c>
      <c r="H21668" s="2" t="s">
        <v>27457</v>
      </c>
      <c r="I21668">
        <v>50123</v>
      </c>
      <c r="J21668" t="s">
        <v>8752</v>
      </c>
      <c r="K21668" s="1"/>
    </row>
    <row r="21669" spans="1:11" x14ac:dyDescent="0.2">
      <c r="A21669">
        <f>IF(IFERROR((MATCH(G21669,$G$1:$G$12712,0)),0),INDEX($A$1:$A$12712,MATCH(G21669,$G$1:$G$12712,0)),MAX($A$2:$A21668)+1)</f>
        <v>17058</v>
      </c>
      <c r="B21669" t="e">
        <f t="shared" si="451"/>
        <v>#N/A</v>
      </c>
      <c r="C21669" t="str">
        <f t="shared" si="450"/>
        <v>VS LADWPGLP Francisco, LLC</v>
      </c>
      <c r="F21669" s="3"/>
      <c r="G21669">
        <v>65824</v>
      </c>
      <c r="H21669" s="2" t="s">
        <v>27458</v>
      </c>
      <c r="I21669">
        <v>61980</v>
      </c>
      <c r="J21669" t="s">
        <v>27427</v>
      </c>
      <c r="K21669" s="1"/>
    </row>
    <row r="21670" spans="1:11" x14ac:dyDescent="0.2">
      <c r="A21670">
        <f>IF(IFERROR((MATCH(G21670,$G$1:$G$12712,0)),0),INDEX($A$1:$A$12712,MATCH(G21670,$G$1:$G$12712,0)),MAX($A$2:$A21669)+1)</f>
        <v>17059</v>
      </c>
      <c r="B21670" t="e">
        <f t="shared" si="451"/>
        <v>#N/A</v>
      </c>
      <c r="C21670" t="str">
        <f t="shared" si="450"/>
        <v>Day Hollow Road Solar</v>
      </c>
      <c r="F21670" s="3"/>
      <c r="G21670">
        <v>65826</v>
      </c>
      <c r="H21670" s="2" t="s">
        <v>27459</v>
      </c>
      <c r="I21670">
        <v>61610</v>
      </c>
      <c r="J21670" t="s">
        <v>27460</v>
      </c>
      <c r="K21670" s="1"/>
    </row>
    <row r="21671" spans="1:11" x14ac:dyDescent="0.2">
      <c r="A21671">
        <f>IF(IFERROR((MATCH(G21671,$G$1:$G$12712,0)),0),INDEX($A$1:$A$12712,MATCH(G21671,$G$1:$G$12712,0)),MAX($A$2:$A21670)+1)</f>
        <v>17060</v>
      </c>
      <c r="B21671" t="e">
        <f t="shared" si="451"/>
        <v>#N/A</v>
      </c>
      <c r="C21671" t="str">
        <f t="shared" si="450"/>
        <v>Halsey Lane Solar</v>
      </c>
      <c r="F21671" s="3"/>
      <c r="G21671">
        <v>65827</v>
      </c>
      <c r="H21671" s="2" t="s">
        <v>27461</v>
      </c>
      <c r="I21671">
        <v>61610</v>
      </c>
      <c r="J21671" t="s">
        <v>27460</v>
      </c>
      <c r="K21671" s="1"/>
    </row>
    <row r="21672" spans="1:11" x14ac:dyDescent="0.2">
      <c r="A21672">
        <f>IF(IFERROR((MATCH(G21672,$G$1:$G$12712,0)),0),INDEX($A$1:$A$12712,MATCH(G21672,$G$1:$G$12712,0)),MAX($A$2:$A21671)+1)</f>
        <v>17061</v>
      </c>
      <c r="B21672" t="e">
        <f t="shared" si="451"/>
        <v>#N/A</v>
      </c>
      <c r="C21672" t="str">
        <f t="shared" si="450"/>
        <v>Chidsey Hill Road Solar</v>
      </c>
      <c r="F21672" s="3"/>
      <c r="G21672">
        <v>65828</v>
      </c>
      <c r="H21672" s="2" t="s">
        <v>27462</v>
      </c>
      <c r="I21672">
        <v>61610</v>
      </c>
      <c r="J21672" t="s">
        <v>27460</v>
      </c>
      <c r="K21672" s="1"/>
    </row>
    <row r="21673" spans="1:11" x14ac:dyDescent="0.2">
      <c r="A21673">
        <f>IF(IFERROR((MATCH(G21673,$G$1:$G$12712,0)),0),INDEX($A$1:$A$12712,MATCH(G21673,$G$1:$G$12712,0)),MAX($A$2:$A21672)+1)</f>
        <v>17062</v>
      </c>
      <c r="B21673" t="e">
        <f t="shared" si="451"/>
        <v>#N/A</v>
      </c>
      <c r="C21673" t="str">
        <f t="shared" si="450"/>
        <v>Holcomb (TX)</v>
      </c>
      <c r="F21673" s="3"/>
      <c r="G21673">
        <v>65829</v>
      </c>
      <c r="H21673" s="2" t="s">
        <v>27463</v>
      </c>
      <c r="I21673">
        <v>65076</v>
      </c>
      <c r="J21673" t="s">
        <v>27444</v>
      </c>
      <c r="K21673" s="1"/>
    </row>
    <row r="21674" spans="1:11" x14ac:dyDescent="0.2">
      <c r="A21674">
        <f>IF(IFERROR((MATCH(G21674,$G$1:$G$12712,0)),0),INDEX($A$1:$A$12712,MATCH(G21674,$G$1:$G$12712,0)),MAX($A$2:$A21673)+1)</f>
        <v>17063</v>
      </c>
      <c r="B21674" t="e">
        <f t="shared" si="451"/>
        <v>#N/A</v>
      </c>
      <c r="C21674" t="str">
        <f t="shared" si="450"/>
        <v>Junction (TX)</v>
      </c>
      <c r="F21674" s="3"/>
      <c r="G21674">
        <v>65830</v>
      </c>
      <c r="H21674" s="2" t="s">
        <v>27464</v>
      </c>
      <c r="I21674">
        <v>65076</v>
      </c>
      <c r="J21674" t="s">
        <v>27444</v>
      </c>
      <c r="K21674" s="1"/>
    </row>
    <row r="21675" spans="1:11" x14ac:dyDescent="0.2">
      <c r="A21675">
        <f>IF(IFERROR((MATCH(G21675,$G$1:$G$12712,0)),0),INDEX($A$1:$A$12712,MATCH(G21675,$G$1:$G$12712,0)),MAX($A$2:$A21674)+1)</f>
        <v>17064</v>
      </c>
      <c r="B21675" t="e">
        <f t="shared" si="451"/>
        <v>#N/A</v>
      </c>
      <c r="C21675" t="str">
        <f t="shared" si="450"/>
        <v>Lonestar</v>
      </c>
      <c r="F21675" s="3"/>
      <c r="G21675">
        <v>65831</v>
      </c>
      <c r="H21675" s="2" t="s">
        <v>27465</v>
      </c>
      <c r="I21675">
        <v>65076</v>
      </c>
      <c r="J21675" t="s">
        <v>27444</v>
      </c>
      <c r="K21675" s="1"/>
    </row>
    <row r="21676" spans="1:11" x14ac:dyDescent="0.2">
      <c r="A21676">
        <f>IF(IFERROR((MATCH(G21676,$G$1:$G$12712,0)),0),INDEX($A$1:$A$12712,MATCH(G21676,$G$1:$G$12712,0)),MAX($A$2:$A21675)+1)</f>
        <v>17065</v>
      </c>
      <c r="B21676" t="e">
        <f t="shared" si="451"/>
        <v>#N/A</v>
      </c>
      <c r="C21676" t="str">
        <f t="shared" si="450"/>
        <v>Olney</v>
      </c>
      <c r="F21676" s="3"/>
      <c r="G21676">
        <v>65832</v>
      </c>
      <c r="H21676" s="2" t="s">
        <v>27466</v>
      </c>
      <c r="I21676">
        <v>65076</v>
      </c>
      <c r="J21676" t="s">
        <v>27444</v>
      </c>
      <c r="K21676" s="1"/>
    </row>
    <row r="21677" spans="1:11" x14ac:dyDescent="0.2">
      <c r="A21677">
        <f>IF(IFERROR((MATCH(G21677,$G$1:$G$12712,0)),0),INDEX($A$1:$A$12712,MATCH(G21677,$G$1:$G$12712,0)),MAX($A$2:$A21676)+1)</f>
        <v>17066</v>
      </c>
      <c r="B21677" t="e">
        <f t="shared" si="451"/>
        <v>#N/A</v>
      </c>
      <c r="C21677" t="str">
        <f t="shared" si="450"/>
        <v>Rattlesnake (TX)</v>
      </c>
      <c r="F21677" s="3"/>
      <c r="G21677">
        <v>65833</v>
      </c>
      <c r="H21677" s="2" t="s">
        <v>27467</v>
      </c>
      <c r="I21677">
        <v>65076</v>
      </c>
      <c r="J21677" t="s">
        <v>27444</v>
      </c>
      <c r="K21677" s="1"/>
    </row>
    <row r="21678" spans="1:11" x14ac:dyDescent="0.2">
      <c r="A21678">
        <f>IF(IFERROR((MATCH(G21678,$G$1:$G$12712,0)),0),INDEX($A$1:$A$12712,MATCH(G21678,$G$1:$G$12712,0)),MAX($A$2:$A21677)+1)</f>
        <v>17067</v>
      </c>
      <c r="B21678" t="e">
        <f t="shared" si="451"/>
        <v>#N/A</v>
      </c>
      <c r="C21678" t="str">
        <f t="shared" si="450"/>
        <v>Saddleback</v>
      </c>
      <c r="F21678" s="3"/>
      <c r="G21678">
        <v>65834</v>
      </c>
      <c r="H21678" s="2" t="s">
        <v>27468</v>
      </c>
      <c r="I21678">
        <v>65076</v>
      </c>
      <c r="J21678" t="s">
        <v>27444</v>
      </c>
      <c r="K21678" s="1"/>
    </row>
    <row r="21679" spans="1:11" x14ac:dyDescent="0.2">
      <c r="A21679">
        <f>IF(IFERROR((MATCH(G21679,$G$1:$G$12712,0)),0),INDEX($A$1:$A$12712,MATCH(G21679,$G$1:$G$12712,0)),MAX($A$2:$A21678)+1)</f>
        <v>17068</v>
      </c>
      <c r="B21679" t="e">
        <f t="shared" si="451"/>
        <v>#N/A</v>
      </c>
      <c r="C21679" t="str">
        <f t="shared" si="450"/>
        <v>Screwbean</v>
      </c>
      <c r="F21679" s="3"/>
      <c r="G21679">
        <v>65835</v>
      </c>
      <c r="H21679" s="2" t="s">
        <v>27469</v>
      </c>
      <c r="I21679">
        <v>65076</v>
      </c>
      <c r="J21679" t="s">
        <v>27444</v>
      </c>
      <c r="K21679" s="1"/>
    </row>
    <row r="21680" spans="1:11" x14ac:dyDescent="0.2">
      <c r="A21680">
        <f>IF(IFERROR((MATCH(G21680,$G$1:$G$12712,0)),0),INDEX($A$1:$A$12712,MATCH(G21680,$G$1:$G$12712,0)),MAX($A$2:$A21679)+1)</f>
        <v>17069</v>
      </c>
      <c r="B21680" t="e">
        <f t="shared" si="451"/>
        <v>#N/A</v>
      </c>
      <c r="C21680" t="str">
        <f t="shared" si="450"/>
        <v>Toyah Power Station</v>
      </c>
      <c r="F21680" s="3"/>
      <c r="G21680">
        <v>65836</v>
      </c>
      <c r="H21680" s="2" t="s">
        <v>27470</v>
      </c>
      <c r="I21680">
        <v>65076</v>
      </c>
      <c r="J21680" t="s">
        <v>27444</v>
      </c>
      <c r="K21680" s="1"/>
    </row>
    <row r="21681" spans="1:11" x14ac:dyDescent="0.2">
      <c r="A21681">
        <f>IF(IFERROR((MATCH(G21681,$G$1:$G$12712,0)),0),INDEX($A$1:$A$12712,MATCH(G21681,$G$1:$G$12712,0)),MAX($A$2:$A21680)+1)</f>
        <v>17070</v>
      </c>
      <c r="B21681" t="e">
        <f t="shared" si="451"/>
        <v>#N/A</v>
      </c>
      <c r="C21681" t="str">
        <f t="shared" si="450"/>
        <v>Val Verde</v>
      </c>
      <c r="F21681" s="3"/>
      <c r="G21681">
        <v>65837</v>
      </c>
      <c r="H21681" s="2" t="s">
        <v>27471</v>
      </c>
      <c r="I21681">
        <v>65076</v>
      </c>
      <c r="J21681" t="s">
        <v>27444</v>
      </c>
      <c r="K21681" s="1"/>
    </row>
    <row r="21682" spans="1:11" x14ac:dyDescent="0.2">
      <c r="A21682">
        <f>IF(IFERROR((MATCH(G21682,$G$1:$G$12712,0)),0),INDEX($A$1:$A$12712,MATCH(G21682,$G$1:$G$12712,0)),MAX($A$2:$A21681)+1)</f>
        <v>17071</v>
      </c>
      <c r="B21682" t="e">
        <f t="shared" si="451"/>
        <v>#N/A</v>
      </c>
      <c r="C21682" t="str">
        <f t="shared" si="450"/>
        <v>Hoef's Road Storage</v>
      </c>
      <c r="F21682" s="3"/>
      <c r="G21682">
        <v>65838</v>
      </c>
      <c r="H21682" s="2" t="s">
        <v>27472</v>
      </c>
      <c r="I21682">
        <v>65076</v>
      </c>
      <c r="J21682" t="s">
        <v>27444</v>
      </c>
      <c r="K21682" s="1"/>
    </row>
    <row r="21683" spans="1:11" x14ac:dyDescent="0.2">
      <c r="A21683">
        <f>IF(IFERROR((MATCH(G21683,$G$1:$G$12712,0)),0),INDEX($A$1:$A$12712,MATCH(G21683,$G$1:$G$12712,0)),MAX($A$2:$A21682)+1)</f>
        <v>17072</v>
      </c>
      <c r="B21683" t="e">
        <f t="shared" si="451"/>
        <v>#N/A</v>
      </c>
      <c r="C21683" t="str">
        <f t="shared" si="450"/>
        <v>NY8 - Darby Solar</v>
      </c>
      <c r="F21683" s="3"/>
      <c r="G21683">
        <v>65839</v>
      </c>
      <c r="H21683" s="2" t="s">
        <v>27473</v>
      </c>
      <c r="I21683">
        <v>61944</v>
      </c>
      <c r="J21683" t="s">
        <v>27474</v>
      </c>
      <c r="K21683" s="1"/>
    </row>
    <row r="21684" spans="1:11" x14ac:dyDescent="0.2">
      <c r="A21684">
        <f>IF(IFERROR((MATCH(G21684,$G$1:$G$12712,0)),0),INDEX($A$1:$A$12712,MATCH(G21684,$G$1:$G$12712,0)),MAX($A$2:$A21683)+1)</f>
        <v>17073</v>
      </c>
      <c r="B21684" t="e">
        <f t="shared" si="451"/>
        <v>#N/A</v>
      </c>
      <c r="C21684" t="str">
        <f t="shared" si="450"/>
        <v>NY8 - Teichos Pattersonville</v>
      </c>
      <c r="F21684" s="3"/>
      <c r="G21684">
        <v>65840</v>
      </c>
      <c r="H21684" s="2" t="s">
        <v>27475</v>
      </c>
      <c r="I21684">
        <v>61944</v>
      </c>
      <c r="J21684" t="s">
        <v>27474</v>
      </c>
      <c r="K21684" s="1"/>
    </row>
    <row r="21685" spans="1:11" x14ac:dyDescent="0.2">
      <c r="A21685">
        <f>IF(IFERROR((MATCH(G21685,$G$1:$G$12712,0)),0),INDEX($A$1:$A$12712,MATCH(G21685,$G$1:$G$12712,0)),MAX($A$2:$A21684)+1)</f>
        <v>17074</v>
      </c>
      <c r="B21685" t="e">
        <f t="shared" si="451"/>
        <v>#N/A</v>
      </c>
      <c r="C21685" t="str">
        <f t="shared" si="450"/>
        <v>NY8 - ELP Stillwater Solar</v>
      </c>
      <c r="F21685" s="3"/>
      <c r="G21685">
        <v>65841</v>
      </c>
      <c r="H21685" s="2" t="s">
        <v>27476</v>
      </c>
      <c r="I21685">
        <v>61944</v>
      </c>
      <c r="J21685" t="s">
        <v>27474</v>
      </c>
      <c r="K21685" s="1"/>
    </row>
    <row r="21686" spans="1:11" x14ac:dyDescent="0.2">
      <c r="A21686">
        <f>IF(IFERROR((MATCH(G21686,$G$1:$G$12712,0)),0),INDEX($A$1:$A$12712,MATCH(G21686,$G$1:$G$12712,0)),MAX($A$2:$A21685)+1)</f>
        <v>17075</v>
      </c>
      <c r="B21686" t="e">
        <f t="shared" si="451"/>
        <v>#N/A</v>
      </c>
      <c r="C21686" t="str">
        <f t="shared" si="450"/>
        <v>Clear Fork Creek Solar and BESS SLF</v>
      </c>
      <c r="F21686" s="3"/>
      <c r="G21686">
        <v>65842</v>
      </c>
      <c r="H21686" s="2" t="s">
        <v>27477</v>
      </c>
      <c r="I21686">
        <v>65079</v>
      </c>
      <c r="J21686" t="s">
        <v>27478</v>
      </c>
      <c r="K21686" s="1"/>
    </row>
    <row r="21687" spans="1:11" x14ac:dyDescent="0.2">
      <c r="A21687">
        <f>IF(IFERROR((MATCH(G21687,$G$1:$G$12712,0)),0),INDEX($A$1:$A$12712,MATCH(G21687,$G$1:$G$12712,0)),MAX($A$2:$A21686)+1)</f>
        <v>17076</v>
      </c>
      <c r="B21687" t="e">
        <f t="shared" si="451"/>
        <v>#N/A</v>
      </c>
      <c r="C21687" t="str">
        <f t="shared" si="450"/>
        <v>Dogwood Creek Solar and BESS</v>
      </c>
      <c r="F21687" s="3"/>
      <c r="G21687">
        <v>65843</v>
      </c>
      <c r="H21687" s="2" t="s">
        <v>27479</v>
      </c>
      <c r="I21687">
        <v>65079</v>
      </c>
      <c r="J21687" t="s">
        <v>27478</v>
      </c>
      <c r="K21687" s="1"/>
    </row>
    <row r="21688" spans="1:11" x14ac:dyDescent="0.2">
      <c r="A21688">
        <f>IF(IFERROR((MATCH(G21688,$G$1:$G$12712,0)),0),INDEX($A$1:$A$12712,MATCH(G21688,$G$1:$G$12712,0)),MAX($A$2:$A21687)+1)</f>
        <v>17077</v>
      </c>
      <c r="B21688" t="e">
        <f t="shared" si="451"/>
        <v>#N/A</v>
      </c>
      <c r="C21688" t="str">
        <f t="shared" si="450"/>
        <v>Flag City Solar</v>
      </c>
      <c r="F21688" s="3"/>
      <c r="G21688">
        <v>65844</v>
      </c>
      <c r="H21688" s="2" t="s">
        <v>27480</v>
      </c>
      <c r="I21688">
        <v>65079</v>
      </c>
      <c r="J21688" t="s">
        <v>27478</v>
      </c>
      <c r="K21688" s="1"/>
    </row>
    <row r="21689" spans="1:11" x14ac:dyDescent="0.2">
      <c r="A21689">
        <f>IF(IFERROR((MATCH(G21689,$G$1:$G$12712,0)),0),INDEX($A$1:$A$12712,MATCH(G21689,$G$1:$G$12712,0)),MAX($A$2:$A21688)+1)</f>
        <v>17078</v>
      </c>
      <c r="B21689" t="e">
        <f t="shared" si="451"/>
        <v>#N/A</v>
      </c>
      <c r="C21689" t="str">
        <f t="shared" si="450"/>
        <v>Goldenrod Creek Solar and BESS SLF</v>
      </c>
      <c r="F21689" s="3"/>
      <c r="G21689">
        <v>65845</v>
      </c>
      <c r="H21689" s="2" t="s">
        <v>27481</v>
      </c>
      <c r="I21689">
        <v>65079</v>
      </c>
      <c r="J21689" t="s">
        <v>27478</v>
      </c>
      <c r="K21689" s="1"/>
    </row>
    <row r="21690" spans="1:11" x14ac:dyDescent="0.2">
      <c r="A21690">
        <f>IF(IFERROR((MATCH(G21690,$G$1:$G$12712,0)),0),INDEX($A$1:$A$12712,MATCH(G21690,$G$1:$G$12712,0)),MAX($A$2:$A21689)+1)</f>
        <v>17079</v>
      </c>
      <c r="B21690" t="e">
        <f t="shared" si="451"/>
        <v>#N/A</v>
      </c>
      <c r="C21690" t="str">
        <f t="shared" si="450"/>
        <v>Hollow Branch Creek 1 Solar</v>
      </c>
      <c r="F21690" s="3"/>
      <c r="G21690">
        <v>65846</v>
      </c>
      <c r="H21690" s="2" t="s">
        <v>27482</v>
      </c>
      <c r="I21690">
        <v>65079</v>
      </c>
      <c r="J21690" t="s">
        <v>27478</v>
      </c>
      <c r="K21690" s="1"/>
    </row>
    <row r="21691" spans="1:11" x14ac:dyDescent="0.2">
      <c r="A21691">
        <f>IF(IFERROR((MATCH(G21691,$G$1:$G$12712,0)),0),INDEX($A$1:$A$12712,MATCH(G21691,$G$1:$G$12712,0)),MAX($A$2:$A21690)+1)</f>
        <v>17080</v>
      </c>
      <c r="B21691" t="e">
        <f t="shared" si="451"/>
        <v>#N/A</v>
      </c>
      <c r="C21691" t="str">
        <f t="shared" si="450"/>
        <v>Eldora Energy LLC</v>
      </c>
      <c r="F21691" s="3"/>
      <c r="G21691">
        <v>65847</v>
      </c>
      <c r="H21691" s="2" t="s">
        <v>27483</v>
      </c>
      <c r="I21691">
        <v>65084</v>
      </c>
      <c r="J21691" t="s">
        <v>27483</v>
      </c>
      <c r="K21691" s="1"/>
    </row>
    <row r="21692" spans="1:11" x14ac:dyDescent="0.2">
      <c r="A21692">
        <f>IF(IFERROR((MATCH(G21692,$G$1:$G$12712,0)),0),INDEX($A$1:$A$12712,MATCH(G21692,$G$1:$G$12712,0)),MAX($A$2:$A21691)+1)</f>
        <v>17081</v>
      </c>
      <c r="B21692" t="e">
        <f t="shared" si="451"/>
        <v>#N/A</v>
      </c>
      <c r="C21692" t="str">
        <f t="shared" si="450"/>
        <v>Cutlass Solar II LLC</v>
      </c>
      <c r="F21692" s="3"/>
      <c r="G21692">
        <v>65848</v>
      </c>
      <c r="H21692" s="2" t="s">
        <v>27484</v>
      </c>
      <c r="I21692">
        <v>65083</v>
      </c>
      <c r="J21692" t="s">
        <v>27484</v>
      </c>
      <c r="K21692" s="1"/>
    </row>
    <row r="21693" spans="1:11" x14ac:dyDescent="0.2">
      <c r="A21693">
        <f>IF(IFERROR((MATCH(G21693,$G$1:$G$12712,0)),0),INDEX($A$1:$A$12712,MATCH(G21693,$G$1:$G$12712,0)),MAX($A$2:$A21692)+1)</f>
        <v>17082</v>
      </c>
      <c r="B21693" t="e">
        <f t="shared" si="451"/>
        <v>#N/A</v>
      </c>
      <c r="C21693" t="str">
        <f t="shared" si="450"/>
        <v>Oriana Solar LLC</v>
      </c>
      <c r="F21693" s="3"/>
      <c r="G21693">
        <v>65849</v>
      </c>
      <c r="H21693" s="2" t="s">
        <v>27485</v>
      </c>
      <c r="I21693">
        <v>65081</v>
      </c>
      <c r="J21693" t="s">
        <v>27485</v>
      </c>
      <c r="K21693" s="1"/>
    </row>
    <row r="21694" spans="1:11" x14ac:dyDescent="0.2">
      <c r="A21694">
        <f>IF(IFERROR((MATCH(G21694,$G$1:$G$12712,0)),0),INDEX($A$1:$A$12712,MATCH(G21694,$G$1:$G$12712,0)),MAX($A$2:$A21693)+1)</f>
        <v>17083</v>
      </c>
      <c r="B21694" t="e">
        <f t="shared" si="451"/>
        <v>#N/A</v>
      </c>
      <c r="C21694" t="str">
        <f t="shared" si="450"/>
        <v>Elio Energy LLC</v>
      </c>
      <c r="F21694" s="3"/>
      <c r="G21694">
        <v>65850</v>
      </c>
      <c r="H21694" s="2" t="s">
        <v>27486</v>
      </c>
      <c r="I21694">
        <v>65080</v>
      </c>
      <c r="J21694" t="s">
        <v>27486</v>
      </c>
      <c r="K21694" s="1"/>
    </row>
    <row r="21695" spans="1:11" x14ac:dyDescent="0.2">
      <c r="A21695">
        <f>IF(IFERROR((MATCH(G21695,$G$1:$G$12712,0)),0),INDEX($A$1:$A$12712,MATCH(G21695,$G$1:$G$12712,0)),MAX($A$2:$A21694)+1)</f>
        <v>17084</v>
      </c>
      <c r="B21695" t="e">
        <f t="shared" si="451"/>
        <v>#N/A</v>
      </c>
      <c r="C21695" t="str">
        <f t="shared" si="450"/>
        <v>Hollow Branch Creek 2 Solar and BESS SLF</v>
      </c>
      <c r="F21695" s="3"/>
      <c r="G21695">
        <v>65851</v>
      </c>
      <c r="H21695" s="2" t="s">
        <v>27487</v>
      </c>
      <c r="I21695">
        <v>65079</v>
      </c>
      <c r="J21695" t="s">
        <v>27478</v>
      </c>
      <c r="K21695" s="1"/>
    </row>
    <row r="21696" spans="1:11" x14ac:dyDescent="0.2">
      <c r="A21696">
        <f>IF(IFERROR((MATCH(G21696,$G$1:$G$12712,0)),0),INDEX($A$1:$A$12712,MATCH(G21696,$G$1:$G$12712,0)),MAX($A$2:$A21695)+1)</f>
        <v>17085</v>
      </c>
      <c r="B21696" t="e">
        <f t="shared" si="451"/>
        <v>#N/A</v>
      </c>
      <c r="C21696" t="str">
        <f t="shared" si="450"/>
        <v>Lunis Creek Solar and BESS SLF</v>
      </c>
      <c r="F21696" s="3"/>
      <c r="G21696">
        <v>65852</v>
      </c>
      <c r="H21696" s="2" t="s">
        <v>27488</v>
      </c>
      <c r="I21696">
        <v>65079</v>
      </c>
      <c r="J21696" t="s">
        <v>27478</v>
      </c>
      <c r="K21696" s="1"/>
    </row>
    <row r="21697" spans="1:11" x14ac:dyDescent="0.2">
      <c r="A21697">
        <f>IF(IFERROR((MATCH(G21697,$G$1:$G$12712,0)),0),INDEX($A$1:$A$12712,MATCH(G21697,$G$1:$G$12712,0)),MAX($A$2:$A21696)+1)</f>
        <v>17086</v>
      </c>
      <c r="B21697" t="e">
        <f t="shared" si="451"/>
        <v>#N/A</v>
      </c>
      <c r="C21697" t="str">
        <f t="shared" si="450"/>
        <v>Middlebrook Creek Solar and BESS</v>
      </c>
      <c r="F21697" s="3"/>
      <c r="G21697">
        <v>65853</v>
      </c>
      <c r="H21697" s="2" t="s">
        <v>27489</v>
      </c>
      <c r="I21697">
        <v>65079</v>
      </c>
      <c r="J21697" t="s">
        <v>27478</v>
      </c>
      <c r="K21697" s="1"/>
    </row>
    <row r="21698" spans="1:11" x14ac:dyDescent="0.2">
      <c r="A21698">
        <f>IF(IFERROR((MATCH(G21698,$G$1:$G$12712,0)),0),INDEX($A$1:$A$12712,MATCH(G21698,$G$1:$G$12712,0)),MAX($A$2:$A21697)+1)</f>
        <v>17087</v>
      </c>
      <c r="B21698" t="e">
        <f t="shared" si="451"/>
        <v>#N/A</v>
      </c>
      <c r="C21698" t="str">
        <f t="shared" ref="C21698:C21761" si="452">IF(H21698="",F21698,H21698)</f>
        <v>Rowdy Creek Solar and BESS</v>
      </c>
      <c r="F21698" s="3"/>
      <c r="G21698">
        <v>65854</v>
      </c>
      <c r="H21698" s="2" t="s">
        <v>27490</v>
      </c>
      <c r="I21698">
        <v>65079</v>
      </c>
      <c r="J21698" t="s">
        <v>27478</v>
      </c>
      <c r="K21698" s="1"/>
    </row>
    <row r="21699" spans="1:11" x14ac:dyDescent="0.2">
      <c r="A21699">
        <f>IF(IFERROR((MATCH(G21699,$G$1:$G$12712,0)),0),INDEX($A$1:$A$12712,MATCH(G21699,$G$1:$G$12712,0)),MAX($A$2:$A21698)+1)</f>
        <v>17088</v>
      </c>
      <c r="B21699" t="e">
        <f t="shared" si="451"/>
        <v>#N/A</v>
      </c>
      <c r="C21699" t="str">
        <f t="shared" si="452"/>
        <v>Tehuacana Creek 1 Solar and BESS</v>
      </c>
      <c r="F21699" s="3"/>
      <c r="G21699">
        <v>65855</v>
      </c>
      <c r="H21699" s="2" t="s">
        <v>27491</v>
      </c>
      <c r="I21699">
        <v>65079</v>
      </c>
      <c r="J21699" t="s">
        <v>27478</v>
      </c>
      <c r="K21699" s="1"/>
    </row>
    <row r="21700" spans="1:11" x14ac:dyDescent="0.2">
      <c r="A21700">
        <f>IF(IFERROR((MATCH(G21700,$G$1:$G$12712,0)),0),INDEX($A$1:$A$12712,MATCH(G21700,$G$1:$G$12712,0)),MAX($A$2:$A21699)+1)</f>
        <v>17089</v>
      </c>
      <c r="B21700" t="e">
        <f t="shared" si="451"/>
        <v>#N/A</v>
      </c>
      <c r="C21700" t="str">
        <f t="shared" si="452"/>
        <v>Tehuacana Creek 2 Solar and BESS</v>
      </c>
      <c r="F21700" s="3"/>
      <c r="G21700">
        <v>65856</v>
      </c>
      <c r="H21700" s="2" t="s">
        <v>27492</v>
      </c>
      <c r="I21700">
        <v>65079</v>
      </c>
      <c r="J21700" t="s">
        <v>27478</v>
      </c>
      <c r="K21700" s="1"/>
    </row>
    <row r="21701" spans="1:11" x14ac:dyDescent="0.2">
      <c r="A21701">
        <f>IF(IFERROR((MATCH(G21701,$G$1:$G$12712,0)),0),INDEX($A$1:$A$12712,MATCH(G21701,$G$1:$G$12712,0)),MAX($A$2:$A21700)+1)</f>
        <v>17090</v>
      </c>
      <c r="B21701" t="e">
        <f t="shared" si="451"/>
        <v>#N/A</v>
      </c>
      <c r="C21701" t="str">
        <f t="shared" si="452"/>
        <v>Sunlight Storage</v>
      </c>
      <c r="F21701" s="3"/>
      <c r="G21701">
        <v>65857</v>
      </c>
      <c r="H21701" s="2" t="s">
        <v>27493</v>
      </c>
      <c r="I21701">
        <v>65059</v>
      </c>
      <c r="J21701" t="s">
        <v>27494</v>
      </c>
      <c r="K21701" s="1"/>
    </row>
    <row r="21702" spans="1:11" x14ac:dyDescent="0.2">
      <c r="A21702">
        <f>IF(IFERROR((MATCH(G21702,$G$1:$G$12712,0)),0),INDEX($A$1:$A$12712,MATCH(G21702,$G$1:$G$12712,0)),MAX($A$2:$A21701)+1)</f>
        <v>17091</v>
      </c>
      <c r="B21702" t="e">
        <f t="shared" ref="B21702:B21765" si="453">IF(COUNTIF($G$1:$G$12712,G21702&gt;0),0,INDEX($A$1:$A$12712,MATCH(G21702,$G$1:$G$12712,0)))</f>
        <v>#N/A</v>
      </c>
      <c r="C21702" t="str">
        <f t="shared" si="452"/>
        <v>Dynamic Corinth</v>
      </c>
      <c r="F21702" s="3"/>
      <c r="G21702">
        <v>65858</v>
      </c>
      <c r="H21702" s="2" t="s">
        <v>27495</v>
      </c>
      <c r="I21702">
        <v>61944</v>
      </c>
      <c r="J21702" t="s">
        <v>27474</v>
      </c>
      <c r="K21702" s="1"/>
    </row>
    <row r="21703" spans="1:11" x14ac:dyDescent="0.2">
      <c r="A21703">
        <f>IF(IFERROR((MATCH(G21703,$G$1:$G$12712,0)),0),INDEX($A$1:$A$12712,MATCH(G21703,$G$1:$G$12712,0)),MAX($A$2:$A21702)+1)</f>
        <v>17092</v>
      </c>
      <c r="B21703" t="e">
        <f t="shared" si="453"/>
        <v>#N/A</v>
      </c>
      <c r="C21703" t="str">
        <f t="shared" si="452"/>
        <v>Dynamic Madison</v>
      </c>
      <c r="F21703" s="3"/>
      <c r="G21703">
        <v>65859</v>
      </c>
      <c r="H21703" s="2" t="s">
        <v>27496</v>
      </c>
      <c r="I21703">
        <v>61944</v>
      </c>
      <c r="J21703" t="s">
        <v>27474</v>
      </c>
      <c r="K21703" s="1"/>
    </row>
    <row r="21704" spans="1:11" x14ac:dyDescent="0.2">
      <c r="A21704">
        <f>IF(IFERROR((MATCH(G21704,$G$1:$G$12712,0)),0),INDEX($A$1:$A$12712,MATCH(G21704,$G$1:$G$12712,0)),MAX($A$2:$A21703)+1)</f>
        <v>17093</v>
      </c>
      <c r="B21704" t="e">
        <f t="shared" si="453"/>
        <v>#N/A</v>
      </c>
      <c r="C21704" t="str">
        <f t="shared" si="452"/>
        <v>Avila</v>
      </c>
      <c r="F21704" s="3"/>
      <c r="G21704">
        <v>65860</v>
      </c>
      <c r="H21704" s="2" t="s">
        <v>27497</v>
      </c>
      <c r="I21704">
        <v>63883</v>
      </c>
      <c r="J21704" t="s">
        <v>27498</v>
      </c>
      <c r="K21704" s="1"/>
    </row>
    <row r="21705" spans="1:11" x14ac:dyDescent="0.2">
      <c r="A21705">
        <f>IF(IFERROR((MATCH(G21705,$G$1:$G$12712,0)),0),INDEX($A$1:$A$12712,MATCH(G21705,$G$1:$G$12712,0)),MAX($A$2:$A21704)+1)</f>
        <v>17094</v>
      </c>
      <c r="B21705" t="e">
        <f t="shared" si="453"/>
        <v>#N/A</v>
      </c>
      <c r="C21705" t="str">
        <f t="shared" si="452"/>
        <v>Cachi</v>
      </c>
      <c r="F21705" s="3"/>
      <c r="G21705">
        <v>65861</v>
      </c>
      <c r="H21705" s="2" t="s">
        <v>27499</v>
      </c>
      <c r="I21705">
        <v>63883</v>
      </c>
      <c r="J21705" t="s">
        <v>27498</v>
      </c>
      <c r="K21705" s="1"/>
    </row>
    <row r="21706" spans="1:11" x14ac:dyDescent="0.2">
      <c r="A21706">
        <f>IF(IFERROR((MATCH(G21706,$G$1:$G$12712,0)),0),INDEX($A$1:$A$12712,MATCH(G21706,$G$1:$G$12712,0)),MAX($A$2:$A21705)+1)</f>
        <v>17095</v>
      </c>
      <c r="B21706" t="e">
        <f t="shared" si="453"/>
        <v>#N/A</v>
      </c>
      <c r="C21706" t="str">
        <f t="shared" si="452"/>
        <v>Big Juniper Solar</v>
      </c>
      <c r="F21706" s="3"/>
      <c r="G21706">
        <v>65862</v>
      </c>
      <c r="H21706" s="2" t="s">
        <v>27500</v>
      </c>
      <c r="I21706">
        <v>6452</v>
      </c>
      <c r="J21706" t="s">
        <v>285</v>
      </c>
      <c r="K21706" s="1"/>
    </row>
    <row r="21707" spans="1:11" x14ac:dyDescent="0.2">
      <c r="A21707">
        <f>IF(IFERROR((MATCH(G21707,$G$1:$G$12712,0)),0),INDEX($A$1:$A$12712,MATCH(G21707,$G$1:$G$12712,0)),MAX($A$2:$A21706)+1)</f>
        <v>17096</v>
      </c>
      <c r="B21707" t="e">
        <f t="shared" si="453"/>
        <v>#N/A</v>
      </c>
      <c r="C21707" t="str">
        <f t="shared" si="452"/>
        <v>Three Creeks</v>
      </c>
      <c r="F21707" s="3"/>
      <c r="G21707">
        <v>65863</v>
      </c>
      <c r="H21707" s="2" t="s">
        <v>27501</v>
      </c>
      <c r="I21707">
        <v>6452</v>
      </c>
      <c r="J21707" t="s">
        <v>285</v>
      </c>
      <c r="K21707" s="1"/>
    </row>
    <row r="21708" spans="1:11" x14ac:dyDescent="0.2">
      <c r="A21708">
        <f>IF(IFERROR((MATCH(G21708,$G$1:$G$12712,0)),0),INDEX($A$1:$A$12712,MATCH(G21708,$G$1:$G$12712,0)),MAX($A$2:$A21707)+1)</f>
        <v>17097</v>
      </c>
      <c r="B21708" t="e">
        <f t="shared" si="453"/>
        <v>#N/A</v>
      </c>
      <c r="C21708" t="str">
        <f t="shared" si="452"/>
        <v>Sambucus</v>
      </c>
      <c r="F21708" s="3"/>
      <c r="G21708">
        <v>65864</v>
      </c>
      <c r="H21708" s="2" t="s">
        <v>27502</v>
      </c>
      <c r="I21708">
        <v>6452</v>
      </c>
      <c r="J21708" t="s">
        <v>285</v>
      </c>
      <c r="K21708" s="1"/>
    </row>
    <row r="21709" spans="1:11" x14ac:dyDescent="0.2">
      <c r="A21709">
        <f>IF(IFERROR((MATCH(G21709,$G$1:$G$12712,0)),0),INDEX($A$1:$A$12712,MATCH(G21709,$G$1:$G$12712,0)),MAX($A$2:$A21708)+1)</f>
        <v>17098</v>
      </c>
      <c r="B21709" t="e">
        <f t="shared" si="453"/>
        <v>#N/A</v>
      </c>
      <c r="C21709" t="str">
        <f t="shared" si="452"/>
        <v>Pineapple</v>
      </c>
      <c r="F21709" s="3"/>
      <c r="G21709">
        <v>65865</v>
      </c>
      <c r="H21709" s="2" t="s">
        <v>27503</v>
      </c>
      <c r="I21709">
        <v>6452</v>
      </c>
      <c r="J21709" t="s">
        <v>285</v>
      </c>
      <c r="K21709" s="1"/>
    </row>
    <row r="21710" spans="1:11" x14ac:dyDescent="0.2">
      <c r="A21710">
        <f>IF(IFERROR((MATCH(G21710,$G$1:$G$12712,0)),0),INDEX($A$1:$A$12712,MATCH(G21710,$G$1:$G$12712,0)),MAX($A$2:$A21709)+1)</f>
        <v>17099</v>
      </c>
      <c r="B21710" t="e">
        <f t="shared" si="453"/>
        <v>#N/A</v>
      </c>
      <c r="C21710" t="str">
        <f t="shared" si="452"/>
        <v>Canoe</v>
      </c>
      <c r="F21710" s="3"/>
      <c r="G21710">
        <v>65866</v>
      </c>
      <c r="H21710" s="2" t="s">
        <v>27504</v>
      </c>
      <c r="I21710">
        <v>6452</v>
      </c>
      <c r="J21710" t="s">
        <v>285</v>
      </c>
      <c r="K21710" s="1"/>
    </row>
    <row r="21711" spans="1:11" x14ac:dyDescent="0.2">
      <c r="A21711">
        <f>IF(IFERROR((MATCH(G21711,$G$1:$G$12712,0)),0),INDEX($A$1:$A$12712,MATCH(G21711,$G$1:$G$12712,0)),MAX($A$2:$A21710)+1)</f>
        <v>17100</v>
      </c>
      <c r="B21711" t="e">
        <f t="shared" si="453"/>
        <v>#N/A</v>
      </c>
      <c r="C21711" t="str">
        <f t="shared" si="452"/>
        <v>Sparkleberry</v>
      </c>
      <c r="F21711" s="3"/>
      <c r="G21711">
        <v>65867</v>
      </c>
      <c r="H21711" s="2" t="s">
        <v>27505</v>
      </c>
      <c r="I21711">
        <v>6452</v>
      </c>
      <c r="J21711" t="s">
        <v>285</v>
      </c>
      <c r="K21711" s="1"/>
    </row>
    <row r="21712" spans="1:11" x14ac:dyDescent="0.2">
      <c r="A21712">
        <f>IF(IFERROR((MATCH(G21712,$G$1:$G$12712,0)),0),INDEX($A$1:$A$12712,MATCH(G21712,$G$1:$G$12712,0)),MAX($A$2:$A21711)+1)</f>
        <v>17101</v>
      </c>
      <c r="B21712" t="e">
        <f t="shared" si="453"/>
        <v>#N/A</v>
      </c>
      <c r="C21712" t="str">
        <f t="shared" si="452"/>
        <v>Prairie Creek FL</v>
      </c>
      <c r="F21712" s="3"/>
      <c r="G21712">
        <v>65868</v>
      </c>
      <c r="H21712" s="2" t="s">
        <v>27506</v>
      </c>
      <c r="I21712">
        <v>6452</v>
      </c>
      <c r="J21712" t="s">
        <v>285</v>
      </c>
      <c r="K21712" s="1"/>
    </row>
    <row r="21713" spans="1:11" x14ac:dyDescent="0.2">
      <c r="A21713">
        <f>IF(IFERROR((MATCH(G21713,$G$1:$G$12712,0)),0),INDEX($A$1:$A$12712,MATCH(G21713,$G$1:$G$12712,0)),MAX($A$2:$A21712)+1)</f>
        <v>17102</v>
      </c>
      <c r="B21713" t="e">
        <f t="shared" si="453"/>
        <v>#N/A</v>
      </c>
      <c r="C21713" t="str">
        <f t="shared" si="452"/>
        <v>White Tail</v>
      </c>
      <c r="F21713" s="3"/>
      <c r="G21713">
        <v>65869</v>
      </c>
      <c r="H21713" s="2" t="s">
        <v>27507</v>
      </c>
      <c r="I21713">
        <v>6452</v>
      </c>
      <c r="J21713" t="s">
        <v>285</v>
      </c>
      <c r="K21713" s="1"/>
    </row>
    <row r="21714" spans="1:11" x14ac:dyDescent="0.2">
      <c r="A21714">
        <f>IF(IFERROR((MATCH(G21714,$G$1:$G$12712,0)),0),INDEX($A$1:$A$12712,MATCH(G21714,$G$1:$G$12712,0)),MAX($A$2:$A21713)+1)</f>
        <v>17103</v>
      </c>
      <c r="B21714" t="e">
        <f t="shared" si="453"/>
        <v>#N/A</v>
      </c>
      <c r="C21714" t="str">
        <f t="shared" si="452"/>
        <v>Castor</v>
      </c>
      <c r="F21714" s="3"/>
      <c r="G21714">
        <v>65870</v>
      </c>
      <c r="H21714" s="2" t="s">
        <v>27508</v>
      </c>
      <c r="I21714">
        <v>63883</v>
      </c>
      <c r="J21714" t="s">
        <v>27498</v>
      </c>
      <c r="K21714" s="1"/>
    </row>
    <row r="21715" spans="1:11" x14ac:dyDescent="0.2">
      <c r="A21715">
        <f>IF(IFERROR((MATCH(G21715,$G$1:$G$12712,0)),0),INDEX($A$1:$A$12712,MATCH(G21715,$G$1:$G$12712,0)),MAX($A$2:$A21714)+1)</f>
        <v>17104</v>
      </c>
      <c r="B21715" t="e">
        <f t="shared" si="453"/>
        <v>#N/A</v>
      </c>
      <c r="C21715" t="str">
        <f t="shared" si="452"/>
        <v>Caloosahatchee</v>
      </c>
      <c r="F21715" s="3"/>
      <c r="G21715">
        <v>65871</v>
      </c>
      <c r="H21715" s="2" t="s">
        <v>27509</v>
      </c>
      <c r="I21715">
        <v>6452</v>
      </c>
      <c r="J21715" t="s">
        <v>285</v>
      </c>
      <c r="K21715" s="1"/>
    </row>
    <row r="21716" spans="1:11" x14ac:dyDescent="0.2">
      <c r="A21716">
        <f>IF(IFERROR((MATCH(G21716,$G$1:$G$12712,0)),0),INDEX($A$1:$A$12712,MATCH(G21716,$G$1:$G$12712,0)),MAX($A$2:$A21715)+1)</f>
        <v>17105</v>
      </c>
      <c r="B21716" t="e">
        <f t="shared" si="453"/>
        <v>#N/A</v>
      </c>
      <c r="C21716" t="str">
        <f t="shared" si="452"/>
        <v>Monarch</v>
      </c>
      <c r="F21716" s="3"/>
      <c r="G21716">
        <v>65872</v>
      </c>
      <c r="H21716" s="2" t="s">
        <v>27510</v>
      </c>
      <c r="I21716">
        <v>6452</v>
      </c>
      <c r="J21716" t="s">
        <v>285</v>
      </c>
      <c r="K21716" s="1"/>
    </row>
    <row r="21717" spans="1:11" x14ac:dyDescent="0.2">
      <c r="A21717">
        <f>IF(IFERROR((MATCH(G21717,$G$1:$G$12712,0)),0),INDEX($A$1:$A$12712,MATCH(G21717,$G$1:$G$12712,0)),MAX($A$2:$A21716)+1)</f>
        <v>17106</v>
      </c>
      <c r="B21717" t="e">
        <f t="shared" si="453"/>
        <v>#N/A</v>
      </c>
      <c r="C21717" t="str">
        <f t="shared" si="452"/>
        <v>Turnpike</v>
      </c>
      <c r="F21717" s="3"/>
      <c r="G21717">
        <v>65873</v>
      </c>
      <c r="H21717" s="2" t="s">
        <v>27511</v>
      </c>
      <c r="I21717">
        <v>6452</v>
      </c>
      <c r="J21717" t="s">
        <v>285</v>
      </c>
      <c r="K21717" s="1"/>
    </row>
    <row r="21718" spans="1:11" x14ac:dyDescent="0.2">
      <c r="A21718">
        <f>IF(IFERROR((MATCH(G21718,$G$1:$G$12712,0)),0),INDEX($A$1:$A$12712,MATCH(G21718,$G$1:$G$12712,0)),MAX($A$2:$A21717)+1)</f>
        <v>17107</v>
      </c>
      <c r="B21718" t="e">
        <f t="shared" si="453"/>
        <v>#N/A</v>
      </c>
      <c r="C21718" t="str">
        <f t="shared" si="452"/>
        <v>Beautyberry</v>
      </c>
      <c r="F21718" s="3"/>
      <c r="G21718">
        <v>65874</v>
      </c>
      <c r="H21718" s="2" t="s">
        <v>27512</v>
      </c>
      <c r="I21718">
        <v>6452</v>
      </c>
      <c r="J21718" t="s">
        <v>285</v>
      </c>
      <c r="K21718" s="1"/>
    </row>
    <row r="21719" spans="1:11" x14ac:dyDescent="0.2">
      <c r="A21719">
        <f>IF(IFERROR((MATCH(G21719,$G$1:$G$12712,0)),0),INDEX($A$1:$A$12712,MATCH(G21719,$G$1:$G$12712,0)),MAX($A$2:$A21718)+1)</f>
        <v>17108</v>
      </c>
      <c r="B21719" t="e">
        <f t="shared" si="453"/>
        <v>#N/A</v>
      </c>
      <c r="C21719" t="str">
        <f t="shared" si="452"/>
        <v>Woodyard</v>
      </c>
      <c r="F21719" s="3"/>
      <c r="G21719">
        <v>65875</v>
      </c>
      <c r="H21719" s="2" t="s">
        <v>27513</v>
      </c>
      <c r="I21719">
        <v>6452</v>
      </c>
      <c r="J21719" t="s">
        <v>285</v>
      </c>
      <c r="K21719" s="1"/>
    </row>
    <row r="21720" spans="1:11" x14ac:dyDescent="0.2">
      <c r="A21720">
        <f>IF(IFERROR((MATCH(G21720,$G$1:$G$12712,0)),0),INDEX($A$1:$A$12712,MATCH(G21720,$G$1:$G$12712,0)),MAX($A$2:$A21719)+1)</f>
        <v>17109</v>
      </c>
      <c r="B21720" t="e">
        <f t="shared" si="453"/>
        <v>#N/A</v>
      </c>
      <c r="C21720" t="str">
        <f t="shared" si="452"/>
        <v>Desna</v>
      </c>
      <c r="F21720" s="3"/>
      <c r="G21720">
        <v>65876</v>
      </c>
      <c r="H21720" s="2" t="s">
        <v>27514</v>
      </c>
      <c r="I21720">
        <v>63883</v>
      </c>
      <c r="J21720" t="s">
        <v>27498</v>
      </c>
      <c r="K21720" s="1"/>
    </row>
    <row r="21721" spans="1:11" x14ac:dyDescent="0.2">
      <c r="A21721">
        <f>IF(IFERROR((MATCH(G21721,$G$1:$G$12712,0)),0),INDEX($A$1:$A$12712,MATCH(G21721,$G$1:$G$12712,0)),MAX($A$2:$A21720)+1)</f>
        <v>17110</v>
      </c>
      <c r="B21721" t="e">
        <f t="shared" si="453"/>
        <v>#N/A</v>
      </c>
      <c r="C21721" t="str">
        <f t="shared" si="452"/>
        <v>Ibis</v>
      </c>
      <c r="F21721" s="3"/>
      <c r="G21721">
        <v>65877</v>
      </c>
      <c r="H21721" s="2" t="s">
        <v>27515</v>
      </c>
      <c r="I21721">
        <v>6452</v>
      </c>
      <c r="J21721" t="s">
        <v>285</v>
      </c>
      <c r="K21721" s="1"/>
    </row>
    <row r="21722" spans="1:11" x14ac:dyDescent="0.2">
      <c r="A21722">
        <f>IF(IFERROR((MATCH(G21722,$G$1:$G$12712,0)),0),INDEX($A$1:$A$12712,MATCH(G21722,$G$1:$G$12712,0)),MAX($A$2:$A21721)+1)</f>
        <v>17111</v>
      </c>
      <c r="B21722" t="e">
        <f t="shared" si="453"/>
        <v>#N/A</v>
      </c>
      <c r="C21722" t="str">
        <f t="shared" si="452"/>
        <v>Silver Palm</v>
      </c>
      <c r="F21722" s="3"/>
      <c r="G21722">
        <v>65878</v>
      </c>
      <c r="H21722" s="2" t="s">
        <v>27516</v>
      </c>
      <c r="I21722">
        <v>6452</v>
      </c>
      <c r="J21722" t="s">
        <v>285</v>
      </c>
      <c r="K21722" s="1"/>
    </row>
    <row r="21723" spans="1:11" x14ac:dyDescent="0.2">
      <c r="A21723">
        <f>IF(IFERROR((MATCH(G21723,$G$1:$G$12712,0)),0),INDEX($A$1:$A$12712,MATCH(G21723,$G$1:$G$12712,0)),MAX($A$2:$A21722)+1)</f>
        <v>17112</v>
      </c>
      <c r="B21723" t="e">
        <f t="shared" si="453"/>
        <v>#N/A</v>
      </c>
      <c r="C21723" t="str">
        <f t="shared" si="452"/>
        <v>Pecan Tree</v>
      </c>
      <c r="F21723" s="3"/>
      <c r="G21723">
        <v>65879</v>
      </c>
      <c r="H21723" s="2" t="s">
        <v>27517</v>
      </c>
      <c r="I21723">
        <v>6452</v>
      </c>
      <c r="J21723" t="s">
        <v>285</v>
      </c>
      <c r="K21723" s="1"/>
    </row>
    <row r="21724" spans="1:11" x14ac:dyDescent="0.2">
      <c r="A21724">
        <f>IF(IFERROR((MATCH(G21724,$G$1:$G$12712,0)),0),INDEX($A$1:$A$12712,MATCH(G21724,$G$1:$G$12712,0)),MAX($A$2:$A21723)+1)</f>
        <v>17113</v>
      </c>
      <c r="B21724" t="e">
        <f t="shared" si="453"/>
        <v>#N/A</v>
      </c>
      <c r="C21724" t="str">
        <f t="shared" si="452"/>
        <v>Zeya</v>
      </c>
      <c r="F21724" s="3"/>
      <c r="G21724">
        <v>65880</v>
      </c>
      <c r="H21724" s="2" t="s">
        <v>27518</v>
      </c>
      <c r="I21724">
        <v>63883</v>
      </c>
      <c r="J21724" t="s">
        <v>27498</v>
      </c>
      <c r="K21724" s="1"/>
    </row>
    <row r="21725" spans="1:11" x14ac:dyDescent="0.2">
      <c r="A21725">
        <f>IF(IFERROR((MATCH(G21725,$G$1:$G$12712,0)),0),INDEX($A$1:$A$12712,MATCH(G21725,$G$1:$G$12712,0)),MAX($A$2:$A21724)+1)</f>
        <v>17114</v>
      </c>
      <c r="B21725" t="e">
        <f t="shared" si="453"/>
        <v>#N/A</v>
      </c>
      <c r="C21725" t="str">
        <f t="shared" si="452"/>
        <v>Terrill Creek</v>
      </c>
      <c r="F21725" s="3"/>
      <c r="G21725">
        <v>65882</v>
      </c>
      <c r="H21725" s="2" t="s">
        <v>27519</v>
      </c>
      <c r="I21725">
        <v>6452</v>
      </c>
      <c r="J21725" t="s">
        <v>285</v>
      </c>
      <c r="K21725" s="1"/>
    </row>
    <row r="21726" spans="1:11" x14ac:dyDescent="0.2">
      <c r="A21726">
        <f>IF(IFERROR((MATCH(G21726,$G$1:$G$12712,0)),0),INDEX($A$1:$A$12712,MATCH(G21726,$G$1:$G$12712,0)),MAX($A$2:$A21725)+1)</f>
        <v>17115</v>
      </c>
      <c r="B21726" t="e">
        <f t="shared" si="453"/>
        <v>#N/A</v>
      </c>
      <c r="C21726" t="str">
        <f t="shared" si="452"/>
        <v>North Orange</v>
      </c>
      <c r="F21726" s="3"/>
      <c r="G21726">
        <v>65883</v>
      </c>
      <c r="H21726" s="2" t="s">
        <v>27520</v>
      </c>
      <c r="I21726">
        <v>6452</v>
      </c>
      <c r="J21726" t="s">
        <v>285</v>
      </c>
      <c r="K21726" s="1"/>
    </row>
    <row r="21727" spans="1:11" x14ac:dyDescent="0.2">
      <c r="A21727">
        <f>IF(IFERROR((MATCH(G21727,$G$1:$G$12712,0)),0),INDEX($A$1:$A$12712,MATCH(G21727,$G$1:$G$12712,0)),MAX($A$2:$A21726)+1)</f>
        <v>17116</v>
      </c>
      <c r="B21727" t="e">
        <f t="shared" si="453"/>
        <v>#N/A</v>
      </c>
      <c r="C21727" t="str">
        <f t="shared" si="452"/>
        <v>Sandhill Solar 2</v>
      </c>
      <c r="F21727" s="3"/>
      <c r="G21727">
        <v>65884</v>
      </c>
      <c r="H21727" s="2" t="s">
        <v>27521</v>
      </c>
      <c r="I21727">
        <v>50123</v>
      </c>
      <c r="J21727" t="s">
        <v>8752</v>
      </c>
      <c r="K21727" s="1"/>
    </row>
    <row r="21728" spans="1:11" x14ac:dyDescent="0.2">
      <c r="A21728">
        <f>IF(IFERROR((MATCH(G21728,$G$1:$G$12712,0)),0),INDEX($A$1:$A$12712,MATCH(G21728,$G$1:$G$12712,0)),MAX($A$2:$A21727)+1)</f>
        <v>17117</v>
      </c>
      <c r="B21728" t="e">
        <f t="shared" si="453"/>
        <v>#N/A</v>
      </c>
      <c r="C21728" t="str">
        <f t="shared" si="452"/>
        <v>Boardwalk</v>
      </c>
      <c r="F21728" s="3"/>
      <c r="G21728">
        <v>65885</v>
      </c>
      <c r="H21728" s="2" t="s">
        <v>27522</v>
      </c>
      <c r="I21728">
        <v>6452</v>
      </c>
      <c r="J21728" t="s">
        <v>285</v>
      </c>
      <c r="K21728" s="1"/>
    </row>
    <row r="21729" spans="1:11" x14ac:dyDescent="0.2">
      <c r="A21729">
        <f>IF(IFERROR((MATCH(G21729,$G$1:$G$12712,0)),0),INDEX($A$1:$A$12712,MATCH(G21729,$G$1:$G$12712,0)),MAX($A$2:$A21728)+1)</f>
        <v>17118</v>
      </c>
      <c r="B21729" t="e">
        <f t="shared" si="453"/>
        <v>#N/A</v>
      </c>
      <c r="C21729" t="str">
        <f t="shared" si="452"/>
        <v>Tenmile Creek</v>
      </c>
      <c r="F21729" s="3"/>
      <c r="G21729">
        <v>65886</v>
      </c>
      <c r="H21729" s="2" t="s">
        <v>27523</v>
      </c>
      <c r="I21729">
        <v>6452</v>
      </c>
      <c r="J21729" t="s">
        <v>285</v>
      </c>
      <c r="K21729" s="1"/>
    </row>
    <row r="21730" spans="1:11" x14ac:dyDescent="0.2">
      <c r="A21730">
        <f>IF(IFERROR((MATCH(G21730,$G$1:$G$12712,0)),0),INDEX($A$1:$A$12712,MATCH(G21730,$G$1:$G$12712,0)),MAX($A$2:$A21729)+1)</f>
        <v>17119</v>
      </c>
      <c r="B21730" t="e">
        <f t="shared" si="453"/>
        <v>#N/A</v>
      </c>
      <c r="C21730" t="str">
        <f t="shared" si="452"/>
        <v>Price Creek</v>
      </c>
      <c r="F21730" s="3"/>
      <c r="G21730">
        <v>65887</v>
      </c>
      <c r="H21730" s="2" t="s">
        <v>27524</v>
      </c>
      <c r="I21730">
        <v>6452</v>
      </c>
      <c r="J21730" t="s">
        <v>285</v>
      </c>
      <c r="K21730" s="1"/>
    </row>
    <row r="21731" spans="1:11" x14ac:dyDescent="0.2">
      <c r="A21731">
        <f>IF(IFERROR((MATCH(G21731,$G$1:$G$12712,0)),0),INDEX($A$1:$A$12712,MATCH(G21731,$G$1:$G$12712,0)),MAX($A$2:$A21730)+1)</f>
        <v>17120</v>
      </c>
      <c r="B21731" t="e">
        <f t="shared" si="453"/>
        <v>#N/A</v>
      </c>
      <c r="C21731" t="str">
        <f t="shared" si="452"/>
        <v>Kayak</v>
      </c>
      <c r="F21731" s="3"/>
      <c r="G21731">
        <v>65888</v>
      </c>
      <c r="H21731" s="2" t="s">
        <v>27525</v>
      </c>
      <c r="I21731">
        <v>6452</v>
      </c>
      <c r="J21731" t="s">
        <v>285</v>
      </c>
      <c r="K21731" s="1"/>
    </row>
    <row r="21732" spans="1:11" x14ac:dyDescent="0.2">
      <c r="A21732">
        <f>IF(IFERROR((MATCH(G21732,$G$1:$G$12712,0)),0),INDEX($A$1:$A$12712,MATCH(G21732,$G$1:$G$12712,0)),MAX($A$2:$A21731)+1)</f>
        <v>17121</v>
      </c>
      <c r="B21732" t="e">
        <f t="shared" si="453"/>
        <v>#N/A</v>
      </c>
      <c r="C21732" t="str">
        <f t="shared" si="452"/>
        <v>Nighthawk Energy Storage, LLC</v>
      </c>
      <c r="F21732" s="3"/>
      <c r="G21732">
        <v>65889</v>
      </c>
      <c r="H21732" s="2" t="s">
        <v>27526</v>
      </c>
      <c r="I21732">
        <v>65088</v>
      </c>
      <c r="J21732" t="s">
        <v>27526</v>
      </c>
      <c r="K21732" s="1"/>
    </row>
    <row r="21733" spans="1:11" x14ac:dyDescent="0.2">
      <c r="A21733">
        <f>IF(IFERROR((MATCH(G21733,$G$1:$G$12712,0)),0),INDEX($A$1:$A$12712,MATCH(G21733,$G$1:$G$12712,0)),MAX($A$2:$A21732)+1)</f>
        <v>17122</v>
      </c>
      <c r="B21733" t="e">
        <f t="shared" si="453"/>
        <v>#N/A</v>
      </c>
      <c r="C21733" t="str">
        <f t="shared" si="452"/>
        <v>SV CSG Baileyville 2 LLC</v>
      </c>
      <c r="F21733" s="3"/>
      <c r="G21733">
        <v>65890</v>
      </c>
      <c r="H21733" s="2" t="s">
        <v>27527</v>
      </c>
      <c r="I21733">
        <v>65077</v>
      </c>
      <c r="J21733" t="s">
        <v>27527</v>
      </c>
      <c r="K21733" s="1"/>
    </row>
    <row r="21734" spans="1:11" x14ac:dyDescent="0.2">
      <c r="A21734">
        <f>IF(IFERROR((MATCH(G21734,$G$1:$G$12712,0)),0),INDEX($A$1:$A$12712,MATCH(G21734,$G$1:$G$12712,0)),MAX($A$2:$A21733)+1)</f>
        <v>17123</v>
      </c>
      <c r="B21734" t="e">
        <f t="shared" si="453"/>
        <v>#N/A</v>
      </c>
      <c r="C21734" t="str">
        <f t="shared" si="452"/>
        <v>Talitha Energy Project, LLC</v>
      </c>
      <c r="F21734" s="3"/>
      <c r="G21734">
        <v>65891</v>
      </c>
      <c r="H21734" s="2" t="s">
        <v>27528</v>
      </c>
      <c r="I21734">
        <v>65082</v>
      </c>
      <c r="J21734" t="s">
        <v>27528</v>
      </c>
      <c r="K21734" s="1"/>
    </row>
    <row r="21735" spans="1:11" x14ac:dyDescent="0.2">
      <c r="A21735">
        <f>IF(IFERROR((MATCH(G21735,$G$1:$G$12712,0)),0),INDEX($A$1:$A$12712,MATCH(G21735,$G$1:$G$12712,0)),MAX($A$2:$A21734)+1)</f>
        <v>17124</v>
      </c>
      <c r="B21735" t="e">
        <f t="shared" si="453"/>
        <v>#N/A</v>
      </c>
      <c r="C21735" t="str">
        <f t="shared" si="452"/>
        <v>Timberland Solar</v>
      </c>
      <c r="F21735" s="3"/>
      <c r="G21735">
        <v>65892</v>
      </c>
      <c r="H21735" s="2" t="s">
        <v>27529</v>
      </c>
      <c r="I21735">
        <v>56769</v>
      </c>
      <c r="J21735" t="s">
        <v>9767</v>
      </c>
      <c r="K21735" s="1"/>
    </row>
    <row r="21736" spans="1:11" x14ac:dyDescent="0.2">
      <c r="A21736">
        <f>IF(IFERROR((MATCH(G21736,$G$1:$G$12712,0)),0),INDEX($A$1:$A$12712,MATCH(G21736,$G$1:$G$12712,0)),MAX($A$2:$A21735)+1)</f>
        <v>17125</v>
      </c>
      <c r="B21736" t="e">
        <f t="shared" si="453"/>
        <v>#N/A</v>
      </c>
      <c r="C21736" t="str">
        <f t="shared" si="452"/>
        <v>OCI SunRoper</v>
      </c>
      <c r="F21736" s="3"/>
      <c r="G21736">
        <v>65893</v>
      </c>
      <c r="H21736" s="2" t="s">
        <v>27530</v>
      </c>
      <c r="I21736">
        <v>58489</v>
      </c>
      <c r="J21736" t="s">
        <v>11266</v>
      </c>
      <c r="K21736" s="1"/>
    </row>
    <row r="21737" spans="1:11" x14ac:dyDescent="0.2">
      <c r="A21737">
        <f>IF(IFERROR((MATCH(G21737,$G$1:$G$12712,0)),0),INDEX($A$1:$A$12712,MATCH(G21737,$G$1:$G$12712,0)),MAX($A$2:$A21736)+1)</f>
        <v>17126</v>
      </c>
      <c r="B21737" t="e">
        <f t="shared" si="453"/>
        <v>#N/A</v>
      </c>
      <c r="C21737" t="str">
        <f t="shared" si="452"/>
        <v>OCI Stillhouse Solar</v>
      </c>
      <c r="F21737" s="3"/>
      <c r="G21737">
        <v>65894</v>
      </c>
      <c r="H21737" s="2" t="s">
        <v>27531</v>
      </c>
      <c r="I21737">
        <v>58489</v>
      </c>
      <c r="J21737" t="s">
        <v>11266</v>
      </c>
      <c r="K21737" s="1"/>
    </row>
    <row r="21738" spans="1:11" x14ac:dyDescent="0.2">
      <c r="A21738">
        <f>IF(IFERROR((MATCH(G21738,$G$1:$G$12712,0)),0),INDEX($A$1:$A$12712,MATCH(G21738,$G$1:$G$12712,0)),MAX($A$2:$A21737)+1)</f>
        <v>17127</v>
      </c>
      <c r="B21738" t="e">
        <f t="shared" si="453"/>
        <v>#N/A</v>
      </c>
      <c r="C21738" t="str">
        <f t="shared" si="452"/>
        <v>Chill Sun Solar Project</v>
      </c>
      <c r="F21738" s="3"/>
      <c r="G21738">
        <v>65895</v>
      </c>
      <c r="H21738" s="2" t="s">
        <v>27532</v>
      </c>
      <c r="I21738">
        <v>63467</v>
      </c>
      <c r="J21738" t="s">
        <v>25950</v>
      </c>
      <c r="K21738" s="1"/>
    </row>
    <row r="21739" spans="1:11" x14ac:dyDescent="0.2">
      <c r="A21739">
        <f>IF(IFERROR((MATCH(G21739,$G$1:$G$12712,0)),0),INDEX($A$1:$A$12712,MATCH(G21739,$G$1:$G$12712,0)),MAX($A$2:$A21738)+1)</f>
        <v>17128</v>
      </c>
      <c r="B21739" t="e">
        <f t="shared" si="453"/>
        <v>#N/A</v>
      </c>
      <c r="C21739" t="str">
        <f t="shared" si="452"/>
        <v>Gallaudet Uni Community Solar</v>
      </c>
      <c r="F21739" s="3"/>
      <c r="G21739">
        <v>65896</v>
      </c>
      <c r="H21739" s="2" t="s">
        <v>27533</v>
      </c>
      <c r="I21739">
        <v>65087</v>
      </c>
      <c r="J21739" t="s">
        <v>27534</v>
      </c>
      <c r="K21739" s="1"/>
    </row>
    <row r="21740" spans="1:11" x14ac:dyDescent="0.2">
      <c r="A21740">
        <f>IF(IFERROR((MATCH(G21740,$G$1:$G$12712,0)),0),INDEX($A$1:$A$12712,MATCH(G21740,$G$1:$G$12712,0)),MAX($A$2:$A21739)+1)</f>
        <v>17129</v>
      </c>
      <c r="B21740" t="e">
        <f t="shared" si="453"/>
        <v>#N/A</v>
      </c>
      <c r="C21740" t="str">
        <f t="shared" si="452"/>
        <v>Industrial Parkway Storage</v>
      </c>
      <c r="F21740" s="3"/>
      <c r="G21740">
        <v>65897</v>
      </c>
      <c r="H21740" s="2" t="s">
        <v>27535</v>
      </c>
      <c r="I21740">
        <v>65093</v>
      </c>
      <c r="J21740" t="s">
        <v>27536</v>
      </c>
      <c r="K21740" s="1"/>
    </row>
    <row r="21741" spans="1:11" x14ac:dyDescent="0.2">
      <c r="A21741">
        <f>IF(IFERROR((MATCH(G21741,$G$1:$G$12712,0)),0),INDEX($A$1:$A$12712,MATCH(G21741,$G$1:$G$12712,0)),MAX($A$2:$A21740)+1)</f>
        <v>17130</v>
      </c>
      <c r="B21741" t="e">
        <f t="shared" si="453"/>
        <v>#N/A</v>
      </c>
      <c r="C21741" t="str">
        <f t="shared" si="452"/>
        <v>Gaylord Rockies CHP</v>
      </c>
      <c r="F21741" s="3"/>
      <c r="G21741">
        <v>65898</v>
      </c>
      <c r="H21741" s="2" t="s">
        <v>27537</v>
      </c>
      <c r="I21741">
        <v>65095</v>
      </c>
      <c r="J21741" t="s">
        <v>27538</v>
      </c>
      <c r="K21741" s="1"/>
    </row>
    <row r="21742" spans="1:11" x14ac:dyDescent="0.2">
      <c r="A21742">
        <f>IF(IFERROR((MATCH(G21742,$G$1:$G$12712,0)),0),INDEX($A$1:$A$12712,MATCH(G21742,$G$1:$G$12712,0)),MAX($A$2:$A21741)+1)</f>
        <v>17131</v>
      </c>
      <c r="B21742" t="e">
        <f t="shared" si="453"/>
        <v>#N/A</v>
      </c>
      <c r="C21742" t="str">
        <f t="shared" si="452"/>
        <v>Rosebud Solar, LLC</v>
      </c>
      <c r="F21742" s="3"/>
      <c r="G21742">
        <v>65899</v>
      </c>
      <c r="H21742" s="2" t="s">
        <v>27539</v>
      </c>
      <c r="I21742">
        <v>65091</v>
      </c>
      <c r="J21742" t="s">
        <v>27539</v>
      </c>
      <c r="K21742" s="1"/>
    </row>
    <row r="21743" spans="1:11" x14ac:dyDescent="0.2">
      <c r="A21743">
        <f>IF(IFERROR((MATCH(G21743,$G$1:$G$12712,0)),0),INDEX($A$1:$A$12712,MATCH(G21743,$G$1:$G$12712,0)),MAX($A$2:$A21742)+1)</f>
        <v>17132</v>
      </c>
      <c r="B21743" t="e">
        <f t="shared" si="453"/>
        <v>#N/A</v>
      </c>
      <c r="C21743" t="str">
        <f t="shared" si="452"/>
        <v>Springwater Solar, LLC</v>
      </c>
      <c r="F21743" s="3"/>
      <c r="G21743">
        <v>65900</v>
      </c>
      <c r="H21743" s="2" t="s">
        <v>27540</v>
      </c>
      <c r="I21743">
        <v>65092</v>
      </c>
      <c r="J21743" t="s">
        <v>27540</v>
      </c>
      <c r="K21743" s="1"/>
    </row>
    <row r="21744" spans="1:11" x14ac:dyDescent="0.2">
      <c r="A21744">
        <f>IF(IFERROR((MATCH(G21744,$G$1:$G$12712,0)),0),INDEX($A$1:$A$12712,MATCH(G21744,$G$1:$G$12712,0)),MAX($A$2:$A21743)+1)</f>
        <v>17133</v>
      </c>
      <c r="B21744" t="e">
        <f t="shared" si="453"/>
        <v>#N/A</v>
      </c>
      <c r="C21744" t="str">
        <f t="shared" si="452"/>
        <v>Hatchery Solar</v>
      </c>
      <c r="F21744" s="3"/>
      <c r="G21744">
        <v>65901</v>
      </c>
      <c r="H21744" s="2" t="s">
        <v>27541</v>
      </c>
      <c r="I21744">
        <v>65096</v>
      </c>
      <c r="J21744" t="s">
        <v>27542</v>
      </c>
      <c r="K21744" s="1"/>
    </row>
    <row r="21745" spans="1:11" x14ac:dyDescent="0.2">
      <c r="A21745">
        <f>IF(IFERROR((MATCH(G21745,$G$1:$G$12712,0)),0),INDEX($A$1:$A$12712,MATCH(G21745,$G$1:$G$12712,0)),MAX($A$2:$A21744)+1)</f>
        <v>17134</v>
      </c>
      <c r="B21745" t="e">
        <f t="shared" si="453"/>
        <v>#N/A</v>
      </c>
      <c r="C21745" t="str">
        <f t="shared" si="452"/>
        <v>Gans Solar</v>
      </c>
      <c r="F21745" s="3"/>
      <c r="G21745">
        <v>65902</v>
      </c>
      <c r="H21745" s="2" t="s">
        <v>27543</v>
      </c>
      <c r="I21745">
        <v>65097</v>
      </c>
      <c r="J21745" t="s">
        <v>27544</v>
      </c>
      <c r="K21745" s="1"/>
    </row>
    <row r="21746" spans="1:11" x14ac:dyDescent="0.2">
      <c r="A21746">
        <f>IF(IFERROR((MATCH(G21746,$G$1:$G$12712,0)),0),INDEX($A$1:$A$12712,MATCH(G21746,$G$1:$G$12712,0)),MAX($A$2:$A21745)+1)</f>
        <v>17135</v>
      </c>
      <c r="B21746" t="e">
        <f t="shared" si="453"/>
        <v>#N/A</v>
      </c>
      <c r="C21746" t="str">
        <f t="shared" si="452"/>
        <v>Pechin Solar</v>
      </c>
      <c r="F21746" s="3"/>
      <c r="G21746">
        <v>65903</v>
      </c>
      <c r="H21746" s="2" t="s">
        <v>27545</v>
      </c>
      <c r="I21746">
        <v>65098</v>
      </c>
      <c r="J21746" t="s">
        <v>27546</v>
      </c>
      <c r="K21746" s="1"/>
    </row>
    <row r="21747" spans="1:11" x14ac:dyDescent="0.2">
      <c r="A21747">
        <f>IF(IFERROR((MATCH(G21747,$G$1:$G$12712,0)),0),INDEX($A$1:$A$12712,MATCH(G21747,$G$1:$G$12712,0)),MAX($A$2:$A21746)+1)</f>
        <v>17136</v>
      </c>
      <c r="B21747" t="e">
        <f t="shared" si="453"/>
        <v>#N/A</v>
      </c>
      <c r="C21747" t="str">
        <f t="shared" si="452"/>
        <v>White Trillium Solar</v>
      </c>
      <c r="F21747" s="3"/>
      <c r="G21747">
        <v>65904</v>
      </c>
      <c r="H21747" s="2" t="s">
        <v>27547</v>
      </c>
      <c r="I21747">
        <v>62842</v>
      </c>
      <c r="J21747" t="s">
        <v>27343</v>
      </c>
      <c r="K21747" s="1"/>
    </row>
    <row r="21748" spans="1:11" x14ac:dyDescent="0.2">
      <c r="A21748">
        <f>IF(IFERROR((MATCH(G21748,$G$1:$G$12712,0)),0),INDEX($A$1:$A$12712,MATCH(G21748,$G$1:$G$12712,0)),MAX($A$2:$A21747)+1)</f>
        <v>17137</v>
      </c>
      <c r="B21748" t="e">
        <f t="shared" si="453"/>
        <v>#N/A</v>
      </c>
      <c r="C21748" t="str">
        <f t="shared" si="452"/>
        <v>Mare Branch</v>
      </c>
      <c r="F21748" s="3"/>
      <c r="G21748">
        <v>65905</v>
      </c>
      <c r="H21748" s="2" t="s">
        <v>27548</v>
      </c>
      <c r="I21748">
        <v>6452</v>
      </c>
      <c r="J21748" t="s">
        <v>285</v>
      </c>
      <c r="K21748" s="1"/>
    </row>
    <row r="21749" spans="1:11" x14ac:dyDescent="0.2">
      <c r="A21749">
        <f>IF(IFERROR((MATCH(G21749,$G$1:$G$12712,0)),0),INDEX($A$1:$A$12712,MATCH(G21749,$G$1:$G$12712,0)),MAX($A$2:$A21748)+1)</f>
        <v>17138</v>
      </c>
      <c r="B21749" t="e">
        <f t="shared" si="453"/>
        <v>#N/A</v>
      </c>
      <c r="C21749" t="str">
        <f t="shared" si="452"/>
        <v>Long Creek</v>
      </c>
      <c r="F21749" s="3"/>
      <c r="G21749">
        <v>65906</v>
      </c>
      <c r="H21749" s="2" t="s">
        <v>27549</v>
      </c>
      <c r="I21749">
        <v>6452</v>
      </c>
      <c r="J21749" t="s">
        <v>285</v>
      </c>
      <c r="K21749" s="1"/>
    </row>
    <row r="21750" spans="1:11" x14ac:dyDescent="0.2">
      <c r="A21750">
        <f>IF(IFERROR((MATCH(G21750,$G$1:$G$12712,0)),0),INDEX($A$1:$A$12712,MATCH(G21750,$G$1:$G$12712,0)),MAX($A$2:$A21749)+1)</f>
        <v>17139</v>
      </c>
      <c r="B21750" t="e">
        <f t="shared" si="453"/>
        <v>#N/A</v>
      </c>
      <c r="C21750" t="str">
        <f t="shared" si="452"/>
        <v>Georges Lake</v>
      </c>
      <c r="F21750" s="3"/>
      <c r="G21750">
        <v>65907</v>
      </c>
      <c r="H21750" s="2" t="s">
        <v>27550</v>
      </c>
      <c r="I21750">
        <v>6452</v>
      </c>
      <c r="J21750" t="s">
        <v>285</v>
      </c>
      <c r="K21750" s="1"/>
    </row>
    <row r="21751" spans="1:11" x14ac:dyDescent="0.2">
      <c r="A21751">
        <f>IF(IFERROR((MATCH(G21751,$G$1:$G$12712,0)),0),INDEX($A$1:$A$12712,MATCH(G21751,$G$1:$G$12712,0)),MAX($A$2:$A21750)+1)</f>
        <v>17140</v>
      </c>
      <c r="B21751" t="e">
        <f t="shared" si="453"/>
        <v>#N/A</v>
      </c>
      <c r="C21751" t="str">
        <f t="shared" si="452"/>
        <v>Norton Creek</v>
      </c>
      <c r="F21751" s="3"/>
      <c r="G21751">
        <v>65908</v>
      </c>
      <c r="H21751" s="2" t="s">
        <v>27551</v>
      </c>
      <c r="I21751">
        <v>6452</v>
      </c>
      <c r="J21751" t="s">
        <v>285</v>
      </c>
      <c r="K21751" s="1"/>
    </row>
    <row r="21752" spans="1:11" x14ac:dyDescent="0.2">
      <c r="A21752">
        <f>IF(IFERROR((MATCH(G21752,$G$1:$G$12712,0)),0),INDEX($A$1:$A$12712,MATCH(G21752,$G$1:$G$12712,0)),MAX($A$2:$A21751)+1)</f>
        <v>17141</v>
      </c>
      <c r="B21752" t="e">
        <f t="shared" si="453"/>
        <v>#N/A</v>
      </c>
      <c r="C21752" t="str">
        <f t="shared" si="452"/>
        <v>Hendry Isles</v>
      </c>
      <c r="F21752" s="3"/>
      <c r="G21752">
        <v>65909</v>
      </c>
      <c r="H21752" s="2" t="s">
        <v>27552</v>
      </c>
      <c r="I21752">
        <v>6452</v>
      </c>
      <c r="J21752" t="s">
        <v>285</v>
      </c>
      <c r="K21752" s="1"/>
    </row>
    <row r="21753" spans="1:11" x14ac:dyDescent="0.2">
      <c r="A21753">
        <f>IF(IFERROR((MATCH(G21753,$G$1:$G$12712,0)),0),INDEX($A$1:$A$12712,MATCH(G21753,$G$1:$G$12712,0)),MAX($A$2:$A21752)+1)</f>
        <v>17142</v>
      </c>
      <c r="B21753" t="e">
        <f t="shared" si="453"/>
        <v>#N/A</v>
      </c>
      <c r="C21753" t="str">
        <f t="shared" si="452"/>
        <v>Wild Quail</v>
      </c>
      <c r="F21753" s="3"/>
      <c r="G21753">
        <v>65910</v>
      </c>
      <c r="H21753" s="2" t="s">
        <v>27553</v>
      </c>
      <c r="I21753">
        <v>6452</v>
      </c>
      <c r="J21753" t="s">
        <v>285</v>
      </c>
      <c r="K21753" s="1"/>
    </row>
    <row r="21754" spans="1:11" x14ac:dyDescent="0.2">
      <c r="A21754">
        <f>IF(IFERROR((MATCH(G21754,$G$1:$G$12712,0)),0),INDEX($A$1:$A$12712,MATCH(G21754,$G$1:$G$12712,0)),MAX($A$2:$A21753)+1)</f>
        <v>17143</v>
      </c>
      <c r="B21754" t="e">
        <f t="shared" si="453"/>
        <v>#N/A</v>
      </c>
      <c r="C21754" t="str">
        <f t="shared" si="452"/>
        <v>Mitchell Creek</v>
      </c>
      <c r="F21754" s="3"/>
      <c r="G21754">
        <v>65911</v>
      </c>
      <c r="H21754" s="2" t="s">
        <v>27554</v>
      </c>
      <c r="I21754">
        <v>6452</v>
      </c>
      <c r="J21754" t="s">
        <v>285</v>
      </c>
      <c r="K21754" s="1"/>
    </row>
    <row r="21755" spans="1:11" x14ac:dyDescent="0.2">
      <c r="A21755">
        <f>IF(IFERROR((MATCH(G21755,$G$1:$G$12712,0)),0),INDEX($A$1:$A$12712,MATCH(G21755,$G$1:$G$12712,0)),MAX($A$2:$A21754)+1)</f>
        <v>17144</v>
      </c>
      <c r="B21755" t="e">
        <f t="shared" si="453"/>
        <v>#N/A</v>
      </c>
      <c r="C21755" t="str">
        <f t="shared" si="452"/>
        <v>Big Water</v>
      </c>
      <c r="F21755" s="3"/>
      <c r="G21755">
        <v>65912</v>
      </c>
      <c r="H21755" s="2" t="s">
        <v>27555</v>
      </c>
      <c r="I21755">
        <v>6452</v>
      </c>
      <c r="J21755" t="s">
        <v>285</v>
      </c>
      <c r="K21755" s="1"/>
    </row>
    <row r="21756" spans="1:11" x14ac:dyDescent="0.2">
      <c r="A21756">
        <f>IF(IFERROR((MATCH(G21756,$G$1:$G$12712,0)),0),INDEX($A$1:$A$12712,MATCH(G21756,$G$1:$G$12712,0)),MAX($A$2:$A21755)+1)</f>
        <v>17145</v>
      </c>
      <c r="B21756" t="e">
        <f t="shared" si="453"/>
        <v>#N/A</v>
      </c>
      <c r="C21756" t="str">
        <f t="shared" si="452"/>
        <v>Crystal Mine</v>
      </c>
      <c r="F21756" s="3"/>
      <c r="G21756">
        <v>65913</v>
      </c>
      <c r="H21756" s="2" t="s">
        <v>27556</v>
      </c>
      <c r="I21756">
        <v>6452</v>
      </c>
      <c r="J21756" t="s">
        <v>285</v>
      </c>
      <c r="K21756" s="1"/>
    </row>
    <row r="21757" spans="1:11" x14ac:dyDescent="0.2">
      <c r="A21757">
        <f>IF(IFERROR((MATCH(G21757,$G$1:$G$12712,0)),0),INDEX($A$1:$A$12712,MATCH(G21757,$G$1:$G$12712,0)),MAX($A$2:$A21756)+1)</f>
        <v>17146</v>
      </c>
      <c r="B21757" t="e">
        <f t="shared" si="453"/>
        <v>#N/A</v>
      </c>
      <c r="C21757" t="str">
        <f t="shared" si="452"/>
        <v>Redlands</v>
      </c>
      <c r="F21757" s="3"/>
      <c r="G21757">
        <v>65914</v>
      </c>
      <c r="H21757" s="2" t="s">
        <v>27557</v>
      </c>
      <c r="I21757">
        <v>6452</v>
      </c>
      <c r="J21757" t="s">
        <v>285</v>
      </c>
      <c r="K21757" s="1"/>
    </row>
    <row r="21758" spans="1:11" x14ac:dyDescent="0.2">
      <c r="A21758">
        <f>IF(IFERROR((MATCH(G21758,$G$1:$G$12712,0)),0),INDEX($A$1:$A$12712,MATCH(G21758,$G$1:$G$12712,0)),MAX($A$2:$A21757)+1)</f>
        <v>17147</v>
      </c>
      <c r="B21758" t="e">
        <f t="shared" si="453"/>
        <v>#N/A</v>
      </c>
      <c r="C21758" t="str">
        <f t="shared" si="452"/>
        <v>Hog Bay</v>
      </c>
      <c r="F21758" s="3"/>
      <c r="G21758">
        <v>65915</v>
      </c>
      <c r="H21758" s="2" t="s">
        <v>27558</v>
      </c>
      <c r="I21758">
        <v>6452</v>
      </c>
      <c r="J21758" t="s">
        <v>285</v>
      </c>
      <c r="K21758" s="1"/>
    </row>
    <row r="21759" spans="1:11" x14ac:dyDescent="0.2">
      <c r="A21759">
        <f>IF(IFERROR((MATCH(G21759,$G$1:$G$12712,0)),0),INDEX($A$1:$A$12712,MATCH(G21759,$G$1:$G$12712,0)),MAX($A$2:$A21758)+1)</f>
        <v>17148</v>
      </c>
      <c r="B21759" t="e">
        <f t="shared" si="453"/>
        <v>#N/A</v>
      </c>
      <c r="C21759" t="str">
        <f t="shared" si="452"/>
        <v>Fox Trail</v>
      </c>
      <c r="F21759" s="3"/>
      <c r="G21759">
        <v>65916</v>
      </c>
      <c r="H21759" s="2" t="s">
        <v>27559</v>
      </c>
      <c r="I21759">
        <v>6452</v>
      </c>
      <c r="J21759" t="s">
        <v>285</v>
      </c>
      <c r="K21759" s="1"/>
    </row>
    <row r="21760" spans="1:11" x14ac:dyDescent="0.2">
      <c r="A21760">
        <f>IF(IFERROR((MATCH(G21760,$G$1:$G$12712,0)),0),INDEX($A$1:$A$12712,MATCH(G21760,$G$1:$G$12712,0)),MAX($A$2:$A21759)+1)</f>
        <v>17149</v>
      </c>
      <c r="B21760" t="e">
        <f t="shared" si="453"/>
        <v>#N/A</v>
      </c>
      <c r="C21760" t="str">
        <f t="shared" si="452"/>
        <v>Thomas Creek</v>
      </c>
      <c r="F21760" s="3"/>
      <c r="G21760">
        <v>65917</v>
      </c>
      <c r="H21760" s="2" t="s">
        <v>27560</v>
      </c>
      <c r="I21760">
        <v>6452</v>
      </c>
      <c r="J21760" t="s">
        <v>285</v>
      </c>
      <c r="K21760" s="1"/>
    </row>
    <row r="21761" spans="1:11" x14ac:dyDescent="0.2">
      <c r="A21761">
        <f>IF(IFERROR((MATCH(G21761,$G$1:$G$12712,0)),0),INDEX($A$1:$A$12712,MATCH(G21761,$G$1:$G$12712,0)),MAX($A$2:$A21760)+1)</f>
        <v>17150</v>
      </c>
      <c r="B21761" t="e">
        <f t="shared" si="453"/>
        <v>#N/A</v>
      </c>
      <c r="C21761" t="str">
        <f t="shared" si="452"/>
        <v>Green Pasture</v>
      </c>
      <c r="F21761" s="3"/>
      <c r="G21761">
        <v>65918</v>
      </c>
      <c r="H21761" s="2" t="s">
        <v>27561</v>
      </c>
      <c r="I21761">
        <v>6452</v>
      </c>
      <c r="J21761" t="s">
        <v>285</v>
      </c>
      <c r="K21761" s="1"/>
    </row>
    <row r="21762" spans="1:11" x14ac:dyDescent="0.2">
      <c r="A21762">
        <f>IF(IFERROR((MATCH(G21762,$G$1:$G$12712,0)),0),INDEX($A$1:$A$12712,MATCH(G21762,$G$1:$G$12712,0)),MAX($A$2:$A21761)+1)</f>
        <v>17151</v>
      </c>
      <c r="B21762" t="e">
        <f t="shared" si="453"/>
        <v>#N/A</v>
      </c>
      <c r="C21762" t="str">
        <f t="shared" ref="C21762:C21825" si="454">IF(H21762="",F21762,H21762)</f>
        <v>Fawn</v>
      </c>
      <c r="F21762" s="3"/>
      <c r="G21762">
        <v>65919</v>
      </c>
      <c r="H21762" s="2" t="s">
        <v>27562</v>
      </c>
      <c r="I21762">
        <v>6452</v>
      </c>
      <c r="J21762" t="s">
        <v>285</v>
      </c>
      <c r="K21762" s="1"/>
    </row>
    <row r="21763" spans="1:11" x14ac:dyDescent="0.2">
      <c r="A21763">
        <f>IF(IFERROR((MATCH(G21763,$G$1:$G$12712,0)),0),INDEX($A$1:$A$12712,MATCH(G21763,$G$1:$G$12712,0)),MAX($A$2:$A21762)+1)</f>
        <v>17152</v>
      </c>
      <c r="B21763" t="e">
        <f t="shared" si="453"/>
        <v>#N/A</v>
      </c>
      <c r="C21763" t="str">
        <f t="shared" si="454"/>
        <v>Buttonwood</v>
      </c>
      <c r="F21763" s="3"/>
      <c r="G21763">
        <v>65920</v>
      </c>
      <c r="H21763" s="2" t="s">
        <v>27563</v>
      </c>
      <c r="I21763">
        <v>6452</v>
      </c>
      <c r="J21763" t="s">
        <v>285</v>
      </c>
      <c r="K21763" s="1"/>
    </row>
    <row r="21764" spans="1:11" x14ac:dyDescent="0.2">
      <c r="A21764">
        <f>IF(IFERROR((MATCH(G21764,$G$1:$G$12712,0)),0),INDEX($A$1:$A$12712,MATCH(G21764,$G$1:$G$12712,0)),MAX($A$2:$A21763)+1)</f>
        <v>17153</v>
      </c>
      <c r="B21764" t="e">
        <f t="shared" si="453"/>
        <v>#N/A</v>
      </c>
      <c r="C21764" t="str">
        <f t="shared" si="454"/>
        <v>Honeybell</v>
      </c>
      <c r="F21764" s="3"/>
      <c r="G21764">
        <v>65921</v>
      </c>
      <c r="H21764" s="2" t="s">
        <v>27564</v>
      </c>
      <c r="I21764">
        <v>6452</v>
      </c>
      <c r="J21764" t="s">
        <v>285</v>
      </c>
      <c r="K21764" s="1"/>
    </row>
    <row r="21765" spans="1:11" x14ac:dyDescent="0.2">
      <c r="A21765">
        <f>IF(IFERROR((MATCH(G21765,$G$1:$G$12712,0)),0),INDEX($A$1:$A$12712,MATCH(G21765,$G$1:$G$12712,0)),MAX($A$2:$A21764)+1)</f>
        <v>17154</v>
      </c>
      <c r="B21765" t="e">
        <f t="shared" si="453"/>
        <v>#N/A</v>
      </c>
      <c r="C21765" t="str">
        <f t="shared" si="454"/>
        <v>Holopaw</v>
      </c>
      <c r="F21765" s="3"/>
      <c r="G21765">
        <v>65922</v>
      </c>
      <c r="H21765" s="2" t="s">
        <v>27565</v>
      </c>
      <c r="I21765">
        <v>6452</v>
      </c>
      <c r="J21765" t="s">
        <v>285</v>
      </c>
      <c r="K21765" s="1"/>
    </row>
    <row r="21766" spans="1:11" x14ac:dyDescent="0.2">
      <c r="A21766">
        <f>IF(IFERROR((MATCH(G21766,$G$1:$G$12712,0)),0),INDEX($A$1:$A$12712,MATCH(G21766,$G$1:$G$12712,0)),MAX($A$2:$A21765)+1)</f>
        <v>17155</v>
      </c>
      <c r="B21766" t="e">
        <f t="shared" ref="B21766:B21829" si="455">IF(COUNTIF($G$1:$G$12712,G21766&gt;0),0,INDEX($A$1:$A$12712,MATCH(G21766,$G$1:$G$12712,0)))</f>
        <v>#N/A</v>
      </c>
      <c r="C21766" t="str">
        <f t="shared" si="454"/>
        <v>Nature Trail</v>
      </c>
      <c r="F21766" s="3"/>
      <c r="G21766">
        <v>65924</v>
      </c>
      <c r="H21766" s="2" t="s">
        <v>27566</v>
      </c>
      <c r="I21766">
        <v>6452</v>
      </c>
      <c r="J21766" t="s">
        <v>285</v>
      </c>
      <c r="K21766" s="1"/>
    </row>
    <row r="21767" spans="1:11" x14ac:dyDescent="0.2">
      <c r="A21767">
        <f>IF(IFERROR((MATCH(G21767,$G$1:$G$12712,0)),0),INDEX($A$1:$A$12712,MATCH(G21767,$G$1:$G$12712,0)),MAX($A$2:$A21766)+1)</f>
        <v>17156</v>
      </c>
      <c r="B21767" t="e">
        <f t="shared" si="455"/>
        <v>#N/A</v>
      </c>
      <c r="C21767" t="str">
        <f t="shared" si="454"/>
        <v>Orchard</v>
      </c>
      <c r="F21767" s="3"/>
      <c r="G21767">
        <v>65925</v>
      </c>
      <c r="H21767" s="2" t="s">
        <v>27567</v>
      </c>
      <c r="I21767">
        <v>6452</v>
      </c>
      <c r="J21767" t="s">
        <v>285</v>
      </c>
      <c r="K21767" s="1"/>
    </row>
    <row r="21768" spans="1:11" x14ac:dyDescent="0.2">
      <c r="A21768">
        <f>IF(IFERROR((MATCH(G21768,$G$1:$G$12712,0)),0),INDEX($A$1:$A$12712,MATCH(G21768,$G$1:$G$12712,0)),MAX($A$2:$A21767)+1)</f>
        <v>17157</v>
      </c>
      <c r="B21768" t="e">
        <f t="shared" si="455"/>
        <v>#N/A</v>
      </c>
      <c r="C21768" t="str">
        <f t="shared" si="454"/>
        <v>Hawthorne Creek</v>
      </c>
      <c r="F21768" s="3"/>
      <c r="G21768">
        <v>65926</v>
      </c>
      <c r="H21768" s="2" t="s">
        <v>27568</v>
      </c>
      <c r="I21768">
        <v>6452</v>
      </c>
      <c r="J21768" t="s">
        <v>285</v>
      </c>
      <c r="K21768" s="1"/>
    </row>
    <row r="21769" spans="1:11" x14ac:dyDescent="0.2">
      <c r="A21769">
        <f>IF(IFERROR((MATCH(G21769,$G$1:$G$12712,0)),0),INDEX($A$1:$A$12712,MATCH(G21769,$G$1:$G$12712,0)),MAX($A$2:$A21768)+1)</f>
        <v>17158</v>
      </c>
      <c r="B21769" t="e">
        <f t="shared" si="455"/>
        <v>#N/A</v>
      </c>
      <c r="C21769" t="str">
        <f t="shared" si="454"/>
        <v>Fourmile Creek</v>
      </c>
      <c r="F21769" s="3"/>
      <c r="G21769">
        <v>65927</v>
      </c>
      <c r="H21769" s="2" t="s">
        <v>27569</v>
      </c>
      <c r="I21769">
        <v>6452</v>
      </c>
      <c r="J21769" t="s">
        <v>285</v>
      </c>
      <c r="K21769" s="1"/>
    </row>
    <row r="21770" spans="1:11" x14ac:dyDescent="0.2">
      <c r="A21770">
        <f>IF(IFERROR((MATCH(G21770,$G$1:$G$12712,0)),0),INDEX($A$1:$A$12712,MATCH(G21770,$G$1:$G$12712,0)),MAX($A$2:$A21769)+1)</f>
        <v>17159</v>
      </c>
      <c r="B21770" t="e">
        <f t="shared" si="455"/>
        <v>#N/A</v>
      </c>
      <c r="C21770" t="str">
        <f t="shared" si="454"/>
        <v>Nacero Penwell Solar Energy Center</v>
      </c>
      <c r="F21770" s="3"/>
      <c r="G21770">
        <v>65928</v>
      </c>
      <c r="H21770" s="2" t="s">
        <v>27570</v>
      </c>
      <c r="I21770">
        <v>65089</v>
      </c>
      <c r="J21770" t="s">
        <v>27571</v>
      </c>
      <c r="K21770" s="1"/>
    </row>
    <row r="21771" spans="1:11" x14ac:dyDescent="0.2">
      <c r="A21771">
        <f>IF(IFERROR((MATCH(G21771,$G$1:$G$12712,0)),0),INDEX($A$1:$A$12712,MATCH(G21771,$G$1:$G$12712,0)),MAX($A$2:$A21770)+1)</f>
        <v>17160</v>
      </c>
      <c r="B21771" t="e">
        <f t="shared" si="455"/>
        <v>#N/A</v>
      </c>
      <c r="C21771" t="str">
        <f t="shared" si="454"/>
        <v>Listonburg Solar</v>
      </c>
      <c r="F21771" s="3"/>
      <c r="G21771">
        <v>65929</v>
      </c>
      <c r="H21771" s="2" t="s">
        <v>27572</v>
      </c>
      <c r="I21771">
        <v>65100</v>
      </c>
      <c r="J21771" t="s">
        <v>27573</v>
      </c>
      <c r="K21771" s="1"/>
    </row>
    <row r="21772" spans="1:11" x14ac:dyDescent="0.2">
      <c r="A21772">
        <f>IF(IFERROR((MATCH(G21772,$G$1:$G$12712,0)),0),INDEX($A$1:$A$12712,MATCH(G21772,$G$1:$G$12712,0)),MAX($A$2:$A21771)+1)</f>
        <v>17161</v>
      </c>
      <c r="B21772" t="e">
        <f t="shared" si="455"/>
        <v>#N/A</v>
      </c>
      <c r="C21772" t="str">
        <f t="shared" si="454"/>
        <v>Redbud Run Solar</v>
      </c>
      <c r="F21772" s="3"/>
      <c r="G21772">
        <v>65930</v>
      </c>
      <c r="H21772" s="2" t="s">
        <v>27574</v>
      </c>
      <c r="I21772">
        <v>65101</v>
      </c>
      <c r="J21772" t="s">
        <v>27575</v>
      </c>
      <c r="K21772" s="1"/>
    </row>
    <row r="21773" spans="1:11" x14ac:dyDescent="0.2">
      <c r="A21773">
        <f>IF(IFERROR((MATCH(G21773,$G$1:$G$12712,0)),0),INDEX($A$1:$A$12712,MATCH(G21773,$G$1:$G$12712,0)),MAX($A$2:$A21772)+1)</f>
        <v>17162</v>
      </c>
      <c r="B21773" t="e">
        <f t="shared" si="455"/>
        <v>#N/A</v>
      </c>
      <c r="C21773" t="str">
        <f t="shared" si="454"/>
        <v>Clear View Solar</v>
      </c>
      <c r="F21773" s="3"/>
      <c r="G21773">
        <v>65931</v>
      </c>
      <c r="H21773" s="2" t="s">
        <v>27576</v>
      </c>
      <c r="I21773">
        <v>65102</v>
      </c>
      <c r="J21773" t="s">
        <v>27577</v>
      </c>
      <c r="K21773" s="1"/>
    </row>
    <row r="21774" spans="1:11" x14ac:dyDescent="0.2">
      <c r="A21774">
        <f>IF(IFERROR((MATCH(G21774,$G$1:$G$12712,0)),0),INDEX($A$1:$A$12712,MATCH(G21774,$G$1:$G$12712,0)),MAX($A$2:$A21773)+1)</f>
        <v>17163</v>
      </c>
      <c r="B21774" t="e">
        <f t="shared" si="455"/>
        <v>#N/A</v>
      </c>
      <c r="C21774" t="str">
        <f t="shared" si="454"/>
        <v>Peeler Solar, LLC</v>
      </c>
      <c r="F21774" s="3"/>
      <c r="G21774">
        <v>65932</v>
      </c>
      <c r="H21774" s="2" t="s">
        <v>27578</v>
      </c>
      <c r="I21774">
        <v>65105</v>
      </c>
      <c r="J21774" t="s">
        <v>27578</v>
      </c>
      <c r="K21774" s="1"/>
    </row>
    <row r="21775" spans="1:11" x14ac:dyDescent="0.2">
      <c r="A21775">
        <f>IF(IFERROR((MATCH(G21775,$G$1:$G$12712,0)),0),INDEX($A$1:$A$12712,MATCH(G21775,$G$1:$G$12712,0)),MAX($A$2:$A21774)+1)</f>
        <v>17164</v>
      </c>
      <c r="B21775" t="e">
        <f t="shared" si="455"/>
        <v>#N/A</v>
      </c>
      <c r="C21775" t="str">
        <f t="shared" si="454"/>
        <v>Sagebrush ESS</v>
      </c>
      <c r="F21775" s="3"/>
      <c r="G21775">
        <v>65933</v>
      </c>
      <c r="H21775" s="2" t="s">
        <v>27579</v>
      </c>
      <c r="I21775">
        <v>65106</v>
      </c>
      <c r="J21775" t="s">
        <v>27580</v>
      </c>
      <c r="K21775" s="1"/>
    </row>
    <row r="21776" spans="1:11" x14ac:dyDescent="0.2">
      <c r="A21776">
        <f>IF(IFERROR((MATCH(G21776,$G$1:$G$12712,0)),0),INDEX($A$1:$A$12712,MATCH(G21776,$G$1:$G$12712,0)),MAX($A$2:$A21775)+1)</f>
        <v>17165</v>
      </c>
      <c r="B21776" t="e">
        <f t="shared" si="455"/>
        <v>#N/A</v>
      </c>
      <c r="C21776" t="str">
        <f t="shared" si="454"/>
        <v>Highbanks Solar</v>
      </c>
      <c r="F21776" s="3"/>
      <c r="G21776">
        <v>65934</v>
      </c>
      <c r="H21776" s="2" t="s">
        <v>27581</v>
      </c>
      <c r="I21776">
        <v>65103</v>
      </c>
      <c r="J21776" t="s">
        <v>27582</v>
      </c>
      <c r="K21776" s="1"/>
    </row>
    <row r="21777" spans="1:11" x14ac:dyDescent="0.2">
      <c r="A21777">
        <f>IF(IFERROR((MATCH(G21777,$G$1:$G$12712,0)),0),INDEX($A$1:$A$12712,MATCH(G21777,$G$1:$G$12712,0)),MAX($A$2:$A21776)+1)</f>
        <v>17166</v>
      </c>
      <c r="B21777" t="e">
        <f t="shared" si="455"/>
        <v>#N/A</v>
      </c>
      <c r="C21777" t="str">
        <f t="shared" si="454"/>
        <v>Vermillion Rise Solar</v>
      </c>
      <c r="F21777" s="3"/>
      <c r="G21777">
        <v>65935</v>
      </c>
      <c r="H21777" s="2" t="s">
        <v>27583</v>
      </c>
      <c r="I21777">
        <v>65104</v>
      </c>
      <c r="J21777" t="s">
        <v>27584</v>
      </c>
      <c r="K21777" s="1"/>
    </row>
    <row r="21778" spans="1:11" x14ac:dyDescent="0.2">
      <c r="A21778">
        <f>IF(IFERROR((MATCH(G21778,$G$1:$G$12712,0)),0),INDEX($A$1:$A$12712,MATCH(G21778,$G$1:$G$12712,0)),MAX($A$2:$A21777)+1)</f>
        <v>17167</v>
      </c>
      <c r="B21778" t="e">
        <f t="shared" si="455"/>
        <v>#N/A</v>
      </c>
      <c r="C21778" t="str">
        <f t="shared" si="454"/>
        <v>Honeysuckle Solar Farm</v>
      </c>
      <c r="F21778" s="3"/>
      <c r="G21778">
        <v>65936</v>
      </c>
      <c r="H21778" s="2" t="s">
        <v>27585</v>
      </c>
      <c r="I21778">
        <v>62842</v>
      </c>
      <c r="J21778" t="s">
        <v>27343</v>
      </c>
      <c r="K21778" s="1"/>
    </row>
    <row r="21779" spans="1:11" x14ac:dyDescent="0.2">
      <c r="A21779">
        <f>IF(IFERROR((MATCH(G21779,$G$1:$G$12712,0)),0),INDEX($A$1:$A$12712,MATCH(G21779,$G$1:$G$12712,0)),MAX($A$2:$A21778)+1)</f>
        <v>17168</v>
      </c>
      <c r="B21779" t="e">
        <f t="shared" si="455"/>
        <v>#N/A</v>
      </c>
      <c r="C21779" t="str">
        <f t="shared" si="454"/>
        <v>Porter Solar, LLC (TX)</v>
      </c>
      <c r="F21779" s="3"/>
      <c r="G21779">
        <v>65937</v>
      </c>
      <c r="H21779" s="2" t="s">
        <v>27586</v>
      </c>
      <c r="I21779">
        <v>65099</v>
      </c>
      <c r="J21779" t="s">
        <v>27587</v>
      </c>
      <c r="K21779" s="1"/>
    </row>
    <row r="21780" spans="1:11" x14ac:dyDescent="0.2">
      <c r="A21780">
        <f>IF(IFERROR((MATCH(G21780,$G$1:$G$12712,0)),0),INDEX($A$1:$A$12712,MATCH(G21780,$G$1:$G$12712,0)),MAX($A$2:$A21779)+1)</f>
        <v>17169</v>
      </c>
      <c r="B21780" t="e">
        <f t="shared" si="455"/>
        <v>#N/A</v>
      </c>
      <c r="C21780" t="str">
        <f t="shared" si="454"/>
        <v>Winding Stair Wind</v>
      </c>
      <c r="F21780" s="3"/>
      <c r="G21780">
        <v>65938</v>
      </c>
      <c r="H21780" s="2" t="s">
        <v>27588</v>
      </c>
      <c r="I21780">
        <v>65110</v>
      </c>
      <c r="J21780" t="s">
        <v>27588</v>
      </c>
      <c r="K21780" s="1"/>
    </row>
    <row r="21781" spans="1:11" x14ac:dyDescent="0.2">
      <c r="A21781">
        <f>IF(IFERROR((MATCH(G21781,$G$1:$G$12712,0)),0),INDEX($A$1:$A$12712,MATCH(G21781,$G$1:$G$12712,0)),MAX($A$2:$A21780)+1)</f>
        <v>17170</v>
      </c>
      <c r="B21781" t="e">
        <f t="shared" si="455"/>
        <v>#N/A</v>
      </c>
      <c r="C21781" t="str">
        <f t="shared" si="454"/>
        <v>Grey Fox Wind</v>
      </c>
      <c r="F21781" s="3"/>
      <c r="G21781">
        <v>65939</v>
      </c>
      <c r="H21781" s="2" t="s">
        <v>27589</v>
      </c>
      <c r="I21781">
        <v>65113</v>
      </c>
      <c r="J21781" t="s">
        <v>27589</v>
      </c>
      <c r="K21781" s="1"/>
    </row>
    <row r="21782" spans="1:11" x14ac:dyDescent="0.2">
      <c r="A21782">
        <f>IF(IFERROR((MATCH(G21782,$G$1:$G$12712,0)),0),INDEX($A$1:$A$12712,MATCH(G21782,$G$1:$G$12712,0)),MAX($A$2:$A21781)+1)</f>
        <v>17171</v>
      </c>
      <c r="B21782" t="e">
        <f t="shared" si="455"/>
        <v>#N/A</v>
      </c>
      <c r="C21782" t="str">
        <f t="shared" si="454"/>
        <v>Shasta College PH2 Solar Project</v>
      </c>
      <c r="F21782" s="3"/>
      <c r="G21782">
        <v>65940</v>
      </c>
      <c r="H21782" s="2" t="s">
        <v>27590</v>
      </c>
      <c r="I21782">
        <v>65112</v>
      </c>
      <c r="J21782" t="s">
        <v>27591</v>
      </c>
      <c r="K21782" s="1"/>
    </row>
    <row r="21783" spans="1:11" x14ac:dyDescent="0.2">
      <c r="A21783">
        <f>IF(IFERROR((MATCH(G21783,$G$1:$G$12712,0)),0),INDEX($A$1:$A$12712,MATCH(G21783,$G$1:$G$12712,0)),MAX($A$2:$A21782)+1)</f>
        <v>17172</v>
      </c>
      <c r="B21783" t="e">
        <f t="shared" si="455"/>
        <v>#N/A</v>
      </c>
      <c r="C21783" t="str">
        <f t="shared" si="454"/>
        <v>Rocking R Solar, LLC</v>
      </c>
      <c r="F21783" s="3"/>
      <c r="G21783">
        <v>65941</v>
      </c>
      <c r="H21783" s="2" t="s">
        <v>27592</v>
      </c>
      <c r="I21783">
        <v>65114</v>
      </c>
      <c r="J21783" t="s">
        <v>27592</v>
      </c>
      <c r="K21783" s="1"/>
    </row>
    <row r="21784" spans="1:11" x14ac:dyDescent="0.2">
      <c r="A21784">
        <f>IF(IFERROR((MATCH(G21784,$G$1:$G$12712,0)),0),INDEX($A$1:$A$12712,MATCH(G21784,$G$1:$G$12712,0)),MAX($A$2:$A21783)+1)</f>
        <v>17173</v>
      </c>
      <c r="B21784" t="e">
        <f t="shared" si="455"/>
        <v>#N/A</v>
      </c>
      <c r="C21784" t="str">
        <f t="shared" si="454"/>
        <v>Grand Casino Hinckley Solar</v>
      </c>
      <c r="F21784" s="3"/>
      <c r="G21784">
        <v>65942</v>
      </c>
      <c r="H21784" s="2" t="s">
        <v>27593</v>
      </c>
      <c r="I21784">
        <v>64083</v>
      </c>
      <c r="J21784" t="s">
        <v>27594</v>
      </c>
      <c r="K21784" s="1"/>
    </row>
    <row r="21785" spans="1:11" x14ac:dyDescent="0.2">
      <c r="A21785">
        <f>IF(IFERROR((MATCH(G21785,$G$1:$G$12712,0)),0),INDEX($A$1:$A$12712,MATCH(G21785,$G$1:$G$12712,0)),MAX($A$2:$A21784)+1)</f>
        <v>17174</v>
      </c>
      <c r="B21785" t="e">
        <f t="shared" si="455"/>
        <v>#N/A</v>
      </c>
      <c r="C21785" t="str">
        <f t="shared" si="454"/>
        <v>Discovery Wind, LLC</v>
      </c>
      <c r="F21785" s="3"/>
      <c r="G21785">
        <v>65944</v>
      </c>
      <c r="H21785" s="2" t="s">
        <v>27595</v>
      </c>
      <c r="I21785">
        <v>65116</v>
      </c>
      <c r="J21785" t="s">
        <v>27595</v>
      </c>
      <c r="K21785" s="1"/>
    </row>
    <row r="21786" spans="1:11" x14ac:dyDescent="0.2">
      <c r="A21786">
        <f>IF(IFERROR((MATCH(G21786,$G$1:$G$12712,0)),0),INDEX($A$1:$A$12712,MATCH(G21786,$G$1:$G$12712,0)),MAX($A$2:$A21785)+1)</f>
        <v>17175</v>
      </c>
      <c r="B21786" t="e">
        <f t="shared" si="455"/>
        <v>#N/A</v>
      </c>
      <c r="C21786" t="str">
        <f t="shared" si="454"/>
        <v>Brookville Smart Bus Depot Microgrid</v>
      </c>
      <c r="F21786" s="3"/>
      <c r="G21786">
        <v>65945</v>
      </c>
      <c r="H21786" s="2" t="s">
        <v>27596</v>
      </c>
      <c r="I21786">
        <v>65118</v>
      </c>
      <c r="J21786" t="s">
        <v>27597</v>
      </c>
      <c r="K21786" s="1"/>
    </row>
    <row r="21787" spans="1:11" x14ac:dyDescent="0.2">
      <c r="A21787">
        <f>IF(IFERROR((MATCH(G21787,$G$1:$G$12712,0)),0),INDEX($A$1:$A$12712,MATCH(G21787,$G$1:$G$12712,0)),MAX($A$2:$A21786)+1)</f>
        <v>17176</v>
      </c>
      <c r="B21787" t="e">
        <f t="shared" si="455"/>
        <v>#N/A</v>
      </c>
      <c r="C21787" t="str">
        <f t="shared" si="454"/>
        <v>Hecate Energy Upshur Rural LLC</v>
      </c>
      <c r="F21787" s="3"/>
      <c r="G21787">
        <v>65946</v>
      </c>
      <c r="H21787" s="2" t="s">
        <v>27598</v>
      </c>
      <c r="I21787">
        <v>65117</v>
      </c>
      <c r="J21787" t="s">
        <v>27598</v>
      </c>
      <c r="K21787" s="1"/>
    </row>
    <row r="21788" spans="1:11" x14ac:dyDescent="0.2">
      <c r="A21788">
        <f>IF(IFERROR((MATCH(G21788,$G$1:$G$12712,0)),0),INDEX($A$1:$A$12712,MATCH(G21788,$G$1:$G$12712,0)),MAX($A$2:$A21787)+1)</f>
        <v>17177</v>
      </c>
      <c r="B21788" t="e">
        <f t="shared" si="455"/>
        <v>#N/A</v>
      </c>
      <c r="C21788" t="str">
        <f t="shared" si="454"/>
        <v>Tres Bahias</v>
      </c>
      <c r="F21788" s="3"/>
      <c r="G21788">
        <v>65947</v>
      </c>
      <c r="H21788" s="2" t="s">
        <v>27599</v>
      </c>
      <c r="I21788">
        <v>65123</v>
      </c>
      <c r="J21788" t="s">
        <v>27600</v>
      </c>
      <c r="K21788" s="1"/>
    </row>
    <row r="21789" spans="1:11" x14ac:dyDescent="0.2">
      <c r="A21789">
        <f>IF(IFERROR((MATCH(G21789,$G$1:$G$12712,0)),0),INDEX($A$1:$A$12712,MATCH(G21789,$G$1:$G$12712,0)),MAX($A$2:$A21788)+1)</f>
        <v>17178</v>
      </c>
      <c r="B21789" t="e">
        <f t="shared" si="455"/>
        <v>#N/A</v>
      </c>
      <c r="C21789" t="str">
        <f t="shared" si="454"/>
        <v>Plum Nellie Wind Farm LLC</v>
      </c>
      <c r="F21789" s="3"/>
      <c r="G21789">
        <v>65948</v>
      </c>
      <c r="H21789" s="2" t="s">
        <v>27601</v>
      </c>
      <c r="I21789">
        <v>65124</v>
      </c>
      <c r="J21789" t="s">
        <v>27601</v>
      </c>
      <c r="K21789" s="1"/>
    </row>
    <row r="21790" spans="1:11" x14ac:dyDescent="0.2">
      <c r="A21790">
        <f>IF(IFERROR((MATCH(G21790,$G$1:$G$12712,0)),0),INDEX($A$1:$A$12712,MATCH(G21790,$G$1:$G$12712,0)),MAX($A$2:$A21789)+1)</f>
        <v>17179</v>
      </c>
      <c r="B21790" t="e">
        <f t="shared" si="455"/>
        <v>#N/A</v>
      </c>
      <c r="C21790" t="str">
        <f t="shared" si="454"/>
        <v>Kearsarge Smithfield LLC</v>
      </c>
      <c r="F21790" s="3"/>
      <c r="G21790">
        <v>65949</v>
      </c>
      <c r="H21790" s="2" t="s">
        <v>27602</v>
      </c>
      <c r="I21790">
        <v>65120</v>
      </c>
      <c r="J21790" t="s">
        <v>27602</v>
      </c>
      <c r="K21790" s="1"/>
    </row>
    <row r="21791" spans="1:11" x14ac:dyDescent="0.2">
      <c r="A21791">
        <f>IF(IFERROR((MATCH(G21791,$G$1:$G$12712,0)),0),INDEX($A$1:$A$12712,MATCH(G21791,$G$1:$G$12712,0)),MAX($A$2:$A21790)+1)</f>
        <v>17180</v>
      </c>
      <c r="B21791" t="e">
        <f t="shared" si="455"/>
        <v>#N/A</v>
      </c>
      <c r="C21791" t="str">
        <f t="shared" si="454"/>
        <v>Kearsarge 100 Sohier Rd</v>
      </c>
      <c r="F21791" s="3"/>
      <c r="G21791">
        <v>65950</v>
      </c>
      <c r="H21791" s="2" t="s">
        <v>27603</v>
      </c>
      <c r="I21791">
        <v>65122</v>
      </c>
      <c r="J21791" t="s">
        <v>27604</v>
      </c>
      <c r="K21791" s="1"/>
    </row>
    <row r="21792" spans="1:11" x14ac:dyDescent="0.2">
      <c r="A21792">
        <f>IF(IFERROR((MATCH(G21792,$G$1:$G$12712,0)),0),INDEX($A$1:$A$12712,MATCH(G21792,$G$1:$G$12712,0)),MAX($A$2:$A21791)+1)</f>
        <v>17181</v>
      </c>
      <c r="B21792" t="e">
        <f t="shared" si="455"/>
        <v>#N/A</v>
      </c>
      <c r="C21792" t="str">
        <f t="shared" si="454"/>
        <v>Bowling Green Energy Storage Project</v>
      </c>
      <c r="F21792" s="3"/>
      <c r="G21792">
        <v>65951</v>
      </c>
      <c r="H21792" s="2" t="s">
        <v>27605</v>
      </c>
      <c r="I21792">
        <v>65129</v>
      </c>
      <c r="J21792" t="s">
        <v>27606</v>
      </c>
      <c r="K21792" s="1"/>
    </row>
    <row r="21793" spans="1:11" x14ac:dyDescent="0.2">
      <c r="A21793">
        <f>IF(IFERROR((MATCH(G21793,$G$1:$G$12712,0)),0),INDEX($A$1:$A$12712,MATCH(G21793,$G$1:$G$12712,0)),MAX($A$2:$A21792)+1)</f>
        <v>17182</v>
      </c>
      <c r="B21793" t="e">
        <f t="shared" si="455"/>
        <v>#N/A</v>
      </c>
      <c r="C21793" t="str">
        <f t="shared" si="454"/>
        <v>Andover Energy Storage Project</v>
      </c>
      <c r="F21793" s="3"/>
      <c r="G21793">
        <v>65952</v>
      </c>
      <c r="H21793" s="2" t="s">
        <v>27607</v>
      </c>
      <c r="I21793">
        <v>65128</v>
      </c>
      <c r="J21793" t="s">
        <v>27608</v>
      </c>
      <c r="K21793" s="1"/>
    </row>
    <row r="21794" spans="1:11" x14ac:dyDescent="0.2">
      <c r="A21794">
        <f>IF(IFERROR((MATCH(G21794,$G$1:$G$12712,0)),0),INDEX($A$1:$A$12712,MATCH(G21794,$G$1:$G$12712,0)),MAX($A$2:$A21793)+1)</f>
        <v>17183</v>
      </c>
      <c r="B21794" t="e">
        <f t="shared" si="455"/>
        <v>#N/A</v>
      </c>
      <c r="C21794" t="str">
        <f t="shared" si="454"/>
        <v>Howell Energy Storage Project</v>
      </c>
      <c r="F21794" s="3"/>
      <c r="G21794">
        <v>65953</v>
      </c>
      <c r="H21794" s="2" t="s">
        <v>27609</v>
      </c>
      <c r="I21794">
        <v>65127</v>
      </c>
      <c r="J21794" t="s">
        <v>27610</v>
      </c>
      <c r="K21794" s="1"/>
    </row>
    <row r="21795" spans="1:11" x14ac:dyDescent="0.2">
      <c r="A21795">
        <f>IF(IFERROR((MATCH(G21795,$G$1:$G$12712,0)),0),INDEX($A$1:$A$12712,MATCH(G21795,$G$1:$G$12712,0)),MAX($A$2:$A21794)+1)</f>
        <v>17184</v>
      </c>
      <c r="B21795" t="e">
        <f t="shared" si="455"/>
        <v>#N/A</v>
      </c>
      <c r="C21795" t="str">
        <f t="shared" si="454"/>
        <v>Kearsarge West Shore Solar LLC</v>
      </c>
      <c r="F21795" s="3"/>
      <c r="G21795">
        <v>65954</v>
      </c>
      <c r="H21795" s="2" t="s">
        <v>27611</v>
      </c>
      <c r="I21795">
        <v>65121</v>
      </c>
      <c r="J21795" t="s">
        <v>27611</v>
      </c>
      <c r="K21795" s="1"/>
    </row>
    <row r="21796" spans="1:11" x14ac:dyDescent="0.2">
      <c r="A21796">
        <f>IF(IFERROR((MATCH(G21796,$G$1:$G$12712,0)),0),INDEX($A$1:$A$12712,MATCH(G21796,$G$1:$G$12712,0)),MAX($A$2:$A21795)+1)</f>
        <v>17185</v>
      </c>
      <c r="B21796" t="e">
        <f t="shared" si="455"/>
        <v>#N/A</v>
      </c>
      <c r="C21796" t="str">
        <f t="shared" si="454"/>
        <v>Landrace Holdings, LLC</v>
      </c>
      <c r="F21796" s="3"/>
      <c r="G21796">
        <v>65955</v>
      </c>
      <c r="H21796" s="2" t="s">
        <v>27612</v>
      </c>
      <c r="I21796">
        <v>65086</v>
      </c>
      <c r="J21796" t="s">
        <v>27612</v>
      </c>
      <c r="K21796" s="1"/>
    </row>
    <row r="21797" spans="1:11" x14ac:dyDescent="0.2">
      <c r="A21797">
        <f>IF(IFERROR((MATCH(G21797,$G$1:$G$12712,0)),0),INDEX($A$1:$A$12712,MATCH(G21797,$G$1:$G$12712,0)),MAX($A$2:$A21796)+1)</f>
        <v>17186</v>
      </c>
      <c r="B21797" t="e">
        <f t="shared" si="455"/>
        <v>#N/A</v>
      </c>
      <c r="C21797" t="str">
        <f t="shared" si="454"/>
        <v>Storey Solar and Storage</v>
      </c>
      <c r="F21797" s="3"/>
      <c r="G21797">
        <v>65956</v>
      </c>
      <c r="H21797" s="2" t="s">
        <v>27613</v>
      </c>
      <c r="I21797">
        <v>64801</v>
      </c>
      <c r="J21797" t="s">
        <v>27614</v>
      </c>
      <c r="K21797" s="1"/>
    </row>
    <row r="21798" spans="1:11" x14ac:dyDescent="0.2">
      <c r="A21798">
        <f>IF(IFERROR((MATCH(G21798,$G$1:$G$12712,0)),0),INDEX($A$1:$A$12712,MATCH(G21798,$G$1:$G$12712,0)),MAX($A$2:$A21797)+1)</f>
        <v>17187</v>
      </c>
      <c r="B21798" t="e">
        <f t="shared" si="455"/>
        <v>#N/A</v>
      </c>
      <c r="C21798" t="str">
        <f t="shared" si="454"/>
        <v>Mammoth North Solar</v>
      </c>
      <c r="F21798" s="3"/>
      <c r="G21798">
        <v>65957</v>
      </c>
      <c r="H21798" s="2" t="s">
        <v>27615</v>
      </c>
      <c r="I21798">
        <v>65131</v>
      </c>
      <c r="J21798" t="s">
        <v>27616</v>
      </c>
      <c r="K21798" s="1"/>
    </row>
    <row r="21799" spans="1:11" x14ac:dyDescent="0.2">
      <c r="A21799">
        <f>IF(IFERROR((MATCH(G21799,$G$1:$G$12712,0)),0),INDEX($A$1:$A$12712,MATCH(G21799,$G$1:$G$12712,0)),MAX($A$2:$A21798)+1)</f>
        <v>17188</v>
      </c>
      <c r="B21799" t="e">
        <f t="shared" si="455"/>
        <v>#N/A</v>
      </c>
      <c r="C21799" t="str">
        <f t="shared" si="454"/>
        <v>WMATA - Anacostia</v>
      </c>
      <c r="F21799" s="3"/>
      <c r="G21799">
        <v>65958</v>
      </c>
      <c r="H21799" s="2" t="s">
        <v>27617</v>
      </c>
      <c r="I21799">
        <v>61944</v>
      </c>
      <c r="J21799" t="s">
        <v>27474</v>
      </c>
      <c r="K21799" s="1"/>
    </row>
    <row r="21800" spans="1:11" x14ac:dyDescent="0.2">
      <c r="A21800">
        <f>IF(IFERROR((MATCH(G21800,$G$1:$G$12712,0)),0),INDEX($A$1:$A$12712,MATCH(G21800,$G$1:$G$12712,0)),MAX($A$2:$A21799)+1)</f>
        <v>17189</v>
      </c>
      <c r="B21800" t="e">
        <f t="shared" si="455"/>
        <v>#N/A</v>
      </c>
      <c r="C21800" t="str">
        <f t="shared" si="454"/>
        <v>WMATA - Cheverly Metro</v>
      </c>
      <c r="F21800" s="3"/>
      <c r="G21800">
        <v>65959</v>
      </c>
      <c r="H21800" s="2" t="s">
        <v>27618</v>
      </c>
      <c r="I21800">
        <v>61944</v>
      </c>
      <c r="J21800" t="s">
        <v>27474</v>
      </c>
      <c r="K21800" s="1"/>
    </row>
    <row r="21801" spans="1:11" x14ac:dyDescent="0.2">
      <c r="A21801">
        <f>IF(IFERROR((MATCH(G21801,$G$1:$G$12712,0)),0),INDEX($A$1:$A$12712,MATCH(G21801,$G$1:$G$12712,0)),MAX($A$2:$A21800)+1)</f>
        <v>17190</v>
      </c>
      <c r="B21801" t="e">
        <f t="shared" si="455"/>
        <v>#N/A</v>
      </c>
      <c r="C21801" t="str">
        <f t="shared" si="454"/>
        <v>WMATA - Naylor Rd. Metro</v>
      </c>
      <c r="F21801" s="3"/>
      <c r="G21801">
        <v>65960</v>
      </c>
      <c r="H21801" s="2" t="s">
        <v>27619</v>
      </c>
      <c r="I21801">
        <v>61944</v>
      </c>
      <c r="J21801" t="s">
        <v>27474</v>
      </c>
      <c r="K21801" s="1"/>
    </row>
    <row r="21802" spans="1:11" x14ac:dyDescent="0.2">
      <c r="A21802">
        <f>IF(IFERROR((MATCH(G21802,$G$1:$G$12712,0)),0),INDEX($A$1:$A$12712,MATCH(G21802,$G$1:$G$12712,0)),MAX($A$2:$A21801)+1)</f>
        <v>17191</v>
      </c>
      <c r="B21802" t="e">
        <f t="shared" si="455"/>
        <v>#N/A</v>
      </c>
      <c r="C21802" t="str">
        <f t="shared" si="454"/>
        <v>WMATA - S. Ave. Carport (East)</v>
      </c>
      <c r="F21802" s="3"/>
      <c r="G21802">
        <v>65961</v>
      </c>
      <c r="H21802" s="2" t="s">
        <v>27620</v>
      </c>
      <c r="I21802">
        <v>61944</v>
      </c>
      <c r="J21802" t="s">
        <v>27474</v>
      </c>
      <c r="K21802" s="1"/>
    </row>
    <row r="21803" spans="1:11" x14ac:dyDescent="0.2">
      <c r="A21803">
        <f>IF(IFERROR((MATCH(G21803,$G$1:$G$12712,0)),0),INDEX($A$1:$A$12712,MATCH(G21803,$G$1:$G$12712,0)),MAX($A$2:$A21802)+1)</f>
        <v>17192</v>
      </c>
      <c r="B21803" t="e">
        <f t="shared" si="455"/>
        <v>#N/A</v>
      </c>
      <c r="C21803" t="str">
        <f t="shared" si="454"/>
        <v>Mesquite Solar 4, LLC</v>
      </c>
      <c r="F21803" s="3"/>
      <c r="G21803">
        <v>65962</v>
      </c>
      <c r="H21803" s="2" t="s">
        <v>27621</v>
      </c>
      <c r="I21803">
        <v>56769</v>
      </c>
      <c r="J21803" t="s">
        <v>9767</v>
      </c>
      <c r="K21803" s="1"/>
    </row>
    <row r="21804" spans="1:11" x14ac:dyDescent="0.2">
      <c r="A21804">
        <f>IF(IFERROR((MATCH(G21804,$G$1:$G$12712,0)),0),INDEX($A$1:$A$12712,MATCH(G21804,$G$1:$G$12712,0)),MAX($A$2:$A21803)+1)</f>
        <v>17193</v>
      </c>
      <c r="B21804" t="e">
        <f t="shared" si="455"/>
        <v>#N/A</v>
      </c>
      <c r="C21804" t="str">
        <f t="shared" si="454"/>
        <v>Mesquite Solar 5, LLC</v>
      </c>
      <c r="F21804" s="3"/>
      <c r="G21804">
        <v>65963</v>
      </c>
      <c r="H21804" s="2" t="s">
        <v>27622</v>
      </c>
      <c r="I21804">
        <v>56769</v>
      </c>
      <c r="J21804" t="s">
        <v>9767</v>
      </c>
      <c r="K21804" s="1"/>
    </row>
    <row r="21805" spans="1:11" x14ac:dyDescent="0.2">
      <c r="A21805">
        <f>A486</f>
        <v>331</v>
      </c>
      <c r="B21805" t="e">
        <f t="shared" si="455"/>
        <v>#N/A</v>
      </c>
      <c r="C21805" t="str">
        <f t="shared" si="454"/>
        <v>kcw #103</v>
      </c>
      <c r="D21805">
        <v>313</v>
      </c>
      <c r="E21805" t="s">
        <v>92</v>
      </c>
      <c r="F21805" s="3" t="s">
        <v>27623</v>
      </c>
      <c r="H21805" s="2"/>
      <c r="K21805" t="s">
        <v>27624</v>
      </c>
    </row>
    <row r="21806" spans="1:11" x14ac:dyDescent="0.2">
      <c r="A21806">
        <f>A19535</f>
        <v>15200</v>
      </c>
      <c r="B21806" t="e">
        <f t="shared" si="455"/>
        <v>#N/A</v>
      </c>
      <c r="C21806" t="str">
        <f t="shared" si="454"/>
        <v>backup generator costs for various storm/fire related events</v>
      </c>
      <c r="D21806">
        <v>155</v>
      </c>
      <c r="E21806" t="s">
        <v>112</v>
      </c>
      <c r="F21806" s="3" t="s">
        <v>27625</v>
      </c>
      <c r="H21806" s="2"/>
      <c r="K21806" t="s">
        <v>24850</v>
      </c>
    </row>
    <row r="21807" spans="1:11" x14ac:dyDescent="0.2">
      <c r="A21807">
        <f>A1010</f>
        <v>677</v>
      </c>
      <c r="B21807" t="e">
        <f t="shared" si="455"/>
        <v>#N/A</v>
      </c>
      <c r="C21807" t="str">
        <f t="shared" si="454"/>
        <v>bishop creek no. 2 *</v>
      </c>
      <c r="D21807">
        <v>155</v>
      </c>
      <c r="E21807" t="s">
        <v>112</v>
      </c>
      <c r="F21807" s="3" t="s">
        <v>27626</v>
      </c>
      <c r="H21807" s="2"/>
      <c r="K21807" t="s">
        <v>24850</v>
      </c>
    </row>
    <row r="21808" spans="1:11" x14ac:dyDescent="0.2">
      <c r="A21808">
        <f>A1011</f>
        <v>678</v>
      </c>
      <c r="B21808" t="e">
        <f t="shared" si="455"/>
        <v>#N/A</v>
      </c>
      <c r="C21808" t="str">
        <f t="shared" si="454"/>
        <v>bishop creek no. 3 *</v>
      </c>
      <c r="D21808">
        <v>155</v>
      </c>
      <c r="E21808" t="s">
        <v>112</v>
      </c>
      <c r="F21808" s="3" t="s">
        <v>27627</v>
      </c>
      <c r="H21808" s="2"/>
      <c r="K21808" t="s">
        <v>24850</v>
      </c>
    </row>
    <row r="21809" spans="1:11" x14ac:dyDescent="0.2">
      <c r="A21809">
        <f>A1012</f>
        <v>679</v>
      </c>
      <c r="B21809" t="e">
        <f t="shared" si="455"/>
        <v>#N/A</v>
      </c>
      <c r="C21809" t="str">
        <f t="shared" si="454"/>
        <v>bishop creek no. 4 *</v>
      </c>
      <c r="D21809">
        <v>155</v>
      </c>
      <c r="E21809" t="s">
        <v>112</v>
      </c>
      <c r="F21809" s="3" t="s">
        <v>27628</v>
      </c>
      <c r="H21809" s="2"/>
      <c r="K21809" t="s">
        <v>24850</v>
      </c>
    </row>
    <row r="21810" spans="1:11" x14ac:dyDescent="0.2">
      <c r="A21810">
        <f>A10177</f>
        <v>1365</v>
      </c>
      <c r="B21810" t="e">
        <f t="shared" si="455"/>
        <v>#N/A</v>
      </c>
      <c r="C21810" t="str">
        <f t="shared" si="454"/>
        <v>bishop creek no. 5 *</v>
      </c>
      <c r="D21810">
        <v>155</v>
      </c>
      <c r="E21810" t="s">
        <v>112</v>
      </c>
      <c r="F21810" s="3" t="s">
        <v>27629</v>
      </c>
      <c r="H21810" s="2"/>
      <c r="K21810" t="s">
        <v>24850</v>
      </c>
    </row>
    <row r="21811" spans="1:11" x14ac:dyDescent="0.2">
      <c r="A21811">
        <f>A1675</f>
        <v>197</v>
      </c>
      <c r="B21811" t="e">
        <f t="shared" si="455"/>
        <v>#N/A</v>
      </c>
      <c r="C21811" t="str">
        <f t="shared" si="454"/>
        <v>clean air act legal settlement - four corner</v>
      </c>
      <c r="D21811">
        <v>155</v>
      </c>
      <c r="E21811" t="s">
        <v>112</v>
      </c>
      <c r="F21811" s="3" t="s">
        <v>27630</v>
      </c>
      <c r="H21811" s="2"/>
      <c r="K21811" t="s">
        <v>24850</v>
      </c>
    </row>
    <row r="21812" spans="1:11" x14ac:dyDescent="0.2">
      <c r="A21812">
        <f>IF(IFERROR((MATCH(G21812,$G$1:$G$12712,0)),0),INDEX($A$1:$A$12712,MATCH(G21812,$G$1:$G$12712,0)),MAX($A$2:$A21811)+1)</f>
        <v>17194</v>
      </c>
      <c r="B21812" t="e">
        <f t="shared" si="455"/>
        <v>#N/A</v>
      </c>
      <c r="C21812" t="str">
        <f t="shared" si="454"/>
        <v>environmental mitgation costs</v>
      </c>
      <c r="D21812">
        <v>155</v>
      </c>
      <c r="E21812" t="s">
        <v>112</v>
      </c>
      <c r="F21812" s="3" t="s">
        <v>27631</v>
      </c>
      <c r="H21812" s="2"/>
      <c r="K21812" t="s">
        <v>24850</v>
      </c>
    </row>
    <row r="21813" spans="1:11" x14ac:dyDescent="0.2">
      <c r="A21813">
        <f>A12692</f>
        <v>11041</v>
      </c>
      <c r="B21813" t="e">
        <f t="shared" si="455"/>
        <v>#N/A</v>
      </c>
      <c r="C21813" t="str">
        <f t="shared" si="454"/>
        <v>it - imm costs</v>
      </c>
      <c r="D21813">
        <v>155</v>
      </c>
      <c r="E21813" t="s">
        <v>112</v>
      </c>
      <c r="F21813" s="3" t="s">
        <v>27632</v>
      </c>
      <c r="H21813" s="2"/>
      <c r="K21813" t="s">
        <v>24850</v>
      </c>
    </row>
    <row r="21814" spans="1:11" x14ac:dyDescent="0.2">
      <c r="A21814">
        <f>A10193</f>
        <v>1377</v>
      </c>
      <c r="B21814" t="e">
        <f t="shared" si="455"/>
        <v>#N/A</v>
      </c>
      <c r="C21814" t="str">
        <f t="shared" si="454"/>
        <v>lower tule *</v>
      </c>
      <c r="D21814">
        <v>155</v>
      </c>
      <c r="E21814" t="s">
        <v>112</v>
      </c>
      <c r="F21814" s="3" t="s">
        <v>27633</v>
      </c>
      <c r="H21814" s="2"/>
      <c r="K21814" t="s">
        <v>24850</v>
      </c>
    </row>
    <row r="21815" spans="1:11" x14ac:dyDescent="0.2">
      <c r="A21815">
        <f>A10194</f>
        <v>1378</v>
      </c>
      <c r="B21815" t="e">
        <f t="shared" si="455"/>
        <v>#N/A</v>
      </c>
      <c r="C21815" t="str">
        <f t="shared" si="454"/>
        <v>lundy *</v>
      </c>
      <c r="D21815">
        <v>155</v>
      </c>
      <c r="E21815" t="s">
        <v>112</v>
      </c>
      <c r="F21815" s="3" t="s">
        <v>27634</v>
      </c>
      <c r="H21815" s="2"/>
      <c r="K21815" t="s">
        <v>24850</v>
      </c>
    </row>
    <row r="21816" spans="1:11" x14ac:dyDescent="0.2">
      <c r="A21816">
        <f>IF(IFERROR((MATCH(G21816,$G$1:$G$12712,0)),0),INDEX($A$1:$A$12712,MATCH(G21816,$G$1:$G$12712,0)),MAX($A$2:$A21815)+1)</f>
        <v>17195</v>
      </c>
      <c r="B21816" t="e">
        <f t="shared" si="455"/>
        <v>#N/A</v>
      </c>
      <c r="C21816" t="str">
        <f t="shared" si="454"/>
        <v>lytle creek *</v>
      </c>
      <c r="D21816">
        <v>155</v>
      </c>
      <c r="E21816" t="s">
        <v>112</v>
      </c>
      <c r="F21816" s="3" t="s">
        <v>27635</v>
      </c>
      <c r="H21816" s="2"/>
      <c r="K21816" t="s">
        <v>24850</v>
      </c>
    </row>
    <row r="21817" spans="1:11" x14ac:dyDescent="0.2">
      <c r="A21817">
        <f>A10199</f>
        <v>1379</v>
      </c>
      <c r="B21817" t="e">
        <f t="shared" si="455"/>
        <v>#N/A</v>
      </c>
      <c r="C21817" t="str">
        <f t="shared" si="454"/>
        <v>mill creek no.2 &amp; 3 *</v>
      </c>
      <c r="D21817">
        <v>155</v>
      </c>
      <c r="E21817" t="s">
        <v>112</v>
      </c>
      <c r="F21817" s="3" t="s">
        <v>27636</v>
      </c>
      <c r="H21817" s="2"/>
      <c r="K21817" t="s">
        <v>24850</v>
      </c>
    </row>
    <row r="21818" spans="1:11" x14ac:dyDescent="0.2">
      <c r="A21818">
        <f>A10221</f>
        <v>8814</v>
      </c>
      <c r="B21818" t="e">
        <f t="shared" si="455"/>
        <v>#N/A</v>
      </c>
      <c r="C21818" t="str">
        <f t="shared" si="454"/>
        <v>san gorgonio no. 1 &amp; 2 *</v>
      </c>
      <c r="D21818">
        <v>155</v>
      </c>
      <c r="E21818" t="s">
        <v>112</v>
      </c>
      <c r="F21818" s="3" t="s">
        <v>27637</v>
      </c>
      <c r="H21818" s="2"/>
      <c r="K21818" t="s">
        <v>24850</v>
      </c>
    </row>
    <row r="21819" spans="1:11" x14ac:dyDescent="0.2">
      <c r="A21819">
        <f>A10223</f>
        <v>5001</v>
      </c>
      <c r="B21819" t="e">
        <f t="shared" si="455"/>
        <v>#N/A</v>
      </c>
      <c r="C21819" t="str">
        <f t="shared" si="454"/>
        <v>santa ana no.1 &amp; 2*</v>
      </c>
      <c r="D21819">
        <v>155</v>
      </c>
      <c r="E21819" t="s">
        <v>112</v>
      </c>
      <c r="F21819" s="3" t="s">
        <v>27638</v>
      </c>
      <c r="H21819" s="2"/>
      <c r="K21819" t="s">
        <v>24850</v>
      </c>
    </row>
    <row r="21820" spans="1:11" x14ac:dyDescent="0.2">
      <c r="A21820">
        <f>A10223</f>
        <v>5001</v>
      </c>
      <c r="B21820" t="e">
        <f t="shared" si="455"/>
        <v>#N/A</v>
      </c>
      <c r="C21820" t="str">
        <f t="shared" si="454"/>
        <v>santa ana no.3 *</v>
      </c>
      <c r="D21820">
        <v>155</v>
      </c>
      <c r="E21820" t="s">
        <v>112</v>
      </c>
      <c r="F21820" s="3" t="s">
        <v>27639</v>
      </c>
      <c r="H21820" s="2"/>
      <c r="K21820" t="s">
        <v>24850</v>
      </c>
    </row>
    <row r="21821" spans="1:11" x14ac:dyDescent="0.2">
      <c r="A21821">
        <f>A10223</f>
        <v>5001</v>
      </c>
      <c r="B21821" t="e">
        <f t="shared" si="455"/>
        <v>#N/A</v>
      </c>
      <c r="C21821" t="str">
        <f t="shared" si="454"/>
        <v>santa catalina - micro-turbines</v>
      </c>
      <c r="D21821">
        <v>155</v>
      </c>
      <c r="E21821" t="s">
        <v>112</v>
      </c>
      <c r="F21821" s="3" t="s">
        <v>27640</v>
      </c>
      <c r="H21821" s="2"/>
      <c r="K21821" t="s">
        <v>24850</v>
      </c>
    </row>
    <row r="21822" spans="1:11" x14ac:dyDescent="0.2">
      <c r="A21822">
        <f>A10226</f>
        <v>8815</v>
      </c>
      <c r="B21822" t="e">
        <f t="shared" si="455"/>
        <v>#N/A</v>
      </c>
      <c r="C21822" t="str">
        <f t="shared" si="454"/>
        <v>santa catalina - unit 10 diesel</v>
      </c>
      <c r="D21822">
        <v>155</v>
      </c>
      <c r="E21822" t="s">
        <v>112</v>
      </c>
      <c r="F21822" s="3" t="s">
        <v>27641</v>
      </c>
      <c r="H21822" s="2"/>
      <c r="K21822" t="s">
        <v>24850</v>
      </c>
    </row>
    <row r="21823" spans="1:11" x14ac:dyDescent="0.2">
      <c r="A21823">
        <f>A10226</f>
        <v>8815</v>
      </c>
      <c r="B21823" t="e">
        <f t="shared" si="455"/>
        <v>#N/A</v>
      </c>
      <c r="C21823" t="str">
        <f t="shared" si="454"/>
        <v>santa catalina - unit 12 diesel</v>
      </c>
      <c r="D21823">
        <v>155</v>
      </c>
      <c r="E21823" t="s">
        <v>112</v>
      </c>
      <c r="F21823" s="3" t="s">
        <v>27642</v>
      </c>
      <c r="H21823" s="2"/>
      <c r="K21823" t="s">
        <v>24850</v>
      </c>
    </row>
    <row r="21824" spans="1:11" x14ac:dyDescent="0.2">
      <c r="A21824">
        <f>A10226</f>
        <v>8815</v>
      </c>
      <c r="B21824" t="e">
        <f t="shared" si="455"/>
        <v>#N/A</v>
      </c>
      <c r="C21824" t="str">
        <f t="shared" si="454"/>
        <v>santa catalina - unit 14 diesel</v>
      </c>
      <c r="D21824">
        <v>155</v>
      </c>
      <c r="E21824" t="s">
        <v>112</v>
      </c>
      <c r="F21824" s="3" t="s">
        <v>27643</v>
      </c>
      <c r="H21824" s="2"/>
      <c r="K21824" t="s">
        <v>24850</v>
      </c>
    </row>
    <row r="21825" spans="1:11" x14ac:dyDescent="0.2">
      <c r="A21825">
        <f>A10226</f>
        <v>8815</v>
      </c>
      <c r="B21825" t="e">
        <f t="shared" si="455"/>
        <v>#N/A</v>
      </c>
      <c r="C21825" t="str">
        <f t="shared" si="454"/>
        <v>santa catalina - unit 15 diesel</v>
      </c>
      <c r="D21825">
        <v>155</v>
      </c>
      <c r="E21825" t="s">
        <v>112</v>
      </c>
      <c r="F21825" s="3" t="s">
        <v>27644</v>
      </c>
      <c r="H21825" s="2"/>
      <c r="K21825" t="s">
        <v>24850</v>
      </c>
    </row>
    <row r="21826" spans="1:11" x14ac:dyDescent="0.2">
      <c r="A21826">
        <f>A10226</f>
        <v>8815</v>
      </c>
      <c r="B21826" t="e">
        <f t="shared" si="455"/>
        <v>#N/A</v>
      </c>
      <c r="C21826" t="str">
        <f t="shared" ref="C21826:C21889" si="456">IF(H21826="",F21826,H21826)</f>
        <v>santa catalina - unit 7 diesel</v>
      </c>
      <c r="D21826">
        <v>155</v>
      </c>
      <c r="E21826" t="s">
        <v>112</v>
      </c>
      <c r="F21826" s="3" t="s">
        <v>27645</v>
      </c>
      <c r="H21826" s="2"/>
      <c r="K21826" t="s">
        <v>24850</v>
      </c>
    </row>
    <row r="21827" spans="1:11" x14ac:dyDescent="0.2">
      <c r="A21827">
        <f>A10226</f>
        <v>8815</v>
      </c>
      <c r="B21827" t="e">
        <f t="shared" si="455"/>
        <v>#N/A</v>
      </c>
      <c r="C21827" t="str">
        <f t="shared" si="456"/>
        <v>santa catalina - unit 8 diesel</v>
      </c>
      <c r="D21827">
        <v>155</v>
      </c>
      <c r="E21827" t="s">
        <v>112</v>
      </c>
      <c r="F21827" s="3" t="s">
        <v>27646</v>
      </c>
      <c r="H21827" s="2"/>
      <c r="K21827" t="s">
        <v>24850</v>
      </c>
    </row>
    <row r="21828" spans="1:11" x14ac:dyDescent="0.2">
      <c r="A21828">
        <f>A10228</f>
        <v>8816</v>
      </c>
      <c r="B21828" t="e">
        <f t="shared" si="455"/>
        <v>#N/A</v>
      </c>
      <c r="C21828" t="str">
        <f t="shared" si="456"/>
        <v>sc-etwnd10-sol</v>
      </c>
      <c r="D21828">
        <v>155</v>
      </c>
      <c r="E21828" t="s">
        <v>112</v>
      </c>
      <c r="F21828" s="3" t="s">
        <v>27647</v>
      </c>
      <c r="H21828" s="2"/>
      <c r="K21828" t="s">
        <v>24850</v>
      </c>
    </row>
    <row r="21829" spans="1:11" x14ac:dyDescent="0.2">
      <c r="A21829">
        <f>A10229</f>
        <v>8817</v>
      </c>
      <c r="B21829" t="e">
        <f t="shared" si="455"/>
        <v>#N/A</v>
      </c>
      <c r="C21829" t="str">
        <f t="shared" si="456"/>
        <v>sc-etwnd15-sol</v>
      </c>
      <c r="D21829">
        <v>155</v>
      </c>
      <c r="E21829" t="s">
        <v>112</v>
      </c>
      <c r="F21829" s="3" t="s">
        <v>27648</v>
      </c>
      <c r="H21829" s="2"/>
      <c r="K21829" t="s">
        <v>24850</v>
      </c>
    </row>
    <row r="21830" spans="1:11" x14ac:dyDescent="0.2">
      <c r="A21830">
        <f>A10230</f>
        <v>8818</v>
      </c>
      <c r="B21830" t="e">
        <f t="shared" ref="B21830:B21893" si="457">IF(COUNTIF($G$1:$G$12712,G21830&gt;0),0,INDEX($A$1:$A$12712,MATCH(G21830,$G$1:$G$12712,0)))</f>
        <v>#N/A</v>
      </c>
      <c r="C21830" t="str">
        <f t="shared" si="456"/>
        <v>sc-etwnd17-sol</v>
      </c>
      <c r="D21830">
        <v>155</v>
      </c>
      <c r="E21830" t="s">
        <v>112</v>
      </c>
      <c r="F21830" s="3" t="s">
        <v>27649</v>
      </c>
      <c r="H21830" s="2"/>
      <c r="K21830" t="s">
        <v>24850</v>
      </c>
    </row>
    <row r="21831" spans="1:11" x14ac:dyDescent="0.2">
      <c r="A21831">
        <f>A10231</f>
        <v>8819</v>
      </c>
      <c r="B21831" t="e">
        <f t="shared" si="457"/>
        <v>#N/A</v>
      </c>
      <c r="C21831" t="str">
        <f t="shared" si="456"/>
        <v>sc-etwnd18-sol</v>
      </c>
      <c r="D21831">
        <v>155</v>
      </c>
      <c r="E21831" t="s">
        <v>112</v>
      </c>
      <c r="F21831" s="3" t="s">
        <v>27650</v>
      </c>
      <c r="H21831" s="2"/>
      <c r="K21831" t="s">
        <v>24850</v>
      </c>
    </row>
    <row r="21832" spans="1:11" x14ac:dyDescent="0.2">
      <c r="A21832">
        <f>A10232</f>
        <v>8820</v>
      </c>
      <c r="B21832" t="e">
        <f t="shared" si="457"/>
        <v>#N/A</v>
      </c>
      <c r="C21832" t="str">
        <f t="shared" si="456"/>
        <v>sc-etwnd23-sol</v>
      </c>
      <c r="D21832">
        <v>155</v>
      </c>
      <c r="E21832" t="s">
        <v>112</v>
      </c>
      <c r="F21832" s="3" t="s">
        <v>27651</v>
      </c>
      <c r="H21832" s="2"/>
      <c r="K21832" t="s">
        <v>24850</v>
      </c>
    </row>
    <row r="21833" spans="1:11" x14ac:dyDescent="0.2">
      <c r="A21833">
        <f>A1154</f>
        <v>803</v>
      </c>
      <c r="B21833" t="e">
        <f t="shared" si="457"/>
        <v>#N/A</v>
      </c>
      <c r="C21833" t="str">
        <f t="shared" si="456"/>
        <v>sc-etwnd26-sol</v>
      </c>
      <c r="D21833">
        <v>155</v>
      </c>
      <c r="E21833" t="s">
        <v>112</v>
      </c>
      <c r="F21833" s="3" t="s">
        <v>27652</v>
      </c>
      <c r="H21833" s="2"/>
      <c r="K21833" t="s">
        <v>24850</v>
      </c>
    </row>
    <row r="21834" spans="1:11" x14ac:dyDescent="0.2">
      <c r="A21834">
        <f>A10233</f>
        <v>8821</v>
      </c>
      <c r="B21834" t="e">
        <f t="shared" si="457"/>
        <v>#N/A</v>
      </c>
      <c r="C21834" t="str">
        <f t="shared" si="456"/>
        <v>sc-etwnd27-sol</v>
      </c>
      <c r="D21834">
        <v>155</v>
      </c>
      <c r="E21834" t="s">
        <v>112</v>
      </c>
      <c r="F21834" s="3" t="s">
        <v>27653</v>
      </c>
      <c r="H21834" s="2"/>
      <c r="K21834" t="s">
        <v>24850</v>
      </c>
    </row>
    <row r="21835" spans="1:11" x14ac:dyDescent="0.2">
      <c r="A21835">
        <f>A10240</f>
        <v>8828</v>
      </c>
      <c r="B21835" t="e">
        <f t="shared" si="457"/>
        <v>#N/A</v>
      </c>
      <c r="C21835" t="str">
        <f t="shared" si="456"/>
        <v>sc-redlnd11-so</v>
      </c>
      <c r="D21835">
        <v>155</v>
      </c>
      <c r="E21835" t="s">
        <v>112</v>
      </c>
      <c r="F21835" s="3" t="s">
        <v>27654</v>
      </c>
      <c r="H21835" s="2"/>
      <c r="K21835" t="s">
        <v>24850</v>
      </c>
    </row>
    <row r="21836" spans="1:11" x14ac:dyDescent="0.2">
      <c r="A21836">
        <f>A10250</f>
        <v>8837</v>
      </c>
      <c r="B21836" t="e">
        <f t="shared" si="457"/>
        <v>#N/A</v>
      </c>
      <c r="C21836" t="str">
        <f t="shared" si="456"/>
        <v>sc-vestal42-so</v>
      </c>
      <c r="D21836">
        <v>155</v>
      </c>
      <c r="E21836" t="s">
        <v>112</v>
      </c>
      <c r="F21836" s="3" t="s">
        <v>27655</v>
      </c>
      <c r="H21836" s="2"/>
      <c r="K21836" t="s">
        <v>24850</v>
      </c>
    </row>
    <row r="21837" spans="1:11" x14ac:dyDescent="0.2">
      <c r="A21837">
        <f>A21822</f>
        <v>8815</v>
      </c>
      <c r="B21837" t="e">
        <f t="shared" si="457"/>
        <v>#N/A</v>
      </c>
      <c r="C21837" t="str">
        <f t="shared" si="456"/>
        <v>total - santa catalina</v>
      </c>
      <c r="D21837">
        <v>155</v>
      </c>
      <c r="E21837" t="s">
        <v>112</v>
      </c>
      <c r="F21837" s="3" t="s">
        <v>27656</v>
      </c>
      <c r="H21837" s="2"/>
      <c r="K21837" t="s">
        <v>24850</v>
      </c>
    </row>
    <row r="21838" spans="1:11" x14ac:dyDescent="0.2">
      <c r="A21838">
        <f>IF(IFERROR((MATCH(G21838,$G$1:$G$12712,0)),0),INDEX($A$1:$A$12712,MATCH(G21838,$G$1:$G$12712,0)),MAX($A$2:$A21837)+1)</f>
        <v>17196</v>
      </c>
      <c r="B21838" t="e">
        <f t="shared" si="457"/>
        <v>#N/A</v>
      </c>
      <c r="C21838" t="str">
        <f t="shared" si="456"/>
        <v>cadillac solar garden</v>
      </c>
      <c r="D21838">
        <v>163</v>
      </c>
      <c r="E21838" t="s">
        <v>274</v>
      </c>
      <c r="F21838" s="3" t="s">
        <v>27657</v>
      </c>
      <c r="H21838" s="2"/>
      <c r="K21838" t="s">
        <v>24850</v>
      </c>
    </row>
    <row r="21839" spans="1:11" x14ac:dyDescent="0.2">
      <c r="A21839">
        <f>A17992</f>
        <v>13754</v>
      </c>
      <c r="B21839" t="e">
        <f t="shared" si="457"/>
        <v>#N/A</v>
      </c>
      <c r="C21839" t="str">
        <f t="shared" si="456"/>
        <v>crescent wind park</v>
      </c>
      <c r="D21839">
        <v>163</v>
      </c>
      <c r="E21839" t="s">
        <v>274</v>
      </c>
      <c r="F21839" s="3" t="s">
        <v>22961</v>
      </c>
      <c r="H21839" s="2"/>
      <c r="K21839" t="s">
        <v>24850</v>
      </c>
    </row>
    <row r="21840" spans="1:11" x14ac:dyDescent="0.2">
      <c r="A21840">
        <f>IF(IFERROR((MATCH(G21840,$G$1:$G$12712,0)),0),INDEX($A$1:$A$12712,MATCH(G21840,$G$1:$G$12712,0)),MAX($A$2:$A21839)+1)</f>
        <v>17197</v>
      </c>
      <c r="B21840" t="e">
        <f t="shared" si="457"/>
        <v>#N/A</v>
      </c>
      <c r="C21840" t="str">
        <f t="shared" si="456"/>
        <v>heartland wind park</v>
      </c>
      <c r="D21840">
        <v>163</v>
      </c>
      <c r="E21840" t="s">
        <v>274</v>
      </c>
      <c r="F21840" s="3" t="s">
        <v>27658</v>
      </c>
      <c r="H21840" s="2"/>
      <c r="K21840" t="s">
        <v>24850</v>
      </c>
    </row>
    <row r="21841" spans="1:11" x14ac:dyDescent="0.2">
      <c r="A21841">
        <f>IF(IFERROR((MATCH(G21841,$G$1:$G$12712,0)),0),INDEX($A$1:$A$12712,MATCH(G21841,$G$1:$G$12712,0)),MAX($A$2:$A21840)+1)</f>
        <v>17198</v>
      </c>
      <c r="B21841" t="e">
        <f t="shared" si="457"/>
        <v>#N/A</v>
      </c>
      <c r="C21841" t="str">
        <f t="shared" si="456"/>
        <v>sf service center solar array</v>
      </c>
      <c r="D21841">
        <v>183</v>
      </c>
      <c r="E21841" t="s">
        <v>384</v>
      </c>
      <c r="F21841" s="3" t="s">
        <v>27659</v>
      </c>
      <c r="H21841" s="2"/>
      <c r="K21841" t="s">
        <v>24850</v>
      </c>
    </row>
    <row r="21842" spans="1:11" x14ac:dyDescent="0.2">
      <c r="A21842">
        <f>IF(IFERROR((MATCH(G21842,$G$1:$G$12712,0)),0),INDEX($A$1:$A$12712,MATCH(G21842,$G$1:$G$12712,0)),MAX($A$2:$A21841)+1)</f>
        <v>17199</v>
      </c>
      <c r="B21842" t="e">
        <f t="shared" si="457"/>
        <v>#N/A</v>
      </c>
      <c r="C21842" t="str">
        <f t="shared" si="456"/>
        <v>dte headquarters (deco project #3 -detroit)</v>
      </c>
      <c r="D21842">
        <v>184</v>
      </c>
      <c r="E21842" t="s">
        <v>149</v>
      </c>
      <c r="F21842" s="3" t="s">
        <v>27660</v>
      </c>
      <c r="H21842" s="2"/>
      <c r="K21842" t="s">
        <v>24850</v>
      </c>
    </row>
    <row r="21843" spans="1:11" x14ac:dyDescent="0.2">
      <c r="A21843">
        <f>A18087</f>
        <v>13848</v>
      </c>
      <c r="B21843" t="e">
        <f t="shared" si="457"/>
        <v>#N/A</v>
      </c>
      <c r="C21843" t="str">
        <f t="shared" si="456"/>
        <v>fairbanks wind park</v>
      </c>
      <c r="D21843">
        <v>184</v>
      </c>
      <c r="E21843" t="s">
        <v>149</v>
      </c>
      <c r="F21843" s="3" t="s">
        <v>23107</v>
      </c>
      <c r="H21843" s="2"/>
      <c r="K21843" t="s">
        <v>24850</v>
      </c>
    </row>
    <row r="21844" spans="1:11" x14ac:dyDescent="0.2">
      <c r="A21844">
        <f>A9551</f>
        <v>8482</v>
      </c>
      <c r="B21844" t="e">
        <f t="shared" si="457"/>
        <v>#N/A</v>
      </c>
      <c r="C21844" t="str">
        <f t="shared" si="456"/>
        <v>ford solar rooftop</v>
      </c>
      <c r="D21844">
        <v>184</v>
      </c>
      <c r="E21844" t="s">
        <v>149</v>
      </c>
      <c r="F21844" s="3" t="s">
        <v>27661</v>
      </c>
      <c r="H21844" s="2"/>
      <c r="K21844" t="s">
        <v>24850</v>
      </c>
    </row>
    <row r="21845" spans="1:11" x14ac:dyDescent="0.2">
      <c r="A21845">
        <f>A17856</f>
        <v>13618</v>
      </c>
      <c r="B21845" t="e">
        <f t="shared" si="457"/>
        <v>#N/A</v>
      </c>
      <c r="C21845" t="str">
        <f t="shared" si="456"/>
        <v>isabella 1 and 2 wind park</v>
      </c>
      <c r="D21845">
        <v>184</v>
      </c>
      <c r="E21845" t="s">
        <v>149</v>
      </c>
      <c r="F21845" s="3" t="s">
        <v>27662</v>
      </c>
      <c r="H21845" s="2"/>
      <c r="K21845" t="s">
        <v>24850</v>
      </c>
    </row>
    <row r="21846" spans="1:11" x14ac:dyDescent="0.2">
      <c r="A21846">
        <f>IF(IFERROR((MATCH(G21846,$G$1:$G$12712,0)),0),INDEX($A$1:$A$12712,MATCH(G21846,$G$1:$G$12712,0)),MAX($A$2:$A21845)+1)</f>
        <v>17200</v>
      </c>
      <c r="B21846" t="e">
        <f t="shared" si="457"/>
        <v>#N/A</v>
      </c>
      <c r="C21846" t="str">
        <f t="shared" si="456"/>
        <v>st. joseph</v>
      </c>
      <c r="D21846">
        <v>201</v>
      </c>
      <c r="E21846" t="s">
        <v>479</v>
      </c>
      <c r="F21846" s="3" t="s">
        <v>27663</v>
      </c>
      <c r="H21846" s="2"/>
      <c r="K21846" t="s">
        <v>24850</v>
      </c>
    </row>
    <row r="21847" spans="1:11" x14ac:dyDescent="0.2">
      <c r="A21847">
        <f>A2549</f>
        <v>1625</v>
      </c>
      <c r="B21847" t="e">
        <f t="shared" si="457"/>
        <v>#N/A</v>
      </c>
      <c r="C21847" t="str">
        <f t="shared" si="456"/>
        <v>twin branch solar</v>
      </c>
      <c r="D21847">
        <v>201</v>
      </c>
      <c r="E21847" t="s">
        <v>479</v>
      </c>
      <c r="F21847" s="3" t="s">
        <v>27664</v>
      </c>
      <c r="H21847" s="2"/>
      <c r="K21847" t="s">
        <v>24850</v>
      </c>
    </row>
    <row r="21848" spans="1:11" x14ac:dyDescent="0.2">
      <c r="A21848">
        <f>IF(IFERROR((MATCH(G21848,$G$1:$G$12712,0)),0),INDEX($A$1:$A$12712,MATCH(G21848,$G$1:$G$12712,0)),MAX($A$2:$A21847)+1)</f>
        <v>17201</v>
      </c>
      <c r="B21848" t="e">
        <f t="shared" si="457"/>
        <v>#N/A</v>
      </c>
      <c r="C21848" t="str">
        <f t="shared" si="456"/>
        <v>total solar</v>
      </c>
      <c r="D21848">
        <v>219</v>
      </c>
      <c r="E21848" t="s">
        <v>164</v>
      </c>
      <c r="F21848" s="3" t="s">
        <v>17661</v>
      </c>
      <c r="H21848" s="2"/>
      <c r="K21848" t="s">
        <v>24850</v>
      </c>
    </row>
    <row r="21849" spans="1:11" x14ac:dyDescent="0.2">
      <c r="A21849">
        <f>A18910</f>
        <v>14647</v>
      </c>
      <c r="B21849" t="e">
        <f t="shared" si="457"/>
        <v>#N/A</v>
      </c>
      <c r="C21849" t="str">
        <f t="shared" si="456"/>
        <v>west riverside solar</v>
      </c>
      <c r="D21849">
        <v>219</v>
      </c>
      <c r="E21849" t="s">
        <v>164</v>
      </c>
      <c r="F21849" s="3" t="s">
        <v>27665</v>
      </c>
      <c r="H21849" s="2"/>
      <c r="K21849" t="s">
        <v>24850</v>
      </c>
    </row>
    <row r="21850" spans="1:11" x14ac:dyDescent="0.2">
      <c r="A21850">
        <f>IF(IFERROR((MATCH(G21850,$G$1:$G$12712,0)),0),INDEX($A$1:$A$12712,MATCH(G21850,$G$1:$G$12712,0)),MAX($A$2:$A21849)+1)</f>
        <v>17202</v>
      </c>
      <c r="B21850" t="e">
        <f t="shared" si="457"/>
        <v>#N/A</v>
      </c>
      <c r="C21850" t="str">
        <f t="shared" si="456"/>
        <v>atchison wind (51 units @ 4.2 mw each, 18 units at 2.0 mw each &amp; 22 units at 2.2 mw each) amounts are for total of all 91 units</v>
      </c>
      <c r="D21850">
        <v>221</v>
      </c>
      <c r="E21850" t="s">
        <v>101</v>
      </c>
      <c r="F21850" s="3" t="s">
        <v>27666</v>
      </c>
      <c r="H21850" s="2"/>
      <c r="K21850" t="s">
        <v>24850</v>
      </c>
    </row>
    <row r="21851" spans="1:11" x14ac:dyDescent="0.2">
      <c r="A21851">
        <f>IF(IFERROR((MATCH(G21851,$G$1:$G$12712,0)),0),INDEX($A$1:$A$12712,MATCH(G21851,$G$1:$G$12712,0)),MAX($A$2:$A21850)+1)</f>
        <v>17203</v>
      </c>
      <c r="B21851" t="e">
        <f t="shared" si="457"/>
        <v>#N/A</v>
      </c>
      <c r="C21851" t="str">
        <f t="shared" si="456"/>
        <v>habitat for humanity solar</v>
      </c>
      <c r="D21851">
        <v>221</v>
      </c>
      <c r="E21851" t="s">
        <v>101</v>
      </c>
      <c r="F21851" s="3" t="s">
        <v>27667</v>
      </c>
      <c r="H21851" s="2"/>
      <c r="K21851" t="s">
        <v>24850</v>
      </c>
    </row>
    <row r="21852" spans="1:11" x14ac:dyDescent="0.2">
      <c r="A21852">
        <f>A19544</f>
        <v>15204</v>
      </c>
      <c r="B21852" t="e">
        <f t="shared" si="457"/>
        <v>#N/A</v>
      </c>
      <c r="C21852" t="str">
        <f t="shared" si="456"/>
        <v>high prairie (163 units @ 2.2 mw each &amp; 12 units at 3.45 mw each) amounts are for total of all 175 units</v>
      </c>
      <c r="D21852">
        <v>221</v>
      </c>
      <c r="E21852" t="s">
        <v>101</v>
      </c>
      <c r="F21852" s="3" t="s">
        <v>27668</v>
      </c>
      <c r="H21852" s="2"/>
      <c r="K21852" t="s">
        <v>24850</v>
      </c>
    </row>
    <row r="21853" spans="1:11" x14ac:dyDescent="0.2">
      <c r="A21853">
        <f>A25</f>
        <v>20</v>
      </c>
      <c r="B21853" t="e">
        <f t="shared" si="457"/>
        <v>#N/A</v>
      </c>
      <c r="C21853" t="str">
        <f t="shared" si="456"/>
        <v>arapahoe csg</v>
      </c>
      <c r="D21853">
        <v>227</v>
      </c>
      <c r="E21853" t="s">
        <v>62</v>
      </c>
      <c r="F21853" s="3" t="s">
        <v>27669</v>
      </c>
      <c r="H21853" s="2"/>
      <c r="K21853" t="s">
        <v>24850</v>
      </c>
    </row>
    <row r="21854" spans="1:11" x14ac:dyDescent="0.2">
      <c r="A21854">
        <f>A2374</f>
        <v>1452</v>
      </c>
      <c r="B21854" t="e">
        <f t="shared" si="457"/>
        <v>#N/A</v>
      </c>
      <c r="C21854" t="str">
        <f t="shared" si="456"/>
        <v>georgetown ferc no 2187</v>
      </c>
      <c r="D21854">
        <v>227</v>
      </c>
      <c r="E21854" t="s">
        <v>62</v>
      </c>
      <c r="F21854" s="3" t="s">
        <v>27670</v>
      </c>
      <c r="H21854" s="2"/>
      <c r="K21854" t="s">
        <v>24850</v>
      </c>
    </row>
    <row r="21855" spans="1:11" x14ac:dyDescent="0.2">
      <c r="A21855">
        <f>A933</f>
        <v>625</v>
      </c>
      <c r="B21855" t="e">
        <f t="shared" si="457"/>
        <v>#N/A</v>
      </c>
      <c r="C21855" t="str">
        <f t="shared" si="456"/>
        <v>valmont csg</v>
      </c>
      <c r="D21855">
        <v>227</v>
      </c>
      <c r="E21855" t="s">
        <v>62</v>
      </c>
      <c r="F21855" s="3" t="s">
        <v>27671</v>
      </c>
      <c r="H21855" s="2"/>
      <c r="K21855" t="s">
        <v>24850</v>
      </c>
    </row>
    <row r="21856" spans="1:11" x14ac:dyDescent="0.2">
      <c r="A21856">
        <f>IF(IFERROR((MATCH(G21856,$G$1:$G$12712,0)),0),INDEX($A$1:$A$12712,MATCH(G21856,$G$1:$G$12712,0)),MAX($A$2:$A21855)+1)</f>
        <v>17204</v>
      </c>
      <c r="B21856" t="e">
        <f t="shared" si="457"/>
        <v>#N/A</v>
      </c>
      <c r="C21856" t="str">
        <f t="shared" si="456"/>
        <v>ben fowke wind energy center</v>
      </c>
      <c r="D21856">
        <v>229</v>
      </c>
      <c r="E21856" t="s">
        <v>28</v>
      </c>
      <c r="F21856" s="3" t="s">
        <v>27672</v>
      </c>
      <c r="H21856" s="2"/>
      <c r="K21856" t="s">
        <v>24850</v>
      </c>
    </row>
    <row r="21857" spans="1:11" x14ac:dyDescent="0.2">
      <c r="A21857">
        <f>A11506</f>
        <v>9894</v>
      </c>
      <c r="B21857" t="e">
        <f t="shared" si="457"/>
        <v>#N/A</v>
      </c>
      <c r="C21857" t="str">
        <f t="shared" si="456"/>
        <v>blazing star wind 2</v>
      </c>
      <c r="D21857">
        <v>229</v>
      </c>
      <c r="E21857" t="s">
        <v>28</v>
      </c>
      <c r="F21857" s="3" t="s">
        <v>27673</v>
      </c>
      <c r="H21857" s="2"/>
      <c r="K21857" t="s">
        <v>24850</v>
      </c>
    </row>
    <row r="21858" spans="1:11" x14ac:dyDescent="0.2">
      <c r="A21858">
        <f>A17905</f>
        <v>13667</v>
      </c>
      <c r="B21858" t="e">
        <f t="shared" si="457"/>
        <v>#N/A</v>
      </c>
      <c r="C21858" t="str">
        <f t="shared" si="456"/>
        <v>crowned ridge</v>
      </c>
      <c r="D21858">
        <v>229</v>
      </c>
      <c r="E21858" t="s">
        <v>28</v>
      </c>
      <c r="F21858" s="3" t="s">
        <v>27674</v>
      </c>
      <c r="H21858" s="2"/>
      <c r="K21858" t="s">
        <v>24850</v>
      </c>
    </row>
    <row r="21859" spans="1:11" x14ac:dyDescent="0.2">
      <c r="A21859">
        <f>IF(IFERROR((MATCH(G21859,$G$1:$G$12712,0)),0),INDEX($A$1:$A$12712,MATCH(G21859,$G$1:$G$12712,0)),MAX($A$2:$A21858)+1)</f>
        <v>17205</v>
      </c>
      <c r="B21859" t="e">
        <f t="shared" si="457"/>
        <v>#N/A</v>
      </c>
      <c r="C21859" t="str">
        <f t="shared" si="456"/>
        <v>dakota range 1 &amp; 2</v>
      </c>
      <c r="D21859">
        <v>229</v>
      </c>
      <c r="E21859" t="s">
        <v>28</v>
      </c>
      <c r="F21859" s="3" t="s">
        <v>27675</v>
      </c>
      <c r="H21859" s="2"/>
      <c r="K21859" t="s">
        <v>24850</v>
      </c>
    </row>
    <row r="21860" spans="1:11" x14ac:dyDescent="0.2">
      <c r="A21860">
        <f>IF(IFERROR((MATCH(G21860,$G$1:$G$12712,0)),0),INDEX($A$1:$A$12712,MATCH(G21860,$G$1:$G$12712,0)),MAX($A$2:$A21859)+1)</f>
        <v>17206</v>
      </c>
      <c r="B21860" t="e">
        <f t="shared" si="457"/>
        <v>#N/A</v>
      </c>
      <c r="C21860" t="str">
        <f t="shared" si="456"/>
        <v>freeborn</v>
      </c>
      <c r="D21860">
        <v>229</v>
      </c>
      <c r="E21860" t="s">
        <v>28</v>
      </c>
      <c r="F21860" s="3" t="s">
        <v>27676</v>
      </c>
      <c r="H21860" s="2"/>
      <c r="K21860" t="s">
        <v>24850</v>
      </c>
    </row>
    <row r="21861" spans="1:11" x14ac:dyDescent="0.2">
      <c r="A21861">
        <f>IF(IFERROR((MATCH(G21861,$G$1:$G$12712,0)),0),INDEX($A$1:$A$12712,MATCH(G21861,$G$1:$G$12712,0)),MAX($A$2:$A21860)+1)</f>
        <v>17207</v>
      </c>
      <c r="B21861" t="e">
        <f t="shared" si="457"/>
        <v>#N/A</v>
      </c>
      <c r="C21861" t="str">
        <f t="shared" si="456"/>
        <v>mower county</v>
      </c>
      <c r="D21861">
        <v>229</v>
      </c>
      <c r="E21861" t="s">
        <v>28</v>
      </c>
      <c r="F21861" s="3" t="s">
        <v>27677</v>
      </c>
      <c r="H21861" s="2"/>
      <c r="K21861" t="s">
        <v>24850</v>
      </c>
    </row>
    <row r="21862" spans="1:11" x14ac:dyDescent="0.2">
      <c r="A21862">
        <f>A15998</f>
        <v>11842</v>
      </c>
      <c r="B21862" t="e">
        <f t="shared" si="457"/>
        <v>#N/A</v>
      </c>
      <c r="C21862" t="str">
        <f t="shared" si="456"/>
        <v>new orleans commercial rooftop solar</v>
      </c>
      <c r="D21862">
        <v>233</v>
      </c>
      <c r="E21862" t="s">
        <v>24947</v>
      </c>
      <c r="F21862" s="3" t="s">
        <v>27678</v>
      </c>
      <c r="H21862" s="2"/>
      <c r="K21862" t="s">
        <v>24850</v>
      </c>
    </row>
    <row r="21863" spans="1:11" x14ac:dyDescent="0.2">
      <c r="A21863">
        <f>A15998</f>
        <v>11842</v>
      </c>
      <c r="B21863" t="e">
        <f t="shared" si="457"/>
        <v>#N/A</v>
      </c>
      <c r="C21863" t="str">
        <f t="shared" si="456"/>
        <v>new orleans solar power plant (nospp)</v>
      </c>
      <c r="D21863">
        <v>233</v>
      </c>
      <c r="E21863" t="s">
        <v>24947</v>
      </c>
      <c r="F21863" s="3" t="s">
        <v>27679</v>
      </c>
      <c r="H21863" s="2"/>
      <c r="K21863" t="s">
        <v>24850</v>
      </c>
    </row>
    <row r="21864" spans="1:11" x14ac:dyDescent="0.2">
      <c r="A21864">
        <f>A15998</f>
        <v>11842</v>
      </c>
      <c r="B21864" t="e">
        <f t="shared" si="457"/>
        <v>#N/A</v>
      </c>
      <c r="C21864" t="str">
        <f t="shared" si="456"/>
        <v>new orleans solar station (noss)</v>
      </c>
      <c r="D21864">
        <v>233</v>
      </c>
      <c r="E21864" t="s">
        <v>24947</v>
      </c>
      <c r="F21864" s="3" t="s">
        <v>27680</v>
      </c>
      <c r="H21864" s="2"/>
      <c r="K21864" t="s">
        <v>24850</v>
      </c>
    </row>
    <row r="21865" spans="1:11" x14ac:dyDescent="0.2">
      <c r="A21865">
        <f>A12526</f>
        <v>10909</v>
      </c>
      <c r="B21865" t="e">
        <f t="shared" si="457"/>
        <v>#N/A</v>
      </c>
      <c r="C21865" t="str">
        <f t="shared" si="456"/>
        <v>oak hill solar generation facililty</v>
      </c>
      <c r="D21865">
        <v>242</v>
      </c>
      <c r="E21865" t="s">
        <v>39</v>
      </c>
      <c r="F21865" s="3" t="s">
        <v>27681</v>
      </c>
      <c r="H21865" s="2"/>
      <c r="K21865" t="s">
        <v>24850</v>
      </c>
    </row>
    <row r="21866" spans="1:11" x14ac:dyDescent="0.2">
      <c r="A21866">
        <f>A2981</f>
        <v>2055</v>
      </c>
      <c r="B21866" t="e">
        <f t="shared" si="457"/>
        <v>#N/A</v>
      </c>
      <c r="C21866" t="str">
        <f t="shared" si="456"/>
        <v>dashville hydro</v>
      </c>
      <c r="D21866">
        <v>246</v>
      </c>
      <c r="E21866" t="s">
        <v>412</v>
      </c>
      <c r="F21866" s="3" t="s">
        <v>27682</v>
      </c>
      <c r="H21866" s="2"/>
      <c r="K21866" t="s">
        <v>24850</v>
      </c>
    </row>
    <row r="21867" spans="1:11" x14ac:dyDescent="0.2">
      <c r="A21867">
        <f>A47</f>
        <v>38</v>
      </c>
      <c r="B21867" t="e">
        <f t="shared" si="457"/>
        <v>#N/A</v>
      </c>
      <c r="C21867" t="str">
        <f t="shared" si="456"/>
        <v>beaverton public service center dsg</v>
      </c>
      <c r="D21867">
        <v>250</v>
      </c>
      <c r="E21867" t="s">
        <v>129</v>
      </c>
      <c r="F21867" s="3" t="s">
        <v>27683</v>
      </c>
      <c r="H21867" s="2"/>
      <c r="K21867" t="s">
        <v>24850</v>
      </c>
    </row>
    <row r="21868" spans="1:11" x14ac:dyDescent="0.2">
      <c r="A21868">
        <f>A17763</f>
        <v>13576</v>
      </c>
      <c r="B21868" t="e">
        <f t="shared" si="457"/>
        <v>#N/A</v>
      </c>
      <c r="C21868" t="str">
        <f t="shared" si="456"/>
        <v>flexential (formerly viawest/fortix)</v>
      </c>
      <c r="D21868">
        <v>250</v>
      </c>
      <c r="E21868" t="s">
        <v>129</v>
      </c>
      <c r="F21868" s="3" t="s">
        <v>27684</v>
      </c>
      <c r="H21868" s="2"/>
      <c r="K21868" t="s">
        <v>24850</v>
      </c>
    </row>
    <row r="21869" spans="1:11" x14ac:dyDescent="0.2">
      <c r="A21869">
        <f>A11076</f>
        <v>9505</v>
      </c>
      <c r="B21869" t="e">
        <f t="shared" si="457"/>
        <v>#N/A</v>
      </c>
      <c r="C21869" t="str">
        <f t="shared" si="456"/>
        <v>flexential brookwood (formerly viawest brookwood)</v>
      </c>
      <c r="D21869">
        <v>250</v>
      </c>
      <c r="E21869" t="s">
        <v>129</v>
      </c>
      <c r="F21869" s="3" t="s">
        <v>27685</v>
      </c>
      <c r="H21869" s="2"/>
      <c r="K21869" t="s">
        <v>24850</v>
      </c>
    </row>
    <row r="21870" spans="1:11" x14ac:dyDescent="0.2">
      <c r="A21870">
        <f>IF(IFERROR((MATCH(G21870,$G$1:$G$12712,0)),0),INDEX($A$1:$A$12712,MATCH(G21870,$G$1:$G$12712,0)),MAX($A$2:$A21869)+1)</f>
        <v>17208</v>
      </c>
      <c r="B21870" t="e">
        <f t="shared" si="457"/>
        <v>#N/A</v>
      </c>
      <c r="C21870" t="str">
        <f t="shared" si="456"/>
        <v>hattan road pump station - hrps</v>
      </c>
      <c r="D21870">
        <v>250</v>
      </c>
      <c r="E21870" t="s">
        <v>129</v>
      </c>
      <c r="F21870" s="3" t="s">
        <v>27686</v>
      </c>
      <c r="H21870" s="2"/>
      <c r="K21870" t="s">
        <v>24850</v>
      </c>
    </row>
    <row r="21871" spans="1:11" x14ac:dyDescent="0.2">
      <c r="A21871">
        <f>A10018</f>
        <v>8705</v>
      </c>
      <c r="B21871" t="e">
        <f t="shared" si="457"/>
        <v>#N/A</v>
      </c>
      <c r="C21871" t="str">
        <f t="shared" si="456"/>
        <v>nccwc filter plant</v>
      </c>
      <c r="D21871">
        <v>250</v>
      </c>
      <c r="E21871" t="s">
        <v>129</v>
      </c>
      <c r="F21871" s="3" t="s">
        <v>27687</v>
      </c>
      <c r="H21871" s="2"/>
      <c r="K21871" t="s">
        <v>24850</v>
      </c>
    </row>
    <row r="21872" spans="1:11" x14ac:dyDescent="0.2">
      <c r="A21872">
        <f>A10026</f>
        <v>8713</v>
      </c>
      <c r="B21872" t="e">
        <f t="shared" si="457"/>
        <v>#N/A</v>
      </c>
      <c r="C21872" t="str">
        <f t="shared" si="456"/>
        <v>oregon military dept/a.f.r.c.</v>
      </c>
      <c r="D21872">
        <v>250</v>
      </c>
      <c r="E21872" t="s">
        <v>129</v>
      </c>
      <c r="F21872" s="3" t="s">
        <v>27688</v>
      </c>
      <c r="H21872" s="2"/>
      <c r="K21872" t="s">
        <v>24850</v>
      </c>
    </row>
    <row r="21873" spans="1:11" x14ac:dyDescent="0.2">
      <c r="A21873">
        <f>A996</f>
        <v>663</v>
      </c>
      <c r="B21873" t="e">
        <f t="shared" si="457"/>
        <v>#N/A</v>
      </c>
      <c r="C21873" t="str">
        <f t="shared" si="456"/>
        <v>adair wind farm (76 units @ 2.3 mw each) (amounts are for the total of all 76 units)</v>
      </c>
      <c r="D21873">
        <v>251</v>
      </c>
      <c r="E21873" t="s">
        <v>406</v>
      </c>
      <c r="F21873" s="3" t="s">
        <v>27689</v>
      </c>
      <c r="H21873" s="2"/>
      <c r="K21873" t="s">
        <v>24850</v>
      </c>
    </row>
    <row r="21874" spans="1:11" x14ac:dyDescent="0.2">
      <c r="A21874">
        <f>A997</f>
        <v>664</v>
      </c>
      <c r="B21874" t="e">
        <f t="shared" si="457"/>
        <v>#N/A</v>
      </c>
      <c r="C21874" t="str">
        <f t="shared" si="456"/>
        <v>adams wind farm (60 units @ 2.415 mw each &amp; 4 units @ 2.346 mw each) (amounts are for the total of all 64 units)</v>
      </c>
      <c r="D21874">
        <v>251</v>
      </c>
      <c r="E21874" t="s">
        <v>406</v>
      </c>
      <c r="F21874" s="3" t="s">
        <v>27690</v>
      </c>
      <c r="H21874" s="2"/>
      <c r="K21874" t="s">
        <v>24850</v>
      </c>
    </row>
    <row r="21875" spans="1:11" x14ac:dyDescent="0.2">
      <c r="A21875">
        <f>A15727</f>
        <v>11608</v>
      </c>
      <c r="B21875" t="e">
        <f t="shared" si="457"/>
        <v>#N/A</v>
      </c>
      <c r="C21875" t="str">
        <f t="shared" si="456"/>
        <v>arbor hill wind farm (130 units @ 2.0 mw each &amp; 12 units @ 4.2 mw each) (amounts shown are for the total of all 142 units)</v>
      </c>
      <c r="D21875">
        <v>251</v>
      </c>
      <c r="E21875" t="s">
        <v>406</v>
      </c>
      <c r="F21875" s="1" t="s">
        <v>27691</v>
      </c>
      <c r="K21875" t="s">
        <v>24850</v>
      </c>
    </row>
    <row r="21876" spans="1:11" x14ac:dyDescent="0.2">
      <c r="A21876">
        <f>A12310</f>
        <v>10694</v>
      </c>
      <c r="B21876" t="e">
        <f t="shared" si="457"/>
        <v>#N/A</v>
      </c>
      <c r="C21876" t="str">
        <f t="shared" si="456"/>
        <v>beaver creek wind farm (112 units @ 2.0 mw each &amp; 2 units @ 2.05 mw &amp; 56 units @ 2.2 mw each) (amounts shown are for the total of all 170 units)</v>
      </c>
      <c r="D21876">
        <v>251</v>
      </c>
      <c r="E21876" t="s">
        <v>406</v>
      </c>
      <c r="F21876" s="3" t="s">
        <v>27692</v>
      </c>
      <c r="H21876" s="2"/>
      <c r="K21876" t="s">
        <v>24850</v>
      </c>
    </row>
    <row r="21877" spans="1:11" x14ac:dyDescent="0.2">
      <c r="A21877">
        <f>A1024</f>
        <v>691</v>
      </c>
      <c r="B21877" t="e">
        <f t="shared" si="457"/>
        <v>#N/A</v>
      </c>
      <c r="C21877" t="str">
        <f t="shared" si="456"/>
        <v>carroll wind farm (24 units @ 1.5 mw each &amp; 76 units @ 1.62 mw each) (amounts are for the total of all 100 units)</v>
      </c>
      <c r="D21877">
        <v>251</v>
      </c>
      <c r="E21877" t="s">
        <v>406</v>
      </c>
      <c r="F21877" s="3" t="s">
        <v>27693</v>
      </c>
      <c r="H21877" s="2"/>
      <c r="K21877" t="s">
        <v>24850</v>
      </c>
    </row>
    <row r="21878" spans="1:11" x14ac:dyDescent="0.2">
      <c r="A21878">
        <f>A1024</f>
        <v>691</v>
      </c>
      <c r="B21878" t="e">
        <f t="shared" si="457"/>
        <v>#N/A</v>
      </c>
      <c r="C21878" t="str">
        <f t="shared" si="456"/>
        <v>century wind farm (100 units @ 1.5 mw each &amp; 10 units @ 1.62 mw each &amp; 35 units @ 1 mw each) (amounts are for the total of all 145 units)</v>
      </c>
      <c r="D21878">
        <v>251</v>
      </c>
      <c r="E21878" t="s">
        <v>406</v>
      </c>
      <c r="F21878" s="3" t="s">
        <v>27694</v>
      </c>
      <c r="H21878" s="2"/>
      <c r="K21878" t="s">
        <v>24850</v>
      </c>
    </row>
    <row r="21879" spans="1:11" x14ac:dyDescent="0.2">
      <c r="A21879">
        <f>A1033</f>
        <v>698</v>
      </c>
      <c r="B21879" t="e">
        <f t="shared" si="457"/>
        <v>#N/A</v>
      </c>
      <c r="C21879" t="str">
        <f t="shared" si="456"/>
        <v>charles city wind farm (8 units @ 1.5 mw each &amp; 42 units @ 1.62 mw each) (amounts are for the total of all 50 units)</v>
      </c>
      <c r="D21879">
        <v>251</v>
      </c>
      <c r="E21879" t="s">
        <v>406</v>
      </c>
      <c r="F21879" s="3" t="s">
        <v>27695</v>
      </c>
      <c r="H21879" s="2"/>
      <c r="K21879" t="s">
        <v>24850</v>
      </c>
    </row>
    <row r="21880" spans="1:11" x14ac:dyDescent="0.2">
      <c r="A21880">
        <f>A17972</f>
        <v>13734</v>
      </c>
      <c r="B21880" t="e">
        <f t="shared" si="457"/>
        <v>#N/A</v>
      </c>
      <c r="C21880" t="str">
        <f t="shared" si="456"/>
        <v>contrail wind farm (5 units @ 2.3 mw each &amp; 6 units @ 2.72 mw each &amp; 30 units @ 2.82 mw each) (amounts shown are for the total of all 41 units)</v>
      </c>
      <c r="D21880">
        <v>251</v>
      </c>
      <c r="E21880" t="s">
        <v>406</v>
      </c>
      <c r="F21880" s="3" t="s">
        <v>27696</v>
      </c>
      <c r="H21880" s="2"/>
      <c r="K21880" t="s">
        <v>24850</v>
      </c>
    </row>
    <row r="21881" spans="1:11" x14ac:dyDescent="0.2">
      <c r="A21881">
        <f>A17929</f>
        <v>13691</v>
      </c>
      <c r="B21881" t="e">
        <f t="shared" si="457"/>
        <v>#N/A</v>
      </c>
      <c r="C21881" t="str">
        <f t="shared" si="456"/>
        <v>diamond trail wind farm (8 units @ 2.0 mw each &amp; 11 units @ 2.2 mw each &amp; 1 unit @ 4.2 mw each &amp; 32 units @ 4.3 mw each &amp; 25 units @ 2.82 mw each) (amounts shown are for the total of all 77 units)</v>
      </c>
      <c r="D21881">
        <v>251</v>
      </c>
      <c r="E21881" t="s">
        <v>406</v>
      </c>
      <c r="F21881" s="3" t="s">
        <v>27697</v>
      </c>
      <c r="H21881" s="2"/>
      <c r="K21881" t="s">
        <v>24850</v>
      </c>
    </row>
    <row r="21882" spans="1:11" x14ac:dyDescent="0.2">
      <c r="A21882">
        <f>A1056</f>
        <v>719</v>
      </c>
      <c r="B21882" t="e">
        <f t="shared" si="457"/>
        <v>#N/A</v>
      </c>
      <c r="C21882" t="str">
        <f t="shared" si="456"/>
        <v>eclipse wind farm (87 units @ 2.3 mw each) (amounts are for the total of all 87 units)</v>
      </c>
      <c r="D21882">
        <v>251</v>
      </c>
      <c r="E21882" t="s">
        <v>406</v>
      </c>
      <c r="F21882" s="3" t="s">
        <v>27698</v>
      </c>
      <c r="H21882" s="2"/>
      <c r="K21882" t="s">
        <v>24850</v>
      </c>
    </row>
    <row r="21883" spans="1:11" x14ac:dyDescent="0.2">
      <c r="A21883">
        <f>A1088</f>
        <v>745</v>
      </c>
      <c r="B21883" t="e">
        <f t="shared" si="457"/>
        <v>#N/A</v>
      </c>
      <c r="C21883" t="str">
        <f t="shared" si="456"/>
        <v>highland wind farm (214 units @ 2.346 mw each) (amounts are for the total of all 214 units)</v>
      </c>
      <c r="D21883">
        <v>251</v>
      </c>
      <c r="E21883" t="s">
        <v>406</v>
      </c>
      <c r="F21883" s="3" t="s">
        <v>27699</v>
      </c>
      <c r="H21883" s="2"/>
      <c r="K21883" t="s">
        <v>24850</v>
      </c>
    </row>
    <row r="21884" spans="1:11" x14ac:dyDescent="0.2">
      <c r="A21884">
        <f>A11100</f>
        <v>9515</v>
      </c>
      <c r="B21884" t="e">
        <f t="shared" si="457"/>
        <v>#N/A</v>
      </c>
      <c r="C21884" t="str">
        <f t="shared" si="456"/>
        <v>ida grove wind farm (14 units @ 1.79 mw each &amp; 120 units @ 2.30 mw each) (amounts are for the total of all 215 units)</v>
      </c>
      <c r="D21884">
        <v>251</v>
      </c>
      <c r="E21884" t="s">
        <v>406</v>
      </c>
      <c r="F21884" s="3" t="s">
        <v>27700</v>
      </c>
      <c r="H21884" s="2"/>
      <c r="K21884" t="s">
        <v>24850</v>
      </c>
    </row>
    <row r="21885" spans="1:11" x14ac:dyDescent="0.2">
      <c r="A21885">
        <f>A1095</f>
        <v>749</v>
      </c>
      <c r="B21885" t="e">
        <f t="shared" si="457"/>
        <v>#N/A</v>
      </c>
      <c r="C21885" t="str">
        <f t="shared" si="456"/>
        <v>intrepid wind farm (107 units @ 1.5 mw each &amp; 15 units @ 1 mw each) (amounts are for the total of all 122 units)</v>
      </c>
      <c r="D21885">
        <v>251</v>
      </c>
      <c r="E21885" t="s">
        <v>406</v>
      </c>
      <c r="F21885" s="3" t="s">
        <v>27701</v>
      </c>
      <c r="H21885" s="2"/>
      <c r="K21885" t="s">
        <v>24850</v>
      </c>
    </row>
    <row r="21886" spans="1:11" x14ac:dyDescent="0.2">
      <c r="A21886">
        <f>A15730</f>
        <v>11609</v>
      </c>
      <c r="B21886" t="e">
        <f t="shared" si="457"/>
        <v>#N/A</v>
      </c>
      <c r="C21886" t="str">
        <f t="shared" si="456"/>
        <v>ivester wind farm (30 units @ 2.625 mw each &amp; 5 units @ 2.415 mw each) (amounts shown are for the total of all 35 units)</v>
      </c>
      <c r="D21886">
        <v>251</v>
      </c>
      <c r="E21886" t="s">
        <v>406</v>
      </c>
      <c r="F21886" s="3" t="s">
        <v>27702</v>
      </c>
      <c r="H21886" s="2"/>
      <c r="K21886" t="s">
        <v>24850</v>
      </c>
    </row>
    <row r="21887" spans="1:11" x14ac:dyDescent="0.2">
      <c r="A21887">
        <f>A1101</f>
        <v>754</v>
      </c>
      <c r="B21887" t="e">
        <f t="shared" si="457"/>
        <v>#N/A</v>
      </c>
      <c r="C21887" t="str">
        <f t="shared" si="456"/>
        <v>laurel wind farm (52 units @ 2.3 mw each) (amounts are for the total of all 52 units)</v>
      </c>
      <c r="D21887">
        <v>251</v>
      </c>
      <c r="E21887" t="s">
        <v>406</v>
      </c>
      <c r="F21887" s="3" t="s">
        <v>27703</v>
      </c>
      <c r="H21887" s="2"/>
      <c r="K21887" t="s">
        <v>24850</v>
      </c>
    </row>
    <row r="21888" spans="1:11" x14ac:dyDescent="0.2">
      <c r="A21888">
        <f>A1107</f>
        <v>760</v>
      </c>
      <c r="B21888" t="e">
        <f t="shared" si="457"/>
        <v>#N/A</v>
      </c>
      <c r="C21888" t="str">
        <f t="shared" si="456"/>
        <v>lundgren wind farm (107 units @ 2.346 mw each) (amounts are for the total of all 107 units)</v>
      </c>
      <c r="D21888">
        <v>251</v>
      </c>
      <c r="E21888" t="s">
        <v>406</v>
      </c>
      <c r="F21888" s="3" t="s">
        <v>27704</v>
      </c>
      <c r="H21888" s="2"/>
      <c r="K21888" t="s">
        <v>24850</v>
      </c>
    </row>
    <row r="21889" spans="1:11" x14ac:dyDescent="0.2">
      <c r="A21889">
        <f>A1109</f>
        <v>762</v>
      </c>
      <c r="B21889" t="e">
        <f t="shared" si="457"/>
        <v>#N/A</v>
      </c>
      <c r="C21889" t="str">
        <f t="shared" si="456"/>
        <v>macksburg wind farm (51 units @ 2.346 mw each) (amounts are for the total of all 51 units)</v>
      </c>
      <c r="D21889">
        <v>251</v>
      </c>
      <c r="E21889" t="s">
        <v>406</v>
      </c>
      <c r="F21889" s="3" t="s">
        <v>27705</v>
      </c>
      <c r="H21889" s="2"/>
      <c r="K21889" t="s">
        <v>24850</v>
      </c>
    </row>
    <row r="21890" spans="1:11" x14ac:dyDescent="0.2">
      <c r="A21890">
        <f>A1877</f>
        <v>1174</v>
      </c>
      <c r="B21890" t="e">
        <f t="shared" si="457"/>
        <v>#N/A</v>
      </c>
      <c r="C21890" t="str">
        <f t="shared" ref="C21890:C21953" si="458">IF(H21890="",F21890,H21890)</f>
        <v>moline conventional hydro (4 units @ 900kw each) (amounts are for the total of all 4 units)</v>
      </c>
      <c r="D21890">
        <v>251</v>
      </c>
      <c r="E21890" t="s">
        <v>406</v>
      </c>
      <c r="F21890" s="3" t="s">
        <v>27706</v>
      </c>
      <c r="H21890" s="2"/>
      <c r="K21890" t="s">
        <v>24850</v>
      </c>
    </row>
    <row r="21891" spans="1:11" x14ac:dyDescent="0.2">
      <c r="A21891">
        <f>A1125</f>
        <v>776</v>
      </c>
      <c r="B21891" t="e">
        <f t="shared" si="457"/>
        <v>#N/A</v>
      </c>
      <c r="C21891" t="str">
        <f t="shared" si="458"/>
        <v>morning light wind farm (44 units @ 2.3 mw each) (amounts are for the total of all 44 units)</v>
      </c>
      <c r="D21891">
        <v>251</v>
      </c>
      <c r="E21891" t="s">
        <v>406</v>
      </c>
      <c r="F21891" s="3" t="s">
        <v>27707</v>
      </c>
      <c r="H21891" s="2"/>
      <c r="K21891" t="s">
        <v>24850</v>
      </c>
    </row>
    <row r="21892" spans="1:11" x14ac:dyDescent="0.2">
      <c r="A21892">
        <f>A15731</f>
        <v>11610</v>
      </c>
      <c r="B21892" t="e">
        <f t="shared" si="457"/>
        <v>#N/A</v>
      </c>
      <c r="C21892" t="str">
        <f t="shared" si="458"/>
        <v>north english wind farm (121 units @ 2.0 mw each &amp; 40 units @ 2.15 mw each &amp; 9 units @ 2.2 mw each) (amounts shown are for the total of all 170 units)</v>
      </c>
      <c r="D21892">
        <v>251</v>
      </c>
      <c r="E21892" t="s">
        <v>406</v>
      </c>
      <c r="F21892" s="3" t="s">
        <v>27708</v>
      </c>
      <c r="H21892" s="2"/>
      <c r="K21892" t="s">
        <v>24850</v>
      </c>
    </row>
    <row r="21893" spans="1:11" x14ac:dyDescent="0.2">
      <c r="A21893">
        <f>A11101</f>
        <v>9516</v>
      </c>
      <c r="B21893" t="e">
        <f t="shared" si="457"/>
        <v>#N/A</v>
      </c>
      <c r="C21893" t="str">
        <f t="shared" si="458"/>
        <v>o'brien wind farm (13 units @ 2.346 mw each &amp; 91 units @ 2.415 mw each) (amounts are for the total of all 104 units)</v>
      </c>
      <c r="D21893">
        <v>251</v>
      </c>
      <c r="E21893" t="s">
        <v>406</v>
      </c>
      <c r="F21893" s="3" t="s">
        <v>27709</v>
      </c>
      <c r="H21893" s="2"/>
      <c r="K21893" t="s">
        <v>24850</v>
      </c>
    </row>
    <row r="21894" spans="1:11" x14ac:dyDescent="0.2">
      <c r="A21894">
        <f>A17827</f>
        <v>10692</v>
      </c>
      <c r="B21894" t="e">
        <f t="shared" ref="B21894:B21957" si="459">IF(COUNTIF($G$1:$G$12712,G21894&gt;0),0,INDEX($A$1:$A$12712,MATCH(G21894,$G$1:$G$12712,0)))</f>
        <v>#N/A</v>
      </c>
      <c r="C21894" t="str">
        <f t="shared" si="458"/>
        <v>orient wind farm (77 units @ 2.0 mw each &amp; 11 units @ 2.15 mw each &amp; 156 units @ 2.2 mw each) (amounts shown are for the total of all 244 units)</v>
      </c>
      <c r="D21894">
        <v>251</v>
      </c>
      <c r="E21894" t="s">
        <v>406</v>
      </c>
      <c r="F21894" s="3" t="s">
        <v>27710</v>
      </c>
      <c r="H21894" s="2"/>
      <c r="K21894" t="s">
        <v>24850</v>
      </c>
    </row>
    <row r="21895" spans="1:11" x14ac:dyDescent="0.2">
      <c r="A21895">
        <f>A19586</f>
        <v>13605</v>
      </c>
      <c r="B21895" t="e">
        <f t="shared" si="459"/>
        <v>#N/A</v>
      </c>
      <c r="C21895" t="str">
        <f t="shared" si="458"/>
        <v>palo alto wind farm (125 units @ 2.0 mw each) (amounts shown are for the total of all 170 units)</v>
      </c>
      <c r="D21895">
        <v>251</v>
      </c>
      <c r="E21895" t="s">
        <v>406</v>
      </c>
      <c r="F21895" s="3" t="s">
        <v>27711</v>
      </c>
      <c r="H21895" s="2"/>
      <c r="K21895" t="s">
        <v>24850</v>
      </c>
    </row>
    <row r="21896" spans="1:11" x14ac:dyDescent="0.2">
      <c r="A21896">
        <f>IF(IFERROR((MATCH(G21896,$G$1:$G$12712,0)),0),INDEX($A$1:$A$12712,MATCH(G21896,$G$1:$G$12712,0)),MAX($A$2:$A21895)+1)</f>
        <v>17209</v>
      </c>
      <c r="B21896" t="e">
        <f t="shared" si="459"/>
        <v>#N/A</v>
      </c>
      <c r="C21896" t="str">
        <f t="shared" si="458"/>
        <v>plymouth wind farm (6 units @ 2.3 mw each &amp; 67 units @ 2.82 mw each) (amounts shown are for the total of all 73 units)</v>
      </c>
      <c r="D21896">
        <v>251</v>
      </c>
      <c r="E21896" t="s">
        <v>406</v>
      </c>
      <c r="F21896" s="3" t="s">
        <v>27712</v>
      </c>
      <c r="H21896" s="2"/>
      <c r="K21896" t="s">
        <v>24850</v>
      </c>
    </row>
    <row r="21897" spans="1:11" x14ac:dyDescent="0.2">
      <c r="A21897">
        <f>A17828</f>
        <v>13605</v>
      </c>
      <c r="B21897" t="e">
        <f t="shared" si="459"/>
        <v>#N/A</v>
      </c>
      <c r="C21897" t="str">
        <f t="shared" si="458"/>
        <v>pocahontas prairie wind farm (24 units @ 2.0 mw each &amp; 16 units @ 2.2 mw each) (amounts shown are for the total of all 40 units)</v>
      </c>
      <c r="D21897">
        <v>251</v>
      </c>
      <c r="E21897" t="s">
        <v>406</v>
      </c>
      <c r="F21897" s="3" t="s">
        <v>27713</v>
      </c>
      <c r="H21897" s="2"/>
      <c r="K21897" t="s">
        <v>24850</v>
      </c>
    </row>
    <row r="21898" spans="1:11" x14ac:dyDescent="0.2">
      <c r="A21898">
        <f>A1137</f>
        <v>787</v>
      </c>
      <c r="B21898" t="e">
        <f t="shared" si="459"/>
        <v>#N/A</v>
      </c>
      <c r="C21898" t="str">
        <f t="shared" si="458"/>
        <v>pomeroy wind farm (91 units @ 1.5 mw each &amp; 80 units @ 1.62 mw &amp; 13 units @ 2.3 mw each) (amounts are for the total of all 184 units)</v>
      </c>
      <c r="D21898">
        <v>251</v>
      </c>
      <c r="E21898" t="s">
        <v>406</v>
      </c>
      <c r="F21898" s="3" t="s">
        <v>27714</v>
      </c>
      <c r="H21898" s="2"/>
      <c r="K21898" t="s">
        <v>24850</v>
      </c>
    </row>
    <row r="21899" spans="1:11" x14ac:dyDescent="0.2">
      <c r="A21899">
        <f>A1139</f>
        <v>789</v>
      </c>
      <c r="B21899" t="e">
        <f t="shared" si="459"/>
        <v>#N/A</v>
      </c>
      <c r="C21899" t="str">
        <f t="shared" si="458"/>
        <v>portable power modules (28 units @ 2 mw each) (amounts are for the total of all 28 units)</v>
      </c>
      <c r="D21899">
        <v>251</v>
      </c>
      <c r="E21899" t="s">
        <v>406</v>
      </c>
      <c r="F21899" s="3" t="s">
        <v>27715</v>
      </c>
      <c r="H21899" s="2"/>
      <c r="K21899" t="s">
        <v>24850</v>
      </c>
    </row>
    <row r="21900" spans="1:11" x14ac:dyDescent="0.2">
      <c r="A21900">
        <f>A12705</f>
        <v>10522</v>
      </c>
      <c r="B21900" t="e">
        <f t="shared" si="459"/>
        <v>#N/A</v>
      </c>
      <c r="C21900" t="str">
        <f t="shared" si="458"/>
        <v>prairie wind farm (49 units @ 2.0 mw each &amp; 7 units @ 2.15 mw &amp; 28 units @ 2.2 mw each) (amounts shown are for the total of all 84 units)</v>
      </c>
      <c r="D21900">
        <v>251</v>
      </c>
      <c r="E21900" t="s">
        <v>406</v>
      </c>
      <c r="F21900" s="3" t="s">
        <v>27716</v>
      </c>
      <c r="H21900" s="2"/>
      <c r="K21900" t="s">
        <v>24850</v>
      </c>
    </row>
    <row r="21901" spans="1:11" x14ac:dyDescent="0.2">
      <c r="A21901">
        <f>A1149</f>
        <v>798</v>
      </c>
      <c r="B21901" t="e">
        <f t="shared" si="459"/>
        <v>#N/A</v>
      </c>
      <c r="C21901" t="str">
        <f t="shared" si="458"/>
        <v>rolling hills wind farm (193 units @ 2.3 mw each) (amounts are for the total of all 193 units)</v>
      </c>
      <c r="D21901">
        <v>251</v>
      </c>
      <c r="E21901" t="s">
        <v>406</v>
      </c>
      <c r="F21901" s="3" t="s">
        <v>27717</v>
      </c>
      <c r="H21901" s="2"/>
      <c r="K21901" t="s">
        <v>24850</v>
      </c>
    </row>
    <row r="21902" spans="1:11" x14ac:dyDescent="0.2">
      <c r="A21902">
        <f>A19589</f>
        <v>13693</v>
      </c>
      <c r="B21902" t="e">
        <f t="shared" si="459"/>
        <v>#N/A</v>
      </c>
      <c r="C21902" t="str">
        <f t="shared" si="458"/>
        <v>southern hills wind farm (2 units @ 2.0 mw each &amp; 19 units @ 2.2 mw each &amp; 25 units @ 4.3 mw each &amp; 21 units @ 4.8 mw each) (amounts shown are for the total of all 67 units)</v>
      </c>
      <c r="D21902">
        <v>251</v>
      </c>
      <c r="E21902" t="s">
        <v>406</v>
      </c>
      <c r="F21902" s="3" t="s">
        <v>27718</v>
      </c>
      <c r="H21902" s="2"/>
      <c r="K21902" t="s">
        <v>24850</v>
      </c>
    </row>
    <row r="21903" spans="1:11" x14ac:dyDescent="0.2">
      <c r="A21903">
        <f>A1182</f>
        <v>826</v>
      </c>
      <c r="B21903" t="e">
        <f t="shared" si="459"/>
        <v>#N/A</v>
      </c>
      <c r="C21903" t="str">
        <f t="shared" si="458"/>
        <v>victory wind farm (16 units @ 1.5 mw each &amp; 50 units @ 1.62 mw each) (amounts are for the total of all 66 units)</v>
      </c>
      <c r="D21903">
        <v>251</v>
      </c>
      <c r="E21903" t="s">
        <v>406</v>
      </c>
      <c r="F21903" s="3" t="s">
        <v>27719</v>
      </c>
      <c r="H21903" s="2"/>
      <c r="K21903" t="s">
        <v>24850</v>
      </c>
    </row>
    <row r="21904" spans="1:11" x14ac:dyDescent="0.2">
      <c r="A21904">
        <f>A1183</f>
        <v>827</v>
      </c>
      <c r="B21904" t="e">
        <f t="shared" si="459"/>
        <v>#N/A</v>
      </c>
      <c r="C21904" t="str">
        <f t="shared" si="458"/>
        <v>vienna wind farm (64 units @ 2.346 mw each) (amounts are for the total of all 64 units)</v>
      </c>
      <c r="D21904">
        <v>251</v>
      </c>
      <c r="E21904" t="s">
        <v>406</v>
      </c>
      <c r="F21904" s="3" t="s">
        <v>27720</v>
      </c>
      <c r="H21904" s="2"/>
      <c r="K21904" t="s">
        <v>24850</v>
      </c>
    </row>
    <row r="21905" spans="1:11" x14ac:dyDescent="0.2">
      <c r="A21905">
        <f>A1185</f>
        <v>828</v>
      </c>
      <c r="B21905" t="e">
        <f t="shared" si="459"/>
        <v>#N/A</v>
      </c>
      <c r="C21905" t="str">
        <f t="shared" si="458"/>
        <v>walnut wind farm (102 units @ 1.62 mw each) (amounts are for the total of all 102 units)</v>
      </c>
      <c r="D21905">
        <v>251</v>
      </c>
      <c r="E21905" t="s">
        <v>406</v>
      </c>
      <c r="F21905" s="3" t="s">
        <v>27721</v>
      </c>
      <c r="H21905" s="2"/>
      <c r="K21905" t="s">
        <v>24850</v>
      </c>
    </row>
    <row r="21906" spans="1:11" x14ac:dyDescent="0.2">
      <c r="A21906">
        <f>A1188</f>
        <v>831</v>
      </c>
      <c r="B21906" t="e">
        <f t="shared" si="459"/>
        <v>#N/A</v>
      </c>
      <c r="C21906" t="str">
        <f t="shared" si="458"/>
        <v>wellsburg wind farm (60 units @ 2.346 mw each) (amounts are for the total of all 60 units)</v>
      </c>
      <c r="D21906">
        <v>251</v>
      </c>
      <c r="E21906" t="s">
        <v>406</v>
      </c>
      <c r="F21906" s="3" t="s">
        <v>27722</v>
      </c>
      <c r="H21906" s="2"/>
      <c r="K21906" t="s">
        <v>24850</v>
      </c>
    </row>
    <row r="21907" spans="1:11" x14ac:dyDescent="0.2">
      <c r="A21907">
        <f>IF(IFERROR((MATCH(G21907,$G$1:$G$12712,0)),0),INDEX($A$1:$A$12712,MATCH(G21907,$G$1:$G$12712,0)),MAX($A$2:$A21906)+1)</f>
        <v>17210</v>
      </c>
      <c r="B21907" t="e">
        <f t="shared" si="459"/>
        <v>#N/A</v>
      </c>
      <c r="C21907" t="str">
        <f t="shared" si="458"/>
        <v>naranja park</v>
      </c>
      <c r="D21907">
        <v>257</v>
      </c>
      <c r="E21907" t="s">
        <v>460</v>
      </c>
      <c r="F21907" s="3" t="s">
        <v>27723</v>
      </c>
      <c r="H21907" s="2"/>
      <c r="K21907" t="s">
        <v>24850</v>
      </c>
    </row>
    <row r="21908" spans="1:11" x14ac:dyDescent="0.2">
      <c r="A21908">
        <f>IF(IFERROR((MATCH(G21908,$G$1:$G$12712,0)),0),INDEX($A$1:$A$12712,MATCH(G21908,$G$1:$G$12712,0)),MAX($A$2:$A21907)+1)</f>
        <v>17211</v>
      </c>
      <c r="B21908" t="e">
        <f t="shared" si="459"/>
        <v>#N/A</v>
      </c>
      <c r="C21908" t="str">
        <f t="shared" si="458"/>
        <v>oso grande wind</v>
      </c>
      <c r="D21908">
        <v>257</v>
      </c>
      <c r="E21908" t="s">
        <v>460</v>
      </c>
      <c r="F21908" s="3" t="s">
        <v>27724</v>
      </c>
      <c r="H21908" s="2"/>
      <c r="K21908" t="s">
        <v>24850</v>
      </c>
    </row>
    <row r="21909" spans="1:11" x14ac:dyDescent="0.2">
      <c r="A21909">
        <f>A11146</f>
        <v>9509</v>
      </c>
      <c r="B21909" t="e">
        <f t="shared" si="459"/>
        <v>#N/A</v>
      </c>
      <c r="C21909" t="str">
        <f t="shared" si="458"/>
        <v>u of a enr2</v>
      </c>
      <c r="D21909">
        <v>257</v>
      </c>
      <c r="E21909" t="s">
        <v>460</v>
      </c>
      <c r="F21909" s="3" t="s">
        <v>27725</v>
      </c>
      <c r="H21909" s="2"/>
      <c r="K21909" t="s">
        <v>24850</v>
      </c>
    </row>
    <row r="21910" spans="1:11" x14ac:dyDescent="0.2">
      <c r="A21910">
        <f>A19533</f>
        <v>15198</v>
      </c>
      <c r="B21910" t="e">
        <f t="shared" si="459"/>
        <v>#N/A</v>
      </c>
      <c r="C21910" t="str">
        <f t="shared" si="458"/>
        <v>extension - landfills</v>
      </c>
      <c r="D21910">
        <v>260</v>
      </c>
      <c r="E21910" t="s">
        <v>1569</v>
      </c>
      <c r="F21910" s="3" t="s">
        <v>27726</v>
      </c>
      <c r="H21910" s="2"/>
      <c r="K21910" t="s">
        <v>24850</v>
      </c>
    </row>
    <row r="21911" spans="1:11" x14ac:dyDescent="0.2">
      <c r="A21911">
        <f>A19534</f>
        <v>15199</v>
      </c>
      <c r="B21911" t="e">
        <f t="shared" si="459"/>
        <v>#N/A</v>
      </c>
      <c r="C21911" t="str">
        <f t="shared" si="458"/>
        <v>extension - pilot projects &amp; grid security</v>
      </c>
      <c r="D21911">
        <v>260</v>
      </c>
      <c r="E21911" t="s">
        <v>1569</v>
      </c>
      <c r="F21911" s="3" t="s">
        <v>27727</v>
      </c>
      <c r="H21911" s="2"/>
      <c r="K21911" t="s">
        <v>24850</v>
      </c>
    </row>
    <row r="21912" spans="1:11" x14ac:dyDescent="0.2">
      <c r="A21912">
        <f>A987</f>
        <v>660</v>
      </c>
      <c r="B21912" t="e">
        <f t="shared" si="459"/>
        <v>#N/A</v>
      </c>
      <c r="C21912" t="str">
        <f t="shared" si="458"/>
        <v>extension 2 - landfills and pilots</v>
      </c>
      <c r="D21912">
        <v>260</v>
      </c>
      <c r="E21912" t="s">
        <v>1569</v>
      </c>
      <c r="F21912" s="3" t="s">
        <v>27728</v>
      </c>
      <c r="H21912" s="2"/>
      <c r="K21912" t="s">
        <v>24850</v>
      </c>
    </row>
    <row r="21913" spans="1:11" x14ac:dyDescent="0.2">
      <c r="A21913">
        <f>IF(IFERROR((MATCH(G21913,$G$1:$G$12712,0)),0),INDEX($A$1:$A$12712,MATCH(G21913,$G$1:$G$12712,0)),MAX($A$2:$A21912)+1)</f>
        <v>17212</v>
      </c>
      <c r="B21913" t="e">
        <f t="shared" si="459"/>
        <v>#N/A</v>
      </c>
      <c r="C21913" t="str">
        <f t="shared" si="458"/>
        <v>segement 1a - pse&amp;g owned sites</v>
      </c>
      <c r="D21913">
        <v>260</v>
      </c>
      <c r="E21913" t="s">
        <v>1569</v>
      </c>
      <c r="F21913" s="3" t="s">
        <v>27729</v>
      </c>
      <c r="H21913" s="2"/>
      <c r="K21913" t="s">
        <v>24850</v>
      </c>
    </row>
    <row r="21914" spans="1:11" x14ac:dyDescent="0.2">
      <c r="A21914">
        <f>IF(IFERROR((MATCH(G21914,$G$1:$G$12712,0)),0),INDEX($A$1:$A$12712,MATCH(G21914,$G$1:$G$12712,0)),MAX($A$2:$A21913)+1)</f>
        <v>17213</v>
      </c>
      <c r="B21914" t="e">
        <f t="shared" si="459"/>
        <v>#N/A</v>
      </c>
      <c r="C21914" t="str">
        <f t="shared" si="458"/>
        <v>segement 1b - 3rd party owned sites</v>
      </c>
      <c r="D21914">
        <v>260</v>
      </c>
      <c r="E21914" t="s">
        <v>1569</v>
      </c>
      <c r="F21914" s="3" t="s">
        <v>27730</v>
      </c>
      <c r="H21914" s="2"/>
      <c r="K21914" t="s">
        <v>24850</v>
      </c>
    </row>
    <row r="21915" spans="1:11" x14ac:dyDescent="0.2">
      <c r="A21915">
        <f>A9895</f>
        <v>8647</v>
      </c>
      <c r="B21915" t="e">
        <f t="shared" si="459"/>
        <v>#N/A</v>
      </c>
      <c r="C21915" t="str">
        <f t="shared" si="458"/>
        <v>bemidji hydro</v>
      </c>
      <c r="D21915">
        <v>272</v>
      </c>
      <c r="E21915" t="s">
        <v>193</v>
      </c>
      <c r="F21915" s="3" t="s">
        <v>27731</v>
      </c>
      <c r="H21915" s="2"/>
      <c r="K21915" t="s">
        <v>24850</v>
      </c>
    </row>
    <row r="21916" spans="1:11" x14ac:dyDescent="0.2">
      <c r="A21916">
        <f>A9897</f>
        <v>8648</v>
      </c>
      <c r="B21916" t="e">
        <f t="shared" si="459"/>
        <v>#N/A</v>
      </c>
      <c r="C21916" t="str">
        <f t="shared" si="458"/>
        <v>dayton hollow hydro</v>
      </c>
      <c r="D21916">
        <v>272</v>
      </c>
      <c r="E21916" t="s">
        <v>193</v>
      </c>
      <c r="F21916" s="3" t="s">
        <v>27732</v>
      </c>
      <c r="H21916" s="2"/>
      <c r="K21916" t="s">
        <v>24850</v>
      </c>
    </row>
    <row r="21917" spans="1:11" x14ac:dyDescent="0.2">
      <c r="A21917">
        <f>A397</f>
        <v>270</v>
      </c>
      <c r="B21917" t="e">
        <f t="shared" si="459"/>
        <v>#N/A</v>
      </c>
      <c r="C21917" t="str">
        <f t="shared" si="458"/>
        <v>hoot lake hydro</v>
      </c>
      <c r="D21917">
        <v>272</v>
      </c>
      <c r="E21917" t="s">
        <v>193</v>
      </c>
      <c r="F21917" s="3" t="s">
        <v>27733</v>
      </c>
      <c r="H21917" s="2"/>
      <c r="K21917" t="s">
        <v>24850</v>
      </c>
    </row>
    <row r="21918" spans="1:11" x14ac:dyDescent="0.2">
      <c r="A21918">
        <f>A9902</f>
        <v>8650</v>
      </c>
      <c r="B21918" t="e">
        <f t="shared" si="459"/>
        <v>#N/A</v>
      </c>
      <c r="C21918" t="str">
        <f t="shared" si="458"/>
        <v>pisgah hydro</v>
      </c>
      <c r="D21918">
        <v>272</v>
      </c>
      <c r="E21918" t="s">
        <v>193</v>
      </c>
      <c r="F21918" s="3" t="s">
        <v>27734</v>
      </c>
      <c r="H21918" s="2"/>
      <c r="K21918" t="s">
        <v>24850</v>
      </c>
    </row>
    <row r="21919" spans="1:11" x14ac:dyDescent="0.2">
      <c r="A21919">
        <f>A9903</f>
        <v>8651</v>
      </c>
      <c r="B21919" t="e">
        <f t="shared" si="459"/>
        <v>#N/A</v>
      </c>
      <c r="C21919" t="str">
        <f t="shared" si="458"/>
        <v>taplin gorge hydro</v>
      </c>
      <c r="D21919">
        <v>272</v>
      </c>
      <c r="E21919" t="s">
        <v>193</v>
      </c>
      <c r="F21919" s="3" t="s">
        <v>27735</v>
      </c>
      <c r="H21919" s="2"/>
      <c r="K21919" t="s">
        <v>24850</v>
      </c>
    </row>
    <row r="21920" spans="1:11" x14ac:dyDescent="0.2">
      <c r="A21920">
        <f>A9905</f>
        <v>8653</v>
      </c>
      <c r="B21920" t="e">
        <f t="shared" si="459"/>
        <v>#N/A</v>
      </c>
      <c r="C21920" t="str">
        <f t="shared" si="458"/>
        <v>wright hydro</v>
      </c>
      <c r="D21920">
        <v>272</v>
      </c>
      <c r="E21920" t="s">
        <v>193</v>
      </c>
      <c r="F21920" s="3" t="s">
        <v>27736</v>
      </c>
      <c r="H21920" s="2"/>
      <c r="K21920" t="s">
        <v>24850</v>
      </c>
    </row>
    <row r="21921" spans="1:11" x14ac:dyDescent="0.2">
      <c r="A21921">
        <f>IF(IFERROR((MATCH(G21921,$G$1:$G$12712,0)),0),INDEX($A$1:$A$12712,MATCH(G21921,$G$1:$G$12712,0)),MAX($A$2:$A21920)+1)</f>
        <v>17214</v>
      </c>
      <c r="B21921" t="e">
        <f t="shared" si="459"/>
        <v>#N/A</v>
      </c>
      <c r="C21921" t="str">
        <f t="shared" si="458"/>
        <v>solar now (6)</v>
      </c>
      <c r="D21921">
        <v>280</v>
      </c>
      <c r="E21921" t="s">
        <v>185</v>
      </c>
      <c r="F21921" s="3" t="s">
        <v>27737</v>
      </c>
      <c r="H21921" s="2"/>
      <c r="K21921" t="s">
        <v>24850</v>
      </c>
    </row>
    <row r="21922" spans="1:11" x14ac:dyDescent="0.2">
      <c r="A21922">
        <f>A18067</f>
        <v>13828</v>
      </c>
      <c r="B21922" t="e">
        <f t="shared" si="459"/>
        <v>#N/A</v>
      </c>
      <c r="C21922" t="str">
        <f t="shared" si="458"/>
        <v>corriedale</v>
      </c>
      <c r="D21922">
        <v>289</v>
      </c>
      <c r="E21922" t="s">
        <v>329</v>
      </c>
      <c r="F21922" s="3" t="s">
        <v>27738</v>
      </c>
      <c r="H21922" s="2"/>
      <c r="K21922" t="s">
        <v>24850</v>
      </c>
    </row>
    <row r="21923" spans="1:11" x14ac:dyDescent="0.2">
      <c r="A21923">
        <f>A9628</f>
        <v>8532</v>
      </c>
      <c r="B21923" t="e">
        <f t="shared" si="459"/>
        <v>#N/A</v>
      </c>
      <c r="C21923" t="str">
        <f t="shared" si="458"/>
        <v>estatoah - retired (c)</v>
      </c>
      <c r="D21923">
        <v>295</v>
      </c>
      <c r="E21923" t="s">
        <v>227</v>
      </c>
      <c r="F21923" s="3" t="s">
        <v>27739</v>
      </c>
      <c r="H21923" s="2"/>
      <c r="K21923" t="s">
        <v>24850</v>
      </c>
    </row>
    <row r="21924" spans="1:11" x14ac:dyDescent="0.2">
      <c r="A21924">
        <f>A1001</f>
        <v>668</v>
      </c>
      <c r="B21924" t="e">
        <f t="shared" si="459"/>
        <v>#N/A</v>
      </c>
      <c r="C21924" t="str">
        <f t="shared" si="458"/>
        <v>ashton (licensed project no. 2381)</v>
      </c>
      <c r="D21924">
        <v>303</v>
      </c>
      <c r="E21924" t="s">
        <v>211</v>
      </c>
      <c r="F21924" s="3" t="s">
        <v>27740</v>
      </c>
      <c r="H21924" s="2"/>
      <c r="K21924" t="s">
        <v>24850</v>
      </c>
    </row>
    <row r="21925" spans="1:11" x14ac:dyDescent="0.2">
      <c r="A21925">
        <f>A14538</f>
        <v>1355</v>
      </c>
      <c r="B21925" t="e">
        <f t="shared" si="459"/>
        <v>#N/A</v>
      </c>
      <c r="C21925" t="str">
        <f t="shared" si="458"/>
        <v>big fork (licensed project no. 2652)</v>
      </c>
      <c r="D21925">
        <v>303</v>
      </c>
      <c r="E21925" t="s">
        <v>211</v>
      </c>
      <c r="F21925" s="3" t="s">
        <v>27741</v>
      </c>
      <c r="H21925" s="2"/>
      <c r="K21925" t="s">
        <v>24850</v>
      </c>
    </row>
    <row r="21926" spans="1:11" x14ac:dyDescent="0.2">
      <c r="A21926">
        <f>A9962</f>
        <v>2206</v>
      </c>
      <c r="B21926" t="e">
        <f t="shared" si="459"/>
        <v>#N/A</v>
      </c>
      <c r="C21926" t="str">
        <f t="shared" si="458"/>
        <v>east side (licensed project no. 2082)</v>
      </c>
      <c r="D21926">
        <v>303</v>
      </c>
      <c r="E21926" t="s">
        <v>211</v>
      </c>
      <c r="F21926" s="3" t="s">
        <v>27742</v>
      </c>
      <c r="H21926" s="2"/>
      <c r="K21926" t="s">
        <v>24850</v>
      </c>
    </row>
    <row r="21927" spans="1:11" x14ac:dyDescent="0.2">
      <c r="A21927">
        <f>A9964</f>
        <v>2207</v>
      </c>
      <c r="B21927" t="e">
        <f t="shared" si="459"/>
        <v>#N/A</v>
      </c>
      <c r="C21927" t="str">
        <f t="shared" si="458"/>
        <v>fall creek (licensed project no. 2082)</v>
      </c>
      <c r="D21927">
        <v>303</v>
      </c>
      <c r="E21927" t="s">
        <v>211</v>
      </c>
      <c r="F21927" s="3" t="s">
        <v>27743</v>
      </c>
      <c r="H21927" s="2"/>
      <c r="K21927" t="s">
        <v>24850</v>
      </c>
    </row>
    <row r="21928" spans="1:11" x14ac:dyDescent="0.2">
      <c r="A21928">
        <f>A9972</f>
        <v>8677</v>
      </c>
      <c r="B21928" t="e">
        <f t="shared" si="459"/>
        <v>#N/A</v>
      </c>
      <c r="C21928" t="str">
        <f t="shared" si="458"/>
        <v>keno regulating dam (licensed project no. 2082)</v>
      </c>
      <c r="D21928">
        <v>303</v>
      </c>
      <c r="E21928" t="s">
        <v>211</v>
      </c>
      <c r="F21928" s="3" t="s">
        <v>27744</v>
      </c>
      <c r="H21928" s="2"/>
      <c r="K21928" t="s">
        <v>24850</v>
      </c>
    </row>
    <row r="21929" spans="1:11" x14ac:dyDescent="0.2">
      <c r="A21929">
        <f>A9975</f>
        <v>8678</v>
      </c>
      <c r="B21929" t="e">
        <f t="shared" si="459"/>
        <v>#N/A</v>
      </c>
      <c r="C21929" t="str">
        <f t="shared" si="458"/>
        <v>lifton pumping plant</v>
      </c>
      <c r="D21929">
        <v>303</v>
      </c>
      <c r="E21929" t="s">
        <v>211</v>
      </c>
      <c r="F21929" s="3" t="s">
        <v>27745</v>
      </c>
      <c r="H21929" s="2"/>
      <c r="K21929" t="s">
        <v>24850</v>
      </c>
    </row>
    <row r="21930" spans="1:11" x14ac:dyDescent="0.2">
      <c r="A21930">
        <f>A9977</f>
        <v>8679</v>
      </c>
      <c r="B21930" t="e">
        <f t="shared" si="459"/>
        <v>#N/A</v>
      </c>
      <c r="C21930" t="str">
        <f t="shared" si="458"/>
        <v>north umpqua (licensed project no. 1927)</v>
      </c>
      <c r="D21930">
        <v>303</v>
      </c>
      <c r="E21930" t="s">
        <v>211</v>
      </c>
      <c r="F21930" s="3" t="s">
        <v>27746</v>
      </c>
      <c r="H21930" s="2"/>
      <c r="K21930" t="s">
        <v>24850</v>
      </c>
    </row>
    <row r="21931" spans="1:11" x14ac:dyDescent="0.2">
      <c r="A21931">
        <f>A9979</f>
        <v>8680</v>
      </c>
      <c r="B21931" t="e">
        <f t="shared" si="459"/>
        <v>#N/A</v>
      </c>
      <c r="C21931" t="str">
        <f t="shared" si="458"/>
        <v>paris (licensed project no. 703)</v>
      </c>
      <c r="D21931">
        <v>303</v>
      </c>
      <c r="E21931" t="s">
        <v>211</v>
      </c>
      <c r="F21931" s="3" t="s">
        <v>27747</v>
      </c>
      <c r="H21931" s="2"/>
      <c r="K21931" t="s">
        <v>24850</v>
      </c>
    </row>
    <row r="21932" spans="1:11" x14ac:dyDescent="0.2">
      <c r="A21932">
        <f>A9980</f>
        <v>2620</v>
      </c>
      <c r="B21932" t="e">
        <f t="shared" si="459"/>
        <v>#N/A</v>
      </c>
      <c r="C21932" t="str">
        <f t="shared" si="458"/>
        <v>pioneer (licensed project no. 2722)</v>
      </c>
      <c r="D21932">
        <v>303</v>
      </c>
      <c r="E21932" t="s">
        <v>211</v>
      </c>
      <c r="F21932" s="3" t="s">
        <v>27748</v>
      </c>
      <c r="H21932" s="2"/>
      <c r="K21932" t="s">
        <v>24850</v>
      </c>
    </row>
    <row r="21933" spans="1:11" x14ac:dyDescent="0.2">
      <c r="A21933">
        <f>A9981</f>
        <v>2985</v>
      </c>
      <c r="B21933" t="e">
        <f t="shared" si="459"/>
        <v>#N/A</v>
      </c>
      <c r="C21933" t="str">
        <f t="shared" si="458"/>
        <v>prospect no. 1 (licensed project no. 2630)</v>
      </c>
      <c r="D21933">
        <v>303</v>
      </c>
      <c r="E21933" t="s">
        <v>211</v>
      </c>
      <c r="F21933" s="3" t="s">
        <v>27749</v>
      </c>
      <c r="H21933" s="2"/>
      <c r="K21933" t="s">
        <v>24850</v>
      </c>
    </row>
    <row r="21934" spans="1:11" x14ac:dyDescent="0.2">
      <c r="A21934">
        <f>A1142</f>
        <v>792</v>
      </c>
      <c r="B21934" t="e">
        <f t="shared" si="459"/>
        <v>#N/A</v>
      </c>
      <c r="C21934" t="str">
        <f t="shared" si="458"/>
        <v>prospect no. 3 (licensed project no. 2337)</v>
      </c>
      <c r="D21934">
        <v>303</v>
      </c>
      <c r="E21934" t="s">
        <v>211</v>
      </c>
      <c r="F21934" s="3" t="s">
        <v>27750</v>
      </c>
      <c r="H21934" s="2"/>
      <c r="K21934" t="s">
        <v>24850</v>
      </c>
    </row>
    <row r="21935" spans="1:11" x14ac:dyDescent="0.2">
      <c r="A21935">
        <f>A9982</f>
        <v>4601</v>
      </c>
      <c r="B21935" t="e">
        <f t="shared" si="459"/>
        <v>#N/A</v>
      </c>
      <c r="C21935" t="str">
        <f t="shared" si="458"/>
        <v>prospect no. 4 (licensed project no. 2630)</v>
      </c>
      <c r="D21935">
        <v>303</v>
      </c>
      <c r="E21935" t="s">
        <v>211</v>
      </c>
      <c r="F21935" s="3" t="s">
        <v>27751</v>
      </c>
      <c r="H21935" s="2"/>
      <c r="K21935" t="s">
        <v>24850</v>
      </c>
    </row>
    <row r="21936" spans="1:11" x14ac:dyDescent="0.2">
      <c r="A21936">
        <f>A9989</f>
        <v>5250</v>
      </c>
      <c r="B21936" t="e">
        <f t="shared" si="459"/>
        <v>#N/A</v>
      </c>
      <c r="C21936" t="str">
        <f t="shared" si="458"/>
        <v>stairs (licensed project no. 597)</v>
      </c>
      <c r="D21936">
        <v>303</v>
      </c>
      <c r="E21936" t="s">
        <v>211</v>
      </c>
      <c r="F21936" s="3" t="s">
        <v>27752</v>
      </c>
      <c r="H21936" s="2"/>
      <c r="K21936" t="s">
        <v>24850</v>
      </c>
    </row>
    <row r="21937" spans="1:11" x14ac:dyDescent="0.2">
      <c r="A21937">
        <f>A9991</f>
        <v>8684</v>
      </c>
      <c r="B21937" t="e">
        <f t="shared" si="459"/>
        <v>#N/A</v>
      </c>
      <c r="C21937" t="str">
        <f t="shared" si="458"/>
        <v>upper klamath lake (licensed project no. 2082)</v>
      </c>
      <c r="D21937">
        <v>303</v>
      </c>
      <c r="E21937" t="s">
        <v>211</v>
      </c>
      <c r="F21937" s="3" t="s">
        <v>27753</v>
      </c>
      <c r="H21937" s="2"/>
      <c r="K21937" t="s">
        <v>24850</v>
      </c>
    </row>
    <row r="21938" spans="1:11" x14ac:dyDescent="0.2">
      <c r="A21938">
        <f>A9996</f>
        <v>5397</v>
      </c>
      <c r="B21938" t="e">
        <f t="shared" si="459"/>
        <v>#N/A</v>
      </c>
      <c r="C21938" t="str">
        <f t="shared" si="458"/>
        <v>wallowa falls (licensed project no. 308)</v>
      </c>
      <c r="D21938">
        <v>303</v>
      </c>
      <c r="E21938" t="s">
        <v>211</v>
      </c>
      <c r="F21938" s="3" t="s">
        <v>27754</v>
      </c>
      <c r="H21938" s="2"/>
      <c r="K21938" t="s">
        <v>24850</v>
      </c>
    </row>
    <row r="21939" spans="1:11" x14ac:dyDescent="0.2">
      <c r="A21939">
        <f>A9997</f>
        <v>5398</v>
      </c>
      <c r="B21939" t="e">
        <f t="shared" si="459"/>
        <v>#N/A</v>
      </c>
      <c r="C21939" t="str">
        <f t="shared" si="458"/>
        <v>weber (licensed project no. 1744)</v>
      </c>
      <c r="D21939">
        <v>303</v>
      </c>
      <c r="E21939" t="s">
        <v>211</v>
      </c>
      <c r="F21939" s="3" t="s">
        <v>27755</v>
      </c>
      <c r="H21939" s="2"/>
      <c r="K21939" t="s">
        <v>24850</v>
      </c>
    </row>
    <row r="21940" spans="1:11" x14ac:dyDescent="0.2">
      <c r="A21940">
        <f>A9998</f>
        <v>8687</v>
      </c>
      <c r="B21940" t="e">
        <f t="shared" si="459"/>
        <v>#N/A</v>
      </c>
      <c r="C21940" t="str">
        <f t="shared" si="458"/>
        <v>west side (licensed project no. 2082)</v>
      </c>
      <c r="D21940">
        <v>303</v>
      </c>
      <c r="E21940" t="s">
        <v>211</v>
      </c>
      <c r="F21940" s="3" t="s">
        <v>27756</v>
      </c>
      <c r="H21940" s="2"/>
      <c r="K21940" t="s">
        <v>24850</v>
      </c>
    </row>
    <row r="21941" spans="1:11" x14ac:dyDescent="0.2">
      <c r="A21941">
        <f>A1020</f>
        <v>687</v>
      </c>
      <c r="B21941" t="e">
        <f t="shared" si="459"/>
        <v>#N/A</v>
      </c>
      <c r="C21941" t="str">
        <f t="shared" si="458"/>
        <v>busch ranch i wind</v>
      </c>
      <c r="D21941">
        <v>309</v>
      </c>
      <c r="E21941" t="s">
        <v>58</v>
      </c>
      <c r="F21941" s="3" t="s">
        <v>27757</v>
      </c>
      <c r="H21941" s="2"/>
      <c r="K21941" t="s">
        <v>24850</v>
      </c>
    </row>
    <row r="21942" spans="1:11" x14ac:dyDescent="0.2">
      <c r="A21942">
        <f>A9490</f>
        <v>8457</v>
      </c>
      <c r="B21942" t="e">
        <f t="shared" si="459"/>
        <v>#N/A</v>
      </c>
      <c r="C21942" t="str">
        <f t="shared" si="458"/>
        <v>arnold falls</v>
      </c>
      <c r="D21942">
        <v>313</v>
      </c>
      <c r="E21942" t="s">
        <v>92</v>
      </c>
      <c r="F21942" s="3" t="s">
        <v>27758</v>
      </c>
      <c r="H21942" s="2"/>
      <c r="K21942" t="s">
        <v>24850</v>
      </c>
    </row>
    <row r="21943" spans="1:11" x14ac:dyDescent="0.2">
      <c r="A21943">
        <f>A2487</f>
        <v>1563</v>
      </c>
      <c r="B21943" t="e">
        <f t="shared" si="459"/>
        <v>#N/A</v>
      </c>
      <c r="C21943" t="str">
        <f t="shared" si="458"/>
        <v>barnet hydro</v>
      </c>
      <c r="D21943">
        <v>313</v>
      </c>
      <c r="E21943" t="s">
        <v>92</v>
      </c>
      <c r="F21943" s="3" t="s">
        <v>27759</v>
      </c>
      <c r="H21943" s="2"/>
      <c r="K21943" t="s">
        <v>24850</v>
      </c>
    </row>
    <row r="21944" spans="1:11" x14ac:dyDescent="0.2">
      <c r="A21944">
        <f>A1006</f>
        <v>673</v>
      </c>
      <c r="B21944" t="e">
        <f t="shared" si="459"/>
        <v>#N/A</v>
      </c>
      <c r="C21944" t="str">
        <f t="shared" si="458"/>
        <v>beldens</v>
      </c>
      <c r="D21944">
        <v>313</v>
      </c>
      <c r="E21944" t="s">
        <v>92</v>
      </c>
      <c r="F21944" s="3" t="s">
        <v>27760</v>
      </c>
      <c r="H21944" s="2"/>
      <c r="K21944" t="s">
        <v>24850</v>
      </c>
    </row>
    <row r="21945" spans="1:11" x14ac:dyDescent="0.2">
      <c r="A21945">
        <f>A3544</f>
        <v>2612</v>
      </c>
      <c r="B21945" t="e">
        <f t="shared" si="459"/>
        <v>#N/A</v>
      </c>
      <c r="C21945" t="str">
        <f t="shared" si="458"/>
        <v>carver falls</v>
      </c>
      <c r="D21945">
        <v>313</v>
      </c>
      <c r="E21945" t="s">
        <v>92</v>
      </c>
      <c r="F21945" s="3" t="s">
        <v>27761</v>
      </c>
      <c r="H21945" s="2"/>
      <c r="K21945" t="s">
        <v>24850</v>
      </c>
    </row>
    <row r="21946" spans="1:11" x14ac:dyDescent="0.2">
      <c r="A21946">
        <f>A3301</f>
        <v>2373</v>
      </c>
      <c r="B21946" t="e">
        <f t="shared" si="459"/>
        <v>#N/A</v>
      </c>
      <c r="C21946" t="str">
        <f t="shared" si="458"/>
        <v>cavendish</v>
      </c>
      <c r="D21946">
        <v>313</v>
      </c>
      <c r="E21946" t="s">
        <v>92</v>
      </c>
      <c r="F21946" s="3" t="s">
        <v>27762</v>
      </c>
      <c r="H21946" s="2"/>
      <c r="K21946" t="s">
        <v>24850</v>
      </c>
    </row>
    <row r="21947" spans="1:11" x14ac:dyDescent="0.2">
      <c r="A21947">
        <f>A9496</f>
        <v>8458</v>
      </c>
      <c r="B21947" t="e">
        <f t="shared" si="459"/>
        <v>#N/A</v>
      </c>
      <c r="C21947" t="str">
        <f t="shared" si="458"/>
        <v>center rutland</v>
      </c>
      <c r="D21947">
        <v>313</v>
      </c>
      <c r="E21947" t="s">
        <v>92</v>
      </c>
      <c r="F21947" s="3" t="s">
        <v>27763</v>
      </c>
      <c r="H21947" s="2"/>
      <c r="K21947" t="s">
        <v>24850</v>
      </c>
    </row>
    <row r="21948" spans="1:11" x14ac:dyDescent="0.2">
      <c r="A21948">
        <f>A3302</f>
        <v>2374</v>
      </c>
      <c r="B21948" t="e">
        <f t="shared" si="459"/>
        <v>#N/A</v>
      </c>
      <c r="C21948" t="str">
        <f t="shared" si="458"/>
        <v>clark</v>
      </c>
      <c r="D21948">
        <v>313</v>
      </c>
      <c r="E21948" t="s">
        <v>92</v>
      </c>
      <c r="F21948" s="3" t="s">
        <v>27764</v>
      </c>
      <c r="H21948" s="2"/>
      <c r="K21948" t="s">
        <v>24850</v>
      </c>
    </row>
    <row r="21949" spans="1:11" x14ac:dyDescent="0.2">
      <c r="A21949">
        <f>A9650</f>
        <v>8542</v>
      </c>
      <c r="B21949" t="e">
        <f t="shared" si="459"/>
        <v>#N/A</v>
      </c>
      <c r="C21949" t="str">
        <f t="shared" si="458"/>
        <v>csj solar</v>
      </c>
      <c r="D21949">
        <v>313</v>
      </c>
      <c r="E21949" t="s">
        <v>92</v>
      </c>
      <c r="F21949" s="3" t="s">
        <v>27765</v>
      </c>
      <c r="H21949" s="2"/>
      <c r="K21949" t="s">
        <v>24850</v>
      </c>
    </row>
    <row r="21950" spans="1:11" x14ac:dyDescent="0.2">
      <c r="A21950">
        <f>A3312</f>
        <v>2384</v>
      </c>
      <c r="B21950" t="e">
        <f t="shared" si="459"/>
        <v>#N/A</v>
      </c>
      <c r="C21950" t="str">
        <f t="shared" si="458"/>
        <v>danville hydro</v>
      </c>
      <c r="D21950">
        <v>313</v>
      </c>
      <c r="E21950" t="s">
        <v>92</v>
      </c>
      <c r="F21950" s="3" t="s">
        <v>27766</v>
      </c>
      <c r="H21950" s="2"/>
      <c r="K21950" t="s">
        <v>24850</v>
      </c>
    </row>
    <row r="21951" spans="1:11" x14ac:dyDescent="0.2">
      <c r="A21951">
        <f>A1046</f>
        <v>711</v>
      </c>
      <c r="B21951" t="e">
        <f t="shared" si="459"/>
        <v>#N/A</v>
      </c>
      <c r="C21951" t="str">
        <f t="shared" si="458"/>
        <v>deforge hydro</v>
      </c>
      <c r="D21951">
        <v>313</v>
      </c>
      <c r="E21951" t="s">
        <v>92</v>
      </c>
      <c r="F21951" s="3" t="s">
        <v>27767</v>
      </c>
      <c r="H21951" s="2"/>
      <c r="K21951" t="s">
        <v>24850</v>
      </c>
    </row>
    <row r="21952" spans="1:11" x14ac:dyDescent="0.2">
      <c r="A21952">
        <f>A4027</f>
        <v>3087</v>
      </c>
      <c r="B21952" t="e">
        <f t="shared" si="459"/>
        <v>#N/A</v>
      </c>
      <c r="C21952" t="str">
        <f t="shared" si="458"/>
        <v>dewey's mills hydro</v>
      </c>
      <c r="D21952">
        <v>313</v>
      </c>
      <c r="E21952" t="s">
        <v>92</v>
      </c>
      <c r="F21952" s="3" t="s">
        <v>27768</v>
      </c>
      <c r="H21952" s="2"/>
      <c r="K21952" t="s">
        <v>24850</v>
      </c>
    </row>
    <row r="21953" spans="1:11" x14ac:dyDescent="0.2">
      <c r="A21953">
        <f>A2487</f>
        <v>1563</v>
      </c>
      <c r="B21953" t="e">
        <f t="shared" si="459"/>
        <v>#N/A</v>
      </c>
      <c r="C21953" t="str">
        <f t="shared" si="458"/>
        <v>east barnet</v>
      </c>
      <c r="D21953">
        <v>313</v>
      </c>
      <c r="E21953" t="s">
        <v>92</v>
      </c>
      <c r="F21953" s="3" t="s">
        <v>27769</v>
      </c>
      <c r="H21953" s="2"/>
      <c r="K21953" t="s">
        <v>24850</v>
      </c>
    </row>
    <row r="21954" spans="1:11" x14ac:dyDescent="0.2">
      <c r="A21954">
        <f>A4989</f>
        <v>4043</v>
      </c>
      <c r="B21954" t="e">
        <f t="shared" si="459"/>
        <v>#N/A</v>
      </c>
      <c r="C21954" t="str">
        <f t="shared" ref="C21954:C22017" si="460">IF(H21954="",F21954,H21954)</f>
        <v>ehc hydro</v>
      </c>
      <c r="D21954">
        <v>313</v>
      </c>
      <c r="E21954" t="s">
        <v>92</v>
      </c>
      <c r="F21954" s="3" t="s">
        <v>27770</v>
      </c>
      <c r="H21954" s="2"/>
      <c r="K21954" t="s">
        <v>24850</v>
      </c>
    </row>
    <row r="21955" spans="1:11" x14ac:dyDescent="0.2">
      <c r="A21955">
        <f>A9652</f>
        <v>8543</v>
      </c>
      <c r="B21955" t="e">
        <f t="shared" si="459"/>
        <v>#N/A</v>
      </c>
      <c r="C21955" t="str">
        <f t="shared" si="460"/>
        <v>eic building</v>
      </c>
      <c r="D21955">
        <v>313</v>
      </c>
      <c r="E21955" t="s">
        <v>92</v>
      </c>
      <c r="F21955" s="3" t="s">
        <v>27771</v>
      </c>
      <c r="H21955" s="2"/>
      <c r="K21955" t="s">
        <v>24850</v>
      </c>
    </row>
    <row r="21956" spans="1:11" x14ac:dyDescent="0.2">
      <c r="A21956">
        <f>A1058</f>
        <v>720</v>
      </c>
      <c r="B21956" t="e">
        <f t="shared" si="459"/>
        <v>#N/A</v>
      </c>
      <c r="C21956" t="str">
        <f t="shared" si="460"/>
        <v>essex</v>
      </c>
      <c r="D21956">
        <v>313</v>
      </c>
      <c r="E21956" t="s">
        <v>92</v>
      </c>
      <c r="F21956" s="3" t="s">
        <v>19688</v>
      </c>
      <c r="H21956" s="2"/>
      <c r="K21956" t="s">
        <v>24850</v>
      </c>
    </row>
    <row r="21957" spans="1:11" x14ac:dyDescent="0.2">
      <c r="A21957">
        <f>A1058</f>
        <v>720</v>
      </c>
      <c r="B21957" t="e">
        <f t="shared" si="459"/>
        <v>#N/A</v>
      </c>
      <c r="C21957" t="str">
        <f t="shared" si="460"/>
        <v>essex hydro</v>
      </c>
      <c r="D21957">
        <v>313</v>
      </c>
      <c r="E21957" t="s">
        <v>92</v>
      </c>
      <c r="F21957" s="3" t="s">
        <v>27772</v>
      </c>
      <c r="H21957" s="2"/>
      <c r="K21957" t="s">
        <v>24850</v>
      </c>
    </row>
    <row r="21958" spans="1:11" x14ac:dyDescent="0.2">
      <c r="A21958">
        <f>A9501</f>
        <v>2375</v>
      </c>
      <c r="B21958" t="e">
        <f t="shared" ref="B21958:B22021" si="461">IF(COUNTIF($G$1:$G$12712,G21958&gt;0),0,INDEX($A$1:$A$12712,MATCH(G21958,$G$1:$G$12712,0)))</f>
        <v>#N/A</v>
      </c>
      <c r="C21958" t="str">
        <f t="shared" si="460"/>
        <v>fairfax</v>
      </c>
      <c r="D21958">
        <v>313</v>
      </c>
      <c r="E21958" t="s">
        <v>92</v>
      </c>
      <c r="F21958" s="3" t="s">
        <v>27773</v>
      </c>
      <c r="H21958" s="2"/>
      <c r="K21958" t="s">
        <v>24850</v>
      </c>
    </row>
    <row r="21959" spans="1:11" x14ac:dyDescent="0.2">
      <c r="A21959">
        <f>A9656</f>
        <v>8545</v>
      </c>
      <c r="B21959" t="e">
        <f t="shared" si="461"/>
        <v>#N/A</v>
      </c>
      <c r="C21959" t="str">
        <f t="shared" si="460"/>
        <v>ferrisburg wind</v>
      </c>
      <c r="D21959">
        <v>313</v>
      </c>
      <c r="E21959" t="s">
        <v>92</v>
      </c>
      <c r="F21959" s="3" t="s">
        <v>27774</v>
      </c>
      <c r="H21959" s="2"/>
      <c r="K21959" t="s">
        <v>24850</v>
      </c>
    </row>
    <row r="21960" spans="1:11" x14ac:dyDescent="0.2">
      <c r="A21960">
        <f>A9503</f>
        <v>8459</v>
      </c>
      <c r="B21960" t="e">
        <f t="shared" si="461"/>
        <v>#N/A</v>
      </c>
      <c r="C21960" t="str">
        <f t="shared" si="460"/>
        <v>gage</v>
      </c>
      <c r="D21960">
        <v>313</v>
      </c>
      <c r="E21960" t="s">
        <v>92</v>
      </c>
      <c r="F21960" s="3" t="s">
        <v>27775</v>
      </c>
      <c r="H21960" s="2"/>
      <c r="K21960" t="s">
        <v>24850</v>
      </c>
    </row>
    <row r="21961" spans="1:11" x14ac:dyDescent="0.2">
      <c r="A21961">
        <f>A9505</f>
        <v>8460</v>
      </c>
      <c r="B21961" t="e">
        <f t="shared" si="461"/>
        <v>#N/A</v>
      </c>
      <c r="C21961" t="str">
        <f t="shared" si="460"/>
        <v>glen</v>
      </c>
      <c r="D21961">
        <v>313</v>
      </c>
      <c r="E21961" t="s">
        <v>92</v>
      </c>
      <c r="F21961" s="3" t="s">
        <v>27776</v>
      </c>
      <c r="H21961" s="2"/>
      <c r="K21961" t="s">
        <v>24850</v>
      </c>
    </row>
    <row r="21962" spans="1:11" x14ac:dyDescent="0.2">
      <c r="A21962">
        <f>A3548</f>
        <v>2616</v>
      </c>
      <c r="B21962" t="e">
        <f t="shared" si="461"/>
        <v>#N/A</v>
      </c>
      <c r="C21962" t="str">
        <f t="shared" si="460"/>
        <v>gorge hydro</v>
      </c>
      <c r="D21962">
        <v>313</v>
      </c>
      <c r="E21962" t="s">
        <v>92</v>
      </c>
      <c r="F21962" s="3" t="s">
        <v>27777</v>
      </c>
      <c r="H21962" s="2"/>
      <c r="K21962" t="s">
        <v>24850</v>
      </c>
    </row>
    <row r="21963" spans="1:11" x14ac:dyDescent="0.2">
      <c r="A21963">
        <f>A1089</f>
        <v>746</v>
      </c>
      <c r="B21963" t="e">
        <f t="shared" si="461"/>
        <v>#N/A</v>
      </c>
      <c r="C21963" t="str">
        <f t="shared" si="460"/>
        <v>huntington falls</v>
      </c>
      <c r="D21963">
        <v>313</v>
      </c>
      <c r="E21963" t="s">
        <v>92</v>
      </c>
      <c r="F21963" s="3" t="s">
        <v>27778</v>
      </c>
      <c r="H21963" s="2"/>
      <c r="K21963" t="s">
        <v>24850</v>
      </c>
    </row>
    <row r="21964" spans="1:11" x14ac:dyDescent="0.2">
      <c r="A21964">
        <f>A12676</f>
        <v>11027</v>
      </c>
      <c r="B21964" t="e">
        <f t="shared" si="461"/>
        <v>#N/A</v>
      </c>
      <c r="C21964" t="str">
        <f t="shared" si="460"/>
        <v>kelleys hydro</v>
      </c>
      <c r="D21964">
        <v>313</v>
      </c>
      <c r="E21964" t="s">
        <v>92</v>
      </c>
      <c r="F21964" s="3" t="s">
        <v>27779</v>
      </c>
      <c r="H21964" s="2"/>
      <c r="K21964" t="s">
        <v>24850</v>
      </c>
    </row>
    <row r="21965" spans="1:11" x14ac:dyDescent="0.2">
      <c r="A21965">
        <f>A3310</f>
        <v>2382</v>
      </c>
      <c r="B21965" t="e">
        <f t="shared" si="461"/>
        <v>#N/A</v>
      </c>
      <c r="C21965" t="str">
        <f t="shared" si="460"/>
        <v>marshfield hydro</v>
      </c>
      <c r="D21965">
        <v>313</v>
      </c>
      <c r="E21965" t="s">
        <v>92</v>
      </c>
      <c r="F21965" s="3" t="s">
        <v>27780</v>
      </c>
      <c r="H21965" s="2"/>
      <c r="K21965" t="s">
        <v>24850</v>
      </c>
    </row>
    <row r="21966" spans="1:11" x14ac:dyDescent="0.2">
      <c r="A21966">
        <f>A5021</f>
        <v>4075</v>
      </c>
      <c r="B21966" t="e">
        <f t="shared" si="461"/>
        <v>#N/A</v>
      </c>
      <c r="C21966" t="str">
        <f t="shared" si="460"/>
        <v>mascoma hydro</v>
      </c>
      <c r="D21966">
        <v>313</v>
      </c>
      <c r="E21966" t="s">
        <v>92</v>
      </c>
      <c r="F21966" s="3" t="s">
        <v>27781</v>
      </c>
      <c r="H21966" s="2"/>
      <c r="K21966" t="s">
        <v>24850</v>
      </c>
    </row>
    <row r="21967" spans="1:11" x14ac:dyDescent="0.2">
      <c r="A21967">
        <f>A9506</f>
        <v>8461</v>
      </c>
      <c r="B21967" t="e">
        <f t="shared" si="461"/>
        <v>#N/A</v>
      </c>
      <c r="C21967" t="str">
        <f t="shared" si="460"/>
        <v>middlebury lower</v>
      </c>
      <c r="D21967">
        <v>313</v>
      </c>
      <c r="E21967" t="s">
        <v>92</v>
      </c>
      <c r="F21967" s="3" t="s">
        <v>27782</v>
      </c>
      <c r="H21967" s="2"/>
      <c r="K21967" t="s">
        <v>24850</v>
      </c>
    </row>
    <row r="21968" spans="1:11" x14ac:dyDescent="0.2">
      <c r="A21968">
        <f>A3311</f>
        <v>2383</v>
      </c>
      <c r="B21968" t="e">
        <f t="shared" si="461"/>
        <v>#N/A</v>
      </c>
      <c r="C21968" t="str">
        <f t="shared" si="460"/>
        <v>middlesex hydro</v>
      </c>
      <c r="D21968">
        <v>313</v>
      </c>
      <c r="E21968" t="s">
        <v>92</v>
      </c>
      <c r="F21968" s="3" t="s">
        <v>27783</v>
      </c>
      <c r="H21968" s="2"/>
      <c r="K21968" t="s">
        <v>24850</v>
      </c>
    </row>
    <row r="21969" spans="1:11" x14ac:dyDescent="0.2">
      <c r="A21969">
        <f>A1121</f>
        <v>772</v>
      </c>
      <c r="B21969" t="e">
        <f t="shared" si="461"/>
        <v>#N/A</v>
      </c>
      <c r="C21969" t="str">
        <f t="shared" si="460"/>
        <v>millstone nuclear</v>
      </c>
      <c r="D21969">
        <v>313</v>
      </c>
      <c r="E21969" t="s">
        <v>92</v>
      </c>
      <c r="F21969" s="3" t="s">
        <v>27784</v>
      </c>
      <c r="H21969" s="2"/>
      <c r="K21969" t="s">
        <v>24850</v>
      </c>
    </row>
    <row r="21970" spans="1:11" x14ac:dyDescent="0.2">
      <c r="A21970">
        <f>A1122</f>
        <v>773</v>
      </c>
      <c r="B21970" t="e">
        <f t="shared" si="461"/>
        <v>#N/A</v>
      </c>
      <c r="C21970" t="str">
        <f t="shared" si="460"/>
        <v>milton</v>
      </c>
      <c r="D21970">
        <v>313</v>
      </c>
      <c r="E21970" t="s">
        <v>92</v>
      </c>
      <c r="F21970" s="3" t="s">
        <v>27785</v>
      </c>
      <c r="H21970" s="2"/>
      <c r="K21970" t="s">
        <v>24850</v>
      </c>
    </row>
    <row r="21971" spans="1:11" x14ac:dyDescent="0.2">
      <c r="A21971">
        <f>A11126</f>
        <v>9530</v>
      </c>
      <c r="B21971" t="e">
        <f t="shared" si="461"/>
        <v>#N/A</v>
      </c>
      <c r="C21971" t="str">
        <f t="shared" si="460"/>
        <v>milton solar</v>
      </c>
      <c r="D21971">
        <v>313</v>
      </c>
      <c r="E21971" t="s">
        <v>92</v>
      </c>
      <c r="F21971" s="3" t="s">
        <v>27786</v>
      </c>
      <c r="H21971" s="2"/>
      <c r="K21971" t="s">
        <v>24850</v>
      </c>
    </row>
    <row r="21972" spans="1:11" x14ac:dyDescent="0.2">
      <c r="A21972">
        <f>A12677</f>
        <v>11028</v>
      </c>
      <c r="B21972" t="e">
        <f t="shared" si="461"/>
        <v>#N/A</v>
      </c>
      <c r="C21972" t="str">
        <f t="shared" si="460"/>
        <v>newbury hydro</v>
      </c>
      <c r="D21972">
        <v>313</v>
      </c>
      <c r="E21972" t="s">
        <v>92</v>
      </c>
      <c r="F21972" s="3" t="s">
        <v>27787</v>
      </c>
      <c r="H21972" s="2"/>
      <c r="K21972" t="s">
        <v>24850</v>
      </c>
    </row>
    <row r="21973" spans="1:11" x14ac:dyDescent="0.2">
      <c r="A21973">
        <f>A4409</f>
        <v>3464</v>
      </c>
      <c r="B21973" t="e">
        <f t="shared" si="461"/>
        <v>#N/A</v>
      </c>
      <c r="C21973" t="str">
        <f t="shared" si="460"/>
        <v>ottauquechee hydro</v>
      </c>
      <c r="D21973">
        <v>313</v>
      </c>
      <c r="E21973" t="s">
        <v>92</v>
      </c>
      <c r="F21973" s="3" t="s">
        <v>27788</v>
      </c>
      <c r="H21973" s="2"/>
      <c r="K21973" t="s">
        <v>24850</v>
      </c>
    </row>
    <row r="21974" spans="1:11" x14ac:dyDescent="0.2">
      <c r="A21974">
        <f>A15670</f>
        <v>11579</v>
      </c>
      <c r="B21974" t="e">
        <f t="shared" si="461"/>
        <v>#N/A</v>
      </c>
      <c r="C21974" t="str">
        <f t="shared" si="460"/>
        <v>panton battery</v>
      </c>
      <c r="D21974">
        <v>313</v>
      </c>
      <c r="E21974" t="s">
        <v>92</v>
      </c>
      <c r="F21974" s="3" t="s">
        <v>27789</v>
      </c>
      <c r="H21974" s="2"/>
      <c r="K21974" t="s">
        <v>24850</v>
      </c>
    </row>
    <row r="21975" spans="1:11" x14ac:dyDescent="0.2">
      <c r="A21975">
        <f>A9508</f>
        <v>8462</v>
      </c>
      <c r="B21975" t="e">
        <f t="shared" si="461"/>
        <v>#N/A</v>
      </c>
      <c r="C21975" t="str">
        <f t="shared" si="460"/>
        <v>passumpsic</v>
      </c>
      <c r="D21975">
        <v>313</v>
      </c>
      <c r="E21975" t="s">
        <v>92</v>
      </c>
      <c r="F21975" s="3" t="s">
        <v>27790</v>
      </c>
      <c r="H21975" s="2"/>
      <c r="K21975" t="s">
        <v>24850</v>
      </c>
    </row>
    <row r="21976" spans="1:11" x14ac:dyDescent="0.2">
      <c r="A21976">
        <f>A9510</f>
        <v>8463</v>
      </c>
      <c r="B21976" t="e">
        <f t="shared" si="461"/>
        <v>#N/A</v>
      </c>
      <c r="C21976" t="str">
        <f t="shared" si="460"/>
        <v>patch</v>
      </c>
      <c r="D21976">
        <v>313</v>
      </c>
      <c r="E21976" t="s">
        <v>92</v>
      </c>
      <c r="F21976" s="3" t="s">
        <v>27791</v>
      </c>
      <c r="H21976" s="2"/>
      <c r="K21976" t="s">
        <v>24850</v>
      </c>
    </row>
    <row r="21977" spans="1:11" x14ac:dyDescent="0.2">
      <c r="A21977">
        <f>A1135</f>
        <v>785</v>
      </c>
      <c r="B21977" t="e">
        <f t="shared" si="461"/>
        <v>#N/A</v>
      </c>
      <c r="C21977" t="str">
        <f t="shared" si="460"/>
        <v>peterson</v>
      </c>
      <c r="D21977">
        <v>313</v>
      </c>
      <c r="E21977" t="s">
        <v>92</v>
      </c>
      <c r="F21977" s="3" t="s">
        <v>27792</v>
      </c>
      <c r="H21977" s="2"/>
      <c r="K21977" t="s">
        <v>24850</v>
      </c>
    </row>
    <row r="21978" spans="1:11" x14ac:dyDescent="0.2">
      <c r="A21978">
        <f>A11127</f>
        <v>9531</v>
      </c>
      <c r="B21978" t="e">
        <f t="shared" si="461"/>
        <v>#N/A</v>
      </c>
      <c r="C21978" t="str">
        <f t="shared" si="460"/>
        <v>peterson solar</v>
      </c>
      <c r="D21978">
        <v>313</v>
      </c>
      <c r="E21978" t="s">
        <v>92</v>
      </c>
      <c r="F21978" s="3" t="s">
        <v>27793</v>
      </c>
      <c r="H21978" s="2"/>
      <c r="K21978" t="s">
        <v>24850</v>
      </c>
    </row>
    <row r="21979" spans="1:11" x14ac:dyDescent="0.2">
      <c r="A21979">
        <f>A9511</f>
        <v>8464</v>
      </c>
      <c r="B21979" t="e">
        <f t="shared" si="461"/>
        <v>#N/A</v>
      </c>
      <c r="C21979" t="str">
        <f t="shared" si="460"/>
        <v>pierce mills</v>
      </c>
      <c r="D21979">
        <v>313</v>
      </c>
      <c r="E21979" t="s">
        <v>92</v>
      </c>
      <c r="F21979" s="3" t="s">
        <v>27794</v>
      </c>
      <c r="H21979" s="2"/>
      <c r="K21979" t="s">
        <v>24850</v>
      </c>
    </row>
    <row r="21980" spans="1:11" x14ac:dyDescent="0.2">
      <c r="A21980">
        <f>A3306</f>
        <v>2378</v>
      </c>
      <c r="B21980" t="e">
        <f t="shared" si="461"/>
        <v>#N/A</v>
      </c>
      <c r="C21980" t="str">
        <f t="shared" si="460"/>
        <v>pittsford</v>
      </c>
      <c r="D21980">
        <v>313</v>
      </c>
      <c r="E21980" t="s">
        <v>92</v>
      </c>
      <c r="F21980" s="3" t="s">
        <v>27795</v>
      </c>
      <c r="H21980" s="2"/>
      <c r="K21980" t="s">
        <v>24850</v>
      </c>
    </row>
    <row r="21981" spans="1:11" x14ac:dyDescent="0.2">
      <c r="A21981">
        <f>A9672</f>
        <v>8549</v>
      </c>
      <c r="B21981" t="e">
        <f t="shared" si="461"/>
        <v>#N/A</v>
      </c>
      <c r="C21981" t="str">
        <f t="shared" si="460"/>
        <v>post road solar</v>
      </c>
      <c r="D21981">
        <v>313</v>
      </c>
      <c r="E21981" t="s">
        <v>92</v>
      </c>
      <c r="F21981" s="3" t="s">
        <v>27796</v>
      </c>
      <c r="H21981" s="2"/>
      <c r="K21981" t="s">
        <v>24850</v>
      </c>
    </row>
    <row r="21982" spans="1:11" x14ac:dyDescent="0.2">
      <c r="A21982">
        <f>A1141</f>
        <v>791</v>
      </c>
      <c r="B21982" t="e">
        <f t="shared" si="461"/>
        <v>#N/A</v>
      </c>
      <c r="C21982" t="str">
        <f t="shared" si="460"/>
        <v>proctor</v>
      </c>
      <c r="D21982">
        <v>313</v>
      </c>
      <c r="E21982" t="s">
        <v>92</v>
      </c>
      <c r="F21982" s="3" t="s">
        <v>27797</v>
      </c>
      <c r="H21982" s="2"/>
      <c r="K21982" t="s">
        <v>24850</v>
      </c>
    </row>
    <row r="21983" spans="1:11" x14ac:dyDescent="0.2">
      <c r="A21983">
        <f>A12678</f>
        <v>11029</v>
      </c>
      <c r="B21983" t="e">
        <f t="shared" si="461"/>
        <v>#N/A</v>
      </c>
      <c r="C21983" t="str">
        <f t="shared" si="460"/>
        <v>rollingsford hydro</v>
      </c>
      <c r="D21983">
        <v>313</v>
      </c>
      <c r="E21983" t="s">
        <v>92</v>
      </c>
      <c r="F21983" s="3" t="s">
        <v>27798</v>
      </c>
      <c r="H21983" s="2"/>
      <c r="K21983" t="s">
        <v>24850</v>
      </c>
    </row>
    <row r="21984" spans="1:11" x14ac:dyDescent="0.2">
      <c r="A21984">
        <f>A9673</f>
        <v>8550</v>
      </c>
      <c r="B21984" t="e">
        <f t="shared" si="461"/>
        <v>#N/A</v>
      </c>
      <c r="C21984" t="str">
        <f t="shared" si="460"/>
        <v>rrmc solar</v>
      </c>
      <c r="D21984">
        <v>313</v>
      </c>
      <c r="E21984" t="s">
        <v>92</v>
      </c>
      <c r="F21984" s="3" t="s">
        <v>27799</v>
      </c>
      <c r="H21984" s="2"/>
      <c r="K21984" t="s">
        <v>24850</v>
      </c>
    </row>
    <row r="21985" spans="1:11" x14ac:dyDescent="0.2">
      <c r="A21985">
        <f>A3307</f>
        <v>2379</v>
      </c>
      <c r="B21985" t="e">
        <f t="shared" si="461"/>
        <v>#N/A</v>
      </c>
      <c r="C21985" t="str">
        <f t="shared" si="460"/>
        <v>salisbury</v>
      </c>
      <c r="D21985">
        <v>313</v>
      </c>
      <c r="E21985" t="s">
        <v>92</v>
      </c>
      <c r="F21985" s="3" t="s">
        <v>27800</v>
      </c>
      <c r="H21985" s="2"/>
      <c r="K21985" t="s">
        <v>24850</v>
      </c>
    </row>
    <row r="21986" spans="1:11" x14ac:dyDescent="0.2">
      <c r="A21986">
        <f>A4674</f>
        <v>3729</v>
      </c>
      <c r="B21986" t="e">
        <f t="shared" si="461"/>
        <v>#N/A</v>
      </c>
      <c r="C21986" t="str">
        <f t="shared" si="460"/>
        <v>salmon falls hydro</v>
      </c>
      <c r="D21986">
        <v>313</v>
      </c>
      <c r="E21986" t="s">
        <v>92</v>
      </c>
      <c r="F21986" s="3" t="s">
        <v>27801</v>
      </c>
      <c r="H21986" s="2"/>
      <c r="K21986" t="s">
        <v>24850</v>
      </c>
    </row>
    <row r="21987" spans="1:11" x14ac:dyDescent="0.2">
      <c r="A21987">
        <f>A1156</f>
        <v>805</v>
      </c>
      <c r="B21987" t="e">
        <f t="shared" si="461"/>
        <v>#N/A</v>
      </c>
      <c r="C21987" t="str">
        <f t="shared" si="460"/>
        <v>searsburg wind</v>
      </c>
      <c r="D21987">
        <v>313</v>
      </c>
      <c r="E21987" t="s">
        <v>92</v>
      </c>
      <c r="F21987" s="3" t="s">
        <v>27802</v>
      </c>
      <c r="H21987" s="2"/>
      <c r="K21987" t="s">
        <v>24850</v>
      </c>
    </row>
    <row r="21988" spans="1:11" x14ac:dyDescent="0.2">
      <c r="A21988">
        <f>A3308</f>
        <v>2380</v>
      </c>
      <c r="B21988" t="e">
        <f t="shared" si="461"/>
        <v>#N/A</v>
      </c>
      <c r="C21988" t="str">
        <f t="shared" si="460"/>
        <v>silver lake</v>
      </c>
      <c r="D21988">
        <v>313</v>
      </c>
      <c r="E21988" t="s">
        <v>92</v>
      </c>
      <c r="F21988" s="3" t="s">
        <v>27803</v>
      </c>
      <c r="H21988" s="2"/>
      <c r="K21988" t="s">
        <v>24850</v>
      </c>
    </row>
    <row r="21989" spans="1:11" x14ac:dyDescent="0.2">
      <c r="A21989">
        <f>A3300</f>
        <v>2372</v>
      </c>
      <c r="B21989" t="e">
        <f t="shared" si="461"/>
        <v>#N/A</v>
      </c>
      <c r="C21989" t="str">
        <f t="shared" si="460"/>
        <v>smith</v>
      </c>
      <c r="D21989">
        <v>313</v>
      </c>
      <c r="E21989" t="s">
        <v>92</v>
      </c>
      <c r="F21989" s="3" t="s">
        <v>19630</v>
      </c>
      <c r="H21989" s="2"/>
      <c r="K21989" t="s">
        <v>24850</v>
      </c>
    </row>
    <row r="21990" spans="1:11" x14ac:dyDescent="0.2">
      <c r="A21990">
        <f>A4675</f>
        <v>3730</v>
      </c>
      <c r="B21990" t="e">
        <f t="shared" si="461"/>
        <v>#N/A</v>
      </c>
      <c r="C21990" t="str">
        <f t="shared" si="460"/>
        <v>somersworth hydro</v>
      </c>
      <c r="D21990">
        <v>313</v>
      </c>
      <c r="E21990" t="s">
        <v>92</v>
      </c>
      <c r="F21990" s="3" t="s">
        <v>27804</v>
      </c>
      <c r="H21990" s="2"/>
      <c r="K21990" t="s">
        <v>24850</v>
      </c>
    </row>
    <row r="21991" spans="1:11" x14ac:dyDescent="0.2">
      <c r="A21991">
        <f>A9678</f>
        <v>8551</v>
      </c>
      <c r="B21991" t="e">
        <f t="shared" si="461"/>
        <v>#N/A</v>
      </c>
      <c r="C21991" t="str">
        <f t="shared" si="460"/>
        <v>stafford hill solar</v>
      </c>
      <c r="D21991">
        <v>313</v>
      </c>
      <c r="E21991" t="s">
        <v>92</v>
      </c>
      <c r="F21991" s="3" t="s">
        <v>27805</v>
      </c>
      <c r="H21991" s="2"/>
      <c r="K21991" t="s">
        <v>24850</v>
      </c>
    </row>
    <row r="21992" spans="1:11" x14ac:dyDescent="0.2">
      <c r="A21992">
        <f>A9521</f>
        <v>8465</v>
      </c>
      <c r="B21992" t="e">
        <f t="shared" si="461"/>
        <v>#N/A</v>
      </c>
      <c r="C21992" t="str">
        <f t="shared" si="460"/>
        <v>taftsville</v>
      </c>
      <c r="D21992">
        <v>313</v>
      </c>
      <c r="E21992" t="s">
        <v>92</v>
      </c>
      <c r="F21992" s="3" t="s">
        <v>27806</v>
      </c>
      <c r="H21992" s="2"/>
      <c r="K21992" t="s">
        <v>24850</v>
      </c>
    </row>
    <row r="21993" spans="1:11" x14ac:dyDescent="0.2">
      <c r="A21993">
        <f>A3557</f>
        <v>2625</v>
      </c>
      <c r="B21993" t="e">
        <f t="shared" si="461"/>
        <v>#N/A</v>
      </c>
      <c r="C21993" t="str">
        <f t="shared" si="460"/>
        <v>vergennes</v>
      </c>
      <c r="D21993">
        <v>313</v>
      </c>
      <c r="E21993" t="s">
        <v>92</v>
      </c>
      <c r="F21993" s="3" t="s">
        <v>27807</v>
      </c>
      <c r="H21993" s="2"/>
      <c r="K21993" t="s">
        <v>24850</v>
      </c>
    </row>
    <row r="21994" spans="1:11" x14ac:dyDescent="0.2">
      <c r="A21994">
        <f>A3557</f>
        <v>2625</v>
      </c>
      <c r="B21994" t="e">
        <f t="shared" si="461"/>
        <v>#N/A</v>
      </c>
      <c r="C21994" t="str">
        <f t="shared" si="460"/>
        <v>vergennes hydro</v>
      </c>
      <c r="D21994">
        <v>313</v>
      </c>
      <c r="E21994" t="s">
        <v>92</v>
      </c>
      <c r="F21994" s="3" t="s">
        <v>27808</v>
      </c>
      <c r="H21994" s="2"/>
      <c r="K21994" t="s">
        <v>24850</v>
      </c>
    </row>
    <row r="21995" spans="1:11" x14ac:dyDescent="0.2">
      <c r="A21995">
        <f>A1186</f>
        <v>829</v>
      </c>
      <c r="B21995" t="e">
        <f t="shared" si="461"/>
        <v>#N/A</v>
      </c>
      <c r="C21995" t="str">
        <f t="shared" si="460"/>
        <v>waterbury hydro</v>
      </c>
      <c r="D21995">
        <v>313</v>
      </c>
      <c r="E21995" t="s">
        <v>92</v>
      </c>
      <c r="F21995" s="3" t="s">
        <v>27809</v>
      </c>
      <c r="H21995" s="2"/>
      <c r="K21995" t="s">
        <v>24850</v>
      </c>
    </row>
    <row r="21996" spans="1:11" x14ac:dyDescent="0.2">
      <c r="A21996">
        <f>A9522</f>
        <v>2381</v>
      </c>
      <c r="B21996" t="e">
        <f t="shared" si="461"/>
        <v>#N/A</v>
      </c>
      <c r="C21996" t="str">
        <f t="shared" si="460"/>
        <v>weybridge</v>
      </c>
      <c r="D21996">
        <v>313</v>
      </c>
      <c r="E21996" t="s">
        <v>92</v>
      </c>
      <c r="F21996" s="3" t="s">
        <v>27810</v>
      </c>
      <c r="H21996" s="2"/>
      <c r="K21996" t="s">
        <v>24850</v>
      </c>
    </row>
    <row r="21997" spans="1:11" x14ac:dyDescent="0.2">
      <c r="A21997">
        <f>A18814</f>
        <v>4533</v>
      </c>
      <c r="B21997" t="e">
        <f t="shared" si="461"/>
        <v>#N/A</v>
      </c>
      <c r="C21997" t="str">
        <f t="shared" si="460"/>
        <v>frank knutson</v>
      </c>
      <c r="D21997">
        <v>353</v>
      </c>
      <c r="E21997" t="s">
        <v>7037</v>
      </c>
      <c r="F21997" s="3" t="s">
        <v>27811</v>
      </c>
      <c r="H21997" s="2"/>
      <c r="K21997" t="s">
        <v>24850</v>
      </c>
    </row>
    <row r="21998" spans="1:11" x14ac:dyDescent="0.2">
      <c r="A21998">
        <f>A18816</f>
        <v>4532</v>
      </c>
      <c r="B21998" t="e">
        <f t="shared" si="461"/>
        <v>#N/A</v>
      </c>
      <c r="C21998" t="str">
        <f t="shared" si="460"/>
        <v>limon generating station</v>
      </c>
      <c r="D21998">
        <v>353</v>
      </c>
      <c r="E21998" t="s">
        <v>7037</v>
      </c>
      <c r="F21998" s="3" t="s">
        <v>27812</v>
      </c>
      <c r="H21998" s="2"/>
      <c r="K21998" t="s">
        <v>24850</v>
      </c>
    </row>
    <row r="21999" spans="1:11" x14ac:dyDescent="0.2">
      <c r="A21999">
        <f>A18819</f>
        <v>3350</v>
      </c>
      <c r="B21999" t="e">
        <f t="shared" si="461"/>
        <v>#N/A</v>
      </c>
      <c r="C21999" t="str">
        <f t="shared" si="460"/>
        <v>rifle generating station</v>
      </c>
      <c r="D21999">
        <v>353</v>
      </c>
      <c r="E21999" t="s">
        <v>7037</v>
      </c>
      <c r="F21999" s="3" t="s">
        <v>27813</v>
      </c>
      <c r="H21999" s="2"/>
      <c r="K21999" t="s">
        <v>24850</v>
      </c>
    </row>
    <row r="22000" spans="1:11" x14ac:dyDescent="0.2">
      <c r="A22000">
        <f>A1059</f>
        <v>721</v>
      </c>
      <c r="B22000" t="e">
        <f t="shared" si="461"/>
        <v>#N/A</v>
      </c>
      <c r="C22000" t="str">
        <f t="shared" si="460"/>
        <v>ferc proj no. 2307 (sc)</v>
      </c>
      <c r="D22000">
        <v>394</v>
      </c>
      <c r="E22000" t="s">
        <v>105</v>
      </c>
      <c r="F22000" s="3" t="s">
        <v>27814</v>
      </c>
      <c r="H22000" s="2"/>
      <c r="K22000" t="s">
        <v>24850</v>
      </c>
    </row>
    <row r="22001" spans="1:11" x14ac:dyDescent="0.2">
      <c r="A22001">
        <f>A9419</f>
        <v>8416</v>
      </c>
      <c r="B22001" t="e">
        <f t="shared" si="461"/>
        <v>#N/A</v>
      </c>
      <c r="C22001" t="str">
        <f t="shared" si="460"/>
        <v>gc ic #1 elliot/enterprise</v>
      </c>
      <c r="D22001">
        <v>394</v>
      </c>
      <c r="E22001" t="s">
        <v>105</v>
      </c>
      <c r="F22001" s="3" t="s">
        <v>27815</v>
      </c>
      <c r="H22001" s="2"/>
      <c r="K22001" t="s">
        <v>24850</v>
      </c>
    </row>
    <row r="22002" spans="1:11" x14ac:dyDescent="0.2">
      <c r="A22002">
        <f>A9420</f>
        <v>8416</v>
      </c>
      <c r="B22002" t="e">
        <f t="shared" si="461"/>
        <v>#N/A</v>
      </c>
      <c r="C22002" t="str">
        <f t="shared" si="460"/>
        <v>gc ic #2 ge/enterprise</v>
      </c>
      <c r="D22002">
        <v>394</v>
      </c>
      <c r="E22002" t="s">
        <v>105</v>
      </c>
      <c r="F22002" s="3" t="s">
        <v>27816</v>
      </c>
      <c r="H22002" s="2"/>
      <c r="K22002" t="s">
        <v>24850</v>
      </c>
    </row>
    <row r="22003" spans="1:11" x14ac:dyDescent="0.2">
      <c r="A22003">
        <f>A9422</f>
        <v>8417</v>
      </c>
      <c r="B22003" t="e">
        <f t="shared" si="461"/>
        <v>#N/A</v>
      </c>
      <c r="C22003" t="str">
        <f t="shared" si="460"/>
        <v>gc ic #3 fairbanks/fairbanks morse</v>
      </c>
      <c r="D22003">
        <v>394</v>
      </c>
      <c r="E22003" t="s">
        <v>105</v>
      </c>
      <c r="F22003" s="3" t="s">
        <v>27817</v>
      </c>
      <c r="H22003" s="2"/>
      <c r="K22003" t="s">
        <v>24850</v>
      </c>
    </row>
    <row r="22004" spans="1:11" x14ac:dyDescent="0.2">
      <c r="A22004">
        <f>A9422</f>
        <v>8417</v>
      </c>
      <c r="B22004" t="e">
        <f t="shared" si="461"/>
        <v>#N/A</v>
      </c>
      <c r="C22004" t="str">
        <f t="shared" si="460"/>
        <v>gc ic #4 ge/enterprise</v>
      </c>
      <c r="D22004">
        <v>394</v>
      </c>
      <c r="E22004" t="s">
        <v>105</v>
      </c>
      <c r="F22004" s="3" t="s">
        <v>27818</v>
      </c>
      <c r="H22004" s="2"/>
      <c r="K22004" t="s">
        <v>24850</v>
      </c>
    </row>
    <row r="22005" spans="1:11" x14ac:dyDescent="0.2">
      <c r="A22005">
        <f>A9422</f>
        <v>8417</v>
      </c>
      <c r="B22005" t="e">
        <f t="shared" si="461"/>
        <v>#N/A</v>
      </c>
      <c r="C22005" t="str">
        <f t="shared" si="460"/>
        <v>gc ic #5 electric mach/fairbanks morse</v>
      </c>
      <c r="D22005">
        <v>394</v>
      </c>
      <c r="E22005" t="s">
        <v>105</v>
      </c>
      <c r="F22005" s="3" t="s">
        <v>27819</v>
      </c>
      <c r="H22005" s="2"/>
      <c r="K22005" t="s">
        <v>24850</v>
      </c>
    </row>
    <row r="22006" spans="1:11" x14ac:dyDescent="0.2">
      <c r="A22006">
        <f>IF(IFERROR((MATCH(G22006,$G$1:$G$12712,0)),0),INDEX($A$1:$A$12712,MATCH(G22006,$G$1:$G$12712,0)),MAX($A$2:$A22005)+1)</f>
        <v>17215</v>
      </c>
      <c r="B22006" t="e">
        <f t="shared" si="461"/>
        <v>#N/A</v>
      </c>
      <c r="C22006" t="str">
        <f t="shared" si="460"/>
        <v>total gc ic</v>
      </c>
      <c r="D22006">
        <v>394</v>
      </c>
      <c r="E22006" t="s">
        <v>105</v>
      </c>
      <c r="F22006" s="3" t="s">
        <v>27820</v>
      </c>
      <c r="H22006" s="2"/>
      <c r="K22006" t="s">
        <v>27821</v>
      </c>
    </row>
    <row r="22007" spans="1:11" x14ac:dyDescent="0.2">
      <c r="A22007">
        <f>A2981</f>
        <v>2055</v>
      </c>
      <c r="B22007" t="e">
        <f t="shared" si="461"/>
        <v>#N/A</v>
      </c>
      <c r="C22007" t="str">
        <f t="shared" si="460"/>
        <v>dashville hydro</v>
      </c>
      <c r="D22007">
        <v>396</v>
      </c>
      <c r="E22007" t="s">
        <v>412</v>
      </c>
      <c r="F22007" s="3" t="s">
        <v>27682</v>
      </c>
      <c r="H22007" s="2"/>
      <c r="K22007" t="s">
        <v>27822</v>
      </c>
    </row>
    <row r="22008" spans="1:11" x14ac:dyDescent="0.2">
      <c r="A22008">
        <f>IF(IFERROR((MATCH(G22008,$G$1:$G$12712,0)),0),INDEX($A$1:$A$12712,MATCH(G22008,$G$1:$G$12712,0)),MAX($A$2:$A22007)+1)</f>
        <v>17216</v>
      </c>
      <c r="B22008" t="e">
        <f t="shared" si="461"/>
        <v>#N/A</v>
      </c>
      <c r="C22008" t="str">
        <f t="shared" si="460"/>
        <v>high falls</v>
      </c>
      <c r="D22008">
        <v>396</v>
      </c>
      <c r="E22008" t="s">
        <v>412</v>
      </c>
      <c r="F22008" s="3" t="s">
        <v>27823</v>
      </c>
      <c r="H22008" s="2"/>
      <c r="K22008" t="s">
        <v>27824</v>
      </c>
    </row>
    <row r="22009" spans="1:11" x14ac:dyDescent="0.2">
      <c r="A22009">
        <f>A1044</f>
        <v>709</v>
      </c>
      <c r="B22009" t="e">
        <f t="shared" si="461"/>
        <v>#N/A</v>
      </c>
      <c r="C22009" t="str">
        <f t="shared" si="460"/>
        <v>danbury diesel</v>
      </c>
      <c r="D22009">
        <v>399</v>
      </c>
      <c r="E22009" t="s">
        <v>1670</v>
      </c>
      <c r="F22009" s="3" t="s">
        <v>27825</v>
      </c>
      <c r="H22009" s="2"/>
      <c r="K22009" t="s">
        <v>24850</v>
      </c>
    </row>
    <row r="22010" spans="1:11" x14ac:dyDescent="0.2">
      <c r="A22010">
        <f>A1068</f>
        <v>729</v>
      </c>
      <c r="B22010" t="e">
        <f t="shared" si="461"/>
        <v>#N/A</v>
      </c>
      <c r="C22010" t="str">
        <f t="shared" si="460"/>
        <v>frederic diesel</v>
      </c>
      <c r="D22010">
        <v>399</v>
      </c>
      <c r="E22010" t="s">
        <v>1670</v>
      </c>
      <c r="F22010" s="3" t="s">
        <v>27826</v>
      </c>
      <c r="H22010" s="2"/>
      <c r="K22010" t="s">
        <v>24850</v>
      </c>
    </row>
    <row r="22011" spans="1:11" x14ac:dyDescent="0.2">
      <c r="A22011">
        <f>A1082</f>
        <v>739</v>
      </c>
      <c r="B22011" t="e">
        <f t="shared" si="461"/>
        <v>#N/A</v>
      </c>
      <c r="C22011" t="str">
        <f t="shared" si="460"/>
        <v>grantsburg diesel</v>
      </c>
      <c r="D22011">
        <v>399</v>
      </c>
      <c r="E22011" t="s">
        <v>1670</v>
      </c>
      <c r="F22011" s="3" t="s">
        <v>27827</v>
      </c>
      <c r="H22011" s="2"/>
      <c r="K22011" t="s">
        <v>24850</v>
      </c>
    </row>
    <row r="22012" spans="1:11" x14ac:dyDescent="0.2">
      <c r="A22012">
        <f>A15691</f>
        <v>4500</v>
      </c>
      <c r="B22012" t="e">
        <f t="shared" si="461"/>
        <v>#N/A</v>
      </c>
      <c r="C22012" t="str">
        <f t="shared" si="460"/>
        <v>columbia</v>
      </c>
      <c r="D22012">
        <v>168</v>
      </c>
      <c r="E22012" t="s">
        <v>216</v>
      </c>
      <c r="F22012" s="1" t="s">
        <v>19853</v>
      </c>
      <c r="H22012" s="2"/>
    </row>
    <row r="22013" spans="1:11" x14ac:dyDescent="0.2">
      <c r="A22013">
        <f>IF(IFERROR((MATCH(G22013,$G$1:$G$12712,0)),0),INDEX($A$1:$A$12712,MATCH(G22013,$G$1:$G$12712,0)),MAX($A$2:$A22012)+1)</f>
        <v>17217</v>
      </c>
      <c r="B22013" t="e">
        <f t="shared" si="461"/>
        <v>#N/A</v>
      </c>
      <c r="C22013" t="str">
        <f t="shared" si="460"/>
        <v>williams</v>
      </c>
      <c r="D22013">
        <v>51</v>
      </c>
      <c r="E22013" t="s">
        <v>27828</v>
      </c>
      <c r="F22013" s="1" t="s">
        <v>17989</v>
      </c>
      <c r="H22013" s="2"/>
    </row>
    <row r="22014" spans="1:11" x14ac:dyDescent="0.2">
      <c r="A22014">
        <f>IF(IFERROR((MATCH(G22014,$G$1:$G$12712,0)),0),INDEX($A$1:$A$12712,MATCH(G22014,$G$1:$G$12712,0)),MAX($A$2:$A22013)+1)</f>
        <v>17218</v>
      </c>
      <c r="B22014" t="e">
        <f t="shared" si="461"/>
        <v>#N/A</v>
      </c>
      <c r="C22014" t="str">
        <f t="shared" si="460"/>
        <v>williams</v>
      </c>
      <c r="D22014">
        <v>212</v>
      </c>
      <c r="E22014" s="10" t="s">
        <v>27261</v>
      </c>
      <c r="F22014" s="1" t="s">
        <v>17989</v>
      </c>
      <c r="H22014" s="2"/>
    </row>
    <row r="22015" spans="1:11" x14ac:dyDescent="0.2">
      <c r="A22015">
        <f>A646</f>
        <v>440</v>
      </c>
      <c r="B22015" t="e">
        <f t="shared" si="461"/>
        <v>#N/A</v>
      </c>
      <c r="C22015" t="str">
        <f t="shared" si="460"/>
        <v>paris</v>
      </c>
      <c r="D22015">
        <v>280</v>
      </c>
      <c r="E22015" t="s">
        <v>185</v>
      </c>
      <c r="F22015" s="3" t="s">
        <v>27829</v>
      </c>
      <c r="H22015" s="2"/>
    </row>
    <row r="22016" spans="1:11" x14ac:dyDescent="0.2">
      <c r="A22016">
        <f>A9979</f>
        <v>8680</v>
      </c>
      <c r="B22016" t="e">
        <f t="shared" si="461"/>
        <v>#N/A</v>
      </c>
      <c r="C22016" t="str">
        <f t="shared" si="460"/>
        <v>paris</v>
      </c>
      <c r="D22016">
        <v>303</v>
      </c>
      <c r="E22016" t="s">
        <v>211</v>
      </c>
      <c r="F22016" s="3" t="s">
        <v>27829</v>
      </c>
      <c r="H22016" s="2"/>
    </row>
    <row r="22017" spans="1:11" x14ac:dyDescent="0.2">
      <c r="A22017">
        <f>A1179</f>
        <v>824</v>
      </c>
      <c r="B22017" t="e">
        <f t="shared" si="461"/>
        <v>#N/A</v>
      </c>
      <c r="C22017" t="str">
        <f t="shared" si="460"/>
        <v>twin falls - 19759</v>
      </c>
      <c r="D22017">
        <v>280</v>
      </c>
      <c r="E22017" t="s">
        <v>185</v>
      </c>
      <c r="F22017" s="3" t="s">
        <v>27830</v>
      </c>
      <c r="H22017" s="2"/>
    </row>
    <row r="22018" spans="1:11" x14ac:dyDescent="0.2">
      <c r="A22018">
        <f>IF(IFERROR((MATCH(G22018,$G$1:$G$12712,0)),0),INDEX($A$1:$A$12712,MATCH(G22018,$G$1:$G$12712,0)),MAX($A$2:$A22017)+1)</f>
        <v>17219</v>
      </c>
      <c r="B22018" t="e">
        <f t="shared" si="461"/>
        <v>#N/A</v>
      </c>
      <c r="C22018" t="str">
        <f t="shared" ref="C22018:C22081" si="462">IF(H22018="",F22018,H22018)</f>
        <v>dania beach 7</v>
      </c>
      <c r="F22018" s="3"/>
      <c r="G22018">
        <v>65978</v>
      </c>
      <c r="H22018" s="2" t="s">
        <v>27831</v>
      </c>
      <c r="I22018">
        <v>6452</v>
      </c>
      <c r="J22018" t="s">
        <v>15369</v>
      </c>
      <c r="K22018" t="s">
        <v>27832</v>
      </c>
    </row>
    <row r="22019" spans="1:11" x14ac:dyDescent="0.2">
      <c r="A22019">
        <f>IF(IFERROR((MATCH(G22019,$G$1:$G$12712,0)),0),INDEX($A$1:$A$12712,MATCH(G22019,$G$1:$G$12712,0)),MAX($A$2:$A22018)+1)</f>
        <v>17220</v>
      </c>
      <c r="B22019" t="e">
        <f t="shared" si="461"/>
        <v>#N/A</v>
      </c>
      <c r="C22019" t="str">
        <f t="shared" si="462"/>
        <v>orange county advanced power station</v>
      </c>
      <c r="F22019" s="3"/>
      <c r="G22019">
        <v>66621</v>
      </c>
      <c r="H22019" s="2" t="s">
        <v>27833</v>
      </c>
      <c r="I22019">
        <v>55937</v>
      </c>
      <c r="J22019" t="s">
        <v>27834</v>
      </c>
      <c r="K22019" t="s">
        <v>27832</v>
      </c>
    </row>
    <row r="22020" spans="1:11" x14ac:dyDescent="0.2">
      <c r="A22020">
        <f>IF(IFERROR((MATCH(G22020,$G$1:$G$12712,0)),0),INDEX($A$1:$A$12712,MATCH(G22020,$G$1:$G$12712,0)),MAX($A$2:$A22019)+1)</f>
        <v>17221</v>
      </c>
      <c r="B22020" t="e">
        <f t="shared" si="461"/>
        <v>#N/A</v>
      </c>
      <c r="C22020" t="str">
        <f t="shared" si="462"/>
        <v>cedar island solar llc</v>
      </c>
      <c r="F22020" s="3"/>
      <c r="G22020">
        <v>66011</v>
      </c>
      <c r="H22020" s="2" t="s">
        <v>27835</v>
      </c>
      <c r="I22020">
        <v>65180</v>
      </c>
      <c r="K22020" t="s">
        <v>27832</v>
      </c>
    </row>
    <row r="22021" spans="1:11" x14ac:dyDescent="0.2">
      <c r="A22021">
        <f>IF(IFERROR((MATCH(G22021,$G$1:$G$12712,0)),0),INDEX($A$1:$A$12712,MATCH(G22021,$G$1:$G$12712,0)),MAX($A$2:$A22020)+1)</f>
        <v>17222</v>
      </c>
      <c r="B22021" t="e">
        <f t="shared" si="461"/>
        <v>#N/A</v>
      </c>
      <c r="C22021" t="str">
        <f t="shared" si="462"/>
        <v>high banks wind, llc</v>
      </c>
      <c r="F22021" s="3"/>
      <c r="G22021">
        <v>66156</v>
      </c>
      <c r="H22021" s="2" t="s">
        <v>27836</v>
      </c>
      <c r="I22021">
        <v>65295</v>
      </c>
      <c r="K22021" t="s">
        <v>27832</v>
      </c>
    </row>
    <row r="22022" spans="1:11" x14ac:dyDescent="0.2">
      <c r="A22022">
        <f>IF(IFERROR((MATCH(G22022,$G$1:$G$12712,0)),0),INDEX($A$1:$A$12712,MATCH(G22022,$G$1:$G$12712,0)),MAX($A$2:$A22021)+1)</f>
        <v>17223</v>
      </c>
      <c r="B22022" t="e">
        <f t="shared" ref="B22022:B22085" si="463">IF(COUNTIF($G$1:$G$12712,G22022&gt;0),0,INDEX($A$1:$A$12712,MATCH(G22022,$G$1:$G$12712,0)))</f>
        <v>#N/A</v>
      </c>
      <c r="C22022" t="str">
        <f t="shared" si="462"/>
        <v>five wells solar center - hybrid</v>
      </c>
      <c r="F22022" s="3"/>
      <c r="G22022">
        <v>66420</v>
      </c>
      <c r="H22022" s="2" t="s">
        <v>27837</v>
      </c>
      <c r="I22022">
        <v>65502</v>
      </c>
      <c r="K22022" t="s">
        <v>27832</v>
      </c>
    </row>
    <row r="22023" spans="1:11" x14ac:dyDescent="0.2">
      <c r="A22023">
        <f>IF(IFERROR((MATCH(G22023,$G$1:$G$12712,0)),0),INDEX($A$1:$A$12712,MATCH(G22023,$G$1:$G$12712,0)),MAX($A$2:$A22022)+1)</f>
        <v>17224</v>
      </c>
      <c r="B22023" t="e">
        <f t="shared" si="463"/>
        <v>#N/A</v>
      </c>
      <c r="C22023" t="str">
        <f t="shared" si="462"/>
        <v>mammoth central solar project</v>
      </c>
      <c r="F22023" s="3"/>
      <c r="G22023">
        <v>66546</v>
      </c>
      <c r="H22023" s="2" t="s">
        <v>27838</v>
      </c>
      <c r="I22023">
        <v>65587</v>
      </c>
      <c r="K22023" t="s">
        <v>27832</v>
      </c>
    </row>
    <row r="22024" spans="1:11" x14ac:dyDescent="0.2">
      <c r="A22024">
        <f>IF(IFERROR((MATCH(G22024,$G$1:$G$12712,0)),0),INDEX($A$1:$A$12712,MATCH(G22024,$G$1:$G$12712,0)),MAX($A$2:$A22023)+1)</f>
        <v>17225</v>
      </c>
      <c r="B22024" t="e">
        <f t="shared" si="463"/>
        <v>#N/A</v>
      </c>
      <c r="C22024" t="str">
        <f t="shared" si="462"/>
        <v>menifee power bank</v>
      </c>
      <c r="F22024" s="3"/>
      <c r="G22024">
        <v>66494</v>
      </c>
      <c r="H22024" s="2" t="s">
        <v>27839</v>
      </c>
      <c r="I22024">
        <v>65550</v>
      </c>
      <c r="K22024" t="s">
        <v>27832</v>
      </c>
    </row>
    <row r="22025" spans="1:11" x14ac:dyDescent="0.2">
      <c r="A22025">
        <f>IF(IFERROR((MATCH(G22025,$G$1:$G$12712,0)),0),INDEX($A$1:$A$12712,MATCH(G22025,$G$1:$G$12712,0)),MAX($A$2:$A22024)+1)</f>
        <v>17226</v>
      </c>
      <c r="B22025" t="e">
        <f t="shared" si="463"/>
        <v>#N/A</v>
      </c>
      <c r="C22025" t="str">
        <f t="shared" si="462"/>
        <v>hecate energy ramsey storage</v>
      </c>
      <c r="F22025" s="3"/>
      <c r="G22025">
        <v>66414</v>
      </c>
      <c r="H22025" s="2" t="s">
        <v>27840</v>
      </c>
      <c r="I22025">
        <v>65483</v>
      </c>
      <c r="K22025" t="s">
        <v>27832</v>
      </c>
    </row>
    <row r="22026" spans="1:11" x14ac:dyDescent="0.2">
      <c r="A22026">
        <f>IF(IFERROR((MATCH(G22026,$G$1:$G$12712,0)),0),INDEX($A$1:$A$12712,MATCH(G22026,$G$1:$G$12712,0)),MAX($A$2:$A22025)+1)</f>
        <v>17227</v>
      </c>
      <c r="B22026" t="e">
        <f t="shared" si="463"/>
        <v>#N/A</v>
      </c>
      <c r="C22026" t="str">
        <f t="shared" si="462"/>
        <v>remy jade power station</v>
      </c>
      <c r="F22026" s="3"/>
      <c r="G22026">
        <v>66604</v>
      </c>
      <c r="H22026" s="2" t="s">
        <v>27841</v>
      </c>
      <c r="I22026">
        <v>65635</v>
      </c>
      <c r="K22026" t="s">
        <v>27832</v>
      </c>
    </row>
    <row r="22027" spans="1:11" x14ac:dyDescent="0.2">
      <c r="A22027">
        <f>IF(IFERROR((MATCH(G22027,$G$1:$G$12712,0)),0),INDEX($A$1:$A$12712,MATCH(G22027,$G$1:$G$12712,0)),MAX($A$2:$A22026)+1)</f>
        <v>17228</v>
      </c>
      <c r="B22027" t="e">
        <f t="shared" si="463"/>
        <v>#N/A</v>
      </c>
      <c r="C22027" t="str">
        <f t="shared" si="462"/>
        <v>oci hillsboro</v>
      </c>
      <c r="F22027" s="3"/>
      <c r="G22027">
        <v>66401</v>
      </c>
      <c r="H22027" s="2" t="s">
        <v>27842</v>
      </c>
      <c r="I22027">
        <v>58489</v>
      </c>
      <c r="J22027" t="s">
        <v>20874</v>
      </c>
      <c r="K22027" t="s">
        <v>27832</v>
      </c>
    </row>
    <row r="22028" spans="1:11" x14ac:dyDescent="0.2">
      <c r="A22028">
        <f>IF(IFERROR((MATCH(G22028,$G$1:$G$12712,0)),0),INDEX($A$1:$A$12712,MATCH(G22028,$G$1:$G$12712,0)),MAX($A$2:$A22027)+1)</f>
        <v>17229</v>
      </c>
      <c r="B22028" t="e">
        <f t="shared" si="463"/>
        <v>#N/A</v>
      </c>
      <c r="C22028" t="str">
        <f t="shared" si="462"/>
        <v>nrg thw gt electric generating station</v>
      </c>
      <c r="F22028" s="3"/>
      <c r="G22028">
        <v>66601</v>
      </c>
      <c r="H22028" s="2" t="s">
        <v>27843</v>
      </c>
      <c r="I22028">
        <v>65627</v>
      </c>
      <c r="K22028" t="s">
        <v>27832</v>
      </c>
    </row>
    <row r="22029" spans="1:11" x14ac:dyDescent="0.2">
      <c r="A22029">
        <f>IF(IFERROR((MATCH(G22029,$G$1:$G$12712,0)),0),INDEX($A$1:$A$12712,MATCH(G22029,$G$1:$G$12712,0)),MAX($A$2:$A22028)+1)</f>
        <v>17230</v>
      </c>
      <c r="B22029" t="e">
        <f t="shared" si="463"/>
        <v>#N/A</v>
      </c>
      <c r="C22029" t="str">
        <f t="shared" si="462"/>
        <v>peony solar 1</v>
      </c>
      <c r="F22029" s="3"/>
      <c r="G22029">
        <v>66131</v>
      </c>
      <c r="H22029" s="2" t="s">
        <v>27844</v>
      </c>
      <c r="I22029">
        <v>62842</v>
      </c>
      <c r="J22029" t="s">
        <v>22820</v>
      </c>
      <c r="K22029" t="s">
        <v>27832</v>
      </c>
    </row>
    <row r="22030" spans="1:11" x14ac:dyDescent="0.2">
      <c r="A22030">
        <f>IF(IFERROR((MATCH(G22030,$G$1:$G$12712,0)),0),INDEX($A$1:$A$12712,MATCH(G22030,$G$1:$G$12712,0)),MAX($A$2:$A22029)+1)</f>
        <v>17231</v>
      </c>
      <c r="B22030" t="e">
        <f t="shared" si="463"/>
        <v>#N/A</v>
      </c>
      <c r="C22030" t="str">
        <f t="shared" si="462"/>
        <v>ponderosa wind ii</v>
      </c>
      <c r="F22030" s="3"/>
      <c r="G22030">
        <v>66155</v>
      </c>
      <c r="H22030" s="2" t="s">
        <v>27845</v>
      </c>
      <c r="I22030">
        <v>65302</v>
      </c>
      <c r="K22030" t="s">
        <v>27832</v>
      </c>
    </row>
    <row r="22031" spans="1:11" x14ac:dyDescent="0.2">
      <c r="A22031">
        <f>IF(IFERROR((MATCH(G22031,$G$1:$G$12712,0)),0),INDEX($A$1:$A$12712,MATCH(G22031,$G$1:$G$12712,0)),MAX($A$2:$A22030)+1)</f>
        <v>17232</v>
      </c>
      <c r="B22031" t="e">
        <f t="shared" si="463"/>
        <v>#N/A</v>
      </c>
      <c r="C22031" t="str">
        <f t="shared" si="462"/>
        <v>proxima</v>
      </c>
      <c r="F22031" s="3"/>
      <c r="G22031">
        <v>66270</v>
      </c>
      <c r="H22031" s="2" t="s">
        <v>27846</v>
      </c>
      <c r="I22031">
        <v>65394</v>
      </c>
      <c r="K22031" t="s">
        <v>27832</v>
      </c>
    </row>
    <row r="22032" spans="1:11" x14ac:dyDescent="0.2">
      <c r="A22032">
        <f>IF(IFERROR((MATCH(G22032,$G$1:$G$12712,0)),0),INDEX($A$1:$A$12712,MATCH(G22032,$G$1:$G$12712,0)),MAX($A$2:$A22031)+1)</f>
        <v>17233</v>
      </c>
      <c r="B22032" t="e">
        <f t="shared" si="463"/>
        <v>#N/A</v>
      </c>
      <c r="C22032" t="str">
        <f t="shared" si="462"/>
        <v>red tailed hawk solar llc</v>
      </c>
      <c r="F22032" s="3"/>
      <c r="G22032">
        <v>66157</v>
      </c>
      <c r="H22032" s="2" t="s">
        <v>27847</v>
      </c>
      <c r="I22032">
        <v>57416</v>
      </c>
      <c r="J22032" t="s">
        <v>27848</v>
      </c>
      <c r="K22032" t="s">
        <v>27832</v>
      </c>
    </row>
    <row r="22033" spans="1:11" x14ac:dyDescent="0.2">
      <c r="A22033">
        <f>IF(IFERROR((MATCH(G22033,$G$1:$G$12712,0)),0),INDEX($A$1:$A$12712,MATCH(G22033,$G$1:$G$12712,0)),MAX($A$2:$A22032)+1)</f>
        <v>17234</v>
      </c>
      <c r="B22033" t="e">
        <f t="shared" si="463"/>
        <v>#N/A</v>
      </c>
      <c r="C22033" t="str">
        <f t="shared" si="462"/>
        <v>desert peak energy storage i</v>
      </c>
      <c r="F22033" s="3"/>
      <c r="G22033">
        <v>65987</v>
      </c>
      <c r="H22033" s="2" t="s">
        <v>27849</v>
      </c>
      <c r="I22033">
        <v>65168</v>
      </c>
      <c r="K22033" t="s">
        <v>27832</v>
      </c>
    </row>
    <row r="22034" spans="1:11" x14ac:dyDescent="0.2">
      <c r="A22034">
        <f>IF(IFERROR((MATCH(G22034,$G$1:$G$12712,0)),0),INDEX($A$1:$A$12712,MATCH(G22034,$G$1:$G$12712,0)),MAX($A$2:$A22033)+1)</f>
        <v>17235</v>
      </c>
      <c r="B22034" t="e">
        <f t="shared" si="463"/>
        <v>#N/A</v>
      </c>
      <c r="C22034" t="str">
        <f t="shared" si="462"/>
        <v>ash creek bess</v>
      </c>
      <c r="F22034" s="3"/>
      <c r="G22034">
        <v>66391</v>
      </c>
      <c r="H22034" s="2" t="s">
        <v>27850</v>
      </c>
      <c r="I22034">
        <v>65410</v>
      </c>
      <c r="K22034" t="s">
        <v>27832</v>
      </c>
    </row>
    <row r="22035" spans="1:11" x14ac:dyDescent="0.2">
      <c r="A22035">
        <f>IF(IFERROR((MATCH(G22035,$G$1:$G$12712,0)),0),INDEX($A$1:$A$12712,MATCH(G22035,$G$1:$G$12712,0)),MAX($A$2:$A22034)+1)</f>
        <v>17236</v>
      </c>
      <c r="B22035" t="e">
        <f t="shared" si="463"/>
        <v>#N/A</v>
      </c>
      <c r="C22035" t="str">
        <f t="shared" si="462"/>
        <v>seven cowboy wind project, llc</v>
      </c>
      <c r="F22035" s="3"/>
      <c r="G22035">
        <v>65971</v>
      </c>
      <c r="H22035" s="2" t="s">
        <v>27851</v>
      </c>
      <c r="I22035">
        <v>65148</v>
      </c>
      <c r="K22035" t="s">
        <v>27832</v>
      </c>
    </row>
    <row r="22036" spans="1:11" x14ac:dyDescent="0.2">
      <c r="A22036">
        <f>IF(IFERROR((MATCH(G22036,$G$1:$G$12712,0)),0),INDEX($A$1:$A$12712,MATCH(G22036,$G$1:$G$12712,0)),MAX($A$2:$A22035)+1)</f>
        <v>17237</v>
      </c>
      <c r="B22036" t="e">
        <f t="shared" si="463"/>
        <v>#N/A</v>
      </c>
      <c r="C22036" t="str">
        <f t="shared" si="462"/>
        <v>peregrine solar</v>
      </c>
      <c r="F22036" s="3"/>
      <c r="G22036">
        <v>65979</v>
      </c>
      <c r="H22036" s="2" t="s">
        <v>27852</v>
      </c>
      <c r="I22036">
        <v>56769</v>
      </c>
      <c r="J22036" t="s">
        <v>20683</v>
      </c>
      <c r="K22036" t="s">
        <v>27832</v>
      </c>
    </row>
    <row r="22037" spans="1:11" x14ac:dyDescent="0.2">
      <c r="A22037">
        <f>IF(IFERROR((MATCH(G22037,$G$1:$G$12712,0)),0),INDEX($A$1:$A$12712,MATCH(G22037,$G$1:$G$12712,0)),MAX($A$2:$A22036)+1)</f>
        <v>17238</v>
      </c>
      <c r="B22037" t="e">
        <f t="shared" si="463"/>
        <v>#N/A</v>
      </c>
      <c r="C22037" t="str">
        <f t="shared" si="462"/>
        <v>birch solar</v>
      </c>
      <c r="F22037" s="3"/>
      <c r="G22037">
        <v>66054</v>
      </c>
      <c r="H22037" s="2" t="s">
        <v>21349</v>
      </c>
      <c r="I22037">
        <v>62842</v>
      </c>
      <c r="J22037" t="s">
        <v>22820</v>
      </c>
      <c r="K22037" t="s">
        <v>27832</v>
      </c>
    </row>
    <row r="22038" spans="1:11" x14ac:dyDescent="0.2">
      <c r="A22038">
        <f>IF(IFERROR((MATCH(G22038,$G$1:$G$12712,0)),0),INDEX($A$1:$A$12712,MATCH(G22038,$G$1:$G$12712,0)),MAX($A$2:$A22037)+1)</f>
        <v>17239</v>
      </c>
      <c r="B22038" t="e">
        <f t="shared" si="463"/>
        <v>#N/A</v>
      </c>
      <c r="C22038" t="str">
        <f t="shared" si="462"/>
        <v>yaupon solar project (hybrid)</v>
      </c>
      <c r="F22038" s="3"/>
      <c r="G22038">
        <v>66216</v>
      </c>
      <c r="H22038" s="2" t="s">
        <v>27853</v>
      </c>
      <c r="I22038">
        <v>65329</v>
      </c>
      <c r="K22038" t="s">
        <v>27832</v>
      </c>
    </row>
    <row r="22039" spans="1:11" x14ac:dyDescent="0.2">
      <c r="A22039">
        <f>IF(IFERROR((MATCH(G22039,$G$1:$G$12712,0)),0),INDEX($A$1:$A$12712,MATCH(G22039,$G$1:$G$12712,0)),MAX($A$2:$A22038)+1)</f>
        <v>17240</v>
      </c>
      <c r="B22039" t="e">
        <f t="shared" si="463"/>
        <v>#N/A</v>
      </c>
      <c r="C22039" t="str">
        <f t="shared" si="462"/>
        <v>eleven mile solar center</v>
      </c>
      <c r="F22039" s="3"/>
      <c r="G22039">
        <v>66263</v>
      </c>
      <c r="H22039" s="2" t="s">
        <v>27854</v>
      </c>
      <c r="I22039">
        <v>65368</v>
      </c>
      <c r="K22039" t="s">
        <v>27832</v>
      </c>
    </row>
    <row r="22040" spans="1:11" x14ac:dyDescent="0.2">
      <c r="A22040">
        <f>IF(IFERROR((MATCH(G22040,$G$1:$G$12712,0)),0),INDEX($A$1:$A$12712,MATCH(G22040,$G$1:$G$12712,0)),MAX($A$2:$A22039)+1)</f>
        <v>17241</v>
      </c>
      <c r="B22040" t="e">
        <f t="shared" si="463"/>
        <v>#N/A</v>
      </c>
      <c r="C22040" t="str">
        <f t="shared" si="462"/>
        <v>uvalde solar 2</v>
      </c>
      <c r="F22040" s="3"/>
      <c r="G22040">
        <v>66309</v>
      </c>
      <c r="H22040" s="2" t="s">
        <v>27855</v>
      </c>
      <c r="I22040">
        <v>56769</v>
      </c>
      <c r="J22040" t="s">
        <v>20683</v>
      </c>
      <c r="K22040" t="s">
        <v>27832</v>
      </c>
    </row>
    <row r="22041" spans="1:11" x14ac:dyDescent="0.2">
      <c r="A22041">
        <f>IF(IFERROR((MATCH(G22041,$G$1:$G$12712,0)),0),INDEX($A$1:$A$12712,MATCH(G22041,$G$1:$G$12712,0)),MAX($A$2:$A22040)+1)</f>
        <v>17242</v>
      </c>
      <c r="B22041" t="e">
        <f t="shared" si="463"/>
        <v>#N/A</v>
      </c>
      <c r="C22041" t="str">
        <f t="shared" si="462"/>
        <v>utah solar 1</v>
      </c>
      <c r="F22041" s="3"/>
      <c r="G22041">
        <v>66426</v>
      </c>
      <c r="H22041" s="2" t="s">
        <v>27856</v>
      </c>
      <c r="I22041">
        <v>65516</v>
      </c>
      <c r="K22041" t="s">
        <v>27832</v>
      </c>
    </row>
    <row r="22042" spans="1:11" x14ac:dyDescent="0.2">
      <c r="A22042">
        <f>IF(IFERROR((MATCH(G22042,$G$1:$G$12712,0)),0),INDEX($A$1:$A$12712,MATCH(G22042,$G$1:$G$12712,0)),MAX($A$2:$A22041)+1)</f>
        <v>17243</v>
      </c>
      <c r="B22042" t="e">
        <f t="shared" si="463"/>
        <v>#N/A</v>
      </c>
      <c r="C22042" t="str">
        <f t="shared" si="462"/>
        <v>mammoth south solar project</v>
      </c>
      <c r="F22042" s="3"/>
      <c r="G22042">
        <v>66545</v>
      </c>
      <c r="H22042" s="2" t="s">
        <v>27857</v>
      </c>
      <c r="I22042">
        <v>65588</v>
      </c>
      <c r="K22042" t="s">
        <v>27832</v>
      </c>
    </row>
    <row r="22043" spans="1:11" x14ac:dyDescent="0.2">
      <c r="A22043">
        <f>IF(IFERROR((MATCH(G22043,$G$1:$G$12712,0)),0),INDEX($A$1:$A$12712,MATCH(G22043,$G$1:$G$12712,0)),MAX($A$2:$A22042)+1)</f>
        <v>17244</v>
      </c>
      <c r="B22043" t="e">
        <f t="shared" si="463"/>
        <v>#N/A</v>
      </c>
      <c r="C22043" t="str">
        <f t="shared" si="462"/>
        <v>wheatridge east wind</v>
      </c>
      <c r="F22043" s="3"/>
      <c r="G22043">
        <v>66560</v>
      </c>
      <c r="H22043" s="2" t="s">
        <v>27858</v>
      </c>
      <c r="I22043">
        <v>65601</v>
      </c>
      <c r="K22043" t="s">
        <v>27832</v>
      </c>
    </row>
    <row r="22044" spans="1:11" x14ac:dyDescent="0.2">
      <c r="A22044">
        <f>IF(IFERROR((MATCH(G22044,$G$1:$G$12712,0)),0),INDEX($A$1:$A$12712,MATCH(G22044,$G$1:$G$12712,0)),MAX($A$2:$A22043)+1)</f>
        <v>17245</v>
      </c>
      <c r="B22044" t="e">
        <f t="shared" si="463"/>
        <v>#N/A</v>
      </c>
      <c r="C22044" t="str">
        <f t="shared" si="462"/>
        <v>san juan solar i</v>
      </c>
      <c r="F22044" s="3"/>
      <c r="G22044">
        <v>66574</v>
      </c>
      <c r="H22044" s="2" t="s">
        <v>27859</v>
      </c>
      <c r="I22044">
        <v>65626</v>
      </c>
      <c r="K22044" t="s">
        <v>27832</v>
      </c>
    </row>
    <row r="22045" spans="1:11" x14ac:dyDescent="0.2">
      <c r="A22045">
        <f>IF(IFERROR((MATCH(G22045,$G$1:$G$12712,0)),0),INDEX($A$1:$A$12712,MATCH(G22045,$G$1:$G$12712,0)),MAX($A$2:$A22044)+1)</f>
        <v>17246</v>
      </c>
      <c r="B22045" t="e">
        <f t="shared" si="463"/>
        <v>#N/A</v>
      </c>
      <c r="C22045" t="str">
        <f t="shared" si="462"/>
        <v>hecate grid east valley storage</v>
      </c>
      <c r="F22045" s="3"/>
      <c r="G22045">
        <v>66411</v>
      </c>
      <c r="H22045" s="2" t="s">
        <v>27860</v>
      </c>
      <c r="I22045">
        <v>65485</v>
      </c>
      <c r="K22045" t="s">
        <v>27832</v>
      </c>
    </row>
    <row r="22046" spans="1:11" x14ac:dyDescent="0.2">
      <c r="A22046">
        <f>IF(IFERROR((MATCH(G22046,$G$1:$G$12712,0)),0),INDEX($A$1:$A$12712,MATCH(G22046,$G$1:$G$12712,0)),MAX($A$2:$A22045)+1)</f>
        <v>17247</v>
      </c>
      <c r="B22046" t="e">
        <f t="shared" si="463"/>
        <v>#N/A</v>
      </c>
      <c r="C22046" t="str">
        <f t="shared" si="462"/>
        <v>maple flats</v>
      </c>
      <c r="F22046" s="3"/>
      <c r="G22046">
        <v>66191</v>
      </c>
      <c r="H22046" s="2" t="s">
        <v>27861</v>
      </c>
      <c r="I22046">
        <v>49893</v>
      </c>
      <c r="J22046" t="s">
        <v>11655</v>
      </c>
      <c r="K22046" t="s">
        <v>27832</v>
      </c>
    </row>
    <row r="22047" spans="1:11" x14ac:dyDescent="0.2">
      <c r="A22047">
        <f>IF(IFERROR((MATCH(G22047,$G$1:$G$12712,0)),0),INDEX($A$1:$A$12712,MATCH(G22047,$G$1:$G$12712,0)),MAX($A$2:$A22046)+1)</f>
        <v>17248</v>
      </c>
      <c r="B22047" t="e">
        <f t="shared" si="463"/>
        <v>#N/A</v>
      </c>
      <c r="C22047" t="str">
        <f t="shared" si="462"/>
        <v>sierra estrella energy storage</v>
      </c>
      <c r="F22047" s="3"/>
      <c r="G22047">
        <v>66334</v>
      </c>
      <c r="H22047" s="2" t="s">
        <v>27862</v>
      </c>
      <c r="I22047">
        <v>65418</v>
      </c>
      <c r="K22047" t="s">
        <v>27832</v>
      </c>
    </row>
    <row r="22048" spans="1:11" x14ac:dyDescent="0.2">
      <c r="A22048">
        <f>IF(IFERROR((MATCH(G22048,$G$1:$G$12712,0)),0),INDEX($A$1:$A$12712,MATCH(G22048,$G$1:$G$12712,0)),MAX($A$2:$A22047)+1)</f>
        <v>17249</v>
      </c>
      <c r="B22048" t="e">
        <f t="shared" si="463"/>
        <v>#N/A</v>
      </c>
      <c r="C22048" t="str">
        <f t="shared" si="462"/>
        <v>true north solar, llc</v>
      </c>
      <c r="F22048" s="3"/>
      <c r="G22048">
        <v>65998</v>
      </c>
      <c r="H22048" s="2" t="s">
        <v>27863</v>
      </c>
      <c r="I22048">
        <v>15399</v>
      </c>
      <c r="J22048" t="s">
        <v>24350</v>
      </c>
      <c r="K22048" t="s">
        <v>27832</v>
      </c>
    </row>
    <row r="22049" spans="1:11" x14ac:dyDescent="0.2">
      <c r="A22049">
        <f>IF(IFERROR((MATCH(G22049,$G$1:$G$12712,0)),0),INDEX($A$1:$A$12712,MATCH(G22049,$G$1:$G$12712,0)),MAX($A$2:$A22048)+1)</f>
        <v>17250</v>
      </c>
      <c r="B22049" t="e">
        <f t="shared" si="463"/>
        <v>#N/A</v>
      </c>
      <c r="C22049" t="str">
        <f t="shared" si="462"/>
        <v>cattlemen solar park</v>
      </c>
      <c r="F22049" s="3"/>
      <c r="G22049">
        <v>66168</v>
      </c>
      <c r="H22049" s="2" t="s">
        <v>27864</v>
      </c>
      <c r="I22049">
        <v>65308</v>
      </c>
      <c r="K22049" t="s">
        <v>27832</v>
      </c>
    </row>
    <row r="22050" spans="1:11" x14ac:dyDescent="0.2">
      <c r="A22050">
        <f>IF(IFERROR((MATCH(G22050,$G$1:$G$12712,0)),0),INDEX($A$1:$A$12712,MATCH(G22050,$G$1:$G$12712,0)),MAX($A$2:$A22049)+1)</f>
        <v>17251</v>
      </c>
      <c r="B22050" t="e">
        <f t="shared" si="463"/>
        <v>#N/A</v>
      </c>
      <c r="C22050" t="str">
        <f t="shared" si="462"/>
        <v>eiffel solar project</v>
      </c>
      <c r="F22050" s="3"/>
      <c r="G22050">
        <v>66471</v>
      </c>
      <c r="H22050" s="2" t="s">
        <v>27865</v>
      </c>
      <c r="I22050">
        <v>65517</v>
      </c>
      <c r="K22050" t="s">
        <v>27832</v>
      </c>
    </row>
    <row r="22051" spans="1:11" x14ac:dyDescent="0.2">
      <c r="A22051">
        <f>IF(IFERROR((MATCH(G22051,$G$1:$G$12712,0)),0),INDEX($A$1:$A$12712,MATCH(G22051,$G$1:$G$12712,0)),MAX($A$2:$A22050)+1)</f>
        <v>17252</v>
      </c>
      <c r="B22051" t="e">
        <f t="shared" si="463"/>
        <v>#N/A</v>
      </c>
      <c r="C22051" t="str">
        <f t="shared" si="462"/>
        <v>chevelon butte wind farm</v>
      </c>
      <c r="F22051" s="3"/>
      <c r="G22051">
        <v>66001</v>
      </c>
      <c r="H22051" s="2" t="s">
        <v>27866</v>
      </c>
      <c r="I22051">
        <v>64904</v>
      </c>
      <c r="J22051" t="s">
        <v>26751</v>
      </c>
      <c r="K22051" t="s">
        <v>27832</v>
      </c>
    </row>
    <row r="22052" spans="1:11" x14ac:dyDescent="0.2">
      <c r="A22052">
        <f>IF(IFERROR((MATCH(G22052,$G$1:$G$12712,0)),0),INDEX($A$1:$A$12712,MATCH(G22052,$G$1:$G$12712,0)),MAX($A$2:$A22051)+1)</f>
        <v>17253</v>
      </c>
      <c r="B22052" t="e">
        <f t="shared" si="463"/>
        <v>#N/A</v>
      </c>
      <c r="C22052" t="str">
        <f t="shared" si="462"/>
        <v>despain solar</v>
      </c>
      <c r="F22052" s="3"/>
      <c r="G22052">
        <v>66421</v>
      </c>
      <c r="H22052" s="2" t="s">
        <v>27867</v>
      </c>
      <c r="I22052">
        <v>65482</v>
      </c>
      <c r="K22052" t="s">
        <v>27832</v>
      </c>
    </row>
    <row r="22053" spans="1:11" x14ac:dyDescent="0.2">
      <c r="A22053">
        <f>IF(IFERROR((MATCH(G22053,$G$1:$G$12712,0)),0),INDEX($A$1:$A$12712,MATCH(G22053,$G$1:$G$12712,0)),MAX($A$2:$A22052)+1)</f>
        <v>17254</v>
      </c>
      <c r="B22053" t="e">
        <f t="shared" si="463"/>
        <v>#N/A</v>
      </c>
      <c r="C22053" t="str">
        <f t="shared" si="462"/>
        <v>sunlight storage ii</v>
      </c>
      <c r="F22053" s="3"/>
      <c r="G22053">
        <v>66575</v>
      </c>
      <c r="H22053" s="2" t="s">
        <v>27868</v>
      </c>
      <c r="I22053">
        <v>65625</v>
      </c>
      <c r="K22053" t="s">
        <v>27832</v>
      </c>
    </row>
    <row r="22054" spans="1:11" x14ac:dyDescent="0.2">
      <c r="A22054">
        <f>IF(IFERROR((MATCH(G22054,$G$1:$G$12712,0)),0),INDEX($A$1:$A$12712,MATCH(G22054,$G$1:$G$12712,0)),MAX($A$2:$A22053)+1)</f>
        <v>17255</v>
      </c>
      <c r="B22054" t="e">
        <f t="shared" si="463"/>
        <v>#N/A</v>
      </c>
      <c r="C22054" t="str">
        <f t="shared" si="462"/>
        <v>gaia hybrid</v>
      </c>
      <c r="F22054" s="3"/>
      <c r="G22054">
        <v>66342</v>
      </c>
      <c r="H22054" s="2" t="s">
        <v>27869</v>
      </c>
      <c r="I22054">
        <v>65144</v>
      </c>
      <c r="K22054" t="s">
        <v>27832</v>
      </c>
    </row>
    <row r="22055" spans="1:11" x14ac:dyDescent="0.2">
      <c r="A22055">
        <f>IF(IFERROR((MATCH(G22055,$G$1:$G$12712,0)),0),INDEX($A$1:$A$12712,MATCH(G22055,$G$1:$G$12712,0)),MAX($A$2:$A22054)+1)</f>
        <v>17256</v>
      </c>
      <c r="B22055" t="e">
        <f t="shared" si="463"/>
        <v>#N/A</v>
      </c>
      <c r="C22055" t="str">
        <f t="shared" si="462"/>
        <v>trinity river solar 1</v>
      </c>
      <c r="F22055" s="3"/>
      <c r="G22055">
        <v>66132</v>
      </c>
      <c r="H22055" s="2" t="s">
        <v>27870</v>
      </c>
      <c r="I22055">
        <v>62842</v>
      </c>
      <c r="J22055" t="s">
        <v>22820</v>
      </c>
      <c r="K22055" t="s">
        <v>27832</v>
      </c>
    </row>
    <row r="22056" spans="1:11" x14ac:dyDescent="0.2">
      <c r="A22056">
        <f>IF(IFERROR((MATCH(G22056,$G$1:$G$12712,0)),0),INDEX($A$1:$A$12712,MATCH(G22056,$G$1:$G$12712,0)),MAX($A$2:$A22055)+1)</f>
        <v>17257</v>
      </c>
      <c r="B22056" t="e">
        <f t="shared" si="463"/>
        <v>#N/A</v>
      </c>
      <c r="C22056" t="str">
        <f t="shared" si="462"/>
        <v>baldy mesa solar &amp; storage</v>
      </c>
      <c r="F22056" s="3"/>
      <c r="G22056">
        <v>66598</v>
      </c>
      <c r="H22056" s="2" t="s">
        <v>27871</v>
      </c>
      <c r="I22056">
        <v>64904</v>
      </c>
      <c r="J22056" t="s">
        <v>26751</v>
      </c>
      <c r="K22056" t="s">
        <v>27832</v>
      </c>
    </row>
    <row r="22057" spans="1:11" x14ac:dyDescent="0.2">
      <c r="A22057">
        <f>IF(IFERROR((MATCH(G22057,$G$1:$G$12712,0)),0),INDEX($A$1:$A$12712,MATCH(G22057,$G$1:$G$12712,0)),MAX($A$2:$A22056)+1)</f>
        <v>17258</v>
      </c>
      <c r="B22057" t="e">
        <f t="shared" si="463"/>
        <v>#N/A</v>
      </c>
      <c r="C22057" t="str">
        <f t="shared" si="462"/>
        <v>mayapple solar 1</v>
      </c>
      <c r="F22057" s="3"/>
      <c r="G22057">
        <v>66138</v>
      </c>
      <c r="H22057" s="2" t="s">
        <v>27872</v>
      </c>
      <c r="I22057">
        <v>62842</v>
      </c>
      <c r="J22057" t="s">
        <v>22820</v>
      </c>
      <c r="K22057" t="s">
        <v>27832</v>
      </c>
    </row>
    <row r="22058" spans="1:11" x14ac:dyDescent="0.2">
      <c r="A22058">
        <f>IF(IFERROR((MATCH(G22058,$G$1:$G$12712,0)),0),INDEX($A$1:$A$12712,MATCH(G22058,$G$1:$G$12712,0)),MAX($A$2:$A22057)+1)</f>
        <v>17259</v>
      </c>
      <c r="B22058" t="e">
        <f t="shared" si="463"/>
        <v>#N/A</v>
      </c>
      <c r="C22058" t="str">
        <f t="shared" si="462"/>
        <v>shamrock wind</v>
      </c>
      <c r="F22058" s="3"/>
      <c r="G22058">
        <v>66540</v>
      </c>
      <c r="H22058" s="2" t="s">
        <v>27873</v>
      </c>
      <c r="I22058">
        <v>65578</v>
      </c>
      <c r="K22058" t="s">
        <v>27832</v>
      </c>
    </row>
    <row r="22059" spans="1:11" x14ac:dyDescent="0.2">
      <c r="A22059">
        <f>IF(IFERROR((MATCH(G22059,$G$1:$G$12712,0)),0),INDEX($A$1:$A$12712,MATCH(G22059,$G$1:$G$12712,0)),MAX($A$2:$A22058)+1)</f>
        <v>17260</v>
      </c>
      <c r="B22059" t="e">
        <f t="shared" si="463"/>
        <v>#N/A</v>
      </c>
      <c r="C22059" t="str">
        <f t="shared" si="462"/>
        <v>mrg goody solar project hybrid</v>
      </c>
      <c r="F22059" s="3"/>
      <c r="G22059">
        <v>66390</v>
      </c>
      <c r="H22059" s="2" t="s">
        <v>27874</v>
      </c>
      <c r="I22059">
        <v>65445</v>
      </c>
      <c r="K22059" t="s">
        <v>27832</v>
      </c>
    </row>
    <row r="22060" spans="1:11" x14ac:dyDescent="0.2">
      <c r="A22060">
        <f>IF(IFERROR((MATCH(G22060,$G$1:$G$12712,0)),0),INDEX($A$1:$A$12712,MATCH(G22060,$G$1:$G$12712,0)),MAX($A$2:$A22059)+1)</f>
        <v>17261</v>
      </c>
      <c r="B22060" t="e">
        <f t="shared" si="463"/>
        <v>#N/A</v>
      </c>
      <c r="C22060" t="str">
        <f t="shared" si="462"/>
        <v>jones city 1 solar</v>
      </c>
      <c r="F22060" s="3"/>
      <c r="G22060">
        <v>66559</v>
      </c>
      <c r="H22060" s="2" t="s">
        <v>27875</v>
      </c>
      <c r="I22060">
        <v>62842</v>
      </c>
      <c r="J22060" t="s">
        <v>22820</v>
      </c>
      <c r="K22060" t="s">
        <v>27832</v>
      </c>
    </row>
    <row r="22061" spans="1:11" x14ac:dyDescent="0.2">
      <c r="A22061">
        <f>IF(IFERROR((MATCH(G22061,$G$1:$G$12712,0)),0),INDEX($A$1:$A$12712,MATCH(G22061,$G$1:$G$12712,0)),MAX($A$2:$A22060)+1)</f>
        <v>17262</v>
      </c>
      <c r="B22061" t="e">
        <f t="shared" si="463"/>
        <v>#N/A</v>
      </c>
      <c r="C22061" t="str">
        <f t="shared" si="462"/>
        <v>king creek wind farm 2, llc</v>
      </c>
      <c r="F22061" s="3"/>
      <c r="G22061">
        <v>66323</v>
      </c>
      <c r="H22061" s="2" t="s">
        <v>27876</v>
      </c>
      <c r="I22061">
        <v>65409</v>
      </c>
      <c r="K22061" t="s">
        <v>27832</v>
      </c>
    </row>
    <row r="22062" spans="1:11" x14ac:dyDescent="0.2">
      <c r="A22062">
        <f>IF(IFERROR((MATCH(G22062,$G$1:$G$12712,0)),0),INDEX($A$1:$A$12712,MATCH(G22062,$G$1:$G$12712,0)),MAX($A$2:$A22061)+1)</f>
        <v>17263</v>
      </c>
      <c r="B22062" t="e">
        <f t="shared" si="463"/>
        <v>#N/A</v>
      </c>
      <c r="C22062" t="str">
        <f t="shared" si="462"/>
        <v>clearwater wind east</v>
      </c>
      <c r="F22062" s="3"/>
      <c r="G22062">
        <v>66183</v>
      </c>
      <c r="H22062" s="2" t="s">
        <v>27877</v>
      </c>
      <c r="I22062">
        <v>65311</v>
      </c>
      <c r="K22062" t="s">
        <v>27832</v>
      </c>
    </row>
    <row r="22063" spans="1:11" x14ac:dyDescent="0.2">
      <c r="A22063">
        <f>IF(IFERROR((MATCH(G22063,$G$1:$G$12712,0)),0),INDEX($A$1:$A$12712,MATCH(G22063,$G$1:$G$12712,0)),MAX($A$2:$A22062)+1)</f>
        <v>17264</v>
      </c>
      <c r="B22063" t="e">
        <f t="shared" si="463"/>
        <v>#N/A</v>
      </c>
      <c r="C22063" t="str">
        <f t="shared" si="462"/>
        <v>crossett power management llc</v>
      </c>
      <c r="F22063" s="3"/>
      <c r="G22063">
        <v>66009</v>
      </c>
      <c r="H22063" s="2" t="s">
        <v>27878</v>
      </c>
      <c r="I22063">
        <v>65184</v>
      </c>
      <c r="K22063" t="s">
        <v>27832</v>
      </c>
    </row>
    <row r="22064" spans="1:11" x14ac:dyDescent="0.2">
      <c r="A22064">
        <f>IF(IFERROR((MATCH(G22064,$G$1:$G$12712,0)),0),INDEX($A$1:$A$12712,MATCH(G22064,$G$1:$G$12712,0)),MAX($A$2:$A22063)+1)</f>
        <v>17265</v>
      </c>
      <c r="B22064" t="e">
        <f t="shared" si="463"/>
        <v>#N/A</v>
      </c>
      <c r="C22064" t="str">
        <f t="shared" si="462"/>
        <v>rowland solar ii</v>
      </c>
      <c r="F22064" s="3"/>
      <c r="G22064">
        <v>66262</v>
      </c>
      <c r="H22064" s="2" t="s">
        <v>27879</v>
      </c>
      <c r="I22064">
        <v>65361</v>
      </c>
      <c r="K22064" t="s">
        <v>27832</v>
      </c>
    </row>
    <row r="22065" spans="1:11" x14ac:dyDescent="0.2">
      <c r="A22065">
        <f>IF(IFERROR((MATCH(G22065,$G$1:$G$12712,0)),0),INDEX($A$1:$A$12712,MATCH(G22065,$G$1:$G$12712,0)),MAX($A$2:$A22064)+1)</f>
        <v>17266</v>
      </c>
      <c r="B22065" t="e">
        <f t="shared" si="463"/>
        <v>#N/A</v>
      </c>
      <c r="C22065" t="str">
        <f t="shared" si="462"/>
        <v>garcitas creek solar</v>
      </c>
      <c r="F22065" s="3"/>
      <c r="G22065">
        <v>65973</v>
      </c>
      <c r="H22065" s="2" t="s">
        <v>27880</v>
      </c>
      <c r="I22065">
        <v>65157</v>
      </c>
      <c r="K22065" t="s">
        <v>27832</v>
      </c>
    </row>
    <row r="22066" spans="1:11" x14ac:dyDescent="0.2">
      <c r="A22066">
        <f>IF(IFERROR((MATCH(G22066,$G$1:$G$12712,0)),0),INDEX($A$1:$A$12712,MATCH(G22066,$G$1:$G$12712,0)),MAX($A$2:$A22065)+1)</f>
        <v>17267</v>
      </c>
      <c r="B22066" t="e">
        <f t="shared" si="463"/>
        <v>#N/A</v>
      </c>
      <c r="C22066" t="str">
        <f t="shared" si="462"/>
        <v>zier solar</v>
      </c>
      <c r="F22066" s="3"/>
      <c r="G22066">
        <v>66137</v>
      </c>
      <c r="H22066" s="2" t="s">
        <v>27881</v>
      </c>
      <c r="I22066">
        <v>61060</v>
      </c>
      <c r="J22066" t="s">
        <v>22941</v>
      </c>
      <c r="K22066" t="s">
        <v>27832</v>
      </c>
    </row>
    <row r="22067" spans="1:11" x14ac:dyDescent="0.2">
      <c r="A22067">
        <f>IF(IFERROR((MATCH(G22067,$G$1:$G$12712,0)),0),INDEX($A$1:$A$12712,MATCH(G22067,$G$1:$G$12712,0)),MAX($A$2:$A22066)+1)</f>
        <v>17268</v>
      </c>
      <c r="B22067" t="e">
        <f t="shared" si="463"/>
        <v>#N/A</v>
      </c>
      <c r="C22067" t="str">
        <f t="shared" si="462"/>
        <v>ursa solar, llc</v>
      </c>
      <c r="F22067" s="3"/>
      <c r="G22067">
        <v>65964</v>
      </c>
      <c r="H22067" s="2" t="s">
        <v>27882</v>
      </c>
      <c r="I22067">
        <v>65144</v>
      </c>
      <c r="K22067" t="s">
        <v>27832</v>
      </c>
    </row>
    <row r="22068" spans="1:11" x14ac:dyDescent="0.2">
      <c r="A22068">
        <f>A646</f>
        <v>440</v>
      </c>
      <c r="B22068" t="e">
        <f t="shared" si="463"/>
        <v>#N/A</v>
      </c>
      <c r="C22068" t="str">
        <f t="shared" si="462"/>
        <v>paris solar</v>
      </c>
      <c r="F22068" s="3"/>
      <c r="G22068">
        <v>65967</v>
      </c>
      <c r="H22068" s="2" t="s">
        <v>17666</v>
      </c>
      <c r="I22068">
        <v>20847</v>
      </c>
      <c r="J22068" t="s">
        <v>25078</v>
      </c>
      <c r="K22068" t="s">
        <v>27832</v>
      </c>
    </row>
    <row r="22069" spans="1:11" x14ac:dyDescent="0.2">
      <c r="A22069">
        <f>IF(IFERROR((MATCH(G22069,$G$1:$G$12712,0)),0),INDEX($A$1:$A$12712,MATCH(G22069,$G$1:$G$12712,0)),MAX($A$2:$A22068)+1)</f>
        <v>17269</v>
      </c>
      <c r="B22069" t="e">
        <f t="shared" si="463"/>
        <v>#N/A</v>
      </c>
      <c r="C22069" t="str">
        <f t="shared" si="462"/>
        <v>bronco plains wind ii, llc</v>
      </c>
      <c r="F22069" s="3"/>
      <c r="G22069">
        <v>66014</v>
      </c>
      <c r="H22069" s="2" t="s">
        <v>27883</v>
      </c>
      <c r="I22069">
        <v>65166</v>
      </c>
      <c r="K22069" t="s">
        <v>27832</v>
      </c>
    </row>
    <row r="22070" spans="1:11" x14ac:dyDescent="0.2">
      <c r="A22070">
        <f>IF(IFERROR((MATCH(G22070,$G$1:$G$12712,0)),0),INDEX($A$1:$A$12712,MATCH(G22070,$G$1:$G$12712,0)),MAX($A$2:$A22069)+1)</f>
        <v>17270</v>
      </c>
      <c r="B22070" t="e">
        <f t="shared" si="463"/>
        <v>#N/A</v>
      </c>
      <c r="C22070" t="str">
        <f t="shared" si="462"/>
        <v>brazoria county solar project (danciger)</v>
      </c>
      <c r="F22070" s="3"/>
      <c r="G22070">
        <v>66046</v>
      </c>
      <c r="H22070" s="2" t="s">
        <v>27884</v>
      </c>
      <c r="I22070">
        <v>65221</v>
      </c>
      <c r="K22070" t="s">
        <v>27832</v>
      </c>
    </row>
    <row r="22071" spans="1:11" x14ac:dyDescent="0.2">
      <c r="A22071">
        <f>IF(IFERROR((MATCH(G22071,$G$1:$G$12712,0)),0),INDEX($A$1:$A$12712,MATCH(G22071,$G$1:$G$12712,0)),MAX($A$2:$A22070)+1)</f>
        <v>17271</v>
      </c>
      <c r="B22071" t="e">
        <f t="shared" si="463"/>
        <v>#N/A</v>
      </c>
      <c r="C22071" t="str">
        <f t="shared" si="462"/>
        <v>heartland farms</v>
      </c>
      <c r="F22071" s="3"/>
      <c r="G22071">
        <v>66192</v>
      </c>
      <c r="H22071" s="2" t="s">
        <v>27885</v>
      </c>
      <c r="I22071">
        <v>49893</v>
      </c>
      <c r="J22071" t="s">
        <v>11655</v>
      </c>
      <c r="K22071" t="s">
        <v>27832</v>
      </c>
    </row>
    <row r="22072" spans="1:11" x14ac:dyDescent="0.2">
      <c r="A22072">
        <f>IF(IFERROR((MATCH(G22072,$G$1:$G$12712,0)),0),INDEX($A$1:$A$12712,MATCH(G22072,$G$1:$G$12712,0)),MAX($A$2:$A22071)+1)</f>
        <v>17272</v>
      </c>
      <c r="B22072" t="e">
        <f t="shared" si="463"/>
        <v>#N/A</v>
      </c>
      <c r="C22072" t="str">
        <f t="shared" si="462"/>
        <v>oak ridge solar</v>
      </c>
      <c r="F22072" s="3"/>
      <c r="G22072">
        <v>66193</v>
      </c>
      <c r="H22072" s="2" t="s">
        <v>27886</v>
      </c>
      <c r="I22072">
        <v>64904</v>
      </c>
      <c r="J22072" t="s">
        <v>26751</v>
      </c>
      <c r="K22072" t="s">
        <v>27832</v>
      </c>
    </row>
    <row r="22073" spans="1:11" x14ac:dyDescent="0.2">
      <c r="A22073">
        <f>IF(IFERROR((MATCH(G22073,$G$1:$G$12712,0)),0),INDEX($A$1:$A$12712,MATCH(G22073,$G$1:$G$12712,0)),MAX($A$2:$A22072)+1)</f>
        <v>17273</v>
      </c>
      <c r="B22073" t="e">
        <f t="shared" si="463"/>
        <v>#N/A</v>
      </c>
      <c r="C22073" t="str">
        <f t="shared" si="462"/>
        <v>condor energy storage llc</v>
      </c>
      <c r="F22073" s="3"/>
      <c r="G22073">
        <v>66285</v>
      </c>
      <c r="H22073" s="2" t="s">
        <v>27887</v>
      </c>
      <c r="I22073">
        <v>65397</v>
      </c>
      <c r="K22073" t="s">
        <v>27832</v>
      </c>
    </row>
    <row r="22074" spans="1:11" x14ac:dyDescent="0.2">
      <c r="A22074">
        <f>IF(IFERROR((MATCH(G22074,$G$1:$G$12712,0)),0),INDEX($A$1:$A$12712,MATCH(G22074,$G$1:$G$12712,0)),MAX($A$2:$A22073)+1)</f>
        <v>17274</v>
      </c>
      <c r="B22074" t="e">
        <f t="shared" si="463"/>
        <v>#N/A</v>
      </c>
      <c r="C22074" t="str">
        <f t="shared" si="462"/>
        <v>peregrine energy storage llc</v>
      </c>
      <c r="F22074" s="3"/>
      <c r="G22074">
        <v>66286</v>
      </c>
      <c r="H22074" s="2" t="s">
        <v>27888</v>
      </c>
      <c r="I22074">
        <v>65398</v>
      </c>
      <c r="K22074" t="s">
        <v>27832</v>
      </c>
    </row>
    <row r="22075" spans="1:11" x14ac:dyDescent="0.2">
      <c r="A22075">
        <f>IF(IFERROR((MATCH(G22075,$G$1:$G$12712,0)),0),INDEX($A$1:$A$12712,MATCH(G22075,$G$1:$G$12712,0)),MAX($A$2:$A22074)+1)</f>
        <v>17275</v>
      </c>
      <c r="B22075" t="e">
        <f t="shared" si="463"/>
        <v>#N/A</v>
      </c>
      <c r="C22075" t="str">
        <f t="shared" si="462"/>
        <v>tidwell prairie storage 1</v>
      </c>
      <c r="F22075" s="3"/>
      <c r="G22075">
        <v>66337</v>
      </c>
      <c r="H22075" s="2" t="s">
        <v>27889</v>
      </c>
      <c r="I22075">
        <v>65427</v>
      </c>
      <c r="K22075" t="s">
        <v>27832</v>
      </c>
    </row>
    <row r="22076" spans="1:11" x14ac:dyDescent="0.2">
      <c r="A22076">
        <f>IF(IFERROR((MATCH(G22076,$G$1:$G$12712,0)),0),INDEX($A$1:$A$12712,MATCH(G22076,$G$1:$G$12712,0)),MAX($A$2:$A22075)+1)</f>
        <v>17276</v>
      </c>
      <c r="B22076" t="e">
        <f t="shared" si="463"/>
        <v>#N/A</v>
      </c>
      <c r="C22076" t="str">
        <f t="shared" si="462"/>
        <v>sweetland wind farm, llc</v>
      </c>
      <c r="F22076" s="3"/>
      <c r="G22076">
        <v>66496</v>
      </c>
      <c r="H22076" s="2" t="s">
        <v>27890</v>
      </c>
      <c r="I22076">
        <v>65553</v>
      </c>
      <c r="K22076" t="s">
        <v>27832</v>
      </c>
    </row>
    <row r="22077" spans="1:11" x14ac:dyDescent="0.2">
      <c r="A22077">
        <f>IF(IFERROR((MATCH(G22077,$G$1:$G$12712,0)),0),INDEX($A$1:$A$12712,MATCH(G22077,$G$1:$G$12712,0)),MAX($A$2:$A22076)+1)</f>
        <v>17277</v>
      </c>
      <c r="B22077" t="e">
        <f t="shared" si="463"/>
        <v>#N/A</v>
      </c>
      <c r="C22077" t="str">
        <f t="shared" si="462"/>
        <v>speedway solar, llc</v>
      </c>
      <c r="F22077" s="3"/>
      <c r="G22077">
        <v>66264</v>
      </c>
      <c r="H22077" s="2" t="s">
        <v>27891</v>
      </c>
      <c r="I22077">
        <v>65366</v>
      </c>
      <c r="K22077" t="s">
        <v>27832</v>
      </c>
    </row>
    <row r="22078" spans="1:11" x14ac:dyDescent="0.2">
      <c r="A22078">
        <f>IF(IFERROR((MATCH(G22078,$G$1:$G$12712,0)),0),INDEX($A$1:$A$12712,MATCH(G22078,$G$1:$G$12712,0)),MAX($A$2:$A22077)+1)</f>
        <v>17278</v>
      </c>
      <c r="B22078" t="e">
        <f t="shared" si="463"/>
        <v>#N/A</v>
      </c>
      <c r="C22078" t="str">
        <f t="shared" si="462"/>
        <v>goonies solar project</v>
      </c>
      <c r="F22078" s="3"/>
      <c r="G22078">
        <v>66547</v>
      </c>
      <c r="H22078" s="2" t="s">
        <v>27892</v>
      </c>
      <c r="I22078">
        <v>65586</v>
      </c>
      <c r="K22078" t="s">
        <v>27832</v>
      </c>
    </row>
    <row r="22079" spans="1:11" x14ac:dyDescent="0.2">
      <c r="A22079">
        <f>IF(IFERROR((MATCH(G22079,$G$1:$G$12712,0)),0),INDEX($A$1:$A$12712,MATCH(G22079,$G$1:$G$12712,0)),MAX($A$2:$A22078)+1)</f>
        <v>17279</v>
      </c>
      <c r="B22079" t="e">
        <f t="shared" si="463"/>
        <v>#N/A</v>
      </c>
      <c r="C22079" t="str">
        <f t="shared" si="462"/>
        <v>yellow pine solar</v>
      </c>
      <c r="F22079" s="3"/>
      <c r="G22079">
        <v>66357</v>
      </c>
      <c r="H22079" s="2" t="s">
        <v>27893</v>
      </c>
      <c r="I22079">
        <v>65453</v>
      </c>
      <c r="K22079" t="s">
        <v>27832</v>
      </c>
    </row>
    <row r="22080" spans="1:11" x14ac:dyDescent="0.2">
      <c r="A22080">
        <f>IF(IFERROR((MATCH(G22080,$G$1:$G$12712,0)),0),INDEX($A$1:$A$12712,MATCH(G22080,$G$1:$G$12712,0)),MAX($A$2:$A22079)+1)</f>
        <v>17280</v>
      </c>
      <c r="B22080" t="e">
        <f t="shared" si="463"/>
        <v>#N/A</v>
      </c>
      <c r="C22080" t="str">
        <f t="shared" si="462"/>
        <v>maxwell peaker plant</v>
      </c>
      <c r="F22080" s="3"/>
      <c r="G22080">
        <v>66335</v>
      </c>
      <c r="H22080" s="2" t="s">
        <v>27894</v>
      </c>
      <c r="I22080">
        <v>11269</v>
      </c>
      <c r="J22080" t="s">
        <v>27895</v>
      </c>
      <c r="K22080" t="s">
        <v>27832</v>
      </c>
    </row>
    <row r="22081" spans="1:11" x14ac:dyDescent="0.2">
      <c r="A22081">
        <f>IF(IFERROR((MATCH(G22081,$G$1:$G$12712,0)),0),INDEX($A$1:$A$12712,MATCH(G22081,$G$1:$G$12712,0)),MAX($A$2:$A22080)+1)</f>
        <v>17281</v>
      </c>
      <c r="B22081" t="e">
        <f t="shared" si="463"/>
        <v>#N/A</v>
      </c>
      <c r="C22081" t="str">
        <f t="shared" si="462"/>
        <v>kapolei energy storage</v>
      </c>
      <c r="F22081" s="3"/>
      <c r="G22081">
        <v>66067</v>
      </c>
      <c r="H22081" s="2" t="s">
        <v>27896</v>
      </c>
      <c r="I22081">
        <v>65234</v>
      </c>
      <c r="K22081" t="s">
        <v>27832</v>
      </c>
    </row>
    <row r="22082" spans="1:11" x14ac:dyDescent="0.2">
      <c r="A22082">
        <f>IF(IFERROR((MATCH(G22082,$G$1:$G$12712,0)),0),INDEX($A$1:$A$12712,MATCH(G22082,$G$1:$G$12712,0)),MAX($A$2:$A22081)+1)</f>
        <v>17282</v>
      </c>
      <c r="B22082" t="e">
        <f t="shared" si="463"/>
        <v>#N/A</v>
      </c>
      <c r="C22082" t="str">
        <f t="shared" ref="C22082:C22145" si="464">IF(H22082="",F22082,H22082)</f>
        <v>delta wind farm (ms)</v>
      </c>
      <c r="F22082" s="3"/>
      <c r="G22082">
        <v>66000</v>
      </c>
      <c r="H22082" s="2" t="s">
        <v>27897</v>
      </c>
      <c r="I22082">
        <v>64904</v>
      </c>
      <c r="J22082" t="s">
        <v>26751</v>
      </c>
      <c r="K22082" t="s">
        <v>27832</v>
      </c>
    </row>
    <row r="22083" spans="1:11" x14ac:dyDescent="0.2">
      <c r="A22083">
        <f>IF(IFERROR((MATCH(G22083,$G$1:$G$12712,0)),0),INDEX($A$1:$A$12712,MATCH(G22083,$G$1:$G$12712,0)),MAX($A$2:$A22082)+1)</f>
        <v>17283</v>
      </c>
      <c r="B22083" t="e">
        <f t="shared" si="463"/>
        <v>#N/A</v>
      </c>
      <c r="C22083" t="str">
        <f t="shared" si="464"/>
        <v>king creek wind farm 1, llc</v>
      </c>
      <c r="F22083" s="3"/>
      <c r="G22083">
        <v>66321</v>
      </c>
      <c r="H22083" s="2" t="s">
        <v>27898</v>
      </c>
      <c r="I22083">
        <v>65408</v>
      </c>
      <c r="K22083" t="s">
        <v>27832</v>
      </c>
    </row>
    <row r="22084" spans="1:11" x14ac:dyDescent="0.2">
      <c r="A22084">
        <f>IF(IFERROR((MATCH(G22084,$G$1:$G$12712,0)),0),INDEX($A$1:$A$12712,MATCH(G22084,$G$1:$G$12712,0)),MAX($A$2:$A22083)+1)</f>
        <v>17284</v>
      </c>
      <c r="B22084" t="e">
        <f t="shared" si="463"/>
        <v>#N/A</v>
      </c>
      <c r="C22084" t="str">
        <f t="shared" si="464"/>
        <v>naduah solar</v>
      </c>
      <c r="F22084" s="3"/>
      <c r="G22084">
        <v>66396</v>
      </c>
      <c r="H22084" s="2" t="s">
        <v>27899</v>
      </c>
      <c r="I22084">
        <v>65475</v>
      </c>
      <c r="K22084" t="s">
        <v>27832</v>
      </c>
    </row>
    <row r="22085" spans="1:11" x14ac:dyDescent="0.2">
      <c r="A22085">
        <f>IF(IFERROR((MATCH(G22085,$G$1:$G$12712,0)),0),INDEX($A$1:$A$12712,MATCH(G22085,$G$1:$G$12712,0)),MAX($A$2:$A22084)+1)</f>
        <v>17285</v>
      </c>
      <c r="B22085" t="e">
        <f t="shared" si="463"/>
        <v>#N/A</v>
      </c>
      <c r="C22085" t="str">
        <f t="shared" si="464"/>
        <v>newport solar project</v>
      </c>
      <c r="F22085" s="3"/>
      <c r="G22085">
        <v>66112</v>
      </c>
      <c r="H22085" s="2" t="s">
        <v>27900</v>
      </c>
      <c r="I22085">
        <v>65276</v>
      </c>
      <c r="K22085" t="s">
        <v>27832</v>
      </c>
    </row>
    <row r="22086" spans="1:11" x14ac:dyDescent="0.2">
      <c r="A22086">
        <f>IF(IFERROR((MATCH(G22086,$G$1:$G$12712,0)),0),INDEX($A$1:$A$12712,MATCH(G22086,$G$1:$G$12712,0)),MAX($A$2:$A22085)+1)</f>
        <v>17286</v>
      </c>
      <c r="B22086" t="e">
        <f t="shared" ref="B22086:B22149" si="465">IF(COUNTIF($G$1:$G$12712,G22086&gt;0),0,INDEX($A$1:$A$12712,MATCH(G22086,$G$1:$G$12712,0)))</f>
        <v>#N/A</v>
      </c>
      <c r="C22086" t="str">
        <f t="shared" si="464"/>
        <v>madison fields solar project, llc</v>
      </c>
      <c r="F22086" s="3"/>
      <c r="G22086">
        <v>66198</v>
      </c>
      <c r="H22086" s="2" t="s">
        <v>27901</v>
      </c>
      <c r="I22086">
        <v>17058</v>
      </c>
      <c r="J22086" t="s">
        <v>27902</v>
      </c>
      <c r="K22086" t="s">
        <v>27832</v>
      </c>
    </row>
    <row r="22087" spans="1:11" x14ac:dyDescent="0.2">
      <c r="A22087">
        <f>IF(IFERROR((MATCH(G22087,$G$1:$G$12712,0)),0),INDEX($A$1:$A$12712,MATCH(G22087,$G$1:$G$12712,0)),MAX($A$2:$A22086)+1)</f>
        <v>17287</v>
      </c>
      <c r="B22087" t="e">
        <f t="shared" si="465"/>
        <v>#N/A</v>
      </c>
      <c r="C22087" t="str">
        <f t="shared" si="464"/>
        <v>sculpin solar</v>
      </c>
      <c r="F22087" s="3"/>
      <c r="G22087">
        <v>66238</v>
      </c>
      <c r="H22087" s="2" t="s">
        <v>27903</v>
      </c>
      <c r="I22087">
        <v>65343</v>
      </c>
      <c r="K22087" t="s">
        <v>27832</v>
      </c>
    </row>
    <row r="22088" spans="1:11" x14ac:dyDescent="0.2">
      <c r="A22088">
        <f>IF(IFERROR((MATCH(G22088,$G$1:$G$12712,0)),0),INDEX($A$1:$A$12712,MATCH(G22088,$G$1:$G$12712,0)),MAX($A$2:$A22087)+1)</f>
        <v>17288</v>
      </c>
      <c r="B22088" t="e">
        <f t="shared" si="465"/>
        <v>#N/A</v>
      </c>
      <c r="C22088" t="str">
        <f t="shared" si="464"/>
        <v>crooked lake solar, llc</v>
      </c>
      <c r="F22088" s="3"/>
      <c r="G22088">
        <v>66185</v>
      </c>
      <c r="H22088" s="2" t="s">
        <v>27904</v>
      </c>
      <c r="I22088">
        <v>65315</v>
      </c>
      <c r="K22088" t="s">
        <v>27832</v>
      </c>
    </row>
    <row r="22089" spans="1:11" x14ac:dyDescent="0.2">
      <c r="A22089">
        <f>IF(IFERROR((MATCH(G22089,$G$1:$G$12712,0)),0),INDEX($A$1:$A$12712,MATCH(G22089,$G$1:$G$12712,0)),MAX($A$2:$A22088)+1)</f>
        <v>17289</v>
      </c>
      <c r="B22089" t="e">
        <f t="shared" si="465"/>
        <v>#N/A</v>
      </c>
      <c r="C22089" t="str">
        <f t="shared" si="464"/>
        <v>pearl river solar park llc</v>
      </c>
      <c r="F22089" s="3"/>
      <c r="G22089">
        <v>66239</v>
      </c>
      <c r="H22089" s="2" t="s">
        <v>27905</v>
      </c>
      <c r="I22089">
        <v>65347</v>
      </c>
      <c r="K22089" t="s">
        <v>27832</v>
      </c>
    </row>
    <row r="22090" spans="1:11" x14ac:dyDescent="0.2">
      <c r="A22090">
        <f>IF(IFERROR((MATCH(G22090,$G$1:$G$12712,0)),0),INDEX($A$1:$A$12712,MATCH(G22090,$G$1:$G$12712,0)),MAX($A$2:$A22089)+1)</f>
        <v>17290</v>
      </c>
      <c r="B22090" t="e">
        <f t="shared" si="465"/>
        <v>#N/A</v>
      </c>
      <c r="C22090" t="str">
        <f t="shared" si="464"/>
        <v>tokio solar</v>
      </c>
      <c r="F22090" s="3"/>
      <c r="G22090">
        <v>66397</v>
      </c>
      <c r="H22090" s="2" t="s">
        <v>27906</v>
      </c>
      <c r="I22090">
        <v>65476</v>
      </c>
      <c r="K22090" t="s">
        <v>27832</v>
      </c>
    </row>
    <row r="22091" spans="1:11" x14ac:dyDescent="0.2">
      <c r="A22091">
        <f>IF(IFERROR((MATCH(G22091,$G$1:$G$12712,0)),0),INDEX($A$1:$A$12712,MATCH(G22091,$G$1:$G$12712,0)),MAX($A$2:$A22090)+1)</f>
        <v>17291</v>
      </c>
      <c r="B22091" t="e">
        <f t="shared" si="465"/>
        <v>#N/A</v>
      </c>
      <c r="C22091" t="str">
        <f t="shared" si="464"/>
        <v>cross town energy storage</v>
      </c>
      <c r="F22091" s="3"/>
      <c r="G22091">
        <v>66606</v>
      </c>
      <c r="H22091" s="2" t="s">
        <v>27907</v>
      </c>
      <c r="I22091">
        <v>65639</v>
      </c>
      <c r="K22091" t="s">
        <v>27832</v>
      </c>
    </row>
    <row r="22092" spans="1:11" x14ac:dyDescent="0.2">
      <c r="A22092">
        <f>IF(IFERROR((MATCH(G22092,$G$1:$G$12712,0)),0),INDEX($A$1:$A$12712,MATCH(G22092,$G$1:$G$12712,0)),MAX($A$2:$A22091)+1)</f>
        <v>17292</v>
      </c>
      <c r="B22092" t="e">
        <f t="shared" si="465"/>
        <v>#N/A</v>
      </c>
      <c r="C22092" t="str">
        <f t="shared" si="464"/>
        <v>moraine sands wind power</v>
      </c>
      <c r="F22092" s="3"/>
      <c r="G22092">
        <v>66093</v>
      </c>
      <c r="H22092" s="2" t="s">
        <v>27908</v>
      </c>
      <c r="I22092">
        <v>65268</v>
      </c>
      <c r="K22092" t="s">
        <v>27832</v>
      </c>
    </row>
    <row r="22093" spans="1:11" x14ac:dyDescent="0.2">
      <c r="A22093">
        <f>IF(IFERROR((MATCH(G22093,$G$1:$G$12712,0)),0),INDEX($A$1:$A$12712,MATCH(G22093,$G$1:$G$12712,0)),MAX($A$2:$A22092)+1)</f>
        <v>17293</v>
      </c>
      <c r="B22093" t="e">
        <f t="shared" si="465"/>
        <v>#N/A</v>
      </c>
      <c r="C22093" t="str">
        <f t="shared" si="464"/>
        <v>buena vista energy center</v>
      </c>
      <c r="F22093" s="3"/>
      <c r="G22093">
        <v>66408</v>
      </c>
      <c r="H22093" s="2" t="s">
        <v>27909</v>
      </c>
      <c r="I22093">
        <v>65486</v>
      </c>
      <c r="K22093" t="s">
        <v>27832</v>
      </c>
    </row>
    <row r="22094" spans="1:11" x14ac:dyDescent="0.2">
      <c r="A22094">
        <f>IF(IFERROR((MATCH(G22094,$G$1:$G$12712,0)),0),INDEX($A$1:$A$12712,MATCH(G22094,$G$1:$G$12712,0)),MAX($A$2:$A22093)+1)</f>
        <v>17294</v>
      </c>
      <c r="B22094" t="e">
        <f t="shared" si="465"/>
        <v>#N/A</v>
      </c>
      <c r="C22094" t="str">
        <f t="shared" si="464"/>
        <v>courthouse solar</v>
      </c>
      <c r="F22094" s="3"/>
      <c r="G22094">
        <v>66312</v>
      </c>
      <c r="H22094" s="2" t="s">
        <v>27910</v>
      </c>
      <c r="I22094">
        <v>5248</v>
      </c>
      <c r="J22094" t="s">
        <v>22707</v>
      </c>
      <c r="K22094" t="s">
        <v>27832</v>
      </c>
    </row>
    <row r="22095" spans="1:11" x14ac:dyDescent="0.2">
      <c r="A22095">
        <f>IF(IFERROR((MATCH(G22095,$G$1:$G$12712,0)),0),INDEX($A$1:$A$12712,MATCH(G22095,$G$1:$G$12712,0)),MAX($A$2:$A22094)+1)</f>
        <v>17295</v>
      </c>
      <c r="B22095" t="e">
        <f t="shared" si="465"/>
        <v>#N/A</v>
      </c>
      <c r="C22095" t="str">
        <f t="shared" si="464"/>
        <v>eagle springs hybrid</v>
      </c>
      <c r="F22095" s="3"/>
      <c r="G22095">
        <v>66341</v>
      </c>
      <c r="H22095" s="2" t="s">
        <v>27911</v>
      </c>
      <c r="I22095">
        <v>65144</v>
      </c>
      <c r="K22095" t="s">
        <v>27832</v>
      </c>
    </row>
    <row r="22096" spans="1:11" x14ac:dyDescent="0.2">
      <c r="A22096">
        <f>IF(IFERROR((MATCH(G22096,$G$1:$G$12712,0)),0),INDEX($A$1:$A$12712,MATCH(G22096,$G$1:$G$12712,0)),MAX($A$2:$A22095)+1)</f>
        <v>17296</v>
      </c>
      <c r="B22096" t="e">
        <f t="shared" si="465"/>
        <v>#N/A</v>
      </c>
      <c r="C22096" t="str">
        <f t="shared" si="464"/>
        <v>prairie switch wind llc</v>
      </c>
      <c r="F22096" s="3"/>
      <c r="G22096">
        <v>66123</v>
      </c>
      <c r="H22096" s="2" t="s">
        <v>27912</v>
      </c>
      <c r="I22096">
        <v>65282</v>
      </c>
      <c r="K22096" t="s">
        <v>27832</v>
      </c>
    </row>
    <row r="22097" spans="1:11" x14ac:dyDescent="0.2">
      <c r="A22097">
        <f>IF(IFERROR((MATCH(G22097,$G$1:$G$12712,0)),0),INDEX($A$1:$A$12712,MATCH(G22097,$G$1:$G$12712,0)),MAX($A$2:$A22096)+1)</f>
        <v>17297</v>
      </c>
      <c r="B22097" t="e">
        <f t="shared" si="465"/>
        <v>#N/A</v>
      </c>
      <c r="C22097" t="str">
        <f t="shared" si="464"/>
        <v>babbitt ranch energy center</v>
      </c>
      <c r="F22097" s="3"/>
      <c r="G22097">
        <v>66110</v>
      </c>
      <c r="H22097" s="2" t="s">
        <v>27913</v>
      </c>
      <c r="I22097">
        <v>65280</v>
      </c>
      <c r="K22097" t="s">
        <v>27832</v>
      </c>
    </row>
    <row r="22098" spans="1:11" x14ac:dyDescent="0.2">
      <c r="A22098">
        <f>IF(IFERROR((MATCH(G22098,$G$1:$G$12712,0)),0),INDEX($A$1:$A$12712,MATCH(G22098,$G$1:$G$12712,0)),MAX($A$2:$A22097)+1)</f>
        <v>17298</v>
      </c>
      <c r="B22098" t="e">
        <f t="shared" si="465"/>
        <v>#N/A</v>
      </c>
      <c r="C22098" t="str">
        <f t="shared" si="464"/>
        <v>mountain daisy</v>
      </c>
      <c r="F22098" s="3"/>
      <c r="G22098">
        <v>66557</v>
      </c>
      <c r="H22098" s="2" t="s">
        <v>27914</v>
      </c>
      <c r="I22098">
        <v>62842</v>
      </c>
      <c r="J22098" t="s">
        <v>22820</v>
      </c>
      <c r="K22098" t="s">
        <v>27832</v>
      </c>
    </row>
    <row r="22099" spans="1:11" x14ac:dyDescent="0.2">
      <c r="A22099">
        <f>IF(IFERROR((MATCH(G22099,$G$1:$G$12712,0)),0),INDEX($A$1:$A$12712,MATCH(G22099,$G$1:$G$12712,0)),MAX($A$2:$A22098)+1)</f>
        <v>17299</v>
      </c>
      <c r="B22099" t="e">
        <f t="shared" si="465"/>
        <v>#N/A</v>
      </c>
      <c r="C22099" t="str">
        <f t="shared" si="464"/>
        <v>bpl files solar</v>
      </c>
      <c r="F22099" s="3"/>
      <c r="G22099">
        <v>66324</v>
      </c>
      <c r="H22099" s="2" t="s">
        <v>27915</v>
      </c>
      <c r="I22099">
        <v>65412</v>
      </c>
      <c r="K22099" t="s">
        <v>27832</v>
      </c>
    </row>
    <row r="22100" spans="1:11" x14ac:dyDescent="0.2">
      <c r="A22100">
        <f>IF(IFERROR((MATCH(G22100,$G$1:$G$12712,0)),0),INDEX($A$1:$A$12712,MATCH(G22100,$G$1:$G$12712,0)),MAX($A$2:$A22099)+1)</f>
        <v>17300</v>
      </c>
      <c r="B22100" t="e">
        <f t="shared" si="465"/>
        <v>#N/A</v>
      </c>
      <c r="C22100" t="str">
        <f t="shared" si="464"/>
        <v>powell creek solar</v>
      </c>
      <c r="F22100" s="3"/>
      <c r="G22100">
        <v>65997</v>
      </c>
      <c r="H22100" s="2" t="s">
        <v>27916</v>
      </c>
      <c r="I22100">
        <v>15399</v>
      </c>
      <c r="J22100" t="s">
        <v>24350</v>
      </c>
      <c r="K22100" t="s">
        <v>27832</v>
      </c>
    </row>
    <row r="22101" spans="1:11" x14ac:dyDescent="0.2">
      <c r="A22101">
        <f>IF(IFERROR((MATCH(G22101,$G$1:$G$12712,0)),0),INDEX($A$1:$A$12712,MATCH(G22101,$G$1:$G$12712,0)),MAX($A$2:$A22100)+1)</f>
        <v>17301</v>
      </c>
      <c r="B22101" t="e">
        <f t="shared" si="465"/>
        <v>#N/A</v>
      </c>
      <c r="C22101" t="str">
        <f t="shared" si="464"/>
        <v>revolution</v>
      </c>
      <c r="F22101" s="3"/>
      <c r="G22101">
        <v>66170</v>
      </c>
      <c r="H22101" s="2" t="s">
        <v>27917</v>
      </c>
      <c r="I22101">
        <v>65313</v>
      </c>
      <c r="K22101" t="s">
        <v>27832</v>
      </c>
    </row>
    <row r="22102" spans="1:11" x14ac:dyDescent="0.2">
      <c r="A22102">
        <f>IF(IFERROR((MATCH(G22102,$G$1:$G$12712,0)),0),INDEX($A$1:$A$12712,MATCH(G22102,$G$1:$G$12712,0)),MAX($A$2:$A22101)+1)</f>
        <v>17302</v>
      </c>
      <c r="B22102" t="e">
        <f t="shared" si="465"/>
        <v>#N/A</v>
      </c>
      <c r="C22102" t="str">
        <f t="shared" si="464"/>
        <v>alamo 7 bess 1</v>
      </c>
      <c r="F22102" s="3"/>
      <c r="G22102">
        <v>66297</v>
      </c>
      <c r="H22102" s="2" t="s">
        <v>27918</v>
      </c>
      <c r="I22102">
        <v>56769</v>
      </c>
      <c r="J22102" t="s">
        <v>20683</v>
      </c>
      <c r="K22102" t="s">
        <v>27832</v>
      </c>
    </row>
    <row r="22103" spans="1:11" x14ac:dyDescent="0.2">
      <c r="A22103">
        <f>IF(IFERROR((MATCH(G22103,$G$1:$G$12712,0)),0),INDEX($A$1:$A$12712,MATCH(G22103,$G$1:$G$12712,0)),MAX($A$2:$A22102)+1)</f>
        <v>17303</v>
      </c>
      <c r="B22103" t="e">
        <f t="shared" si="465"/>
        <v>#N/A</v>
      </c>
      <c r="C22103" t="str">
        <f t="shared" si="464"/>
        <v>alamo 7 bess 2</v>
      </c>
      <c r="F22103" s="3"/>
      <c r="G22103">
        <v>66298</v>
      </c>
      <c r="H22103" s="2" t="s">
        <v>27919</v>
      </c>
      <c r="I22103">
        <v>56769</v>
      </c>
      <c r="J22103" t="s">
        <v>20683</v>
      </c>
      <c r="K22103" t="s">
        <v>27832</v>
      </c>
    </row>
    <row r="22104" spans="1:11" x14ac:dyDescent="0.2">
      <c r="A22104">
        <f>IF(IFERROR((MATCH(G22104,$G$1:$G$12712,0)),0),INDEX($A$1:$A$12712,MATCH(G22104,$G$1:$G$12712,0)),MAX($A$2:$A22103)+1)</f>
        <v>17304</v>
      </c>
      <c r="B22104" t="e">
        <f t="shared" si="465"/>
        <v>#N/A</v>
      </c>
      <c r="C22104" t="str">
        <f t="shared" si="464"/>
        <v>crane 2 bess 2</v>
      </c>
      <c r="F22104" s="3"/>
      <c r="G22104">
        <v>66300</v>
      </c>
      <c r="H22104" s="2" t="s">
        <v>27920</v>
      </c>
      <c r="I22104">
        <v>56769</v>
      </c>
      <c r="J22104" t="s">
        <v>20683</v>
      </c>
      <c r="K22104" t="s">
        <v>27832</v>
      </c>
    </row>
    <row r="22105" spans="1:11" x14ac:dyDescent="0.2">
      <c r="A22105">
        <f>IF(IFERROR((MATCH(G22105,$G$1:$G$12712,0)),0),INDEX($A$1:$A$12712,MATCH(G22105,$G$1:$G$12712,0)),MAX($A$2:$A22104)+1)</f>
        <v>17305</v>
      </c>
      <c r="B22105" t="e">
        <f t="shared" si="465"/>
        <v>#N/A</v>
      </c>
      <c r="C22105" t="str">
        <f t="shared" si="464"/>
        <v>peregrine bess 1</v>
      </c>
      <c r="F22105" s="3"/>
      <c r="G22105">
        <v>66301</v>
      </c>
      <c r="H22105" s="2" t="s">
        <v>27921</v>
      </c>
      <c r="I22105">
        <v>56769</v>
      </c>
      <c r="J22105" t="s">
        <v>20683</v>
      </c>
      <c r="K22105" t="s">
        <v>27832</v>
      </c>
    </row>
    <row r="22106" spans="1:11" x14ac:dyDescent="0.2">
      <c r="A22106">
        <f>IF(IFERROR((MATCH(G22106,$G$1:$G$12712,0)),0),INDEX($A$1:$A$12712,MATCH(G22106,$G$1:$G$12712,0)),MAX($A$2:$A22105)+1)</f>
        <v>17306</v>
      </c>
      <c r="B22106" t="e">
        <f t="shared" si="465"/>
        <v>#N/A</v>
      </c>
      <c r="C22106" t="str">
        <f t="shared" si="464"/>
        <v>peregrine bess 2</v>
      </c>
      <c r="F22106" s="3"/>
      <c r="G22106">
        <v>66302</v>
      </c>
      <c r="H22106" s="2" t="s">
        <v>27922</v>
      </c>
      <c r="I22106">
        <v>56769</v>
      </c>
      <c r="J22106" t="s">
        <v>20683</v>
      </c>
      <c r="K22106" t="s">
        <v>27832</v>
      </c>
    </row>
    <row r="22107" spans="1:11" x14ac:dyDescent="0.2">
      <c r="A22107">
        <f>IF(IFERROR((MATCH(G22107,$G$1:$G$12712,0)),0),INDEX($A$1:$A$12712,MATCH(G22107,$G$1:$G$12712,0)),MAX($A$2:$A22106)+1)</f>
        <v>17307</v>
      </c>
      <c r="B22107" t="e">
        <f t="shared" si="465"/>
        <v>#N/A</v>
      </c>
      <c r="C22107" t="str">
        <f t="shared" si="464"/>
        <v>upton bess 2</v>
      </c>
      <c r="F22107" s="3"/>
      <c r="G22107">
        <v>66303</v>
      </c>
      <c r="H22107" s="2" t="s">
        <v>27923</v>
      </c>
      <c r="I22107">
        <v>56769</v>
      </c>
      <c r="J22107" t="s">
        <v>20683</v>
      </c>
      <c r="K22107" t="s">
        <v>27832</v>
      </c>
    </row>
    <row r="22108" spans="1:11" x14ac:dyDescent="0.2">
      <c r="A22108">
        <f>IF(IFERROR((MATCH(G22108,$G$1:$G$12712,0)),0),INDEX($A$1:$A$12712,MATCH(G22108,$G$1:$G$12712,0)),MAX($A$2:$A22107)+1)</f>
        <v>17308</v>
      </c>
      <c r="B22108" t="e">
        <f t="shared" si="465"/>
        <v>#N/A</v>
      </c>
      <c r="C22108" t="str">
        <f t="shared" si="464"/>
        <v>uvalde 2 bess 2</v>
      </c>
      <c r="F22108" s="3"/>
      <c r="G22108">
        <v>66305</v>
      </c>
      <c r="H22108" s="2" t="s">
        <v>27924</v>
      </c>
      <c r="I22108">
        <v>56769</v>
      </c>
      <c r="J22108" t="s">
        <v>20683</v>
      </c>
      <c r="K22108" t="s">
        <v>27832</v>
      </c>
    </row>
    <row r="22109" spans="1:11" x14ac:dyDescent="0.2">
      <c r="A22109">
        <f>IF(IFERROR((MATCH(G22109,$G$1:$G$12712,0)),0),INDEX($A$1:$A$12712,MATCH(G22109,$G$1:$G$12712,0)),MAX($A$2:$A22108)+1)</f>
        <v>17309</v>
      </c>
      <c r="B22109" t="e">
        <f t="shared" si="465"/>
        <v>#N/A</v>
      </c>
      <c r="C22109" t="str">
        <f t="shared" si="464"/>
        <v>uvalde solar 1</v>
      </c>
      <c r="F22109" s="3"/>
      <c r="G22109">
        <v>66306</v>
      </c>
      <c r="H22109" s="2" t="s">
        <v>27925</v>
      </c>
      <c r="I22109">
        <v>56769</v>
      </c>
      <c r="J22109" t="s">
        <v>20683</v>
      </c>
      <c r="K22109" t="s">
        <v>27832</v>
      </c>
    </row>
    <row r="22110" spans="1:11" x14ac:dyDescent="0.2">
      <c r="A22110">
        <f>IF(IFERROR((MATCH(G22110,$G$1:$G$12712,0)),0),INDEX($A$1:$A$12712,MATCH(G22110,$G$1:$G$12712,0)),MAX($A$2:$A22109)+1)</f>
        <v>17310</v>
      </c>
      <c r="B22110" t="e">
        <f t="shared" si="465"/>
        <v>#N/A</v>
      </c>
      <c r="C22110" t="str">
        <f t="shared" si="464"/>
        <v>grover hill wind, llc</v>
      </c>
      <c r="F22110" s="3"/>
      <c r="G22110">
        <v>66359</v>
      </c>
      <c r="H22110" s="2" t="s">
        <v>27926</v>
      </c>
      <c r="I22110">
        <v>65439</v>
      </c>
      <c r="K22110" t="s">
        <v>27832</v>
      </c>
    </row>
    <row r="22111" spans="1:11" x14ac:dyDescent="0.2">
      <c r="A22111">
        <f>IF(IFERROR((MATCH(G22111,$G$1:$G$12712,0)),0),INDEX($A$1:$A$12712,MATCH(G22111,$G$1:$G$12712,0)),MAX($A$2:$A22110)+1)</f>
        <v>17311</v>
      </c>
      <c r="B22111" t="e">
        <f t="shared" si="465"/>
        <v>#N/A</v>
      </c>
      <c r="C22111" t="str">
        <f t="shared" si="464"/>
        <v>aragon energy storage</v>
      </c>
      <c r="F22111" s="3"/>
      <c r="G22111">
        <v>66431</v>
      </c>
      <c r="H22111" s="2" t="s">
        <v>27927</v>
      </c>
      <c r="I22111">
        <v>65511</v>
      </c>
      <c r="K22111" t="s">
        <v>27832</v>
      </c>
    </row>
    <row r="22112" spans="1:11" x14ac:dyDescent="0.2">
      <c r="A22112">
        <f>IF(IFERROR((MATCH(G22112,$G$1:$G$12712,0)),0),INDEX($A$1:$A$12712,MATCH(G22112,$G$1:$G$12712,0)),MAX($A$2:$A22111)+1)</f>
        <v>17312</v>
      </c>
      <c r="B22112" t="e">
        <f t="shared" si="465"/>
        <v>#N/A</v>
      </c>
      <c r="C22112" t="str">
        <f t="shared" si="464"/>
        <v>mowata solar</v>
      </c>
      <c r="F22112" s="3"/>
      <c r="G22112">
        <v>66558</v>
      </c>
      <c r="H22112" s="2" t="s">
        <v>27928</v>
      </c>
      <c r="I22112">
        <v>62842</v>
      </c>
      <c r="J22112" t="s">
        <v>22820</v>
      </c>
      <c r="K22112" t="s">
        <v>27832</v>
      </c>
    </row>
    <row r="22113" spans="1:11" x14ac:dyDescent="0.2">
      <c r="A22113">
        <f>IF(IFERROR((MATCH(G22113,$G$1:$G$12712,0)),0),INDEX($A$1:$A$12712,MATCH(G22113,$G$1:$G$12712,0)),MAX($A$2:$A22112)+1)</f>
        <v>17313</v>
      </c>
      <c r="B22113" t="e">
        <f t="shared" si="465"/>
        <v>#N/A</v>
      </c>
      <c r="C22113" t="str">
        <f t="shared" si="464"/>
        <v>wolf tank storage</v>
      </c>
      <c r="F22113" s="3"/>
      <c r="G22113">
        <v>66616</v>
      </c>
      <c r="H22113" s="2" t="s">
        <v>27929</v>
      </c>
      <c r="I22113">
        <v>65642</v>
      </c>
      <c r="K22113" t="s">
        <v>27832</v>
      </c>
    </row>
    <row r="22114" spans="1:11" x14ac:dyDescent="0.2">
      <c r="A22114">
        <f>IF(IFERROR((MATCH(G22114,$G$1:$G$12712,0)),0),INDEX($A$1:$A$12712,MATCH(G22114,$G$1:$G$12712,0)),MAX($A$2:$A22113)+1)</f>
        <v>17314</v>
      </c>
      <c r="B22114" t="e">
        <f t="shared" si="465"/>
        <v>#N/A</v>
      </c>
      <c r="C22114" t="str">
        <f t="shared" si="464"/>
        <v>pioneer hutt wind energy</v>
      </c>
      <c r="F22114" s="3"/>
      <c r="G22114">
        <v>66531</v>
      </c>
      <c r="H22114" s="2" t="s">
        <v>27930</v>
      </c>
      <c r="I22114">
        <v>65580</v>
      </c>
      <c r="K22114" t="s">
        <v>27832</v>
      </c>
    </row>
    <row r="22115" spans="1:11" x14ac:dyDescent="0.2">
      <c r="A22115">
        <f>IF(IFERROR((MATCH(G22115,$G$1:$G$12712,0)),0),INDEX($A$1:$A$12712,MATCH(G22115,$G$1:$G$12712,0)),MAX($A$2:$A22114)+1)</f>
        <v>17315</v>
      </c>
      <c r="B22115" t="e">
        <f t="shared" si="465"/>
        <v>#N/A</v>
      </c>
      <c r="C22115" t="str">
        <f t="shared" si="464"/>
        <v>starr solar ranch</v>
      </c>
      <c r="F22115" s="3"/>
      <c r="G22115">
        <v>65975</v>
      </c>
      <c r="H22115" s="2" t="s">
        <v>27931</v>
      </c>
      <c r="I22115">
        <v>62842</v>
      </c>
      <c r="J22115" t="s">
        <v>22820</v>
      </c>
      <c r="K22115" t="s">
        <v>27832</v>
      </c>
    </row>
    <row r="22116" spans="1:11" x14ac:dyDescent="0.2">
      <c r="A22116">
        <f>IF(IFERROR((MATCH(G22116,$G$1:$G$12712,0)),0),INDEX($A$1:$A$12712,MATCH(G22116,$G$1:$G$12712,0)),MAX($A$2:$A22115)+1)</f>
        <v>17316</v>
      </c>
      <c r="B22116" t="e">
        <f t="shared" si="465"/>
        <v>#N/A</v>
      </c>
      <c r="C22116" t="str">
        <f t="shared" si="464"/>
        <v>prairie ronde solar farm</v>
      </c>
      <c r="F22116" s="3"/>
      <c r="G22116">
        <v>65976</v>
      </c>
      <c r="H22116" s="2" t="s">
        <v>27932</v>
      </c>
      <c r="I22116">
        <v>62842</v>
      </c>
      <c r="J22116" t="s">
        <v>22820</v>
      </c>
      <c r="K22116" t="s">
        <v>27832</v>
      </c>
    </row>
    <row r="22117" spans="1:11" x14ac:dyDescent="0.2">
      <c r="A22117">
        <f>IF(IFERROR((MATCH(G22117,$G$1:$G$12712,0)),0),INDEX($A$1:$A$12712,MATCH(G22117,$G$1:$G$12712,0)),MAX($A$2:$A22116)+1)</f>
        <v>17317</v>
      </c>
      <c r="B22117" t="e">
        <f t="shared" si="465"/>
        <v>#N/A</v>
      </c>
      <c r="C22117" t="str">
        <f t="shared" si="464"/>
        <v>prairie violet wind llc</v>
      </c>
      <c r="F22117" s="3"/>
      <c r="G22117">
        <v>66343</v>
      </c>
      <c r="H22117" s="2" t="s">
        <v>27933</v>
      </c>
      <c r="I22117">
        <v>64540</v>
      </c>
      <c r="K22117" t="s">
        <v>27832</v>
      </c>
    </row>
    <row r="22118" spans="1:11" x14ac:dyDescent="0.2">
      <c r="A22118">
        <f>IF(IFERROR((MATCH(G22118,$G$1:$G$12712,0)),0),INDEX($A$1:$A$12712,MATCH(G22118,$G$1:$G$12712,0)),MAX($A$2:$A22117)+1)</f>
        <v>17318</v>
      </c>
      <c r="B22118" t="e">
        <f t="shared" si="465"/>
        <v>#N/A</v>
      </c>
      <c r="C22118" t="str">
        <f t="shared" si="464"/>
        <v>hecate grid gwent storage 1</v>
      </c>
      <c r="F22118" s="3"/>
      <c r="G22118">
        <v>66409</v>
      </c>
      <c r="H22118" s="2" t="s">
        <v>27934</v>
      </c>
      <c r="I22118">
        <v>65481</v>
      </c>
      <c r="K22118" t="s">
        <v>27832</v>
      </c>
    </row>
    <row r="22119" spans="1:11" x14ac:dyDescent="0.2">
      <c r="A22119">
        <f>IF(IFERROR((MATCH(G22119,$G$1:$G$12712,0)),0),INDEX($A$1:$A$12712,MATCH(G22119,$G$1:$G$12712,0)),MAX($A$2:$A22118)+1)</f>
        <v>17319</v>
      </c>
      <c r="B22119" t="e">
        <f t="shared" si="465"/>
        <v>#N/A</v>
      </c>
      <c r="C22119" t="str">
        <f t="shared" si="464"/>
        <v>ntec gas plant</v>
      </c>
      <c r="F22119" s="3"/>
      <c r="G22119">
        <v>66478</v>
      </c>
      <c r="H22119" s="2" t="s">
        <v>27935</v>
      </c>
      <c r="I22119">
        <v>65493</v>
      </c>
      <c r="K22119" t="s">
        <v>27832</v>
      </c>
    </row>
    <row r="22120" spans="1:11" x14ac:dyDescent="0.2">
      <c r="A22120">
        <f>IF(IFERROR((MATCH(G22120,$G$1:$G$12712,0)),0),INDEX($A$1:$A$12712,MATCH(G22120,$G$1:$G$12712,0)),MAX($A$2:$A22119)+1)</f>
        <v>17320</v>
      </c>
      <c r="B22120" t="e">
        <f t="shared" si="465"/>
        <v>#N/A</v>
      </c>
      <c r="C22120" t="str">
        <f t="shared" si="464"/>
        <v>north central valley</v>
      </c>
      <c r="F22120" s="3"/>
      <c r="G22120">
        <v>66208</v>
      </c>
      <c r="H22120" s="2" t="s">
        <v>27936</v>
      </c>
      <c r="I22120">
        <v>65339</v>
      </c>
      <c r="K22120" t="s">
        <v>27832</v>
      </c>
    </row>
    <row r="22121" spans="1:11" x14ac:dyDescent="0.2">
      <c r="A22121">
        <f>IF(IFERROR((MATCH(G22121,$G$1:$G$12712,0)),0),INDEX($A$1:$A$12712,MATCH(G22121,$G$1:$G$12712,0)),MAX($A$2:$A22120)+1)</f>
        <v>17321</v>
      </c>
      <c r="B22121" t="e">
        <f t="shared" si="465"/>
        <v>#N/A</v>
      </c>
      <c r="C22121" t="str">
        <f t="shared" si="464"/>
        <v>weston rice</v>
      </c>
      <c r="F22121" s="3"/>
      <c r="G22121">
        <v>66059</v>
      </c>
      <c r="H22121" s="2" t="s">
        <v>27937</v>
      </c>
      <c r="I22121">
        <v>20860</v>
      </c>
      <c r="J22121" t="s">
        <v>22957</v>
      </c>
      <c r="K22121" t="s">
        <v>27832</v>
      </c>
    </row>
    <row r="22122" spans="1:11" x14ac:dyDescent="0.2">
      <c r="A22122">
        <f>IF(IFERROR((MATCH(G22122,$G$1:$G$12712,0)),0),INDEX($A$1:$A$12712,MATCH(G22122,$G$1:$G$12712,0)),MAX($A$2:$A22121)+1)</f>
        <v>17322</v>
      </c>
      <c r="B22122" t="e">
        <f t="shared" si="465"/>
        <v>#N/A</v>
      </c>
      <c r="C22122" t="str">
        <f t="shared" si="464"/>
        <v>ced west side canal battery storage</v>
      </c>
      <c r="F22122" s="3"/>
      <c r="G22122">
        <v>65980</v>
      </c>
      <c r="H22122" s="2" t="s">
        <v>27938</v>
      </c>
      <c r="I22122">
        <v>56769</v>
      </c>
      <c r="J22122" t="s">
        <v>20683</v>
      </c>
      <c r="K22122" t="s">
        <v>27832</v>
      </c>
    </row>
    <row r="22123" spans="1:11" x14ac:dyDescent="0.2">
      <c r="A22123">
        <f>IF(IFERROR((MATCH(G22123,$G$1:$G$12712,0)),0),INDEX($A$1:$A$12712,MATCH(G22123,$G$1:$G$12712,0)),MAX($A$2:$A22122)+1)</f>
        <v>17323</v>
      </c>
      <c r="B22123" t="e">
        <f t="shared" si="465"/>
        <v>#N/A</v>
      </c>
      <c r="C22123" t="str">
        <f t="shared" si="464"/>
        <v>bartonsville energy facility, llc</v>
      </c>
      <c r="F22123" s="3"/>
      <c r="G22123">
        <v>66133</v>
      </c>
      <c r="H22123" s="2" t="s">
        <v>27939</v>
      </c>
      <c r="I22123">
        <v>65293</v>
      </c>
      <c r="K22123" t="s">
        <v>27832</v>
      </c>
    </row>
    <row r="22124" spans="1:11" x14ac:dyDescent="0.2">
      <c r="A22124">
        <f>IF(IFERROR((MATCH(G22124,$G$1:$G$12712,0)),0),INDEX($A$1:$A$12712,MATCH(G22124,$G$1:$G$12712,0)),MAX($A$2:$A22123)+1)</f>
        <v>17324</v>
      </c>
      <c r="B22124" t="e">
        <f t="shared" si="465"/>
        <v>#N/A</v>
      </c>
      <c r="C22124" t="str">
        <f t="shared" si="464"/>
        <v>lancaster area battery</v>
      </c>
      <c r="F22124" s="3"/>
      <c r="G22124">
        <v>66050</v>
      </c>
      <c r="H22124" s="2" t="s">
        <v>27940</v>
      </c>
      <c r="I22124">
        <v>61012</v>
      </c>
      <c r="J22124" t="s">
        <v>23025</v>
      </c>
      <c r="K22124" t="s">
        <v>27832</v>
      </c>
    </row>
    <row r="22125" spans="1:11" x14ac:dyDescent="0.2">
      <c r="A22125">
        <f>IF(IFERROR((MATCH(G22125,$G$1:$G$12712,0)),0),INDEX($A$1:$A$12712,MATCH(G22125,$G$1:$G$12712,0)),MAX($A$2:$A22124)+1)</f>
        <v>17325</v>
      </c>
      <c r="B22125" t="e">
        <f t="shared" si="465"/>
        <v>#N/A</v>
      </c>
      <c r="C22125" t="str">
        <f t="shared" si="464"/>
        <v>bookers mill solar</v>
      </c>
      <c r="F22125" s="3"/>
      <c r="G22125">
        <v>66314</v>
      </c>
      <c r="H22125" s="2" t="s">
        <v>27941</v>
      </c>
      <c r="I22125">
        <v>5248</v>
      </c>
      <c r="J22125" t="s">
        <v>22707</v>
      </c>
      <c r="K22125" t="s">
        <v>27832</v>
      </c>
    </row>
    <row r="22126" spans="1:11" x14ac:dyDescent="0.2">
      <c r="A22126">
        <f>IF(IFERROR((MATCH(G22126,$G$1:$G$12712,0)),0),INDEX($A$1:$A$12712,MATCH(G22126,$G$1:$G$12712,0)),MAX($A$2:$A22125)+1)</f>
        <v>17326</v>
      </c>
      <c r="B22126" t="e">
        <f t="shared" si="465"/>
        <v>#N/A</v>
      </c>
      <c r="C22126" t="str">
        <f t="shared" si="464"/>
        <v>elizabeth solar plant</v>
      </c>
      <c r="F22126" s="3"/>
      <c r="G22126">
        <v>66111</v>
      </c>
      <c r="H22126" s="2" t="s">
        <v>27942</v>
      </c>
      <c r="I22126">
        <v>65281</v>
      </c>
      <c r="K22126" t="s">
        <v>27832</v>
      </c>
    </row>
    <row r="22127" spans="1:11" x14ac:dyDescent="0.2">
      <c r="A22127">
        <f>IF(IFERROR((MATCH(G22127,$G$1:$G$12712,0)),0),INDEX($A$1:$A$12712,MATCH(G22127,$G$1:$G$12712,0)),MAX($A$2:$A22126)+1)</f>
        <v>17327</v>
      </c>
      <c r="B22127" t="e">
        <f t="shared" si="465"/>
        <v>#N/A</v>
      </c>
      <c r="C22127" t="str">
        <f t="shared" si="464"/>
        <v>woodruff county solar</v>
      </c>
      <c r="F22127" s="3"/>
      <c r="G22127">
        <v>66282</v>
      </c>
      <c r="H22127" s="2" t="s">
        <v>27943</v>
      </c>
      <c r="I22127">
        <v>65405</v>
      </c>
      <c r="K22127" t="s">
        <v>27832</v>
      </c>
    </row>
    <row r="22128" spans="1:11" x14ac:dyDescent="0.2">
      <c r="A22128">
        <f>IF(IFERROR((MATCH(G22128,$G$1:$G$12712,0)),0),INDEX($A$1:$A$12712,MATCH(G22128,$G$1:$G$12712,0)),MAX($A$2:$A22127)+1)</f>
        <v>17328</v>
      </c>
      <c r="B22128" t="e">
        <f t="shared" si="465"/>
        <v>#N/A</v>
      </c>
      <c r="C22128" t="str">
        <f t="shared" si="464"/>
        <v>desert vine solar</v>
      </c>
      <c r="F22128" s="3"/>
      <c r="G22128">
        <v>66493</v>
      </c>
      <c r="H22128" s="2" t="s">
        <v>27944</v>
      </c>
      <c r="I22128">
        <v>65543</v>
      </c>
      <c r="K22128" t="s">
        <v>27832</v>
      </c>
    </row>
    <row r="22129" spans="1:11" x14ac:dyDescent="0.2">
      <c r="A22129">
        <f>IF(IFERROR((MATCH(G22129,$G$1:$G$12712,0)),0),INDEX($A$1:$A$12712,MATCH(G22129,$G$1:$G$12712,0)),MAX($A$2:$A22128)+1)</f>
        <v>17329</v>
      </c>
      <c r="B22129" t="e">
        <f t="shared" si="465"/>
        <v>#N/A</v>
      </c>
      <c r="C22129" t="str">
        <f t="shared" si="464"/>
        <v>gravel pit solar, llc</v>
      </c>
      <c r="F22129" s="3"/>
      <c r="G22129">
        <v>66268</v>
      </c>
      <c r="H22129" s="2" t="s">
        <v>27945</v>
      </c>
      <c r="I22129">
        <v>65381</v>
      </c>
      <c r="K22129" t="s">
        <v>27832</v>
      </c>
    </row>
    <row r="22130" spans="1:11" x14ac:dyDescent="0.2">
      <c r="A22130">
        <f>IF(IFERROR((MATCH(G22130,$G$1:$G$12712,0)),0),INDEX($A$1:$A$12712,MATCH(G22130,$G$1:$G$12712,0)),MAX($A$2:$A22129)+1)</f>
        <v>17330</v>
      </c>
      <c r="B22130" t="e">
        <f t="shared" si="465"/>
        <v>#N/A</v>
      </c>
      <c r="C22130" t="str">
        <f t="shared" si="464"/>
        <v>chesapeake solar project</v>
      </c>
      <c r="F22130" s="3"/>
      <c r="G22130">
        <v>66541</v>
      </c>
      <c r="H22130" s="2" t="s">
        <v>27946</v>
      </c>
      <c r="I22130">
        <v>65507</v>
      </c>
      <c r="K22130" t="s">
        <v>27832</v>
      </c>
    </row>
    <row r="22131" spans="1:11" x14ac:dyDescent="0.2">
      <c r="A22131">
        <f>IF(IFERROR((MATCH(G22131,$G$1:$G$12712,0)),0),INDEX($A$1:$A$12712,MATCH(G22131,$G$1:$G$12712,0)),MAX($A$2:$A22130)+1)</f>
        <v>17331</v>
      </c>
      <c r="B22131" t="e">
        <f t="shared" si="465"/>
        <v>#N/A</v>
      </c>
      <c r="C22131" t="str">
        <f t="shared" si="464"/>
        <v>beaumont bess</v>
      </c>
      <c r="F22131" s="3"/>
      <c r="G22131">
        <v>66461</v>
      </c>
      <c r="H22131" s="2" t="s">
        <v>27947</v>
      </c>
      <c r="I22131">
        <v>65552</v>
      </c>
      <c r="K22131" t="s">
        <v>27832</v>
      </c>
    </row>
    <row r="22132" spans="1:11" x14ac:dyDescent="0.2">
      <c r="A22132">
        <f>IF(IFERROR((MATCH(G22132,$G$1:$G$12712,0)),0),INDEX($A$1:$A$12712,MATCH(G22132,$G$1:$G$12712,0)),MAX($A$2:$A22131)+1)</f>
        <v>17332</v>
      </c>
      <c r="B22132" t="e">
        <f t="shared" si="465"/>
        <v>#N/A</v>
      </c>
      <c r="C22132" t="str">
        <f t="shared" si="464"/>
        <v>boulder flats solar</v>
      </c>
      <c r="F22132" s="3"/>
      <c r="G22132">
        <v>65977</v>
      </c>
      <c r="H22132" s="2" t="s">
        <v>27948</v>
      </c>
      <c r="I22132">
        <v>65165</v>
      </c>
      <c r="K22132" t="s">
        <v>27832</v>
      </c>
    </row>
    <row r="22133" spans="1:11" x14ac:dyDescent="0.2">
      <c r="A22133">
        <f>IF(IFERROR((MATCH(G22133,$G$1:$G$12712,0)),0),INDEX($A$1:$A$12712,MATCH(G22133,$G$1:$G$12712,0)),MAX($A$2:$A22132)+1)</f>
        <v>17333</v>
      </c>
      <c r="B22133" t="e">
        <f t="shared" si="465"/>
        <v>#N/A</v>
      </c>
      <c r="C22133" t="str">
        <f t="shared" si="464"/>
        <v>cutlass solar 1 llc</v>
      </c>
      <c r="F22133" s="3"/>
      <c r="G22133">
        <v>66310</v>
      </c>
      <c r="H22133" s="2" t="s">
        <v>27949</v>
      </c>
      <c r="I22133">
        <v>65370</v>
      </c>
      <c r="K22133" t="s">
        <v>27832</v>
      </c>
    </row>
    <row r="22134" spans="1:11" x14ac:dyDescent="0.2">
      <c r="A22134">
        <f>IF(IFERROR((MATCH(G22134,$G$1:$G$12712,0)),0),INDEX($A$1:$A$12712,MATCH(G22134,$G$1:$G$12712,0)),MAX($A$2:$A22133)+1)</f>
        <v>17334</v>
      </c>
      <c r="B22134" t="e">
        <f t="shared" si="465"/>
        <v>#N/A</v>
      </c>
      <c r="C22134" t="str">
        <f t="shared" si="464"/>
        <v>grizzly ridge solar</v>
      </c>
      <c r="F22134" s="3"/>
      <c r="G22134">
        <v>66410</v>
      </c>
      <c r="H22134" s="2" t="s">
        <v>27950</v>
      </c>
      <c r="I22134">
        <v>65451</v>
      </c>
      <c r="K22134" t="s">
        <v>27832</v>
      </c>
    </row>
    <row r="22135" spans="1:11" x14ac:dyDescent="0.2">
      <c r="A22135">
        <f>IF(IFERROR((MATCH(G22135,$G$1:$G$12712,0)),0),INDEX($A$1:$A$12712,MATCH(G22135,$G$1:$G$12712,0)),MAX($A$2:$A22134)+1)</f>
        <v>17335</v>
      </c>
      <c r="B22135" t="e">
        <f t="shared" si="465"/>
        <v>#N/A</v>
      </c>
      <c r="C22135" t="str">
        <f t="shared" si="464"/>
        <v>shady oaks wind 2</v>
      </c>
      <c r="F22135" s="3"/>
      <c r="G22135">
        <v>66568</v>
      </c>
      <c r="H22135" s="2" t="s">
        <v>27951</v>
      </c>
      <c r="I22135">
        <v>65614</v>
      </c>
      <c r="K22135" t="s">
        <v>27832</v>
      </c>
    </row>
    <row r="22136" spans="1:11" x14ac:dyDescent="0.2">
      <c r="A22136">
        <f>IF(IFERROR((MATCH(G22136,$G$1:$G$12712,0)),0),INDEX($A$1:$A$12712,MATCH(G22136,$G$1:$G$12712,0)),MAX($A$2:$A22135)+1)</f>
        <v>17336</v>
      </c>
      <c r="B22136" t="e">
        <f t="shared" si="465"/>
        <v>#N/A</v>
      </c>
      <c r="C22136" t="str">
        <f t="shared" si="464"/>
        <v>sr snipesville iii</v>
      </c>
      <c r="F22136" s="3"/>
      <c r="G22136">
        <v>66171</v>
      </c>
      <c r="H22136" s="2" t="s">
        <v>27952</v>
      </c>
      <c r="I22136">
        <v>65307</v>
      </c>
      <c r="K22136" t="s">
        <v>27832</v>
      </c>
    </row>
    <row r="22137" spans="1:11" x14ac:dyDescent="0.2">
      <c r="A22137">
        <f>IF(IFERROR((MATCH(G22137,$G$1:$G$12712,0)),0),INDEX($A$1:$A$12712,MATCH(G22137,$G$1:$G$12712,0)),MAX($A$2:$A22136)+1)</f>
        <v>17337</v>
      </c>
      <c r="B22137" t="e">
        <f t="shared" si="465"/>
        <v>#N/A</v>
      </c>
      <c r="C22137" t="str">
        <f t="shared" si="464"/>
        <v>clearwater wind ii</v>
      </c>
      <c r="F22137" s="3"/>
      <c r="G22137">
        <v>66184</v>
      </c>
      <c r="H22137" s="2" t="s">
        <v>27953</v>
      </c>
      <c r="I22137">
        <v>65312</v>
      </c>
      <c r="K22137" t="s">
        <v>27832</v>
      </c>
    </row>
    <row r="22138" spans="1:11" x14ac:dyDescent="0.2">
      <c r="A22138">
        <f>IF(IFERROR((MATCH(G22138,$G$1:$G$12712,0)),0),INDEX($A$1:$A$12712,MATCH(G22138,$G$1:$G$12712,0)),MAX($A$2:$A22137)+1)</f>
        <v>17338</v>
      </c>
      <c r="B22138" t="e">
        <f t="shared" si="465"/>
        <v>#N/A</v>
      </c>
      <c r="C22138" t="str">
        <f t="shared" si="464"/>
        <v>st. gall energy storage i</v>
      </c>
      <c r="F22138" s="3"/>
      <c r="G22138">
        <v>66336</v>
      </c>
      <c r="H22138" s="2" t="s">
        <v>27954</v>
      </c>
      <c r="I22138">
        <v>65426</v>
      </c>
      <c r="K22138" t="s">
        <v>27832</v>
      </c>
    </row>
    <row r="22139" spans="1:11" x14ac:dyDescent="0.2">
      <c r="A22139">
        <f>IF(IFERROR((MATCH(G22139,$G$1:$G$12712,0)),0),INDEX($A$1:$A$12712,MATCH(G22139,$G$1:$G$12712,0)),MAX($A$2:$A22138)+1)</f>
        <v>17339</v>
      </c>
      <c r="B22139" t="e">
        <f t="shared" si="465"/>
        <v>#N/A</v>
      </c>
      <c r="C22139" t="str">
        <f t="shared" si="464"/>
        <v>callisto i energy center</v>
      </c>
      <c r="F22139" s="3"/>
      <c r="G22139">
        <v>66338</v>
      </c>
      <c r="H22139" s="2" t="s">
        <v>27955</v>
      </c>
      <c r="I22139">
        <v>65428</v>
      </c>
      <c r="K22139" t="s">
        <v>27832</v>
      </c>
    </row>
    <row r="22140" spans="1:11" x14ac:dyDescent="0.2">
      <c r="A22140">
        <f>IF(IFERROR((MATCH(G22140,$G$1:$G$12712,0)),0),INDEX($A$1:$A$12712,MATCH(G22140,$G$1:$G$12712,0)),MAX($A$2:$A22139)+1)</f>
        <v>17340</v>
      </c>
      <c r="B22140" t="e">
        <f t="shared" si="465"/>
        <v>#N/A</v>
      </c>
      <c r="C22140" t="str">
        <f t="shared" si="464"/>
        <v>eight point wind</v>
      </c>
      <c r="F22140" s="3"/>
      <c r="G22140">
        <v>66052</v>
      </c>
      <c r="H22140" s="2" t="s">
        <v>27956</v>
      </c>
      <c r="I22140">
        <v>65225</v>
      </c>
      <c r="K22140" t="s">
        <v>27832</v>
      </c>
    </row>
    <row r="22141" spans="1:11" x14ac:dyDescent="0.2">
      <c r="A22141">
        <f>IF(IFERROR((MATCH(G22141,$G$1:$G$12712,0)),0),INDEX($A$1:$A$12712,MATCH(G22141,$G$1:$G$12712,0)),MAX($A$2:$A22140)+1)</f>
        <v>17341</v>
      </c>
      <c r="B22141" t="e">
        <f t="shared" si="465"/>
        <v>#N/A</v>
      </c>
      <c r="C22141" t="str">
        <f t="shared" si="464"/>
        <v>flower valley ii</v>
      </c>
      <c r="F22141" s="3"/>
      <c r="G22141">
        <v>66007</v>
      </c>
      <c r="H22141" s="2" t="s">
        <v>27957</v>
      </c>
      <c r="I22141">
        <v>65182</v>
      </c>
      <c r="K22141" t="s">
        <v>27832</v>
      </c>
    </row>
    <row r="22142" spans="1:11" x14ac:dyDescent="0.2">
      <c r="A22142">
        <f>IF(IFERROR((MATCH(G22142,$G$1:$G$12712,0)),0),INDEX($A$1:$A$12712,MATCH(G22142,$G$1:$G$12712,0)),MAX($A$2:$A22141)+1)</f>
        <v>17342</v>
      </c>
      <c r="B22142" t="e">
        <f t="shared" si="465"/>
        <v>#N/A</v>
      </c>
      <c r="C22142" t="str">
        <f t="shared" si="464"/>
        <v>swoose ii</v>
      </c>
      <c r="F22142" s="3"/>
      <c r="G22142">
        <v>66008</v>
      </c>
      <c r="H22142" s="2" t="s">
        <v>27958</v>
      </c>
      <c r="I22142">
        <v>65183</v>
      </c>
      <c r="K22142" t="s">
        <v>27832</v>
      </c>
    </row>
    <row r="22143" spans="1:11" x14ac:dyDescent="0.2">
      <c r="A22143">
        <f>IF(IFERROR((MATCH(G22143,$G$1:$G$12712,0)),0),INDEX($A$1:$A$12712,MATCH(G22143,$G$1:$G$12712,0)),MAX($A$2:$A22142)+1)</f>
        <v>17343</v>
      </c>
      <c r="B22143" t="e">
        <f t="shared" si="465"/>
        <v>#N/A</v>
      </c>
      <c r="C22143" t="str">
        <f t="shared" si="464"/>
        <v>second division solar</v>
      </c>
      <c r="F22143" s="3"/>
      <c r="G22143">
        <v>65981</v>
      </c>
      <c r="H22143" s="2" t="s">
        <v>27959</v>
      </c>
      <c r="I22143">
        <v>62842</v>
      </c>
      <c r="J22143" t="s">
        <v>22820</v>
      </c>
      <c r="K22143" t="s">
        <v>27832</v>
      </c>
    </row>
    <row r="22144" spans="1:11" x14ac:dyDescent="0.2">
      <c r="A22144">
        <f>IF(IFERROR((MATCH(G22144,$G$1:$G$12712,0)),0),INDEX($A$1:$A$12712,MATCH(G22144,$G$1:$G$12712,0)),MAX($A$2:$A22143)+1)</f>
        <v>17344</v>
      </c>
      <c r="B22144" t="e">
        <f t="shared" si="465"/>
        <v>#N/A</v>
      </c>
      <c r="C22144" t="str">
        <f t="shared" si="464"/>
        <v>brogdon family solar park</v>
      </c>
      <c r="F22144" s="3"/>
      <c r="G22144">
        <v>66012</v>
      </c>
      <c r="H22144" s="2" t="s">
        <v>27960</v>
      </c>
      <c r="I22144">
        <v>65179</v>
      </c>
      <c r="K22144" t="s">
        <v>27832</v>
      </c>
    </row>
    <row r="22145" spans="1:11" x14ac:dyDescent="0.2">
      <c r="A22145">
        <f>IF(IFERROR((MATCH(G22145,$G$1:$G$12712,0)),0),INDEX($A$1:$A$12712,MATCH(G22145,$G$1:$G$12712,0)),MAX($A$2:$A22144)+1)</f>
        <v>17345</v>
      </c>
      <c r="B22145" t="e">
        <f t="shared" si="465"/>
        <v>#N/A</v>
      </c>
      <c r="C22145" t="str">
        <f t="shared" si="464"/>
        <v>big elk solar</v>
      </c>
      <c r="F22145" s="3"/>
      <c r="G22145">
        <v>66113</v>
      </c>
      <c r="H22145" s="2" t="s">
        <v>27961</v>
      </c>
      <c r="I22145">
        <v>62842</v>
      </c>
      <c r="J22145" t="s">
        <v>22820</v>
      </c>
      <c r="K22145" t="s">
        <v>27832</v>
      </c>
    </row>
    <row r="22146" spans="1:11" x14ac:dyDescent="0.2">
      <c r="A22146">
        <f>IF(IFERROR((MATCH(G22146,$G$1:$G$12712,0)),0),INDEX($A$1:$A$12712,MATCH(G22146,$G$1:$G$12712,0)),MAX($A$2:$A22145)+1)</f>
        <v>17346</v>
      </c>
      <c r="B22146" t="e">
        <f t="shared" si="465"/>
        <v>#N/A</v>
      </c>
      <c r="C22146" t="str">
        <f t="shared" ref="C22146:C22209" si="466">IF(H22146="",F22146,H22146)</f>
        <v>merrillville solar</v>
      </c>
      <c r="F22146" s="3"/>
      <c r="G22146">
        <v>66114</v>
      </c>
      <c r="H22146" s="2" t="s">
        <v>27962</v>
      </c>
      <c r="I22146">
        <v>62842</v>
      </c>
      <c r="J22146" t="s">
        <v>22820</v>
      </c>
      <c r="K22146" t="s">
        <v>27832</v>
      </c>
    </row>
    <row r="22147" spans="1:11" x14ac:dyDescent="0.2">
      <c r="A22147">
        <f>IF(IFERROR((MATCH(G22147,$G$1:$G$12712,0)),0),INDEX($A$1:$A$12712,MATCH(G22147,$G$1:$G$12712,0)),MAX($A$2:$A22146)+1)</f>
        <v>17347</v>
      </c>
      <c r="B22147" t="e">
        <f t="shared" si="465"/>
        <v>#N/A</v>
      </c>
      <c r="C22147" t="str">
        <f t="shared" si="466"/>
        <v>west line solar, llc</v>
      </c>
      <c r="F22147" s="3"/>
      <c r="G22147">
        <v>66125</v>
      </c>
      <c r="H22147" s="2" t="s">
        <v>27963</v>
      </c>
      <c r="I22147">
        <v>65288</v>
      </c>
      <c r="K22147" t="s">
        <v>27832</v>
      </c>
    </row>
    <row r="22148" spans="1:11" x14ac:dyDescent="0.2">
      <c r="A22148">
        <f>IF(IFERROR((MATCH(G22148,$G$1:$G$12712,0)),0),INDEX($A$1:$A$12712,MATCH(G22148,$G$1:$G$12712,0)),MAX($A$2:$A22147)+1)</f>
        <v>17348</v>
      </c>
      <c r="B22148" t="e">
        <f t="shared" si="465"/>
        <v>#N/A</v>
      </c>
      <c r="C22148" t="str">
        <f t="shared" si="466"/>
        <v>ragsdale solar llc</v>
      </c>
      <c r="F22148" s="3"/>
      <c r="G22148">
        <v>66240</v>
      </c>
      <c r="H22148" s="2" t="s">
        <v>27964</v>
      </c>
      <c r="I22148">
        <v>65348</v>
      </c>
      <c r="K22148" t="s">
        <v>27832</v>
      </c>
    </row>
    <row r="22149" spans="1:11" x14ac:dyDescent="0.2">
      <c r="A22149">
        <f>IF(IFERROR((MATCH(G22149,$G$1:$G$12712,0)),0),INDEX($A$1:$A$12712,MATCH(G22149,$G$1:$G$12712,0)),MAX($A$2:$A22148)+1)</f>
        <v>17349</v>
      </c>
      <c r="B22149" t="e">
        <f t="shared" si="465"/>
        <v>#N/A</v>
      </c>
      <c r="C22149" t="str">
        <f t="shared" si="466"/>
        <v>riverstart solar park iii</v>
      </c>
      <c r="F22149" s="3"/>
      <c r="G22149">
        <v>66269</v>
      </c>
      <c r="H22149" s="2" t="s">
        <v>27965</v>
      </c>
      <c r="I22149">
        <v>65392</v>
      </c>
      <c r="K22149" t="s">
        <v>27832</v>
      </c>
    </row>
    <row r="22150" spans="1:11" x14ac:dyDescent="0.2">
      <c r="A22150">
        <f>IF(IFERROR((MATCH(G22150,$G$1:$G$12712,0)),0),INDEX($A$1:$A$12712,MATCH(G22150,$G$1:$G$12712,0)),MAX($A$2:$A22149)+1)</f>
        <v>17350</v>
      </c>
      <c r="B22150" t="e">
        <f t="shared" ref="B22150:B22213" si="467">IF(COUNTIF($G$1:$G$12712,G22150&gt;0),0,INDEX($A$1:$A$12712,MATCH(G22150,$G$1:$G$12712,0)))</f>
        <v>#N/A</v>
      </c>
      <c r="C22150" t="str">
        <f t="shared" si="466"/>
        <v>alamo 3 bess 2</v>
      </c>
      <c r="F22150" s="3"/>
      <c r="G22150">
        <v>66293</v>
      </c>
      <c r="H22150" s="2" t="s">
        <v>27966</v>
      </c>
      <c r="I22150">
        <v>56769</v>
      </c>
      <c r="J22150" t="s">
        <v>20683</v>
      </c>
      <c r="K22150" t="s">
        <v>27832</v>
      </c>
    </row>
    <row r="22151" spans="1:11" x14ac:dyDescent="0.2">
      <c r="A22151">
        <f>IF(IFERROR((MATCH(G22151,$G$1:$G$12712,0)),0),INDEX($A$1:$A$12712,MATCH(G22151,$G$1:$G$12712,0)),MAX($A$2:$A22150)+1)</f>
        <v>17351</v>
      </c>
      <c r="B22151" t="e">
        <f t="shared" si="467"/>
        <v>#N/A</v>
      </c>
      <c r="C22151" t="str">
        <f t="shared" si="466"/>
        <v>alamo 4 bess</v>
      </c>
      <c r="F22151" s="3"/>
      <c r="G22151">
        <v>66294</v>
      </c>
      <c r="H22151" s="2" t="s">
        <v>27967</v>
      </c>
      <c r="I22151">
        <v>56769</v>
      </c>
      <c r="J22151" t="s">
        <v>20683</v>
      </c>
      <c r="K22151" t="s">
        <v>27832</v>
      </c>
    </row>
    <row r="22152" spans="1:11" x14ac:dyDescent="0.2">
      <c r="A22152">
        <f>IF(IFERROR((MATCH(G22152,$G$1:$G$12712,0)),0),INDEX($A$1:$A$12712,MATCH(G22152,$G$1:$G$12712,0)),MAX($A$2:$A22151)+1)</f>
        <v>17352</v>
      </c>
      <c r="B22152" t="e">
        <f t="shared" si="467"/>
        <v>#N/A</v>
      </c>
      <c r="C22152" t="str">
        <f t="shared" si="466"/>
        <v>alamo 5 bess 1</v>
      </c>
      <c r="F22152" s="3"/>
      <c r="G22152">
        <v>66295</v>
      </c>
      <c r="H22152" s="2" t="s">
        <v>27968</v>
      </c>
      <c r="I22152">
        <v>56769</v>
      </c>
      <c r="J22152" t="s">
        <v>20683</v>
      </c>
      <c r="K22152" t="s">
        <v>27832</v>
      </c>
    </row>
    <row r="22153" spans="1:11" x14ac:dyDescent="0.2">
      <c r="A22153">
        <f>IF(IFERROR((MATCH(G22153,$G$1:$G$12712,0)),0),INDEX($A$1:$A$12712,MATCH(G22153,$G$1:$G$12712,0)),MAX($A$2:$A22152)+1)</f>
        <v>17353</v>
      </c>
      <c r="B22153" t="e">
        <f t="shared" si="467"/>
        <v>#N/A</v>
      </c>
      <c r="C22153" t="str">
        <f t="shared" si="466"/>
        <v>alamo 5 bess 2</v>
      </c>
      <c r="F22153" s="3"/>
      <c r="G22153">
        <v>66296</v>
      </c>
      <c r="H22153" s="2" t="s">
        <v>27969</v>
      </c>
      <c r="I22153">
        <v>56769</v>
      </c>
      <c r="J22153" t="s">
        <v>20683</v>
      </c>
      <c r="K22153" t="s">
        <v>27832</v>
      </c>
    </row>
    <row r="22154" spans="1:11" x14ac:dyDescent="0.2">
      <c r="A22154">
        <f>IF(IFERROR((MATCH(G22154,$G$1:$G$12712,0)),0),INDEX($A$1:$A$12712,MATCH(G22154,$G$1:$G$12712,0)),MAX($A$2:$A22153)+1)</f>
        <v>17354</v>
      </c>
      <c r="B22154" t="e">
        <f t="shared" si="467"/>
        <v>#N/A</v>
      </c>
      <c r="C22154" t="str">
        <f t="shared" si="466"/>
        <v>wildflower solar, llc (ms)</v>
      </c>
      <c r="F22154" s="3"/>
      <c r="G22154">
        <v>66369</v>
      </c>
      <c r="H22154" s="2" t="s">
        <v>27970</v>
      </c>
      <c r="I22154">
        <v>65411</v>
      </c>
      <c r="K22154" t="s">
        <v>27832</v>
      </c>
    </row>
    <row r="22155" spans="1:11" x14ac:dyDescent="0.2">
      <c r="A22155">
        <f>IF(IFERROR((MATCH(G22155,$G$1:$G$12712,0)),0),INDEX($A$1:$A$12712,MATCH(G22155,$G$1:$G$12712,0)),MAX($A$2:$A22154)+1)</f>
        <v>17355</v>
      </c>
      <c r="B22155" t="e">
        <f t="shared" si="467"/>
        <v>#N/A</v>
      </c>
      <c r="C22155" t="str">
        <f t="shared" si="466"/>
        <v>cereal city solar, llc</v>
      </c>
      <c r="F22155" s="3"/>
      <c r="G22155">
        <v>66389</v>
      </c>
      <c r="H22155" s="2" t="s">
        <v>27971</v>
      </c>
      <c r="I22155">
        <v>65458</v>
      </c>
      <c r="K22155" t="s">
        <v>27832</v>
      </c>
    </row>
    <row r="22156" spans="1:11" x14ac:dyDescent="0.2">
      <c r="A22156">
        <f>IF(IFERROR((MATCH(G22156,$G$1:$G$12712,0)),0),INDEX($A$1:$A$12712,MATCH(G22156,$G$1:$G$12712,0)),MAX($A$2:$A22155)+1)</f>
        <v>17356</v>
      </c>
      <c r="B22156" t="e">
        <f t="shared" si="467"/>
        <v>#N/A</v>
      </c>
      <c r="C22156" t="str">
        <f t="shared" si="466"/>
        <v>oci lone sun</v>
      </c>
      <c r="F22156" s="3"/>
      <c r="G22156">
        <v>66399</v>
      </c>
      <c r="H22156" s="2" t="s">
        <v>27972</v>
      </c>
      <c r="I22156">
        <v>58489</v>
      </c>
      <c r="J22156" t="s">
        <v>20874</v>
      </c>
      <c r="K22156" t="s">
        <v>27832</v>
      </c>
    </row>
    <row r="22157" spans="1:11" x14ac:dyDescent="0.2">
      <c r="A22157">
        <f>IF(IFERROR((MATCH(G22157,$G$1:$G$12712,0)),0),INDEX($A$1:$A$12712,MATCH(G22157,$G$1:$G$12712,0)),MAX($A$2:$A22156)+1)</f>
        <v>17357</v>
      </c>
      <c r="B22157" t="e">
        <f t="shared" si="467"/>
        <v>#N/A</v>
      </c>
      <c r="C22157" t="str">
        <f t="shared" si="466"/>
        <v>bexar ess</v>
      </c>
      <c r="F22157" s="3"/>
      <c r="G22157">
        <v>66400</v>
      </c>
      <c r="H22157" s="2" t="s">
        <v>27973</v>
      </c>
      <c r="I22157">
        <v>58489</v>
      </c>
      <c r="J22157" t="s">
        <v>20874</v>
      </c>
      <c r="K22157" t="s">
        <v>27832</v>
      </c>
    </row>
    <row r="22158" spans="1:11" x14ac:dyDescent="0.2">
      <c r="A22158">
        <f>IF(IFERROR((MATCH(G22158,$G$1:$G$12712,0)),0),INDEX($A$1:$A$12712,MATCH(G22158,$G$1:$G$12712,0)),MAX($A$2:$A22157)+1)</f>
        <v>17358</v>
      </c>
      <c r="B22158" t="e">
        <f t="shared" si="467"/>
        <v>#N/A</v>
      </c>
      <c r="C22158" t="str">
        <f t="shared" si="466"/>
        <v>crossvine solar</v>
      </c>
      <c r="F22158" s="3"/>
      <c r="G22158">
        <v>66441</v>
      </c>
      <c r="H22158" s="2" t="s">
        <v>27974</v>
      </c>
      <c r="I22158">
        <v>62842</v>
      </c>
      <c r="J22158" t="s">
        <v>22820</v>
      </c>
      <c r="K22158" t="s">
        <v>27832</v>
      </c>
    </row>
    <row r="22159" spans="1:11" x14ac:dyDescent="0.2">
      <c r="A22159">
        <f>IF(IFERROR((MATCH(G22159,$G$1:$G$12712,0)),0),INDEX($A$1:$A$12712,MATCH(G22159,$G$1:$G$12712,0)),MAX($A$2:$A22158)+1)</f>
        <v>17359</v>
      </c>
      <c r="B22159" t="e">
        <f t="shared" si="467"/>
        <v>#N/A</v>
      </c>
      <c r="C22159" t="str">
        <f t="shared" si="466"/>
        <v>cald bess</v>
      </c>
      <c r="F22159" s="3"/>
      <c r="G22159">
        <v>66617</v>
      </c>
      <c r="H22159" s="2" t="s">
        <v>27975</v>
      </c>
      <c r="I22159">
        <v>65643</v>
      </c>
      <c r="K22159" t="s">
        <v>27832</v>
      </c>
    </row>
    <row r="22160" spans="1:11" x14ac:dyDescent="0.2">
      <c r="A22160">
        <f>IF(IFERROR((MATCH(G22160,$G$1:$G$12712,0)),0),INDEX($A$1:$A$12712,MATCH(G22160,$G$1:$G$12712,0)),MAX($A$2:$A22159)+1)</f>
        <v>17360</v>
      </c>
      <c r="B22160" t="e">
        <f t="shared" si="467"/>
        <v>#N/A</v>
      </c>
      <c r="C22160" t="str">
        <f t="shared" si="466"/>
        <v>blake solar plant</v>
      </c>
      <c r="F22160" s="3"/>
      <c r="G22160">
        <v>66276</v>
      </c>
      <c r="H22160" s="2" t="s">
        <v>27976</v>
      </c>
      <c r="I22160">
        <v>65400</v>
      </c>
      <c r="K22160" t="s">
        <v>27832</v>
      </c>
    </row>
    <row r="22161" spans="1:11" x14ac:dyDescent="0.2">
      <c r="A22161">
        <f>IF(IFERROR((MATCH(G22161,$G$1:$G$12712,0)),0),INDEX($A$1:$A$12712,MATCH(G22161,$G$1:$G$12712,0)),MAX($A$2:$A22160)+1)</f>
        <v>17361</v>
      </c>
      <c r="B22161" t="e">
        <f t="shared" si="467"/>
        <v>#N/A</v>
      </c>
      <c r="C22161" t="str">
        <f t="shared" si="466"/>
        <v>glen canyon solar a, llc</v>
      </c>
      <c r="F22161" s="3"/>
      <c r="G22161">
        <v>66484</v>
      </c>
      <c r="H22161" s="2" t="s">
        <v>27977</v>
      </c>
      <c r="I22161">
        <v>61012</v>
      </c>
      <c r="J22161" t="s">
        <v>23025</v>
      </c>
      <c r="K22161" t="s">
        <v>27832</v>
      </c>
    </row>
    <row r="22162" spans="1:11" x14ac:dyDescent="0.2">
      <c r="A22162">
        <f>IF(IFERROR((MATCH(G22162,$G$1:$G$12712,0)),0),INDEX($A$1:$A$12712,MATCH(G22162,$G$1:$G$12712,0)),MAX($A$2:$A22161)+1)</f>
        <v>17362</v>
      </c>
      <c r="B22162" t="e">
        <f t="shared" si="467"/>
        <v>#N/A</v>
      </c>
      <c r="C22162" t="str">
        <f t="shared" si="466"/>
        <v>clover creek solar</v>
      </c>
      <c r="F22162" s="3"/>
      <c r="G22162">
        <v>66315</v>
      </c>
      <c r="H22162" s="2" t="s">
        <v>22962</v>
      </c>
      <c r="I22162">
        <v>5248</v>
      </c>
      <c r="J22162" t="s">
        <v>22707</v>
      </c>
      <c r="K22162" t="s">
        <v>27832</v>
      </c>
    </row>
    <row r="22163" spans="1:11" x14ac:dyDescent="0.2">
      <c r="A22163">
        <f>IF(IFERROR((MATCH(G22163,$G$1:$G$12712,0)),0),INDEX($A$1:$A$12712,MATCH(G22163,$G$1:$G$12712,0)),MAX($A$2:$A22162)+1)</f>
        <v>17363</v>
      </c>
      <c r="B22163" t="e">
        <f t="shared" si="467"/>
        <v>#N/A</v>
      </c>
      <c r="C22163" t="str">
        <f t="shared" si="466"/>
        <v>superstition energy storage</v>
      </c>
      <c r="F22163" s="3"/>
      <c r="G22163">
        <v>66333</v>
      </c>
      <c r="H22163" s="2" t="s">
        <v>27978</v>
      </c>
      <c r="I22163">
        <v>65419</v>
      </c>
      <c r="K22163" t="s">
        <v>27832</v>
      </c>
    </row>
    <row r="22164" spans="1:11" x14ac:dyDescent="0.2">
      <c r="A22164">
        <f>IF(IFERROR((MATCH(G22164,$G$1:$G$12712,0)),0),INDEX($A$1:$A$12712,MATCH(G22164,$G$1:$G$12712,0)),MAX($A$2:$A22163)+1)</f>
        <v>17364</v>
      </c>
      <c r="B22164" t="e">
        <f t="shared" si="467"/>
        <v>#N/A</v>
      </c>
      <c r="C22164" t="str">
        <f t="shared" si="466"/>
        <v>placerita ess</v>
      </c>
      <c r="F22164" s="3"/>
      <c r="G22164">
        <v>66462</v>
      </c>
      <c r="H22164" s="2" t="s">
        <v>27979</v>
      </c>
      <c r="I22164">
        <v>65552</v>
      </c>
      <c r="K22164" t="s">
        <v>27832</v>
      </c>
    </row>
    <row r="22165" spans="1:11" x14ac:dyDescent="0.2">
      <c r="A22165">
        <f>IF(IFERROR((MATCH(G22165,$G$1:$G$12712,0)),0),INDEX($A$1:$A$12712,MATCH(G22165,$G$1:$G$12712,0)),MAX($A$2:$A22164)+1)</f>
        <v>17365</v>
      </c>
      <c r="B22165" t="e">
        <f t="shared" si="467"/>
        <v>#N/A</v>
      </c>
      <c r="C22165" t="str">
        <f t="shared" si="466"/>
        <v>resurgence solar ii</v>
      </c>
      <c r="F22165" s="3"/>
      <c r="G22165">
        <v>66620</v>
      </c>
      <c r="H22165" s="2" t="s">
        <v>27980</v>
      </c>
      <c r="I22165">
        <v>65647</v>
      </c>
      <c r="K22165" t="s">
        <v>27832</v>
      </c>
    </row>
    <row r="22166" spans="1:11" x14ac:dyDescent="0.2">
      <c r="A22166">
        <f>IF(IFERROR((MATCH(G22166,$G$1:$G$12712,0)),0),INDEX($A$1:$A$12712,MATCH(G22166,$G$1:$G$12712,0)),MAX($A$2:$A22165)+1)</f>
        <v>17366</v>
      </c>
      <c r="B22166" t="e">
        <f t="shared" si="467"/>
        <v>#N/A</v>
      </c>
      <c r="C22166" t="str">
        <f t="shared" si="466"/>
        <v>valley center 85</v>
      </c>
      <c r="F22166" s="3"/>
      <c r="G22166">
        <v>66500</v>
      </c>
      <c r="H22166" s="2" t="s">
        <v>27981</v>
      </c>
      <c r="I22166">
        <v>65552</v>
      </c>
      <c r="K22166" t="s">
        <v>27832</v>
      </c>
    </row>
    <row r="22167" spans="1:11" x14ac:dyDescent="0.2">
      <c r="A22167">
        <f>IF(IFERROR((MATCH(G22167,$G$1:$G$12712,0)),0),INDEX($A$1:$A$12712,MATCH(G22167,$G$1:$G$12712,0)),MAX($A$2:$A22166)+1)</f>
        <v>17367</v>
      </c>
      <c r="B22167" t="e">
        <f t="shared" si="467"/>
        <v>#N/A</v>
      </c>
      <c r="C22167" t="str">
        <f t="shared" si="466"/>
        <v>blackwater solar</v>
      </c>
      <c r="F22167" s="3"/>
      <c r="G22167">
        <v>66025</v>
      </c>
      <c r="H22167" s="2" t="s">
        <v>27982</v>
      </c>
      <c r="I22167">
        <v>65211</v>
      </c>
      <c r="K22167" t="s">
        <v>27832</v>
      </c>
    </row>
    <row r="22168" spans="1:11" x14ac:dyDescent="0.2">
      <c r="A22168">
        <f>IF(IFERROR((MATCH(G22168,$G$1:$G$12712,0)),0),INDEX($A$1:$A$12712,MATCH(G22168,$G$1:$G$12712,0)),MAX($A$2:$A22167)+1)</f>
        <v>17368</v>
      </c>
      <c r="B22168" t="e">
        <f t="shared" si="467"/>
        <v>#N/A</v>
      </c>
      <c r="C22168" t="str">
        <f t="shared" si="466"/>
        <v>sr ailey</v>
      </c>
      <c r="F22168" s="3"/>
      <c r="G22168">
        <v>66173</v>
      </c>
      <c r="H22168" s="2" t="s">
        <v>27983</v>
      </c>
      <c r="I22168">
        <v>65304</v>
      </c>
      <c r="K22168" t="s">
        <v>27832</v>
      </c>
    </row>
    <row r="22169" spans="1:11" x14ac:dyDescent="0.2">
      <c r="A22169">
        <f>IF(IFERROR((MATCH(G22169,$G$1:$G$12712,0)),0),INDEX($A$1:$A$12712,MATCH(G22169,$G$1:$G$12712,0)),MAX($A$2:$A22168)+1)</f>
        <v>17369</v>
      </c>
      <c r="B22169" t="e">
        <f t="shared" si="467"/>
        <v>#N/A</v>
      </c>
      <c r="C22169" t="str">
        <f t="shared" si="466"/>
        <v>steel solar llc</v>
      </c>
      <c r="F22169" s="3"/>
      <c r="G22169">
        <v>66267</v>
      </c>
      <c r="H22169" s="2" t="s">
        <v>27984</v>
      </c>
      <c r="I22169">
        <v>65380</v>
      </c>
      <c r="K22169" t="s">
        <v>27832</v>
      </c>
    </row>
    <row r="22170" spans="1:11" x14ac:dyDescent="0.2">
      <c r="A22170">
        <f>IF(IFERROR((MATCH(G22170,$G$1:$G$12712,0)),0),INDEX($A$1:$A$12712,MATCH(G22170,$G$1:$G$12712,0)),MAX($A$2:$A22169)+1)</f>
        <v>17370</v>
      </c>
      <c r="B22170" t="e">
        <f t="shared" si="467"/>
        <v>#N/A</v>
      </c>
      <c r="C22170" t="str">
        <f t="shared" si="466"/>
        <v>hemmingway bess</v>
      </c>
      <c r="F22170" s="3"/>
      <c r="G22170">
        <v>66325</v>
      </c>
      <c r="H22170" s="2" t="s">
        <v>27985</v>
      </c>
      <c r="I22170">
        <v>9191</v>
      </c>
      <c r="J22170" t="s">
        <v>27986</v>
      </c>
      <c r="K22170" t="s">
        <v>27832</v>
      </c>
    </row>
    <row r="22171" spans="1:11" x14ac:dyDescent="0.2">
      <c r="A22171">
        <f>IF(IFERROR((MATCH(G22171,$G$1:$G$12712,0)),0),INDEX($A$1:$A$12712,MATCH(G22171,$G$1:$G$12712,0)),MAX($A$2:$A22170)+1)</f>
        <v>17371</v>
      </c>
      <c r="B22171" t="e">
        <f t="shared" si="467"/>
        <v>#N/A</v>
      </c>
      <c r="C22171" t="str">
        <f t="shared" si="466"/>
        <v>black walnut solar, llc</v>
      </c>
      <c r="F22171" s="3"/>
      <c r="G22171">
        <v>66363</v>
      </c>
      <c r="H22171" s="2" t="s">
        <v>27987</v>
      </c>
      <c r="I22171">
        <v>65441</v>
      </c>
      <c r="K22171" t="s">
        <v>27832</v>
      </c>
    </row>
    <row r="22172" spans="1:11" x14ac:dyDescent="0.2">
      <c r="A22172">
        <f>IF(IFERROR((MATCH(G22172,$G$1:$G$12712,0)),0),INDEX($A$1:$A$12712,MATCH(G22172,$G$1:$G$12712,0)),MAX($A$2:$A22171)+1)</f>
        <v>17372</v>
      </c>
      <c r="B22172" t="e">
        <f t="shared" si="467"/>
        <v>#N/A</v>
      </c>
      <c r="C22172" t="str">
        <f t="shared" si="466"/>
        <v>hyco solar llc</v>
      </c>
      <c r="F22172" s="3"/>
      <c r="G22172">
        <v>66383</v>
      </c>
      <c r="H22172" s="2" t="s">
        <v>27988</v>
      </c>
      <c r="I22172">
        <v>65455</v>
      </c>
      <c r="K22172" t="s">
        <v>27832</v>
      </c>
    </row>
    <row r="22173" spans="1:11" x14ac:dyDescent="0.2">
      <c r="A22173">
        <f>IF(IFERROR((MATCH(G22173,$G$1:$G$12712,0)),0),INDEX($A$1:$A$12712,MATCH(G22173,$G$1:$G$12712,0)),MAX($A$2:$A22172)+1)</f>
        <v>17373</v>
      </c>
      <c r="B22173" t="e">
        <f t="shared" si="467"/>
        <v>#N/A</v>
      </c>
      <c r="C22173" t="str">
        <f t="shared" si="466"/>
        <v>ostrea solar, llc</v>
      </c>
      <c r="F22173" s="3"/>
      <c r="G22173">
        <v>66384</v>
      </c>
      <c r="H22173" s="2" t="s">
        <v>27989</v>
      </c>
      <c r="I22173">
        <v>65456</v>
      </c>
      <c r="K22173" t="s">
        <v>27832</v>
      </c>
    </row>
    <row r="22174" spans="1:11" x14ac:dyDescent="0.2">
      <c r="A22174">
        <f>IF(IFERROR((MATCH(G22174,$G$1:$G$12712,0)),0),INDEX($A$1:$A$12712,MATCH(G22174,$G$1:$G$12712,0)),MAX($A$2:$A22173)+1)</f>
        <v>17374</v>
      </c>
      <c r="B22174" t="e">
        <f t="shared" si="467"/>
        <v>#N/A</v>
      </c>
      <c r="C22174" t="str">
        <f t="shared" si="466"/>
        <v>panther branch solar, llc</v>
      </c>
      <c r="F22174" s="3"/>
      <c r="G22174">
        <v>66385</v>
      </c>
      <c r="H22174" s="2" t="s">
        <v>27990</v>
      </c>
      <c r="I22174">
        <v>65457</v>
      </c>
      <c r="K22174" t="s">
        <v>27832</v>
      </c>
    </row>
    <row r="22175" spans="1:11" x14ac:dyDescent="0.2">
      <c r="A22175">
        <f>IF(IFERROR((MATCH(G22175,$G$1:$G$12712,0)),0),INDEX($A$1:$A$12712,MATCH(G22175,$G$1:$G$12712,0)),MAX($A$2:$A22174)+1)</f>
        <v>17375</v>
      </c>
      <c r="B22175" t="e">
        <f t="shared" si="467"/>
        <v>#N/A</v>
      </c>
      <c r="C22175" t="str">
        <f t="shared" si="466"/>
        <v>bulldog solar llc</v>
      </c>
      <c r="F22175" s="3"/>
      <c r="G22175">
        <v>66542</v>
      </c>
      <c r="H22175" s="2" t="s">
        <v>27991</v>
      </c>
      <c r="I22175">
        <v>65589</v>
      </c>
      <c r="K22175" t="s">
        <v>27832</v>
      </c>
    </row>
    <row r="22176" spans="1:11" x14ac:dyDescent="0.2">
      <c r="A22176">
        <f>IF(IFERROR((MATCH(G22176,$G$1:$G$12712,0)),0),INDEX($A$1:$A$12712,MATCH(G22176,$G$1:$G$12712,0)),MAX($A$2:$A22175)+1)</f>
        <v>17376</v>
      </c>
      <c r="B22176" t="e">
        <f t="shared" si="467"/>
        <v>#N/A</v>
      </c>
      <c r="C22176" t="str">
        <f t="shared" si="466"/>
        <v>cane creek</v>
      </c>
      <c r="F22176" s="3"/>
      <c r="G22176">
        <v>66543</v>
      </c>
      <c r="H22176" s="2" t="s">
        <v>27992</v>
      </c>
      <c r="I22176">
        <v>65591</v>
      </c>
      <c r="K22176" t="s">
        <v>27832</v>
      </c>
    </row>
    <row r="22177" spans="1:11" x14ac:dyDescent="0.2">
      <c r="A22177">
        <f>IF(IFERROR((MATCH(G22177,$G$1:$G$12712,0)),0),INDEX($A$1:$A$12712,MATCH(G22177,$G$1:$G$12712,0)),MAX($A$2:$A22176)+1)</f>
        <v>17377</v>
      </c>
      <c r="B22177" t="e">
        <f t="shared" si="467"/>
        <v>#N/A</v>
      </c>
      <c r="C22177" t="str">
        <f t="shared" si="466"/>
        <v>moonshot</v>
      </c>
      <c r="F22177" s="3"/>
      <c r="G22177">
        <v>66544</v>
      </c>
      <c r="H22177" s="2" t="s">
        <v>27993</v>
      </c>
      <c r="I22177">
        <v>65592</v>
      </c>
      <c r="K22177" t="s">
        <v>27832</v>
      </c>
    </row>
    <row r="22178" spans="1:11" x14ac:dyDescent="0.2">
      <c r="A22178">
        <f>IF(IFERROR((MATCH(G22178,$G$1:$G$12712,0)),0),INDEX($A$1:$A$12712,MATCH(G22178,$G$1:$G$12712,0)),MAX($A$2:$A22177)+1)</f>
        <v>17378</v>
      </c>
      <c r="B22178" t="e">
        <f t="shared" si="467"/>
        <v>#N/A</v>
      </c>
      <c r="C22178" t="str">
        <f t="shared" si="466"/>
        <v>eytcheson solar</v>
      </c>
      <c r="F22178" s="3"/>
      <c r="G22178">
        <v>66398</v>
      </c>
      <c r="H22178" s="2" t="s">
        <v>27994</v>
      </c>
      <c r="I22178">
        <v>65478</v>
      </c>
      <c r="K22178" t="s">
        <v>27832</v>
      </c>
    </row>
    <row r="22179" spans="1:11" x14ac:dyDescent="0.2">
      <c r="A22179">
        <f>IF(IFERROR((MATCH(G22179,$G$1:$G$12712,0)),0),INDEX($A$1:$A$12712,MATCH(G22179,$G$1:$G$12712,0)),MAX($A$2:$A22178)+1)</f>
        <v>17379</v>
      </c>
      <c r="B22179" t="e">
        <f t="shared" si="467"/>
        <v>#N/A</v>
      </c>
      <c r="C22179" t="str">
        <f t="shared" si="466"/>
        <v>desert peak energy storage ii</v>
      </c>
      <c r="F22179" s="3"/>
      <c r="G22179">
        <v>65988</v>
      </c>
      <c r="H22179" s="2" t="s">
        <v>27995</v>
      </c>
      <c r="I22179">
        <v>65169</v>
      </c>
      <c r="K22179" t="s">
        <v>27832</v>
      </c>
    </row>
    <row r="22180" spans="1:11" x14ac:dyDescent="0.2">
      <c r="A22180">
        <f>IF(IFERROR((MATCH(G22180,$G$1:$G$12712,0)),0),INDEX($A$1:$A$12712,MATCH(G22180,$G$1:$G$12712,0)),MAX($A$2:$A22179)+1)</f>
        <v>17380</v>
      </c>
      <c r="B22180" t="e">
        <f t="shared" si="467"/>
        <v>#N/A</v>
      </c>
      <c r="C22180" t="str">
        <f t="shared" si="466"/>
        <v>uvalde 2 bess 1</v>
      </c>
      <c r="F22180" s="3"/>
      <c r="G22180">
        <v>66304</v>
      </c>
      <c r="H22180" s="2" t="s">
        <v>27996</v>
      </c>
      <c r="I22180">
        <v>56769</v>
      </c>
      <c r="J22180" t="s">
        <v>20683</v>
      </c>
      <c r="K22180" t="s">
        <v>27832</v>
      </c>
    </row>
    <row r="22181" spans="1:11" x14ac:dyDescent="0.2">
      <c r="A22181">
        <f>IF(IFERROR((MATCH(G22181,$G$1:$G$12712,0)),0),INDEX($A$1:$A$12712,MATCH(G22181,$G$1:$G$12712,0)),MAX($A$2:$A22180)+1)</f>
        <v>17381</v>
      </c>
      <c r="B22181" t="e">
        <f t="shared" si="467"/>
        <v>#N/A</v>
      </c>
      <c r="C22181" t="str">
        <f t="shared" si="466"/>
        <v>winquepin renewable energy center</v>
      </c>
      <c r="F22181" s="3"/>
      <c r="G22181">
        <v>66553</v>
      </c>
      <c r="H22181" s="2" t="s">
        <v>27997</v>
      </c>
      <c r="I22181">
        <v>6455</v>
      </c>
      <c r="J22181" t="s">
        <v>20986</v>
      </c>
      <c r="K22181" t="s">
        <v>27832</v>
      </c>
    </row>
    <row r="22182" spans="1:11" x14ac:dyDescent="0.2">
      <c r="A22182">
        <f>IF(IFERROR((MATCH(G22182,$G$1:$G$12712,0)),0),INDEX($A$1:$A$12712,MATCH(G22182,$G$1:$G$12712,0)),MAX($A$2:$A22181)+1)</f>
        <v>17382</v>
      </c>
      <c r="B22182" t="e">
        <f t="shared" si="467"/>
        <v>#N/A</v>
      </c>
      <c r="C22182" t="str">
        <f t="shared" si="466"/>
        <v>lake mabel solar</v>
      </c>
      <c r="F22182" s="3"/>
      <c r="G22182">
        <v>66128</v>
      </c>
      <c r="H22182" s="2" t="s">
        <v>27998</v>
      </c>
      <c r="I22182">
        <v>18454</v>
      </c>
      <c r="J22182" t="s">
        <v>20516</v>
      </c>
      <c r="K22182" t="s">
        <v>27832</v>
      </c>
    </row>
    <row r="22183" spans="1:11" x14ac:dyDescent="0.2">
      <c r="A22183">
        <f>IF(IFERROR((MATCH(G22183,$G$1:$G$12712,0)),0),INDEX($A$1:$A$12712,MATCH(G22183,$G$1:$G$12712,0)),MAX($A$2:$A22182)+1)</f>
        <v>17383</v>
      </c>
      <c r="B22183" t="e">
        <f t="shared" si="467"/>
        <v>#N/A</v>
      </c>
      <c r="C22183" t="str">
        <f t="shared" si="466"/>
        <v>misenheimer solar llc</v>
      </c>
      <c r="F22183" s="3"/>
      <c r="G22183">
        <v>66237</v>
      </c>
      <c r="H22183" s="2" t="s">
        <v>27999</v>
      </c>
      <c r="I22183">
        <v>65344</v>
      </c>
      <c r="K22183" t="s">
        <v>27832</v>
      </c>
    </row>
    <row r="22184" spans="1:11" x14ac:dyDescent="0.2">
      <c r="A22184">
        <f>IF(IFERROR((MATCH(G22184,$G$1:$G$12712,0)),0),INDEX($A$1:$A$12712,MATCH(G22184,$G$1:$G$12712,0)),MAX($A$2:$A22183)+1)</f>
        <v>17384</v>
      </c>
      <c r="B22184" t="e">
        <f t="shared" si="467"/>
        <v>#N/A</v>
      </c>
      <c r="C22184" t="str">
        <f t="shared" si="466"/>
        <v>bear point solar, llc</v>
      </c>
      <c r="F22184" s="3"/>
      <c r="G22184">
        <v>66362</v>
      </c>
      <c r="H22184" s="2" t="s">
        <v>28000</v>
      </c>
      <c r="I22184">
        <v>65440</v>
      </c>
      <c r="K22184" t="s">
        <v>27832</v>
      </c>
    </row>
    <row r="22185" spans="1:11" x14ac:dyDescent="0.2">
      <c r="A22185">
        <f>IF(IFERROR((MATCH(G22185,$G$1:$G$12712,0)),0),INDEX($A$1:$A$12712,MATCH(G22185,$G$1:$G$12712,0)),MAX($A$2:$A22184)+1)</f>
        <v>17385</v>
      </c>
      <c r="B22185" t="e">
        <f t="shared" si="467"/>
        <v>#N/A</v>
      </c>
      <c r="C22185" t="str">
        <f t="shared" si="466"/>
        <v>house mountain</v>
      </c>
      <c r="F22185" s="3"/>
      <c r="G22185">
        <v>66006</v>
      </c>
      <c r="H22185" s="2" t="s">
        <v>28001</v>
      </c>
      <c r="I22185">
        <v>65181</v>
      </c>
      <c r="K22185" t="s">
        <v>27832</v>
      </c>
    </row>
    <row r="22186" spans="1:11" x14ac:dyDescent="0.2">
      <c r="A22186">
        <f>IF(IFERROR((MATCH(G22186,$G$1:$G$12712,0)),0),INDEX($A$1:$A$12712,MATCH(G22186,$G$1:$G$12712,0)),MAX($A$2:$A22185)+1)</f>
        <v>17386</v>
      </c>
      <c r="B22186" t="e">
        <f t="shared" si="467"/>
        <v>#N/A</v>
      </c>
      <c r="C22186" t="str">
        <f t="shared" si="466"/>
        <v>red mesa solar project</v>
      </c>
      <c r="F22186" s="3"/>
      <c r="G22186">
        <v>66404</v>
      </c>
      <c r="H22186" s="2" t="s">
        <v>28002</v>
      </c>
      <c r="I22186">
        <v>65488</v>
      </c>
      <c r="K22186" t="s">
        <v>27832</v>
      </c>
    </row>
    <row r="22187" spans="1:11" x14ac:dyDescent="0.2">
      <c r="A22187">
        <f>IF(IFERROR((MATCH(G22187,$G$1:$G$12712,0)),0),INDEX($A$1:$A$12712,MATCH(G22187,$G$1:$G$12712,0)),MAX($A$2:$A22186)+1)</f>
        <v>17387</v>
      </c>
      <c r="B22187" t="e">
        <f t="shared" si="467"/>
        <v>#N/A</v>
      </c>
      <c r="C22187" t="str">
        <f t="shared" si="466"/>
        <v>great cove solar</v>
      </c>
      <c r="F22187" s="3"/>
      <c r="G22187">
        <v>65999</v>
      </c>
      <c r="H22187" s="2" t="s">
        <v>28003</v>
      </c>
      <c r="I22187">
        <v>61012</v>
      </c>
      <c r="J22187" t="s">
        <v>23025</v>
      </c>
      <c r="K22187" t="s">
        <v>27832</v>
      </c>
    </row>
    <row r="22188" spans="1:11" x14ac:dyDescent="0.2">
      <c r="A22188">
        <f>IF(IFERROR((MATCH(G22188,$G$1:$G$12712,0)),0),INDEX($A$1:$A$12712,MATCH(G22188,$G$1:$G$12712,0)),MAX($A$2:$A22187)+1)</f>
        <v>17388</v>
      </c>
      <c r="B22188" t="e">
        <f t="shared" si="467"/>
        <v>#N/A</v>
      </c>
      <c r="C22188" t="str">
        <f t="shared" si="466"/>
        <v>hobnail solar</v>
      </c>
      <c r="F22188" s="3"/>
      <c r="G22188">
        <v>66026</v>
      </c>
      <c r="H22188" s="2" t="s">
        <v>28004</v>
      </c>
      <c r="I22188">
        <v>65212</v>
      </c>
      <c r="K22188" t="s">
        <v>27832</v>
      </c>
    </row>
    <row r="22189" spans="1:11" x14ac:dyDescent="0.2">
      <c r="A22189">
        <f>IF(IFERROR((MATCH(G22189,$G$1:$G$12712,0)),0),INDEX($A$1:$A$12712,MATCH(G22189,$G$1:$G$12712,0)),MAX($A$2:$A22188)+1)</f>
        <v>17389</v>
      </c>
      <c r="B22189" t="e">
        <f t="shared" si="467"/>
        <v>#N/A</v>
      </c>
      <c r="C22189" t="str">
        <f t="shared" si="466"/>
        <v>switchgrass solar, llc</v>
      </c>
      <c r="F22189" s="3"/>
      <c r="G22189">
        <v>66124</v>
      </c>
      <c r="H22189" s="2" t="s">
        <v>28005</v>
      </c>
      <c r="I22189">
        <v>56769</v>
      </c>
      <c r="J22189" t="s">
        <v>20683</v>
      </c>
      <c r="K22189" t="s">
        <v>27832</v>
      </c>
    </row>
    <row r="22190" spans="1:11" x14ac:dyDescent="0.2">
      <c r="A22190">
        <f>IF(IFERROR((MATCH(G22190,$G$1:$G$12712,0)),0),INDEX($A$1:$A$12712,MATCH(G22190,$G$1:$G$12712,0)),MAX($A$2:$A22189)+1)</f>
        <v>17390</v>
      </c>
      <c r="B22190" t="e">
        <f t="shared" si="467"/>
        <v>#N/A</v>
      </c>
      <c r="C22190" t="str">
        <f t="shared" si="466"/>
        <v>jicarilla solar 1 llc</v>
      </c>
      <c r="F22190" s="3"/>
      <c r="G22190">
        <v>66163</v>
      </c>
      <c r="H22190" s="2" t="s">
        <v>28006</v>
      </c>
      <c r="I22190">
        <v>65265</v>
      </c>
      <c r="K22190" t="s">
        <v>27832</v>
      </c>
    </row>
    <row r="22191" spans="1:11" x14ac:dyDescent="0.2">
      <c r="A22191">
        <f>IF(IFERROR((MATCH(G22191,$G$1:$G$12712,0)),0),INDEX($A$1:$A$12712,MATCH(G22191,$G$1:$G$12712,0)),MAX($A$2:$A22190)+1)</f>
        <v>17391</v>
      </c>
      <c r="B22191" t="e">
        <f t="shared" si="467"/>
        <v>#N/A</v>
      </c>
      <c r="C22191" t="str">
        <f t="shared" si="466"/>
        <v>granite hill solar</v>
      </c>
      <c r="F22191" s="3"/>
      <c r="G22191">
        <v>66440</v>
      </c>
      <c r="H22191" s="2" t="s">
        <v>28007</v>
      </c>
      <c r="I22191">
        <v>62842</v>
      </c>
      <c r="J22191" t="s">
        <v>22820</v>
      </c>
      <c r="K22191" t="s">
        <v>27832</v>
      </c>
    </row>
    <row r="22192" spans="1:11" x14ac:dyDescent="0.2">
      <c r="A22192">
        <f>IF(IFERROR((MATCH(G22192,$G$1:$G$12712,0)),0),INDEX($A$1:$A$12712,MATCH(G22192,$G$1:$G$12712,0)),MAX($A$2:$A22191)+1)</f>
        <v>17392</v>
      </c>
      <c r="B22192" t="e">
        <f t="shared" si="467"/>
        <v>#N/A</v>
      </c>
      <c r="C22192" t="str">
        <f t="shared" si="466"/>
        <v>stanton battery energy storage</v>
      </c>
      <c r="F22192" s="3"/>
      <c r="G22192">
        <v>66423</v>
      </c>
      <c r="H22192" s="2" t="s">
        <v>28008</v>
      </c>
      <c r="I22192">
        <v>20323</v>
      </c>
      <c r="J22192" t="s">
        <v>28009</v>
      </c>
      <c r="K22192" t="s">
        <v>27832</v>
      </c>
    </row>
    <row r="22193" spans="1:11" x14ac:dyDescent="0.2">
      <c r="A22193">
        <f>IF(IFERROR((MATCH(G22193,$G$1:$G$12712,0)),0),INDEX($A$1:$A$12712,MATCH(G22193,$G$1:$G$12712,0)),MAX($A$2:$A22192)+1)</f>
        <v>17393</v>
      </c>
      <c r="B22193" t="e">
        <f t="shared" si="467"/>
        <v>#N/A</v>
      </c>
      <c r="C22193" t="str">
        <f t="shared" si="466"/>
        <v>bushy park combustion turbine facility</v>
      </c>
      <c r="F22193" s="3"/>
      <c r="G22193">
        <v>66600</v>
      </c>
      <c r="H22193" s="2" t="s">
        <v>28010</v>
      </c>
      <c r="I22193">
        <v>17539</v>
      </c>
      <c r="J22193" t="s">
        <v>28011</v>
      </c>
      <c r="K22193" t="s">
        <v>27832</v>
      </c>
    </row>
    <row r="22194" spans="1:11" x14ac:dyDescent="0.2">
      <c r="A22194">
        <f>IF(IFERROR((MATCH(G22194,$G$1:$G$12712,0)),0),INDEX($A$1:$A$12712,MATCH(G22194,$G$1:$G$12712,0)),MAX($A$2:$A22193)+1)</f>
        <v>17394</v>
      </c>
      <c r="B22194" t="e">
        <f t="shared" si="467"/>
        <v>#N/A</v>
      </c>
      <c r="C22194" t="str">
        <f t="shared" si="466"/>
        <v>sr desoto ii</v>
      </c>
      <c r="F22194" s="3"/>
      <c r="G22194">
        <v>66172</v>
      </c>
      <c r="H22194" s="2" t="s">
        <v>28012</v>
      </c>
      <c r="I22194">
        <v>65306</v>
      </c>
      <c r="K22194" t="s">
        <v>27832</v>
      </c>
    </row>
    <row r="22195" spans="1:11" x14ac:dyDescent="0.2">
      <c r="A22195">
        <f>IF(IFERROR((MATCH(G22195,$G$1:$G$12712,0)),0),INDEX($A$1:$A$12712,MATCH(G22195,$G$1:$G$12712,0)),MAX($A$2:$A22194)+1)</f>
        <v>17395</v>
      </c>
      <c r="B22195" t="e">
        <f t="shared" si="467"/>
        <v>#N/A</v>
      </c>
      <c r="C22195" t="str">
        <f t="shared" si="466"/>
        <v>madison solar</v>
      </c>
      <c r="F22195" s="3"/>
      <c r="G22195">
        <v>66316</v>
      </c>
      <c r="H22195" s="2" t="s">
        <v>21401</v>
      </c>
      <c r="I22195">
        <v>5248</v>
      </c>
      <c r="J22195" t="s">
        <v>22707</v>
      </c>
      <c r="K22195" t="s">
        <v>27832</v>
      </c>
    </row>
    <row r="22196" spans="1:11" x14ac:dyDescent="0.2">
      <c r="A22196">
        <f>IF(IFERROR((MATCH(G22196,$G$1:$G$12712,0)),0),INDEX($A$1:$A$12712,MATCH(G22196,$G$1:$G$12712,0)),MAX($A$2:$A22195)+1)</f>
        <v>17396</v>
      </c>
      <c r="B22196" t="e">
        <f t="shared" si="467"/>
        <v>#N/A</v>
      </c>
      <c r="C22196" t="str">
        <f t="shared" si="466"/>
        <v>aes waiawa phase 2 solar</v>
      </c>
      <c r="F22196" s="3"/>
      <c r="G22196">
        <v>66066</v>
      </c>
      <c r="H22196" s="2" t="s">
        <v>28013</v>
      </c>
      <c r="I22196">
        <v>61012</v>
      </c>
      <c r="J22196" t="s">
        <v>23025</v>
      </c>
      <c r="K22196" t="s">
        <v>27832</v>
      </c>
    </row>
    <row r="22197" spans="1:11" x14ac:dyDescent="0.2">
      <c r="A22197">
        <f>IF(IFERROR((MATCH(G22197,$G$1:$G$12712,0)),0),INDEX($A$1:$A$12712,MATCH(G22197,$G$1:$G$12712,0)),MAX($A$2:$A22196)+1)</f>
        <v>17397</v>
      </c>
      <c r="B22197" t="e">
        <f t="shared" si="467"/>
        <v>#N/A</v>
      </c>
      <c r="C22197" t="str">
        <f t="shared" si="466"/>
        <v>moon corner solar</v>
      </c>
      <c r="F22197" s="3"/>
      <c r="G22197">
        <v>66313</v>
      </c>
      <c r="H22197" s="2" t="s">
        <v>28014</v>
      </c>
      <c r="I22197">
        <v>5248</v>
      </c>
      <c r="J22197" t="s">
        <v>22707</v>
      </c>
      <c r="K22197" t="s">
        <v>27832</v>
      </c>
    </row>
    <row r="22198" spans="1:11" x14ac:dyDescent="0.2">
      <c r="A22198">
        <f>IF(IFERROR((MATCH(G22198,$G$1:$G$12712,0)),0),INDEX($A$1:$A$12712,MATCH(G22198,$G$1:$G$12712,0)),MAX($A$2:$A22197)+1)</f>
        <v>17398</v>
      </c>
      <c r="B22198" t="e">
        <f t="shared" si="467"/>
        <v>#N/A</v>
      </c>
      <c r="C22198" t="str">
        <f t="shared" si="466"/>
        <v>goleta energy storage, llc</v>
      </c>
      <c r="F22198" s="3"/>
      <c r="G22198">
        <v>66394</v>
      </c>
      <c r="H22198" s="2" t="s">
        <v>28015</v>
      </c>
      <c r="I22198">
        <v>65479</v>
      </c>
      <c r="K22198" t="s">
        <v>27832</v>
      </c>
    </row>
    <row r="22199" spans="1:11" x14ac:dyDescent="0.2">
      <c r="A22199">
        <f>IF(IFERROR((MATCH(G22199,$G$1:$G$12712,0)),0),INDEX($A$1:$A$12712,MATCH(G22199,$G$1:$G$12712,0)),MAX($A$2:$A22198)+1)</f>
        <v>17399</v>
      </c>
      <c r="B22199" t="e">
        <f t="shared" si="467"/>
        <v>#N/A</v>
      </c>
      <c r="C22199" t="str">
        <f t="shared" si="466"/>
        <v>glover creek solar, llc</v>
      </c>
      <c r="F22199" s="3"/>
      <c r="G22199">
        <v>66047</v>
      </c>
      <c r="H22199" s="2" t="s">
        <v>28016</v>
      </c>
      <c r="I22199">
        <v>65218</v>
      </c>
      <c r="K22199" t="s">
        <v>27832</v>
      </c>
    </row>
    <row r="22200" spans="1:11" x14ac:dyDescent="0.2">
      <c r="A22200">
        <f>IF(IFERROR((MATCH(G22200,$G$1:$G$12712,0)),0),INDEX($A$1:$A$12712,MATCH(G22200,$G$1:$G$12712,0)),MAX($A$2:$A22199)+1)</f>
        <v>17400</v>
      </c>
      <c r="B22200" t="e">
        <f t="shared" si="467"/>
        <v>#N/A</v>
      </c>
      <c r="C22200" t="str">
        <f t="shared" si="466"/>
        <v>healing springs solar, llc</v>
      </c>
      <c r="F22200" s="3"/>
      <c r="G22200">
        <v>66382</v>
      </c>
      <c r="H22200" s="2" t="s">
        <v>28017</v>
      </c>
      <c r="I22200">
        <v>65454</v>
      </c>
      <c r="K22200" t="s">
        <v>27832</v>
      </c>
    </row>
    <row r="22201" spans="1:11" x14ac:dyDescent="0.2">
      <c r="A22201">
        <f>IF(IFERROR((MATCH(G22201,$G$1:$G$12712,0)),0),INDEX($A$1:$A$12712,MATCH(G22201,$G$1:$G$12712,0)),MAX($A$2:$A22200)+1)</f>
        <v>17401</v>
      </c>
      <c r="B22201" t="e">
        <f t="shared" si="467"/>
        <v>#N/A</v>
      </c>
      <c r="C22201" t="str">
        <f t="shared" si="466"/>
        <v>valley center 54</v>
      </c>
      <c r="F22201" s="3"/>
      <c r="G22201">
        <v>66502</v>
      </c>
      <c r="H22201" s="2" t="s">
        <v>28018</v>
      </c>
      <c r="I22201">
        <v>65552</v>
      </c>
      <c r="K22201" t="s">
        <v>27832</v>
      </c>
    </row>
    <row r="22202" spans="1:11" x14ac:dyDescent="0.2">
      <c r="A22202">
        <f>IF(IFERROR((MATCH(G22202,$G$1:$G$12712,0)),0),INDEX($A$1:$A$12712,MATCH(G22202,$G$1:$G$12712,0)),MAX($A$2:$A22201)+1)</f>
        <v>17402</v>
      </c>
      <c r="B22202" t="e">
        <f t="shared" si="467"/>
        <v>#N/A</v>
      </c>
      <c r="C22202" t="str">
        <f t="shared" si="466"/>
        <v>nmrd data center iii, llc</v>
      </c>
      <c r="F22202" s="3"/>
      <c r="G22202">
        <v>66287</v>
      </c>
      <c r="H22202" s="2" t="s">
        <v>28019</v>
      </c>
      <c r="I22202">
        <v>65399</v>
      </c>
      <c r="K22202" t="s">
        <v>27832</v>
      </c>
    </row>
    <row r="22203" spans="1:11" x14ac:dyDescent="0.2">
      <c r="A22203">
        <f>IF(IFERROR((MATCH(G22203,$G$1:$G$12712,0)),0),INDEX($A$1:$A$12712,MATCH(G22203,$G$1:$G$12712,0)),MAX($A$2:$A22202)+1)</f>
        <v>17403</v>
      </c>
      <c r="B22203" t="e">
        <f t="shared" si="467"/>
        <v>#N/A</v>
      </c>
      <c r="C22203" t="str">
        <f t="shared" si="466"/>
        <v>blue harvest solar park</v>
      </c>
      <c r="F22203" s="3"/>
      <c r="G22203">
        <v>66249</v>
      </c>
      <c r="H22203" s="2" t="s">
        <v>28020</v>
      </c>
      <c r="I22203">
        <v>65364</v>
      </c>
      <c r="K22203" t="s">
        <v>27832</v>
      </c>
    </row>
    <row r="22204" spans="1:11" x14ac:dyDescent="0.2">
      <c r="A22204">
        <f>IF(IFERROR((MATCH(G22204,$G$1:$G$12712,0)),0),INDEX($A$1:$A$12712,MATCH(G22204,$G$1:$G$12712,0)),MAX($A$2:$A22203)+1)</f>
        <v>17404</v>
      </c>
      <c r="B22204" t="e">
        <f t="shared" si="467"/>
        <v>#N/A</v>
      </c>
      <c r="C22204" t="str">
        <f t="shared" si="466"/>
        <v>timber road solar park</v>
      </c>
      <c r="F22204" s="3"/>
      <c r="G22204">
        <v>66250</v>
      </c>
      <c r="H22204" s="2" t="s">
        <v>28021</v>
      </c>
      <c r="I22204">
        <v>65365</v>
      </c>
      <c r="K22204" t="s">
        <v>27832</v>
      </c>
    </row>
    <row r="22205" spans="1:11" x14ac:dyDescent="0.2">
      <c r="A22205">
        <f>IF(IFERROR((MATCH(G22205,$G$1:$G$12712,0)),0),INDEX($A$1:$A$12712,MATCH(G22205,$G$1:$G$12712,0)),MAX($A$2:$A22204)+1)</f>
        <v>17405</v>
      </c>
      <c r="B22205" t="e">
        <f t="shared" si="467"/>
        <v>#N/A</v>
      </c>
      <c r="C22205" t="str">
        <f t="shared" si="466"/>
        <v>bird dog solar</v>
      </c>
      <c r="F22205" s="3"/>
      <c r="G22205">
        <v>66024</v>
      </c>
      <c r="H22205" s="2" t="s">
        <v>28022</v>
      </c>
      <c r="I22205">
        <v>65210</v>
      </c>
      <c r="K22205" t="s">
        <v>27832</v>
      </c>
    </row>
    <row r="22206" spans="1:11" x14ac:dyDescent="0.2">
      <c r="A22206">
        <f>IF(IFERROR((MATCH(G22206,$G$1:$G$12712,0)),0),INDEX($A$1:$A$12712,MATCH(G22206,$G$1:$G$12712,0)),MAX($A$2:$A22205)+1)</f>
        <v>17406</v>
      </c>
      <c r="B22206" t="e">
        <f t="shared" si="467"/>
        <v>#N/A</v>
      </c>
      <c r="C22206" t="str">
        <f t="shared" si="466"/>
        <v>black mesa bess</v>
      </c>
      <c r="F22206" s="3"/>
      <c r="G22206">
        <v>66326</v>
      </c>
      <c r="H22206" s="2" t="s">
        <v>28023</v>
      </c>
      <c r="I22206">
        <v>9191</v>
      </c>
      <c r="J22206" t="s">
        <v>27986</v>
      </c>
      <c r="K22206" t="s">
        <v>27832</v>
      </c>
    </row>
    <row r="22207" spans="1:11" x14ac:dyDescent="0.2">
      <c r="A22207">
        <f>IF(IFERROR((MATCH(G22207,$G$1:$G$12712,0)),0),INDEX($A$1:$A$12712,MATCH(G22207,$G$1:$G$12712,0)),MAX($A$2:$A22206)+1)</f>
        <v>17407</v>
      </c>
      <c r="B22207" t="e">
        <f t="shared" si="467"/>
        <v>#N/A</v>
      </c>
      <c r="C22207" t="str">
        <f t="shared" si="466"/>
        <v>sonny solar llc</v>
      </c>
      <c r="F22207" s="3"/>
      <c r="G22207">
        <v>66418</v>
      </c>
      <c r="H22207" s="2" t="s">
        <v>28024</v>
      </c>
      <c r="I22207">
        <v>61298</v>
      </c>
      <c r="J22207" t="s">
        <v>24499</v>
      </c>
      <c r="K22207" t="s">
        <v>27832</v>
      </c>
    </row>
    <row r="22208" spans="1:11" x14ac:dyDescent="0.2">
      <c r="A22208">
        <f>IF(IFERROR((MATCH(G22208,$G$1:$G$12712,0)),0),INDEX($A$1:$A$12712,MATCH(G22208,$G$1:$G$12712,0)),MAX($A$2:$A22207)+1)</f>
        <v>17408</v>
      </c>
      <c r="B22208" t="e">
        <f t="shared" si="467"/>
        <v>#N/A</v>
      </c>
      <c r="C22208" t="str">
        <f t="shared" si="466"/>
        <v>black mesa solar, llc</v>
      </c>
      <c r="F22208" s="3"/>
      <c r="G22208">
        <v>66569</v>
      </c>
      <c r="H22208" s="2" t="s">
        <v>28025</v>
      </c>
      <c r="I22208">
        <v>65526</v>
      </c>
      <c r="K22208" t="s">
        <v>27832</v>
      </c>
    </row>
    <row r="22209" spans="1:11" x14ac:dyDescent="0.2">
      <c r="A22209">
        <f>IF(IFERROR((MATCH(G22209,$G$1:$G$12712,0)),0),INDEX($A$1:$A$12712,MATCH(G22209,$G$1:$G$12712,0)),MAX($A$2:$A22208)+1)</f>
        <v>17409</v>
      </c>
      <c r="B22209" t="e">
        <f t="shared" si="467"/>
        <v>#N/A</v>
      </c>
      <c r="C22209" t="str">
        <f t="shared" si="466"/>
        <v>wolfskin solar</v>
      </c>
      <c r="F22209" s="3"/>
      <c r="G22209">
        <v>66027</v>
      </c>
      <c r="H22209" s="2" t="s">
        <v>28026</v>
      </c>
      <c r="I22209">
        <v>65213</v>
      </c>
      <c r="K22209" t="s">
        <v>27832</v>
      </c>
    </row>
    <row r="22210" spans="1:11" x14ac:dyDescent="0.2">
      <c r="A22210">
        <f>IF(IFERROR((MATCH(G22210,$G$1:$G$12712,0)),0),INDEX($A$1:$A$12712,MATCH(G22210,$G$1:$G$12712,0)),MAX($A$2:$A22209)+1)</f>
        <v>17410</v>
      </c>
      <c r="B22210" t="e">
        <f t="shared" si="467"/>
        <v>#N/A</v>
      </c>
      <c r="C22210" t="str">
        <f t="shared" ref="C22210:C22273" si="468">IF(H22210="",F22210,H22210)</f>
        <v>virginia line solar, llc</v>
      </c>
      <c r="F22210" s="3"/>
      <c r="G22210">
        <v>66358</v>
      </c>
      <c r="H22210" s="2" t="s">
        <v>28027</v>
      </c>
      <c r="I22210">
        <v>65438</v>
      </c>
      <c r="K22210" t="s">
        <v>27832</v>
      </c>
    </row>
    <row r="22211" spans="1:11" x14ac:dyDescent="0.2">
      <c r="A22211">
        <f>IF(IFERROR((MATCH(G22211,$G$1:$G$12712,0)),0),INDEX($A$1:$A$12712,MATCH(G22211,$G$1:$G$12712,0)),MAX($A$2:$A22210)+1)</f>
        <v>17411</v>
      </c>
      <c r="B22211" t="e">
        <f t="shared" si="467"/>
        <v>#N/A</v>
      </c>
      <c r="C22211" t="str">
        <f t="shared" si="468"/>
        <v>ivanhoe generation facility</v>
      </c>
      <c r="F22211" s="3"/>
      <c r="G22211">
        <v>66175</v>
      </c>
      <c r="H22211" s="2" t="s">
        <v>28028</v>
      </c>
      <c r="I22211">
        <v>55727</v>
      </c>
      <c r="J22211" t="s">
        <v>28029</v>
      </c>
      <c r="K22211" t="s">
        <v>27832</v>
      </c>
    </row>
    <row r="22212" spans="1:11" x14ac:dyDescent="0.2">
      <c r="A22212">
        <f>IF(IFERROR((MATCH(G22212,$G$1:$G$12712,0)),0),INDEX($A$1:$A$12712,MATCH(G22212,$G$1:$G$12712,0)),MAX($A$2:$A22211)+1)</f>
        <v>17412</v>
      </c>
      <c r="B22212" t="e">
        <f t="shared" si="467"/>
        <v>#N/A</v>
      </c>
      <c r="C22212" t="str">
        <f t="shared" si="468"/>
        <v>chaves county solar ii</v>
      </c>
      <c r="F22212" s="3"/>
      <c r="G22212">
        <v>66405</v>
      </c>
      <c r="H22212" s="2" t="s">
        <v>28030</v>
      </c>
      <c r="I22212">
        <v>65487</v>
      </c>
      <c r="K22212" t="s">
        <v>27832</v>
      </c>
    </row>
    <row r="22213" spans="1:11" x14ac:dyDescent="0.2">
      <c r="A22213">
        <f>IF(IFERROR((MATCH(G22213,$G$1:$G$12712,0)),0),INDEX($A$1:$A$12712,MATCH(G22213,$G$1:$G$12712,0)),MAX($A$2:$A22212)+1)</f>
        <v>17413</v>
      </c>
      <c r="B22213" t="e">
        <f t="shared" si="467"/>
        <v>#N/A</v>
      </c>
      <c r="C22213" t="str">
        <f t="shared" si="468"/>
        <v>ripley</v>
      </c>
      <c r="F22213" s="3"/>
      <c r="G22213">
        <v>66203</v>
      </c>
      <c r="H22213" s="2" t="s">
        <v>28031</v>
      </c>
      <c r="I22213">
        <v>63466</v>
      </c>
      <c r="J22213" t="s">
        <v>22995</v>
      </c>
      <c r="K22213" t="s">
        <v>27832</v>
      </c>
    </row>
    <row r="22214" spans="1:11" x14ac:dyDescent="0.2">
      <c r="A22214">
        <f>IF(IFERROR((MATCH(G22214,$G$1:$G$12712,0)),0),INDEX($A$1:$A$12712,MATCH(G22214,$G$1:$G$12712,0)),MAX($A$2:$A22213)+1)</f>
        <v>17414</v>
      </c>
      <c r="B22214" t="e">
        <f t="shared" ref="B22214:B22277" si="469">IF(COUNTIF($G$1:$G$12712,G22214&gt;0),0,INDEX($A$1:$A$12712,MATCH(G22214,$G$1:$G$12712,0)))</f>
        <v>#N/A</v>
      </c>
      <c r="C22214" t="str">
        <f t="shared" si="468"/>
        <v>am wind repower llc</v>
      </c>
      <c r="F22214" s="3"/>
      <c r="G22214">
        <v>66167</v>
      </c>
      <c r="H22214" s="2" t="s">
        <v>28032</v>
      </c>
      <c r="I22214">
        <v>63235</v>
      </c>
      <c r="J22214" t="s">
        <v>28033</v>
      </c>
      <c r="K22214" t="s">
        <v>27832</v>
      </c>
    </row>
    <row r="22215" spans="1:11" x14ac:dyDescent="0.2">
      <c r="A22215">
        <f>IF(IFERROR((MATCH(G22215,$G$1:$G$12712,0)),0),INDEX($A$1:$A$12712,MATCH(G22215,$G$1:$G$12712,0)),MAX($A$2:$A22214)+1)</f>
        <v>17415</v>
      </c>
      <c r="B22215" t="e">
        <f t="shared" si="469"/>
        <v>#N/A</v>
      </c>
      <c r="C22215" t="str">
        <f t="shared" si="468"/>
        <v>dover solar</v>
      </c>
      <c r="F22215" s="3"/>
      <c r="G22215">
        <v>66129</v>
      </c>
      <c r="H22215" s="2" t="s">
        <v>28034</v>
      </c>
      <c r="I22215">
        <v>18454</v>
      </c>
      <c r="J22215" t="s">
        <v>20516</v>
      </c>
      <c r="K22215" t="s">
        <v>27832</v>
      </c>
    </row>
    <row r="22216" spans="1:11" x14ac:dyDescent="0.2">
      <c r="A22216">
        <f>IF(IFERROR((MATCH(G22216,$G$1:$G$12712,0)),0),INDEX($A$1:$A$12712,MATCH(G22216,$G$1:$G$12712,0)),MAX($A$2:$A22215)+1)</f>
        <v>17416</v>
      </c>
      <c r="B22216" t="e">
        <f t="shared" si="469"/>
        <v>#N/A</v>
      </c>
      <c r="C22216" t="str">
        <f t="shared" si="468"/>
        <v>cottontail solar 7</v>
      </c>
      <c r="F22216" s="3"/>
      <c r="G22216">
        <v>66060</v>
      </c>
      <c r="H22216" s="2" t="s">
        <v>28035</v>
      </c>
      <c r="I22216">
        <v>62842</v>
      </c>
      <c r="J22216" t="s">
        <v>22820</v>
      </c>
      <c r="K22216" t="s">
        <v>27832</v>
      </c>
    </row>
    <row r="22217" spans="1:11" x14ac:dyDescent="0.2">
      <c r="A22217">
        <f>IF(IFERROR((MATCH(G22217,$G$1:$G$12712,0)),0),INDEX($A$1:$A$12712,MATCH(G22217,$G$1:$G$12712,0)),MAX($A$2:$A22216)+1)</f>
        <v>17417</v>
      </c>
      <c r="B22217" t="e">
        <f t="shared" si="469"/>
        <v>#N/A</v>
      </c>
      <c r="C22217" t="str">
        <f t="shared" si="468"/>
        <v>lyons solar</v>
      </c>
      <c r="F22217" s="3"/>
      <c r="G22217">
        <v>66019</v>
      </c>
      <c r="H22217" s="2" t="s">
        <v>28036</v>
      </c>
      <c r="I22217">
        <v>65196</v>
      </c>
      <c r="K22217" t="s">
        <v>27832</v>
      </c>
    </row>
    <row r="22218" spans="1:11" x14ac:dyDescent="0.2">
      <c r="A22218">
        <f>IF(IFERROR((MATCH(G22218,$G$1:$G$12712,0)),0),INDEX($A$1:$A$12712,MATCH(G22218,$G$1:$G$12712,0)),MAX($A$2:$A22217)+1)</f>
        <v>17418</v>
      </c>
      <c r="B22218" t="e">
        <f t="shared" si="469"/>
        <v>#N/A</v>
      </c>
      <c r="C22218" t="str">
        <f t="shared" si="468"/>
        <v>blue elk iv solar, llc</v>
      </c>
      <c r="F22218" s="3"/>
      <c r="G22218">
        <v>66102</v>
      </c>
      <c r="H22218" s="2" t="s">
        <v>28037</v>
      </c>
      <c r="I22218">
        <v>65269</v>
      </c>
      <c r="K22218" t="s">
        <v>27832</v>
      </c>
    </row>
    <row r="22219" spans="1:11" x14ac:dyDescent="0.2">
      <c r="A22219">
        <f>IF(IFERROR((MATCH(G22219,$G$1:$G$12712,0)),0),INDEX($A$1:$A$12712,MATCH(G22219,$G$1:$G$12712,0)),MAX($A$2:$A22218)+1)</f>
        <v>17419</v>
      </c>
      <c r="B22219" t="e">
        <f t="shared" si="469"/>
        <v>#N/A</v>
      </c>
      <c r="C22219" t="str">
        <f t="shared" si="468"/>
        <v>blue elk iii solar, llc</v>
      </c>
      <c r="F22219" s="3"/>
      <c r="G22219">
        <v>66103</v>
      </c>
      <c r="H22219" s="2" t="s">
        <v>28038</v>
      </c>
      <c r="I22219">
        <v>65272</v>
      </c>
      <c r="K22219" t="s">
        <v>27832</v>
      </c>
    </row>
    <row r="22220" spans="1:11" x14ac:dyDescent="0.2">
      <c r="A22220">
        <f>IF(IFERROR((MATCH(G22220,$G$1:$G$12712,0)),0),INDEX($A$1:$A$12712,MATCH(G22220,$G$1:$G$12712,0)),MAX($A$2:$A22219)+1)</f>
        <v>17420</v>
      </c>
      <c r="B22220" t="e">
        <f t="shared" si="469"/>
        <v>#N/A</v>
      </c>
      <c r="C22220" t="str">
        <f t="shared" si="468"/>
        <v>blue elk ii solar, llc</v>
      </c>
      <c r="F22220" s="3"/>
      <c r="G22220">
        <v>66105</v>
      </c>
      <c r="H22220" s="2" t="s">
        <v>28039</v>
      </c>
      <c r="I22220">
        <v>65271</v>
      </c>
      <c r="K22220" t="s">
        <v>27832</v>
      </c>
    </row>
    <row r="22221" spans="1:11" x14ac:dyDescent="0.2">
      <c r="A22221">
        <f>IF(IFERROR((MATCH(G22221,$G$1:$G$12712,0)),0),INDEX($A$1:$A$12712,MATCH(G22221,$G$1:$G$12712,0)),MAX($A$2:$A22220)+1)</f>
        <v>17421</v>
      </c>
      <c r="B22221" t="e">
        <f t="shared" si="469"/>
        <v>#N/A</v>
      </c>
      <c r="C22221" t="str">
        <f t="shared" si="468"/>
        <v>blue elk i solar, llc</v>
      </c>
      <c r="F22221" s="3"/>
      <c r="G22221">
        <v>66107</v>
      </c>
      <c r="H22221" s="2" t="s">
        <v>28040</v>
      </c>
      <c r="I22221">
        <v>65270</v>
      </c>
      <c r="K22221" t="s">
        <v>27832</v>
      </c>
    </row>
    <row r="22222" spans="1:11" x14ac:dyDescent="0.2">
      <c r="A22222">
        <f>IF(IFERROR((MATCH(G22222,$G$1:$G$12712,0)),0),INDEX($A$1:$A$12712,MATCH(G22222,$G$1:$G$12712,0)),MAX($A$2:$A22221)+1)</f>
        <v>17422</v>
      </c>
      <c r="B22222" t="e">
        <f t="shared" si="469"/>
        <v>#N/A</v>
      </c>
      <c r="C22222" t="str">
        <f t="shared" si="468"/>
        <v>midcontinent solar, llc</v>
      </c>
      <c r="F22222" s="3"/>
      <c r="G22222">
        <v>66108</v>
      </c>
      <c r="H22222" s="2" t="s">
        <v>28041</v>
      </c>
      <c r="I22222">
        <v>65274</v>
      </c>
      <c r="K22222" t="s">
        <v>27832</v>
      </c>
    </row>
    <row r="22223" spans="1:11" x14ac:dyDescent="0.2">
      <c r="A22223">
        <f>IF(IFERROR((MATCH(G22223,$G$1:$G$12712,0)),0),INDEX($A$1:$A$12712,MATCH(G22223,$G$1:$G$12712,0)),MAX($A$2:$A22222)+1)</f>
        <v>17423</v>
      </c>
      <c r="B22223" t="e">
        <f t="shared" si="469"/>
        <v>#N/A</v>
      </c>
      <c r="C22223" t="str">
        <f t="shared" si="468"/>
        <v>greenstone solar, llc</v>
      </c>
      <c r="F22223" s="3"/>
      <c r="G22223">
        <v>66109</v>
      </c>
      <c r="H22223" s="2" t="s">
        <v>28042</v>
      </c>
      <c r="I22223">
        <v>65275</v>
      </c>
      <c r="K22223" t="s">
        <v>27832</v>
      </c>
    </row>
    <row r="22224" spans="1:11" x14ac:dyDescent="0.2">
      <c r="A22224">
        <f>IF(IFERROR((MATCH(G22224,$G$1:$G$12712,0)),0),INDEX($A$1:$A$12712,MATCH(G22224,$G$1:$G$12712,0)),MAX($A$2:$A22223)+1)</f>
        <v>17424</v>
      </c>
      <c r="B22224" t="e">
        <f t="shared" si="469"/>
        <v>#N/A</v>
      </c>
      <c r="C22224" t="str">
        <f t="shared" si="468"/>
        <v>hecate energy albany 2 llc</v>
      </c>
      <c r="F22224" s="3"/>
      <c r="G22224">
        <v>66126</v>
      </c>
      <c r="H22224" s="2" t="s">
        <v>28043</v>
      </c>
      <c r="I22224">
        <v>60025</v>
      </c>
      <c r="J22224" t="s">
        <v>21020</v>
      </c>
      <c r="K22224" t="s">
        <v>27832</v>
      </c>
    </row>
    <row r="22225" spans="1:11" x14ac:dyDescent="0.2">
      <c r="A22225">
        <f>IF(IFERROR((MATCH(G22225,$G$1:$G$12712,0)),0),INDEX($A$1:$A$12712,MATCH(G22225,$G$1:$G$12712,0)),MAX($A$2:$A22224)+1)</f>
        <v>17425</v>
      </c>
      <c r="B22225" t="e">
        <f t="shared" si="469"/>
        <v>#N/A</v>
      </c>
      <c r="C22225" t="str">
        <f t="shared" si="468"/>
        <v>cottontail solar 9</v>
      </c>
      <c r="F22225" s="3"/>
      <c r="G22225">
        <v>66130</v>
      </c>
      <c r="H22225" s="2" t="s">
        <v>28044</v>
      </c>
      <c r="I22225">
        <v>62842</v>
      </c>
      <c r="J22225" t="s">
        <v>22820</v>
      </c>
      <c r="K22225" t="s">
        <v>27832</v>
      </c>
    </row>
    <row r="22226" spans="1:11" x14ac:dyDescent="0.2">
      <c r="A22226">
        <f>IF(IFERROR((MATCH(G22226,$G$1:$G$12712,0)),0),INDEX($A$1:$A$12712,MATCH(G22226,$G$1:$G$12712,0)),MAX($A$2:$A22225)+1)</f>
        <v>17426</v>
      </c>
      <c r="B22226" t="e">
        <f t="shared" si="469"/>
        <v>#N/A</v>
      </c>
      <c r="C22226" t="str">
        <f t="shared" si="468"/>
        <v>snowdrop solar</v>
      </c>
      <c r="F22226" s="3"/>
      <c r="G22226">
        <v>66139</v>
      </c>
      <c r="H22226" s="2" t="s">
        <v>28045</v>
      </c>
      <c r="I22226">
        <v>62842</v>
      </c>
      <c r="J22226" t="s">
        <v>22820</v>
      </c>
      <c r="K22226" t="s">
        <v>27832</v>
      </c>
    </row>
    <row r="22227" spans="1:11" x14ac:dyDescent="0.2">
      <c r="A22227">
        <f>IF(IFERROR((MATCH(G22227,$G$1:$G$12712,0)),0),INDEX($A$1:$A$12712,MATCH(G22227,$G$1:$G$12712,0)),MAX($A$2:$A22226)+1)</f>
        <v>17427</v>
      </c>
      <c r="B22227" t="e">
        <f t="shared" si="469"/>
        <v>#N/A</v>
      </c>
      <c r="C22227" t="str">
        <f t="shared" si="468"/>
        <v>sycamore trail solar</v>
      </c>
      <c r="F22227" s="3"/>
      <c r="G22227">
        <v>66196</v>
      </c>
      <c r="H22227" s="2" t="s">
        <v>28046</v>
      </c>
      <c r="I22227">
        <v>62842</v>
      </c>
      <c r="J22227" t="s">
        <v>22820</v>
      </c>
      <c r="K22227" t="s">
        <v>27832</v>
      </c>
    </row>
    <row r="22228" spans="1:11" x14ac:dyDescent="0.2">
      <c r="A22228">
        <f>IF(IFERROR((MATCH(G22228,$G$1:$G$12712,0)),0),INDEX($A$1:$A$12712,MATCH(G22228,$G$1:$G$12712,0)),MAX($A$2:$A22227)+1)</f>
        <v>17428</v>
      </c>
      <c r="B22228" t="e">
        <f t="shared" si="469"/>
        <v>#N/A</v>
      </c>
      <c r="C22228" t="str">
        <f t="shared" si="468"/>
        <v>melrose bess</v>
      </c>
      <c r="F22228" s="3"/>
      <c r="G22228">
        <v>66281</v>
      </c>
      <c r="H22228" s="2" t="s">
        <v>28047</v>
      </c>
      <c r="I22228">
        <v>16609</v>
      </c>
      <c r="J22228" t="s">
        <v>25313</v>
      </c>
      <c r="K22228" t="s">
        <v>27832</v>
      </c>
    </row>
    <row r="22229" spans="1:11" x14ac:dyDescent="0.2">
      <c r="A22229">
        <f>IF(IFERROR((MATCH(G22229,$G$1:$G$12712,0)),0),INDEX($A$1:$A$12712,MATCH(G22229,$G$1:$G$12712,0)),MAX($A$2:$A22228)+1)</f>
        <v>17429</v>
      </c>
      <c r="B22229" t="e">
        <f t="shared" si="469"/>
        <v>#N/A</v>
      </c>
      <c r="C22229" t="str">
        <f t="shared" si="468"/>
        <v>silver maple</v>
      </c>
      <c r="F22229" s="3"/>
      <c r="G22229">
        <v>66283</v>
      </c>
      <c r="H22229" s="2" t="s">
        <v>28048</v>
      </c>
      <c r="I22229">
        <v>65402</v>
      </c>
      <c r="K22229" t="s">
        <v>27832</v>
      </c>
    </row>
    <row r="22230" spans="1:11" x14ac:dyDescent="0.2">
      <c r="A22230">
        <f>IF(IFERROR((MATCH(G22230,$G$1:$G$12712,0)),0),INDEX($A$1:$A$12712,MATCH(G22230,$G$1:$G$12712,0)),MAX($A$2:$A22229)+1)</f>
        <v>17430</v>
      </c>
      <c r="B22230" t="e">
        <f t="shared" si="469"/>
        <v>#N/A</v>
      </c>
      <c r="C22230" t="str">
        <f t="shared" si="468"/>
        <v>cobalt solar, llc</v>
      </c>
      <c r="F22230" s="3"/>
      <c r="G22230">
        <v>66364</v>
      </c>
      <c r="H22230" s="2" t="s">
        <v>28049</v>
      </c>
      <c r="I22230">
        <v>65442</v>
      </c>
      <c r="K22230" t="s">
        <v>27832</v>
      </c>
    </row>
    <row r="22231" spans="1:11" x14ac:dyDescent="0.2">
      <c r="A22231">
        <f>IF(IFERROR((MATCH(G22231,$G$1:$G$12712,0)),0),INDEX($A$1:$A$12712,MATCH(G22231,$G$1:$G$12712,0)),MAX($A$2:$A22230)+1)</f>
        <v>17431</v>
      </c>
      <c r="B22231" t="e">
        <f t="shared" si="469"/>
        <v>#N/A</v>
      </c>
      <c r="C22231" t="str">
        <f t="shared" si="468"/>
        <v>erie solar, llc</v>
      </c>
      <c r="F22231" s="3"/>
      <c r="G22231">
        <v>66365</v>
      </c>
      <c r="H22231" s="2" t="s">
        <v>28050</v>
      </c>
      <c r="I22231">
        <v>65444</v>
      </c>
      <c r="K22231" t="s">
        <v>27832</v>
      </c>
    </row>
    <row r="22232" spans="1:11" x14ac:dyDescent="0.2">
      <c r="A22232">
        <f>IF(IFERROR((MATCH(G22232,$G$1:$G$12712,0)),0),INDEX($A$1:$A$12712,MATCH(G22232,$G$1:$G$12712,0)),MAX($A$2:$A22231)+1)</f>
        <v>17432</v>
      </c>
      <c r="B22232" t="e">
        <f t="shared" si="469"/>
        <v>#N/A</v>
      </c>
      <c r="C22232" t="str">
        <f t="shared" si="468"/>
        <v>hayhurst new mexico solar</v>
      </c>
      <c r="F22232" s="3"/>
      <c r="G22232">
        <v>66412</v>
      </c>
      <c r="H22232" s="2" t="s">
        <v>28051</v>
      </c>
      <c r="I22232">
        <v>65491</v>
      </c>
      <c r="K22232" t="s">
        <v>27832</v>
      </c>
    </row>
    <row r="22233" spans="1:11" x14ac:dyDescent="0.2">
      <c r="A22233">
        <f>IF(IFERROR((MATCH(G22233,$G$1:$G$12712,0)),0),INDEX($A$1:$A$12712,MATCH(G22233,$G$1:$G$12712,0)),MAX($A$2:$A22232)+1)</f>
        <v>17433</v>
      </c>
      <c r="B22233" t="e">
        <f t="shared" si="469"/>
        <v>#N/A</v>
      </c>
      <c r="C22233" t="str">
        <f t="shared" si="468"/>
        <v>bce los alamitos 2</v>
      </c>
      <c r="F22233" s="3"/>
      <c r="G22233">
        <v>66532</v>
      </c>
      <c r="H22233" s="2" t="s">
        <v>28052</v>
      </c>
      <c r="I22233">
        <v>65534</v>
      </c>
      <c r="K22233" t="s">
        <v>27832</v>
      </c>
    </row>
    <row r="22234" spans="1:11" x14ac:dyDescent="0.2">
      <c r="A22234">
        <f>IF(IFERROR((MATCH(G22234,$G$1:$G$12712,0)),0),INDEX($A$1:$A$12712,MATCH(G22234,$G$1:$G$12712,0)),MAX($A$2:$A22233)+1)</f>
        <v>17434</v>
      </c>
      <c r="B22234" t="e">
        <f t="shared" si="469"/>
        <v>#N/A</v>
      </c>
      <c r="C22234" t="str">
        <f t="shared" si="468"/>
        <v>bce los alamitos 1</v>
      </c>
      <c r="F22234" s="3"/>
      <c r="G22234">
        <v>66533</v>
      </c>
      <c r="H22234" s="2" t="s">
        <v>28053</v>
      </c>
      <c r="I22234">
        <v>65534</v>
      </c>
      <c r="K22234" t="s">
        <v>27832</v>
      </c>
    </row>
    <row r="22235" spans="1:11" x14ac:dyDescent="0.2">
      <c r="A22235">
        <f>IF(IFERROR((MATCH(G22235,$G$1:$G$12712,0)),0),INDEX($A$1:$A$12712,MATCH(G22235,$G$1:$G$12712,0)),MAX($A$2:$A22234)+1)</f>
        <v>17435</v>
      </c>
      <c r="B22235" t="e">
        <f t="shared" si="469"/>
        <v>#N/A</v>
      </c>
      <c r="C22235" t="str">
        <f t="shared" si="468"/>
        <v>mountain holly solar</v>
      </c>
      <c r="F22235" s="3"/>
      <c r="G22235">
        <v>66556</v>
      </c>
      <c r="H22235" s="2" t="s">
        <v>28054</v>
      </c>
      <c r="I22235">
        <v>62842</v>
      </c>
      <c r="J22235" t="s">
        <v>22820</v>
      </c>
      <c r="K22235" t="s">
        <v>27832</v>
      </c>
    </row>
    <row r="22236" spans="1:11" x14ac:dyDescent="0.2">
      <c r="A22236">
        <f>IF(IFERROR((MATCH(G22236,$G$1:$G$12712,0)),0),INDEX($A$1:$A$12712,MATCH(G22236,$G$1:$G$12712,0)),MAX($A$2:$A22235)+1)</f>
        <v>17436</v>
      </c>
      <c r="B22236" t="e">
        <f t="shared" si="469"/>
        <v>#N/A</v>
      </c>
      <c r="C22236" t="str">
        <f t="shared" si="468"/>
        <v>fish lake geothermal</v>
      </c>
      <c r="F22236" s="3"/>
      <c r="G22236">
        <v>66618</v>
      </c>
      <c r="H22236" s="2" t="s">
        <v>28055</v>
      </c>
      <c r="I22236">
        <v>65644</v>
      </c>
      <c r="K22236" t="s">
        <v>27832</v>
      </c>
    </row>
    <row r="22237" spans="1:11" x14ac:dyDescent="0.2">
      <c r="A22237">
        <f>IF(IFERROR((MATCH(G22237,$G$1:$G$12712,0)),0),INDEX($A$1:$A$12712,MATCH(G22237,$G$1:$G$12712,0)),MAX($A$2:$A22236)+1)</f>
        <v>17437</v>
      </c>
      <c r="B22237" t="e">
        <f t="shared" si="469"/>
        <v>#N/A</v>
      </c>
      <c r="C22237" t="str">
        <f t="shared" si="468"/>
        <v>dane county solar llc</v>
      </c>
      <c r="F22237" s="3"/>
      <c r="G22237">
        <v>66419</v>
      </c>
      <c r="H22237" s="2" t="s">
        <v>28056</v>
      </c>
      <c r="I22237">
        <v>65501</v>
      </c>
      <c r="K22237" t="s">
        <v>27832</v>
      </c>
    </row>
    <row r="22238" spans="1:11" x14ac:dyDescent="0.2">
      <c r="A22238">
        <f>IF(IFERROR((MATCH(G22238,$G$1:$G$12712,0)),0),INDEX($A$1:$A$12712,MATCH(G22238,$G$1:$G$12712,0)),MAX($A$2:$A22237)+1)</f>
        <v>17438</v>
      </c>
      <c r="B22238" t="e">
        <f t="shared" si="469"/>
        <v>#N/A</v>
      </c>
      <c r="C22238" t="str">
        <f t="shared" si="468"/>
        <v>aes mountain view solar</v>
      </c>
      <c r="F22238" s="3"/>
      <c r="G22238">
        <v>66002</v>
      </c>
      <c r="H22238" s="2" t="s">
        <v>28057</v>
      </c>
      <c r="I22238">
        <v>61012</v>
      </c>
      <c r="J22238" t="s">
        <v>23025</v>
      </c>
      <c r="K22238" t="s">
        <v>27832</v>
      </c>
    </row>
    <row r="22239" spans="1:11" x14ac:dyDescent="0.2">
      <c r="A22239">
        <f>IF(IFERROR((MATCH(G22239,$G$1:$G$12712,0)),0),INDEX($A$1:$A$12712,MATCH(G22239,$G$1:$G$12712,0)),MAX($A$2:$A22238)+1)</f>
        <v>17439</v>
      </c>
      <c r="B22239" t="e">
        <f t="shared" si="469"/>
        <v>#N/A</v>
      </c>
      <c r="C22239" t="str">
        <f t="shared" si="468"/>
        <v>java solar, llc</v>
      </c>
      <c r="F22239" s="3"/>
      <c r="G22239">
        <v>65965</v>
      </c>
      <c r="H22239" s="2" t="s">
        <v>28058</v>
      </c>
      <c r="I22239">
        <v>65147</v>
      </c>
      <c r="K22239" t="s">
        <v>27832</v>
      </c>
    </row>
    <row r="22240" spans="1:11" x14ac:dyDescent="0.2">
      <c r="A22240">
        <f>IF(IFERROR((MATCH(G22240,$G$1:$G$12712,0)),0),INDEX($A$1:$A$12712,MATCH(G22240,$G$1:$G$12712,0)),MAX($A$2:$A22239)+1)</f>
        <v>17440</v>
      </c>
      <c r="B22240" t="e">
        <f t="shared" si="469"/>
        <v>#N/A</v>
      </c>
      <c r="C22240" t="str">
        <f t="shared" si="468"/>
        <v>hebhoustondistributioncenter</v>
      </c>
      <c r="F22240" s="3"/>
      <c r="G22240">
        <v>66567</v>
      </c>
      <c r="H22240" s="2" t="s">
        <v>28059</v>
      </c>
      <c r="I22240">
        <v>64449</v>
      </c>
      <c r="J22240" t="s">
        <v>26312</v>
      </c>
      <c r="K22240" t="s">
        <v>27832</v>
      </c>
    </row>
    <row r="22241" spans="1:11" x14ac:dyDescent="0.2">
      <c r="A22241">
        <f>IF(IFERROR((MATCH(G22241,$G$1:$G$12712,0)),0),INDEX($A$1:$A$12712,MATCH(G22241,$G$1:$G$12712,0)),MAX($A$2:$A22240)+1)</f>
        <v>17441</v>
      </c>
      <c r="B22241" t="e">
        <f t="shared" si="469"/>
        <v>#N/A</v>
      </c>
      <c r="C22241" t="str">
        <f t="shared" si="468"/>
        <v>jax lng</v>
      </c>
      <c r="F22241" s="3"/>
      <c r="G22241">
        <v>66392</v>
      </c>
      <c r="H22241" s="2" t="s">
        <v>28060</v>
      </c>
      <c r="I22241">
        <v>65356</v>
      </c>
      <c r="K22241" t="s">
        <v>27832</v>
      </c>
    </row>
    <row r="22242" spans="1:11" x14ac:dyDescent="0.2">
      <c r="A22242">
        <f>IF(IFERROR((MATCH(G22242,$G$1:$G$12712,0)),0),INDEX($A$1:$A$12712,MATCH(G22242,$G$1:$G$12712,0)),MAX($A$2:$A22241)+1)</f>
        <v>17442</v>
      </c>
      <c r="B22242" t="e">
        <f t="shared" si="469"/>
        <v>#N/A</v>
      </c>
      <c r="C22242" t="str">
        <f t="shared" si="468"/>
        <v>raptor ridge</v>
      </c>
      <c r="F22242" s="3"/>
      <c r="G22242">
        <v>65972</v>
      </c>
      <c r="H22242" s="2" t="s">
        <v>28061</v>
      </c>
      <c r="I22242">
        <v>24211</v>
      </c>
      <c r="J22242" t="s">
        <v>22859</v>
      </c>
      <c r="K22242" t="s">
        <v>27832</v>
      </c>
    </row>
    <row r="22243" spans="1:11" x14ac:dyDescent="0.2">
      <c r="A22243">
        <f>IF(IFERROR((MATCH(G22243,$G$1:$G$12712,0)),0),INDEX($A$1:$A$12712,MATCH(G22243,$G$1:$G$12712,0)),MAX($A$2:$A22242)+1)</f>
        <v>17443</v>
      </c>
      <c r="B22243" t="e">
        <f t="shared" si="469"/>
        <v>#N/A</v>
      </c>
      <c r="C22243" t="str">
        <f t="shared" si="468"/>
        <v>blue elk vii solar, llc</v>
      </c>
      <c r="F22243" s="3"/>
      <c r="G22243">
        <v>66104</v>
      </c>
      <c r="H22243" s="2" t="s">
        <v>28062</v>
      </c>
      <c r="I22243">
        <v>65273</v>
      </c>
      <c r="K22243" t="s">
        <v>27832</v>
      </c>
    </row>
    <row r="22244" spans="1:11" x14ac:dyDescent="0.2">
      <c r="A22244">
        <f>IF(IFERROR((MATCH(G22244,$G$1:$G$12712,0)),0),INDEX($A$1:$A$12712,MATCH(G22244,$G$1:$G$12712,0)),MAX($A$2:$A22243)+1)</f>
        <v>17444</v>
      </c>
      <c r="B22244" t="e">
        <f t="shared" si="469"/>
        <v>#N/A</v>
      </c>
      <c r="C22244" t="str">
        <f t="shared" si="468"/>
        <v>ftblid2</v>
      </c>
      <c r="F22244" s="3"/>
      <c r="G22244">
        <v>66595</v>
      </c>
      <c r="H22244" s="2" t="s">
        <v>28063</v>
      </c>
      <c r="I22244">
        <v>64897</v>
      </c>
      <c r="J22244" t="s">
        <v>28064</v>
      </c>
      <c r="K22244" t="s">
        <v>27832</v>
      </c>
    </row>
    <row r="22245" spans="1:11" x14ac:dyDescent="0.2">
      <c r="A22245">
        <f>IF(IFERROR((MATCH(G22245,$G$1:$G$12712,0)),0),INDEX($A$1:$A$12712,MATCH(G22245,$G$1:$G$12712,0)),MAX($A$2:$A22244)+1)</f>
        <v>17445</v>
      </c>
      <c r="B22245" t="e">
        <f t="shared" si="469"/>
        <v>#N/A</v>
      </c>
      <c r="C22245" t="str">
        <f t="shared" si="468"/>
        <v>niles rto btm</v>
      </c>
      <c r="F22245" s="3"/>
      <c r="G22245">
        <v>66437</v>
      </c>
      <c r="H22245" s="2" t="s">
        <v>28065</v>
      </c>
      <c r="I22245">
        <v>40577</v>
      </c>
      <c r="J22245" t="s">
        <v>28066</v>
      </c>
      <c r="K22245" t="s">
        <v>27832</v>
      </c>
    </row>
    <row r="22246" spans="1:11" x14ac:dyDescent="0.2">
      <c r="A22246">
        <f>IF(IFERROR((MATCH(G22246,$G$1:$G$12712,0)),0),INDEX($A$1:$A$12712,MATCH(G22246,$G$1:$G$12712,0)),MAX($A$2:$A22245)+1)</f>
        <v>17446</v>
      </c>
      <c r="B22246" t="e">
        <f t="shared" si="469"/>
        <v>#N/A</v>
      </c>
      <c r="C22246" t="str">
        <f t="shared" si="468"/>
        <v>wadsworth ips rto btm</v>
      </c>
      <c r="F22246" s="3"/>
      <c r="G22246">
        <v>66453</v>
      </c>
      <c r="H22246" s="2" t="s">
        <v>28067</v>
      </c>
      <c r="I22246">
        <v>40577</v>
      </c>
      <c r="J22246" t="s">
        <v>28066</v>
      </c>
      <c r="K22246" t="s">
        <v>27832</v>
      </c>
    </row>
    <row r="22247" spans="1:11" x14ac:dyDescent="0.2">
      <c r="A22247">
        <f>IF(IFERROR((MATCH(G22247,$G$1:$G$12712,0)),0),INDEX($A$1:$A$12712,MATCH(G22247,$G$1:$G$12712,0)),MAX($A$2:$A22246)+1)</f>
        <v>17447</v>
      </c>
      <c r="B22247" t="e">
        <f t="shared" si="469"/>
        <v>#N/A</v>
      </c>
      <c r="C22247" t="str">
        <f t="shared" si="468"/>
        <v>wadsworth hbs rto btm</v>
      </c>
      <c r="F22247" s="3"/>
      <c r="G22247">
        <v>66464</v>
      </c>
      <c r="H22247" s="2" t="s">
        <v>28068</v>
      </c>
      <c r="I22247">
        <v>40577</v>
      </c>
      <c r="J22247" t="s">
        <v>28066</v>
      </c>
      <c r="K22247" t="s">
        <v>27832</v>
      </c>
    </row>
    <row r="22248" spans="1:11" x14ac:dyDescent="0.2">
      <c r="A22248">
        <f>IF(IFERROR((MATCH(G22248,$G$1:$G$12712,0)),0),INDEX($A$1:$A$12712,MATCH(G22248,$G$1:$G$12712,0)),MAX($A$2:$A22247)+1)</f>
        <v>17448</v>
      </c>
      <c r="B22248" t="e">
        <f t="shared" si="469"/>
        <v>#N/A</v>
      </c>
      <c r="C22248" t="str">
        <f t="shared" si="468"/>
        <v>south 49th 013445 scs norfolk, llc</v>
      </c>
      <c r="F22248" s="3"/>
      <c r="G22248">
        <v>66178</v>
      </c>
      <c r="H22248" s="2" t="s">
        <v>28069</v>
      </c>
      <c r="I22248">
        <v>61677</v>
      </c>
      <c r="J22248" t="s">
        <v>23242</v>
      </c>
      <c r="K22248" t="s">
        <v>27832</v>
      </c>
    </row>
    <row r="22249" spans="1:11" x14ac:dyDescent="0.2">
      <c r="A22249">
        <f>IF(IFERROR((MATCH(G22249,$G$1:$G$12712,0)),0),INDEX($A$1:$A$12712,MATCH(G22249,$G$1:$G$12712,0)),MAX($A$2:$A22248)+1)</f>
        <v>17449</v>
      </c>
      <c r="B22249" t="e">
        <f t="shared" si="469"/>
        <v>#N/A</v>
      </c>
      <c r="C22249" t="str">
        <f t="shared" si="468"/>
        <v>generate colchester fuel cells, llc</v>
      </c>
      <c r="F22249" s="3"/>
      <c r="G22249">
        <v>66053</v>
      </c>
      <c r="H22249" s="2" t="s">
        <v>28070</v>
      </c>
      <c r="I22249">
        <v>65223</v>
      </c>
      <c r="K22249" t="s">
        <v>27832</v>
      </c>
    </row>
    <row r="22250" spans="1:11" x14ac:dyDescent="0.2">
      <c r="A22250">
        <f>IF(IFERROR((MATCH(G22250,$G$1:$G$12712,0)),0),INDEX($A$1:$A$12712,MATCH(G22250,$G$1:$G$12712,0)),MAX($A$2:$A22249)+1)</f>
        <v>17450</v>
      </c>
      <c r="B22250" t="e">
        <f t="shared" si="469"/>
        <v>#N/A</v>
      </c>
      <c r="C22250" t="str">
        <f t="shared" si="468"/>
        <v>west valley solar</v>
      </c>
      <c r="F22250" s="3"/>
      <c r="G22250">
        <v>66065</v>
      </c>
      <c r="H22250" s="2" t="s">
        <v>28071</v>
      </c>
      <c r="I22250">
        <v>65238</v>
      </c>
      <c r="K22250" t="s">
        <v>27832</v>
      </c>
    </row>
    <row r="22251" spans="1:11" x14ac:dyDescent="0.2">
      <c r="A22251">
        <f>IF(IFERROR((MATCH(G22251,$G$1:$G$12712,0)),0),INDEX($A$1:$A$12712,MATCH(G22251,$G$1:$G$12712,0)),MAX($A$2:$A22250)+1)</f>
        <v>17451</v>
      </c>
      <c r="B22251" t="e">
        <f t="shared" si="469"/>
        <v>#N/A</v>
      </c>
      <c r="C22251" t="str">
        <f t="shared" si="468"/>
        <v>huxley solar</v>
      </c>
      <c r="F22251" s="3"/>
      <c r="G22251">
        <v>66180</v>
      </c>
      <c r="H22251" s="2" t="s">
        <v>28072</v>
      </c>
      <c r="I22251">
        <v>65321</v>
      </c>
      <c r="K22251" t="s">
        <v>27832</v>
      </c>
    </row>
    <row r="22252" spans="1:11" x14ac:dyDescent="0.2">
      <c r="A22252">
        <f>IF(IFERROR((MATCH(G22252,$G$1:$G$12712,0)),0),INDEX($A$1:$A$12712,MATCH(G22252,$G$1:$G$12712,0)),MAX($A$2:$A22251)+1)</f>
        <v>17452</v>
      </c>
      <c r="B22252" t="e">
        <f t="shared" si="469"/>
        <v>#N/A</v>
      </c>
      <c r="C22252" t="str">
        <f t="shared" si="468"/>
        <v>beacon solar, llc</v>
      </c>
      <c r="F22252" s="3"/>
      <c r="G22252">
        <v>66181</v>
      </c>
      <c r="H22252" s="2" t="s">
        <v>28073</v>
      </c>
      <c r="I22252">
        <v>65322</v>
      </c>
      <c r="K22252" t="s">
        <v>27832</v>
      </c>
    </row>
    <row r="22253" spans="1:11" x14ac:dyDescent="0.2">
      <c r="A22253">
        <f>IF(IFERROR((MATCH(G22253,$G$1:$G$12712,0)),0),INDEX($A$1:$A$12712,MATCH(G22253,$G$1:$G$12712,0)),MAX($A$2:$A22252)+1)</f>
        <v>17453</v>
      </c>
      <c r="B22253" t="e">
        <f t="shared" si="469"/>
        <v>#N/A</v>
      </c>
      <c r="C22253" t="str">
        <f t="shared" si="468"/>
        <v>paradise energy storage</v>
      </c>
      <c r="F22253" s="3"/>
      <c r="G22253">
        <v>66265</v>
      </c>
      <c r="H22253" s="2" t="s">
        <v>28074</v>
      </c>
      <c r="I22253">
        <v>16609</v>
      </c>
      <c r="J22253" t="s">
        <v>25313</v>
      </c>
      <c r="K22253" t="s">
        <v>27832</v>
      </c>
    </row>
    <row r="22254" spans="1:11" x14ac:dyDescent="0.2">
      <c r="A22254">
        <f>IF(IFERROR((MATCH(G22254,$G$1:$G$12712,0)),0),INDEX($A$1:$A$12712,MATCH(G22254,$G$1:$G$12712,0)),MAX($A$2:$A22253)+1)</f>
        <v>17454</v>
      </c>
      <c r="B22254" t="e">
        <f t="shared" si="469"/>
        <v>#N/A</v>
      </c>
      <c r="C22254" t="str">
        <f t="shared" si="468"/>
        <v>clairemont energy storage</v>
      </c>
      <c r="F22254" s="3"/>
      <c r="G22254">
        <v>66266</v>
      </c>
      <c r="H22254" s="2" t="s">
        <v>28075</v>
      </c>
      <c r="I22254">
        <v>16609</v>
      </c>
      <c r="J22254" t="s">
        <v>25313</v>
      </c>
      <c r="K22254" t="s">
        <v>27832</v>
      </c>
    </row>
    <row r="22255" spans="1:11" x14ac:dyDescent="0.2">
      <c r="A22255">
        <f>IF(IFERROR((MATCH(G22255,$G$1:$G$12712,0)),0),INDEX($A$1:$A$12712,MATCH(G22255,$G$1:$G$12712,0)),MAX($A$2:$A22254)+1)</f>
        <v>17455</v>
      </c>
      <c r="B22255" t="e">
        <f t="shared" si="469"/>
        <v>#N/A</v>
      </c>
      <c r="C22255" t="str">
        <f t="shared" si="468"/>
        <v>elliott energy storage</v>
      </c>
      <c r="F22255" s="3"/>
      <c r="G22255">
        <v>66278</v>
      </c>
      <c r="H22255" s="2" t="s">
        <v>28076</v>
      </c>
      <c r="I22255">
        <v>16609</v>
      </c>
      <c r="J22255" t="s">
        <v>25313</v>
      </c>
      <c r="K22255" t="s">
        <v>27832</v>
      </c>
    </row>
    <row r="22256" spans="1:11" x14ac:dyDescent="0.2">
      <c r="A22256">
        <f>IF(IFERROR((MATCH(G22256,$G$1:$G$12712,0)),0),INDEX($A$1:$A$12712,MATCH(G22256,$G$1:$G$12712,0)),MAX($A$2:$A22255)+1)</f>
        <v>17456</v>
      </c>
      <c r="B22256" t="e">
        <f t="shared" si="469"/>
        <v>#N/A</v>
      </c>
      <c r="C22256" t="str">
        <f t="shared" si="468"/>
        <v>boulevard energy storage</v>
      </c>
      <c r="F22256" s="3"/>
      <c r="G22256">
        <v>66279</v>
      </c>
      <c r="H22256" s="2" t="s">
        <v>28077</v>
      </c>
      <c r="I22256">
        <v>16609</v>
      </c>
      <c r="J22256" t="s">
        <v>25313</v>
      </c>
      <c r="K22256" t="s">
        <v>27832</v>
      </c>
    </row>
    <row r="22257" spans="1:11" x14ac:dyDescent="0.2">
      <c r="A22257">
        <f>IF(IFERROR((MATCH(G22257,$G$1:$G$12712,0)),0),INDEX($A$1:$A$12712,MATCH(G22257,$G$1:$G$12712,0)),MAX($A$2:$A22256)+1)</f>
        <v>17457</v>
      </c>
      <c r="B22257" t="e">
        <f t="shared" si="469"/>
        <v>#N/A</v>
      </c>
      <c r="C22257" t="str">
        <f t="shared" si="468"/>
        <v>pala gomez creek bess</v>
      </c>
      <c r="F22257" s="3"/>
      <c r="G22257">
        <v>66280</v>
      </c>
      <c r="H22257" s="2" t="s">
        <v>28078</v>
      </c>
      <c r="I22257">
        <v>16609</v>
      </c>
      <c r="J22257" t="s">
        <v>25313</v>
      </c>
      <c r="K22257" t="s">
        <v>27832</v>
      </c>
    </row>
    <row r="22258" spans="1:11" x14ac:dyDescent="0.2">
      <c r="A22258">
        <f>IF(IFERROR((MATCH(G22258,$G$1:$G$12712,0)),0),INDEX($A$1:$A$12712,MATCH(G22258,$G$1:$G$12712,0)),MAX($A$2:$A22257)+1)</f>
        <v>17458</v>
      </c>
      <c r="B22258" t="e">
        <f t="shared" si="469"/>
        <v>#N/A</v>
      </c>
      <c r="C22258" t="str">
        <f t="shared" si="468"/>
        <v>westside solar</v>
      </c>
      <c r="F22258" s="3"/>
      <c r="G22258">
        <v>66422</v>
      </c>
      <c r="H22258" s="2" t="s">
        <v>28079</v>
      </c>
      <c r="I22258">
        <v>65473</v>
      </c>
      <c r="K22258" t="s">
        <v>27832</v>
      </c>
    </row>
    <row r="22259" spans="1:11" x14ac:dyDescent="0.2">
      <c r="A22259">
        <f>IF(IFERROR((MATCH(G22259,$G$1:$G$12712,0)),0),INDEX($A$1:$A$12712,MATCH(G22259,$G$1:$G$12712,0)),MAX($A$2:$A22258)+1)</f>
        <v>17459</v>
      </c>
      <c r="B22259" t="e">
        <f t="shared" si="469"/>
        <v>#N/A</v>
      </c>
      <c r="C22259" t="str">
        <f t="shared" si="468"/>
        <v>cicero energy storage 1 llc</v>
      </c>
      <c r="F22259" s="3"/>
      <c r="G22259">
        <v>66501</v>
      </c>
      <c r="H22259" s="2" t="s">
        <v>28080</v>
      </c>
      <c r="I22259">
        <v>61978</v>
      </c>
      <c r="J22259" t="s">
        <v>28081</v>
      </c>
      <c r="K22259" t="s">
        <v>27832</v>
      </c>
    </row>
    <row r="22260" spans="1:11" x14ac:dyDescent="0.2">
      <c r="A22260">
        <f>IF(IFERROR((MATCH(G22260,$G$1:$G$12712,0)),0),INDEX($A$1:$A$12712,MATCH(G22260,$G$1:$G$12712,0)),MAX($A$2:$A22259)+1)</f>
        <v>17460</v>
      </c>
      <c r="B22260" t="e">
        <f t="shared" si="469"/>
        <v>#N/A</v>
      </c>
      <c r="C22260" t="str">
        <f t="shared" si="468"/>
        <v>cicero energy storage 2 llc</v>
      </c>
      <c r="F22260" s="3"/>
      <c r="G22260">
        <v>66503</v>
      </c>
      <c r="H22260" s="2" t="s">
        <v>28082</v>
      </c>
      <c r="I22260">
        <v>61978</v>
      </c>
      <c r="J22260" t="s">
        <v>28081</v>
      </c>
      <c r="K22260" t="s">
        <v>27832</v>
      </c>
    </row>
    <row r="22261" spans="1:11" x14ac:dyDescent="0.2">
      <c r="A22261">
        <f>IF(IFERROR((MATCH(G22261,$G$1:$G$12712,0)),0),INDEX($A$1:$A$12712,MATCH(G22261,$G$1:$G$12712,0)),MAX($A$2:$A22260)+1)</f>
        <v>17461</v>
      </c>
      <c r="B22261" t="e">
        <f t="shared" si="469"/>
        <v>#N/A</v>
      </c>
      <c r="C22261" t="str">
        <f t="shared" si="468"/>
        <v>highpeak solar 1</v>
      </c>
      <c r="F22261" s="3"/>
      <c r="G22261">
        <v>66572</v>
      </c>
      <c r="H22261" s="2" t="s">
        <v>28083</v>
      </c>
      <c r="I22261">
        <v>64743</v>
      </c>
      <c r="J22261" t="s">
        <v>26721</v>
      </c>
      <c r="K22261" t="s">
        <v>27832</v>
      </c>
    </row>
    <row r="22262" spans="1:11" x14ac:dyDescent="0.2">
      <c r="A22262">
        <f>IF(IFERROR((MATCH(G22262,$G$1:$G$12712,0)),0),INDEX($A$1:$A$12712,MATCH(G22262,$G$1:$G$12712,0)),MAX($A$2:$A22261)+1)</f>
        <v>17462</v>
      </c>
      <c r="B22262" t="e">
        <f t="shared" si="469"/>
        <v>#N/A</v>
      </c>
      <c r="C22262" t="str">
        <f t="shared" si="468"/>
        <v>impa washington solar park 2</v>
      </c>
      <c r="F22262" s="3"/>
      <c r="G22262">
        <v>66416</v>
      </c>
      <c r="H22262" s="2" t="s">
        <v>28084</v>
      </c>
      <c r="I22262">
        <v>9234</v>
      </c>
      <c r="J22262" t="s">
        <v>20902</v>
      </c>
      <c r="K22262" t="s">
        <v>27832</v>
      </c>
    </row>
    <row r="22263" spans="1:11" x14ac:dyDescent="0.2">
      <c r="A22263">
        <f>IF(IFERROR((MATCH(G22263,$G$1:$G$12712,0)),0),INDEX($A$1:$A$12712,MATCH(G22263,$G$1:$G$12712,0)),MAX($A$2:$A22262)+1)</f>
        <v>17463</v>
      </c>
      <c r="B22263" t="e">
        <f t="shared" si="469"/>
        <v>#N/A</v>
      </c>
      <c r="C22263" t="str">
        <f t="shared" si="468"/>
        <v>ameresco hce solar llc</v>
      </c>
      <c r="F22263" s="3"/>
      <c r="G22263">
        <v>66271</v>
      </c>
      <c r="H22263" s="2" t="s">
        <v>28085</v>
      </c>
      <c r="I22263">
        <v>65395</v>
      </c>
      <c r="K22263" t="s">
        <v>27832</v>
      </c>
    </row>
    <row r="22264" spans="1:11" x14ac:dyDescent="0.2">
      <c r="A22264">
        <f>IF(IFERROR((MATCH(G22264,$G$1:$G$12712,0)),0),INDEX($A$1:$A$12712,MATCH(G22264,$G$1:$G$12712,0)),MAX($A$2:$A22263)+1)</f>
        <v>17464</v>
      </c>
      <c r="B22264" t="e">
        <f t="shared" si="469"/>
        <v>#N/A</v>
      </c>
      <c r="C22264" t="str">
        <f t="shared" si="468"/>
        <v>quakertown pa btm</v>
      </c>
      <c r="F22264" s="3"/>
      <c r="G22264">
        <v>66450</v>
      </c>
      <c r="H22264" s="2" t="s">
        <v>28086</v>
      </c>
      <c r="I22264">
        <v>40577</v>
      </c>
      <c r="J22264" t="s">
        <v>28066</v>
      </c>
      <c r="K22264" t="s">
        <v>27832</v>
      </c>
    </row>
    <row r="22265" spans="1:11" x14ac:dyDescent="0.2">
      <c r="A22265">
        <f>IF(IFERROR((MATCH(G22265,$G$1:$G$12712,0)),0),INDEX($A$1:$A$12712,MATCH(G22265,$G$1:$G$12712,0)),MAX($A$2:$A22264)+1)</f>
        <v>17465</v>
      </c>
      <c r="B22265" t="e">
        <f t="shared" si="469"/>
        <v>#N/A</v>
      </c>
      <c r="C22265" t="str">
        <f t="shared" si="468"/>
        <v>landau ii solar (hybrid)</v>
      </c>
      <c r="F22265" s="3"/>
      <c r="G22265">
        <v>66222</v>
      </c>
      <c r="H22265" s="2" t="s">
        <v>28087</v>
      </c>
      <c r="I22265">
        <v>61194</v>
      </c>
      <c r="J22265" t="s">
        <v>28088</v>
      </c>
      <c r="K22265" t="s">
        <v>27832</v>
      </c>
    </row>
    <row r="22266" spans="1:11" x14ac:dyDescent="0.2">
      <c r="A22266">
        <f>IF(IFERROR((MATCH(G22266,$G$1:$G$12712,0)),0),INDEX($A$1:$A$12712,MATCH(G22266,$G$1:$G$12712,0)),MAX($A$2:$A22265)+1)</f>
        <v>17466</v>
      </c>
      <c r="B22266" t="e">
        <f t="shared" si="469"/>
        <v>#N/A</v>
      </c>
      <c r="C22266" t="str">
        <f t="shared" si="468"/>
        <v>ash mesa solar, llc</v>
      </c>
      <c r="F22266" s="3"/>
      <c r="G22266">
        <v>66247</v>
      </c>
      <c r="H22266" s="2" t="s">
        <v>28089</v>
      </c>
      <c r="I22266">
        <v>65345</v>
      </c>
      <c r="K22266" t="s">
        <v>27832</v>
      </c>
    </row>
    <row r="22267" spans="1:11" x14ac:dyDescent="0.2">
      <c r="A22267">
        <f>IF(IFERROR((MATCH(G22267,$G$1:$G$12712,0)),0),INDEX($A$1:$A$12712,MATCH(G22267,$G$1:$G$12712,0)),MAX($A$2:$A22266)+1)</f>
        <v>17467</v>
      </c>
      <c r="B22267" t="e">
        <f t="shared" si="469"/>
        <v>#N/A</v>
      </c>
      <c r="C22267" t="str">
        <f t="shared" si="468"/>
        <v>dark sky energy center</v>
      </c>
      <c r="F22267" s="3"/>
      <c r="G22267">
        <v>66599</v>
      </c>
      <c r="H22267" s="2" t="s">
        <v>28090</v>
      </c>
      <c r="I22267">
        <v>16609</v>
      </c>
      <c r="J22267" t="s">
        <v>25313</v>
      </c>
      <c r="K22267" t="s">
        <v>27832</v>
      </c>
    </row>
    <row r="22268" spans="1:11" x14ac:dyDescent="0.2">
      <c r="A22268">
        <f>IF(IFERROR((MATCH(G22268,$G$1:$G$12712,0)),0),INDEX($A$1:$A$12712,MATCH(G22268,$G$1:$G$12712,0)),MAX($A$2:$A22267)+1)</f>
        <v>17468</v>
      </c>
      <c r="B22268" t="e">
        <f t="shared" si="469"/>
        <v>#N/A</v>
      </c>
      <c r="C22268" t="str">
        <f t="shared" si="468"/>
        <v>hodag solar</v>
      </c>
      <c r="F22268" s="3"/>
      <c r="G22268">
        <v>65968</v>
      </c>
      <c r="H22268" s="2" t="s">
        <v>28091</v>
      </c>
      <c r="I22268">
        <v>20860</v>
      </c>
      <c r="J22268" t="s">
        <v>22957</v>
      </c>
      <c r="K22268" t="s">
        <v>27832</v>
      </c>
    </row>
    <row r="22269" spans="1:11" x14ac:dyDescent="0.2">
      <c r="A22269">
        <f>IF(IFERROR((MATCH(G22269,$G$1:$G$12712,0)),0),INDEX($A$1:$A$12712,MATCH(G22269,$G$1:$G$12712,0)),MAX($A$2:$A22268)+1)</f>
        <v>17469</v>
      </c>
      <c r="B22269" t="e">
        <f t="shared" si="469"/>
        <v>#N/A</v>
      </c>
      <c r="C22269" t="str">
        <f t="shared" si="468"/>
        <v>ma blackstone</v>
      </c>
      <c r="F22269" s="3"/>
      <c r="G22269">
        <v>66474</v>
      </c>
      <c r="H22269" s="2" t="s">
        <v>28092</v>
      </c>
      <c r="I22269">
        <v>65504</v>
      </c>
      <c r="K22269" t="s">
        <v>27832</v>
      </c>
    </row>
    <row r="22270" spans="1:11" x14ac:dyDescent="0.2">
      <c r="A22270">
        <f>IF(IFERROR((MATCH(G22270,$G$1:$G$12712,0)),0),INDEX($A$1:$A$12712,MATCH(G22270,$G$1:$G$12712,0)),MAX($A$2:$A22269)+1)</f>
        <v>17470</v>
      </c>
      <c r="B22270" t="e">
        <f t="shared" si="469"/>
        <v>#N/A</v>
      </c>
      <c r="C22270" t="str">
        <f t="shared" si="468"/>
        <v>blacksmith road solar 1</v>
      </c>
      <c r="F22270" s="3"/>
      <c r="G22270">
        <v>66075</v>
      </c>
      <c r="H22270" s="2" t="s">
        <v>28093</v>
      </c>
      <c r="I22270">
        <v>65252</v>
      </c>
      <c r="K22270" t="s">
        <v>27832</v>
      </c>
    </row>
    <row r="22271" spans="1:11" x14ac:dyDescent="0.2">
      <c r="A22271">
        <f>IF(IFERROR((MATCH(G22271,$G$1:$G$12712,0)),0),INDEX($A$1:$A$12712,MATCH(G22271,$G$1:$G$12712,0)),MAX($A$2:$A22270)+1)</f>
        <v>17471</v>
      </c>
      <c r="B22271" t="e">
        <f t="shared" si="469"/>
        <v>#N/A</v>
      </c>
      <c r="C22271" t="str">
        <f t="shared" si="468"/>
        <v>ma lanesboro s. main st.</v>
      </c>
      <c r="F22271" s="3"/>
      <c r="G22271">
        <v>66514</v>
      </c>
      <c r="H22271" s="2" t="s">
        <v>28094</v>
      </c>
      <c r="I22271">
        <v>65562</v>
      </c>
      <c r="K22271" t="s">
        <v>27832</v>
      </c>
    </row>
    <row r="22272" spans="1:11" x14ac:dyDescent="0.2">
      <c r="A22272">
        <f>IF(IFERROR((MATCH(G22272,$G$1:$G$12712,0)),0),INDEX($A$1:$A$12712,MATCH(G22272,$G$1:$G$12712,0)),MAX($A$2:$A22271)+1)</f>
        <v>17472</v>
      </c>
      <c r="B22272" t="e">
        <f t="shared" si="469"/>
        <v>#N/A</v>
      </c>
      <c r="C22272" t="str">
        <f t="shared" si="468"/>
        <v>white rock road llc</v>
      </c>
      <c r="F22272" s="3"/>
      <c r="G22272">
        <v>66584</v>
      </c>
      <c r="H22272" s="2" t="s">
        <v>28095</v>
      </c>
      <c r="I22272">
        <v>65630</v>
      </c>
      <c r="K22272" t="s">
        <v>27832</v>
      </c>
    </row>
    <row r="22273" spans="1:11" x14ac:dyDescent="0.2">
      <c r="A22273">
        <f>IF(IFERROR((MATCH(G22273,$G$1:$G$12712,0)),0),INDEX($A$1:$A$12712,MATCH(G22273,$G$1:$G$12712,0)),MAX($A$2:$A22272)+1)</f>
        <v>17473</v>
      </c>
      <c r="B22273" t="e">
        <f t="shared" si="469"/>
        <v>#N/A</v>
      </c>
      <c r="C22273" t="str">
        <f t="shared" si="468"/>
        <v>venice park</v>
      </c>
      <c r="F22273" s="3"/>
      <c r="G22273">
        <v>66311</v>
      </c>
      <c r="H22273" s="2" t="s">
        <v>28096</v>
      </c>
      <c r="I22273">
        <v>13559</v>
      </c>
      <c r="J22273" t="s">
        <v>24067</v>
      </c>
      <c r="K22273" t="s">
        <v>27832</v>
      </c>
    </row>
    <row r="22274" spans="1:11" x14ac:dyDescent="0.2">
      <c r="A22274">
        <f>IF(IFERROR((MATCH(G22274,$G$1:$G$12712,0)),0),INDEX($A$1:$A$12712,MATCH(G22274,$G$1:$G$12712,0)),MAX($A$2:$A22273)+1)</f>
        <v>17474</v>
      </c>
      <c r="B22274" t="e">
        <f t="shared" si="469"/>
        <v>#N/A</v>
      </c>
      <c r="C22274" t="str">
        <f t="shared" ref="C22274:C22337" si="470">IF(H22274="",F22274,H22274)</f>
        <v>heb_cpssadc</v>
      </c>
      <c r="F22274" s="3"/>
      <c r="G22274">
        <v>66613</v>
      </c>
      <c r="H22274" s="2" t="s">
        <v>28097</v>
      </c>
      <c r="I22274">
        <v>64449</v>
      </c>
      <c r="J22274" t="s">
        <v>26312</v>
      </c>
      <c r="K22274" t="s">
        <v>27832</v>
      </c>
    </row>
    <row r="22275" spans="1:11" x14ac:dyDescent="0.2">
      <c r="A22275">
        <f>IF(IFERROR((MATCH(G22275,$G$1:$G$12712,0)),0),INDEX($A$1:$A$12712,MATCH(G22275,$G$1:$G$12712,0)),MAX($A$2:$A22274)+1)</f>
        <v>17475</v>
      </c>
      <c r="B22275" t="e">
        <f t="shared" si="469"/>
        <v>#N/A</v>
      </c>
      <c r="C22275" t="str">
        <f t="shared" si="470"/>
        <v>enersmart chula vista sub station</v>
      </c>
      <c r="F22275" s="3"/>
      <c r="G22275">
        <v>66505</v>
      </c>
      <c r="H22275" s="2" t="s">
        <v>28098</v>
      </c>
      <c r="I22275">
        <v>65556</v>
      </c>
      <c r="K22275" t="s">
        <v>27832</v>
      </c>
    </row>
    <row r="22276" spans="1:11" x14ac:dyDescent="0.2">
      <c r="A22276">
        <f>IF(IFERROR((MATCH(G22276,$G$1:$G$12712,0)),0),INDEX($A$1:$A$12712,MATCH(G22276,$G$1:$G$12712,0)),MAX($A$2:$A22275)+1)</f>
        <v>17476</v>
      </c>
      <c r="B22276" t="e">
        <f t="shared" si="469"/>
        <v>#N/A</v>
      </c>
      <c r="C22276" t="str">
        <f t="shared" si="470"/>
        <v>ma acushnet 540r main st</v>
      </c>
      <c r="F22276" s="3"/>
      <c r="G22276">
        <v>66513</v>
      </c>
      <c r="H22276" s="2" t="s">
        <v>28099</v>
      </c>
      <c r="I22276">
        <v>65561</v>
      </c>
      <c r="K22276" t="s">
        <v>27832</v>
      </c>
    </row>
    <row r="22277" spans="1:11" x14ac:dyDescent="0.2">
      <c r="A22277">
        <f>IF(IFERROR((MATCH(G22277,$G$1:$G$12712,0)),0),INDEX($A$1:$A$12712,MATCH(G22277,$G$1:$G$12712,0)),MAX($A$2:$A22276)+1)</f>
        <v>17477</v>
      </c>
      <c r="B22277" t="e">
        <f t="shared" si="469"/>
        <v>#N/A</v>
      </c>
      <c r="C22277" t="str">
        <f t="shared" si="470"/>
        <v>enersmart imperial beach bess</v>
      </c>
      <c r="F22277" s="3"/>
      <c r="G22277">
        <v>66551</v>
      </c>
      <c r="H22277" s="2" t="s">
        <v>28100</v>
      </c>
      <c r="I22277">
        <v>65594</v>
      </c>
      <c r="K22277" t="s">
        <v>27832</v>
      </c>
    </row>
    <row r="22278" spans="1:11" x14ac:dyDescent="0.2">
      <c r="A22278">
        <f>IF(IFERROR((MATCH(G22278,$G$1:$G$12712,0)),0),INDEX($A$1:$A$12712,MATCH(G22278,$G$1:$G$12712,0)),MAX($A$2:$A22277)+1)</f>
        <v>17478</v>
      </c>
      <c r="B22278" t="e">
        <f t="shared" ref="B22278:B22341" si="471">IF(COUNTIF($G$1:$G$12712,G22278&gt;0),0,INDEX($A$1:$A$12712,MATCH(G22278,$G$1:$G$12712,0)))</f>
        <v>#N/A</v>
      </c>
      <c r="C22278" t="str">
        <f t="shared" si="470"/>
        <v>brainerd airport</v>
      </c>
      <c r="F22278" s="3"/>
      <c r="G22278">
        <v>66339</v>
      </c>
      <c r="H22278" s="2" t="s">
        <v>28101</v>
      </c>
      <c r="I22278">
        <v>60571</v>
      </c>
      <c r="J22278" t="s">
        <v>23704</v>
      </c>
      <c r="K22278" t="s">
        <v>27832</v>
      </c>
    </row>
    <row r="22279" spans="1:11" x14ac:dyDescent="0.2">
      <c r="A22279">
        <f>IF(IFERROR((MATCH(G22279,$G$1:$G$12712,0)),0),INDEX($A$1:$A$12712,MATCH(G22279,$G$1:$G$12712,0)),MAX($A$2:$A22278)+1)</f>
        <v>17479</v>
      </c>
      <c r="B22279" t="e">
        <f t="shared" si="471"/>
        <v>#N/A</v>
      </c>
      <c r="C22279" t="str">
        <f t="shared" si="470"/>
        <v>sppw1, llc</v>
      </c>
      <c r="F22279" s="3"/>
      <c r="G22279">
        <v>66195</v>
      </c>
      <c r="H22279" s="2" t="s">
        <v>28102</v>
      </c>
      <c r="I22279">
        <v>65318</v>
      </c>
      <c r="K22279" t="s">
        <v>27832</v>
      </c>
    </row>
    <row r="22280" spans="1:11" x14ac:dyDescent="0.2">
      <c r="A22280">
        <f>IF(IFERROR((MATCH(G22280,$G$1:$G$12712,0)),0),INDEX($A$1:$A$12712,MATCH(G22280,$G$1:$G$12712,0)),MAX($A$2:$A22279)+1)</f>
        <v>17480</v>
      </c>
      <c r="B22280" t="e">
        <f t="shared" si="471"/>
        <v>#N/A</v>
      </c>
      <c r="C22280" t="str">
        <f t="shared" si="470"/>
        <v>canal road solar</v>
      </c>
      <c r="F22280" s="3"/>
      <c r="G22280">
        <v>66089</v>
      </c>
      <c r="H22280" s="2" t="s">
        <v>28103</v>
      </c>
      <c r="I22280">
        <v>56990</v>
      </c>
      <c r="J22280" t="s">
        <v>20781</v>
      </c>
      <c r="K22280" t="s">
        <v>27832</v>
      </c>
    </row>
    <row r="22281" spans="1:11" x14ac:dyDescent="0.2">
      <c r="A22281">
        <f>IF(IFERROR((MATCH(G22281,$G$1:$G$12712,0)),0),INDEX($A$1:$A$12712,MATCH(G22281,$G$1:$G$12712,0)),MAX($A$2:$A22280)+1)</f>
        <v>17481</v>
      </c>
      <c r="B22281" t="e">
        <f t="shared" si="471"/>
        <v>#N/A</v>
      </c>
      <c r="C22281" t="str">
        <f t="shared" si="470"/>
        <v>wonderful firebaugh</v>
      </c>
      <c r="F22281" s="3"/>
      <c r="G22281">
        <v>66331</v>
      </c>
      <c r="H22281" s="2" t="s">
        <v>28104</v>
      </c>
      <c r="I22281">
        <v>63689</v>
      </c>
      <c r="J22281" t="s">
        <v>24312</v>
      </c>
      <c r="K22281" t="s">
        <v>27832</v>
      </c>
    </row>
    <row r="22282" spans="1:11" x14ac:dyDescent="0.2">
      <c r="A22282">
        <f>IF(IFERROR((MATCH(G22282,$G$1:$G$12712,0)),0),INDEX($A$1:$A$12712,MATCH(G22282,$G$1:$G$12712,0)),MAX($A$2:$A22281)+1)</f>
        <v>17482</v>
      </c>
      <c r="B22282" t="e">
        <f t="shared" si="471"/>
        <v>#N/A</v>
      </c>
      <c r="C22282" t="str">
        <f t="shared" si="470"/>
        <v xml:space="preserve">weatherly(pa) rto btm </v>
      </c>
      <c r="F22282" s="3"/>
      <c r="G22282">
        <v>66443</v>
      </c>
      <c r="H22282" s="2" t="s">
        <v>28105</v>
      </c>
      <c r="I22282">
        <v>40577</v>
      </c>
      <c r="J22282" t="s">
        <v>28066</v>
      </c>
      <c r="K22282" t="s">
        <v>27832</v>
      </c>
    </row>
    <row r="22283" spans="1:11" x14ac:dyDescent="0.2">
      <c r="A22283">
        <f>IF(IFERROR((MATCH(G22283,$G$1:$G$12712,0)),0),INDEX($A$1:$A$12712,MATCH(G22283,$G$1:$G$12712,0)),MAX($A$2:$A22282)+1)</f>
        <v>17483</v>
      </c>
      <c r="B22283" t="e">
        <f t="shared" si="471"/>
        <v>#N/A</v>
      </c>
      <c r="C22283" t="str">
        <f t="shared" si="470"/>
        <v>blakely (pa) rto btm</v>
      </c>
      <c r="F22283" s="3"/>
      <c r="G22283">
        <v>66445</v>
      </c>
      <c r="H22283" s="2" t="s">
        <v>28106</v>
      </c>
      <c r="I22283">
        <v>40577</v>
      </c>
      <c r="J22283" t="s">
        <v>28066</v>
      </c>
      <c r="K22283" t="s">
        <v>27832</v>
      </c>
    </row>
    <row r="22284" spans="1:11" x14ac:dyDescent="0.2">
      <c r="A22284">
        <f>IF(IFERROR((MATCH(G22284,$G$1:$G$12712,0)),0),INDEX($A$1:$A$12712,MATCH(G22284,$G$1:$G$12712,0)),MAX($A$2:$A22283)+1)</f>
        <v>17484</v>
      </c>
      <c r="B22284" t="e">
        <f t="shared" si="471"/>
        <v>#N/A</v>
      </c>
      <c r="C22284" t="str">
        <f t="shared" si="470"/>
        <v>ephrata pa btm</v>
      </c>
      <c r="F22284" s="3"/>
      <c r="G22284">
        <v>66446</v>
      </c>
      <c r="H22284" s="2" t="s">
        <v>28107</v>
      </c>
      <c r="I22284">
        <v>40577</v>
      </c>
      <c r="J22284" t="s">
        <v>28066</v>
      </c>
      <c r="K22284" t="s">
        <v>27832</v>
      </c>
    </row>
    <row r="22285" spans="1:11" x14ac:dyDescent="0.2">
      <c r="A22285">
        <f>IF(IFERROR((MATCH(G22285,$G$1:$G$12712,0)),0),INDEX($A$1:$A$12712,MATCH(G22285,$G$1:$G$12712,0)),MAX($A$2:$A22284)+1)</f>
        <v>17485</v>
      </c>
      <c r="B22285" t="e">
        <f t="shared" si="471"/>
        <v>#N/A</v>
      </c>
      <c r="C22285" t="str">
        <f t="shared" si="470"/>
        <v>schuylkill haven pa btm</v>
      </c>
      <c r="F22285" s="3"/>
      <c r="G22285">
        <v>66451</v>
      </c>
      <c r="H22285" s="2" t="s">
        <v>28108</v>
      </c>
      <c r="I22285">
        <v>40577</v>
      </c>
      <c r="J22285" t="s">
        <v>28066</v>
      </c>
      <c r="K22285" t="s">
        <v>27832</v>
      </c>
    </row>
    <row r="22286" spans="1:11" x14ac:dyDescent="0.2">
      <c r="A22286">
        <f>IF(IFERROR((MATCH(G22286,$G$1:$G$12712,0)),0),INDEX($A$1:$A$12712,MATCH(G22286,$G$1:$G$12712,0)),MAX($A$2:$A22285)+1)</f>
        <v>17486</v>
      </c>
      <c r="B22286" t="e">
        <f t="shared" si="471"/>
        <v>#N/A</v>
      </c>
      <c r="C22286" t="str">
        <f t="shared" si="470"/>
        <v>mifflinburg pa btm</v>
      </c>
      <c r="F22286" s="3"/>
      <c r="G22286">
        <v>66452</v>
      </c>
      <c r="H22286" s="2" t="s">
        <v>28109</v>
      </c>
      <c r="I22286">
        <v>40577</v>
      </c>
      <c r="J22286" t="s">
        <v>28066</v>
      </c>
      <c r="K22286" t="s">
        <v>27832</v>
      </c>
    </row>
    <row r="22287" spans="1:11" x14ac:dyDescent="0.2">
      <c r="A22287">
        <f>IF(IFERROR((MATCH(G22287,$G$1:$G$12712,0)),0),INDEX($A$1:$A$12712,MATCH(G22287,$G$1:$G$12712,0)),MAX($A$2:$A22286)+1)</f>
        <v>17487</v>
      </c>
      <c r="B22287" t="e">
        <f t="shared" si="471"/>
        <v>#N/A</v>
      </c>
      <c r="C22287" t="str">
        <f t="shared" si="470"/>
        <v>san manuel central plant cogens</v>
      </c>
      <c r="F22287" s="3"/>
      <c r="G22287">
        <v>66472</v>
      </c>
      <c r="H22287" s="2" t="s">
        <v>28110</v>
      </c>
      <c r="I22287">
        <v>65525</v>
      </c>
      <c r="K22287" t="s">
        <v>27832</v>
      </c>
    </row>
    <row r="22288" spans="1:11" x14ac:dyDescent="0.2">
      <c r="A22288">
        <f>IF(IFERROR((MATCH(G22288,$G$1:$G$12712,0)),0),INDEX($A$1:$A$12712,MATCH(G22288,$G$1:$G$12712,0)),MAX($A$2:$A22287)+1)</f>
        <v>17488</v>
      </c>
      <c r="B22288" t="e">
        <f t="shared" si="471"/>
        <v>#N/A</v>
      </c>
      <c r="C22288" t="str">
        <f t="shared" si="470"/>
        <v>ny lancaster shisler rd site 2 solar</v>
      </c>
      <c r="F22288" s="3"/>
      <c r="G22288">
        <v>66529</v>
      </c>
      <c r="H22288" s="2" t="s">
        <v>28111</v>
      </c>
      <c r="I22288">
        <v>65576</v>
      </c>
      <c r="K22288" t="s">
        <v>27832</v>
      </c>
    </row>
    <row r="22289" spans="1:11" x14ac:dyDescent="0.2">
      <c r="A22289">
        <f>IF(IFERROR((MATCH(G22289,$G$1:$G$12712,0)),0),INDEX($A$1:$A$12712,MATCH(G22289,$G$1:$G$12712,0)),MAX($A$2:$A22288)+1)</f>
        <v>17489</v>
      </c>
      <c r="B22289" t="e">
        <f t="shared" si="471"/>
        <v>#N/A</v>
      </c>
      <c r="C22289" t="str">
        <f t="shared" si="470"/>
        <v>ny potsdam 28 hamilton st. solar</v>
      </c>
      <c r="F22289" s="3"/>
      <c r="G22289">
        <v>66530</v>
      </c>
      <c r="H22289" s="2" t="s">
        <v>28112</v>
      </c>
      <c r="I22289">
        <v>65577</v>
      </c>
      <c r="K22289" t="s">
        <v>27832</v>
      </c>
    </row>
    <row r="22290" spans="1:11" x14ac:dyDescent="0.2">
      <c r="A22290">
        <f>IF(IFERROR((MATCH(G22290,$G$1:$G$12712,0)),0),INDEX($A$1:$A$12712,MATCH(G22290,$G$1:$G$12712,0)),MAX($A$2:$A22289)+1)</f>
        <v>17490</v>
      </c>
      <c r="B22290" t="e">
        <f t="shared" si="471"/>
        <v>#N/A</v>
      </c>
      <c r="C22290" t="str">
        <f t="shared" si="470"/>
        <v>sugar hill solar 1</v>
      </c>
      <c r="F22290" s="3"/>
      <c r="G22290">
        <v>66034</v>
      </c>
      <c r="H22290" s="2" t="s">
        <v>28113</v>
      </c>
      <c r="I22290">
        <v>65200</v>
      </c>
      <c r="K22290" t="s">
        <v>27832</v>
      </c>
    </row>
    <row r="22291" spans="1:11" x14ac:dyDescent="0.2">
      <c r="A22291">
        <f>IF(IFERROR((MATCH(G22291,$G$1:$G$12712,0)),0),INDEX($A$1:$A$12712,MATCH(G22291,$G$1:$G$12712,0)),MAX($A$2:$A22290)+1)</f>
        <v>17491</v>
      </c>
      <c r="B22291" t="e">
        <f t="shared" si="471"/>
        <v>#N/A</v>
      </c>
      <c r="C22291" t="str">
        <f t="shared" si="470"/>
        <v>sweden solar</v>
      </c>
      <c r="F22291" s="3"/>
      <c r="G22291">
        <v>66038</v>
      </c>
      <c r="H22291" s="2" t="s">
        <v>28114</v>
      </c>
      <c r="I22291">
        <v>65203</v>
      </c>
      <c r="K22291" t="s">
        <v>27832</v>
      </c>
    </row>
    <row r="22292" spans="1:11" x14ac:dyDescent="0.2">
      <c r="A22292">
        <f>IF(IFERROR((MATCH(G22292,$G$1:$G$12712,0)),0),INDEX($A$1:$A$12712,MATCH(G22292,$G$1:$G$12712,0)),MAX($A$2:$A22291)+1)</f>
        <v>17492</v>
      </c>
      <c r="B22292" t="e">
        <f t="shared" si="471"/>
        <v>#N/A</v>
      </c>
      <c r="C22292" t="str">
        <f t="shared" si="470"/>
        <v>eureka south solar</v>
      </c>
      <c r="F22292" s="3"/>
      <c r="G22292">
        <v>66041</v>
      </c>
      <c r="H22292" s="2" t="s">
        <v>28115</v>
      </c>
      <c r="I22292">
        <v>65205</v>
      </c>
      <c r="K22292" t="s">
        <v>27832</v>
      </c>
    </row>
    <row r="22293" spans="1:11" x14ac:dyDescent="0.2">
      <c r="A22293">
        <f>IF(IFERROR((MATCH(G22293,$G$1:$G$12712,0)),0),INDEX($A$1:$A$12712,MATCH(G22293,$G$1:$G$12712,0)),MAX($A$2:$A22292)+1)</f>
        <v>17493</v>
      </c>
      <c r="B22293" t="e">
        <f t="shared" si="471"/>
        <v>#N/A</v>
      </c>
      <c r="C22293" t="str">
        <f t="shared" si="470"/>
        <v>cathcart solar, llc</v>
      </c>
      <c r="F22293" s="3"/>
      <c r="G22293">
        <v>66055</v>
      </c>
      <c r="H22293" s="2" t="s">
        <v>28116</v>
      </c>
      <c r="I22293">
        <v>65227</v>
      </c>
      <c r="K22293" t="s">
        <v>27832</v>
      </c>
    </row>
    <row r="22294" spans="1:11" x14ac:dyDescent="0.2">
      <c r="A22294">
        <f>IF(IFERROR((MATCH(G22294,$G$1:$G$12712,0)),0),INDEX($A$1:$A$12712,MATCH(G22294,$G$1:$G$12712,0)),MAX($A$2:$A22293)+1)</f>
        <v>17494</v>
      </c>
      <c r="B22294" t="e">
        <f t="shared" si="471"/>
        <v>#N/A</v>
      </c>
      <c r="C22294" t="str">
        <f t="shared" si="470"/>
        <v>angelica solar site 1</v>
      </c>
      <c r="F22294" s="3"/>
      <c r="G22294">
        <v>66061</v>
      </c>
      <c r="H22294" s="2" t="s">
        <v>28117</v>
      </c>
      <c r="I22294">
        <v>65233</v>
      </c>
      <c r="K22294" t="s">
        <v>27832</v>
      </c>
    </row>
    <row r="22295" spans="1:11" x14ac:dyDescent="0.2">
      <c r="A22295">
        <f>IF(IFERROR((MATCH(G22295,$G$1:$G$12712,0)),0),INDEX($A$1:$A$12712,MATCH(G22295,$G$1:$G$12712,0)),MAX($A$2:$A22294)+1)</f>
        <v>17495</v>
      </c>
      <c r="B22295" t="e">
        <f t="shared" si="471"/>
        <v>#N/A</v>
      </c>
      <c r="C22295" t="str">
        <f t="shared" si="470"/>
        <v>angelica solar site 2</v>
      </c>
      <c r="F22295" s="3"/>
      <c r="G22295">
        <v>66062</v>
      </c>
      <c r="H22295" s="2" t="s">
        <v>28118</v>
      </c>
      <c r="I22295">
        <v>65235</v>
      </c>
      <c r="K22295" t="s">
        <v>27832</v>
      </c>
    </row>
    <row r="22296" spans="1:11" x14ac:dyDescent="0.2">
      <c r="A22296">
        <f>IF(IFERROR((MATCH(G22296,$G$1:$G$12712,0)),0),INDEX($A$1:$A$12712,MATCH(G22296,$G$1:$G$12712,0)),MAX($A$2:$A22295)+1)</f>
        <v>17496</v>
      </c>
      <c r="B22296" t="e">
        <f t="shared" si="471"/>
        <v>#N/A</v>
      </c>
      <c r="C22296" t="str">
        <f t="shared" si="470"/>
        <v>angelica solar site 3</v>
      </c>
      <c r="F22296" s="3"/>
      <c r="G22296">
        <v>66063</v>
      </c>
      <c r="H22296" s="2" t="s">
        <v>28119</v>
      </c>
      <c r="I22296">
        <v>65236</v>
      </c>
      <c r="K22296" t="s">
        <v>27832</v>
      </c>
    </row>
    <row r="22297" spans="1:11" x14ac:dyDescent="0.2">
      <c r="A22297">
        <f>IF(IFERROR((MATCH(G22297,$G$1:$G$12712,0)),0),INDEX($A$1:$A$12712,MATCH(G22297,$G$1:$G$12712,0)),MAX($A$2:$A22296)+1)</f>
        <v>17497</v>
      </c>
      <c r="B22297" t="e">
        <f t="shared" si="471"/>
        <v>#N/A</v>
      </c>
      <c r="C22297" t="str">
        <f t="shared" si="470"/>
        <v>angelica solar site 4</v>
      </c>
      <c r="F22297" s="3"/>
      <c r="G22297">
        <v>66064</v>
      </c>
      <c r="H22297" s="2" t="s">
        <v>28120</v>
      </c>
      <c r="I22297">
        <v>65237</v>
      </c>
      <c r="K22297" t="s">
        <v>27832</v>
      </c>
    </row>
    <row r="22298" spans="1:11" x14ac:dyDescent="0.2">
      <c r="A22298">
        <f>IF(IFERROR((MATCH(G22298,$G$1:$G$12712,0)),0),INDEX($A$1:$A$12712,MATCH(G22298,$G$1:$G$12712,0)),MAX($A$2:$A22297)+1)</f>
        <v>17498</v>
      </c>
      <c r="B22298" t="e">
        <f t="shared" si="471"/>
        <v>#N/A</v>
      </c>
      <c r="C22298" t="str">
        <f t="shared" si="470"/>
        <v>water street solar</v>
      </c>
      <c r="F22298" s="3"/>
      <c r="G22298">
        <v>66100</v>
      </c>
      <c r="H22298" s="2" t="s">
        <v>28121</v>
      </c>
      <c r="I22298">
        <v>61012</v>
      </c>
      <c r="J22298" t="s">
        <v>23025</v>
      </c>
      <c r="K22298" t="s">
        <v>27832</v>
      </c>
    </row>
    <row r="22299" spans="1:11" x14ac:dyDescent="0.2">
      <c r="A22299">
        <f>IF(IFERROR((MATCH(G22299,$G$1:$G$12712,0)),0),INDEX($A$1:$A$12712,MATCH(G22299,$G$1:$G$12712,0)),MAX($A$2:$A22298)+1)</f>
        <v>17499</v>
      </c>
      <c r="B22299" t="e">
        <f t="shared" si="471"/>
        <v>#N/A</v>
      </c>
      <c r="C22299" t="str">
        <f t="shared" si="470"/>
        <v>hce amelia solar i, llc</v>
      </c>
      <c r="F22299" s="3"/>
      <c r="G22299">
        <v>66115</v>
      </c>
      <c r="H22299" s="2" t="s">
        <v>28122</v>
      </c>
      <c r="I22299">
        <v>65277</v>
      </c>
      <c r="K22299" t="s">
        <v>27832</v>
      </c>
    </row>
    <row r="22300" spans="1:11" x14ac:dyDescent="0.2">
      <c r="A22300">
        <f>IF(IFERROR((MATCH(G22300,$G$1:$G$12712,0)),0),INDEX($A$1:$A$12712,MATCH(G22300,$G$1:$G$12712,0)),MAX($A$2:$A22299)+1)</f>
        <v>17500</v>
      </c>
      <c r="B22300" t="e">
        <f t="shared" si="471"/>
        <v>#N/A</v>
      </c>
      <c r="C22300" t="str">
        <f t="shared" si="470"/>
        <v>hce amelia solar ii, llc</v>
      </c>
      <c r="F22300" s="3"/>
      <c r="G22300">
        <v>66116</v>
      </c>
      <c r="H22300" s="2" t="s">
        <v>28123</v>
      </c>
      <c r="I22300">
        <v>65277</v>
      </c>
      <c r="K22300" t="s">
        <v>27832</v>
      </c>
    </row>
    <row r="22301" spans="1:11" x14ac:dyDescent="0.2">
      <c r="A22301">
        <f>IF(IFERROR((MATCH(G22301,$G$1:$G$12712,0)),0),INDEX($A$1:$A$12712,MATCH(G22301,$G$1:$G$12712,0)),MAX($A$2:$A22300)+1)</f>
        <v>17501</v>
      </c>
      <c r="B22301" t="e">
        <f t="shared" si="471"/>
        <v>#N/A</v>
      </c>
      <c r="C22301" t="str">
        <f t="shared" si="470"/>
        <v>hce millboro springs solar, llc</v>
      </c>
      <c r="F22301" s="3"/>
      <c r="G22301">
        <v>66117</v>
      </c>
      <c r="H22301" s="2" t="s">
        <v>28124</v>
      </c>
      <c r="I22301">
        <v>65277</v>
      </c>
      <c r="K22301" t="s">
        <v>27832</v>
      </c>
    </row>
    <row r="22302" spans="1:11" x14ac:dyDescent="0.2">
      <c r="A22302">
        <f>IF(IFERROR((MATCH(G22302,$G$1:$G$12712,0)),0),INDEX($A$1:$A$12712,MATCH(G22302,$G$1:$G$12712,0)),MAX($A$2:$A22301)+1)</f>
        <v>17502</v>
      </c>
      <c r="B22302" t="e">
        <f t="shared" si="471"/>
        <v>#N/A</v>
      </c>
      <c r="C22302" t="str">
        <f t="shared" si="470"/>
        <v>hce powhatan solar, llc</v>
      </c>
      <c r="F22302" s="3"/>
      <c r="G22302">
        <v>66119</v>
      </c>
      <c r="H22302" s="2" t="s">
        <v>28125</v>
      </c>
      <c r="I22302">
        <v>65277</v>
      </c>
      <c r="K22302" t="s">
        <v>27832</v>
      </c>
    </row>
    <row r="22303" spans="1:11" x14ac:dyDescent="0.2">
      <c r="A22303">
        <f>IF(IFERROR((MATCH(G22303,$G$1:$G$12712,0)),0),INDEX($A$1:$A$12712,MATCH(G22303,$G$1:$G$12712,0)),MAX($A$2:$A22302)+1)</f>
        <v>17503</v>
      </c>
      <c r="B22303" t="e">
        <f t="shared" si="471"/>
        <v>#N/A</v>
      </c>
      <c r="C22303" t="str">
        <f t="shared" si="470"/>
        <v>hce reams solar, llc</v>
      </c>
      <c r="F22303" s="3"/>
      <c r="G22303">
        <v>66120</v>
      </c>
      <c r="H22303" s="2" t="s">
        <v>28126</v>
      </c>
      <c r="I22303">
        <v>65277</v>
      </c>
      <c r="K22303" t="s">
        <v>27832</v>
      </c>
    </row>
    <row r="22304" spans="1:11" x14ac:dyDescent="0.2">
      <c r="A22304">
        <f>IF(IFERROR((MATCH(G22304,$G$1:$G$12712,0)),0),INDEX($A$1:$A$12712,MATCH(G22304,$G$1:$G$12712,0)),MAX($A$2:$A22303)+1)</f>
        <v>17504</v>
      </c>
      <c r="B22304" t="e">
        <f t="shared" si="471"/>
        <v>#N/A</v>
      </c>
      <c r="C22304" t="str">
        <f t="shared" si="470"/>
        <v>hce red house solar, llc</v>
      </c>
      <c r="F22304" s="3"/>
      <c r="G22304">
        <v>66121</v>
      </c>
      <c r="H22304" s="2" t="s">
        <v>28127</v>
      </c>
      <c r="I22304">
        <v>65277</v>
      </c>
      <c r="K22304" t="s">
        <v>27832</v>
      </c>
    </row>
    <row r="22305" spans="1:11" x14ac:dyDescent="0.2">
      <c r="A22305">
        <f>IF(IFERROR((MATCH(G22305,$G$1:$G$12712,0)),0),INDEX($A$1:$A$12712,MATCH(G22305,$G$1:$G$12712,0)),MAX($A$2:$A22304)+1)</f>
        <v>17505</v>
      </c>
      <c r="B22305" t="e">
        <f t="shared" si="471"/>
        <v>#N/A</v>
      </c>
      <c r="C22305" t="str">
        <f t="shared" si="470"/>
        <v>aes daigle solar, llc</v>
      </c>
      <c r="F22305" s="3"/>
      <c r="G22305">
        <v>66136</v>
      </c>
      <c r="H22305" s="2" t="s">
        <v>28128</v>
      </c>
      <c r="I22305">
        <v>64904</v>
      </c>
      <c r="J22305" t="s">
        <v>26751</v>
      </c>
      <c r="K22305" t="s">
        <v>27832</v>
      </c>
    </row>
    <row r="22306" spans="1:11" x14ac:dyDescent="0.2">
      <c r="A22306">
        <f>IF(IFERROR((MATCH(G22306,$G$1:$G$12712,0)),0),INDEX($A$1:$A$12712,MATCH(G22306,$G$1:$G$12712,0)),MAX($A$2:$A22305)+1)</f>
        <v>17506</v>
      </c>
      <c r="B22306" t="e">
        <f t="shared" si="471"/>
        <v>#N/A</v>
      </c>
      <c r="C22306" t="str">
        <f t="shared" si="470"/>
        <v>smithfield 1</v>
      </c>
      <c r="F22306" s="3"/>
      <c r="G22306">
        <v>66144</v>
      </c>
      <c r="H22306" s="2" t="s">
        <v>28129</v>
      </c>
      <c r="I22306">
        <v>60025</v>
      </c>
      <c r="J22306" t="s">
        <v>21020</v>
      </c>
      <c r="K22306" t="s">
        <v>27832</v>
      </c>
    </row>
    <row r="22307" spans="1:11" x14ac:dyDescent="0.2">
      <c r="A22307">
        <f>IF(IFERROR((MATCH(G22307,$G$1:$G$12712,0)),0),INDEX($A$1:$A$12712,MATCH(G22307,$G$1:$G$12712,0)),MAX($A$2:$A22306)+1)</f>
        <v>17507</v>
      </c>
      <c r="B22307" t="e">
        <f t="shared" si="471"/>
        <v>#N/A</v>
      </c>
      <c r="C22307" t="str">
        <f t="shared" si="470"/>
        <v>south street - middlebury</v>
      </c>
      <c r="F22307" s="3"/>
      <c r="G22307">
        <v>66166</v>
      </c>
      <c r="H22307" s="2" t="s">
        <v>28130</v>
      </c>
      <c r="I22307">
        <v>60025</v>
      </c>
      <c r="J22307" t="s">
        <v>21020</v>
      </c>
      <c r="K22307" t="s">
        <v>27832</v>
      </c>
    </row>
    <row r="22308" spans="1:11" x14ac:dyDescent="0.2">
      <c r="A22308">
        <f>IF(IFERROR((MATCH(G22308,$G$1:$G$12712,0)),0),INDEX($A$1:$A$12712,MATCH(G22308,$G$1:$G$12712,0)),MAX($A$2:$A22307)+1)</f>
        <v>17508</v>
      </c>
      <c r="B22308" t="e">
        <f t="shared" si="471"/>
        <v>#N/A</v>
      </c>
      <c r="C22308" t="str">
        <f t="shared" si="470"/>
        <v>cortez solar 2, llc</v>
      </c>
      <c r="F22308" s="3"/>
      <c r="G22308">
        <v>66169</v>
      </c>
      <c r="H22308" s="2" t="s">
        <v>28131</v>
      </c>
      <c r="I22308">
        <v>60025</v>
      </c>
      <c r="J22308" t="s">
        <v>21020</v>
      </c>
      <c r="K22308" t="s">
        <v>27832</v>
      </c>
    </row>
    <row r="22309" spans="1:11" x14ac:dyDescent="0.2">
      <c r="A22309">
        <f>IF(IFERROR((MATCH(G22309,$G$1:$G$12712,0)),0),INDEX($A$1:$A$12712,MATCH(G22309,$G$1:$G$12712,0)),MAX($A$2:$A22308)+1)</f>
        <v>17509</v>
      </c>
      <c r="B22309" t="e">
        <f t="shared" si="471"/>
        <v>#N/A</v>
      </c>
      <c r="C22309" t="str">
        <f t="shared" si="470"/>
        <v>town of amherst solar</v>
      </c>
      <c r="F22309" s="3"/>
      <c r="G22309">
        <v>66182</v>
      </c>
      <c r="H22309" s="2" t="s">
        <v>28132</v>
      </c>
      <c r="I22309">
        <v>65323</v>
      </c>
      <c r="K22309" t="s">
        <v>27832</v>
      </c>
    </row>
    <row r="22310" spans="1:11" x14ac:dyDescent="0.2">
      <c r="A22310">
        <f>IF(IFERROR((MATCH(G22310,$G$1:$G$12712,0)),0),INDEX($A$1:$A$12712,MATCH(G22310,$G$1:$G$12712,0)),MAX($A$2:$A22309)+1)</f>
        <v>17510</v>
      </c>
      <c r="B22310" t="e">
        <f t="shared" si="471"/>
        <v>#N/A</v>
      </c>
      <c r="C22310" t="str">
        <f t="shared" si="470"/>
        <v>mohawk view solar</v>
      </c>
      <c r="F22310" s="3"/>
      <c r="G22310">
        <v>66206</v>
      </c>
      <c r="H22310" s="2" t="s">
        <v>28133</v>
      </c>
      <c r="I22310">
        <v>65325</v>
      </c>
      <c r="K22310" t="s">
        <v>27832</v>
      </c>
    </row>
    <row r="22311" spans="1:11" x14ac:dyDescent="0.2">
      <c r="A22311">
        <f>IF(IFERROR((MATCH(G22311,$G$1:$G$12712,0)),0),INDEX($A$1:$A$12712,MATCH(G22311,$G$1:$G$12712,0)),MAX($A$2:$A22310)+1)</f>
        <v>17511</v>
      </c>
      <c r="B22311" t="e">
        <f t="shared" si="471"/>
        <v>#N/A</v>
      </c>
      <c r="C22311" t="str">
        <f t="shared" si="470"/>
        <v>van epps solar</v>
      </c>
      <c r="F22311" s="3"/>
      <c r="G22311">
        <v>66207</v>
      </c>
      <c r="H22311" s="2" t="s">
        <v>28134</v>
      </c>
      <c r="I22311">
        <v>65324</v>
      </c>
      <c r="K22311" t="s">
        <v>27832</v>
      </c>
    </row>
    <row r="22312" spans="1:11" x14ac:dyDescent="0.2">
      <c r="A22312">
        <f>IF(IFERROR((MATCH(G22312,$G$1:$G$12712,0)),0),INDEX($A$1:$A$12712,MATCH(G22312,$G$1:$G$12712,0)),MAX($A$2:$A22311)+1)</f>
        <v>17512</v>
      </c>
      <c r="B22312" t="e">
        <f t="shared" si="471"/>
        <v>#N/A</v>
      </c>
      <c r="C22312" t="str">
        <f t="shared" si="470"/>
        <v>bantam solar</v>
      </c>
      <c r="F22312" s="3"/>
      <c r="G22312">
        <v>66209</v>
      </c>
      <c r="H22312" s="2" t="s">
        <v>28135</v>
      </c>
      <c r="I22312">
        <v>61194</v>
      </c>
      <c r="J22312" t="s">
        <v>28088</v>
      </c>
      <c r="K22312" t="s">
        <v>27832</v>
      </c>
    </row>
    <row r="22313" spans="1:11" x14ac:dyDescent="0.2">
      <c r="A22313">
        <f>IF(IFERROR((MATCH(G22313,$G$1:$G$12712,0)),0),INDEX($A$1:$A$12712,MATCH(G22313,$G$1:$G$12712,0)),MAX($A$2:$A22312)+1)</f>
        <v>17513</v>
      </c>
      <c r="B22313" t="e">
        <f t="shared" si="471"/>
        <v>#N/A</v>
      </c>
      <c r="C22313" t="str">
        <f t="shared" si="470"/>
        <v>canoga solar</v>
      </c>
      <c r="F22313" s="3"/>
      <c r="G22313">
        <v>66212</v>
      </c>
      <c r="H22313" s="2" t="s">
        <v>28136</v>
      </c>
      <c r="I22313">
        <v>61194</v>
      </c>
      <c r="J22313" t="s">
        <v>28088</v>
      </c>
      <c r="K22313" t="s">
        <v>27832</v>
      </c>
    </row>
    <row r="22314" spans="1:11" x14ac:dyDescent="0.2">
      <c r="A22314">
        <f>IF(IFERROR((MATCH(G22314,$G$1:$G$12712,0)),0),INDEX($A$1:$A$12712,MATCH(G22314,$G$1:$G$12712,0)),MAX($A$2:$A22313)+1)</f>
        <v>17514</v>
      </c>
      <c r="B22314" t="e">
        <f t="shared" si="471"/>
        <v>#N/A</v>
      </c>
      <c r="C22314" t="str">
        <f t="shared" si="470"/>
        <v>county route 84 solar</v>
      </c>
      <c r="F22314" s="3"/>
      <c r="G22314">
        <v>66214</v>
      </c>
      <c r="H22314" s="2" t="s">
        <v>28137</v>
      </c>
      <c r="I22314">
        <v>61194</v>
      </c>
      <c r="J22314" t="s">
        <v>28088</v>
      </c>
      <c r="K22314" t="s">
        <v>27832</v>
      </c>
    </row>
    <row r="22315" spans="1:11" x14ac:dyDescent="0.2">
      <c r="A22315">
        <f>IF(IFERROR((MATCH(G22315,$G$1:$G$12712,0)),0),INDEX($A$1:$A$12712,MATCH(G22315,$G$1:$G$12712,0)),MAX($A$2:$A22314)+1)</f>
        <v>17515</v>
      </c>
      <c r="B22315" t="e">
        <f t="shared" si="471"/>
        <v>#N/A</v>
      </c>
      <c r="C22315" t="str">
        <f t="shared" si="470"/>
        <v>cafferty hill solar</v>
      </c>
      <c r="F22315" s="3"/>
      <c r="G22315">
        <v>66215</v>
      </c>
      <c r="H22315" s="2" t="s">
        <v>28138</v>
      </c>
      <c r="I22315">
        <v>61194</v>
      </c>
      <c r="J22315" t="s">
        <v>28088</v>
      </c>
      <c r="K22315" t="s">
        <v>27832</v>
      </c>
    </row>
    <row r="22316" spans="1:11" x14ac:dyDescent="0.2">
      <c r="A22316">
        <f>IF(IFERROR((MATCH(G22316,$G$1:$G$12712,0)),0),INDEX($A$1:$A$12712,MATCH(G22316,$G$1:$G$12712,0)),MAX($A$2:$A22315)+1)</f>
        <v>17516</v>
      </c>
      <c r="B22316" t="e">
        <f t="shared" si="471"/>
        <v>#N/A</v>
      </c>
      <c r="C22316" t="str">
        <f t="shared" si="470"/>
        <v>dunkleman solar</v>
      </c>
      <c r="F22316" s="3"/>
      <c r="G22316">
        <v>66219</v>
      </c>
      <c r="H22316" s="2" t="s">
        <v>28139</v>
      </c>
      <c r="I22316">
        <v>61194</v>
      </c>
      <c r="J22316" t="s">
        <v>28088</v>
      </c>
      <c r="K22316" t="s">
        <v>27832</v>
      </c>
    </row>
    <row r="22317" spans="1:11" x14ac:dyDescent="0.2">
      <c r="A22317">
        <f>IF(IFERROR((MATCH(G22317,$G$1:$G$12712,0)),0),INDEX($A$1:$A$12712,MATCH(G22317,$G$1:$G$12712,0)),MAX($A$2:$A22316)+1)</f>
        <v>17517</v>
      </c>
      <c r="B22317" t="e">
        <f t="shared" si="471"/>
        <v>#N/A</v>
      </c>
      <c r="C22317" t="str">
        <f t="shared" si="470"/>
        <v>finney solar</v>
      </c>
      <c r="F22317" s="3"/>
      <c r="G22317">
        <v>66220</v>
      </c>
      <c r="H22317" s="2" t="s">
        <v>28140</v>
      </c>
      <c r="I22317">
        <v>61194</v>
      </c>
      <c r="J22317" t="s">
        <v>28088</v>
      </c>
      <c r="K22317" t="s">
        <v>27832</v>
      </c>
    </row>
    <row r="22318" spans="1:11" x14ac:dyDescent="0.2">
      <c r="A22318">
        <f>IF(IFERROR((MATCH(G22318,$G$1:$G$12712,0)),0),INDEX($A$1:$A$12712,MATCH(G22318,$G$1:$G$12712,0)),MAX($A$2:$A22317)+1)</f>
        <v>17518</v>
      </c>
      <c r="B22318" t="e">
        <f t="shared" si="471"/>
        <v>#N/A</v>
      </c>
      <c r="C22318" t="str">
        <f t="shared" si="470"/>
        <v>henrietta solar</v>
      </c>
      <c r="F22318" s="3"/>
      <c r="G22318">
        <v>66221</v>
      </c>
      <c r="H22318" s="2" t="s">
        <v>28141</v>
      </c>
      <c r="I22318">
        <v>61194</v>
      </c>
      <c r="J22318" t="s">
        <v>28088</v>
      </c>
      <c r="K22318" t="s">
        <v>27832</v>
      </c>
    </row>
    <row r="22319" spans="1:11" x14ac:dyDescent="0.2">
      <c r="A22319">
        <f>IF(IFERROR((MATCH(G22319,$G$1:$G$12712,0)),0),INDEX($A$1:$A$12712,MATCH(G22319,$G$1:$G$12712,0)),MAX($A$2:$A22318)+1)</f>
        <v>17519</v>
      </c>
      <c r="B22319" t="e">
        <f t="shared" si="471"/>
        <v>#N/A</v>
      </c>
      <c r="C22319" t="str">
        <f t="shared" si="470"/>
        <v>ny70 solar</v>
      </c>
      <c r="F22319" s="3"/>
      <c r="G22319">
        <v>66225</v>
      </c>
      <c r="H22319" s="2" t="s">
        <v>28142</v>
      </c>
      <c r="I22319">
        <v>61194</v>
      </c>
      <c r="J22319" t="s">
        <v>28088</v>
      </c>
      <c r="K22319" t="s">
        <v>27832</v>
      </c>
    </row>
    <row r="22320" spans="1:11" x14ac:dyDescent="0.2">
      <c r="A22320">
        <f>IF(IFERROR((MATCH(G22320,$G$1:$G$12712,0)),0),INDEX($A$1:$A$12712,MATCH(G22320,$G$1:$G$12712,0)),MAX($A$2:$A22319)+1)</f>
        <v>17520</v>
      </c>
      <c r="B22320" t="e">
        <f t="shared" si="471"/>
        <v>#N/A</v>
      </c>
      <c r="C22320" t="str">
        <f t="shared" si="470"/>
        <v>state route 14a solar</v>
      </c>
      <c r="F22320" s="3"/>
      <c r="G22320">
        <v>66230</v>
      </c>
      <c r="H22320" s="2" t="s">
        <v>28143</v>
      </c>
      <c r="I22320">
        <v>61194</v>
      </c>
      <c r="J22320" t="s">
        <v>28088</v>
      </c>
      <c r="K22320" t="s">
        <v>27832</v>
      </c>
    </row>
    <row r="22321" spans="1:11" x14ac:dyDescent="0.2">
      <c r="A22321">
        <f>IF(IFERROR((MATCH(G22321,$G$1:$G$12712,0)),0),INDEX($A$1:$A$12712,MATCH(G22321,$G$1:$G$12712,0)),MAX($A$2:$A22320)+1)</f>
        <v>17521</v>
      </c>
      <c r="B22321" t="e">
        <f t="shared" si="471"/>
        <v>#N/A</v>
      </c>
      <c r="C22321" t="str">
        <f t="shared" si="470"/>
        <v>west creek solar</v>
      </c>
      <c r="F22321" s="3"/>
      <c r="G22321">
        <v>66233</v>
      </c>
      <c r="H22321" s="2" t="s">
        <v>28144</v>
      </c>
      <c r="I22321">
        <v>61194</v>
      </c>
      <c r="J22321" t="s">
        <v>28088</v>
      </c>
      <c r="K22321" t="s">
        <v>27832</v>
      </c>
    </row>
    <row r="22322" spans="1:11" x14ac:dyDescent="0.2">
      <c r="A22322">
        <f>IF(IFERROR((MATCH(G22322,$G$1:$G$12712,0)),0),INDEX($A$1:$A$12712,MATCH(G22322,$G$1:$G$12712,0)),MAX($A$2:$A22321)+1)</f>
        <v>17522</v>
      </c>
      <c r="B22322" t="e">
        <f t="shared" si="471"/>
        <v>#N/A</v>
      </c>
      <c r="C22322" t="str">
        <f t="shared" si="470"/>
        <v>wildflower way solar</v>
      </c>
      <c r="F22322" s="3"/>
      <c r="G22322">
        <v>66236</v>
      </c>
      <c r="H22322" s="2" t="s">
        <v>28145</v>
      </c>
      <c r="I22322">
        <v>61194</v>
      </c>
      <c r="J22322" t="s">
        <v>28088</v>
      </c>
      <c r="K22322" t="s">
        <v>27832</v>
      </c>
    </row>
    <row r="22323" spans="1:11" x14ac:dyDescent="0.2">
      <c r="A22323">
        <f>IF(IFERROR((MATCH(G22323,$G$1:$G$12712,0)),0),INDEX($A$1:$A$12712,MATCH(G22323,$G$1:$G$12712,0)),MAX($A$2:$A22322)+1)</f>
        <v>17523</v>
      </c>
      <c r="B22323" t="e">
        <f t="shared" si="471"/>
        <v>#N/A</v>
      </c>
      <c r="C22323" t="str">
        <f t="shared" si="470"/>
        <v>butterfield solar farm</v>
      </c>
      <c r="F22323" s="3"/>
      <c r="G22323">
        <v>66248</v>
      </c>
      <c r="H22323" s="2" t="s">
        <v>28146</v>
      </c>
      <c r="I22323">
        <v>14063</v>
      </c>
      <c r="J22323" t="s">
        <v>20501</v>
      </c>
      <c r="K22323" t="s">
        <v>27832</v>
      </c>
    </row>
    <row r="22324" spans="1:11" x14ac:dyDescent="0.2">
      <c r="A22324">
        <f>IF(IFERROR((MATCH(G22324,$G$1:$G$12712,0)),0),INDEX($A$1:$A$12712,MATCH(G22324,$G$1:$G$12712,0)),MAX($A$2:$A22323)+1)</f>
        <v>17524</v>
      </c>
      <c r="B22324" t="e">
        <f t="shared" si="471"/>
        <v>#N/A</v>
      </c>
      <c r="C22324" t="str">
        <f t="shared" si="470"/>
        <v>ric - hanover</v>
      </c>
      <c r="F22324" s="3"/>
      <c r="G22324">
        <v>66272</v>
      </c>
      <c r="H22324" s="2" t="s">
        <v>28147</v>
      </c>
      <c r="I22324">
        <v>61944</v>
      </c>
      <c r="J22324" t="s">
        <v>23043</v>
      </c>
      <c r="K22324" t="s">
        <v>27832</v>
      </c>
    </row>
    <row r="22325" spans="1:11" x14ac:dyDescent="0.2">
      <c r="A22325">
        <f>IF(IFERROR((MATCH(G22325,$G$1:$G$12712,0)),0),INDEX($A$1:$A$12712,MATCH(G22325,$G$1:$G$12712,0)),MAX($A$2:$A22324)+1)</f>
        <v>17525</v>
      </c>
      <c r="B22325" t="e">
        <f t="shared" si="471"/>
        <v>#N/A</v>
      </c>
      <c r="C22325" t="str">
        <f t="shared" si="470"/>
        <v>summit - cicero</v>
      </c>
      <c r="F22325" s="3"/>
      <c r="G22325">
        <v>66273</v>
      </c>
      <c r="H22325" s="2" t="s">
        <v>28148</v>
      </c>
      <c r="I22325">
        <v>61944</v>
      </c>
      <c r="J22325" t="s">
        <v>23043</v>
      </c>
      <c r="K22325" t="s">
        <v>27832</v>
      </c>
    </row>
    <row r="22326" spans="1:11" x14ac:dyDescent="0.2">
      <c r="A22326">
        <f>IF(IFERROR((MATCH(G22326,$G$1:$G$12712,0)),0),INDEX($A$1:$A$12712,MATCH(G22326,$G$1:$G$12712,0)),MAX($A$2:$A22325)+1)</f>
        <v>17526</v>
      </c>
      <c r="B22326" t="e">
        <f t="shared" si="471"/>
        <v>#N/A</v>
      </c>
      <c r="C22326" t="str">
        <f t="shared" si="470"/>
        <v>summit - scriba</v>
      </c>
      <c r="F22326" s="3"/>
      <c r="G22326">
        <v>66322</v>
      </c>
      <c r="H22326" s="2" t="s">
        <v>28149</v>
      </c>
      <c r="I22326">
        <v>61944</v>
      </c>
      <c r="J22326" t="s">
        <v>23043</v>
      </c>
      <c r="K22326" t="s">
        <v>27832</v>
      </c>
    </row>
    <row r="22327" spans="1:11" x14ac:dyDescent="0.2">
      <c r="A22327">
        <f>IF(IFERROR((MATCH(G22327,$G$1:$G$12712,0)),0),INDEX($A$1:$A$12712,MATCH(G22327,$G$1:$G$12712,0)),MAX($A$2:$A22326)+1)</f>
        <v>17527</v>
      </c>
      <c r="B22327" t="e">
        <f t="shared" si="471"/>
        <v>#N/A</v>
      </c>
      <c r="C22327" t="str">
        <f t="shared" si="470"/>
        <v>elk solar llc</v>
      </c>
      <c r="F22327" s="3"/>
      <c r="G22327">
        <v>66345</v>
      </c>
      <c r="H22327" s="2" t="s">
        <v>28150</v>
      </c>
      <c r="I22327">
        <v>64994</v>
      </c>
      <c r="J22327" t="s">
        <v>28151</v>
      </c>
      <c r="K22327" t="s">
        <v>27832</v>
      </c>
    </row>
    <row r="22328" spans="1:11" x14ac:dyDescent="0.2">
      <c r="A22328">
        <f>IF(IFERROR((MATCH(G22328,$G$1:$G$12712,0)),0),INDEX($A$1:$A$12712,MATCH(G22328,$G$1:$G$12712,0)),MAX($A$2:$A22327)+1)</f>
        <v>17528</v>
      </c>
      <c r="B22328" t="e">
        <f t="shared" si="471"/>
        <v>#N/A</v>
      </c>
      <c r="C22328" t="str">
        <f t="shared" si="470"/>
        <v>longleaf pine solar llc</v>
      </c>
      <c r="F22328" s="3"/>
      <c r="G22328">
        <v>66352</v>
      </c>
      <c r="H22328" s="2" t="s">
        <v>28152</v>
      </c>
      <c r="I22328">
        <v>64994</v>
      </c>
      <c r="J22328" t="s">
        <v>28151</v>
      </c>
      <c r="K22328" t="s">
        <v>27832</v>
      </c>
    </row>
    <row r="22329" spans="1:11" x14ac:dyDescent="0.2">
      <c r="A22329">
        <f>IF(IFERROR((MATCH(G22329,$G$1:$G$12712,0)),0),INDEX($A$1:$A$12712,MATCH(G22329,$G$1:$G$12712,0)),MAX($A$2:$A22328)+1)</f>
        <v>17529</v>
      </c>
      <c r="B22329" t="e">
        <f t="shared" si="471"/>
        <v>#N/A</v>
      </c>
      <c r="C22329" t="str">
        <f t="shared" si="470"/>
        <v>williams solar llc</v>
      </c>
      <c r="F22329" s="3"/>
      <c r="G22329">
        <v>66356</v>
      </c>
      <c r="H22329" s="2" t="s">
        <v>28153</v>
      </c>
      <c r="I22329">
        <v>64994</v>
      </c>
      <c r="J22329" t="s">
        <v>28151</v>
      </c>
      <c r="K22329" t="s">
        <v>27832</v>
      </c>
    </row>
    <row r="22330" spans="1:11" x14ac:dyDescent="0.2">
      <c r="A22330">
        <f>IF(IFERROR((MATCH(G22330,$G$1:$G$12712,0)),0),INDEX($A$1:$A$12712,MATCH(G22330,$G$1:$G$12712,0)),MAX($A$2:$A22329)+1)</f>
        <v>17530</v>
      </c>
      <c r="B22330" t="e">
        <f t="shared" si="471"/>
        <v>#N/A</v>
      </c>
      <c r="C22330" t="str">
        <f t="shared" si="470"/>
        <v>royal solar partners</v>
      </c>
      <c r="F22330" s="3"/>
      <c r="G22330">
        <v>66361</v>
      </c>
      <c r="H22330" s="2" t="s">
        <v>28154</v>
      </c>
      <c r="I22330">
        <v>65447</v>
      </c>
      <c r="K22330" t="s">
        <v>27832</v>
      </c>
    </row>
    <row r="22331" spans="1:11" x14ac:dyDescent="0.2">
      <c r="A22331">
        <f>IF(IFERROR((MATCH(G22331,$G$1:$G$12712,0)),0),INDEX($A$1:$A$12712,MATCH(G22331,$G$1:$G$12712,0)),MAX($A$2:$A22330)+1)</f>
        <v>17531</v>
      </c>
      <c r="B22331" t="e">
        <f t="shared" si="471"/>
        <v>#N/A</v>
      </c>
      <c r="C22331" t="str">
        <f t="shared" si="470"/>
        <v>overhill solar</v>
      </c>
      <c r="F22331" s="3"/>
      <c r="G22331">
        <v>66372</v>
      </c>
      <c r="H22331" s="2" t="s">
        <v>28155</v>
      </c>
      <c r="I22331">
        <v>64778</v>
      </c>
      <c r="J22331" t="s">
        <v>26596</v>
      </c>
      <c r="K22331" t="s">
        <v>27832</v>
      </c>
    </row>
    <row r="22332" spans="1:11" x14ac:dyDescent="0.2">
      <c r="A22332">
        <f>IF(IFERROR((MATCH(G22332,$G$1:$G$12712,0)),0),INDEX($A$1:$A$12712,MATCH(G22332,$G$1:$G$12712,0)),MAX($A$2:$A22331)+1)</f>
        <v>17532</v>
      </c>
      <c r="B22332" t="e">
        <f t="shared" si="471"/>
        <v>#N/A</v>
      </c>
      <c r="C22332" t="str">
        <f t="shared" si="470"/>
        <v>polk farm</v>
      </c>
      <c r="F22332" s="3"/>
      <c r="G22332">
        <v>66373</v>
      </c>
      <c r="H22332" s="2" t="s">
        <v>28156</v>
      </c>
      <c r="I22332">
        <v>64778</v>
      </c>
      <c r="J22332" t="s">
        <v>26596</v>
      </c>
      <c r="K22332" t="s">
        <v>27832</v>
      </c>
    </row>
    <row r="22333" spans="1:11" x14ac:dyDescent="0.2">
      <c r="A22333">
        <f>IF(IFERROR((MATCH(G22333,$G$1:$G$12712,0)),0),INDEX($A$1:$A$12712,MATCH(G22333,$G$1:$G$12712,0)),MAX($A$2:$A22332)+1)</f>
        <v>17533</v>
      </c>
      <c r="B22333" t="e">
        <f t="shared" si="471"/>
        <v>#N/A</v>
      </c>
      <c r="C22333" t="str">
        <f t="shared" si="470"/>
        <v>selwyn farm</v>
      </c>
      <c r="F22333" s="3"/>
      <c r="G22333">
        <v>66374</v>
      </c>
      <c r="H22333" s="2" t="s">
        <v>28157</v>
      </c>
      <c r="I22333">
        <v>64778</v>
      </c>
      <c r="J22333" t="s">
        <v>26596</v>
      </c>
      <c r="K22333" t="s">
        <v>27832</v>
      </c>
    </row>
    <row r="22334" spans="1:11" x14ac:dyDescent="0.2">
      <c r="A22334">
        <f>IF(IFERROR((MATCH(G22334,$G$1:$G$12712,0)),0),INDEX($A$1:$A$12712,MATCH(G22334,$G$1:$G$12712,0)),MAX($A$2:$A22333)+1)</f>
        <v>17534</v>
      </c>
      <c r="B22334" t="e">
        <f t="shared" si="471"/>
        <v>#N/A</v>
      </c>
      <c r="C22334" t="str">
        <f t="shared" si="470"/>
        <v>shieldwall solar</v>
      </c>
      <c r="F22334" s="3"/>
      <c r="G22334">
        <v>66375</v>
      </c>
      <c r="H22334" s="2" t="s">
        <v>28158</v>
      </c>
      <c r="I22334">
        <v>64778</v>
      </c>
      <c r="J22334" t="s">
        <v>26596</v>
      </c>
      <c r="K22334" t="s">
        <v>27832</v>
      </c>
    </row>
    <row r="22335" spans="1:11" x14ac:dyDescent="0.2">
      <c r="A22335">
        <f>IF(IFERROR((MATCH(G22335,$G$1:$G$12712,0)),0),INDEX($A$1:$A$12712,MATCH(G22335,$G$1:$G$12712,0)),MAX($A$2:$A22334)+1)</f>
        <v>17535</v>
      </c>
      <c r="B22335" t="e">
        <f t="shared" si="471"/>
        <v>#N/A</v>
      </c>
      <c r="C22335" t="str">
        <f t="shared" si="470"/>
        <v>gray fox solar llc</v>
      </c>
      <c r="F22335" s="3"/>
      <c r="G22335">
        <v>66377</v>
      </c>
      <c r="H22335" s="2" t="s">
        <v>28159</v>
      </c>
      <c r="I22335">
        <v>64994</v>
      </c>
      <c r="J22335" t="s">
        <v>28151</v>
      </c>
      <c r="K22335" t="s">
        <v>27832</v>
      </c>
    </row>
    <row r="22336" spans="1:11" x14ac:dyDescent="0.2">
      <c r="A22336">
        <f>IF(IFERROR((MATCH(G22336,$G$1:$G$12712,0)),0),INDEX($A$1:$A$12712,MATCH(G22336,$G$1:$G$12712,0)),MAX($A$2:$A22335)+1)</f>
        <v>17536</v>
      </c>
      <c r="B22336" t="e">
        <f t="shared" si="471"/>
        <v>#N/A</v>
      </c>
      <c r="C22336" t="str">
        <f t="shared" si="470"/>
        <v>scs penfield one 010750 penfield, llc</v>
      </c>
      <c r="F22336" s="3"/>
      <c r="G22336">
        <v>66380</v>
      </c>
      <c r="H22336" s="2" t="s">
        <v>28160</v>
      </c>
      <c r="I22336">
        <v>61677</v>
      </c>
      <c r="J22336" t="s">
        <v>23242</v>
      </c>
      <c r="K22336" t="s">
        <v>27832</v>
      </c>
    </row>
    <row r="22337" spans="1:11" x14ac:dyDescent="0.2">
      <c r="A22337">
        <f>IF(IFERROR((MATCH(G22337,$G$1:$G$12712,0)),0),INDEX($A$1:$A$12712,MATCH(G22337,$G$1:$G$12712,0)),MAX($A$2:$A22336)+1)</f>
        <v>17537</v>
      </c>
      <c r="B22337" t="e">
        <f t="shared" si="471"/>
        <v>#N/A</v>
      </c>
      <c r="C22337" t="str">
        <f t="shared" si="470"/>
        <v>albion a</v>
      </c>
      <c r="F22337" s="3"/>
      <c r="G22337">
        <v>66386</v>
      </c>
      <c r="H22337" s="2" t="s">
        <v>28161</v>
      </c>
      <c r="I22337">
        <v>65467</v>
      </c>
      <c r="K22337" t="s">
        <v>27832</v>
      </c>
    </row>
    <row r="22338" spans="1:11" x14ac:dyDescent="0.2">
      <c r="A22338">
        <f>IF(IFERROR((MATCH(G22338,$G$1:$G$12712,0)),0),INDEX($A$1:$A$12712,MATCH(G22338,$G$1:$G$12712,0)),MAX($A$2:$A22337)+1)</f>
        <v>17538</v>
      </c>
      <c r="B22338" t="e">
        <f t="shared" si="471"/>
        <v>#N/A</v>
      </c>
      <c r="C22338" t="str">
        <f t="shared" ref="C22338:C22401" si="472">IF(H22338="",F22338,H22338)</f>
        <v>oswego</v>
      </c>
      <c r="F22338" s="3"/>
      <c r="G22338">
        <v>66387</v>
      </c>
      <c r="H22338" s="2" t="s">
        <v>19146</v>
      </c>
      <c r="I22338">
        <v>65468</v>
      </c>
      <c r="K22338" t="s">
        <v>27832</v>
      </c>
    </row>
    <row r="22339" spans="1:11" x14ac:dyDescent="0.2">
      <c r="A22339">
        <f>IF(IFERROR((MATCH(G22339,$G$1:$G$12712,0)),0),INDEX($A$1:$A$12712,MATCH(G22339,$G$1:$G$12712,0)),MAX($A$2:$A22338)+1)</f>
        <v>17539</v>
      </c>
      <c r="B22339" t="e">
        <f t="shared" si="471"/>
        <v>#N/A</v>
      </c>
      <c r="C22339" t="str">
        <f t="shared" si="472"/>
        <v>rome  a</v>
      </c>
      <c r="F22339" s="3"/>
      <c r="G22339">
        <v>66388</v>
      </c>
      <c r="H22339" s="2" t="s">
        <v>28162</v>
      </c>
      <c r="I22339">
        <v>65469</v>
      </c>
      <c r="K22339" t="s">
        <v>27832</v>
      </c>
    </row>
    <row r="22340" spans="1:11" x14ac:dyDescent="0.2">
      <c r="A22340">
        <f>IF(IFERROR((MATCH(G22340,$G$1:$G$12712,0)),0),INDEX($A$1:$A$12712,MATCH(G22340,$G$1:$G$12712,0)),MAX($A$2:$A22339)+1)</f>
        <v>17540</v>
      </c>
      <c r="B22340" t="e">
        <f t="shared" si="471"/>
        <v>#N/A</v>
      </c>
      <c r="C22340" t="str">
        <f t="shared" si="472"/>
        <v>elp livingston solar</v>
      </c>
      <c r="F22340" s="3"/>
      <c r="G22340">
        <v>66424</v>
      </c>
      <c r="H22340" s="2" t="s">
        <v>28163</v>
      </c>
      <c r="I22340">
        <v>65519</v>
      </c>
      <c r="K22340" t="s">
        <v>27832</v>
      </c>
    </row>
    <row r="22341" spans="1:11" x14ac:dyDescent="0.2">
      <c r="A22341">
        <f>IF(IFERROR((MATCH(G22341,$G$1:$G$12712,0)),0),INDEX($A$1:$A$12712,MATCH(G22341,$G$1:$G$12712,0)),MAX($A$2:$A22340)+1)</f>
        <v>17541</v>
      </c>
      <c r="B22341" t="e">
        <f t="shared" si="471"/>
        <v>#N/A</v>
      </c>
      <c r="C22341" t="str">
        <f t="shared" si="472"/>
        <v>elp claverack solar</v>
      </c>
      <c r="F22341" s="3"/>
      <c r="G22341">
        <v>66425</v>
      </c>
      <c r="H22341" s="2" t="s">
        <v>28164</v>
      </c>
      <c r="I22341">
        <v>65518</v>
      </c>
      <c r="K22341" t="s">
        <v>27832</v>
      </c>
    </row>
    <row r="22342" spans="1:11" x14ac:dyDescent="0.2">
      <c r="A22342">
        <f>IF(IFERROR((MATCH(G22342,$G$1:$G$12712,0)),0),INDEX($A$1:$A$12712,MATCH(G22342,$G$1:$G$12712,0)),MAX($A$2:$A22341)+1)</f>
        <v>17542</v>
      </c>
      <c r="B22342" t="e">
        <f t="shared" ref="B22342:B22405" si="473">IF(COUNTIF($G$1:$G$12712,G22342&gt;0),0,INDEX($A$1:$A$12712,MATCH(G22342,$G$1:$G$12712,0)))</f>
        <v>#N/A</v>
      </c>
      <c r="C22342" t="str">
        <f t="shared" si="472"/>
        <v>lse musca solar</v>
      </c>
      <c r="F22342" s="3"/>
      <c r="G22342">
        <v>66442</v>
      </c>
      <c r="H22342" s="2" t="s">
        <v>28165</v>
      </c>
      <c r="I22342">
        <v>60628</v>
      </c>
      <c r="K22342" t="s">
        <v>27832</v>
      </c>
    </row>
    <row r="22343" spans="1:11" x14ac:dyDescent="0.2">
      <c r="A22343">
        <f>IF(IFERROR((MATCH(G22343,$G$1:$G$12712,0)),0),INDEX($A$1:$A$12712,MATCH(G22343,$G$1:$G$12712,0)),MAX($A$2:$A22342)+1)</f>
        <v>17543</v>
      </c>
      <c r="B22343" t="e">
        <f t="shared" si="473"/>
        <v>#N/A</v>
      </c>
      <c r="C22343" t="str">
        <f t="shared" si="472"/>
        <v>westport stone &amp; sand solar</v>
      </c>
      <c r="F22343" s="3"/>
      <c r="G22343">
        <v>66447</v>
      </c>
      <c r="H22343" s="2" t="s">
        <v>28166</v>
      </c>
      <c r="I22343">
        <v>64904</v>
      </c>
      <c r="J22343" t="s">
        <v>26751</v>
      </c>
      <c r="K22343" t="s">
        <v>27832</v>
      </c>
    </row>
    <row r="22344" spans="1:11" x14ac:dyDescent="0.2">
      <c r="A22344">
        <f>IF(IFERROR((MATCH(G22344,$G$1:$G$12712,0)),0),INDEX($A$1:$A$12712,MATCH(G22344,$G$1:$G$12712,0)),MAX($A$2:$A22343)+1)</f>
        <v>17544</v>
      </c>
      <c r="B22344" t="e">
        <f t="shared" si="473"/>
        <v>#N/A</v>
      </c>
      <c r="C22344" t="str">
        <f t="shared" si="472"/>
        <v>apple staten island - industrial loop</v>
      </c>
      <c r="F22344" s="3"/>
      <c r="G22344">
        <v>66457</v>
      </c>
      <c r="H22344" s="2" t="s">
        <v>28167</v>
      </c>
      <c r="I22344">
        <v>57128</v>
      </c>
      <c r="J22344" t="s">
        <v>21623</v>
      </c>
      <c r="K22344" t="s">
        <v>27832</v>
      </c>
    </row>
    <row r="22345" spans="1:11" x14ac:dyDescent="0.2">
      <c r="A22345">
        <f>IF(IFERROR((MATCH(G22345,$G$1:$G$12712,0)),0),INDEX($A$1:$A$12712,MATCH(G22345,$G$1:$G$12712,0)),MAX($A$2:$A22344)+1)</f>
        <v>17545</v>
      </c>
      <c r="B22345" t="e">
        <f t="shared" si="473"/>
        <v>#N/A</v>
      </c>
      <c r="C22345" t="str">
        <f t="shared" si="472"/>
        <v>apple staten island - winant place</v>
      </c>
      <c r="F22345" s="3"/>
      <c r="G22345">
        <v>66460</v>
      </c>
      <c r="H22345" s="2" t="s">
        <v>28168</v>
      </c>
      <c r="I22345">
        <v>57128</v>
      </c>
      <c r="J22345" t="s">
        <v>21623</v>
      </c>
      <c r="K22345" t="s">
        <v>27832</v>
      </c>
    </row>
    <row r="22346" spans="1:11" x14ac:dyDescent="0.2">
      <c r="A22346">
        <f>IF(IFERROR((MATCH(G22346,$G$1:$G$12712,0)),0),INDEX($A$1:$A$12712,MATCH(G22346,$G$1:$G$12712,0)),MAX($A$2:$A22345)+1)</f>
        <v>17546</v>
      </c>
      <c r="B22346" t="e">
        <f t="shared" si="473"/>
        <v>#N/A</v>
      </c>
      <c r="C22346" t="str">
        <f t="shared" si="472"/>
        <v>spring hope solar 2, llc</v>
      </c>
      <c r="F22346" s="3"/>
      <c r="G22346">
        <v>66465</v>
      </c>
      <c r="H22346" s="2" t="s">
        <v>28169</v>
      </c>
      <c r="I22346">
        <v>65521</v>
      </c>
      <c r="K22346" t="s">
        <v>27832</v>
      </c>
    </row>
    <row r="22347" spans="1:11" x14ac:dyDescent="0.2">
      <c r="A22347">
        <f>IF(IFERROR((MATCH(G22347,$G$1:$G$12712,0)),0),INDEX($A$1:$A$12712,MATCH(G22347,$G$1:$G$12712,0)),MAX($A$2:$A22346)+1)</f>
        <v>17547</v>
      </c>
      <c r="B22347" t="e">
        <f t="shared" si="473"/>
        <v>#N/A</v>
      </c>
      <c r="C22347" t="str">
        <f t="shared" si="472"/>
        <v>stanford</v>
      </c>
      <c r="F22347" s="3"/>
      <c r="G22347">
        <v>66483</v>
      </c>
      <c r="H22347" s="2" t="s">
        <v>28170</v>
      </c>
      <c r="I22347">
        <v>65480</v>
      </c>
      <c r="K22347" t="s">
        <v>27832</v>
      </c>
    </row>
    <row r="22348" spans="1:11" x14ac:dyDescent="0.2">
      <c r="A22348">
        <f>IF(IFERROR((MATCH(G22348,$G$1:$G$12712,0)),0),INDEX($A$1:$A$12712,MATCH(G22348,$G$1:$G$12712,0)),MAX($A$2:$A22347)+1)</f>
        <v>17548</v>
      </c>
      <c r="B22348" t="e">
        <f t="shared" si="473"/>
        <v>#N/A</v>
      </c>
      <c r="C22348" t="str">
        <f t="shared" si="472"/>
        <v>moyer solar</v>
      </c>
      <c r="F22348" s="3"/>
      <c r="G22348">
        <v>66487</v>
      </c>
      <c r="H22348" s="2" t="s">
        <v>28171</v>
      </c>
      <c r="I22348">
        <v>65538</v>
      </c>
      <c r="K22348" t="s">
        <v>27832</v>
      </c>
    </row>
    <row r="22349" spans="1:11" x14ac:dyDescent="0.2">
      <c r="A22349">
        <f>IF(IFERROR((MATCH(G22349,$G$1:$G$12712,0)),0),INDEX($A$1:$A$12712,MATCH(G22349,$G$1:$G$12712,0)),MAX($A$2:$A22348)+1)</f>
        <v>17549</v>
      </c>
      <c r="B22349" t="e">
        <f t="shared" si="473"/>
        <v>#N/A</v>
      </c>
      <c r="C22349" t="str">
        <f t="shared" si="472"/>
        <v>bullitt farm solar</v>
      </c>
      <c r="F22349" s="3"/>
      <c r="G22349">
        <v>66490</v>
      </c>
      <c r="H22349" s="2" t="s">
        <v>28172</v>
      </c>
      <c r="I22349">
        <v>61194</v>
      </c>
      <c r="J22349" t="s">
        <v>28088</v>
      </c>
      <c r="K22349" t="s">
        <v>27832</v>
      </c>
    </row>
    <row r="22350" spans="1:11" x14ac:dyDescent="0.2">
      <c r="A22350">
        <f>IF(IFERROR((MATCH(G22350,$G$1:$G$12712,0)),0),INDEX($A$1:$A$12712,MATCH(G22350,$G$1:$G$12712,0)),MAX($A$2:$A22349)+1)</f>
        <v>17550</v>
      </c>
      <c r="B22350" t="e">
        <f t="shared" si="473"/>
        <v>#N/A</v>
      </c>
      <c r="C22350" t="str">
        <f t="shared" si="472"/>
        <v>magruder solar</v>
      </c>
      <c r="F22350" s="3"/>
      <c r="G22350">
        <v>66495</v>
      </c>
      <c r="H22350" s="2" t="s">
        <v>28173</v>
      </c>
      <c r="I22350">
        <v>65551</v>
      </c>
      <c r="K22350" t="s">
        <v>27832</v>
      </c>
    </row>
    <row r="22351" spans="1:11" x14ac:dyDescent="0.2">
      <c r="A22351">
        <f>IF(IFERROR((MATCH(G22351,$G$1:$G$12712,0)),0),INDEX($A$1:$A$12712,MATCH(G22351,$G$1:$G$12712,0)),MAX($A$2:$A22350)+1)</f>
        <v>17551</v>
      </c>
      <c r="B22351" t="e">
        <f t="shared" si="473"/>
        <v>#N/A</v>
      </c>
      <c r="C22351" t="str">
        <f t="shared" si="472"/>
        <v>bensonhurst energy storage 1 llc</v>
      </c>
      <c r="F22351" s="3"/>
      <c r="G22351">
        <v>66497</v>
      </c>
      <c r="H22351" s="2" t="s">
        <v>28174</v>
      </c>
      <c r="I22351">
        <v>61978</v>
      </c>
      <c r="J22351" t="s">
        <v>28081</v>
      </c>
      <c r="K22351" t="s">
        <v>27832</v>
      </c>
    </row>
    <row r="22352" spans="1:11" x14ac:dyDescent="0.2">
      <c r="A22352">
        <f>IF(IFERROR((MATCH(G22352,$G$1:$G$12712,0)),0),INDEX($A$1:$A$12712,MATCH(G22352,$G$1:$G$12712,0)),MAX($A$2:$A22351)+1)</f>
        <v>17552</v>
      </c>
      <c r="B22352" t="e">
        <f t="shared" si="473"/>
        <v>#N/A</v>
      </c>
      <c r="C22352" t="str">
        <f t="shared" si="472"/>
        <v>staten island energy storage 1 llc</v>
      </c>
      <c r="F22352" s="3"/>
      <c r="G22352">
        <v>66498</v>
      </c>
      <c r="H22352" s="2" t="s">
        <v>28175</v>
      </c>
      <c r="I22352">
        <v>61978</v>
      </c>
      <c r="J22352" t="s">
        <v>28081</v>
      </c>
      <c r="K22352" t="s">
        <v>27832</v>
      </c>
    </row>
    <row r="22353" spans="1:11" x14ac:dyDescent="0.2">
      <c r="A22353">
        <f>IF(IFERROR((MATCH(G22353,$G$1:$G$12712,0)),0),INDEX($A$1:$A$12712,MATCH(G22353,$G$1:$G$12712,0)),MAX($A$2:$A22352)+1)</f>
        <v>17553</v>
      </c>
      <c r="B22353" t="e">
        <f t="shared" si="473"/>
        <v>#N/A</v>
      </c>
      <c r="C22353" t="str">
        <f t="shared" si="472"/>
        <v>sunnyside 1 solar</v>
      </c>
      <c r="F22353" s="3"/>
      <c r="G22353">
        <v>66504</v>
      </c>
      <c r="H22353" s="2" t="s">
        <v>28176</v>
      </c>
      <c r="I22353">
        <v>65503</v>
      </c>
      <c r="K22353" t="s">
        <v>27832</v>
      </c>
    </row>
    <row r="22354" spans="1:11" x14ac:dyDescent="0.2">
      <c r="A22354">
        <f>IF(IFERROR((MATCH(G22354,$G$1:$G$12712,0)),0),INDEX($A$1:$A$12712,MATCH(G22354,$G$1:$G$12712,0)),MAX($A$2:$A22353)+1)</f>
        <v>17554</v>
      </c>
      <c r="B22354" t="e">
        <f t="shared" si="473"/>
        <v>#N/A</v>
      </c>
      <c r="C22354" t="str">
        <f t="shared" si="472"/>
        <v>afton solar</v>
      </c>
      <c r="F22354" s="3"/>
      <c r="G22354">
        <v>66521</v>
      </c>
      <c r="H22354" s="2" t="s">
        <v>28177</v>
      </c>
      <c r="I22354">
        <v>65569</v>
      </c>
      <c r="K22354" t="s">
        <v>27832</v>
      </c>
    </row>
    <row r="22355" spans="1:11" x14ac:dyDescent="0.2">
      <c r="A22355">
        <f>IF(IFERROR((MATCH(G22355,$G$1:$G$12712,0)),0),INDEX($A$1:$A$12712,MATCH(G22355,$G$1:$G$12712,0)),MAX($A$2:$A22354)+1)</f>
        <v>17555</v>
      </c>
      <c r="B22355" t="e">
        <f t="shared" si="473"/>
        <v>#N/A</v>
      </c>
      <c r="C22355" t="str">
        <f t="shared" si="472"/>
        <v>amherst community solar</v>
      </c>
      <c r="F22355" s="3"/>
      <c r="G22355">
        <v>66522</v>
      </c>
      <c r="H22355" s="2" t="s">
        <v>28178</v>
      </c>
      <c r="I22355">
        <v>65570</v>
      </c>
      <c r="K22355" t="s">
        <v>27832</v>
      </c>
    </row>
    <row r="22356" spans="1:11" x14ac:dyDescent="0.2">
      <c r="A22356">
        <f>IF(IFERROR((MATCH(G22356,$G$1:$G$12712,0)),0),INDEX($A$1:$A$12712,MATCH(G22356,$G$1:$G$12712,0)),MAX($A$2:$A22355)+1)</f>
        <v>17556</v>
      </c>
      <c r="B22356" t="e">
        <f t="shared" si="473"/>
        <v>#N/A</v>
      </c>
      <c r="C22356" t="str">
        <f t="shared" si="472"/>
        <v>ny beaver dams dix 1239 duvall rd solar</v>
      </c>
      <c r="F22356" s="3"/>
      <c r="G22356">
        <v>66523</v>
      </c>
      <c r="H22356" s="2" t="s">
        <v>28179</v>
      </c>
      <c r="I22356">
        <v>65571</v>
      </c>
      <c r="K22356" t="s">
        <v>27832</v>
      </c>
    </row>
    <row r="22357" spans="1:11" x14ac:dyDescent="0.2">
      <c r="A22357">
        <f>IF(IFERROR((MATCH(G22357,$G$1:$G$12712,0)),0),INDEX($A$1:$A$12712,MATCH(G22357,$G$1:$G$12712,0)),MAX($A$2:$A22356)+1)</f>
        <v>17557</v>
      </c>
      <c r="B22357" t="e">
        <f t="shared" si="473"/>
        <v>#N/A</v>
      </c>
      <c r="C22357" t="str">
        <f t="shared" si="472"/>
        <v>greene community solar</v>
      </c>
      <c r="F22357" s="3"/>
      <c r="G22357">
        <v>66524</v>
      </c>
      <c r="H22357" s="2" t="s">
        <v>28180</v>
      </c>
      <c r="I22357">
        <v>65572</v>
      </c>
      <c r="K22357" t="s">
        <v>27832</v>
      </c>
    </row>
    <row r="22358" spans="1:11" x14ac:dyDescent="0.2">
      <c r="A22358">
        <f>IF(IFERROR((MATCH(G22358,$G$1:$G$12712,0)),0),INDEX($A$1:$A$12712,MATCH(G22358,$G$1:$G$12712,0)),MAX($A$2:$A22357)+1)</f>
        <v>17558</v>
      </c>
      <c r="B22358" t="e">
        <f t="shared" si="473"/>
        <v>#N/A</v>
      </c>
      <c r="C22358" t="str">
        <f t="shared" si="472"/>
        <v>ny fredonia 9824 route 60 solar</v>
      </c>
      <c r="F22358" s="3"/>
      <c r="G22358">
        <v>66525</v>
      </c>
      <c r="H22358" s="2" t="s">
        <v>28181</v>
      </c>
      <c r="I22358">
        <v>65573</v>
      </c>
      <c r="K22358" t="s">
        <v>27832</v>
      </c>
    </row>
    <row r="22359" spans="1:11" x14ac:dyDescent="0.2">
      <c r="A22359">
        <f>IF(IFERROR((MATCH(G22359,$G$1:$G$12712,0)),0),INDEX($A$1:$A$12712,MATCH(G22359,$G$1:$G$12712,0)),MAX($A$2:$A22358)+1)</f>
        <v>17559</v>
      </c>
      <c r="B22359" t="e">
        <f t="shared" si="473"/>
        <v>#N/A</v>
      </c>
      <c r="C22359" t="str">
        <f t="shared" si="472"/>
        <v>ny geneseo 3240 w lake rd solar</v>
      </c>
      <c r="F22359" s="3"/>
      <c r="G22359">
        <v>66526</v>
      </c>
      <c r="H22359" s="2" t="s">
        <v>28182</v>
      </c>
      <c r="I22359">
        <v>65574</v>
      </c>
      <c r="K22359" t="s">
        <v>27832</v>
      </c>
    </row>
    <row r="22360" spans="1:11" x14ac:dyDescent="0.2">
      <c r="A22360">
        <f>IF(IFERROR((MATCH(G22360,$G$1:$G$12712,0)),0),INDEX($A$1:$A$12712,MATCH(G22360,$G$1:$G$12712,0)),MAX($A$2:$A22359)+1)</f>
        <v>17560</v>
      </c>
      <c r="B22360" t="e">
        <f t="shared" si="473"/>
        <v>#N/A</v>
      </c>
      <c r="C22360" t="str">
        <f t="shared" si="472"/>
        <v>ny grand island 871 whitehaven rd solar</v>
      </c>
      <c r="F22360" s="3"/>
      <c r="G22360">
        <v>66527</v>
      </c>
      <c r="H22360" s="2" t="s">
        <v>28183</v>
      </c>
      <c r="I22360">
        <v>65575</v>
      </c>
      <c r="K22360" t="s">
        <v>27832</v>
      </c>
    </row>
    <row r="22361" spans="1:11" x14ac:dyDescent="0.2">
      <c r="A22361">
        <f>IF(IFERROR((MATCH(G22361,$G$1:$G$12712,0)),0),INDEX($A$1:$A$12712,MATCH(G22361,$G$1:$G$12712,0)),MAX($A$2:$A22360)+1)</f>
        <v>17561</v>
      </c>
      <c r="B22361" t="e">
        <f t="shared" si="473"/>
        <v>#N/A</v>
      </c>
      <c r="C22361" t="str">
        <f t="shared" si="472"/>
        <v>ny lancaster gunnville rd site 1 solar</v>
      </c>
      <c r="F22361" s="3"/>
      <c r="G22361">
        <v>66528</v>
      </c>
      <c r="H22361" s="2" t="s">
        <v>28184</v>
      </c>
      <c r="I22361">
        <v>65576</v>
      </c>
      <c r="K22361" t="s">
        <v>27832</v>
      </c>
    </row>
    <row r="22362" spans="1:11" x14ac:dyDescent="0.2">
      <c r="A22362">
        <f>IF(IFERROR((MATCH(G22362,$G$1:$G$12712,0)),0),INDEX($A$1:$A$12712,MATCH(G22362,$G$1:$G$12712,0)),MAX($A$2:$A22361)+1)</f>
        <v>17562</v>
      </c>
      <c r="B22362" t="e">
        <f t="shared" si="473"/>
        <v>#N/A</v>
      </c>
      <c r="C22362" t="str">
        <f t="shared" si="472"/>
        <v>phillips route 82 solar llc</v>
      </c>
      <c r="F22362" s="3"/>
      <c r="G22362">
        <v>66583</v>
      </c>
      <c r="H22362" s="2" t="s">
        <v>28185</v>
      </c>
      <c r="I22362">
        <v>65629</v>
      </c>
      <c r="K22362" t="s">
        <v>27832</v>
      </c>
    </row>
    <row r="22363" spans="1:11" x14ac:dyDescent="0.2">
      <c r="A22363">
        <f>IF(IFERROR((MATCH(G22363,$G$1:$G$12712,0)),0),INDEX($A$1:$A$12712,MATCH(G22363,$G$1:$G$12712,0)),MAX($A$2:$A22362)+1)</f>
        <v>17563</v>
      </c>
      <c r="B22363" t="e">
        <f t="shared" si="473"/>
        <v>#N/A</v>
      </c>
      <c r="C22363" t="str">
        <f t="shared" si="472"/>
        <v>french king solar llc</v>
      </c>
      <c r="F22363" s="3"/>
      <c r="G22363">
        <v>66585</v>
      </c>
      <c r="H22363" s="2" t="s">
        <v>28186</v>
      </c>
      <c r="I22363">
        <v>65631</v>
      </c>
      <c r="K22363" t="s">
        <v>27832</v>
      </c>
    </row>
    <row r="22364" spans="1:11" x14ac:dyDescent="0.2">
      <c r="A22364">
        <f>IF(IFERROR((MATCH(G22364,$G$1:$G$12712,0)),0),INDEX($A$1:$A$12712,MATCH(G22364,$G$1:$G$12712,0)),MAX($A$2:$A22363)+1)</f>
        <v>17564</v>
      </c>
      <c r="B22364" t="e">
        <f t="shared" si="473"/>
        <v>#N/A</v>
      </c>
      <c r="C22364" t="str">
        <f t="shared" si="472"/>
        <v>doccs greene</v>
      </c>
      <c r="F22364" s="3"/>
      <c r="G22364">
        <v>66586</v>
      </c>
      <c r="H22364" s="2" t="s">
        <v>28187</v>
      </c>
      <c r="I22364">
        <v>65632</v>
      </c>
      <c r="K22364" t="s">
        <v>27832</v>
      </c>
    </row>
    <row r="22365" spans="1:11" x14ac:dyDescent="0.2">
      <c r="A22365">
        <f>IF(IFERROR((MATCH(G22365,$G$1:$G$12712,0)),0),INDEX($A$1:$A$12712,MATCH(G22365,$G$1:$G$12712,0)),MAX($A$2:$A22364)+1)</f>
        <v>17565</v>
      </c>
      <c r="B22365" t="e">
        <f t="shared" si="473"/>
        <v>#N/A</v>
      </c>
      <c r="C22365" t="str">
        <f t="shared" si="472"/>
        <v>beckwith solar</v>
      </c>
      <c r="F22365" s="3"/>
      <c r="G22365">
        <v>66602</v>
      </c>
      <c r="H22365" s="2" t="s">
        <v>28188</v>
      </c>
      <c r="I22365">
        <v>65637</v>
      </c>
      <c r="K22365" t="s">
        <v>27832</v>
      </c>
    </row>
    <row r="22366" spans="1:11" x14ac:dyDescent="0.2">
      <c r="A22366">
        <f>IF(IFERROR((MATCH(G22366,$G$1:$G$12712,0)),0),INDEX($A$1:$A$12712,MATCH(G22366,$G$1:$G$12712,0)),MAX($A$2:$A22365)+1)</f>
        <v>17566</v>
      </c>
      <c r="B22366" t="e">
        <f t="shared" si="473"/>
        <v>#N/A</v>
      </c>
      <c r="C22366" t="str">
        <f t="shared" si="472"/>
        <v>arthur 2 solar</v>
      </c>
      <c r="F22366" s="3"/>
      <c r="G22366">
        <v>66605</v>
      </c>
      <c r="H22366" s="2" t="s">
        <v>28189</v>
      </c>
      <c r="I22366">
        <v>65638</v>
      </c>
      <c r="K22366" t="s">
        <v>27832</v>
      </c>
    </row>
    <row r="22367" spans="1:11" x14ac:dyDescent="0.2">
      <c r="A22367">
        <f>IF(IFERROR((MATCH(G22367,$G$1:$G$12712,0)),0),INDEX($A$1:$A$12712,MATCH(G22367,$G$1:$G$12712,0)),MAX($A$2:$A22366)+1)</f>
        <v>17567</v>
      </c>
      <c r="B22367" t="e">
        <f t="shared" si="473"/>
        <v>#N/A</v>
      </c>
      <c r="C22367" t="str">
        <f t="shared" si="472"/>
        <v>harmony solar</v>
      </c>
      <c r="F22367" s="3"/>
      <c r="G22367">
        <v>65996</v>
      </c>
      <c r="H22367" s="2" t="s">
        <v>23112</v>
      </c>
      <c r="I22367">
        <v>65185</v>
      </c>
      <c r="K22367" t="s">
        <v>27832</v>
      </c>
    </row>
    <row r="22368" spans="1:11" x14ac:dyDescent="0.2">
      <c r="A22368">
        <f>IF(IFERROR((MATCH(G22368,$G$1:$G$12712,0)),0),INDEX($A$1:$A$12712,MATCH(G22368,$G$1:$G$12712,0)),MAX($A$2:$A22367)+1)</f>
        <v>17568</v>
      </c>
      <c r="B22368" t="e">
        <f t="shared" si="473"/>
        <v>#N/A</v>
      </c>
      <c r="C22368" t="str">
        <f t="shared" si="472"/>
        <v>arctaris saddleback solar</v>
      </c>
      <c r="F22368" s="3"/>
      <c r="G22368">
        <v>66043</v>
      </c>
      <c r="H22368" s="2" t="s">
        <v>28190</v>
      </c>
      <c r="I22368">
        <v>65207</v>
      </c>
      <c r="K22368" t="s">
        <v>27832</v>
      </c>
    </row>
    <row r="22369" spans="1:11" x14ac:dyDescent="0.2">
      <c r="A22369">
        <f>IF(IFERROR((MATCH(G22369,$G$1:$G$12712,0)),0),INDEX($A$1:$A$12712,MATCH(G22369,$G$1:$G$12712,0)),MAX($A$2:$A22368)+1)</f>
        <v>17569</v>
      </c>
      <c r="B22369" t="e">
        <f t="shared" si="473"/>
        <v>#N/A</v>
      </c>
      <c r="C22369" t="str">
        <f t="shared" si="472"/>
        <v>lewiston junction road solar</v>
      </c>
      <c r="F22369" s="3"/>
      <c r="G22369">
        <v>66243</v>
      </c>
      <c r="H22369" s="2" t="s">
        <v>28191</v>
      </c>
      <c r="I22369">
        <v>65340</v>
      </c>
      <c r="K22369" t="s">
        <v>27832</v>
      </c>
    </row>
    <row r="22370" spans="1:11" x14ac:dyDescent="0.2">
      <c r="A22370">
        <f>IF(IFERROR((MATCH(G22370,$G$1:$G$12712,0)),0),INDEX($A$1:$A$12712,MATCH(G22370,$G$1:$G$12712,0)),MAX($A$2:$A22369)+1)</f>
        <v>17570</v>
      </c>
      <c r="B22370" t="e">
        <f t="shared" si="473"/>
        <v>#N/A</v>
      </c>
      <c r="C22370" t="str">
        <f t="shared" si="472"/>
        <v>ruler solar partners</v>
      </c>
      <c r="F22370" s="3"/>
      <c r="G22370">
        <v>66360</v>
      </c>
      <c r="H22370" s="2" t="s">
        <v>28192</v>
      </c>
      <c r="I22370">
        <v>65446</v>
      </c>
      <c r="K22370" t="s">
        <v>27832</v>
      </c>
    </row>
    <row r="22371" spans="1:11" x14ac:dyDescent="0.2">
      <c r="A22371">
        <f>IF(IFERROR((MATCH(G22371,$G$1:$G$12712,0)),0),INDEX($A$1:$A$12712,MATCH(G22371,$G$1:$G$12712,0)),MAX($A$2:$A22370)+1)</f>
        <v>17571</v>
      </c>
      <c r="B22371" t="e">
        <f t="shared" si="473"/>
        <v>#N/A</v>
      </c>
      <c r="C22371" t="str">
        <f t="shared" si="472"/>
        <v>scs harpswell 012903 brunswick, llc</v>
      </c>
      <c r="F22371" s="3"/>
      <c r="G22371">
        <v>66381</v>
      </c>
      <c r="H22371" s="2" t="s">
        <v>28193</v>
      </c>
      <c r="I22371">
        <v>61677</v>
      </c>
      <c r="J22371" t="s">
        <v>23242</v>
      </c>
      <c r="K22371" t="s">
        <v>27832</v>
      </c>
    </row>
    <row r="22372" spans="1:11" x14ac:dyDescent="0.2">
      <c r="A22372">
        <f>IF(IFERROR((MATCH(G22372,$G$1:$G$12712,0)),0),INDEX($A$1:$A$12712,MATCH(G22372,$G$1:$G$12712,0)),MAX($A$2:$A22371)+1)</f>
        <v>17572</v>
      </c>
      <c r="B22372" t="e">
        <f t="shared" si="473"/>
        <v>#N/A</v>
      </c>
      <c r="C22372" t="str">
        <f t="shared" si="472"/>
        <v>reid solar</v>
      </c>
      <c r="F22372" s="3"/>
      <c r="G22372">
        <v>66226</v>
      </c>
      <c r="H22372" s="2" t="s">
        <v>28194</v>
      </c>
      <c r="I22372">
        <v>61194</v>
      </c>
      <c r="J22372" t="s">
        <v>28088</v>
      </c>
      <c r="K22372" t="s">
        <v>27832</v>
      </c>
    </row>
    <row r="22373" spans="1:11" x14ac:dyDescent="0.2">
      <c r="A22373">
        <f>IF(IFERROR((MATCH(G22373,$G$1:$G$12712,0)),0),INDEX($A$1:$A$12712,MATCH(G22373,$G$1:$G$12712,0)),MAX($A$2:$A22372)+1)</f>
        <v>17573</v>
      </c>
      <c r="B22373" t="e">
        <f t="shared" si="473"/>
        <v>#N/A</v>
      </c>
      <c r="C22373" t="str">
        <f t="shared" si="472"/>
        <v>towanda facility</v>
      </c>
      <c r="F22373" s="3"/>
      <c r="G22373">
        <v>66393</v>
      </c>
      <c r="H22373" s="2" t="s">
        <v>28195</v>
      </c>
      <c r="I22373">
        <v>65357</v>
      </c>
      <c r="K22373" t="s">
        <v>27832</v>
      </c>
    </row>
    <row r="22374" spans="1:11" x14ac:dyDescent="0.2">
      <c r="A22374">
        <f>IF(IFERROR((MATCH(G22374,$G$1:$G$12712,0)),0),INDEX($A$1:$A$12712,MATCH(G22374,$G$1:$G$12712,0)),MAX($A$2:$A22373)+1)</f>
        <v>17574</v>
      </c>
      <c r="B22374" t="e">
        <f t="shared" si="473"/>
        <v>#N/A</v>
      </c>
      <c r="C22374" t="str">
        <f t="shared" si="472"/>
        <v>igs oxr1</v>
      </c>
      <c r="F22374" s="3"/>
      <c r="G22374">
        <v>66603</v>
      </c>
      <c r="H22374" s="2" t="s">
        <v>28196</v>
      </c>
      <c r="I22374">
        <v>60025</v>
      </c>
      <c r="J22374" t="s">
        <v>21020</v>
      </c>
      <c r="K22374" t="s">
        <v>27832</v>
      </c>
    </row>
    <row r="22375" spans="1:11" x14ac:dyDescent="0.2">
      <c r="A22375">
        <f>IF(IFERROR((MATCH(G22375,$G$1:$G$12712,0)),0),INDEX($A$1:$A$12712,MATCH(G22375,$G$1:$G$12712,0)),MAX($A$2:$A22374)+1)</f>
        <v>17575</v>
      </c>
      <c r="B22375" t="e">
        <f t="shared" si="473"/>
        <v>#N/A</v>
      </c>
      <c r="C22375" t="str">
        <f t="shared" si="472"/>
        <v>eunice la plant</v>
      </c>
      <c r="F22375" s="3"/>
      <c r="G22375">
        <v>66615</v>
      </c>
      <c r="H22375" s="2" t="s">
        <v>28197</v>
      </c>
      <c r="I22375">
        <v>65641</v>
      </c>
      <c r="K22375" t="s">
        <v>27832</v>
      </c>
    </row>
    <row r="22376" spans="1:11" x14ac:dyDescent="0.2">
      <c r="A22376">
        <f>IF(IFERROR((MATCH(G22376,$G$1:$G$12712,0)),0),INDEX($A$1:$A$12712,MATCH(G22376,$G$1:$G$12712,0)),MAX($A$2:$A22375)+1)</f>
        <v>17576</v>
      </c>
      <c r="B22376" t="e">
        <f t="shared" si="473"/>
        <v>#N/A</v>
      </c>
      <c r="C22376" t="str">
        <f t="shared" si="472"/>
        <v>norton powerhouse 2</v>
      </c>
      <c r="F22376" s="3"/>
      <c r="G22376">
        <v>66018</v>
      </c>
      <c r="H22376" s="2" t="s">
        <v>28198</v>
      </c>
      <c r="I22376">
        <v>65160</v>
      </c>
      <c r="K22376" t="s">
        <v>27832</v>
      </c>
    </row>
    <row r="22377" spans="1:11" x14ac:dyDescent="0.2">
      <c r="A22377">
        <f>IF(IFERROR((MATCH(G22377,$G$1:$G$12712,0)),0),INDEX($A$1:$A$12712,MATCH(G22377,$G$1:$G$12712,0)),MAX($A$2:$A22376)+1)</f>
        <v>17577</v>
      </c>
      <c r="B22377" t="e">
        <f t="shared" si="473"/>
        <v>#N/A</v>
      </c>
      <c r="C22377" t="str">
        <f t="shared" si="472"/>
        <v>webb road solar</v>
      </c>
      <c r="F22377" s="3"/>
      <c r="G22377">
        <v>66244</v>
      </c>
      <c r="H22377" s="2" t="s">
        <v>28199</v>
      </c>
      <c r="I22377">
        <v>65349</v>
      </c>
      <c r="K22377" t="s">
        <v>27832</v>
      </c>
    </row>
    <row r="22378" spans="1:11" x14ac:dyDescent="0.2">
      <c r="A22378">
        <f>IF(IFERROR((MATCH(G22378,$G$1:$G$12712,0)),0),INDEX($A$1:$A$12712,MATCH(G22378,$G$1:$G$12712,0)),MAX($A$2:$A22377)+1)</f>
        <v>17578</v>
      </c>
      <c r="B22378" t="e">
        <f t="shared" si="473"/>
        <v>#N/A</v>
      </c>
      <c r="C22378" t="str">
        <f t="shared" si="472"/>
        <v>merrill road solar</v>
      </c>
      <c r="F22378" s="3"/>
      <c r="G22378">
        <v>66245</v>
      </c>
      <c r="H22378" s="2" t="s">
        <v>28200</v>
      </c>
      <c r="I22378">
        <v>65350</v>
      </c>
      <c r="K22378" t="s">
        <v>27832</v>
      </c>
    </row>
    <row r="22379" spans="1:11" x14ac:dyDescent="0.2">
      <c r="A22379">
        <f>IF(IFERROR((MATCH(G22379,$G$1:$G$12712,0)),0),INDEX($A$1:$A$12712,MATCH(G22379,$G$1:$G$12712,0)),MAX($A$2:$A22378)+1)</f>
        <v>17579</v>
      </c>
      <c r="B22379" t="e">
        <f t="shared" si="473"/>
        <v>#N/A</v>
      </c>
      <c r="C22379" t="str">
        <f t="shared" si="472"/>
        <v>milo csg</v>
      </c>
      <c r="F22379" s="3"/>
      <c r="G22379">
        <v>66086</v>
      </c>
      <c r="H22379" s="2" t="s">
        <v>28201</v>
      </c>
      <c r="I22379">
        <v>65255</v>
      </c>
      <c r="K22379" t="s">
        <v>27832</v>
      </c>
    </row>
    <row r="22380" spans="1:11" x14ac:dyDescent="0.2">
      <c r="A22380">
        <f>IF(IFERROR((MATCH(G22380,$G$1:$G$12712,0)),0),INDEX($A$1:$A$12712,MATCH(G22380,$G$1:$G$12712,0)),MAX($A$2:$A22379)+1)</f>
        <v>17580</v>
      </c>
      <c r="B22380" t="e">
        <f t="shared" si="473"/>
        <v>#N/A</v>
      </c>
      <c r="C22380" t="str">
        <f t="shared" si="472"/>
        <v>kaiser - la</v>
      </c>
      <c r="F22380" s="3"/>
      <c r="G22380">
        <v>66146</v>
      </c>
      <c r="H22380" s="2" t="s">
        <v>28202</v>
      </c>
      <c r="I22380">
        <v>57128</v>
      </c>
      <c r="J22380" t="s">
        <v>21623</v>
      </c>
      <c r="K22380" t="s">
        <v>27832</v>
      </c>
    </row>
    <row r="22381" spans="1:11" x14ac:dyDescent="0.2">
      <c r="A22381">
        <f>IF(IFERROR((MATCH(G22381,$G$1:$G$12712,0)),0),INDEX($A$1:$A$12712,MATCH(G22381,$G$1:$G$12712,0)),MAX($A$2:$A22380)+1)</f>
        <v>17581</v>
      </c>
      <c r="B22381" t="e">
        <f t="shared" si="473"/>
        <v>#N/A</v>
      </c>
      <c r="C22381" t="str">
        <f t="shared" si="472"/>
        <v>treasure lane solar 1</v>
      </c>
      <c r="F22381" s="3"/>
      <c r="G22381">
        <v>66174</v>
      </c>
      <c r="H22381" s="2" t="s">
        <v>28203</v>
      </c>
      <c r="I22381">
        <v>64904</v>
      </c>
      <c r="J22381" t="s">
        <v>26751</v>
      </c>
      <c r="K22381" t="s">
        <v>27832</v>
      </c>
    </row>
    <row r="22382" spans="1:11" x14ac:dyDescent="0.2">
      <c r="A22382">
        <f>IF(IFERROR((MATCH(G22382,$G$1:$G$12712,0)),0),INDEX($A$1:$A$12712,MATCH(G22382,$G$1:$G$12712,0)),MAX($A$2:$A22381)+1)</f>
        <v>17582</v>
      </c>
      <c r="B22382" t="e">
        <f t="shared" si="473"/>
        <v>#N/A</v>
      </c>
      <c r="C22382" t="str">
        <f t="shared" si="472"/>
        <v>wheatland 2a solar</v>
      </c>
      <c r="F22382" s="3"/>
      <c r="G22382">
        <v>66234</v>
      </c>
      <c r="H22382" s="2" t="s">
        <v>28204</v>
      </c>
      <c r="I22382">
        <v>61194</v>
      </c>
      <c r="J22382" t="s">
        <v>28088</v>
      </c>
      <c r="K22382" t="s">
        <v>27832</v>
      </c>
    </row>
    <row r="22383" spans="1:11" x14ac:dyDescent="0.2">
      <c r="A22383">
        <f>IF(IFERROR((MATCH(G22383,$G$1:$G$12712,0)),0),INDEX($A$1:$A$12712,MATCH(G22383,$G$1:$G$12712,0)),MAX($A$2:$A22382)+1)</f>
        <v>17583</v>
      </c>
      <c r="B22383" t="e">
        <f t="shared" si="473"/>
        <v>#N/A</v>
      </c>
      <c r="C22383" t="str">
        <f t="shared" si="472"/>
        <v>wheatland 2b solar</v>
      </c>
      <c r="F22383" s="3"/>
      <c r="G22383">
        <v>66235</v>
      </c>
      <c r="H22383" s="2" t="s">
        <v>28205</v>
      </c>
      <c r="I22383">
        <v>61194</v>
      </c>
      <c r="J22383" t="s">
        <v>28088</v>
      </c>
      <c r="K22383" t="s">
        <v>27832</v>
      </c>
    </row>
    <row r="22384" spans="1:11" x14ac:dyDescent="0.2">
      <c r="A22384">
        <f>IF(IFERROR((MATCH(G22384,$G$1:$G$12712,0)),0),INDEX($A$1:$A$12712,MATCH(G22384,$G$1:$G$12712,0)),MAX($A$2:$A22383)+1)</f>
        <v>17584</v>
      </c>
      <c r="B22384" t="e">
        <f t="shared" si="473"/>
        <v>#N/A</v>
      </c>
      <c r="C22384" t="str">
        <f t="shared" si="472"/>
        <v>martin marietta wind project</v>
      </c>
      <c r="F22384" s="3"/>
      <c r="G22384">
        <v>66261</v>
      </c>
      <c r="H22384" s="2" t="s">
        <v>28206</v>
      </c>
      <c r="I22384">
        <v>65369</v>
      </c>
      <c r="K22384" t="s">
        <v>27832</v>
      </c>
    </row>
    <row r="22385" spans="1:11" x14ac:dyDescent="0.2">
      <c r="A22385">
        <f>IF(IFERROR((MATCH(G22385,$G$1:$G$12712,0)),0),INDEX($A$1:$A$12712,MATCH(G22385,$G$1:$G$12712,0)),MAX($A$2:$A22384)+1)</f>
        <v>17585</v>
      </c>
      <c r="B22385" t="e">
        <f t="shared" si="473"/>
        <v>#N/A</v>
      </c>
      <c r="C22385" t="str">
        <f t="shared" si="472"/>
        <v>bwc unity pond llc</v>
      </c>
      <c r="F22385" s="3"/>
      <c r="G22385">
        <v>66370</v>
      </c>
      <c r="H22385" s="2" t="s">
        <v>28207</v>
      </c>
      <c r="I22385">
        <v>65452</v>
      </c>
      <c r="K22385" t="s">
        <v>27832</v>
      </c>
    </row>
    <row r="22386" spans="1:11" x14ac:dyDescent="0.2">
      <c r="A22386">
        <f>IF(IFERROR((MATCH(G22386,$G$1:$G$12712,0)),0),INDEX($A$1:$A$12712,MATCH(G22386,$G$1:$G$12712,0)),MAX($A$2:$A22385)+1)</f>
        <v>17586</v>
      </c>
      <c r="B22386" t="e">
        <f t="shared" si="473"/>
        <v>#N/A</v>
      </c>
      <c r="C22386" t="str">
        <f t="shared" si="472"/>
        <v>ca jurupa valley 3251 de forest circle</v>
      </c>
      <c r="F22386" s="3"/>
      <c r="G22386">
        <v>66476</v>
      </c>
      <c r="H22386" s="2" t="s">
        <v>28208</v>
      </c>
      <c r="I22386">
        <v>65513</v>
      </c>
      <c r="K22386" t="s">
        <v>27832</v>
      </c>
    </row>
    <row r="22387" spans="1:11" x14ac:dyDescent="0.2">
      <c r="A22387">
        <f>IF(IFERROR((MATCH(G22387,$G$1:$G$12712,0)),0),INDEX($A$1:$A$12712,MATCH(G22387,$G$1:$G$12712,0)),MAX($A$2:$A22386)+1)</f>
        <v>17587</v>
      </c>
      <c r="B22387" t="e">
        <f t="shared" si="473"/>
        <v>#N/A</v>
      </c>
      <c r="C22387" t="str">
        <f t="shared" si="472"/>
        <v>drpa woodcrest station solar project</v>
      </c>
      <c r="F22387" s="3"/>
      <c r="G22387">
        <v>66020</v>
      </c>
      <c r="H22387" s="2" t="s">
        <v>28209</v>
      </c>
      <c r="I22387">
        <v>64933</v>
      </c>
      <c r="J22387" t="s">
        <v>26911</v>
      </c>
      <c r="K22387" t="s">
        <v>27832</v>
      </c>
    </row>
    <row r="22388" spans="1:11" x14ac:dyDescent="0.2">
      <c r="A22388">
        <f>IF(IFERROR((MATCH(G22388,$G$1:$G$12712,0)),0),INDEX($A$1:$A$12712,MATCH(G22388,$G$1:$G$12712,0)),MAX($A$2:$A22387)+1)</f>
        <v>17588</v>
      </c>
      <c r="B22388" t="e">
        <f t="shared" si="473"/>
        <v>#N/A</v>
      </c>
      <c r="C22388" t="str">
        <f t="shared" si="472"/>
        <v>state highway 17b solar</v>
      </c>
      <c r="F22388" s="3"/>
      <c r="G22388">
        <v>66231</v>
      </c>
      <c r="H22388" s="2" t="s">
        <v>28210</v>
      </c>
      <c r="I22388">
        <v>61194</v>
      </c>
      <c r="J22388" t="s">
        <v>28088</v>
      </c>
      <c r="K22388" t="s">
        <v>27832</v>
      </c>
    </row>
    <row r="22389" spans="1:11" x14ac:dyDescent="0.2">
      <c r="A22389">
        <f>IF(IFERROR((MATCH(G22389,$G$1:$G$12712,0)),0),INDEX($A$1:$A$12712,MATCH(G22389,$G$1:$G$12712,0)),MAX($A$2:$A22388)+1)</f>
        <v>17589</v>
      </c>
      <c r="B22389" t="e">
        <f t="shared" si="473"/>
        <v>#N/A</v>
      </c>
      <c r="C22389" t="str">
        <f t="shared" si="472"/>
        <v>impa richmond solar park 7</v>
      </c>
      <c r="F22389" s="3"/>
      <c r="G22389">
        <v>66367</v>
      </c>
      <c r="H22389" s="2" t="s">
        <v>28211</v>
      </c>
      <c r="I22389">
        <v>9234</v>
      </c>
      <c r="J22389" t="s">
        <v>20902</v>
      </c>
      <c r="K22389" t="s">
        <v>27832</v>
      </c>
    </row>
    <row r="22390" spans="1:11" x14ac:dyDescent="0.2">
      <c r="A22390">
        <f>IF(IFERROR((MATCH(G22390,$G$1:$G$12712,0)),0),INDEX($A$1:$A$12712,MATCH(G22390,$G$1:$G$12712,0)),MAX($A$2:$A22389)+1)</f>
        <v>17590</v>
      </c>
      <c r="B22390" t="e">
        <f t="shared" si="473"/>
        <v>#N/A</v>
      </c>
      <c r="C22390" t="str">
        <f t="shared" si="472"/>
        <v>perkasie pa btm</v>
      </c>
      <c r="F22390" s="3"/>
      <c r="G22390">
        <v>66438</v>
      </c>
      <c r="H22390" s="2" t="s">
        <v>28212</v>
      </c>
      <c r="I22390">
        <v>40577</v>
      </c>
      <c r="J22390" t="s">
        <v>28066</v>
      </c>
      <c r="K22390" t="s">
        <v>27832</v>
      </c>
    </row>
    <row r="22391" spans="1:11" x14ac:dyDescent="0.2">
      <c r="A22391">
        <f>IF(IFERROR((MATCH(G22391,$G$1:$G$12712,0)),0),INDEX($A$1:$A$12712,MATCH(G22391,$G$1:$G$12712,0)),MAX($A$2:$A22390)+1)</f>
        <v>17591</v>
      </c>
      <c r="B22391" t="e">
        <f t="shared" si="473"/>
        <v>#N/A</v>
      </c>
      <c r="C22391" t="str">
        <f t="shared" si="472"/>
        <v>igs cmh4, llc</v>
      </c>
      <c r="F22391" s="3"/>
      <c r="G22391">
        <v>66010</v>
      </c>
      <c r="H22391" s="2" t="s">
        <v>28213</v>
      </c>
      <c r="I22391">
        <v>60025</v>
      </c>
      <c r="J22391" t="s">
        <v>21020</v>
      </c>
      <c r="K22391" t="s">
        <v>27832</v>
      </c>
    </row>
    <row r="22392" spans="1:11" x14ac:dyDescent="0.2">
      <c r="A22392">
        <f>IF(IFERROR((MATCH(G22392,$G$1:$G$12712,0)),0),INDEX($A$1:$A$12712,MATCH(G22392,$G$1:$G$12712,0)),MAX($A$2:$A22391)+1)</f>
        <v>17592</v>
      </c>
      <c r="B22392" t="e">
        <f t="shared" si="473"/>
        <v>#N/A</v>
      </c>
      <c r="C22392" t="str">
        <f t="shared" si="472"/>
        <v>ramapo</v>
      </c>
      <c r="F22392" s="3"/>
      <c r="G22392">
        <v>66486</v>
      </c>
      <c r="H22392" s="2" t="s">
        <v>28214</v>
      </c>
      <c r="I22392">
        <v>65480</v>
      </c>
      <c r="K22392" t="s">
        <v>27832</v>
      </c>
    </row>
    <row r="22393" spans="1:11" x14ac:dyDescent="0.2">
      <c r="A22393">
        <f>IF(IFERROR((MATCH(G22393,$G$1:$G$12712,0)),0),INDEX($A$1:$A$12712,MATCH(G22393,$G$1:$G$12712,0)),MAX($A$2:$A22392)+1)</f>
        <v>17593</v>
      </c>
      <c r="B22393" t="e">
        <f t="shared" si="473"/>
        <v>#N/A</v>
      </c>
      <c r="C22393" t="str">
        <f t="shared" si="472"/>
        <v>caribou</v>
      </c>
      <c r="F22393" s="3"/>
      <c r="G22393">
        <v>66402</v>
      </c>
      <c r="H22393" s="2" t="s">
        <v>18733</v>
      </c>
      <c r="I22393">
        <v>65480</v>
      </c>
      <c r="K22393" t="s">
        <v>27832</v>
      </c>
    </row>
    <row r="22394" spans="1:11" x14ac:dyDescent="0.2">
      <c r="A22394">
        <f>IF(IFERROR((MATCH(G22394,$G$1:$G$12712,0)),0),INDEX($A$1:$A$12712,MATCH(G22394,$G$1:$G$12712,0)),MAX($A$2:$A22393)+1)</f>
        <v>17594</v>
      </c>
      <c r="B22394" t="e">
        <f t="shared" si="473"/>
        <v>#N/A</v>
      </c>
      <c r="C22394" t="str">
        <f t="shared" si="472"/>
        <v>loring</v>
      </c>
      <c r="F22394" s="3"/>
      <c r="G22394">
        <v>66403</v>
      </c>
      <c r="H22394" s="2" t="s">
        <v>28215</v>
      </c>
      <c r="I22394">
        <v>65480</v>
      </c>
      <c r="K22394" t="s">
        <v>27832</v>
      </c>
    </row>
    <row r="22395" spans="1:11" x14ac:dyDescent="0.2">
      <c r="A22395">
        <f>IF(IFERROR((MATCH(G22395,$G$1:$G$12712,0)),0),INDEX($A$1:$A$12712,MATCH(G22395,$G$1:$G$12712,0)),MAX($A$2:$A22394)+1)</f>
        <v>17595</v>
      </c>
      <c r="B22395" t="e">
        <f t="shared" si="473"/>
        <v>#N/A</v>
      </c>
      <c r="C22395" t="str">
        <f t="shared" si="472"/>
        <v>3232 batavia solar</v>
      </c>
      <c r="F22395" s="3"/>
      <c r="G22395">
        <v>66037</v>
      </c>
      <c r="H22395" s="2" t="s">
        <v>28216</v>
      </c>
      <c r="I22395">
        <v>65202</v>
      </c>
      <c r="K22395" t="s">
        <v>27832</v>
      </c>
    </row>
    <row r="22396" spans="1:11" x14ac:dyDescent="0.2">
      <c r="A22396">
        <f>IF(IFERROR((MATCH(G22396,$G$1:$G$12712,0)),0),INDEX($A$1:$A$12712,MATCH(G22396,$G$1:$G$12712,0)),MAX($A$2:$A22395)+1)</f>
        <v>17596</v>
      </c>
      <c r="B22396" t="e">
        <f t="shared" si="473"/>
        <v>#N/A</v>
      </c>
      <c r="C22396" t="str">
        <f t="shared" si="472"/>
        <v>aes pelletier solar, llc</v>
      </c>
      <c r="F22396" s="3"/>
      <c r="G22396">
        <v>66135</v>
      </c>
      <c r="H22396" s="2" t="s">
        <v>28217</v>
      </c>
      <c r="I22396">
        <v>64904</v>
      </c>
      <c r="J22396" t="s">
        <v>26751</v>
      </c>
      <c r="K22396" t="s">
        <v>27832</v>
      </c>
    </row>
    <row r="22397" spans="1:11" x14ac:dyDescent="0.2">
      <c r="A22397">
        <f>IF(IFERROR((MATCH(G22397,$G$1:$G$12712,0)),0),INDEX($A$1:$A$12712,MATCH(G22397,$G$1:$G$12712,0)),MAX($A$2:$A22396)+1)</f>
        <v>17597</v>
      </c>
      <c r="B22397" t="e">
        <f t="shared" si="473"/>
        <v>#N/A</v>
      </c>
      <c r="C22397" t="str">
        <f t="shared" si="472"/>
        <v>dubois solar (hybrid)</v>
      </c>
      <c r="F22397" s="3"/>
      <c r="G22397">
        <v>66218</v>
      </c>
      <c r="H22397" s="2" t="s">
        <v>28218</v>
      </c>
      <c r="I22397">
        <v>61194</v>
      </c>
      <c r="J22397" t="s">
        <v>28088</v>
      </c>
      <c r="K22397" t="s">
        <v>27832</v>
      </c>
    </row>
    <row r="22398" spans="1:11" x14ac:dyDescent="0.2">
      <c r="A22398">
        <f>IF(IFERROR((MATCH(G22398,$G$1:$G$12712,0)),0),INDEX($A$1:$A$12712,MATCH(G22398,$G$1:$G$12712,0)),MAX($A$2:$A22397)+1)</f>
        <v>17598</v>
      </c>
      <c r="B22398" t="e">
        <f t="shared" si="473"/>
        <v>#N/A</v>
      </c>
      <c r="C22398" t="str">
        <f t="shared" si="472"/>
        <v>salt point solar (hybrid)</v>
      </c>
      <c r="F22398" s="3"/>
      <c r="G22398">
        <v>66228</v>
      </c>
      <c r="H22398" s="2" t="s">
        <v>28219</v>
      </c>
      <c r="I22398">
        <v>61194</v>
      </c>
      <c r="J22398" t="s">
        <v>28088</v>
      </c>
      <c r="K22398" t="s">
        <v>27832</v>
      </c>
    </row>
    <row r="22399" spans="1:11" x14ac:dyDescent="0.2">
      <c r="A22399">
        <f>IF(IFERROR((MATCH(G22399,$G$1:$G$12712,0)),0),INDEX($A$1:$A$12712,MATCH(G22399,$G$1:$G$12712,0)),MAX($A$2:$A22398)+1)</f>
        <v>17599</v>
      </c>
      <c r="B22399" t="e">
        <f t="shared" si="473"/>
        <v>#N/A</v>
      </c>
      <c r="C22399" t="str">
        <f t="shared" si="472"/>
        <v>svenski solar (hybrid)</v>
      </c>
      <c r="F22399" s="3"/>
      <c r="G22399">
        <v>66232</v>
      </c>
      <c r="H22399" s="2" t="s">
        <v>28220</v>
      </c>
      <c r="I22399">
        <v>61194</v>
      </c>
      <c r="J22399" t="s">
        <v>28088</v>
      </c>
      <c r="K22399" t="s">
        <v>27832</v>
      </c>
    </row>
    <row r="22400" spans="1:11" x14ac:dyDescent="0.2">
      <c r="A22400">
        <f>IF(IFERROR((MATCH(G22400,$G$1:$G$12712,0)),0),INDEX($A$1:$A$12712,MATCH(G22400,$G$1:$G$12712,0)),MAX($A$2:$A22399)+1)</f>
        <v>17600</v>
      </c>
      <c r="B22400" t="e">
        <f t="shared" si="473"/>
        <v>#N/A</v>
      </c>
      <c r="C22400" t="str">
        <f t="shared" si="472"/>
        <v>elmore bess</v>
      </c>
      <c r="F22400" s="3"/>
      <c r="G22400">
        <v>66327</v>
      </c>
      <c r="H22400" s="2" t="s">
        <v>28221</v>
      </c>
      <c r="I22400">
        <v>9191</v>
      </c>
      <c r="J22400" t="s">
        <v>27986</v>
      </c>
      <c r="K22400" t="s">
        <v>27832</v>
      </c>
    </row>
    <row r="22401" spans="1:11" x14ac:dyDescent="0.2">
      <c r="A22401">
        <f>IF(IFERROR((MATCH(G22401,$G$1:$G$12712,0)),0),INDEX($A$1:$A$12712,MATCH(G22401,$G$1:$G$12712,0)),MAX($A$2:$A22400)+1)</f>
        <v>17601</v>
      </c>
      <c r="B22401" t="e">
        <f t="shared" si="473"/>
        <v>#N/A</v>
      </c>
      <c r="C22401" t="str">
        <f t="shared" si="472"/>
        <v>spanish fork community solar</v>
      </c>
      <c r="F22401" s="3"/>
      <c r="G22401">
        <v>66413</v>
      </c>
      <c r="H22401" s="2" t="s">
        <v>28222</v>
      </c>
      <c r="I22401">
        <v>24431</v>
      </c>
      <c r="J22401" t="s">
        <v>28223</v>
      </c>
      <c r="K22401" t="s">
        <v>27832</v>
      </c>
    </row>
    <row r="22402" spans="1:11" x14ac:dyDescent="0.2">
      <c r="A22402">
        <f>IF(IFERROR((MATCH(G22402,$G$1:$G$12712,0)),0),INDEX($A$1:$A$12712,MATCH(G22402,$G$1:$G$12712,0)),MAX($A$2:$A22401)+1)</f>
        <v>17602</v>
      </c>
      <c r="B22402" t="e">
        <f t="shared" si="473"/>
        <v>#N/A</v>
      </c>
      <c r="C22402" t="str">
        <f t="shared" ref="C22402:C22465" si="474">IF(H22402="",F22402,H22402)</f>
        <v>northline solar</v>
      </c>
      <c r="F22402" s="3"/>
      <c r="G22402">
        <v>66449</v>
      </c>
      <c r="H22402" s="2" t="s">
        <v>28224</v>
      </c>
      <c r="I22402">
        <v>64904</v>
      </c>
      <c r="J22402" t="s">
        <v>26751</v>
      </c>
      <c r="K22402" t="s">
        <v>27832</v>
      </c>
    </row>
    <row r="22403" spans="1:11" x14ac:dyDescent="0.2">
      <c r="A22403">
        <f>IF(IFERROR((MATCH(G22403,$G$1:$G$12712,0)),0),INDEX($A$1:$A$12712,MATCH(G22403,$G$1:$G$12712,0)),MAX($A$2:$A22402)+1)</f>
        <v>17603</v>
      </c>
      <c r="B22403" t="e">
        <f t="shared" si="473"/>
        <v>#N/A</v>
      </c>
      <c r="C22403" t="str">
        <f t="shared" si="474"/>
        <v>davis solar</v>
      </c>
      <c r="F22403" s="3"/>
      <c r="G22403">
        <v>66488</v>
      </c>
      <c r="H22403" s="2" t="s">
        <v>28225</v>
      </c>
      <c r="I22403">
        <v>61194</v>
      </c>
      <c r="J22403" t="s">
        <v>28088</v>
      </c>
      <c r="K22403" t="s">
        <v>27832</v>
      </c>
    </row>
    <row r="22404" spans="1:11" x14ac:dyDescent="0.2">
      <c r="A22404">
        <f>IF(IFERROR((MATCH(G22404,$G$1:$G$12712,0)),0),INDEX($A$1:$A$12712,MATCH(G22404,$G$1:$G$12712,0)),MAX($A$2:$A22403)+1)</f>
        <v>17604</v>
      </c>
      <c r="B22404" t="e">
        <f t="shared" si="473"/>
        <v>#N/A</v>
      </c>
      <c r="C22404" t="str">
        <f t="shared" si="474"/>
        <v>ca riverside 2356 fleetwood dr.</v>
      </c>
      <c r="F22404" s="3"/>
      <c r="G22404">
        <v>66511</v>
      </c>
      <c r="H22404" s="2" t="s">
        <v>28226</v>
      </c>
      <c r="I22404">
        <v>65559</v>
      </c>
      <c r="K22404" t="s">
        <v>27832</v>
      </c>
    </row>
    <row r="22405" spans="1:11" x14ac:dyDescent="0.2">
      <c r="A22405">
        <f>IF(IFERROR((MATCH(G22405,$G$1:$G$12712,0)),0),INDEX($A$1:$A$12712,MATCH(G22405,$G$1:$G$12712,0)),MAX($A$2:$A22404)+1)</f>
        <v>17605</v>
      </c>
      <c r="B22405" t="e">
        <f t="shared" si="473"/>
        <v>#N/A</v>
      </c>
      <c r="C22405" t="str">
        <f t="shared" si="474"/>
        <v>igs akc1</v>
      </c>
      <c r="F22405" s="3"/>
      <c r="G22405">
        <v>65985</v>
      </c>
      <c r="H22405" s="2" t="s">
        <v>28227</v>
      </c>
      <c r="I22405">
        <v>60025</v>
      </c>
      <c r="J22405" t="s">
        <v>21020</v>
      </c>
      <c r="K22405" t="s">
        <v>27832</v>
      </c>
    </row>
    <row r="22406" spans="1:11" x14ac:dyDescent="0.2">
      <c r="A22406">
        <f>IF(IFERROR((MATCH(G22406,$G$1:$G$12712,0)),0),INDEX($A$1:$A$12712,MATCH(G22406,$G$1:$G$12712,0)),MAX($A$2:$A22405)+1)</f>
        <v>17606</v>
      </c>
      <c r="B22406" t="e">
        <f t="shared" ref="B22406:B22469" si="475">IF(COUNTIF($G$1:$G$12712,G22406&gt;0),0,INDEX($A$1:$A$12712,MATCH(G22406,$G$1:$G$12712,0)))</f>
        <v>#N/A</v>
      </c>
      <c r="C22406" t="str">
        <f t="shared" si="474"/>
        <v>genesee - ccr solar</v>
      </c>
      <c r="F22406" s="3"/>
      <c r="G22406">
        <v>66489</v>
      </c>
      <c r="H22406" s="2" t="s">
        <v>28228</v>
      </c>
      <c r="I22406">
        <v>61194</v>
      </c>
      <c r="J22406" t="s">
        <v>28088</v>
      </c>
      <c r="K22406" t="s">
        <v>27832</v>
      </c>
    </row>
    <row r="22407" spans="1:11" x14ac:dyDescent="0.2">
      <c r="A22407">
        <f>IF(IFERROR((MATCH(G22407,$G$1:$G$12712,0)),0),INDEX($A$1:$A$12712,MATCH(G22407,$G$1:$G$12712,0)),MAX($A$2:$A22406)+1)</f>
        <v>17607</v>
      </c>
      <c r="B22407" t="e">
        <f t="shared" si="475"/>
        <v>#N/A</v>
      </c>
      <c r="C22407" t="str">
        <f t="shared" si="474"/>
        <v>limelight solar iii, llc</v>
      </c>
      <c r="F22407" s="3"/>
      <c r="G22407">
        <v>66005</v>
      </c>
      <c r="H22407" s="2" t="s">
        <v>28229</v>
      </c>
      <c r="I22407">
        <v>65178</v>
      </c>
      <c r="K22407" t="s">
        <v>27832</v>
      </c>
    </row>
    <row r="22408" spans="1:11" x14ac:dyDescent="0.2">
      <c r="A22408">
        <f>IF(IFERROR((MATCH(G22408,$G$1:$G$12712,0)),0),INDEX($A$1:$A$12712,MATCH(G22408,$G$1:$G$12712,0)),MAX($A$2:$A22407)+1)</f>
        <v>17608</v>
      </c>
      <c r="B22408" t="e">
        <f t="shared" si="475"/>
        <v>#N/A</v>
      </c>
      <c r="C22408" t="str">
        <f t="shared" si="474"/>
        <v>coresite - somerville</v>
      </c>
      <c r="F22408" s="3"/>
      <c r="G22408">
        <v>66151</v>
      </c>
      <c r="H22408" s="2" t="s">
        <v>28230</v>
      </c>
      <c r="I22408">
        <v>57128</v>
      </c>
      <c r="J22408" t="s">
        <v>21623</v>
      </c>
      <c r="K22408" t="s">
        <v>27832</v>
      </c>
    </row>
    <row r="22409" spans="1:11" x14ac:dyDescent="0.2">
      <c r="A22409">
        <f>IF(IFERROR((MATCH(G22409,$G$1:$G$12712,0)),0),INDEX($A$1:$A$12712,MATCH(G22409,$G$1:$G$12712,0)),MAX($A$2:$A22408)+1)</f>
        <v>17609</v>
      </c>
      <c r="B22409" t="e">
        <f t="shared" si="475"/>
        <v>#N/A</v>
      </c>
      <c r="C22409" t="str">
        <f t="shared" si="474"/>
        <v>niagara depot solar</v>
      </c>
      <c r="F22409" s="3"/>
      <c r="G22409">
        <v>66040</v>
      </c>
      <c r="H22409" s="2" t="s">
        <v>28231</v>
      </c>
      <c r="I22409">
        <v>65204</v>
      </c>
      <c r="K22409" t="s">
        <v>27832</v>
      </c>
    </row>
    <row r="22410" spans="1:11" x14ac:dyDescent="0.2">
      <c r="A22410">
        <f>IF(IFERROR((MATCH(G22410,$G$1:$G$12712,0)),0),INDEX($A$1:$A$12712,MATCH(G22410,$G$1:$G$12712,0)),MAX($A$2:$A22409)+1)</f>
        <v>17610</v>
      </c>
      <c r="B22410" t="e">
        <f t="shared" si="475"/>
        <v>#N/A</v>
      </c>
      <c r="C22410" t="str">
        <f t="shared" si="474"/>
        <v>eureka north solar</v>
      </c>
      <c r="F22410" s="3"/>
      <c r="G22410">
        <v>66042</v>
      </c>
      <c r="H22410" s="2" t="s">
        <v>28232</v>
      </c>
      <c r="I22410">
        <v>65206</v>
      </c>
      <c r="K22410" t="s">
        <v>27832</v>
      </c>
    </row>
    <row r="22411" spans="1:11" x14ac:dyDescent="0.2">
      <c r="A22411">
        <f>IF(IFERROR((MATCH(G22411,$G$1:$G$12712,0)),0),INDEX($A$1:$A$12712,MATCH(G22411,$G$1:$G$12712,0)),MAX($A$2:$A22410)+1)</f>
        <v>17611</v>
      </c>
      <c r="B22411" t="e">
        <f t="shared" si="475"/>
        <v>#N/A</v>
      </c>
      <c r="C22411" t="str">
        <f t="shared" si="474"/>
        <v>tpe ri wa1 solar</v>
      </c>
      <c r="F22411" s="3"/>
      <c r="G22411">
        <v>66045</v>
      </c>
      <c r="H22411" s="2" t="s">
        <v>28233</v>
      </c>
      <c r="I22411">
        <v>65209</v>
      </c>
      <c r="K22411" t="s">
        <v>27832</v>
      </c>
    </row>
    <row r="22412" spans="1:11" x14ac:dyDescent="0.2">
      <c r="A22412">
        <f>IF(IFERROR((MATCH(G22412,$G$1:$G$12712,0)),0),INDEX($A$1:$A$12712,MATCH(G22412,$G$1:$G$12712,0)),MAX($A$2:$A22411)+1)</f>
        <v>17612</v>
      </c>
      <c r="B22412" t="e">
        <f t="shared" si="475"/>
        <v>#N/A</v>
      </c>
      <c r="C22412" t="str">
        <f t="shared" si="474"/>
        <v>summit - lysander</v>
      </c>
      <c r="F22412" s="3"/>
      <c r="G22412">
        <v>66274</v>
      </c>
      <c r="H22412" s="2" t="s">
        <v>28234</v>
      </c>
      <c r="I22412">
        <v>61944</v>
      </c>
      <c r="J22412" t="s">
        <v>23043</v>
      </c>
      <c r="K22412" t="s">
        <v>27832</v>
      </c>
    </row>
    <row r="22413" spans="1:11" x14ac:dyDescent="0.2">
      <c r="A22413">
        <f>IF(IFERROR((MATCH(G22413,$G$1:$G$12712,0)),0),INDEX($A$1:$A$12712,MATCH(G22413,$G$1:$G$12712,0)),MAX($A$2:$A22412)+1)</f>
        <v>17613</v>
      </c>
      <c r="B22413" t="e">
        <f t="shared" si="475"/>
        <v>#N/A</v>
      </c>
      <c r="C22413" t="str">
        <f t="shared" si="474"/>
        <v>wonderful kings</v>
      </c>
      <c r="F22413" s="3"/>
      <c r="G22413">
        <v>66332</v>
      </c>
      <c r="H22413" s="2" t="s">
        <v>28235</v>
      </c>
      <c r="I22413">
        <v>63689</v>
      </c>
      <c r="J22413" t="s">
        <v>24312</v>
      </c>
      <c r="K22413" t="s">
        <v>27832</v>
      </c>
    </row>
    <row r="22414" spans="1:11" x14ac:dyDescent="0.2">
      <c r="A22414">
        <f>IF(IFERROR((MATCH(G22414,$G$1:$G$12712,0)),0),INDEX($A$1:$A$12712,MATCH(G22414,$G$1:$G$12712,0)),MAX($A$2:$A22413)+1)</f>
        <v>17614</v>
      </c>
      <c r="B22414" t="e">
        <f t="shared" si="475"/>
        <v>#N/A</v>
      </c>
      <c r="C22414" t="str">
        <f t="shared" si="474"/>
        <v>tpe ri wa2 solar</v>
      </c>
      <c r="F22414" s="3"/>
      <c r="G22414">
        <v>66044</v>
      </c>
      <c r="H22414" s="2" t="s">
        <v>28236</v>
      </c>
      <c r="I22414">
        <v>65208</v>
      </c>
      <c r="K22414" t="s">
        <v>27832</v>
      </c>
    </row>
    <row r="22415" spans="1:11" x14ac:dyDescent="0.2">
      <c r="A22415">
        <f>IF(IFERROR((MATCH(G22415,$G$1:$G$12712,0)),0),INDEX($A$1:$A$12712,MATCH(G22415,$G$1:$G$12712,0)),MAX($A$2:$A22414)+1)</f>
        <v>17615</v>
      </c>
      <c r="B22415" t="e">
        <f t="shared" si="475"/>
        <v>#N/A</v>
      </c>
      <c r="C22415" t="str">
        <f t="shared" si="474"/>
        <v>web brookfield</v>
      </c>
      <c r="F22415" s="3"/>
      <c r="G22415">
        <v>66318</v>
      </c>
      <c r="H22415" s="2" t="s">
        <v>28237</v>
      </c>
      <c r="I22415">
        <v>65404</v>
      </c>
      <c r="K22415" t="s">
        <v>27832</v>
      </c>
    </row>
    <row r="22416" spans="1:11" x14ac:dyDescent="0.2">
      <c r="A22416">
        <f>IF(IFERROR((MATCH(G22416,$G$1:$G$12712,0)),0),INDEX($A$1:$A$12712,MATCH(G22416,$G$1:$G$12712,0)),MAX($A$2:$A22415)+1)</f>
        <v>17616</v>
      </c>
      <c r="B22416" t="e">
        <f t="shared" si="475"/>
        <v>#N/A</v>
      </c>
      <c r="C22416" t="str">
        <f t="shared" si="474"/>
        <v>3colton</v>
      </c>
      <c r="F22416" s="3"/>
      <c r="G22416">
        <v>66320</v>
      </c>
      <c r="H22416" s="2" t="s">
        <v>28238</v>
      </c>
      <c r="I22416">
        <v>62915</v>
      </c>
      <c r="J22416" t="s">
        <v>23397</v>
      </c>
      <c r="K22416" t="s">
        <v>27832</v>
      </c>
    </row>
    <row r="22417" spans="1:11" x14ac:dyDescent="0.2">
      <c r="A22417">
        <f>IF(IFERROR((MATCH(G22417,$G$1:$G$12712,0)),0),INDEX($A$1:$A$12712,MATCH(G22417,$G$1:$G$12712,0)),MAX($A$2:$A22416)+1)</f>
        <v>17617</v>
      </c>
      <c r="B22417" t="e">
        <f t="shared" si="475"/>
        <v>#N/A</v>
      </c>
      <c r="C22417" t="str">
        <f t="shared" si="474"/>
        <v>tx houston 7080 express lane</v>
      </c>
      <c r="F22417" s="3"/>
      <c r="G22417">
        <v>66517</v>
      </c>
      <c r="H22417" s="2" t="s">
        <v>28239</v>
      </c>
      <c r="I22417">
        <v>65565</v>
      </c>
      <c r="K22417" t="s">
        <v>27832</v>
      </c>
    </row>
    <row r="22418" spans="1:11" x14ac:dyDescent="0.2">
      <c r="A22418">
        <f>IF(IFERROR((MATCH(G22418,$G$1:$G$12712,0)),0),INDEX($A$1:$A$12712,MATCH(G22418,$G$1:$G$12712,0)),MAX($A$2:$A22417)+1)</f>
        <v>17618</v>
      </c>
      <c r="B22418" t="e">
        <f t="shared" si="475"/>
        <v>#N/A</v>
      </c>
      <c r="C22418" t="str">
        <f t="shared" si="474"/>
        <v>lenox renewables</v>
      </c>
      <c r="F22418" s="3"/>
      <c r="G22418">
        <v>66081</v>
      </c>
      <c r="H22418" s="2" t="s">
        <v>28240</v>
      </c>
      <c r="I22418">
        <v>65247</v>
      </c>
      <c r="K22418" t="s">
        <v>27832</v>
      </c>
    </row>
    <row r="22419" spans="1:11" x14ac:dyDescent="0.2">
      <c r="A22419">
        <f>IF(IFERROR((MATCH(G22419,$G$1:$G$12712,0)),0),INDEX($A$1:$A$12712,MATCH(G22419,$G$1:$G$12712,0)),MAX($A$2:$A22418)+1)</f>
        <v>17619</v>
      </c>
      <c r="B22419" t="e">
        <f t="shared" si="475"/>
        <v>#N/A</v>
      </c>
      <c r="C22419" t="str">
        <f t="shared" si="474"/>
        <v>livermore falls csg</v>
      </c>
      <c r="F22419" s="3"/>
      <c r="G22419">
        <v>66087</v>
      </c>
      <c r="H22419" s="2" t="s">
        <v>28241</v>
      </c>
      <c r="I22419">
        <v>65258</v>
      </c>
      <c r="K22419" t="s">
        <v>27832</v>
      </c>
    </row>
    <row r="22420" spans="1:11" x14ac:dyDescent="0.2">
      <c r="A22420">
        <f>IF(IFERROR((MATCH(G22420,$G$1:$G$12712,0)),0),INDEX($A$1:$A$12712,MATCH(G22420,$G$1:$G$12712,0)),MAX($A$2:$A22419)+1)</f>
        <v>17620</v>
      </c>
      <c r="B22420" t="e">
        <f t="shared" si="475"/>
        <v>#N/A</v>
      </c>
      <c r="C22420" t="str">
        <f t="shared" si="474"/>
        <v>ghent (ny)</v>
      </c>
      <c r="F22420" s="3"/>
      <c r="G22420">
        <v>66482</v>
      </c>
      <c r="H22420" s="2" t="s">
        <v>28242</v>
      </c>
      <c r="I22420">
        <v>65480</v>
      </c>
      <c r="K22420" t="s">
        <v>27832</v>
      </c>
    </row>
    <row r="22421" spans="1:11" x14ac:dyDescent="0.2">
      <c r="A22421">
        <f>IF(IFERROR((MATCH(G22421,$G$1:$G$12712,0)),0),INDEX($A$1:$A$12712,MATCH(G22421,$G$1:$G$12712,0)),MAX($A$2:$A22420)+1)</f>
        <v>17621</v>
      </c>
      <c r="B22421" t="e">
        <f t="shared" si="475"/>
        <v>#N/A</v>
      </c>
      <c r="C22421" t="str">
        <f t="shared" si="474"/>
        <v>drpa ferry ave station solar project</v>
      </c>
      <c r="F22421" s="3"/>
      <c r="G22421">
        <v>66028</v>
      </c>
      <c r="H22421" s="2" t="s">
        <v>28243</v>
      </c>
      <c r="I22421">
        <v>64933</v>
      </c>
      <c r="J22421" t="s">
        <v>26911</v>
      </c>
      <c r="K22421" t="s">
        <v>27832</v>
      </c>
    </row>
    <row r="22422" spans="1:11" x14ac:dyDescent="0.2">
      <c r="A22422">
        <f>IF(IFERROR((MATCH(G22422,$G$1:$G$12712,0)),0),INDEX($A$1:$A$12712,MATCH(G22422,$G$1:$G$12712,0)),MAX($A$2:$A22421)+1)</f>
        <v>17622</v>
      </c>
      <c r="B22422" t="e">
        <f t="shared" si="475"/>
        <v>#N/A</v>
      </c>
      <c r="C22422" t="str">
        <f t="shared" si="474"/>
        <v>hce moran solar, llc</v>
      </c>
      <c r="F22422" s="3"/>
      <c r="G22422">
        <v>66118</v>
      </c>
      <c r="H22422" s="2" t="s">
        <v>28244</v>
      </c>
      <c r="I22422">
        <v>65277</v>
      </c>
      <c r="K22422" t="s">
        <v>27832</v>
      </c>
    </row>
    <row r="22423" spans="1:11" x14ac:dyDescent="0.2">
      <c r="A22423">
        <f>IF(IFERROR((MATCH(G22423,$G$1:$G$12712,0)),0),INDEX($A$1:$A$12712,MATCH(G22423,$G$1:$G$12712,0)),MAX($A$2:$A22422)+1)</f>
        <v>17623</v>
      </c>
      <c r="B22423" t="e">
        <f t="shared" si="475"/>
        <v>#N/A</v>
      </c>
      <c r="C22423" t="str">
        <f t="shared" si="474"/>
        <v>hce roark mill solar, llc</v>
      </c>
      <c r="F22423" s="3"/>
      <c r="G22423">
        <v>66122</v>
      </c>
      <c r="H22423" s="2" t="s">
        <v>28245</v>
      </c>
      <c r="I22423">
        <v>65277</v>
      </c>
      <c r="K22423" t="s">
        <v>27832</v>
      </c>
    </row>
    <row r="22424" spans="1:11" x14ac:dyDescent="0.2">
      <c r="A22424">
        <f>IF(IFERROR((MATCH(G22424,$G$1:$G$12712,0)),0),INDEX($A$1:$A$12712,MATCH(G22424,$G$1:$G$12712,0)),MAX($A$2:$A22423)+1)</f>
        <v>17624</v>
      </c>
      <c r="B22424" t="e">
        <f t="shared" si="475"/>
        <v>#N/A</v>
      </c>
      <c r="C22424" t="str">
        <f t="shared" si="474"/>
        <v>hebccbakery</v>
      </c>
      <c r="F22424" s="3"/>
      <c r="G22424">
        <v>66565</v>
      </c>
      <c r="H22424" s="2" t="s">
        <v>28246</v>
      </c>
      <c r="I22424">
        <v>64449</v>
      </c>
      <c r="J22424" t="s">
        <v>26312</v>
      </c>
      <c r="K22424" t="s">
        <v>27832</v>
      </c>
    </row>
    <row r="22425" spans="1:11" x14ac:dyDescent="0.2">
      <c r="A22425">
        <f>IF(IFERROR((MATCH(G22425,$G$1:$G$12712,0)),0),INDEX($A$1:$A$12712,MATCH(G22425,$G$1:$G$12712,0)),MAX($A$2:$A22424)+1)</f>
        <v>17625</v>
      </c>
      <c r="B22425" t="e">
        <f t="shared" si="475"/>
        <v>#N/A</v>
      </c>
      <c r="C22425" t="str">
        <f t="shared" si="474"/>
        <v>erdc</v>
      </c>
      <c r="F22425" s="3"/>
      <c r="G22425">
        <v>66592</v>
      </c>
      <c r="H22425" s="2" t="s">
        <v>28247</v>
      </c>
      <c r="I22425">
        <v>55937</v>
      </c>
      <c r="J22425" t="s">
        <v>27834</v>
      </c>
      <c r="K22425" t="s">
        <v>27832</v>
      </c>
    </row>
    <row r="22426" spans="1:11" x14ac:dyDescent="0.2">
      <c r="A22426">
        <f>IF(IFERROR((MATCH(G22426,$G$1:$G$12712,0)),0),INDEX($A$1:$A$12712,MATCH(G22426,$G$1:$G$12712,0)),MAX($A$2:$A22425)+1)</f>
        <v>17626</v>
      </c>
      <c r="B22426" t="e">
        <f t="shared" si="475"/>
        <v>#N/A</v>
      </c>
      <c r="C22426" t="str">
        <f t="shared" si="474"/>
        <v>ravenchem</v>
      </c>
      <c r="F22426" s="3"/>
      <c r="G22426">
        <v>66597</v>
      </c>
      <c r="H22426" s="2" t="s">
        <v>28248</v>
      </c>
      <c r="I22426">
        <v>64897</v>
      </c>
      <c r="J22426" t="s">
        <v>28064</v>
      </c>
      <c r="K22426" t="s">
        <v>27832</v>
      </c>
    </row>
    <row r="22427" spans="1:11" x14ac:dyDescent="0.2">
      <c r="A22427">
        <f>IF(IFERROR((MATCH(G22427,$G$1:$G$12712,0)),0),INDEX($A$1:$A$12712,MATCH(G22427,$G$1:$G$12712,0)),MAX($A$2:$A22426)+1)</f>
        <v>17627</v>
      </c>
      <c r="B22427" t="e">
        <f t="shared" si="475"/>
        <v>#N/A</v>
      </c>
      <c r="C22427" t="str">
        <f t="shared" si="474"/>
        <v>igs pcw1</v>
      </c>
      <c r="F22427" s="3"/>
      <c r="G22427">
        <v>66069</v>
      </c>
      <c r="H22427" s="2" t="s">
        <v>28249</v>
      </c>
      <c r="I22427">
        <v>60025</v>
      </c>
      <c r="J22427" t="s">
        <v>21020</v>
      </c>
      <c r="K22427" t="s">
        <v>27832</v>
      </c>
    </row>
    <row r="22428" spans="1:11" x14ac:dyDescent="0.2">
      <c r="A22428">
        <f>IF(IFERROR((MATCH(G22428,$G$1:$G$12712,0)),0),INDEX($A$1:$A$12712,MATCH(G22428,$G$1:$G$12712,0)),MAX($A$2:$A22427)+1)</f>
        <v>17628</v>
      </c>
      <c r="B22428" t="e">
        <f t="shared" si="475"/>
        <v>#N/A</v>
      </c>
      <c r="C22428" t="str">
        <f t="shared" si="474"/>
        <v>kaiser - woodland hills</v>
      </c>
      <c r="F22428" s="3"/>
      <c r="G22428">
        <v>66148</v>
      </c>
      <c r="H22428" s="2" t="s">
        <v>28250</v>
      </c>
      <c r="I22428">
        <v>57128</v>
      </c>
      <c r="J22428" t="s">
        <v>21623</v>
      </c>
      <c r="K22428" t="s">
        <v>27832</v>
      </c>
    </row>
    <row r="22429" spans="1:11" x14ac:dyDescent="0.2">
      <c r="A22429">
        <f>IF(IFERROR((MATCH(G22429,$G$1:$G$12712,0)),0),INDEX($A$1:$A$12712,MATCH(G22429,$G$1:$G$12712,0)),MAX($A$2:$A22428)+1)</f>
        <v>17629</v>
      </c>
      <c r="B22429" t="e">
        <f t="shared" si="475"/>
        <v>#N/A</v>
      </c>
      <c r="C22429" t="str">
        <f t="shared" si="474"/>
        <v>sheep creek community solar farm</v>
      </c>
      <c r="F22429" s="3"/>
      <c r="G22429">
        <v>65970</v>
      </c>
      <c r="H22429" s="2" t="s">
        <v>28251</v>
      </c>
      <c r="I22429">
        <v>65154</v>
      </c>
      <c r="K22429" t="s">
        <v>27832</v>
      </c>
    </row>
    <row r="22430" spans="1:11" x14ac:dyDescent="0.2">
      <c r="A22430">
        <f>IF(IFERROR((MATCH(G22430,$G$1:$G$12712,0)),0),INDEX($A$1:$A$12712,MATCH(G22430,$G$1:$G$12712,0)),MAX($A$2:$A22429)+1)</f>
        <v>17630</v>
      </c>
      <c r="B22430" t="e">
        <f t="shared" si="475"/>
        <v>#N/A</v>
      </c>
      <c r="C22430" t="str">
        <f t="shared" si="474"/>
        <v>polk county ga s1, llc</v>
      </c>
      <c r="F22430" s="3"/>
      <c r="G22430">
        <v>65994</v>
      </c>
      <c r="H22430" s="2" t="s">
        <v>28252</v>
      </c>
      <c r="I22430">
        <v>63640</v>
      </c>
      <c r="J22430" t="s">
        <v>25501</v>
      </c>
      <c r="K22430" t="s">
        <v>27832</v>
      </c>
    </row>
    <row r="22431" spans="1:11" x14ac:dyDescent="0.2">
      <c r="A22431">
        <f>IF(IFERROR((MATCH(G22431,$G$1:$G$12712,0)),0),INDEX($A$1:$A$12712,MATCH(G22431,$G$1:$G$12712,0)),MAX($A$2:$A22430)+1)</f>
        <v>17631</v>
      </c>
      <c r="B22431" t="e">
        <f t="shared" si="475"/>
        <v>#N/A</v>
      </c>
      <c r="C22431" t="str">
        <f t="shared" si="474"/>
        <v>reidsville renewables, inc.</v>
      </c>
      <c r="F22431" s="3"/>
      <c r="G22431">
        <v>65995</v>
      </c>
      <c r="H22431" s="2" t="s">
        <v>28253</v>
      </c>
      <c r="I22431">
        <v>63640</v>
      </c>
      <c r="J22431" t="s">
        <v>25501</v>
      </c>
      <c r="K22431" t="s">
        <v>27832</v>
      </c>
    </row>
    <row r="22432" spans="1:11" x14ac:dyDescent="0.2">
      <c r="A22432">
        <f>IF(IFERROR((MATCH(G22432,$G$1:$G$12712,0)),0),INDEX($A$1:$A$12712,MATCH(G22432,$G$1:$G$12712,0)),MAX($A$2:$A22431)+1)</f>
        <v>17632</v>
      </c>
      <c r="B22432" t="e">
        <f t="shared" si="475"/>
        <v>#N/A</v>
      </c>
      <c r="C22432" t="str">
        <f t="shared" si="474"/>
        <v>3104 batavia solar</v>
      </c>
      <c r="F22432" s="3"/>
      <c r="G22432">
        <v>66036</v>
      </c>
      <c r="H22432" s="2" t="s">
        <v>28254</v>
      </c>
      <c r="I22432">
        <v>65201</v>
      </c>
      <c r="K22432" t="s">
        <v>27832</v>
      </c>
    </row>
    <row r="22433" spans="1:11" x14ac:dyDescent="0.2">
      <c r="A22433">
        <f>IF(IFERROR((MATCH(G22433,$G$1:$G$12712,0)),0),INDEX($A$1:$A$12712,MATCH(G22433,$G$1:$G$12712,0)),MAX($A$2:$A22432)+1)</f>
        <v>17633</v>
      </c>
      <c r="B22433" t="e">
        <f t="shared" si="475"/>
        <v>#N/A</v>
      </c>
      <c r="C22433" t="str">
        <f t="shared" si="474"/>
        <v>putah creek solar farm north</v>
      </c>
      <c r="F22433" s="3"/>
      <c r="G22433">
        <v>66088</v>
      </c>
      <c r="H22433" s="2" t="s">
        <v>28255</v>
      </c>
      <c r="I22433">
        <v>65266</v>
      </c>
      <c r="K22433" t="s">
        <v>27832</v>
      </c>
    </row>
    <row r="22434" spans="1:11" x14ac:dyDescent="0.2">
      <c r="A22434">
        <f>IF(IFERROR((MATCH(G22434,$G$1:$G$12712,0)),0),INDEX($A$1:$A$12712,MATCH(G22434,$G$1:$G$12712,0)),MAX($A$2:$A22433)+1)</f>
        <v>17634</v>
      </c>
      <c r="B22434" t="e">
        <f t="shared" si="475"/>
        <v>#N/A</v>
      </c>
      <c r="C22434" t="str">
        <f t="shared" si="474"/>
        <v>pleasant street</v>
      </c>
      <c r="F22434" s="3"/>
      <c r="G22434">
        <v>66165</v>
      </c>
      <c r="H22434" s="2" t="s">
        <v>28256</v>
      </c>
      <c r="I22434">
        <v>60025</v>
      </c>
      <c r="J22434" t="s">
        <v>21020</v>
      </c>
      <c r="K22434" t="s">
        <v>27832</v>
      </c>
    </row>
    <row r="22435" spans="1:11" x14ac:dyDescent="0.2">
      <c r="A22435">
        <f>IF(IFERROR((MATCH(G22435,$G$1:$G$12712,0)),0),INDEX($A$1:$A$12712,MATCH(G22435,$G$1:$G$12712,0)),MAX($A$2:$A22434)+1)</f>
        <v>17635</v>
      </c>
      <c r="B22435" t="e">
        <f t="shared" si="475"/>
        <v>#N/A</v>
      </c>
      <c r="C22435" t="str">
        <f t="shared" si="474"/>
        <v>old plank road solar farm, llc</v>
      </c>
      <c r="F22435" s="3"/>
      <c r="G22435">
        <v>66202</v>
      </c>
      <c r="H22435" s="2" t="s">
        <v>28257</v>
      </c>
      <c r="I22435">
        <v>65327</v>
      </c>
      <c r="K22435" t="s">
        <v>27832</v>
      </c>
    </row>
    <row r="22436" spans="1:11" x14ac:dyDescent="0.2">
      <c r="A22436">
        <f>IF(IFERROR((MATCH(G22436,$G$1:$G$12712,0)),0),INDEX($A$1:$A$12712,MATCH(G22436,$G$1:$G$12712,0)),MAX($A$2:$A22435)+1)</f>
        <v>17636</v>
      </c>
      <c r="B22436" t="e">
        <f t="shared" si="475"/>
        <v>#N/A</v>
      </c>
      <c r="C22436" t="str">
        <f t="shared" si="474"/>
        <v>turnipseed solar, llc</v>
      </c>
      <c r="F22436" s="3"/>
      <c r="G22436">
        <v>66205</v>
      </c>
      <c r="H22436" s="2" t="s">
        <v>28258</v>
      </c>
      <c r="I22436">
        <v>65327</v>
      </c>
      <c r="K22436" t="s">
        <v>27832</v>
      </c>
    </row>
    <row r="22437" spans="1:11" x14ac:dyDescent="0.2">
      <c r="A22437">
        <f>IF(IFERROR((MATCH(G22437,$G$1:$G$12712,0)),0),INDEX($A$1:$A$12712,MATCH(G22437,$G$1:$G$12712,0)),MAX($A$2:$A22436)+1)</f>
        <v>17637</v>
      </c>
      <c r="B22437" t="e">
        <f t="shared" si="475"/>
        <v>#N/A</v>
      </c>
      <c r="C22437" t="str">
        <f t="shared" si="474"/>
        <v>weiser bess</v>
      </c>
      <c r="F22437" s="3"/>
      <c r="G22437">
        <v>66330</v>
      </c>
      <c r="H22437" s="2" t="s">
        <v>28259</v>
      </c>
      <c r="I22437">
        <v>9191</v>
      </c>
      <c r="J22437" t="s">
        <v>27986</v>
      </c>
      <c r="K22437" t="s">
        <v>27832</v>
      </c>
    </row>
    <row r="22438" spans="1:11" x14ac:dyDescent="0.2">
      <c r="A22438">
        <f>IF(IFERROR((MATCH(G22438,$G$1:$G$12712,0)),0),INDEX($A$1:$A$12712,MATCH(G22438,$G$1:$G$12712,0)),MAX($A$2:$A22437)+1)</f>
        <v>17638</v>
      </c>
      <c r="B22438" t="e">
        <f t="shared" si="475"/>
        <v>#N/A</v>
      </c>
      <c r="C22438" t="str">
        <f t="shared" si="474"/>
        <v>bulloch county ga s4 llc</v>
      </c>
      <c r="F22438" s="3"/>
      <c r="G22438">
        <v>66344</v>
      </c>
      <c r="H22438" s="2" t="s">
        <v>28260</v>
      </c>
      <c r="I22438">
        <v>64994</v>
      </c>
      <c r="J22438" t="s">
        <v>28151</v>
      </c>
      <c r="K22438" t="s">
        <v>27832</v>
      </c>
    </row>
    <row r="22439" spans="1:11" x14ac:dyDescent="0.2">
      <c r="A22439">
        <f>IF(IFERROR((MATCH(G22439,$G$1:$G$12712,0)),0),INDEX($A$1:$A$12712,MATCH(G22439,$G$1:$G$12712,0)),MAX($A$2:$A22438)+1)</f>
        <v>17639</v>
      </c>
      <c r="B22439" t="e">
        <f t="shared" si="475"/>
        <v>#N/A</v>
      </c>
      <c r="C22439" t="str">
        <f t="shared" si="474"/>
        <v>bulloch county ga s3 llc</v>
      </c>
      <c r="F22439" s="3"/>
      <c r="G22439">
        <v>66346</v>
      </c>
      <c r="H22439" s="2" t="s">
        <v>28261</v>
      </c>
      <c r="I22439">
        <v>64994</v>
      </c>
      <c r="J22439" t="s">
        <v>28151</v>
      </c>
      <c r="K22439" t="s">
        <v>27832</v>
      </c>
    </row>
    <row r="22440" spans="1:11" x14ac:dyDescent="0.2">
      <c r="A22440">
        <f>IF(IFERROR((MATCH(G22440,$G$1:$G$12712,0)),0),INDEX($A$1:$A$12712,MATCH(G22440,$G$1:$G$12712,0)),MAX($A$2:$A22439)+1)</f>
        <v>17640</v>
      </c>
      <c r="B22440" t="e">
        <f t="shared" si="475"/>
        <v>#N/A</v>
      </c>
      <c r="C22440" t="str">
        <f t="shared" si="474"/>
        <v>richmond county ga s2 llc</v>
      </c>
      <c r="F22440" s="3"/>
      <c r="G22440">
        <v>66350</v>
      </c>
      <c r="H22440" s="2" t="s">
        <v>28262</v>
      </c>
      <c r="I22440">
        <v>64994</v>
      </c>
      <c r="J22440" t="s">
        <v>28151</v>
      </c>
      <c r="K22440" t="s">
        <v>27832</v>
      </c>
    </row>
    <row r="22441" spans="1:11" x14ac:dyDescent="0.2">
      <c r="A22441">
        <f>IF(IFERROR((MATCH(G22441,$G$1:$G$12712,0)),0),INDEX($A$1:$A$12712,MATCH(G22441,$G$1:$G$12712,0)),MAX($A$2:$A22440)+1)</f>
        <v>17641</v>
      </c>
      <c r="B22441" t="e">
        <f t="shared" si="475"/>
        <v>#N/A</v>
      </c>
      <c r="C22441" t="str">
        <f t="shared" si="474"/>
        <v>upson county ga s1 llc</v>
      </c>
      <c r="F22441" s="3"/>
      <c r="G22441">
        <v>66353</v>
      </c>
      <c r="H22441" s="2" t="s">
        <v>28263</v>
      </c>
      <c r="I22441">
        <v>64994</v>
      </c>
      <c r="J22441" t="s">
        <v>28151</v>
      </c>
      <c r="K22441" t="s">
        <v>27832</v>
      </c>
    </row>
    <row r="22442" spans="1:11" x14ac:dyDescent="0.2">
      <c r="A22442">
        <f>IF(IFERROR((MATCH(G22442,$G$1:$G$12712,0)),0),INDEX($A$1:$A$12712,MATCH(G22442,$G$1:$G$12712,0)),MAX($A$2:$A22441)+1)</f>
        <v>17642</v>
      </c>
      <c r="B22442" t="e">
        <f t="shared" si="475"/>
        <v>#N/A</v>
      </c>
      <c r="C22442" t="str">
        <f t="shared" si="474"/>
        <v>sheridan solar llc (csg)</v>
      </c>
      <c r="F22442" s="3"/>
      <c r="G22442">
        <v>66354</v>
      </c>
      <c r="H22442" s="2" t="s">
        <v>28264</v>
      </c>
      <c r="I22442">
        <v>64994</v>
      </c>
      <c r="J22442" t="s">
        <v>28151</v>
      </c>
      <c r="K22442" t="s">
        <v>27832</v>
      </c>
    </row>
    <row r="22443" spans="1:11" x14ac:dyDescent="0.2">
      <c r="A22443">
        <f>IF(IFERROR((MATCH(G22443,$G$1:$G$12712,0)),0),INDEX($A$1:$A$12712,MATCH(G22443,$G$1:$G$12712,0)),MAX($A$2:$A22442)+1)</f>
        <v>17643</v>
      </c>
      <c r="B22443" t="e">
        <f t="shared" si="475"/>
        <v>#N/A</v>
      </c>
      <c r="C22443" t="str">
        <f t="shared" si="474"/>
        <v>wallace solar llc (csg)</v>
      </c>
      <c r="F22443" s="3"/>
      <c r="G22443">
        <v>66355</v>
      </c>
      <c r="H22443" s="2" t="s">
        <v>28265</v>
      </c>
      <c r="I22443">
        <v>64994</v>
      </c>
      <c r="J22443" t="s">
        <v>28151</v>
      </c>
      <c r="K22443" t="s">
        <v>27832</v>
      </c>
    </row>
    <row r="22444" spans="1:11" x14ac:dyDescent="0.2">
      <c r="A22444">
        <f>IF(IFERROR((MATCH(G22444,$G$1:$G$12712,0)),0),INDEX($A$1:$A$12712,MATCH(G22444,$G$1:$G$12712,0)),MAX($A$2:$A22443)+1)</f>
        <v>17644</v>
      </c>
      <c r="B22444" t="e">
        <f t="shared" si="475"/>
        <v>#N/A</v>
      </c>
      <c r="C22444" t="str">
        <f t="shared" si="474"/>
        <v>summit solar</v>
      </c>
      <c r="F22444" s="3"/>
      <c r="G22444">
        <v>66376</v>
      </c>
      <c r="H22444" s="2" t="s">
        <v>28266</v>
      </c>
      <c r="I22444">
        <v>64778</v>
      </c>
      <c r="J22444" t="s">
        <v>26596</v>
      </c>
      <c r="K22444" t="s">
        <v>27832</v>
      </c>
    </row>
    <row r="22445" spans="1:11" x14ac:dyDescent="0.2">
      <c r="A22445">
        <f>IF(IFERROR((MATCH(G22445,$G$1:$G$12712,0)),0),INDEX($A$1:$A$12712,MATCH(G22445,$G$1:$G$12712,0)),MAX($A$2:$A22444)+1)</f>
        <v>17645</v>
      </c>
      <c r="B22445" t="e">
        <f t="shared" si="475"/>
        <v>#N/A</v>
      </c>
      <c r="C22445" t="str">
        <f t="shared" si="474"/>
        <v>ca bloomington 2551 s lilac avenue micro</v>
      </c>
      <c r="F22445" s="3"/>
      <c r="G22445">
        <v>66475</v>
      </c>
      <c r="H22445" s="2" t="s">
        <v>28267</v>
      </c>
      <c r="I22445">
        <v>65512</v>
      </c>
      <c r="K22445" t="s">
        <v>27832</v>
      </c>
    </row>
    <row r="22446" spans="1:11" x14ac:dyDescent="0.2">
      <c r="A22446">
        <f>IF(IFERROR((MATCH(G22446,$G$1:$G$12712,0)),0),INDEX($A$1:$A$12712,MATCH(G22446,$G$1:$G$12712,0)),MAX($A$2:$A22445)+1)</f>
        <v>17646</v>
      </c>
      <c r="B22446" t="e">
        <f t="shared" si="475"/>
        <v>#N/A</v>
      </c>
      <c r="C22446" t="str">
        <f t="shared" si="474"/>
        <v>ca manteca 730 spreckels ave</v>
      </c>
      <c r="F22446" s="3"/>
      <c r="G22446">
        <v>66509</v>
      </c>
      <c r="H22446" s="2" t="s">
        <v>28268</v>
      </c>
      <c r="I22446">
        <v>65514</v>
      </c>
      <c r="K22446" t="s">
        <v>27832</v>
      </c>
    </row>
    <row r="22447" spans="1:11" x14ac:dyDescent="0.2">
      <c r="A22447">
        <f>IF(IFERROR((MATCH(G22447,$G$1:$G$12712,0)),0),INDEX($A$1:$A$12712,MATCH(G22447,$G$1:$G$12712,0)),MAX($A$2:$A22446)+1)</f>
        <v>17647</v>
      </c>
      <c r="B22447" t="e">
        <f t="shared" si="475"/>
        <v>#N/A</v>
      </c>
      <c r="C22447" t="str">
        <f t="shared" si="474"/>
        <v>enersmart mesa heights sub station</v>
      </c>
      <c r="F22447" s="3"/>
      <c r="G22447">
        <v>66552</v>
      </c>
      <c r="H22447" s="2" t="s">
        <v>28269</v>
      </c>
      <c r="I22447">
        <v>65594</v>
      </c>
      <c r="K22447" t="s">
        <v>27832</v>
      </c>
    </row>
    <row r="22448" spans="1:11" x14ac:dyDescent="0.2">
      <c r="A22448">
        <f>IF(IFERROR((MATCH(G22448,$G$1:$G$12712,0)),0),INDEX($A$1:$A$12712,MATCH(G22448,$G$1:$G$12712,0)),MAX($A$2:$A22447)+1)</f>
        <v>17648</v>
      </c>
      <c r="B22448" t="e">
        <f t="shared" si="475"/>
        <v>#N/A</v>
      </c>
      <c r="C22448" t="str">
        <f t="shared" si="474"/>
        <v>green solar llc (csg)</v>
      </c>
      <c r="F22448" s="3"/>
      <c r="G22448">
        <v>66349</v>
      </c>
      <c r="H22448" s="2" t="s">
        <v>28270</v>
      </c>
      <c r="I22448">
        <v>64994</v>
      </c>
      <c r="J22448" t="s">
        <v>28151</v>
      </c>
      <c r="K22448" t="s">
        <v>27832</v>
      </c>
    </row>
    <row r="22449" spans="1:11" x14ac:dyDescent="0.2">
      <c r="A22449">
        <f>IF(IFERROR((MATCH(G22449,$G$1:$G$12712,0)),0),INDEX($A$1:$A$12712,MATCH(G22449,$G$1:$G$12712,0)),MAX($A$2:$A22448)+1)</f>
        <v>17649</v>
      </c>
      <c r="B22449" t="e">
        <f t="shared" si="475"/>
        <v>#N/A</v>
      </c>
      <c r="C22449" t="str">
        <f t="shared" si="474"/>
        <v>marble solar llc (csg)</v>
      </c>
      <c r="F22449" s="3"/>
      <c r="G22449">
        <v>66351</v>
      </c>
      <c r="H22449" s="2" t="s">
        <v>28271</v>
      </c>
      <c r="I22449">
        <v>64994</v>
      </c>
      <c r="J22449" t="s">
        <v>28151</v>
      </c>
      <c r="K22449" t="s">
        <v>27832</v>
      </c>
    </row>
    <row r="22450" spans="1:11" x14ac:dyDescent="0.2">
      <c r="A22450">
        <f>IF(IFERROR((MATCH(G22450,$G$1:$G$12712,0)),0),INDEX($A$1:$A$12712,MATCH(G22450,$G$1:$G$12712,0)),MAX($A$2:$A22449)+1)</f>
        <v>17650</v>
      </c>
      <c r="B22450" t="e">
        <f t="shared" si="475"/>
        <v>#N/A</v>
      </c>
      <c r="C22450" t="str">
        <f t="shared" si="474"/>
        <v>auburn solar llc (csg)</v>
      </c>
      <c r="F22450" s="3"/>
      <c r="G22450">
        <v>66378</v>
      </c>
      <c r="H22450" s="2" t="s">
        <v>28272</v>
      </c>
      <c r="I22450">
        <v>64994</v>
      </c>
      <c r="J22450" t="s">
        <v>28151</v>
      </c>
      <c r="K22450" t="s">
        <v>27832</v>
      </c>
    </row>
    <row r="22451" spans="1:11" x14ac:dyDescent="0.2">
      <c r="A22451">
        <f>IF(IFERROR((MATCH(G22451,$G$1:$G$12712,0)),0),INDEX($A$1:$A$12712,MATCH(G22451,$G$1:$G$12712,0)),MAX($A$2:$A22450)+1)</f>
        <v>17651</v>
      </c>
      <c r="B22451" t="e">
        <f t="shared" si="475"/>
        <v>#N/A</v>
      </c>
      <c r="C22451" t="str">
        <f t="shared" si="474"/>
        <v>niagara bottling - bloomfield</v>
      </c>
      <c r="F22451" s="3"/>
      <c r="G22451">
        <v>66201</v>
      </c>
      <c r="H22451" s="2" t="s">
        <v>28273</v>
      </c>
      <c r="I22451">
        <v>65330</v>
      </c>
      <c r="K22451" t="s">
        <v>27832</v>
      </c>
    </row>
    <row r="22452" spans="1:11" x14ac:dyDescent="0.2">
      <c r="A22452">
        <f>IF(IFERROR((MATCH(G22452,$G$1:$G$12712,0)),0),INDEX($A$1:$A$12712,MATCH(G22452,$G$1:$G$12712,0)),MAX($A$2:$A22451)+1)</f>
        <v>17652</v>
      </c>
      <c r="B22452" t="e">
        <f t="shared" si="475"/>
        <v>#N/A</v>
      </c>
      <c r="C22452" t="str">
        <f t="shared" si="474"/>
        <v>othercitizenshospital</v>
      </c>
      <c r="F22452" s="3"/>
      <c r="G22452">
        <v>66614</v>
      </c>
      <c r="H22452" s="2" t="s">
        <v>28274</v>
      </c>
      <c r="I22452">
        <v>64449</v>
      </c>
      <c r="J22452" t="s">
        <v>26312</v>
      </c>
      <c r="K22452" t="s">
        <v>27832</v>
      </c>
    </row>
    <row r="22453" spans="1:11" x14ac:dyDescent="0.2">
      <c r="A22453">
        <f>IF(IFERROR((MATCH(G22453,$G$1:$G$12712,0)),0),INDEX($A$1:$A$12712,MATCH(G22453,$G$1:$G$12712,0)),MAX($A$2:$A22452)+1)</f>
        <v>17653</v>
      </c>
      <c r="B22453" t="e">
        <f t="shared" si="475"/>
        <v>#N/A</v>
      </c>
      <c r="C22453" t="str">
        <f t="shared" si="474"/>
        <v>drpa ashland station solar project</v>
      </c>
      <c r="F22453" s="3"/>
      <c r="G22453">
        <v>66021</v>
      </c>
      <c r="H22453" s="2" t="s">
        <v>28275</v>
      </c>
      <c r="I22453">
        <v>64933</v>
      </c>
      <c r="J22453" t="s">
        <v>26911</v>
      </c>
      <c r="K22453" t="s">
        <v>27832</v>
      </c>
    </row>
    <row r="22454" spans="1:11" x14ac:dyDescent="0.2">
      <c r="A22454">
        <f>IF(IFERROR((MATCH(G22454,$G$1:$G$12712,0)),0),INDEX($A$1:$A$12712,MATCH(G22454,$G$1:$G$12712,0)),MAX($A$2:$A22453)+1)</f>
        <v>17654</v>
      </c>
      <c r="B22454" t="e">
        <f t="shared" si="475"/>
        <v>#N/A</v>
      </c>
      <c r="C22454" t="str">
        <f t="shared" si="474"/>
        <v>monroeville rto btm</v>
      </c>
      <c r="F22454" s="3"/>
      <c r="G22454">
        <v>66434</v>
      </c>
      <c r="H22454" s="2" t="s">
        <v>28276</v>
      </c>
      <c r="I22454">
        <v>40577</v>
      </c>
      <c r="J22454" t="s">
        <v>28066</v>
      </c>
      <c r="K22454" t="s">
        <v>27832</v>
      </c>
    </row>
    <row r="22455" spans="1:11" x14ac:dyDescent="0.2">
      <c r="A22455">
        <f>IF(IFERROR((MATCH(G22455,$G$1:$G$12712,0)),0),INDEX($A$1:$A$12712,MATCH(G22455,$G$1:$G$12712,0)),MAX($A$2:$A22454)+1)</f>
        <v>17655</v>
      </c>
      <c r="B22455" t="e">
        <f t="shared" si="475"/>
        <v>#N/A</v>
      </c>
      <c r="C22455" t="str">
        <f t="shared" si="474"/>
        <v>woodville rto btm</v>
      </c>
      <c r="F22455" s="3"/>
      <c r="G22455">
        <v>66444</v>
      </c>
      <c r="H22455" s="2" t="s">
        <v>28277</v>
      </c>
      <c r="I22455">
        <v>40577</v>
      </c>
      <c r="J22455" t="s">
        <v>28066</v>
      </c>
      <c r="K22455" t="s">
        <v>27832</v>
      </c>
    </row>
    <row r="22456" spans="1:11" x14ac:dyDescent="0.2">
      <c r="A22456">
        <f>IF(IFERROR((MATCH(G22456,$G$1:$G$12712,0)),0),INDEX($A$1:$A$12712,MATCH(G22456,$G$1:$G$12712,0)),MAX($A$2:$A22455)+1)</f>
        <v>17656</v>
      </c>
      <c r="B22456" t="e">
        <f t="shared" si="475"/>
        <v>#N/A</v>
      </c>
      <c r="C22456" t="str">
        <f t="shared" si="474"/>
        <v>girard (pa) rto btm</v>
      </c>
      <c r="F22456" s="3"/>
      <c r="G22456">
        <v>66448</v>
      </c>
      <c r="H22456" s="2" t="s">
        <v>28278</v>
      </c>
      <c r="I22456">
        <v>40577</v>
      </c>
      <c r="J22456" t="s">
        <v>28066</v>
      </c>
      <c r="K22456" t="s">
        <v>27832</v>
      </c>
    </row>
    <row r="22457" spans="1:11" x14ac:dyDescent="0.2">
      <c r="A22457">
        <f>IF(IFERROR((MATCH(G22457,$G$1:$G$12712,0)),0),INDEX($A$1:$A$12712,MATCH(G22457,$G$1:$G$12712,0)),MAX($A$2:$A22456)+1)</f>
        <v>17657</v>
      </c>
      <c r="B22457" t="e">
        <f t="shared" si="475"/>
        <v>#N/A</v>
      </c>
      <c r="C22457" t="str">
        <f t="shared" si="474"/>
        <v>hatfield pa btm</v>
      </c>
      <c r="F22457" s="3"/>
      <c r="G22457">
        <v>66454</v>
      </c>
      <c r="H22457" s="2" t="s">
        <v>28279</v>
      </c>
      <c r="I22457">
        <v>40577</v>
      </c>
      <c r="J22457" t="s">
        <v>28066</v>
      </c>
      <c r="K22457" t="s">
        <v>27832</v>
      </c>
    </row>
    <row r="22458" spans="1:11" x14ac:dyDescent="0.2">
      <c r="A22458">
        <f>IF(IFERROR((MATCH(G22458,$G$1:$G$12712,0)),0),INDEX($A$1:$A$12712,MATCH(G22458,$G$1:$G$12712,0)),MAX($A$2:$A22457)+1)</f>
        <v>17658</v>
      </c>
      <c r="B22458" t="e">
        <f t="shared" si="475"/>
        <v>#N/A</v>
      </c>
      <c r="C22458" t="str">
        <f t="shared" si="474"/>
        <v>igs sbd1</v>
      </c>
      <c r="F22458" s="3"/>
      <c r="G22458">
        <v>66035</v>
      </c>
      <c r="H22458" s="2" t="s">
        <v>28280</v>
      </c>
      <c r="I22458">
        <v>60025</v>
      </c>
      <c r="J22458" t="s">
        <v>21020</v>
      </c>
      <c r="K22458" t="s">
        <v>27832</v>
      </c>
    </row>
    <row r="22459" spans="1:11" x14ac:dyDescent="0.2">
      <c r="A22459">
        <f>IF(IFERROR((MATCH(G22459,$G$1:$G$12712,0)),0),INDEX($A$1:$A$12712,MATCH(G22459,$G$1:$G$12712,0)),MAX($A$2:$A22458)+1)</f>
        <v>17659</v>
      </c>
      <c r="B22459" t="e">
        <f t="shared" si="475"/>
        <v>#N/A</v>
      </c>
      <c r="C22459" t="str">
        <f t="shared" si="474"/>
        <v>anheuser busch - fairfield</v>
      </c>
      <c r="F22459" s="3"/>
      <c r="G22459">
        <v>66456</v>
      </c>
      <c r="H22459" s="2" t="s">
        <v>28281</v>
      </c>
      <c r="I22459">
        <v>57128</v>
      </c>
      <c r="J22459" t="s">
        <v>21623</v>
      </c>
      <c r="K22459" t="s">
        <v>27832</v>
      </c>
    </row>
    <row r="22460" spans="1:11" x14ac:dyDescent="0.2">
      <c r="A22460">
        <f>IF(IFERROR((MATCH(G22460,$G$1:$G$12712,0)),0),INDEX($A$1:$A$12712,MATCH(G22460,$G$1:$G$12712,0)),MAX($A$2:$A22459)+1)</f>
        <v>17660</v>
      </c>
      <c r="B22460" t="e">
        <f t="shared" si="475"/>
        <v>#N/A</v>
      </c>
      <c r="C22460" t="str">
        <f t="shared" si="474"/>
        <v>igs sbd2</v>
      </c>
      <c r="F22460" s="3"/>
      <c r="G22460">
        <v>66039</v>
      </c>
      <c r="H22460" s="2" t="s">
        <v>28282</v>
      </c>
      <c r="I22460">
        <v>60025</v>
      </c>
      <c r="J22460" t="s">
        <v>21020</v>
      </c>
      <c r="K22460" t="s">
        <v>27832</v>
      </c>
    </row>
    <row r="22461" spans="1:11" x14ac:dyDescent="0.2">
      <c r="A22461">
        <f>IF(IFERROR((MATCH(G22461,$G$1:$G$12712,0)),0),INDEX($A$1:$A$12712,MATCH(G22461,$G$1:$G$12712,0)),MAX($A$2:$A22460)+1)</f>
        <v>17661</v>
      </c>
      <c r="B22461" t="e">
        <f t="shared" si="475"/>
        <v>#N/A</v>
      </c>
      <c r="C22461" t="str">
        <f t="shared" si="474"/>
        <v>canyonville solar llc (csg)</v>
      </c>
      <c r="F22461" s="3"/>
      <c r="G22461">
        <v>66340</v>
      </c>
      <c r="H22461" s="2" t="s">
        <v>28283</v>
      </c>
      <c r="I22461">
        <v>64994</v>
      </c>
      <c r="J22461" t="s">
        <v>28151</v>
      </c>
      <c r="K22461" t="s">
        <v>27832</v>
      </c>
    </row>
    <row r="22462" spans="1:11" x14ac:dyDescent="0.2">
      <c r="A22462">
        <f>IF(IFERROR((MATCH(G22462,$G$1:$G$12712,0)),0),INDEX($A$1:$A$12712,MATCH(G22462,$G$1:$G$12712,0)),MAX($A$2:$A22461)+1)</f>
        <v>17662</v>
      </c>
      <c r="B22462" t="e">
        <f t="shared" si="475"/>
        <v>#N/A</v>
      </c>
      <c r="C22462" t="str">
        <f t="shared" si="474"/>
        <v>nse astoria - skyward</v>
      </c>
      <c r="F22462" s="3"/>
      <c r="G22462">
        <v>66368</v>
      </c>
      <c r="H22462" s="2" t="s">
        <v>28284</v>
      </c>
      <c r="I22462">
        <v>60531</v>
      </c>
      <c r="J22462" t="s">
        <v>23214</v>
      </c>
      <c r="K22462" t="s">
        <v>27832</v>
      </c>
    </row>
    <row r="22463" spans="1:11" x14ac:dyDescent="0.2">
      <c r="A22463">
        <f>IF(IFERROR((MATCH(G22463,$G$1:$G$12712,0)),0),INDEX($A$1:$A$12712,MATCH(G22463,$G$1:$G$12712,0)),MAX($A$2:$A22462)+1)</f>
        <v>17663</v>
      </c>
      <c r="B22463" t="e">
        <f t="shared" si="475"/>
        <v>#N/A</v>
      </c>
      <c r="C22463" t="str">
        <f t="shared" si="474"/>
        <v>manheim new england</v>
      </c>
      <c r="F22463" s="3"/>
      <c r="G22463">
        <v>66417</v>
      </c>
      <c r="H22463" s="2" t="s">
        <v>28285</v>
      </c>
      <c r="I22463">
        <v>62998</v>
      </c>
      <c r="J22463" t="s">
        <v>23912</v>
      </c>
      <c r="K22463" t="s">
        <v>27832</v>
      </c>
    </row>
    <row r="22464" spans="1:11" x14ac:dyDescent="0.2">
      <c r="A22464">
        <f>IF(IFERROR((MATCH(G22464,$G$1:$G$12712,0)),0),INDEX($A$1:$A$12712,MATCH(G22464,$G$1:$G$12712,0)),MAX($A$2:$A22463)+1)</f>
        <v>17664</v>
      </c>
      <c r="B22464" t="e">
        <f t="shared" si="475"/>
        <v>#N/A</v>
      </c>
      <c r="C22464" t="str">
        <f t="shared" si="474"/>
        <v>bkv ponder solar 1</v>
      </c>
      <c r="F22464" s="3"/>
      <c r="G22464">
        <v>66571</v>
      </c>
      <c r="H22464" s="2" t="s">
        <v>28286</v>
      </c>
      <c r="I22464">
        <v>64743</v>
      </c>
      <c r="J22464" t="s">
        <v>26721</v>
      </c>
      <c r="K22464" t="s">
        <v>27832</v>
      </c>
    </row>
    <row r="22465" spans="1:11" x14ac:dyDescent="0.2">
      <c r="A22465">
        <f>IF(IFERROR((MATCH(G22465,$G$1:$G$12712,0)),0),INDEX($A$1:$A$12712,MATCH(G22465,$G$1:$G$12712,0)),MAX($A$2:$A22464)+1)</f>
        <v>17665</v>
      </c>
      <c r="B22465" t="e">
        <f t="shared" si="475"/>
        <v>#N/A</v>
      </c>
      <c r="C22465" t="str">
        <f t="shared" si="474"/>
        <v>grossmont-cuyamaca-cuyamaca col. solar &amp;</v>
      </c>
      <c r="F22465" s="3"/>
      <c r="G22465">
        <v>66023</v>
      </c>
      <c r="H22465" s="2" t="s">
        <v>28287</v>
      </c>
      <c r="I22465">
        <v>62856</v>
      </c>
      <c r="J22465" t="s">
        <v>23685</v>
      </c>
      <c r="K22465" t="s">
        <v>27832</v>
      </c>
    </row>
    <row r="22466" spans="1:11" x14ac:dyDescent="0.2">
      <c r="A22466">
        <f>IF(IFERROR((MATCH(G22466,$G$1:$G$12712,0)),0),INDEX($A$1:$A$12712,MATCH(G22466,$G$1:$G$12712,0)),MAX($A$2:$A22465)+1)</f>
        <v>17666</v>
      </c>
      <c r="B22466" t="e">
        <f t="shared" si="475"/>
        <v>#N/A</v>
      </c>
      <c r="C22466" t="str">
        <f t="shared" ref="C22466:C22529" si="476">IF(H22466="",F22466,H22466)</f>
        <v>pom plant 1</v>
      </c>
      <c r="F22466" s="3"/>
      <c r="G22466">
        <v>66188</v>
      </c>
      <c r="H22466" s="2" t="s">
        <v>28288</v>
      </c>
      <c r="I22466">
        <v>63689</v>
      </c>
      <c r="J22466" t="s">
        <v>24312</v>
      </c>
      <c r="K22466" t="s">
        <v>27832</v>
      </c>
    </row>
    <row r="22467" spans="1:11" x14ac:dyDescent="0.2">
      <c r="A22467">
        <f>IF(IFERROR((MATCH(G22467,$G$1:$G$12712,0)),0),INDEX($A$1:$A$12712,MATCH(G22467,$G$1:$G$12712,0)),MAX($A$2:$A22466)+1)</f>
        <v>17667</v>
      </c>
      <c r="B22467" t="e">
        <f t="shared" si="475"/>
        <v>#N/A</v>
      </c>
      <c r="C22467" t="str">
        <f t="shared" si="476"/>
        <v>emerald kemble, llc</v>
      </c>
      <c r="F22467" s="3"/>
      <c r="G22467">
        <v>66428</v>
      </c>
      <c r="H22467" s="2" t="s">
        <v>28289</v>
      </c>
      <c r="I22467">
        <v>65496</v>
      </c>
      <c r="K22467" t="s">
        <v>27832</v>
      </c>
    </row>
    <row r="22468" spans="1:11" x14ac:dyDescent="0.2">
      <c r="A22468">
        <f>IF(IFERROR((MATCH(G22468,$G$1:$G$12712,0)),0),INDEX($A$1:$A$12712,MATCH(G22468,$G$1:$G$12712,0)),MAX($A$2:$A22467)+1)</f>
        <v>17668</v>
      </c>
      <c r="B22468" t="e">
        <f t="shared" si="475"/>
        <v>#N/A</v>
      </c>
      <c r="C22468" t="str">
        <f t="shared" si="476"/>
        <v>uss cogburn solar llc</v>
      </c>
      <c r="F22468" s="3"/>
      <c r="G22468">
        <v>66436</v>
      </c>
      <c r="H22468" s="2" t="s">
        <v>28290</v>
      </c>
      <c r="I22468">
        <v>65173</v>
      </c>
      <c r="K22468" t="s">
        <v>27832</v>
      </c>
    </row>
    <row r="22469" spans="1:11" x14ac:dyDescent="0.2">
      <c r="A22469">
        <f>IF(IFERROR((MATCH(G22469,$G$1:$G$12712,0)),0),INDEX($A$1:$A$12712,MATCH(G22469,$G$1:$G$12712,0)),MAX($A$2:$A22468)+1)</f>
        <v>17669</v>
      </c>
      <c r="B22469" t="e">
        <f t="shared" si="475"/>
        <v>#N/A</v>
      </c>
      <c r="C22469" t="str">
        <f t="shared" si="476"/>
        <v>gloucester</v>
      </c>
      <c r="F22469" s="3"/>
      <c r="G22469">
        <v>66485</v>
      </c>
      <c r="H22469" s="2" t="s">
        <v>18882</v>
      </c>
      <c r="I22469">
        <v>65480</v>
      </c>
      <c r="K22469" t="s">
        <v>27832</v>
      </c>
    </row>
    <row r="22470" spans="1:11" x14ac:dyDescent="0.2">
      <c r="A22470">
        <f>IF(IFERROR((MATCH(G22470,$G$1:$G$12712,0)),0),INDEX($A$1:$A$12712,MATCH(G22470,$G$1:$G$12712,0)),MAX($A$2:$A22469)+1)</f>
        <v>17670</v>
      </c>
      <c r="B22470" t="e">
        <f t="shared" ref="B22470:B22533" si="477">IF(COUNTIF($G$1:$G$12712,G22470&gt;0),0,INDEX($A$1:$A$12712,MATCH(G22470,$G$1:$G$12712,0)))</f>
        <v>#N/A</v>
      </c>
      <c r="C22470" t="str">
        <f t="shared" si="476"/>
        <v>lse pavo solar</v>
      </c>
      <c r="F22470" s="3"/>
      <c r="G22470">
        <v>66473</v>
      </c>
      <c r="H22470" s="2" t="s">
        <v>28291</v>
      </c>
      <c r="I22470">
        <v>60628</v>
      </c>
      <c r="K22470" t="s">
        <v>27832</v>
      </c>
    </row>
    <row r="22471" spans="1:11" x14ac:dyDescent="0.2">
      <c r="A22471">
        <f>IF(IFERROR((MATCH(G22471,$G$1:$G$12712,0)),0),INDEX($A$1:$A$12712,MATCH(G22471,$G$1:$G$12712,0)),MAX($A$2:$A22470)+1)</f>
        <v>17671</v>
      </c>
      <c r="B22471" t="e">
        <f t="shared" si="477"/>
        <v>#N/A</v>
      </c>
      <c r="C22471" t="str">
        <f t="shared" si="476"/>
        <v>tx dallas 7750 dynasty drive</v>
      </c>
      <c r="F22471" s="3"/>
      <c r="G22471">
        <v>66516</v>
      </c>
      <c r="H22471" s="2" t="s">
        <v>28292</v>
      </c>
      <c r="I22471">
        <v>65564</v>
      </c>
      <c r="K22471" t="s">
        <v>27832</v>
      </c>
    </row>
    <row r="22472" spans="1:11" x14ac:dyDescent="0.2">
      <c r="A22472">
        <f>IF(IFERROR((MATCH(G22472,$G$1:$G$12712,0)),0),INDEX($A$1:$A$12712,MATCH(G22472,$G$1:$G$12712,0)),MAX($A$2:$A22471)+1)</f>
        <v>17672</v>
      </c>
      <c r="B22472" t="e">
        <f t="shared" si="477"/>
        <v>#N/A</v>
      </c>
      <c r="C22472" t="str">
        <f t="shared" si="476"/>
        <v>tx pasadena 10585 red bluff road solar</v>
      </c>
      <c r="F22472" s="3"/>
      <c r="G22472">
        <v>66519</v>
      </c>
      <c r="H22472" s="2" t="s">
        <v>28293</v>
      </c>
      <c r="I22472">
        <v>65567</v>
      </c>
      <c r="K22472" t="s">
        <v>27832</v>
      </c>
    </row>
    <row r="22473" spans="1:11" x14ac:dyDescent="0.2">
      <c r="A22473">
        <f>IF(IFERROR((MATCH(G22473,$G$1:$G$12712,0)),0),INDEX($A$1:$A$12712,MATCH(G22473,$G$1:$G$12712,0)),MAX($A$2:$A22472)+1)</f>
        <v>17673</v>
      </c>
      <c r="B22473" t="e">
        <f t="shared" si="477"/>
        <v>#N/A</v>
      </c>
      <c r="C22473" t="str">
        <f t="shared" si="476"/>
        <v>cortez solar 1, llc</v>
      </c>
      <c r="F22473" s="3"/>
      <c r="G22473">
        <v>66095</v>
      </c>
      <c r="H22473" s="2" t="s">
        <v>28294</v>
      </c>
      <c r="I22473">
        <v>60025</v>
      </c>
      <c r="J22473" t="s">
        <v>21020</v>
      </c>
      <c r="K22473" t="s">
        <v>27832</v>
      </c>
    </row>
    <row r="22474" spans="1:11" x14ac:dyDescent="0.2">
      <c r="A22474">
        <f>IF(IFERROR((MATCH(G22474,$G$1:$G$12712,0)),0),INDEX($A$1:$A$12712,MATCH(G22474,$G$1:$G$12712,0)),MAX($A$2:$A22473)+1)</f>
        <v>17674</v>
      </c>
      <c r="B22474" t="e">
        <f t="shared" si="477"/>
        <v>#N/A</v>
      </c>
      <c r="C22474" t="str">
        <f t="shared" si="476"/>
        <v>summit - oswego</v>
      </c>
      <c r="F22474" s="3"/>
      <c r="G22474">
        <v>66275</v>
      </c>
      <c r="H22474" s="2" t="s">
        <v>28295</v>
      </c>
      <c r="I22474">
        <v>61944</v>
      </c>
      <c r="J22474" t="s">
        <v>23043</v>
      </c>
      <c r="K22474" t="s">
        <v>27832</v>
      </c>
    </row>
    <row r="22475" spans="1:11" x14ac:dyDescent="0.2">
      <c r="A22475">
        <f>IF(IFERROR((MATCH(G22475,$G$1:$G$12712,0)),0),INDEX($A$1:$A$12712,MATCH(G22475,$G$1:$G$12712,0)),MAX($A$2:$A22474)+1)</f>
        <v>17675</v>
      </c>
      <c r="B22475" t="e">
        <f t="shared" si="477"/>
        <v>#N/A</v>
      </c>
      <c r="C22475" t="str">
        <f t="shared" si="476"/>
        <v>ca moss landing 3040 hilltop rd</v>
      </c>
      <c r="F22475" s="3"/>
      <c r="G22475">
        <v>66510</v>
      </c>
      <c r="H22475" s="2" t="s">
        <v>28296</v>
      </c>
      <c r="I22475">
        <v>65515</v>
      </c>
      <c r="K22475" t="s">
        <v>27832</v>
      </c>
    </row>
    <row r="22476" spans="1:11" x14ac:dyDescent="0.2">
      <c r="A22476">
        <f>IF(IFERROR((MATCH(G22476,$G$1:$G$12712,0)),0),INDEX($A$1:$A$12712,MATCH(G22476,$G$1:$G$12712,0)),MAX($A$2:$A22475)+1)</f>
        <v>17676</v>
      </c>
      <c r="B22476" t="e">
        <f t="shared" si="477"/>
        <v>#N/A</v>
      </c>
      <c r="C22476" t="str">
        <f t="shared" si="476"/>
        <v>middleton biogas solar, llc</v>
      </c>
      <c r="F22476" s="3"/>
      <c r="G22476">
        <v>66048</v>
      </c>
      <c r="H22476" s="2" t="s">
        <v>28297</v>
      </c>
      <c r="I22476">
        <v>65220</v>
      </c>
      <c r="K22476" t="s">
        <v>27832</v>
      </c>
    </row>
    <row r="22477" spans="1:11" x14ac:dyDescent="0.2">
      <c r="A22477">
        <f>IF(IFERROR((MATCH(G22477,$G$1:$G$12712,0)),0),INDEX($A$1:$A$12712,MATCH(G22477,$G$1:$G$12712,0)),MAX($A$2:$A22476)+1)</f>
        <v>17677</v>
      </c>
      <c r="B22477" t="e">
        <f t="shared" si="477"/>
        <v>#N/A</v>
      </c>
      <c r="C22477" t="str">
        <f t="shared" si="476"/>
        <v>kaiser - harbor city</v>
      </c>
      <c r="F22477" s="3"/>
      <c r="G22477">
        <v>66142</v>
      </c>
      <c r="H22477" s="2" t="s">
        <v>28298</v>
      </c>
      <c r="I22477">
        <v>57128</v>
      </c>
      <c r="J22477" t="s">
        <v>21623</v>
      </c>
      <c r="K22477" t="s">
        <v>27832</v>
      </c>
    </row>
    <row r="22478" spans="1:11" x14ac:dyDescent="0.2">
      <c r="A22478">
        <f>IF(IFERROR((MATCH(G22478,$G$1:$G$12712,0)),0),INDEX($A$1:$A$12712,MATCH(G22478,$G$1:$G$12712,0)),MAX($A$2:$A22477)+1)</f>
        <v>17678</v>
      </c>
      <c r="B22478" t="e">
        <f t="shared" si="477"/>
        <v>#N/A</v>
      </c>
      <c r="C22478" t="str">
        <f t="shared" si="476"/>
        <v>kdc solar tc little patuxent wwtp llc</v>
      </c>
      <c r="F22478" s="3"/>
      <c r="G22478">
        <v>65982</v>
      </c>
      <c r="H22478" s="2" t="s">
        <v>28299</v>
      </c>
      <c r="I22478">
        <v>65164</v>
      </c>
      <c r="K22478" t="s">
        <v>27832</v>
      </c>
    </row>
    <row r="22479" spans="1:11" x14ac:dyDescent="0.2">
      <c r="A22479">
        <f>IF(IFERROR((MATCH(G22479,$G$1:$G$12712,0)),0),INDEX($A$1:$A$12712,MATCH(G22479,$G$1:$G$12712,0)),MAX($A$2:$A22478)+1)</f>
        <v>17679</v>
      </c>
      <c r="B22479" t="e">
        <f t="shared" si="477"/>
        <v>#N/A</v>
      </c>
      <c r="C22479" t="str">
        <f t="shared" si="476"/>
        <v>kdc solar tc george howard llc</v>
      </c>
      <c r="F22479" s="3"/>
      <c r="G22479">
        <v>65983</v>
      </c>
      <c r="H22479" s="2" t="s">
        <v>28300</v>
      </c>
      <c r="I22479">
        <v>65164</v>
      </c>
      <c r="K22479" t="s">
        <v>27832</v>
      </c>
    </row>
    <row r="22480" spans="1:11" x14ac:dyDescent="0.2">
      <c r="A22480">
        <f>IF(IFERROR((MATCH(G22480,$G$1:$G$12712,0)),0),INDEX($A$1:$A$12712,MATCH(G22480,$G$1:$G$12712,0)),MAX($A$2:$A22479)+1)</f>
        <v>17680</v>
      </c>
      <c r="B22480" t="e">
        <f t="shared" si="477"/>
        <v>#N/A</v>
      </c>
      <c r="C22480" t="str">
        <f t="shared" si="476"/>
        <v>kdc solar tc blandair park llc</v>
      </c>
      <c r="F22480" s="3"/>
      <c r="G22480">
        <v>65984</v>
      </c>
      <c r="H22480" s="2" t="s">
        <v>28301</v>
      </c>
      <c r="I22480">
        <v>65164</v>
      </c>
      <c r="K22480" t="s">
        <v>27832</v>
      </c>
    </row>
    <row r="22481" spans="1:11" x14ac:dyDescent="0.2">
      <c r="A22481">
        <f>IF(IFERROR((MATCH(G22481,$G$1:$G$12712,0)),0),INDEX($A$1:$A$12712,MATCH(G22481,$G$1:$G$12712,0)),MAX($A$2:$A22480)+1)</f>
        <v>17681</v>
      </c>
      <c r="B22481" t="e">
        <f t="shared" si="477"/>
        <v>#N/A</v>
      </c>
      <c r="C22481" t="str">
        <f t="shared" si="476"/>
        <v>uss giveback solar llc</v>
      </c>
      <c r="F22481" s="3"/>
      <c r="G22481">
        <v>65990</v>
      </c>
      <c r="H22481" s="2" t="s">
        <v>28302</v>
      </c>
      <c r="I22481">
        <v>65173</v>
      </c>
      <c r="K22481" t="s">
        <v>27832</v>
      </c>
    </row>
    <row r="22482" spans="1:11" x14ac:dyDescent="0.2">
      <c r="A22482">
        <f>IF(IFERROR((MATCH(G22482,$G$1:$G$12712,0)),0),INDEX($A$1:$A$12712,MATCH(G22482,$G$1:$G$12712,0)),MAX($A$2:$A22481)+1)</f>
        <v>17682</v>
      </c>
      <c r="B22482" t="e">
        <f t="shared" si="477"/>
        <v>#N/A</v>
      </c>
      <c r="C22482" t="str">
        <f t="shared" si="476"/>
        <v>il sidney project1</v>
      </c>
      <c r="F22482" s="3"/>
      <c r="G22482">
        <v>66031</v>
      </c>
      <c r="H22482" s="2" t="s">
        <v>28303</v>
      </c>
      <c r="I22482">
        <v>65198</v>
      </c>
      <c r="K22482" t="s">
        <v>27832</v>
      </c>
    </row>
    <row r="22483" spans="1:11" x14ac:dyDescent="0.2">
      <c r="A22483">
        <f>IF(IFERROR((MATCH(G22483,$G$1:$G$12712,0)),0),INDEX($A$1:$A$12712,MATCH(G22483,$G$1:$G$12712,0)),MAX($A$2:$A22482)+1)</f>
        <v>17683</v>
      </c>
      <c r="B22483" t="e">
        <f t="shared" si="477"/>
        <v>#N/A</v>
      </c>
      <c r="C22483" t="str">
        <f t="shared" si="476"/>
        <v>clay fc</v>
      </c>
      <c r="F22483" s="3"/>
      <c r="G22483">
        <v>66032</v>
      </c>
      <c r="H22483" s="2" t="s">
        <v>28304</v>
      </c>
      <c r="I22483">
        <v>65197</v>
      </c>
      <c r="K22483" t="s">
        <v>27832</v>
      </c>
    </row>
    <row r="22484" spans="1:11" x14ac:dyDescent="0.2">
      <c r="A22484">
        <f>IF(IFERROR((MATCH(G22484,$G$1:$G$12712,0)),0),INDEX($A$1:$A$12712,MATCH(G22484,$G$1:$G$12712,0)),MAX($A$2:$A22483)+1)</f>
        <v>17684</v>
      </c>
      <c r="B22484" t="e">
        <f t="shared" si="477"/>
        <v>#N/A</v>
      </c>
      <c r="C22484" t="str">
        <f t="shared" si="476"/>
        <v>il west hallock project1</v>
      </c>
      <c r="F22484" s="3"/>
      <c r="G22484">
        <v>66033</v>
      </c>
      <c r="H22484" s="2" t="s">
        <v>28305</v>
      </c>
      <c r="I22484">
        <v>65199</v>
      </c>
      <c r="K22484" t="s">
        <v>27832</v>
      </c>
    </row>
    <row r="22485" spans="1:11" x14ac:dyDescent="0.2">
      <c r="A22485">
        <f>IF(IFERROR((MATCH(G22485,$G$1:$G$12712,0)),0),INDEX($A$1:$A$12712,MATCH(G22485,$G$1:$G$12712,0)),MAX($A$2:$A22484)+1)</f>
        <v>17685</v>
      </c>
      <c r="B22485" t="e">
        <f t="shared" si="477"/>
        <v>#N/A</v>
      </c>
      <c r="C22485" t="str">
        <f t="shared" si="476"/>
        <v>marlborough solar</v>
      </c>
      <c r="F22485" s="3"/>
      <c r="G22485">
        <v>66074</v>
      </c>
      <c r="H22485" s="2" t="s">
        <v>28306</v>
      </c>
      <c r="I22485">
        <v>65246</v>
      </c>
      <c r="K22485" t="s">
        <v>27832</v>
      </c>
    </row>
    <row r="22486" spans="1:11" x14ac:dyDescent="0.2">
      <c r="A22486">
        <f>IF(IFERROR((MATCH(G22486,$G$1:$G$12712,0)),0),INDEX($A$1:$A$12712,MATCH(G22486,$G$1:$G$12712,0)),MAX($A$2:$A22485)+1)</f>
        <v>17686</v>
      </c>
      <c r="B22486" t="e">
        <f t="shared" si="477"/>
        <v>#N/A</v>
      </c>
      <c r="C22486" t="str">
        <f t="shared" si="476"/>
        <v>electric avenue lunenburg solar 1</v>
      </c>
      <c r="F22486" s="3"/>
      <c r="G22486">
        <v>66076</v>
      </c>
      <c r="H22486" s="2" t="s">
        <v>28307</v>
      </c>
      <c r="I22486">
        <v>65253</v>
      </c>
      <c r="K22486" t="s">
        <v>27832</v>
      </c>
    </row>
    <row r="22487" spans="1:11" x14ac:dyDescent="0.2">
      <c r="A22487">
        <f>IF(IFERROR((MATCH(G22487,$G$1:$G$12712,0)),0),INDEX($A$1:$A$12712,MATCH(G22487,$G$1:$G$12712,0)),MAX($A$2:$A22486)+1)</f>
        <v>17687</v>
      </c>
      <c r="B22487" t="e">
        <f t="shared" si="477"/>
        <v>#N/A</v>
      </c>
      <c r="C22487" t="str">
        <f t="shared" si="476"/>
        <v>harbor road solar 1</v>
      </c>
      <c r="F22487" s="3"/>
      <c r="G22487">
        <v>66077</v>
      </c>
      <c r="H22487" s="2" t="s">
        <v>28308</v>
      </c>
      <c r="I22487">
        <v>65254</v>
      </c>
      <c r="K22487" t="s">
        <v>27832</v>
      </c>
    </row>
    <row r="22488" spans="1:11" x14ac:dyDescent="0.2">
      <c r="A22488">
        <f>IF(IFERROR((MATCH(G22488,$G$1:$G$12712,0)),0),INDEX($A$1:$A$12712,MATCH(G22488,$G$1:$G$12712,0)),MAX($A$2:$A22487)+1)</f>
        <v>17688</v>
      </c>
      <c r="B22488" t="e">
        <f t="shared" si="477"/>
        <v>#N/A</v>
      </c>
      <c r="C22488" t="str">
        <f t="shared" si="476"/>
        <v>oe il solar 3</v>
      </c>
      <c r="F22488" s="3"/>
      <c r="G22488">
        <v>66082</v>
      </c>
      <c r="H22488" s="2" t="s">
        <v>28309</v>
      </c>
      <c r="I22488">
        <v>65248</v>
      </c>
      <c r="K22488" t="s">
        <v>27832</v>
      </c>
    </row>
    <row r="22489" spans="1:11" x14ac:dyDescent="0.2">
      <c r="A22489">
        <f>IF(IFERROR((MATCH(G22489,$G$1:$G$12712,0)),0),INDEX($A$1:$A$12712,MATCH(G22489,$G$1:$G$12712,0)),MAX($A$2:$A22488)+1)</f>
        <v>17689</v>
      </c>
      <c r="B22489" t="e">
        <f t="shared" si="477"/>
        <v>#N/A</v>
      </c>
      <c r="C22489" t="str">
        <f t="shared" si="476"/>
        <v>french road solar ii</v>
      </c>
      <c r="F22489" s="3"/>
      <c r="G22489">
        <v>66083</v>
      </c>
      <c r="H22489" s="2" t="s">
        <v>28310</v>
      </c>
      <c r="I22489">
        <v>65249</v>
      </c>
      <c r="K22489" t="s">
        <v>27832</v>
      </c>
    </row>
    <row r="22490" spans="1:11" x14ac:dyDescent="0.2">
      <c r="A22490">
        <f>IF(IFERROR((MATCH(G22490,$G$1:$G$12712,0)),0),INDEX($A$1:$A$12712,MATCH(G22490,$G$1:$G$12712,0)),MAX($A$2:$A22489)+1)</f>
        <v>17690</v>
      </c>
      <c r="B22490" t="e">
        <f t="shared" si="477"/>
        <v>#N/A</v>
      </c>
      <c r="C22490" t="str">
        <f t="shared" si="476"/>
        <v>rockford solar</v>
      </c>
      <c r="F22490" s="3"/>
      <c r="G22490">
        <v>66085</v>
      </c>
      <c r="H22490" s="2" t="s">
        <v>28311</v>
      </c>
      <c r="I22490">
        <v>65251</v>
      </c>
      <c r="K22490" t="s">
        <v>27832</v>
      </c>
    </row>
    <row r="22491" spans="1:11" x14ac:dyDescent="0.2">
      <c r="A22491">
        <f>IF(IFERROR((MATCH(G22491,$G$1:$G$12712,0)),0),INDEX($A$1:$A$12712,MATCH(G22491,$G$1:$G$12712,0)),MAX($A$2:$A22490)+1)</f>
        <v>17691</v>
      </c>
      <c r="B22491" t="e">
        <f t="shared" si="477"/>
        <v>#N/A</v>
      </c>
      <c r="C22491" t="str">
        <f t="shared" si="476"/>
        <v>cortez solar 3, llc</v>
      </c>
      <c r="F22491" s="3"/>
      <c r="G22491">
        <v>66141</v>
      </c>
      <c r="H22491" s="2" t="s">
        <v>28312</v>
      </c>
      <c r="I22491">
        <v>60025</v>
      </c>
      <c r="J22491" t="s">
        <v>21020</v>
      </c>
      <c r="K22491" t="s">
        <v>27832</v>
      </c>
    </row>
    <row r="22492" spans="1:11" x14ac:dyDescent="0.2">
      <c r="A22492">
        <f>IF(IFERROR((MATCH(G22492,$G$1:$G$12712,0)),0),INDEX($A$1:$A$12712,MATCH(G22492,$G$1:$G$12712,0)),MAX($A$2:$A22491)+1)</f>
        <v>17692</v>
      </c>
      <c r="B22492" t="e">
        <f t="shared" si="477"/>
        <v>#N/A</v>
      </c>
      <c r="C22492" t="str">
        <f t="shared" si="476"/>
        <v>smithfield 3</v>
      </c>
      <c r="F22492" s="3"/>
      <c r="G22492">
        <v>66147</v>
      </c>
      <c r="H22492" s="2" t="s">
        <v>28313</v>
      </c>
      <c r="I22492">
        <v>60025</v>
      </c>
      <c r="J22492" t="s">
        <v>21020</v>
      </c>
      <c r="K22492" t="s">
        <v>27832</v>
      </c>
    </row>
    <row r="22493" spans="1:11" x14ac:dyDescent="0.2">
      <c r="A22493">
        <f>IF(IFERROR((MATCH(G22493,$G$1:$G$12712,0)),0),INDEX($A$1:$A$12712,MATCH(G22493,$G$1:$G$12712,0)),MAX($A$2:$A22492)+1)</f>
        <v>17693</v>
      </c>
      <c r="B22493" t="e">
        <f t="shared" si="477"/>
        <v>#N/A</v>
      </c>
      <c r="C22493" t="str">
        <f t="shared" si="476"/>
        <v>friendship i</v>
      </c>
      <c r="F22493" s="3"/>
      <c r="G22493">
        <v>66160</v>
      </c>
      <c r="H22493" s="2" t="s">
        <v>28314</v>
      </c>
      <c r="I22493">
        <v>60025</v>
      </c>
      <c r="J22493" t="s">
        <v>21020</v>
      </c>
      <c r="K22493" t="s">
        <v>27832</v>
      </c>
    </row>
    <row r="22494" spans="1:11" x14ac:dyDescent="0.2">
      <c r="A22494">
        <f>IF(IFERROR((MATCH(G22494,$G$1:$G$12712,0)),0),INDEX($A$1:$A$12712,MATCH(G22494,$G$1:$G$12712,0)),MAX($A$2:$A22493)+1)</f>
        <v>17694</v>
      </c>
      <c r="B22494" t="e">
        <f t="shared" si="477"/>
        <v>#N/A</v>
      </c>
      <c r="C22494" t="str">
        <f t="shared" si="476"/>
        <v>friendship ii</v>
      </c>
      <c r="F22494" s="3"/>
      <c r="G22494">
        <v>66162</v>
      </c>
      <c r="H22494" s="2" t="s">
        <v>28315</v>
      </c>
      <c r="I22494">
        <v>60025</v>
      </c>
      <c r="J22494" t="s">
        <v>21020</v>
      </c>
      <c r="K22494" t="s">
        <v>27832</v>
      </c>
    </row>
    <row r="22495" spans="1:11" x14ac:dyDescent="0.2">
      <c r="A22495">
        <f>IF(IFERROR((MATCH(G22495,$G$1:$G$12712,0)),0),INDEX($A$1:$A$12712,MATCH(G22495,$G$1:$G$12712,0)),MAX($A$2:$A22494)+1)</f>
        <v>17695</v>
      </c>
      <c r="B22495" t="e">
        <f t="shared" si="477"/>
        <v>#N/A</v>
      </c>
      <c r="C22495" t="str">
        <f t="shared" si="476"/>
        <v>landau solar</v>
      </c>
      <c r="F22495" s="3"/>
      <c r="G22495">
        <v>66176</v>
      </c>
      <c r="H22495" s="2" t="s">
        <v>28316</v>
      </c>
      <c r="I22495">
        <v>61194</v>
      </c>
      <c r="J22495" t="s">
        <v>28088</v>
      </c>
      <c r="K22495" t="s">
        <v>27832</v>
      </c>
    </row>
    <row r="22496" spans="1:11" x14ac:dyDescent="0.2">
      <c r="A22496">
        <f>IF(IFERROR((MATCH(G22496,$G$1:$G$12712,0)),0),INDEX($A$1:$A$12712,MATCH(G22496,$G$1:$G$12712,0)),MAX($A$2:$A22495)+1)</f>
        <v>17696</v>
      </c>
      <c r="B22496" t="e">
        <f t="shared" si="477"/>
        <v>#N/A</v>
      </c>
      <c r="C22496" t="str">
        <f t="shared" si="476"/>
        <v>drinkwater solar</v>
      </c>
      <c r="F22496" s="3"/>
      <c r="G22496">
        <v>66177</v>
      </c>
      <c r="H22496" s="2" t="s">
        <v>28317</v>
      </c>
      <c r="I22496">
        <v>61194</v>
      </c>
      <c r="J22496" t="s">
        <v>28088</v>
      </c>
      <c r="K22496" t="s">
        <v>27832</v>
      </c>
    </row>
    <row r="22497" spans="1:11" x14ac:dyDescent="0.2">
      <c r="A22497">
        <f>IF(IFERROR((MATCH(G22497,$G$1:$G$12712,0)),0),INDEX($A$1:$A$12712,MATCH(G22497,$G$1:$G$12712,0)),MAX($A$2:$A22496)+1)</f>
        <v>17697</v>
      </c>
      <c r="B22497" t="e">
        <f t="shared" si="477"/>
        <v>#N/A</v>
      </c>
      <c r="C22497" t="str">
        <f t="shared" si="476"/>
        <v>mccarthy solar</v>
      </c>
      <c r="F22497" s="3"/>
      <c r="G22497">
        <v>66187</v>
      </c>
      <c r="H22497" s="2" t="s">
        <v>28318</v>
      </c>
      <c r="I22497">
        <v>61194</v>
      </c>
      <c r="J22497" t="s">
        <v>28088</v>
      </c>
      <c r="K22497" t="s">
        <v>27832</v>
      </c>
    </row>
    <row r="22498" spans="1:11" x14ac:dyDescent="0.2">
      <c r="A22498">
        <f>IF(IFERROR((MATCH(G22498,$G$1:$G$12712,0)),0),INDEX($A$1:$A$12712,MATCH(G22498,$G$1:$G$12712,0)),MAX($A$2:$A22497)+1)</f>
        <v>17698</v>
      </c>
      <c r="B22498" t="e">
        <f t="shared" si="477"/>
        <v>#N/A</v>
      </c>
      <c r="C22498" t="str">
        <f t="shared" si="476"/>
        <v>cairo solar farm, llc</v>
      </c>
      <c r="F22498" s="3"/>
      <c r="G22498">
        <v>66199</v>
      </c>
      <c r="H22498" s="2" t="s">
        <v>28319</v>
      </c>
      <c r="I22498">
        <v>65327</v>
      </c>
      <c r="K22498" t="s">
        <v>27832</v>
      </c>
    </row>
    <row r="22499" spans="1:11" x14ac:dyDescent="0.2">
      <c r="A22499">
        <f>IF(IFERROR((MATCH(G22499,$G$1:$G$12712,0)),0),INDEX($A$1:$A$12712,MATCH(G22499,$G$1:$G$12712,0)),MAX($A$2:$A22498)+1)</f>
        <v>17699</v>
      </c>
      <c r="B22499" t="e">
        <f t="shared" si="477"/>
        <v>#N/A</v>
      </c>
      <c r="C22499" t="str">
        <f t="shared" si="476"/>
        <v>cedar creek solar, llc</v>
      </c>
      <c r="F22499" s="3"/>
      <c r="G22499">
        <v>66200</v>
      </c>
      <c r="H22499" s="2" t="s">
        <v>28320</v>
      </c>
      <c r="I22499">
        <v>65327</v>
      </c>
      <c r="K22499" t="s">
        <v>27832</v>
      </c>
    </row>
    <row r="22500" spans="1:11" x14ac:dyDescent="0.2">
      <c r="A22500">
        <f>IF(IFERROR((MATCH(G22500,$G$1:$G$12712,0)),0),INDEX($A$1:$A$12712,MATCH(G22500,$G$1:$G$12712,0)),MAX($A$2:$A22499)+1)</f>
        <v>17700</v>
      </c>
      <c r="B22500" t="e">
        <f t="shared" si="477"/>
        <v>#N/A</v>
      </c>
      <c r="C22500" t="str">
        <f t="shared" si="476"/>
        <v>bogart solar</v>
      </c>
      <c r="F22500" s="3"/>
      <c r="G22500">
        <v>66210</v>
      </c>
      <c r="H22500" s="2" t="s">
        <v>28321</v>
      </c>
      <c r="I22500">
        <v>61194</v>
      </c>
      <c r="J22500" t="s">
        <v>28088</v>
      </c>
      <c r="K22500" t="s">
        <v>27832</v>
      </c>
    </row>
    <row r="22501" spans="1:11" x14ac:dyDescent="0.2">
      <c r="A22501">
        <f>IF(IFERROR((MATCH(G22501,$G$1:$G$12712,0)),0),INDEX($A$1:$A$12712,MATCH(G22501,$G$1:$G$12712,0)),MAX($A$2:$A22500)+1)</f>
        <v>17701</v>
      </c>
      <c r="B22501" t="e">
        <f t="shared" si="477"/>
        <v>#N/A</v>
      </c>
      <c r="C22501" t="str">
        <f t="shared" si="476"/>
        <v>brickchurch solar</v>
      </c>
      <c r="F22501" s="3"/>
      <c r="G22501">
        <v>66211</v>
      </c>
      <c r="H22501" s="2" t="s">
        <v>28322</v>
      </c>
      <c r="I22501">
        <v>61194</v>
      </c>
      <c r="J22501" t="s">
        <v>28088</v>
      </c>
      <c r="K22501" t="s">
        <v>27832</v>
      </c>
    </row>
    <row r="22502" spans="1:11" x14ac:dyDescent="0.2">
      <c r="A22502">
        <f>IF(IFERROR((MATCH(G22502,$G$1:$G$12712,0)),0),INDEX($A$1:$A$12712,MATCH(G22502,$G$1:$G$12712,0)),MAX($A$2:$A22501)+1)</f>
        <v>17702</v>
      </c>
      <c r="B22502" t="e">
        <f t="shared" si="477"/>
        <v>#N/A</v>
      </c>
      <c r="C22502" t="str">
        <f t="shared" si="476"/>
        <v>costanza solar</v>
      </c>
      <c r="F22502" s="3"/>
      <c r="G22502">
        <v>66213</v>
      </c>
      <c r="H22502" s="2" t="s">
        <v>28323</v>
      </c>
      <c r="I22502">
        <v>61194</v>
      </c>
      <c r="J22502" t="s">
        <v>28088</v>
      </c>
      <c r="K22502" t="s">
        <v>27832</v>
      </c>
    </row>
    <row r="22503" spans="1:11" x14ac:dyDescent="0.2">
      <c r="A22503">
        <f>IF(IFERROR((MATCH(G22503,$G$1:$G$12712,0)),0),INDEX($A$1:$A$12712,MATCH(G22503,$G$1:$G$12712,0)),MAX($A$2:$A22502)+1)</f>
        <v>17703</v>
      </c>
      <c r="B22503" t="e">
        <f t="shared" si="477"/>
        <v>#N/A</v>
      </c>
      <c r="C22503" t="str">
        <f t="shared" si="476"/>
        <v>donati solar</v>
      </c>
      <c r="F22503" s="3"/>
      <c r="G22503">
        <v>66217</v>
      </c>
      <c r="H22503" s="2" t="s">
        <v>28324</v>
      </c>
      <c r="I22503">
        <v>61194</v>
      </c>
      <c r="J22503" t="s">
        <v>28088</v>
      </c>
      <c r="K22503" t="s">
        <v>27832</v>
      </c>
    </row>
    <row r="22504" spans="1:11" x14ac:dyDescent="0.2">
      <c r="A22504">
        <f>IF(IFERROR((MATCH(G22504,$G$1:$G$12712,0)),0),INDEX($A$1:$A$12712,MATCH(G22504,$G$1:$G$12712,0)),MAX($A$2:$A22503)+1)</f>
        <v>17704</v>
      </c>
      <c r="B22504" t="e">
        <f t="shared" si="477"/>
        <v>#N/A</v>
      </c>
      <c r="C22504" t="str">
        <f t="shared" si="476"/>
        <v>lockenhurst pond solar</v>
      </c>
      <c r="F22504" s="3"/>
      <c r="G22504">
        <v>66223</v>
      </c>
      <c r="H22504" s="2" t="s">
        <v>28325</v>
      </c>
      <c r="I22504">
        <v>61194</v>
      </c>
      <c r="J22504" t="s">
        <v>28088</v>
      </c>
      <c r="K22504" t="s">
        <v>27832</v>
      </c>
    </row>
    <row r="22505" spans="1:11" x14ac:dyDescent="0.2">
      <c r="A22505">
        <f>IF(IFERROR((MATCH(G22505,$G$1:$G$12712,0)),0),INDEX($A$1:$A$12712,MATCH(G22505,$G$1:$G$12712,0)),MAX($A$2:$A22504)+1)</f>
        <v>17705</v>
      </c>
      <c r="B22505" t="e">
        <f t="shared" si="477"/>
        <v>#N/A</v>
      </c>
      <c r="C22505" t="str">
        <f t="shared" si="476"/>
        <v>new beginnings solar</v>
      </c>
      <c r="F22505" s="3"/>
      <c r="G22505">
        <v>66224</v>
      </c>
      <c r="H22505" s="2" t="s">
        <v>28326</v>
      </c>
      <c r="I22505">
        <v>61194</v>
      </c>
      <c r="J22505" t="s">
        <v>28088</v>
      </c>
      <c r="K22505" t="s">
        <v>27832</v>
      </c>
    </row>
    <row r="22506" spans="1:11" x14ac:dyDescent="0.2">
      <c r="A22506">
        <f>IF(IFERROR((MATCH(G22506,$G$1:$G$12712,0)),0),INDEX($A$1:$A$12712,MATCH(G22506,$G$1:$G$12712,0)),MAX($A$2:$A22505)+1)</f>
        <v>17706</v>
      </c>
      <c r="B22506" t="e">
        <f t="shared" si="477"/>
        <v>#N/A</v>
      </c>
      <c r="C22506" t="str">
        <f t="shared" si="476"/>
        <v>reisender solar</v>
      </c>
      <c r="F22506" s="3"/>
      <c r="G22506">
        <v>66227</v>
      </c>
      <c r="H22506" s="2" t="s">
        <v>28327</v>
      </c>
      <c r="I22506">
        <v>61194</v>
      </c>
      <c r="J22506" t="s">
        <v>28088</v>
      </c>
      <c r="K22506" t="s">
        <v>27832</v>
      </c>
    </row>
    <row r="22507" spans="1:11" x14ac:dyDescent="0.2">
      <c r="A22507">
        <f>IF(IFERROR((MATCH(G22507,$G$1:$G$12712,0)),0),INDEX($A$1:$A$12712,MATCH(G22507,$G$1:$G$12712,0)),MAX($A$2:$A22506)+1)</f>
        <v>17707</v>
      </c>
      <c r="B22507" t="e">
        <f t="shared" si="477"/>
        <v>#N/A</v>
      </c>
      <c r="C22507" t="str">
        <f t="shared" si="476"/>
        <v>sangolqui solar</v>
      </c>
      <c r="F22507" s="3"/>
      <c r="G22507">
        <v>66229</v>
      </c>
      <c r="H22507" s="2" t="s">
        <v>28328</v>
      </c>
      <c r="I22507">
        <v>61194</v>
      </c>
      <c r="J22507" t="s">
        <v>28088</v>
      </c>
      <c r="K22507" t="s">
        <v>27832</v>
      </c>
    </row>
    <row r="22508" spans="1:11" x14ac:dyDescent="0.2">
      <c r="A22508">
        <f>IF(IFERROR((MATCH(G22508,$G$1:$G$12712,0)),0),INDEX($A$1:$A$12712,MATCH(G22508,$G$1:$G$12712,0)),MAX($A$2:$A22507)+1)</f>
        <v>17708</v>
      </c>
      <c r="B22508" t="e">
        <f t="shared" si="477"/>
        <v>#N/A</v>
      </c>
      <c r="C22508" t="str">
        <f t="shared" si="476"/>
        <v>lisbon street solar</v>
      </c>
      <c r="F22508" s="3"/>
      <c r="G22508">
        <v>66246</v>
      </c>
      <c r="H22508" s="2" t="s">
        <v>28329</v>
      </c>
      <c r="I22508">
        <v>65351</v>
      </c>
      <c r="K22508" t="s">
        <v>27832</v>
      </c>
    </row>
    <row r="22509" spans="1:11" x14ac:dyDescent="0.2">
      <c r="A22509">
        <f>IF(IFERROR((MATCH(G22509,$G$1:$G$12712,0)),0),INDEX($A$1:$A$12712,MATCH(G22509,$G$1:$G$12712,0)),MAX($A$2:$A22508)+1)</f>
        <v>17709</v>
      </c>
      <c r="B22509" t="e">
        <f t="shared" si="477"/>
        <v>#N/A</v>
      </c>
      <c r="C22509" t="str">
        <f t="shared" si="476"/>
        <v>filer bess</v>
      </c>
      <c r="F22509" s="3"/>
      <c r="G22509">
        <v>66328</v>
      </c>
      <c r="H22509" s="2" t="s">
        <v>28330</v>
      </c>
      <c r="I22509">
        <v>9191</v>
      </c>
      <c r="J22509" t="s">
        <v>27986</v>
      </c>
      <c r="K22509" t="s">
        <v>27832</v>
      </c>
    </row>
    <row r="22510" spans="1:11" x14ac:dyDescent="0.2">
      <c r="A22510">
        <f>IF(IFERROR((MATCH(G22510,$G$1:$G$12712,0)),0),INDEX($A$1:$A$12712,MATCH(G22510,$G$1:$G$12712,0)),MAX($A$2:$A22509)+1)</f>
        <v>17710</v>
      </c>
      <c r="B22510" t="e">
        <f t="shared" si="477"/>
        <v>#N/A</v>
      </c>
      <c r="C22510" t="str">
        <f t="shared" si="476"/>
        <v>melba bess</v>
      </c>
      <c r="F22510" s="3"/>
      <c r="G22510">
        <v>66329</v>
      </c>
      <c r="H22510" s="2" t="s">
        <v>28331</v>
      </c>
      <c r="I22510">
        <v>9191</v>
      </c>
      <c r="J22510" t="s">
        <v>27986</v>
      </c>
      <c r="K22510" t="s">
        <v>27832</v>
      </c>
    </row>
    <row r="22511" spans="1:11" x14ac:dyDescent="0.2">
      <c r="A22511">
        <f>IF(IFERROR((MATCH(G22511,$G$1:$G$12712,0)),0),INDEX($A$1:$A$12712,MATCH(G22511,$G$1:$G$12712,0)),MAX($A$2:$A22510)+1)</f>
        <v>17711</v>
      </c>
      <c r="B22511" t="e">
        <f t="shared" si="477"/>
        <v>#N/A</v>
      </c>
      <c r="C22511" t="str">
        <f t="shared" si="476"/>
        <v>edison farm</v>
      </c>
      <c r="F22511" s="3"/>
      <c r="G22511">
        <v>66371</v>
      </c>
      <c r="H22511" s="2" t="s">
        <v>28332</v>
      </c>
      <c r="I22511">
        <v>64778</v>
      </c>
      <c r="J22511" t="s">
        <v>26596</v>
      </c>
      <c r="K22511" t="s">
        <v>27832</v>
      </c>
    </row>
    <row r="22512" spans="1:11" x14ac:dyDescent="0.2">
      <c r="A22512">
        <f>IF(IFERROR((MATCH(G22512,$G$1:$G$12712,0)),0),INDEX($A$1:$A$12712,MATCH(G22512,$G$1:$G$12712,0)),MAX($A$2:$A22511)+1)</f>
        <v>17712</v>
      </c>
      <c r="B22512" t="e">
        <f t="shared" si="477"/>
        <v>#N/A</v>
      </c>
      <c r="C22512" t="str">
        <f t="shared" si="476"/>
        <v>uss fruita solar llc</v>
      </c>
      <c r="F22512" s="3"/>
      <c r="G22512">
        <v>66432</v>
      </c>
      <c r="H22512" s="2" t="s">
        <v>28333</v>
      </c>
      <c r="I22512">
        <v>65173</v>
      </c>
      <c r="K22512" t="s">
        <v>27832</v>
      </c>
    </row>
    <row r="22513" spans="1:11" x14ac:dyDescent="0.2">
      <c r="A22513">
        <f>IF(IFERROR((MATCH(G22513,$G$1:$G$12712,0)),0),INDEX($A$1:$A$12712,MATCH(G22513,$G$1:$G$12712,0)),MAX($A$2:$A22512)+1)</f>
        <v>17713</v>
      </c>
      <c r="B22513" t="e">
        <f t="shared" si="477"/>
        <v>#N/A</v>
      </c>
      <c r="C22513" t="str">
        <f t="shared" si="476"/>
        <v>federalsburg energy storage 1 llc</v>
      </c>
      <c r="F22513" s="3"/>
      <c r="G22513">
        <v>66499</v>
      </c>
      <c r="H22513" s="2" t="s">
        <v>28334</v>
      </c>
      <c r="I22513">
        <v>61978</v>
      </c>
      <c r="J22513" t="s">
        <v>28081</v>
      </c>
      <c r="K22513" t="s">
        <v>27832</v>
      </c>
    </row>
    <row r="22514" spans="1:11" x14ac:dyDescent="0.2">
      <c r="A22514">
        <f>IF(IFERROR((MATCH(G22514,$G$1:$G$12712,0)),0),INDEX($A$1:$A$12712,MATCH(G22514,$G$1:$G$12712,0)),MAX($A$2:$A22513)+1)</f>
        <v>17714</v>
      </c>
      <c r="B22514" t="e">
        <f t="shared" si="477"/>
        <v>#N/A</v>
      </c>
      <c r="C22514" t="str">
        <f t="shared" si="476"/>
        <v>west tambo clean power ii</v>
      </c>
      <c r="F22514" s="3"/>
      <c r="G22514">
        <v>66506</v>
      </c>
      <c r="H22514" s="2" t="s">
        <v>28335</v>
      </c>
      <c r="I22514">
        <v>65555</v>
      </c>
      <c r="K22514" t="s">
        <v>27832</v>
      </c>
    </row>
    <row r="22515" spans="1:11" x14ac:dyDescent="0.2">
      <c r="A22515">
        <f>IF(IFERROR((MATCH(G22515,$G$1:$G$12712,0)),0),INDEX($A$1:$A$12712,MATCH(G22515,$G$1:$G$12712,0)),MAX($A$2:$A22514)+1)</f>
        <v>17715</v>
      </c>
      <c r="B22515" t="e">
        <f t="shared" si="477"/>
        <v>#N/A</v>
      </c>
      <c r="C22515" t="str">
        <f t="shared" si="476"/>
        <v>briscoe 1a</v>
      </c>
      <c r="F22515" s="3"/>
      <c r="G22515">
        <v>66507</v>
      </c>
      <c r="H22515" s="2" t="s">
        <v>28336</v>
      </c>
      <c r="I22515">
        <v>65582</v>
      </c>
      <c r="K22515" t="s">
        <v>27832</v>
      </c>
    </row>
    <row r="22516" spans="1:11" x14ac:dyDescent="0.2">
      <c r="A22516">
        <f>IF(IFERROR((MATCH(G22516,$G$1:$G$12712,0)),0),INDEX($A$1:$A$12712,MATCH(G22516,$G$1:$G$12712,0)),MAX($A$2:$A22515)+1)</f>
        <v>17716</v>
      </c>
      <c r="B22516" t="e">
        <f t="shared" si="477"/>
        <v>#N/A</v>
      </c>
      <c r="C22516" t="str">
        <f t="shared" si="476"/>
        <v>briscoe 2a</v>
      </c>
      <c r="F22516" s="3"/>
      <c r="G22516">
        <v>66508</v>
      </c>
      <c r="H22516" s="2" t="s">
        <v>28337</v>
      </c>
      <c r="I22516">
        <v>65583</v>
      </c>
      <c r="K22516" t="s">
        <v>27832</v>
      </c>
    </row>
    <row r="22517" spans="1:11" x14ac:dyDescent="0.2">
      <c r="A22517">
        <f>IF(IFERROR((MATCH(G22517,$G$1:$G$12712,0)),0),INDEX($A$1:$A$12712,MATCH(G22517,$G$1:$G$12712,0)),MAX($A$2:$A22516)+1)</f>
        <v>17717</v>
      </c>
      <c r="B22517" t="e">
        <f t="shared" si="477"/>
        <v>#N/A</v>
      </c>
      <c r="C22517" t="str">
        <f t="shared" si="476"/>
        <v>tx sunnyvale 367 long creek road solar</v>
      </c>
      <c r="F22517" s="3"/>
      <c r="G22517">
        <v>66520</v>
      </c>
      <c r="H22517" s="2" t="s">
        <v>28338</v>
      </c>
      <c r="I22517">
        <v>65568</v>
      </c>
      <c r="K22517" t="s">
        <v>27832</v>
      </c>
    </row>
    <row r="22518" spans="1:11" x14ac:dyDescent="0.2">
      <c r="A22518">
        <f>IF(IFERROR((MATCH(G22518,$G$1:$G$12712,0)),0),INDEX($A$1:$A$12712,MATCH(G22518,$G$1:$G$12712,0)),MAX($A$2:$A22517)+1)</f>
        <v>17718</v>
      </c>
      <c r="B22518" t="e">
        <f t="shared" si="477"/>
        <v>#N/A</v>
      </c>
      <c r="C22518" t="str">
        <f t="shared" si="476"/>
        <v>fredonia solar (ks)</v>
      </c>
      <c r="F22518" s="3"/>
      <c r="G22518">
        <v>66570</v>
      </c>
      <c r="H22518" s="2" t="s">
        <v>28339</v>
      </c>
      <c r="I22518">
        <v>64743</v>
      </c>
      <c r="J22518" t="s">
        <v>26721</v>
      </c>
      <c r="K22518" t="s">
        <v>27832</v>
      </c>
    </row>
    <row r="22519" spans="1:11" x14ac:dyDescent="0.2">
      <c r="A22519">
        <f>IF(IFERROR((MATCH(G22519,$G$1:$G$12712,0)),0),INDEX($A$1:$A$12712,MATCH(G22519,$G$1:$G$12712,0)),MAX($A$2:$A22518)+1)</f>
        <v>17719</v>
      </c>
      <c r="B22519" t="e">
        <f t="shared" si="477"/>
        <v>#N/A</v>
      </c>
      <c r="C22519" t="str">
        <f t="shared" si="476"/>
        <v>amazon mdw7 solar project</v>
      </c>
      <c r="F22519" s="3"/>
      <c r="G22519">
        <v>66022</v>
      </c>
      <c r="H22519" s="2" t="s">
        <v>28340</v>
      </c>
      <c r="I22519">
        <v>65214</v>
      </c>
      <c r="K22519" t="s">
        <v>27832</v>
      </c>
    </row>
    <row r="22520" spans="1:11" x14ac:dyDescent="0.2">
      <c r="A22520">
        <f>IF(IFERROR((MATCH(G22520,$G$1:$G$12712,0)),0),INDEX($A$1:$A$12712,MATCH(G22520,$G$1:$G$12712,0)),MAX($A$2:$A22519)+1)</f>
        <v>17720</v>
      </c>
      <c r="B22520" t="e">
        <f t="shared" si="477"/>
        <v>#N/A</v>
      </c>
      <c r="C22520" t="str">
        <f t="shared" si="476"/>
        <v>solar star urbana landfill east</v>
      </c>
      <c r="F22520" s="3"/>
      <c r="G22520">
        <v>66078</v>
      </c>
      <c r="H22520" s="2" t="s">
        <v>28341</v>
      </c>
      <c r="I22520">
        <v>65256</v>
      </c>
      <c r="K22520" t="s">
        <v>27832</v>
      </c>
    </row>
    <row r="22521" spans="1:11" x14ac:dyDescent="0.2">
      <c r="A22521">
        <f>IF(IFERROR((MATCH(G22521,$G$1:$G$12712,0)),0),INDEX($A$1:$A$12712,MATCH(G22521,$G$1:$G$12712,0)),MAX($A$2:$A22520)+1)</f>
        <v>17721</v>
      </c>
      <c r="B22521" t="e">
        <f t="shared" si="477"/>
        <v>#N/A</v>
      </c>
      <c r="C22521" t="str">
        <f t="shared" si="476"/>
        <v>solar star urbana landfill central</v>
      </c>
      <c r="F22521" s="3"/>
      <c r="G22521">
        <v>66079</v>
      </c>
      <c r="H22521" s="2" t="s">
        <v>28342</v>
      </c>
      <c r="I22521">
        <v>65257</v>
      </c>
      <c r="K22521" t="s">
        <v>27832</v>
      </c>
    </row>
    <row r="22522" spans="1:11" x14ac:dyDescent="0.2">
      <c r="A22522">
        <f>IF(IFERROR((MATCH(G22522,$G$1:$G$12712,0)),0),INDEX($A$1:$A$12712,MATCH(G22522,$G$1:$G$12712,0)),MAX($A$2:$A22521)+1)</f>
        <v>17722</v>
      </c>
      <c r="B22522" t="e">
        <f t="shared" si="477"/>
        <v>#N/A</v>
      </c>
      <c r="C22522" t="str">
        <f t="shared" si="476"/>
        <v>inst and envir dir marine logistics base</v>
      </c>
      <c r="F22522" s="3"/>
      <c r="G22522">
        <v>66190</v>
      </c>
      <c r="H22522" s="2" t="s">
        <v>28343</v>
      </c>
      <c r="I22522">
        <v>59135</v>
      </c>
      <c r="J22522" t="s">
        <v>28344</v>
      </c>
      <c r="K22522" t="s">
        <v>27832</v>
      </c>
    </row>
    <row r="22523" spans="1:11" x14ac:dyDescent="0.2">
      <c r="A22523">
        <f>IF(IFERROR((MATCH(G22523,$G$1:$G$12712,0)),0),INDEX($A$1:$A$12712,MATCH(G22523,$G$1:$G$12712,0)),MAX($A$2:$A22522)+1)</f>
        <v>17723</v>
      </c>
      <c r="B22523" t="e">
        <f t="shared" si="477"/>
        <v>#N/A</v>
      </c>
      <c r="C22523" t="str">
        <f t="shared" si="476"/>
        <v>brimfield</v>
      </c>
      <c r="F22523" s="3"/>
      <c r="G22523">
        <v>66317</v>
      </c>
      <c r="H22523" s="2" t="s">
        <v>28345</v>
      </c>
      <c r="I22523">
        <v>65403</v>
      </c>
      <c r="K22523" t="s">
        <v>27832</v>
      </c>
    </row>
    <row r="22524" spans="1:11" x14ac:dyDescent="0.2">
      <c r="A22524">
        <f>IF(IFERROR((MATCH(G22524,$G$1:$G$12712,0)),0),INDEX($A$1:$A$12712,MATCH(G22524,$G$1:$G$12712,0)),MAX($A$2:$A22523)+1)</f>
        <v>17724</v>
      </c>
      <c r="B22524" t="e">
        <f t="shared" si="477"/>
        <v>#N/A</v>
      </c>
      <c r="C22524" t="str">
        <f t="shared" si="476"/>
        <v>emerald marshfields, llc</v>
      </c>
      <c r="F22524" s="3"/>
      <c r="G22524">
        <v>66427</v>
      </c>
      <c r="H22524" s="2" t="s">
        <v>28346</v>
      </c>
      <c r="I22524">
        <v>65498</v>
      </c>
      <c r="K22524" t="s">
        <v>27832</v>
      </c>
    </row>
    <row r="22525" spans="1:11" x14ac:dyDescent="0.2">
      <c r="A22525">
        <f>IF(IFERROR((MATCH(G22525,$G$1:$G$12712,0)),0),INDEX($A$1:$A$12712,MATCH(G22525,$G$1:$G$12712,0)),MAX($A$2:$A22524)+1)</f>
        <v>17725</v>
      </c>
      <c r="B22525" t="e">
        <f t="shared" si="477"/>
        <v>#N/A</v>
      </c>
      <c r="C22525" t="str">
        <f t="shared" si="476"/>
        <v>north kingstown solar llc</v>
      </c>
      <c r="F22525" s="3"/>
      <c r="G22525">
        <v>66582</v>
      </c>
      <c r="H22525" s="2" t="s">
        <v>28347</v>
      </c>
      <c r="I22525">
        <v>65628</v>
      </c>
      <c r="K22525" t="s">
        <v>27832</v>
      </c>
    </row>
    <row r="22526" spans="1:11" x14ac:dyDescent="0.2">
      <c r="A22526">
        <f>IF(IFERROR((MATCH(G22526,$G$1:$G$12712,0)),0),INDEX($A$1:$A$12712,MATCH(G22526,$G$1:$G$12712,0)),MAX($A$2:$A22525)+1)</f>
        <v>17726</v>
      </c>
      <c r="B22526" t="e">
        <f t="shared" si="477"/>
        <v>#N/A</v>
      </c>
      <c r="C22526" t="str">
        <f t="shared" si="476"/>
        <v>alta sea</v>
      </c>
      <c r="F22526" s="3"/>
      <c r="G22526">
        <v>66395</v>
      </c>
      <c r="H22526" s="2" t="s">
        <v>28348</v>
      </c>
      <c r="I22526">
        <v>65474</v>
      </c>
      <c r="K22526" t="s">
        <v>27832</v>
      </c>
    </row>
    <row r="22527" spans="1:11" x14ac:dyDescent="0.2">
      <c r="A22527">
        <f>IF(IFERROR((MATCH(G22527,$G$1:$G$12712,0)),0),INDEX($A$1:$A$12712,MATCH(G22527,$G$1:$G$12712,0)),MAX($A$2:$A22526)+1)</f>
        <v>17727</v>
      </c>
      <c r="B22527" t="e">
        <f t="shared" si="477"/>
        <v>#N/A</v>
      </c>
      <c r="C22527" t="str">
        <f t="shared" si="476"/>
        <v>yale new haven - new london</v>
      </c>
      <c r="F22527" s="3"/>
      <c r="G22527">
        <v>66455</v>
      </c>
      <c r="H22527" s="2" t="s">
        <v>28349</v>
      </c>
      <c r="I22527">
        <v>57128</v>
      </c>
      <c r="J22527" t="s">
        <v>21623</v>
      </c>
      <c r="K22527" t="s">
        <v>27832</v>
      </c>
    </row>
    <row r="22528" spans="1:11" x14ac:dyDescent="0.2">
      <c r="A22528">
        <f>IF(IFERROR((MATCH(G22528,$G$1:$G$12712,0)),0),INDEX($A$1:$A$12712,MATCH(G22528,$G$1:$G$12712,0)),MAX($A$2:$A22527)+1)</f>
        <v>17728</v>
      </c>
      <c r="B22528" t="e">
        <f t="shared" si="477"/>
        <v>#N/A</v>
      </c>
      <c r="C22528" t="str">
        <f t="shared" si="476"/>
        <v>equinix - elmsford</v>
      </c>
      <c r="F22528" s="3"/>
      <c r="G22528">
        <v>66150</v>
      </c>
      <c r="H22528" s="2" t="s">
        <v>28350</v>
      </c>
      <c r="I22528">
        <v>57128</v>
      </c>
      <c r="J22528" t="s">
        <v>21623</v>
      </c>
      <c r="K22528" t="s">
        <v>27832</v>
      </c>
    </row>
    <row r="22529" spans="1:11" x14ac:dyDescent="0.2">
      <c r="A22529">
        <f>IF(IFERROR((MATCH(G22529,$G$1:$G$12712,0)),0),INDEX($A$1:$A$12712,MATCH(G22529,$G$1:$G$12712,0)),MAX($A$2:$A22528)+1)</f>
        <v>17729</v>
      </c>
      <c r="B22529" t="e">
        <f t="shared" si="477"/>
        <v>#N/A</v>
      </c>
      <c r="C22529" t="str">
        <f t="shared" si="476"/>
        <v>union vale</v>
      </c>
      <c r="F22529" s="3"/>
      <c r="G22529">
        <v>66481</v>
      </c>
      <c r="H22529" s="2" t="s">
        <v>28351</v>
      </c>
      <c r="I22529">
        <v>65480</v>
      </c>
      <c r="K22529" t="s">
        <v>27832</v>
      </c>
    </row>
    <row r="22530" spans="1:11" x14ac:dyDescent="0.2">
      <c r="A22530">
        <f>IF(IFERROR((MATCH(G22530,$G$1:$G$12712,0)),0),INDEX($A$1:$A$12712,MATCH(G22530,$G$1:$G$12712,0)),MAX($A$2:$A22529)+1)</f>
        <v>17730</v>
      </c>
      <c r="B22530" t="e">
        <f t="shared" si="477"/>
        <v>#N/A</v>
      </c>
      <c r="C22530" t="str">
        <f t="shared" ref="C22530:C22593" si="478">IF(H22530="",F22530,H22530)</f>
        <v>pom plant 2</v>
      </c>
      <c r="F22530" s="3"/>
      <c r="G22530">
        <v>66189</v>
      </c>
      <c r="H22530" s="2" t="s">
        <v>28352</v>
      </c>
      <c r="I22530">
        <v>63689</v>
      </c>
      <c r="J22530" t="s">
        <v>24312</v>
      </c>
      <c r="K22530" t="s">
        <v>27832</v>
      </c>
    </row>
    <row r="22531" spans="1:11" x14ac:dyDescent="0.2">
      <c r="A22531">
        <f>IF(IFERROR((MATCH(G22531,$G$1:$G$12712,0)),0),INDEX($A$1:$A$12712,MATCH(G22531,$G$1:$G$12712,0)),MAX($A$2:$A22530)+1)</f>
        <v>17731</v>
      </c>
      <c r="B22531" t="e">
        <f t="shared" si="477"/>
        <v>#N/A</v>
      </c>
      <c r="C22531" t="str">
        <f t="shared" si="478"/>
        <v>emerald gardens pki, llc</v>
      </c>
      <c r="F22531" s="3"/>
      <c r="G22531">
        <v>66429</v>
      </c>
      <c r="H22531" s="2" t="s">
        <v>28353</v>
      </c>
      <c r="I22531">
        <v>65497</v>
      </c>
      <c r="K22531" t="s">
        <v>27832</v>
      </c>
    </row>
    <row r="22532" spans="1:11" x14ac:dyDescent="0.2">
      <c r="A22532">
        <f>IF(IFERROR((MATCH(G22532,$G$1:$G$12712,0)),0),INDEX($A$1:$A$12712,MATCH(G22532,$G$1:$G$12712,0)),MAX($A$2:$A22531)+1)</f>
        <v>17732</v>
      </c>
      <c r="B22532" t="e">
        <f t="shared" si="477"/>
        <v>#N/A</v>
      </c>
      <c r="C22532" t="str">
        <f t="shared" si="478"/>
        <v>tx laport 10060 porter road solar</v>
      </c>
      <c r="F22532" s="3"/>
      <c r="G22532">
        <v>66518</v>
      </c>
      <c r="H22532" s="2" t="s">
        <v>28354</v>
      </c>
      <c r="I22532">
        <v>65566</v>
      </c>
      <c r="K22532" t="s">
        <v>27832</v>
      </c>
    </row>
    <row r="22533" spans="1:11" x14ac:dyDescent="0.2">
      <c r="A22533">
        <f>IF(IFERROR((MATCH(G22533,$G$1:$G$12712,0)),0),INDEX($A$1:$A$12712,MATCH(G22533,$G$1:$G$12712,0)),MAX($A$2:$A22532)+1)</f>
        <v>17733</v>
      </c>
      <c r="B22533" t="e">
        <f t="shared" si="477"/>
        <v>#N/A</v>
      </c>
      <c r="C22533" t="str">
        <f t="shared" si="478"/>
        <v>heb00063</v>
      </c>
      <c r="F22533" s="3"/>
      <c r="G22533">
        <v>66549</v>
      </c>
      <c r="H22533" s="2" t="s">
        <v>28355</v>
      </c>
      <c r="I22533">
        <v>64449</v>
      </c>
      <c r="J22533" t="s">
        <v>26312</v>
      </c>
      <c r="K22533" t="s">
        <v>27832</v>
      </c>
    </row>
    <row r="22534" spans="1:11" x14ac:dyDescent="0.2">
      <c r="A22534">
        <f>IF(IFERROR((MATCH(G22534,$G$1:$G$12712,0)),0),INDEX($A$1:$A$12712,MATCH(G22534,$G$1:$G$12712,0)),MAX($A$2:$A22533)+1)</f>
        <v>17734</v>
      </c>
      <c r="B22534" t="e">
        <f t="shared" ref="B22534:B22597" si="479">IF(COUNTIF($G$1:$G$12712,G22534&gt;0),0,INDEX($A$1:$A$12712,MATCH(G22534,$G$1:$G$12712,0)))</f>
        <v>#N/A</v>
      </c>
      <c r="C22534" t="str">
        <f t="shared" si="478"/>
        <v>heb00069</v>
      </c>
      <c r="F22534" s="3"/>
      <c r="G22534">
        <v>66550</v>
      </c>
      <c r="H22534" s="2" t="s">
        <v>28356</v>
      </c>
      <c r="I22534">
        <v>64449</v>
      </c>
      <c r="J22534" t="s">
        <v>26312</v>
      </c>
      <c r="K22534" t="s">
        <v>27832</v>
      </c>
    </row>
    <row r="22535" spans="1:11" x14ac:dyDescent="0.2">
      <c r="A22535">
        <f>IF(IFERROR((MATCH(G22535,$G$1:$G$12712,0)),0),INDEX($A$1:$A$12712,MATCH(G22535,$G$1:$G$12712,0)),MAX($A$2:$A22534)+1)</f>
        <v>17735</v>
      </c>
      <c r="B22535" t="e">
        <f t="shared" si="479"/>
        <v>#N/A</v>
      </c>
      <c r="C22535" t="str">
        <f t="shared" si="478"/>
        <v>buc00040</v>
      </c>
      <c r="F22535" s="3"/>
      <c r="G22535">
        <v>66561</v>
      </c>
      <c r="H22535" s="2" t="s">
        <v>28357</v>
      </c>
      <c r="I22535">
        <v>64449</v>
      </c>
      <c r="J22535" t="s">
        <v>26312</v>
      </c>
      <c r="K22535" t="s">
        <v>27832</v>
      </c>
    </row>
    <row r="22536" spans="1:11" x14ac:dyDescent="0.2">
      <c r="A22536">
        <f>IF(IFERROR((MATCH(G22536,$G$1:$G$12712,0)),0),INDEX($A$1:$A$12712,MATCH(G22536,$G$1:$G$12712,0)),MAX($A$2:$A22535)+1)</f>
        <v>17736</v>
      </c>
      <c r="B22536" t="e">
        <f t="shared" si="479"/>
        <v>#N/A</v>
      </c>
      <c r="C22536" t="str">
        <f t="shared" si="478"/>
        <v>heb00591</v>
      </c>
      <c r="F22536" s="3"/>
      <c r="G22536">
        <v>66562</v>
      </c>
      <c r="H22536" s="2" t="s">
        <v>28358</v>
      </c>
      <c r="I22536">
        <v>64449</v>
      </c>
      <c r="J22536" t="s">
        <v>26312</v>
      </c>
      <c r="K22536" t="s">
        <v>27832</v>
      </c>
    </row>
    <row r="22537" spans="1:11" x14ac:dyDescent="0.2">
      <c r="A22537">
        <f>IF(IFERROR((MATCH(G22537,$G$1:$G$12712,0)),0),INDEX($A$1:$A$12712,MATCH(G22537,$G$1:$G$12712,0)),MAX($A$2:$A22536)+1)</f>
        <v>17737</v>
      </c>
      <c r="B22537" t="e">
        <f t="shared" si="479"/>
        <v>#N/A</v>
      </c>
      <c r="C22537" t="str">
        <f t="shared" si="478"/>
        <v>heb00092</v>
      </c>
      <c r="F22537" s="3"/>
      <c r="G22537">
        <v>66563</v>
      </c>
      <c r="H22537" s="2" t="s">
        <v>28359</v>
      </c>
      <c r="I22537">
        <v>64449</v>
      </c>
      <c r="J22537" t="s">
        <v>26312</v>
      </c>
      <c r="K22537" t="s">
        <v>27832</v>
      </c>
    </row>
    <row r="22538" spans="1:11" x14ac:dyDescent="0.2">
      <c r="A22538">
        <f>IF(IFERROR((MATCH(G22538,$G$1:$G$12712,0)),0),INDEX($A$1:$A$12712,MATCH(G22538,$G$1:$G$12712,0)),MAX($A$2:$A22537)+1)</f>
        <v>17738</v>
      </c>
      <c r="B22538" t="e">
        <f t="shared" si="479"/>
        <v>#N/A</v>
      </c>
      <c r="C22538" t="str">
        <f t="shared" si="478"/>
        <v>heb00095</v>
      </c>
      <c r="F22538" s="3"/>
      <c r="G22538">
        <v>66564</v>
      </c>
      <c r="H22538" s="2" t="s">
        <v>28360</v>
      </c>
      <c r="I22538">
        <v>64449</v>
      </c>
      <c r="J22538" t="s">
        <v>26312</v>
      </c>
      <c r="K22538" t="s">
        <v>27832</v>
      </c>
    </row>
    <row r="22539" spans="1:11" x14ac:dyDescent="0.2">
      <c r="A22539">
        <f>IF(IFERROR((MATCH(G22539,$G$1:$G$12712,0)),0),INDEX($A$1:$A$12712,MATCH(G22539,$G$1:$G$12712,0)),MAX($A$2:$A22538)+1)</f>
        <v>17739</v>
      </c>
      <c r="B22539" t="e">
        <f t="shared" si="479"/>
        <v>#N/A</v>
      </c>
      <c r="C22539" t="str">
        <f t="shared" si="478"/>
        <v>hebsnackplant</v>
      </c>
      <c r="F22539" s="3"/>
      <c r="G22539">
        <v>66566</v>
      </c>
      <c r="H22539" s="2" t="s">
        <v>28361</v>
      </c>
      <c r="I22539">
        <v>64449</v>
      </c>
      <c r="J22539" t="s">
        <v>26312</v>
      </c>
      <c r="K22539" t="s">
        <v>27832</v>
      </c>
    </row>
    <row r="22540" spans="1:11" x14ac:dyDescent="0.2">
      <c r="A22540">
        <f>IF(IFERROR((MATCH(G22540,$G$1:$G$12712,0)),0),INDEX($A$1:$A$12712,MATCH(G22540,$G$1:$G$12712,0)),MAX($A$2:$A22539)+1)</f>
        <v>17740</v>
      </c>
      <c r="B22540" t="e">
        <f t="shared" si="479"/>
        <v>#N/A</v>
      </c>
      <c r="C22540" t="str">
        <f t="shared" si="478"/>
        <v>heb_cps00085</v>
      </c>
      <c r="F22540" s="3"/>
      <c r="G22540">
        <v>66612</v>
      </c>
      <c r="H22540" s="2" t="s">
        <v>28362</v>
      </c>
      <c r="I22540">
        <v>64449</v>
      </c>
      <c r="J22540" t="s">
        <v>26312</v>
      </c>
      <c r="K22540" t="s">
        <v>27832</v>
      </c>
    </row>
    <row r="22541" spans="1:11" x14ac:dyDescent="0.2">
      <c r="A22541">
        <f>IF(IFERROR((MATCH(G22541,$G$1:$G$12712,0)),0),INDEX($A$1:$A$12712,MATCH(G22541,$G$1:$G$12712,0)),MAX($A$2:$A22540)+1)</f>
        <v>17741</v>
      </c>
      <c r="B22541" t="e">
        <f t="shared" si="479"/>
        <v>#N/A</v>
      </c>
      <c r="C22541" t="str">
        <f t="shared" si="478"/>
        <v>kankakee 2</v>
      </c>
      <c r="F22541" s="3"/>
      <c r="G22541">
        <v>65969</v>
      </c>
      <c r="H22541" s="2" t="s">
        <v>28363</v>
      </c>
      <c r="I22541">
        <v>65156</v>
      </c>
      <c r="K22541" t="s">
        <v>27832</v>
      </c>
    </row>
    <row r="22542" spans="1:11" x14ac:dyDescent="0.2">
      <c r="A22542">
        <f>IF(IFERROR((MATCH(G22542,$G$1:$G$12712,0)),0),INDEX($A$1:$A$12712,MATCH(G22542,$G$1:$G$12712,0)),MAX($A$2:$A22541)+1)</f>
        <v>17742</v>
      </c>
      <c r="B22542" t="e">
        <f t="shared" si="479"/>
        <v>#N/A</v>
      </c>
      <c r="C22542" t="str">
        <f t="shared" si="478"/>
        <v>maple city</v>
      </c>
      <c r="F22542" s="3"/>
      <c r="G22542">
        <v>66068</v>
      </c>
      <c r="H22542" s="2" t="s">
        <v>28364</v>
      </c>
      <c r="I22542">
        <v>60025</v>
      </c>
      <c r="J22542" t="s">
        <v>21020</v>
      </c>
      <c r="K22542" t="s">
        <v>27832</v>
      </c>
    </row>
    <row r="22543" spans="1:11" x14ac:dyDescent="0.2">
      <c r="A22543">
        <f>IF(IFERROR((MATCH(G22543,$G$1:$G$12712,0)),0),INDEX($A$1:$A$12712,MATCH(G22543,$G$1:$G$12712,0)),MAX($A$2:$A22542)+1)</f>
        <v>17743</v>
      </c>
      <c r="B22543" t="e">
        <f t="shared" si="479"/>
        <v>#N/A</v>
      </c>
      <c r="C22543" t="str">
        <f t="shared" si="478"/>
        <v>bizer creek</v>
      </c>
      <c r="F22543" s="3"/>
      <c r="G22543">
        <v>66094</v>
      </c>
      <c r="H22543" s="2" t="s">
        <v>28365</v>
      </c>
      <c r="I22543">
        <v>60025</v>
      </c>
      <c r="J22543" t="s">
        <v>21020</v>
      </c>
      <c r="K22543" t="s">
        <v>27832</v>
      </c>
    </row>
    <row r="22544" spans="1:11" x14ac:dyDescent="0.2">
      <c r="A22544">
        <f>IF(IFERROR((MATCH(G22544,$G$1:$G$12712,0)),0),INDEX($A$1:$A$12712,MATCH(G22544,$G$1:$G$12712,0)),MAX($A$2:$A22543)+1)</f>
        <v>17744</v>
      </c>
      <c r="B22544" t="e">
        <f t="shared" si="479"/>
        <v>#N/A</v>
      </c>
      <c r="C22544" t="str">
        <f t="shared" si="478"/>
        <v>henry miller rd</v>
      </c>
      <c r="F22544" s="3"/>
      <c r="G22544">
        <v>66492</v>
      </c>
      <c r="H22544" s="2" t="s">
        <v>28366</v>
      </c>
      <c r="I22544">
        <v>65537</v>
      </c>
      <c r="K22544" t="s">
        <v>27832</v>
      </c>
    </row>
    <row r="22545" spans="1:11" x14ac:dyDescent="0.2">
      <c r="A22545">
        <f>IF(IFERROR((MATCH(G22545,$G$1:$G$12712,0)),0),INDEX($A$1:$A$12712,MATCH(G22545,$G$1:$G$12712,0)),MAX($A$2:$A22544)+1)</f>
        <v>17745</v>
      </c>
      <c r="B22545" t="e">
        <f t="shared" si="479"/>
        <v>#N/A</v>
      </c>
      <c r="C22545" t="str">
        <f t="shared" si="478"/>
        <v>cpg - duke 5300a holabird</v>
      </c>
      <c r="F22545" s="3"/>
      <c r="G22545">
        <v>66536</v>
      </c>
      <c r="H22545" s="2" t="s">
        <v>28367</v>
      </c>
      <c r="I22545">
        <v>65584</v>
      </c>
      <c r="K22545" t="s">
        <v>27832</v>
      </c>
    </row>
    <row r="22546" spans="1:11" x14ac:dyDescent="0.2">
      <c r="A22546">
        <f>IF(IFERROR((MATCH(G22546,$G$1:$G$12712,0)),0),INDEX($A$1:$A$12712,MATCH(G22546,$G$1:$G$12712,0)),MAX($A$2:$A22545)+1)</f>
        <v>17746</v>
      </c>
      <c r="B22546" t="e">
        <f t="shared" si="479"/>
        <v>#N/A</v>
      </c>
      <c r="C22546" t="str">
        <f t="shared" si="478"/>
        <v>cpg - duke 5300b holabird</v>
      </c>
      <c r="F22546" s="3"/>
      <c r="G22546">
        <v>66537</v>
      </c>
      <c r="H22546" s="2" t="s">
        <v>28368</v>
      </c>
      <c r="I22546">
        <v>65584</v>
      </c>
      <c r="K22546" t="s">
        <v>27832</v>
      </c>
    </row>
    <row r="22547" spans="1:11" x14ac:dyDescent="0.2">
      <c r="A22547">
        <f>IF(IFERROR((MATCH(G22547,$G$1:$G$12712,0)),0),INDEX($A$1:$A$12712,MATCH(G22547,$G$1:$G$12712,0)),MAX($A$2:$A22546)+1)</f>
        <v>17747</v>
      </c>
      <c r="B22547" t="e">
        <f t="shared" si="479"/>
        <v>#N/A</v>
      </c>
      <c r="C22547" t="str">
        <f t="shared" si="478"/>
        <v>cpg - duke 5900 holabird</v>
      </c>
      <c r="F22547" s="3"/>
      <c r="G22547">
        <v>66538</v>
      </c>
      <c r="H22547" s="2" t="s">
        <v>28369</v>
      </c>
      <c r="I22547">
        <v>65585</v>
      </c>
      <c r="K22547" t="s">
        <v>27832</v>
      </c>
    </row>
    <row r="22548" spans="1:11" x14ac:dyDescent="0.2">
      <c r="A22548">
        <f>IF(IFERROR((MATCH(G22548,$G$1:$G$12712,0)),0),INDEX($A$1:$A$12712,MATCH(G22548,$G$1:$G$12712,0)),MAX($A$2:$A22547)+1)</f>
        <v>17748</v>
      </c>
      <c r="B22548" t="e">
        <f t="shared" si="479"/>
        <v>#N/A</v>
      </c>
      <c r="C22548" t="str">
        <f t="shared" si="478"/>
        <v>cpg - duke 6000 holabird</v>
      </c>
      <c r="F22548" s="3"/>
      <c r="G22548">
        <v>66539</v>
      </c>
      <c r="H22548" s="2" t="s">
        <v>28370</v>
      </c>
      <c r="I22548">
        <v>65585</v>
      </c>
      <c r="K22548" t="s">
        <v>27832</v>
      </c>
    </row>
    <row r="22549" spans="1:11" x14ac:dyDescent="0.2">
      <c r="A22549">
        <f>IF(IFERROR((MATCH(G22549,$G$1:$G$12712,0)),0),INDEX($A$1:$A$12712,MATCH(G22549,$G$1:$G$12712,0)),MAX($A$2:$A22548)+1)</f>
        <v>17749</v>
      </c>
      <c r="B22549" t="e">
        <f t="shared" si="479"/>
        <v>#N/A</v>
      </c>
      <c r="C22549" t="str">
        <f t="shared" si="478"/>
        <v>er bison solar csg</v>
      </c>
      <c r="F22549" s="3"/>
      <c r="G22549">
        <v>66097</v>
      </c>
      <c r="H22549" s="2" t="s">
        <v>28371</v>
      </c>
      <c r="I22549">
        <v>60025</v>
      </c>
      <c r="J22549" t="s">
        <v>21020</v>
      </c>
      <c r="K22549" t="s">
        <v>27832</v>
      </c>
    </row>
    <row r="22550" spans="1:11" x14ac:dyDescent="0.2">
      <c r="A22550">
        <f>IF(IFERROR((MATCH(G22550,$G$1:$G$12712,0)),0),INDEX($A$1:$A$12712,MATCH(G22550,$G$1:$G$12712,0)),MAX($A$2:$A22549)+1)</f>
        <v>17750</v>
      </c>
      <c r="B22550" t="e">
        <f t="shared" si="479"/>
        <v>#N/A</v>
      </c>
      <c r="C22550" t="str">
        <f t="shared" si="478"/>
        <v>pna rossford solar array</v>
      </c>
      <c r="F22550" s="3"/>
      <c r="G22550">
        <v>66140</v>
      </c>
      <c r="H22550" s="2" t="s">
        <v>28372</v>
      </c>
      <c r="I22550">
        <v>60571</v>
      </c>
      <c r="J22550" t="s">
        <v>23704</v>
      </c>
      <c r="K22550" t="s">
        <v>27832</v>
      </c>
    </row>
    <row r="22551" spans="1:11" x14ac:dyDescent="0.2">
      <c r="A22551">
        <f>IF(IFERROR((MATCH(G22551,$G$1:$G$12712,0)),0),INDEX($A$1:$A$12712,MATCH(G22551,$G$1:$G$12712,0)),MAX($A$2:$A22550)+1)</f>
        <v>17751</v>
      </c>
      <c r="B22551" t="e">
        <f t="shared" si="479"/>
        <v>#N/A</v>
      </c>
      <c r="C22551" t="str">
        <f t="shared" si="478"/>
        <v>impa middletown solar park</v>
      </c>
      <c r="F22551" s="3"/>
      <c r="G22551">
        <v>66366</v>
      </c>
      <c r="H22551" s="2" t="s">
        <v>28373</v>
      </c>
      <c r="I22551">
        <v>9234</v>
      </c>
      <c r="J22551" t="s">
        <v>20902</v>
      </c>
      <c r="K22551" t="s">
        <v>27832</v>
      </c>
    </row>
    <row r="22552" spans="1:11" x14ac:dyDescent="0.2">
      <c r="A22552">
        <f>IF(IFERROR((MATCH(G22552,$G$1:$G$12712,0)),0),INDEX($A$1:$A$12712,MATCH(G22552,$G$1:$G$12712,0)),MAX($A$2:$A22551)+1)</f>
        <v>17752</v>
      </c>
      <c r="B22552" t="e">
        <f t="shared" si="479"/>
        <v>#N/A</v>
      </c>
      <c r="C22552" t="str">
        <f t="shared" si="478"/>
        <v>impa knightstown solar park</v>
      </c>
      <c r="F22552" s="3"/>
      <c r="G22552">
        <v>66415</v>
      </c>
      <c r="H22552" s="2" t="s">
        <v>28374</v>
      </c>
      <c r="I22552">
        <v>9234</v>
      </c>
      <c r="J22552" t="s">
        <v>20902</v>
      </c>
      <c r="K22552" t="s">
        <v>27832</v>
      </c>
    </row>
    <row r="22553" spans="1:11" x14ac:dyDescent="0.2">
      <c r="A22553">
        <f>IF(IFERROR((MATCH(G22553,$G$1:$G$12712,0)),0),INDEX($A$1:$A$12712,MATCH(G22553,$G$1:$G$12712,0)),MAX($A$2:$A22552)+1)</f>
        <v>17753</v>
      </c>
      <c r="B22553" t="e">
        <f t="shared" si="479"/>
        <v>#N/A</v>
      </c>
      <c r="C22553" t="str">
        <f t="shared" si="478"/>
        <v>life technologies - fremont</v>
      </c>
      <c r="F22553" s="3"/>
      <c r="G22553">
        <v>66145</v>
      </c>
      <c r="H22553" s="2" t="s">
        <v>28375</v>
      </c>
      <c r="I22553">
        <v>57128</v>
      </c>
      <c r="J22553" t="s">
        <v>21623</v>
      </c>
      <c r="K22553" t="s">
        <v>27832</v>
      </c>
    </row>
    <row r="22554" spans="1:11" x14ac:dyDescent="0.2">
      <c r="A22554">
        <f>IF(IFERROR((MATCH(G22554,$G$1:$G$12712,0)),0),INDEX($A$1:$A$12712,MATCH(G22554,$G$1:$G$12712,0)),MAX($A$2:$A22553)+1)</f>
        <v>17754</v>
      </c>
      <c r="B22554" t="e">
        <f t="shared" si="479"/>
        <v>#N/A</v>
      </c>
      <c r="C22554" t="str">
        <f t="shared" si="478"/>
        <v>connecticut college</v>
      </c>
      <c r="F22554" s="3"/>
      <c r="G22554">
        <v>66152</v>
      </c>
      <c r="H22554" s="2" t="s">
        <v>28376</v>
      </c>
      <c r="I22554">
        <v>57128</v>
      </c>
      <c r="J22554" t="s">
        <v>21623</v>
      </c>
      <c r="K22554" t="s">
        <v>27832</v>
      </c>
    </row>
    <row r="22555" spans="1:11" x14ac:dyDescent="0.2">
      <c r="A22555">
        <f>IF(IFERROR((MATCH(G22555,$G$1:$G$12712,0)),0),INDEX($A$1:$A$12712,MATCH(G22555,$G$1:$G$12712,0)),MAX($A$2:$A22554)+1)</f>
        <v>17755</v>
      </c>
      <c r="B22555" t="e">
        <f t="shared" si="479"/>
        <v>#N/A</v>
      </c>
      <c r="C22555" t="str">
        <f t="shared" si="478"/>
        <v>cape girardeau renewable energy center</v>
      </c>
      <c r="F22555" s="3"/>
      <c r="G22555">
        <v>66159</v>
      </c>
      <c r="H22555" s="2" t="s">
        <v>28377</v>
      </c>
      <c r="I22555">
        <v>19436</v>
      </c>
      <c r="J22555" t="s">
        <v>28378</v>
      </c>
      <c r="K22555" t="s">
        <v>27832</v>
      </c>
    </row>
    <row r="22556" spans="1:11" x14ac:dyDescent="0.2">
      <c r="A22556">
        <f>IF(IFERROR((MATCH(G22556,$G$1:$G$12712,0)),0),INDEX($A$1:$A$12712,MATCH(G22556,$G$1:$G$12712,0)),MAX($A$2:$A22555)+1)</f>
        <v>17756</v>
      </c>
      <c r="B22556" t="e">
        <f t="shared" si="479"/>
        <v>#N/A</v>
      </c>
      <c r="C22556" t="str">
        <f t="shared" si="478"/>
        <v>ajms, llc</v>
      </c>
      <c r="F22556" s="3"/>
      <c r="G22556">
        <v>66406</v>
      </c>
      <c r="H22556" s="2" t="s">
        <v>28379</v>
      </c>
      <c r="I22556">
        <v>65472</v>
      </c>
      <c r="K22556" t="s">
        <v>27832</v>
      </c>
    </row>
    <row r="22557" spans="1:11" x14ac:dyDescent="0.2">
      <c r="A22557">
        <f>IF(IFERROR((MATCH(G22557,$G$1:$G$12712,0)),0),INDEX($A$1:$A$12712,MATCH(G22557,$G$1:$G$12712,0)),MAX($A$2:$A22556)+1)</f>
        <v>17757</v>
      </c>
      <c r="B22557" t="e">
        <f t="shared" si="479"/>
        <v>#N/A</v>
      </c>
      <c r="C22557" t="str">
        <f t="shared" si="478"/>
        <v>heb00048</v>
      </c>
      <c r="F22557" s="3"/>
      <c r="G22557">
        <v>66593</v>
      </c>
      <c r="H22557" s="2" t="s">
        <v>28380</v>
      </c>
      <c r="I22557">
        <v>55937</v>
      </c>
      <c r="J22557" t="s">
        <v>27834</v>
      </c>
      <c r="K22557" t="s">
        <v>27832</v>
      </c>
    </row>
    <row r="22558" spans="1:11" x14ac:dyDescent="0.2">
      <c r="A22558">
        <f>IF(IFERROR((MATCH(G22558,$G$1:$G$12712,0)),0),INDEX($A$1:$A$12712,MATCH(G22558,$G$1:$G$12712,0)),MAX($A$2:$A22557)+1)</f>
        <v>17758</v>
      </c>
      <c r="B22558" t="e">
        <f t="shared" si="479"/>
        <v>#N/A</v>
      </c>
      <c r="C22558" t="str">
        <f t="shared" si="478"/>
        <v>heb00594</v>
      </c>
      <c r="F22558" s="3"/>
      <c r="G22558">
        <v>66594</v>
      </c>
      <c r="H22558" s="2" t="s">
        <v>28381</v>
      </c>
      <c r="I22558">
        <v>55937</v>
      </c>
      <c r="J22558" t="s">
        <v>27834</v>
      </c>
      <c r="K22558" t="s">
        <v>27832</v>
      </c>
    </row>
    <row r="22559" spans="1:11" x14ac:dyDescent="0.2">
      <c r="A22559">
        <f>IF(IFERROR((MATCH(G22559,$G$1:$G$12712,0)),0),INDEX($A$1:$A$12712,MATCH(G22559,$G$1:$G$12712,0)),MAX($A$2:$A22558)+1)</f>
        <v>17759</v>
      </c>
      <c r="B22559" t="e">
        <f t="shared" si="479"/>
        <v>#N/A</v>
      </c>
      <c r="C22559" t="str">
        <f t="shared" si="478"/>
        <v>praxair</v>
      </c>
      <c r="F22559" s="3"/>
      <c r="G22559">
        <v>66596</v>
      </c>
      <c r="H22559" s="2" t="s">
        <v>28382</v>
      </c>
      <c r="I22559">
        <v>64897</v>
      </c>
      <c r="J22559" t="s">
        <v>28064</v>
      </c>
      <c r="K22559" t="s">
        <v>27832</v>
      </c>
    </row>
    <row r="22560" spans="1:11" x14ac:dyDescent="0.2">
      <c r="A22560">
        <f>IF(IFERROR((MATCH(G22560,$G$1:$G$12712,0)),0),INDEX($A$1:$A$12712,MATCH(G22560,$G$1:$G$12712,0)),MAX($A$2:$A22559)+1)</f>
        <v>17760</v>
      </c>
      <c r="B22560" t="e">
        <f t="shared" si="479"/>
        <v>#N/A</v>
      </c>
      <c r="C22560" t="str">
        <f t="shared" si="478"/>
        <v>aftw storage, llc</v>
      </c>
      <c r="F22560" s="3"/>
      <c r="G22560">
        <v>66619</v>
      </c>
      <c r="H22560" s="2" t="s">
        <v>28383</v>
      </c>
      <c r="I22560">
        <v>65646</v>
      </c>
      <c r="K22560" t="s">
        <v>27832</v>
      </c>
    </row>
    <row r="22561" spans="1:11" x14ac:dyDescent="0.2">
      <c r="A22561">
        <f>IF(IFERROR((MATCH(G22561,$G$1:$G$12712,0)),0),INDEX($A$1:$A$12712,MATCH(G22561,$G$1:$G$12712,0)),MAX($A$2:$A22560)+1)</f>
        <v>17761</v>
      </c>
      <c r="B22561" t="e">
        <f t="shared" si="479"/>
        <v>#N/A</v>
      </c>
      <c r="C22561" t="str">
        <f t="shared" si="478"/>
        <v>salvation army solar</v>
      </c>
      <c r="F22561" s="3"/>
      <c r="G22561">
        <v>66049</v>
      </c>
      <c r="H22561" s="2" t="s">
        <v>28384</v>
      </c>
      <c r="I22561">
        <v>62915</v>
      </c>
      <c r="J22561" t="s">
        <v>23397</v>
      </c>
      <c r="K22561" t="s">
        <v>27832</v>
      </c>
    </row>
    <row r="22562" spans="1:11" x14ac:dyDescent="0.2">
      <c r="A22562">
        <f>IF(IFERROR((MATCH(G22562,$G$1:$G$12712,0)),0),INDEX($A$1:$A$12712,MATCH(G22562,$G$1:$G$12712,0)),MAX($A$2:$A22561)+1)</f>
        <v>17762</v>
      </c>
      <c r="B22562" t="e">
        <f t="shared" si="479"/>
        <v>#N/A</v>
      </c>
      <c r="C22562" t="str">
        <f t="shared" si="478"/>
        <v>redlands community hospital</v>
      </c>
      <c r="F22562" s="3"/>
      <c r="G22562">
        <v>66458</v>
      </c>
      <c r="H22562" s="2" t="s">
        <v>28385</v>
      </c>
      <c r="I22562">
        <v>57128</v>
      </c>
      <c r="J22562" t="s">
        <v>21623</v>
      </c>
      <c r="K22562" t="s">
        <v>27832</v>
      </c>
    </row>
    <row r="22563" spans="1:11" x14ac:dyDescent="0.2">
      <c r="A22563">
        <f>IF(IFERROR((MATCH(G22563,$G$1:$G$12712,0)),0),INDEX($A$1:$A$12712,MATCH(G22563,$G$1:$G$12712,0)),MAX($A$2:$A22562)+1)</f>
        <v>17763</v>
      </c>
      <c r="B22563" t="e">
        <f t="shared" si="479"/>
        <v>#N/A</v>
      </c>
      <c r="C22563" t="str">
        <f t="shared" si="478"/>
        <v>timmerman (csg)</v>
      </c>
      <c r="F22563" s="3"/>
      <c r="G22563">
        <v>65974</v>
      </c>
      <c r="H22563" s="2" t="s">
        <v>28386</v>
      </c>
      <c r="I22563">
        <v>65158</v>
      </c>
      <c r="K22563" t="s">
        <v>27832</v>
      </c>
    </row>
    <row r="22564" spans="1:11" x14ac:dyDescent="0.2">
      <c r="A22564">
        <f>IF(IFERROR((MATCH(G22564,$G$1:$G$12712,0)),0),INDEX($A$1:$A$12712,MATCH(G22564,$G$1:$G$12712,0)),MAX($A$2:$A22563)+1)</f>
        <v>17764</v>
      </c>
      <c r="B22564" t="e">
        <f t="shared" si="479"/>
        <v>#N/A</v>
      </c>
      <c r="C22564" t="str">
        <f t="shared" si="478"/>
        <v>uss golly gee solar llc</v>
      </c>
      <c r="F22564" s="3"/>
      <c r="G22564">
        <v>65986</v>
      </c>
      <c r="H22564" s="2" t="s">
        <v>28387</v>
      </c>
      <c r="I22564">
        <v>65173</v>
      </c>
      <c r="K22564" t="s">
        <v>27832</v>
      </c>
    </row>
    <row r="22565" spans="1:11" x14ac:dyDescent="0.2">
      <c r="A22565">
        <f>IF(IFERROR((MATCH(G22565,$G$1:$G$12712,0)),0),INDEX($A$1:$A$12712,MATCH(G22565,$G$1:$G$12712,0)),MAX($A$2:$A22564)+1)</f>
        <v>17765</v>
      </c>
      <c r="B22565" t="e">
        <f t="shared" si="479"/>
        <v>#N/A</v>
      </c>
      <c r="C22565" t="str">
        <f t="shared" si="478"/>
        <v>south garden</v>
      </c>
      <c r="F22565" s="3"/>
      <c r="G22565">
        <v>65989</v>
      </c>
      <c r="H22565" s="2" t="s">
        <v>28388</v>
      </c>
      <c r="I22565">
        <v>65161</v>
      </c>
      <c r="K22565" t="s">
        <v>27832</v>
      </c>
    </row>
    <row r="22566" spans="1:11" x14ac:dyDescent="0.2">
      <c r="A22566">
        <f>IF(IFERROR((MATCH(G22566,$G$1:$G$12712,0)),0),INDEX($A$1:$A$12712,MATCH(G22566,$G$1:$G$12712,0)),MAX($A$2:$A22565)+1)</f>
        <v>17766</v>
      </c>
      <c r="B22566" t="e">
        <f t="shared" si="479"/>
        <v>#N/A</v>
      </c>
      <c r="C22566" t="str">
        <f t="shared" si="478"/>
        <v>uss dressen family solar llc</v>
      </c>
      <c r="F22566" s="3"/>
      <c r="G22566">
        <v>65991</v>
      </c>
      <c r="H22566" s="2" t="s">
        <v>28389</v>
      </c>
      <c r="I22566">
        <v>65173</v>
      </c>
      <c r="K22566" t="s">
        <v>27832</v>
      </c>
    </row>
    <row r="22567" spans="1:11" x14ac:dyDescent="0.2">
      <c r="A22567">
        <f>IF(IFERROR((MATCH(G22567,$G$1:$G$12712,0)),0),INDEX($A$1:$A$12712,MATCH(G22567,$G$1:$G$12712,0)),MAX($A$2:$A22566)+1)</f>
        <v>17767</v>
      </c>
      <c r="B22567" t="e">
        <f t="shared" si="479"/>
        <v>#N/A</v>
      </c>
      <c r="C22567" t="str">
        <f t="shared" si="478"/>
        <v>uss wolf solar llc</v>
      </c>
      <c r="F22567" s="3"/>
      <c r="G22567">
        <v>65992</v>
      </c>
      <c r="H22567" s="2" t="s">
        <v>28390</v>
      </c>
      <c r="I22567">
        <v>65173</v>
      </c>
      <c r="K22567" t="s">
        <v>27832</v>
      </c>
    </row>
    <row r="22568" spans="1:11" x14ac:dyDescent="0.2">
      <c r="A22568">
        <f>IF(IFERROR((MATCH(G22568,$G$1:$G$12712,0)),0),INDEX($A$1:$A$12712,MATCH(G22568,$G$1:$G$12712,0)),MAX($A$2:$A22567)+1)</f>
        <v>17768</v>
      </c>
      <c r="B22568" t="e">
        <f t="shared" si="479"/>
        <v>#N/A</v>
      </c>
      <c r="C22568" t="str">
        <f t="shared" si="478"/>
        <v>uss wonder solar llc</v>
      </c>
      <c r="F22568" s="3"/>
      <c r="G22568">
        <v>65993</v>
      </c>
      <c r="H22568" s="2" t="s">
        <v>28391</v>
      </c>
      <c r="I22568">
        <v>65173</v>
      </c>
      <c r="K22568" t="s">
        <v>27832</v>
      </c>
    </row>
    <row r="22569" spans="1:11" x14ac:dyDescent="0.2">
      <c r="A22569">
        <f>IF(IFERROR((MATCH(G22569,$G$1:$G$12712,0)),0),INDEX($A$1:$A$12712,MATCH(G22569,$G$1:$G$12712,0)),MAX($A$2:$A22568)+1)</f>
        <v>17769</v>
      </c>
      <c r="B22569" t="e">
        <f t="shared" si="479"/>
        <v>#N/A</v>
      </c>
      <c r="C22569" t="str">
        <f t="shared" si="478"/>
        <v>mp csg 1 llc</v>
      </c>
      <c r="F22569" s="3"/>
      <c r="G22569">
        <v>66003</v>
      </c>
      <c r="H22569" s="2" t="s">
        <v>28392</v>
      </c>
      <c r="I22569">
        <v>65173</v>
      </c>
      <c r="K22569" t="s">
        <v>27832</v>
      </c>
    </row>
    <row r="22570" spans="1:11" x14ac:dyDescent="0.2">
      <c r="A22570">
        <f>IF(IFERROR((MATCH(G22570,$G$1:$G$12712,0)),0),INDEX($A$1:$A$12712,MATCH(G22570,$G$1:$G$12712,0)),MAX($A$2:$A22569)+1)</f>
        <v>17770</v>
      </c>
      <c r="B22570" t="e">
        <f t="shared" si="479"/>
        <v>#N/A</v>
      </c>
      <c r="C22570" t="str">
        <f t="shared" si="478"/>
        <v>titlow garden llc csg</v>
      </c>
      <c r="F22570" s="3"/>
      <c r="G22570">
        <v>66004</v>
      </c>
      <c r="H22570" s="2" t="s">
        <v>28393</v>
      </c>
      <c r="I22570">
        <v>65172</v>
      </c>
      <c r="K22570" t="s">
        <v>27832</v>
      </c>
    </row>
    <row r="22571" spans="1:11" x14ac:dyDescent="0.2">
      <c r="A22571">
        <f>IF(IFERROR((MATCH(G22571,$G$1:$G$12712,0)),0),INDEX($A$1:$A$12712,MATCH(G22571,$G$1:$G$12712,0)),MAX($A$2:$A22570)+1)</f>
        <v>17771</v>
      </c>
      <c r="B22571" t="e">
        <f t="shared" si="479"/>
        <v>#N/A</v>
      </c>
      <c r="C22571" t="str">
        <f t="shared" si="478"/>
        <v>platt solar</v>
      </c>
      <c r="F22571" s="3"/>
      <c r="G22571">
        <v>66015</v>
      </c>
      <c r="H22571" s="2" t="s">
        <v>28394</v>
      </c>
      <c r="I22571">
        <v>65190</v>
      </c>
      <c r="K22571" t="s">
        <v>27832</v>
      </c>
    </row>
    <row r="22572" spans="1:11" x14ac:dyDescent="0.2">
      <c r="A22572">
        <f>IF(IFERROR((MATCH(G22572,$G$1:$G$12712,0)),0),INDEX($A$1:$A$12712,MATCH(G22572,$G$1:$G$12712,0)),MAX($A$2:$A22571)+1)</f>
        <v>17772</v>
      </c>
      <c r="B22572" t="e">
        <f t="shared" si="479"/>
        <v>#N/A</v>
      </c>
      <c r="C22572" t="str">
        <f t="shared" si="478"/>
        <v>skalbeck solar</v>
      </c>
      <c r="F22572" s="3"/>
      <c r="G22572">
        <v>66016</v>
      </c>
      <c r="H22572" s="2" t="s">
        <v>28395</v>
      </c>
      <c r="I22572">
        <v>65189</v>
      </c>
      <c r="K22572" t="s">
        <v>27832</v>
      </c>
    </row>
    <row r="22573" spans="1:11" x14ac:dyDescent="0.2">
      <c r="A22573">
        <f>IF(IFERROR((MATCH(G22573,$G$1:$G$12712,0)),0),INDEX($A$1:$A$12712,MATCH(G22573,$G$1:$G$12712,0)),MAX($A$2:$A22572)+1)</f>
        <v>17773</v>
      </c>
      <c r="B22573" t="e">
        <f t="shared" si="479"/>
        <v>#N/A</v>
      </c>
      <c r="C22573" t="str">
        <f t="shared" si="478"/>
        <v>andresen solar</v>
      </c>
      <c r="F22573" s="3"/>
      <c r="G22573">
        <v>66017</v>
      </c>
      <c r="H22573" s="2" t="s">
        <v>28396</v>
      </c>
      <c r="I22573">
        <v>65188</v>
      </c>
      <c r="K22573" t="s">
        <v>27832</v>
      </c>
    </row>
    <row r="22574" spans="1:11" x14ac:dyDescent="0.2">
      <c r="A22574">
        <f>IF(IFERROR((MATCH(G22574,$G$1:$G$12712,0)),0),INDEX($A$1:$A$12712,MATCH(G22574,$G$1:$G$12712,0)),MAX($A$2:$A22573)+1)</f>
        <v>17774</v>
      </c>
      <c r="B22574" t="e">
        <f t="shared" si="479"/>
        <v>#N/A</v>
      </c>
      <c r="C22574" t="str">
        <f t="shared" si="478"/>
        <v>courtland csg llc</v>
      </c>
      <c r="F22574" s="3"/>
      <c r="G22574">
        <v>66029</v>
      </c>
      <c r="H22574" s="2" t="s">
        <v>28397</v>
      </c>
      <c r="I22574">
        <v>65173</v>
      </c>
      <c r="K22574" t="s">
        <v>27832</v>
      </c>
    </row>
    <row r="22575" spans="1:11" x14ac:dyDescent="0.2">
      <c r="A22575">
        <f>IF(IFERROR((MATCH(G22575,$G$1:$G$12712,0)),0),INDEX($A$1:$A$12712,MATCH(G22575,$G$1:$G$12712,0)),MAX($A$2:$A22574)+1)</f>
        <v>17775</v>
      </c>
      <c r="B22575" t="e">
        <f t="shared" si="479"/>
        <v>#N/A</v>
      </c>
      <c r="C22575" t="str">
        <f t="shared" si="478"/>
        <v>johnson csg 2</v>
      </c>
      <c r="F22575" s="3"/>
      <c r="G22575">
        <v>66030</v>
      </c>
      <c r="H22575" s="2" t="s">
        <v>28398</v>
      </c>
      <c r="I22575">
        <v>62915</v>
      </c>
      <c r="J22575" t="s">
        <v>23397</v>
      </c>
      <c r="K22575" t="s">
        <v>27832</v>
      </c>
    </row>
    <row r="22576" spans="1:11" x14ac:dyDescent="0.2">
      <c r="A22576">
        <f>IF(IFERROR((MATCH(G22576,$G$1:$G$12712,0)),0),INDEX($A$1:$A$12712,MATCH(G22576,$G$1:$G$12712,0)),MAX($A$2:$A22575)+1)</f>
        <v>17776</v>
      </c>
      <c r="B22576" t="e">
        <f t="shared" si="479"/>
        <v>#N/A</v>
      </c>
      <c r="C22576" t="str">
        <f t="shared" si="478"/>
        <v>buffalo sun csg</v>
      </c>
      <c r="F22576" s="3"/>
      <c r="G22576">
        <v>66070</v>
      </c>
      <c r="H22576" s="2" t="s">
        <v>28399</v>
      </c>
      <c r="I22576">
        <v>60970</v>
      </c>
      <c r="J22576" t="s">
        <v>23340</v>
      </c>
      <c r="K22576" t="s">
        <v>27832</v>
      </c>
    </row>
    <row r="22577" spans="1:11" x14ac:dyDescent="0.2">
      <c r="A22577">
        <f>IF(IFERROR((MATCH(G22577,$G$1:$G$12712,0)),0),INDEX($A$1:$A$12712,MATCH(G22577,$G$1:$G$12712,0)),MAX($A$2:$A22576)+1)</f>
        <v>17777</v>
      </c>
      <c r="B22577" t="e">
        <f t="shared" si="479"/>
        <v>#N/A</v>
      </c>
      <c r="C22577" t="str">
        <f t="shared" si="478"/>
        <v>oster sun csg</v>
      </c>
      <c r="F22577" s="3"/>
      <c r="G22577">
        <v>66072</v>
      </c>
      <c r="H22577" s="2" t="s">
        <v>28400</v>
      </c>
      <c r="I22577">
        <v>60970</v>
      </c>
      <c r="J22577" t="s">
        <v>23340</v>
      </c>
      <c r="K22577" t="s">
        <v>27832</v>
      </c>
    </row>
    <row r="22578" spans="1:11" x14ac:dyDescent="0.2">
      <c r="A22578">
        <f>IF(IFERROR((MATCH(G22578,$G$1:$G$12712,0)),0),INDEX($A$1:$A$12712,MATCH(G22578,$G$1:$G$12712,0)),MAX($A$2:$A22577)+1)</f>
        <v>17778</v>
      </c>
      <c r="B22578" t="e">
        <f t="shared" si="479"/>
        <v>#N/A</v>
      </c>
      <c r="C22578" t="str">
        <f t="shared" si="478"/>
        <v>quarry sun csg</v>
      </c>
      <c r="F22578" s="3"/>
      <c r="G22578">
        <v>66073</v>
      </c>
      <c r="H22578" s="2" t="s">
        <v>28401</v>
      </c>
      <c r="I22578">
        <v>60970</v>
      </c>
      <c r="J22578" t="s">
        <v>23340</v>
      </c>
      <c r="K22578" t="s">
        <v>27832</v>
      </c>
    </row>
    <row r="22579" spans="1:11" x14ac:dyDescent="0.2">
      <c r="A22579">
        <f>IF(IFERROR((MATCH(G22579,$G$1:$G$12712,0)),0),INDEX($A$1:$A$12712,MATCH(G22579,$G$1:$G$12712,0)),MAX($A$2:$A22578)+1)</f>
        <v>17779</v>
      </c>
      <c r="B22579" t="e">
        <f t="shared" si="479"/>
        <v>#N/A</v>
      </c>
      <c r="C22579" t="str">
        <f t="shared" si="478"/>
        <v>rafterville solar</v>
      </c>
      <c r="F22579" s="3"/>
      <c r="G22579">
        <v>66084</v>
      </c>
      <c r="H22579" s="2" t="s">
        <v>28402</v>
      </c>
      <c r="I22579">
        <v>65250</v>
      </c>
      <c r="K22579" t="s">
        <v>27832</v>
      </c>
    </row>
    <row r="22580" spans="1:11" x14ac:dyDescent="0.2">
      <c r="A22580">
        <f>IF(IFERROR((MATCH(G22580,$G$1:$G$12712,0)),0),INDEX($A$1:$A$12712,MATCH(G22580,$G$1:$G$12712,0)),MAX($A$2:$A22579)+1)</f>
        <v>17780</v>
      </c>
      <c r="B22580" t="e">
        <f t="shared" si="479"/>
        <v>#N/A</v>
      </c>
      <c r="C22580" t="str">
        <f t="shared" si="478"/>
        <v>igs vgt</v>
      </c>
      <c r="F22580" s="3"/>
      <c r="G22580">
        <v>66098</v>
      </c>
      <c r="H22580" s="2" t="s">
        <v>28403</v>
      </c>
      <c r="I22580">
        <v>60025</v>
      </c>
      <c r="J22580" t="s">
        <v>21020</v>
      </c>
      <c r="K22580" t="s">
        <v>27832</v>
      </c>
    </row>
    <row r="22581" spans="1:11" x14ac:dyDescent="0.2">
      <c r="A22581">
        <f>IF(IFERROR((MATCH(G22581,$G$1:$G$12712,0)),0),INDEX($A$1:$A$12712,MATCH(G22581,$G$1:$G$12712,0)),MAX($A$2:$A22580)+1)</f>
        <v>17781</v>
      </c>
      <c r="B22581" t="e">
        <f t="shared" si="479"/>
        <v>#N/A</v>
      </c>
      <c r="C22581" t="str">
        <f t="shared" si="478"/>
        <v>igs las1</v>
      </c>
      <c r="F22581" s="3"/>
      <c r="G22581">
        <v>66099</v>
      </c>
      <c r="H22581" s="2" t="s">
        <v>28404</v>
      </c>
      <c r="I22581">
        <v>60025</v>
      </c>
      <c r="J22581" t="s">
        <v>21020</v>
      </c>
      <c r="K22581" t="s">
        <v>27832</v>
      </c>
    </row>
    <row r="22582" spans="1:11" x14ac:dyDescent="0.2">
      <c r="A22582">
        <f>IF(IFERROR((MATCH(G22582,$G$1:$G$12712,0)),0),INDEX($A$1:$A$12712,MATCH(G22582,$G$1:$G$12712,0)),MAX($A$2:$A22581)+1)</f>
        <v>17782</v>
      </c>
      <c r="B22582" t="e">
        <f t="shared" si="479"/>
        <v>#N/A</v>
      </c>
      <c r="C22582" t="str">
        <f t="shared" si="478"/>
        <v>san diego community college</v>
      </c>
      <c r="F22582" s="3"/>
      <c r="G22582">
        <v>66143</v>
      </c>
      <c r="H22582" s="2" t="s">
        <v>28405</v>
      </c>
      <c r="I22582">
        <v>57128</v>
      </c>
      <c r="J22582" t="s">
        <v>21623</v>
      </c>
      <c r="K22582" t="s">
        <v>27832</v>
      </c>
    </row>
    <row r="22583" spans="1:11" x14ac:dyDescent="0.2">
      <c r="A22583">
        <f>IF(IFERROR((MATCH(G22583,$G$1:$G$12712,0)),0),INDEX($A$1:$A$12712,MATCH(G22583,$G$1:$G$12712,0)),MAX($A$2:$A22582)+1)</f>
        <v>17783</v>
      </c>
      <c r="B22583" t="e">
        <f t="shared" si="479"/>
        <v>#N/A</v>
      </c>
      <c r="C22583" t="str">
        <f t="shared" si="478"/>
        <v>lake elsinore canopies - lakeside hs</v>
      </c>
      <c r="F22583" s="3"/>
      <c r="G22583">
        <v>66242</v>
      </c>
      <c r="H22583" s="2" t="s">
        <v>28406</v>
      </c>
      <c r="I22583">
        <v>60531</v>
      </c>
      <c r="J22583" t="s">
        <v>23214</v>
      </c>
      <c r="K22583" t="s">
        <v>27832</v>
      </c>
    </row>
    <row r="22584" spans="1:11" x14ac:dyDescent="0.2">
      <c r="A22584">
        <f>IF(IFERROR((MATCH(G22584,$G$1:$G$12712,0)),0),INDEX($A$1:$A$12712,MATCH(G22584,$G$1:$G$12712,0)),MAX($A$2:$A22583)+1)</f>
        <v>17784</v>
      </c>
      <c r="B22584" t="e">
        <f t="shared" si="479"/>
        <v>#N/A</v>
      </c>
      <c r="C22584" t="str">
        <f t="shared" si="478"/>
        <v>uss fair park solar llc</v>
      </c>
      <c r="F22584" s="3"/>
      <c r="G22584">
        <v>66433</v>
      </c>
      <c r="H22584" s="2" t="s">
        <v>28407</v>
      </c>
      <c r="I22584">
        <v>65173</v>
      </c>
      <c r="K22584" t="s">
        <v>27832</v>
      </c>
    </row>
    <row r="22585" spans="1:11" x14ac:dyDescent="0.2">
      <c r="A22585">
        <f>IF(IFERROR((MATCH(G22585,$G$1:$G$12712,0)),0),INDEX($A$1:$A$12712,MATCH(G22585,$G$1:$G$12712,0)),MAX($A$2:$A22584)+1)</f>
        <v>17785</v>
      </c>
      <c r="B22585" t="e">
        <f t="shared" si="479"/>
        <v>#N/A</v>
      </c>
      <c r="C22585" t="str">
        <f t="shared" si="478"/>
        <v>uss cosmo solar llc</v>
      </c>
      <c r="F22585" s="3"/>
      <c r="G22585">
        <v>66435</v>
      </c>
      <c r="H22585" s="2" t="s">
        <v>28408</v>
      </c>
      <c r="I22585">
        <v>65173</v>
      </c>
      <c r="K22585" t="s">
        <v>27832</v>
      </c>
    </row>
    <row r="22586" spans="1:11" x14ac:dyDescent="0.2">
      <c r="A22586">
        <f>IF(IFERROR((MATCH(G22586,$G$1:$G$12712,0)),0),INDEX($A$1:$A$12712,MATCH(G22586,$G$1:$G$12712,0)),MAX($A$2:$A22585)+1)</f>
        <v>17786</v>
      </c>
      <c r="B22586" t="e">
        <f t="shared" si="479"/>
        <v>#N/A</v>
      </c>
      <c r="C22586" t="str">
        <f t="shared" si="478"/>
        <v>taylor farms - schilling place</v>
      </c>
      <c r="F22586" s="3"/>
      <c r="G22586">
        <v>66459</v>
      </c>
      <c r="H22586" s="2" t="s">
        <v>28409</v>
      </c>
      <c r="I22586">
        <v>57128</v>
      </c>
      <c r="J22586" t="s">
        <v>21623</v>
      </c>
      <c r="K22586" t="s">
        <v>27832</v>
      </c>
    </row>
    <row r="22587" spans="1:11" x14ac:dyDescent="0.2">
      <c r="A22587">
        <f>IF(IFERROR((MATCH(G22587,$G$1:$G$12712,0)),0),INDEX($A$1:$A$12712,MATCH(G22587,$G$1:$G$12712,0)),MAX($A$2:$A22586)+1)</f>
        <v>17787</v>
      </c>
      <c r="B22587" t="e">
        <f t="shared" si="479"/>
        <v>#N/A</v>
      </c>
      <c r="C22587" t="str">
        <f t="shared" si="478"/>
        <v>blue skies solar, llc</v>
      </c>
      <c r="F22587" s="3"/>
      <c r="G22587">
        <v>66466</v>
      </c>
      <c r="H22587" s="2" t="s">
        <v>28410</v>
      </c>
      <c r="I22587">
        <v>65522</v>
      </c>
      <c r="K22587" t="s">
        <v>27832</v>
      </c>
    </row>
    <row r="22588" spans="1:11" x14ac:dyDescent="0.2">
      <c r="A22588">
        <f>IF(IFERROR((MATCH(G22588,$G$1:$G$12712,0)),0),INDEX($A$1:$A$12712,MATCH(G22588,$G$1:$G$12712,0)),MAX($A$2:$A22587)+1)</f>
        <v>17788</v>
      </c>
      <c r="B22588" t="e">
        <f t="shared" si="479"/>
        <v>#N/A</v>
      </c>
      <c r="C22588" t="str">
        <f t="shared" si="478"/>
        <v>clovis high school</v>
      </c>
      <c r="F22588" s="3"/>
      <c r="G22588">
        <v>66468</v>
      </c>
      <c r="H22588" s="2" t="s">
        <v>28411</v>
      </c>
      <c r="I22588">
        <v>60947</v>
      </c>
      <c r="J22588" t="s">
        <v>23655</v>
      </c>
      <c r="K22588" t="s">
        <v>27832</v>
      </c>
    </row>
    <row r="22589" spans="1:11" x14ac:dyDescent="0.2">
      <c r="A22589">
        <f>IF(IFERROR((MATCH(G22589,$G$1:$G$12712,0)),0),INDEX($A$1:$A$12712,MATCH(G22589,$G$1:$G$12712,0)),MAX($A$2:$A22588)+1)</f>
        <v>17789</v>
      </c>
      <c r="B22589" t="e">
        <f t="shared" si="479"/>
        <v>#N/A</v>
      </c>
      <c r="C22589" t="str">
        <f t="shared" si="478"/>
        <v>clovis east high school</v>
      </c>
      <c r="F22589" s="3"/>
      <c r="G22589">
        <v>66469</v>
      </c>
      <c r="H22589" s="2" t="s">
        <v>28412</v>
      </c>
      <c r="I22589">
        <v>60947</v>
      </c>
      <c r="J22589" t="s">
        <v>23655</v>
      </c>
      <c r="K22589" t="s">
        <v>27832</v>
      </c>
    </row>
    <row r="22590" spans="1:11" x14ac:dyDescent="0.2">
      <c r="A22590">
        <f>IF(IFERROR((MATCH(G22590,$G$1:$G$12712,0)),0),INDEX($A$1:$A$12712,MATCH(G22590,$G$1:$G$12712,0)),MAX($A$2:$A22589)+1)</f>
        <v>17790</v>
      </c>
      <c r="B22590" t="e">
        <f t="shared" si="479"/>
        <v>#N/A</v>
      </c>
      <c r="C22590" t="str">
        <f t="shared" si="478"/>
        <v>clovis north high school</v>
      </c>
      <c r="F22590" s="3"/>
      <c r="G22590">
        <v>66470</v>
      </c>
      <c r="H22590" s="2" t="s">
        <v>28413</v>
      </c>
      <c r="I22590">
        <v>60947</v>
      </c>
      <c r="J22590" t="s">
        <v>23655</v>
      </c>
      <c r="K22590" t="s">
        <v>27832</v>
      </c>
    </row>
    <row r="22591" spans="1:11" x14ac:dyDescent="0.2">
      <c r="A22591">
        <f>IF(IFERROR((MATCH(G22591,$G$1:$G$12712,0)),0),INDEX($A$1:$A$12712,MATCH(G22591,$G$1:$G$12712,0)),MAX($A$2:$A22590)+1)</f>
        <v>17791</v>
      </c>
      <c r="B22591" t="e">
        <f t="shared" si="479"/>
        <v>#N/A</v>
      </c>
      <c r="C22591" t="str">
        <f t="shared" si="478"/>
        <v>uss martha solar llc</v>
      </c>
      <c r="F22591" s="3"/>
      <c r="G22591">
        <v>66477</v>
      </c>
      <c r="H22591" s="2" t="s">
        <v>28414</v>
      </c>
      <c r="I22591">
        <v>65173</v>
      </c>
      <c r="K22591" t="s">
        <v>27832</v>
      </c>
    </row>
    <row r="22592" spans="1:11" x14ac:dyDescent="0.2">
      <c r="A22592">
        <f>IF(IFERROR((MATCH(G22592,$G$1:$G$12712,0)),0),INDEX($A$1:$A$12712,MATCH(G22592,$G$1:$G$12712,0)),MAX($A$2:$A22591)+1)</f>
        <v>17792</v>
      </c>
      <c r="B22592" t="e">
        <f t="shared" si="479"/>
        <v>#N/A</v>
      </c>
      <c r="C22592" t="str">
        <f t="shared" si="478"/>
        <v>pivot energy minnesota solar 10</v>
      </c>
      <c r="F22592" s="3"/>
      <c r="G22592">
        <v>66479</v>
      </c>
      <c r="H22592" s="2" t="s">
        <v>28415</v>
      </c>
      <c r="I22592">
        <v>65539</v>
      </c>
      <c r="K22592" t="s">
        <v>27832</v>
      </c>
    </row>
    <row r="22593" spans="1:11" x14ac:dyDescent="0.2">
      <c r="A22593">
        <f>IF(IFERROR((MATCH(G22593,$G$1:$G$12712,0)),0),INDEX($A$1:$A$12712,MATCH(G22593,$G$1:$G$12712,0)),MAX($A$2:$A22592)+1)</f>
        <v>17793</v>
      </c>
      <c r="B22593" t="e">
        <f t="shared" si="479"/>
        <v>#N/A</v>
      </c>
      <c r="C22593" t="str">
        <f t="shared" si="478"/>
        <v>pivot energy minnesota solar 1</v>
      </c>
      <c r="F22593" s="3"/>
      <c r="G22593">
        <v>66480</v>
      </c>
      <c r="H22593" s="2" t="s">
        <v>28416</v>
      </c>
      <c r="I22593">
        <v>65539</v>
      </c>
      <c r="K22593" t="s">
        <v>27832</v>
      </c>
    </row>
    <row r="22594" spans="1:11" x14ac:dyDescent="0.2">
      <c r="A22594">
        <f>IF(IFERROR((MATCH(G22594,$G$1:$G$12712,0)),0),INDEX($A$1:$A$12712,MATCH(G22594,$G$1:$G$12712,0)),MAX($A$2:$A22593)+1)</f>
        <v>17794</v>
      </c>
      <c r="B22594" t="e">
        <f t="shared" si="479"/>
        <v>#N/A</v>
      </c>
      <c r="C22594" t="str">
        <f t="shared" ref="C22594:C22657" si="480">IF(H22594="",F22594,H22594)</f>
        <v>me augusta 13 york farm rd solar</v>
      </c>
      <c r="F22594" s="3"/>
      <c r="G22594">
        <v>66512</v>
      </c>
      <c r="H22594" s="2" t="s">
        <v>28417</v>
      </c>
      <c r="I22594">
        <v>65560</v>
      </c>
      <c r="K22594" t="s">
        <v>27832</v>
      </c>
    </row>
    <row r="22595" spans="1:11" x14ac:dyDescent="0.2">
      <c r="A22595">
        <f>IF(IFERROR((MATCH(G22595,$G$1:$G$12712,0)),0),INDEX($A$1:$A$12712,MATCH(G22595,$G$1:$G$12712,0)),MAX($A$2:$A22594)+1)</f>
        <v>17795</v>
      </c>
      <c r="B22595" t="e">
        <f t="shared" si="479"/>
        <v>#N/A</v>
      </c>
      <c r="C22595" t="str">
        <f t="shared" si="480"/>
        <v>mn csg 2019-54 llc</v>
      </c>
      <c r="F22595" s="3"/>
      <c r="G22595">
        <v>66548</v>
      </c>
      <c r="H22595" s="2" t="s">
        <v>28418</v>
      </c>
      <c r="I22595">
        <v>65590</v>
      </c>
      <c r="K22595" t="s">
        <v>27832</v>
      </c>
    </row>
    <row r="22596" spans="1:11" x14ac:dyDescent="0.2">
      <c r="A22596">
        <f>IF(IFERROR((MATCH(G22596,$G$1:$G$12712,0)),0),INDEX($A$1:$A$12712,MATCH(G22596,$G$1:$G$12712,0)),MAX($A$2:$A22595)+1)</f>
        <v>17796</v>
      </c>
      <c r="B22596" t="e">
        <f t="shared" si="479"/>
        <v>#N/A</v>
      </c>
      <c r="C22596" t="str">
        <f t="shared" si="480"/>
        <v>wolverine solar</v>
      </c>
      <c r="F22596" s="3"/>
      <c r="G22596">
        <v>66554</v>
      </c>
      <c r="H22596" s="2" t="s">
        <v>28419</v>
      </c>
      <c r="I22596">
        <v>65595</v>
      </c>
      <c r="K22596" t="s">
        <v>27832</v>
      </c>
    </row>
    <row r="22597" spans="1:11" x14ac:dyDescent="0.2">
      <c r="A22597">
        <f>IF(IFERROR((MATCH(G22597,$G$1:$G$12712,0)),0),INDEX($A$1:$A$12712,MATCH(G22597,$G$1:$G$12712,0)),MAX($A$2:$A22596)+1)</f>
        <v>17797</v>
      </c>
      <c r="B22597" t="e">
        <f t="shared" si="479"/>
        <v>#N/A</v>
      </c>
      <c r="C22597" t="str">
        <f t="shared" si="480"/>
        <v>crane garden</v>
      </c>
      <c r="F22597" s="3"/>
      <c r="G22597">
        <v>66573</v>
      </c>
      <c r="H22597" s="2" t="s">
        <v>28420</v>
      </c>
      <c r="I22597">
        <v>65621</v>
      </c>
      <c r="K22597" t="s">
        <v>27832</v>
      </c>
    </row>
    <row r="22598" spans="1:11" x14ac:dyDescent="0.2">
      <c r="A22598">
        <f>IF(IFERROR((MATCH(G22598,$G$1:$G$12712,0)),0),INDEX($A$1:$A$12712,MATCH(G22598,$G$1:$G$12712,0)),MAX($A$2:$A22597)+1)</f>
        <v>17798</v>
      </c>
      <c r="B22598" t="e">
        <f t="shared" ref="B22598:B22661" si="481">IF(COUNTIF($G$1:$G$12712,G22598&gt;0),0,INDEX($A$1:$A$12712,MATCH(G22598,$G$1:$G$12712,0)))</f>
        <v>#N/A</v>
      </c>
      <c r="C22598" t="str">
        <f t="shared" si="480"/>
        <v>fox garden</v>
      </c>
      <c r="F22598" s="3"/>
      <c r="G22598">
        <v>66576</v>
      </c>
      <c r="H22598" s="2" t="s">
        <v>28421</v>
      </c>
      <c r="I22598">
        <v>65620</v>
      </c>
      <c r="K22598" t="s">
        <v>27832</v>
      </c>
    </row>
    <row r="22599" spans="1:11" x14ac:dyDescent="0.2">
      <c r="A22599">
        <f>IF(IFERROR((MATCH(G22599,$G$1:$G$12712,0)),0),INDEX($A$1:$A$12712,MATCH(G22599,$G$1:$G$12712,0)),MAX($A$2:$A22598)+1)</f>
        <v>17799</v>
      </c>
      <c r="B22599" t="e">
        <f t="shared" si="481"/>
        <v>#N/A</v>
      </c>
      <c r="C22599" t="str">
        <f t="shared" si="480"/>
        <v>pepin garden</v>
      </c>
      <c r="F22599" s="3"/>
      <c r="G22599">
        <v>66577</v>
      </c>
      <c r="H22599" s="2" t="s">
        <v>28422</v>
      </c>
      <c r="I22599">
        <v>65619</v>
      </c>
      <c r="K22599" t="s">
        <v>27832</v>
      </c>
    </row>
    <row r="22600" spans="1:11" x14ac:dyDescent="0.2">
      <c r="A22600">
        <f>IF(IFERROR((MATCH(G22600,$G$1:$G$12712,0)),0),INDEX($A$1:$A$12712,MATCH(G22600,$G$1:$G$12712,0)),MAX($A$2:$A22599)+1)</f>
        <v>17800</v>
      </c>
      <c r="B22600" t="e">
        <f t="shared" si="481"/>
        <v>#N/A</v>
      </c>
      <c r="C22600" t="str">
        <f t="shared" si="480"/>
        <v>pickerel garden</v>
      </c>
      <c r="F22600" s="3"/>
      <c r="G22600">
        <v>66578</v>
      </c>
      <c r="H22600" s="2" t="s">
        <v>28423</v>
      </c>
      <c r="I22600">
        <v>65618</v>
      </c>
      <c r="K22600" t="s">
        <v>27832</v>
      </c>
    </row>
    <row r="22601" spans="1:11" x14ac:dyDescent="0.2">
      <c r="A22601">
        <f>IF(IFERROR((MATCH(G22601,$G$1:$G$12712,0)),0),INDEX($A$1:$A$12712,MATCH(G22601,$G$1:$G$12712,0)),MAX($A$2:$A22600)+1)</f>
        <v>17801</v>
      </c>
      <c r="B22601" t="e">
        <f t="shared" si="481"/>
        <v>#N/A</v>
      </c>
      <c r="C22601" t="str">
        <f t="shared" si="480"/>
        <v>sturgeon garden</v>
      </c>
      <c r="F22601" s="3"/>
      <c r="G22601">
        <v>66579</v>
      </c>
      <c r="H22601" s="2" t="s">
        <v>28424</v>
      </c>
      <c r="I22601">
        <v>65617</v>
      </c>
      <c r="K22601" t="s">
        <v>27832</v>
      </c>
    </row>
    <row r="22602" spans="1:11" x14ac:dyDescent="0.2">
      <c r="A22602">
        <f>IF(IFERROR((MATCH(G22602,$G$1:$G$12712,0)),0),INDEX($A$1:$A$12712,MATCH(G22602,$G$1:$G$12712,0)),MAX($A$2:$A22601)+1)</f>
        <v>17802</v>
      </c>
      <c r="B22602" t="e">
        <f t="shared" si="481"/>
        <v>#N/A</v>
      </c>
      <c r="C22602" t="str">
        <f t="shared" si="480"/>
        <v>winona garden</v>
      </c>
      <c r="F22602" s="3"/>
      <c r="G22602">
        <v>66580</v>
      </c>
      <c r="H22602" s="2" t="s">
        <v>28425</v>
      </c>
      <c r="I22602">
        <v>65616</v>
      </c>
      <c r="K22602" t="s">
        <v>27832</v>
      </c>
    </row>
    <row r="22603" spans="1:11" x14ac:dyDescent="0.2">
      <c r="A22603">
        <f>IF(IFERROR((MATCH(G22603,$G$1:$G$12712,0)),0),INDEX($A$1:$A$12712,MATCH(G22603,$G$1:$G$12712,0)),MAX($A$2:$A22602)+1)</f>
        <v>17803</v>
      </c>
      <c r="B22603" t="e">
        <f t="shared" si="481"/>
        <v>#N/A</v>
      </c>
      <c r="C22603" t="str">
        <f t="shared" si="480"/>
        <v>americus</v>
      </c>
      <c r="F22603" s="3"/>
      <c r="G22603">
        <v>66587</v>
      </c>
      <c r="H22603" s="2" t="s">
        <v>28426</v>
      </c>
      <c r="I22603">
        <v>61204</v>
      </c>
      <c r="J22603" t="s">
        <v>25726</v>
      </c>
      <c r="K22603" t="s">
        <v>27832</v>
      </c>
    </row>
    <row r="22604" spans="1:11" x14ac:dyDescent="0.2">
      <c r="A22604">
        <f>IF(IFERROR((MATCH(G22604,$G$1:$G$12712,0)),0),INDEX($A$1:$A$12712,MATCH(G22604,$G$1:$G$12712,0)),MAX($A$2:$A22603)+1)</f>
        <v>17804</v>
      </c>
      <c r="B22604" t="e">
        <f t="shared" si="481"/>
        <v>#N/A</v>
      </c>
      <c r="C22604" t="str">
        <f t="shared" si="480"/>
        <v>ashley-chicot solar</v>
      </c>
      <c r="F22604" s="3"/>
      <c r="G22604">
        <v>66588</v>
      </c>
      <c r="H22604" s="2" t="s">
        <v>28427</v>
      </c>
      <c r="I22604">
        <v>61204</v>
      </c>
      <c r="J22604" t="s">
        <v>25726</v>
      </c>
      <c r="K22604" t="s">
        <v>27832</v>
      </c>
    </row>
    <row r="22605" spans="1:11" x14ac:dyDescent="0.2">
      <c r="A22605">
        <f>IF(IFERROR((MATCH(G22605,$G$1:$G$12712,0)),0),INDEX($A$1:$A$12712,MATCH(G22605,$G$1:$G$12712,0)),MAX($A$2:$A22604)+1)</f>
        <v>17805</v>
      </c>
      <c r="B22605" t="e">
        <f t="shared" si="481"/>
        <v>#N/A</v>
      </c>
      <c r="C22605" t="str">
        <f t="shared" si="480"/>
        <v>berryville school district solar</v>
      </c>
      <c r="F22605" s="3"/>
      <c r="G22605">
        <v>66589</v>
      </c>
      <c r="H22605" s="2" t="s">
        <v>28428</v>
      </c>
      <c r="I22605">
        <v>61204</v>
      </c>
      <c r="J22605" t="s">
        <v>25726</v>
      </c>
      <c r="K22605" t="s">
        <v>27832</v>
      </c>
    </row>
    <row r="22606" spans="1:11" x14ac:dyDescent="0.2">
      <c r="A22606">
        <f>IF(IFERROR((MATCH(G22606,$G$1:$G$12712,0)),0),INDEX($A$1:$A$12712,MATCH(G22606,$G$1:$G$12712,0)),MAX($A$2:$A22605)+1)</f>
        <v>17806</v>
      </c>
      <c r="B22606" t="e">
        <f t="shared" si="481"/>
        <v>#N/A</v>
      </c>
      <c r="C22606" t="str">
        <f t="shared" si="480"/>
        <v>c&amp;l</v>
      </c>
      <c r="F22606" s="3"/>
      <c r="G22606">
        <v>66590</v>
      </c>
      <c r="H22606" s="2" t="s">
        <v>28429</v>
      </c>
      <c r="I22606">
        <v>61204</v>
      </c>
      <c r="J22606" t="s">
        <v>25726</v>
      </c>
      <c r="K22606" t="s">
        <v>27832</v>
      </c>
    </row>
    <row r="22607" spans="1:11" x14ac:dyDescent="0.2">
      <c r="A22607">
        <f>IF(IFERROR((MATCH(G22607,$G$1:$G$12712,0)),0),INDEX($A$1:$A$12712,MATCH(G22607,$G$1:$G$12712,0)),MAX($A$2:$A22606)+1)</f>
        <v>17807</v>
      </c>
      <c r="B22607" t="e">
        <f t="shared" si="481"/>
        <v>#N/A</v>
      </c>
      <c r="C22607" t="str">
        <f t="shared" si="480"/>
        <v>cheney solar</v>
      </c>
      <c r="F22607" s="3"/>
      <c r="G22607">
        <v>66591</v>
      </c>
      <c r="H22607" s="2" t="s">
        <v>28430</v>
      </c>
      <c r="I22607">
        <v>61204</v>
      </c>
      <c r="J22607" t="s">
        <v>25726</v>
      </c>
      <c r="K22607" t="s">
        <v>27832</v>
      </c>
    </row>
    <row r="22608" spans="1:11" x14ac:dyDescent="0.2">
      <c r="A22608">
        <f>IF(IFERROR((MATCH(G22608,$G$1:$G$12712,0)),0),INDEX($A$1:$A$12712,MATCH(G22608,$G$1:$G$12712,0)),MAX($A$2:$A22607)+1)</f>
        <v>17808</v>
      </c>
      <c r="B22608" t="e">
        <f t="shared" si="481"/>
        <v>#N/A</v>
      </c>
      <c r="C22608" t="str">
        <f t="shared" si="480"/>
        <v>clay county electrical cooperative</v>
      </c>
      <c r="F22608" s="3"/>
      <c r="G22608">
        <v>66607</v>
      </c>
      <c r="H22608" s="2" t="s">
        <v>28431</v>
      </c>
      <c r="I22608">
        <v>61204</v>
      </c>
      <c r="J22608" t="s">
        <v>25726</v>
      </c>
      <c r="K22608" t="s">
        <v>27832</v>
      </c>
    </row>
    <row r="22609" spans="1:11" x14ac:dyDescent="0.2">
      <c r="A22609">
        <f>IF(IFERROR((MATCH(G22609,$G$1:$G$12712,0)),0),INDEX($A$1:$A$12712,MATCH(G22609,$G$1:$G$12712,0)),MAX($A$2:$A22608)+1)</f>
        <v>17809</v>
      </c>
      <c r="B22609" t="e">
        <f t="shared" si="481"/>
        <v>#N/A</v>
      </c>
      <c r="C22609" t="str">
        <f t="shared" si="480"/>
        <v>craighead electric solar one</v>
      </c>
      <c r="F22609" s="3"/>
      <c r="G22609">
        <v>66608</v>
      </c>
      <c r="H22609" s="2" t="s">
        <v>28432</v>
      </c>
      <c r="I22609">
        <v>61204</v>
      </c>
      <c r="J22609" t="s">
        <v>25726</v>
      </c>
      <c r="K22609" t="s">
        <v>27832</v>
      </c>
    </row>
    <row r="22610" spans="1:11" x14ac:dyDescent="0.2">
      <c r="A22610">
        <f>IF(IFERROR((MATCH(G22610,$G$1:$G$12712,0)),0),INDEX($A$1:$A$12712,MATCH(G22610,$G$1:$G$12712,0)),MAX($A$2:$A22609)+1)</f>
        <v>17810</v>
      </c>
      <c r="B22610" t="e">
        <f t="shared" si="481"/>
        <v>#N/A</v>
      </c>
      <c r="C22610" t="str">
        <f t="shared" si="480"/>
        <v>degraff butler electric</v>
      </c>
      <c r="F22610" s="3"/>
      <c r="G22610">
        <v>66609</v>
      </c>
      <c r="H22610" s="2" t="s">
        <v>28433</v>
      </c>
      <c r="I22610">
        <v>61204</v>
      </c>
      <c r="J22610" t="s">
        <v>25726</v>
      </c>
      <c r="K22610" t="s">
        <v>27832</v>
      </c>
    </row>
    <row r="22611" spans="1:11" x14ac:dyDescent="0.2">
      <c r="A22611">
        <f>IF(IFERROR((MATCH(G22611,$G$1:$G$12712,0)),0),INDEX($A$1:$A$12712,MATCH(G22611,$G$1:$G$12712,0)),MAX($A$2:$A22610)+1)</f>
        <v>17811</v>
      </c>
      <c r="B22611" t="e">
        <f t="shared" si="481"/>
        <v>#N/A</v>
      </c>
      <c r="C22611" t="str">
        <f t="shared" si="480"/>
        <v>farmers electric cooperative</v>
      </c>
      <c r="F22611" s="3"/>
      <c r="G22611">
        <v>66610</v>
      </c>
      <c r="H22611" s="2" t="s">
        <v>28434</v>
      </c>
      <c r="I22611">
        <v>61204</v>
      </c>
      <c r="J22611" t="s">
        <v>25726</v>
      </c>
      <c r="K22611" t="s">
        <v>27832</v>
      </c>
    </row>
    <row r="22612" spans="1:11" x14ac:dyDescent="0.2">
      <c r="A22612">
        <f>IF(IFERROR((MATCH(G22612,$G$1:$G$12712,0)),0),INDEX($A$1:$A$12712,MATCH(G22612,$G$1:$G$12712,0)),MAX($A$2:$A22611)+1)</f>
        <v>17812</v>
      </c>
      <c r="B22612" t="e">
        <f t="shared" si="481"/>
        <v>#N/A</v>
      </c>
      <c r="C22612" t="str">
        <f t="shared" si="480"/>
        <v>first electric coop</v>
      </c>
      <c r="F22612" s="3"/>
      <c r="G22612">
        <v>66611</v>
      </c>
      <c r="H22612" s="2" t="s">
        <v>28435</v>
      </c>
      <c r="I22612">
        <v>61204</v>
      </c>
      <c r="J22612" t="s">
        <v>25726</v>
      </c>
      <c r="K22612" t="s">
        <v>27832</v>
      </c>
    </row>
    <row r="22613" spans="1:11" x14ac:dyDescent="0.2">
      <c r="A22613">
        <f>IF(IFERROR((MATCH(G22613,$G$1:$G$12712,0)),0),INDEX($A$1:$A$12712,MATCH(G22613,$G$1:$G$12712,0)),MAX($A$2:$A22612)+1)</f>
        <v>17813</v>
      </c>
      <c r="B22613" t="e">
        <f t="shared" si="481"/>
        <v>#N/A</v>
      </c>
      <c r="C22613" t="str">
        <f t="shared" si="480"/>
        <v>intermountain pumped storage project</v>
      </c>
      <c r="F22613" s="3"/>
      <c r="G22613">
        <v>66684</v>
      </c>
      <c r="H22613" s="2" t="s">
        <v>28436</v>
      </c>
      <c r="I22613">
        <v>65690</v>
      </c>
    </row>
    <row r="22614" spans="1:11" x14ac:dyDescent="0.2">
      <c r="A22614">
        <f>IF(IFERROR((MATCH(G22614,$G$1:$G$12712,0)),0),INDEX($A$1:$A$12712,MATCH(G22614,$G$1:$G$12712,0)),MAX($A$2:$A22613)+1)</f>
        <v>17814</v>
      </c>
      <c r="B22614" t="e">
        <f t="shared" si="481"/>
        <v>#N/A</v>
      </c>
      <c r="C22614" t="str">
        <f t="shared" si="480"/>
        <v>haiwee pumped storage project</v>
      </c>
      <c r="F22614" s="3"/>
      <c r="G22614">
        <v>66686</v>
      </c>
      <c r="H22614" s="2" t="s">
        <v>28437</v>
      </c>
      <c r="I22614">
        <v>65690</v>
      </c>
    </row>
    <row r="22615" spans="1:11" x14ac:dyDescent="0.2">
      <c r="A22615">
        <f>IF(IFERROR((MATCH(G22615,$G$1:$G$12712,0)),0),INDEX($A$1:$A$12712,MATCH(G22615,$G$1:$G$12712,0)),MAX($A$2:$A22614)+1)</f>
        <v>17815</v>
      </c>
      <c r="B22615" t="e">
        <f t="shared" si="481"/>
        <v>#N/A</v>
      </c>
      <c r="C22615" t="str">
        <f t="shared" si="480"/>
        <v>whale rock pumped storage hydro project</v>
      </c>
      <c r="F22615" s="3"/>
      <c r="G22615">
        <v>66685</v>
      </c>
      <c r="H22615" s="2" t="s">
        <v>28438</v>
      </c>
      <c r="I22615">
        <v>65690</v>
      </c>
    </row>
    <row r="22616" spans="1:11" x14ac:dyDescent="0.2">
      <c r="A22616">
        <f>IF(IFERROR((MATCH(G22616,$G$1:$G$12712,0)),0),INDEX($A$1:$A$12712,MATCH(G22616,$G$1:$G$12712,0)),MAX($A$2:$A22615)+1)</f>
        <v>17816</v>
      </c>
      <c r="B22616" t="e">
        <f t="shared" si="481"/>
        <v>#N/A</v>
      </c>
      <c r="C22616" t="str">
        <f t="shared" si="480"/>
        <v>double back diamond</v>
      </c>
      <c r="F22616" s="3"/>
      <c r="G22616">
        <v>66624</v>
      </c>
      <c r="H22616" s="2" t="s">
        <v>28439</v>
      </c>
      <c r="I22616">
        <v>65651</v>
      </c>
    </row>
    <row r="22617" spans="1:11" x14ac:dyDescent="0.2">
      <c r="A22617">
        <f>IF(IFERROR((MATCH(G22617,$G$1:$G$12712,0)),0),INDEX($A$1:$A$12712,MATCH(G22617,$G$1:$G$12712,0)),MAX($A$2:$A22616)+1)</f>
        <v>17817</v>
      </c>
      <c r="B22617" t="e">
        <f t="shared" si="481"/>
        <v>#N/A</v>
      </c>
      <c r="C22617" t="str">
        <f t="shared" si="480"/>
        <v>sonoran solar energy</v>
      </c>
      <c r="F22617" s="3"/>
      <c r="G22617">
        <v>66627</v>
      </c>
      <c r="H22617" s="2" t="s">
        <v>28440</v>
      </c>
      <c r="I22617">
        <v>65652</v>
      </c>
    </row>
    <row r="22618" spans="1:11" x14ac:dyDescent="0.2">
      <c r="A22618">
        <f>IF(IFERROR((MATCH(G22618,$G$1:$G$12712,0)),0),INDEX($A$1:$A$12712,MATCH(G22618,$G$1:$G$12712,0)),MAX($A$2:$A22617)+1)</f>
        <v>17818</v>
      </c>
      <c r="B22618" t="e">
        <f t="shared" si="481"/>
        <v>#N/A</v>
      </c>
      <c r="C22618" t="str">
        <f t="shared" si="480"/>
        <v>mcfarland b solar and storage</v>
      </c>
      <c r="F22618" s="3"/>
      <c r="G22618">
        <v>66637</v>
      </c>
      <c r="H22618" s="2" t="s">
        <v>28441</v>
      </c>
      <c r="I22618">
        <v>64904</v>
      </c>
      <c r="J22618" t="s">
        <v>26751</v>
      </c>
    </row>
    <row r="22619" spans="1:11" x14ac:dyDescent="0.2">
      <c r="A22619">
        <f>IF(IFERROR((MATCH(G22619,$G$1:$G$12712,0)),0),INDEX($A$1:$A$12712,MATCH(G22619,$G$1:$G$12712,0)),MAX($A$2:$A22618)+1)</f>
        <v>17819</v>
      </c>
      <c r="B22619" t="e">
        <f t="shared" si="481"/>
        <v>#N/A</v>
      </c>
      <c r="C22619" t="str">
        <f t="shared" si="480"/>
        <v>coati solar, llc</v>
      </c>
      <c r="F22619" s="3"/>
      <c r="G22619">
        <v>66693</v>
      </c>
      <c r="H22619" s="2" t="s">
        <v>28442</v>
      </c>
      <c r="I22619">
        <v>65699</v>
      </c>
    </row>
    <row r="22620" spans="1:11" x14ac:dyDescent="0.2">
      <c r="A22620">
        <f>IF(IFERROR((MATCH(G22620,$G$1:$G$12712,0)),0),INDEX($A$1:$A$12712,MATCH(G22620,$G$1:$G$12712,0)),MAX($A$2:$A22619)+1)</f>
        <v>17820</v>
      </c>
      <c r="B22620" t="e">
        <f t="shared" si="481"/>
        <v>#N/A</v>
      </c>
      <c r="C22620" t="str">
        <f t="shared" si="480"/>
        <v>bright arrow solar, llc</v>
      </c>
      <c r="F22620" s="3"/>
      <c r="G22620">
        <v>66688</v>
      </c>
      <c r="H22620" s="2" t="s">
        <v>28443</v>
      </c>
      <c r="I22620">
        <v>65694</v>
      </c>
    </row>
    <row r="22621" spans="1:11" x14ac:dyDescent="0.2">
      <c r="A22621">
        <f>IF(IFERROR((MATCH(G22621,$G$1:$G$12712,0)),0),INDEX($A$1:$A$12712,MATCH(G22621,$G$1:$G$12712,0)),MAX($A$2:$A22620)+1)</f>
        <v>17821</v>
      </c>
      <c r="B22621" t="e">
        <f t="shared" si="481"/>
        <v>#N/A</v>
      </c>
      <c r="C22621" t="str">
        <f t="shared" si="480"/>
        <v>briggs solar, llc</v>
      </c>
      <c r="F22621" s="3"/>
      <c r="G22621">
        <v>66691</v>
      </c>
      <c r="H22621" s="2" t="s">
        <v>28444</v>
      </c>
      <c r="I22621">
        <v>65697</v>
      </c>
    </row>
    <row r="22622" spans="1:11" x14ac:dyDescent="0.2">
      <c r="A22622">
        <f>IF(IFERROR((MATCH(G22622,$G$1:$G$12712,0)),0),INDEX($A$1:$A$12712,MATCH(G22622,$G$1:$G$12712,0)),MAX($A$2:$A22621)+1)</f>
        <v>17822</v>
      </c>
      <c r="B22622" t="e">
        <f t="shared" si="481"/>
        <v>#N/A</v>
      </c>
      <c r="C22622" t="str">
        <f t="shared" si="480"/>
        <v>arco wind and solar project</v>
      </c>
      <c r="F22622" s="3"/>
      <c r="G22622">
        <v>66651</v>
      </c>
      <c r="H22622" s="2" t="s">
        <v>28445</v>
      </c>
      <c r="I22622">
        <v>65661</v>
      </c>
    </row>
    <row r="22623" spans="1:11" x14ac:dyDescent="0.2">
      <c r="A22623">
        <f>IF(IFERROR((MATCH(G22623,$G$1:$G$12712,0)),0),INDEX($A$1:$A$12712,MATCH(G22623,$G$1:$G$12712,0)),MAX($A$2:$A22622)+1)</f>
        <v>17823</v>
      </c>
      <c r="B22623" t="e">
        <f t="shared" si="481"/>
        <v>#N/A</v>
      </c>
      <c r="C22623" t="str">
        <f t="shared" si="480"/>
        <v>holly branch solar, llc</v>
      </c>
      <c r="F22623" s="3"/>
      <c r="G22623">
        <v>66692</v>
      </c>
      <c r="H22623" s="2" t="s">
        <v>28446</v>
      </c>
      <c r="I22623">
        <v>65698</v>
      </c>
    </row>
    <row r="22624" spans="1:11" x14ac:dyDescent="0.2">
      <c r="A22624">
        <f>IF(IFERROR((MATCH(G22624,$G$1:$G$12712,0)),0),INDEX($A$1:$A$12712,MATCH(G22624,$G$1:$G$12712,0)),MAX($A$2:$A22623)+1)</f>
        <v>17824</v>
      </c>
      <c r="B22624" t="e">
        <f t="shared" si="481"/>
        <v>#N/A</v>
      </c>
      <c r="C22624" t="str">
        <f t="shared" si="480"/>
        <v>mcfarland a solar and storage</v>
      </c>
      <c r="F22624" s="3"/>
      <c r="G22624">
        <v>66636</v>
      </c>
      <c r="H22624" s="2" t="s">
        <v>28447</v>
      </c>
      <c r="I22624">
        <v>64904</v>
      </c>
      <c r="J22624" t="s">
        <v>26751</v>
      </c>
    </row>
    <row r="22625" spans="1:10" x14ac:dyDescent="0.2">
      <c r="A22625">
        <f>IF(IFERROR((MATCH(G22625,$G$1:$G$12712,0)),0),INDEX($A$1:$A$12712,MATCH(G22625,$G$1:$G$12712,0)),MAX($A$2:$A22624)+1)</f>
        <v>17825</v>
      </c>
      <c r="B22625" t="e">
        <f t="shared" si="481"/>
        <v>#N/A</v>
      </c>
      <c r="C22625" t="str">
        <f t="shared" si="480"/>
        <v>atrisco energy storage</v>
      </c>
      <c r="F22625" s="3"/>
      <c r="G22625">
        <v>66694</v>
      </c>
      <c r="H22625" s="2" t="s">
        <v>28448</v>
      </c>
      <c r="I22625">
        <v>65700</v>
      </c>
    </row>
    <row r="22626" spans="1:10" x14ac:dyDescent="0.2">
      <c r="A22626">
        <f>IF(IFERROR((MATCH(G22626,$G$1:$G$12712,0)),0),INDEX($A$1:$A$12712,MATCH(G22626,$G$1:$G$12712,0)),MAX($A$2:$A22625)+1)</f>
        <v>17826</v>
      </c>
      <c r="B22626" t="e">
        <f t="shared" si="481"/>
        <v>#N/A</v>
      </c>
      <c r="C22626" t="str">
        <f t="shared" si="480"/>
        <v>dunn's bridge 1 solar</v>
      </c>
      <c r="F22626" s="3"/>
      <c r="G22626">
        <v>66643</v>
      </c>
      <c r="H22626" s="2" t="s">
        <v>28449</v>
      </c>
      <c r="I22626">
        <v>65653</v>
      </c>
    </row>
    <row r="22627" spans="1:10" x14ac:dyDescent="0.2">
      <c r="A22627">
        <f>IF(IFERROR((MATCH(G22627,$G$1:$G$12712,0)),0),INDEX($A$1:$A$12712,MATCH(G22627,$G$1:$G$12712,0)),MAX($A$2:$A22626)+1)</f>
        <v>17827</v>
      </c>
      <c r="B22627" t="e">
        <f t="shared" si="481"/>
        <v>#N/A</v>
      </c>
      <c r="C22627" t="str">
        <f t="shared" si="480"/>
        <v>wadley solar</v>
      </c>
      <c r="F22627" s="3"/>
      <c r="G22627">
        <v>66626</v>
      </c>
      <c r="H22627" s="2" t="s">
        <v>28450</v>
      </c>
      <c r="I22627">
        <v>65645</v>
      </c>
      <c r="J22627" t="s">
        <v>28451</v>
      </c>
    </row>
    <row r="22628" spans="1:10" x14ac:dyDescent="0.2">
      <c r="A22628">
        <f>IF(IFERROR((MATCH(G22628,$G$1:$G$12712,0)),0),INDEX($A$1:$A$12712,MATCH(G22628,$G$1:$G$12712,0)),MAX($A$2:$A22627)+1)</f>
        <v>17828</v>
      </c>
      <c r="B22628" t="e">
        <f t="shared" si="481"/>
        <v>#N/A</v>
      </c>
      <c r="C22628" t="str">
        <f t="shared" si="480"/>
        <v>patoka solar</v>
      </c>
      <c r="F22628" s="3"/>
      <c r="G22628">
        <v>66706</v>
      </c>
      <c r="H22628" s="2" t="s">
        <v>28452</v>
      </c>
      <c r="I22628">
        <v>65715</v>
      </c>
    </row>
    <row r="22629" spans="1:10" x14ac:dyDescent="0.2">
      <c r="A22629">
        <f>IF(IFERROR((MATCH(G22629,$G$1:$G$12712,0)),0),INDEX($A$1:$A$12712,MATCH(G22629,$G$1:$G$12712,0)),MAX($A$2:$A22628)+1)</f>
        <v>17829</v>
      </c>
      <c r="B22629" t="e">
        <f t="shared" si="481"/>
        <v>#N/A</v>
      </c>
      <c r="C22629" t="str">
        <f t="shared" si="480"/>
        <v>prairie oak solar</v>
      </c>
      <c r="F22629" s="3"/>
      <c r="G22629">
        <v>66707</v>
      </c>
      <c r="H22629" s="2" t="s">
        <v>28453</v>
      </c>
      <c r="I22629">
        <v>65715</v>
      </c>
    </row>
    <row r="22630" spans="1:10" x14ac:dyDescent="0.2">
      <c r="A22630">
        <f>IF(IFERROR((MATCH(G22630,$G$1:$G$12712,0)),0),INDEX($A$1:$A$12712,MATCH(G22630,$G$1:$G$12712,0)),MAX($A$2:$A22629)+1)</f>
        <v>17830</v>
      </c>
      <c r="B22630" t="e">
        <f t="shared" si="481"/>
        <v>#N/A</v>
      </c>
      <c r="C22630" t="str">
        <f t="shared" si="480"/>
        <v>buffalo branch wind and solar llc</v>
      </c>
      <c r="F22630" s="3"/>
      <c r="G22630">
        <v>66701</v>
      </c>
      <c r="H22630" s="2" t="s">
        <v>28454</v>
      </c>
      <c r="I22630">
        <v>65708</v>
      </c>
    </row>
    <row r="22631" spans="1:10" x14ac:dyDescent="0.2">
      <c r="A22631">
        <f>IF(IFERROR((MATCH(G22631,$G$1:$G$12712,0)),0),INDEX($A$1:$A$12712,MATCH(G22631,$G$1:$G$12712,0)),MAX($A$2:$A22630)+1)</f>
        <v>17831</v>
      </c>
      <c r="B22631" t="e">
        <f t="shared" si="481"/>
        <v>#N/A</v>
      </c>
      <c r="C22631" t="str">
        <f t="shared" si="480"/>
        <v>chickasaw wind farm</v>
      </c>
      <c r="F22631" s="3"/>
      <c r="G22631">
        <v>66668</v>
      </c>
      <c r="H22631" t="s">
        <v>28455</v>
      </c>
      <c r="I22631">
        <v>12341</v>
      </c>
      <c r="J22631" t="s">
        <v>20548</v>
      </c>
    </row>
    <row r="22632" spans="1:10" x14ac:dyDescent="0.2">
      <c r="A22632">
        <f>IF(IFERROR((MATCH(G22632,$G$1:$G$12712,0)),0),INDEX($A$1:$A$12712,MATCH(G22632,$G$1:$G$12712,0)),MAX($A$2:$A22631)+1)</f>
        <v>17832</v>
      </c>
      <c r="B22632" t="e">
        <f t="shared" si="481"/>
        <v>#N/A</v>
      </c>
      <c r="C22632" t="str">
        <f t="shared" si="480"/>
        <v>long lake solar, llc</v>
      </c>
      <c r="F22632" s="3"/>
      <c r="G22632">
        <v>66649</v>
      </c>
      <c r="H22632" s="2" t="s">
        <v>28456</v>
      </c>
      <c r="I22632">
        <v>65676</v>
      </c>
    </row>
    <row r="22633" spans="1:10" x14ac:dyDescent="0.2">
      <c r="A22633">
        <f>IF(IFERROR((MATCH(G22633,$G$1:$G$12712,0)),0),INDEX($A$1:$A$12712,MATCH(G22633,$G$1:$G$12712,0)),MAX($A$2:$A22632)+1)</f>
        <v>17833</v>
      </c>
      <c r="B22633" t="e">
        <f t="shared" si="481"/>
        <v>#N/A</v>
      </c>
      <c r="C22633" t="str">
        <f t="shared" si="480"/>
        <v>branch solar project</v>
      </c>
      <c r="F22633" s="3"/>
      <c r="G22633">
        <v>66697</v>
      </c>
      <c r="H22633" s="2" t="s">
        <v>28457</v>
      </c>
      <c r="I22633">
        <v>65691</v>
      </c>
    </row>
    <row r="22634" spans="1:10" x14ac:dyDescent="0.2">
      <c r="A22634">
        <f>IF(IFERROR((MATCH(G22634,$G$1:$G$12712,0)),0),INDEX($A$1:$A$12712,MATCH(G22634,$G$1:$G$12712,0)),MAX($A$2:$A22633)+1)</f>
        <v>17834</v>
      </c>
      <c r="B22634" t="e">
        <f t="shared" si="481"/>
        <v>#N/A</v>
      </c>
      <c r="C22634" t="str">
        <f t="shared" si="480"/>
        <v>accalia point solar, llc</v>
      </c>
      <c r="F22634" s="3"/>
      <c r="G22634">
        <v>66673</v>
      </c>
      <c r="H22634" s="2" t="s">
        <v>28458</v>
      </c>
      <c r="I22634">
        <v>65687</v>
      </c>
    </row>
    <row r="22635" spans="1:10" x14ac:dyDescent="0.2">
      <c r="A22635">
        <f>IF(IFERROR((MATCH(G22635,$G$1:$G$12712,0)),0),INDEX($A$1:$A$12712,MATCH(G22635,$G$1:$G$12712,0)),MAX($A$2:$A22634)+1)</f>
        <v>17835</v>
      </c>
      <c r="B22635" t="e">
        <f t="shared" si="481"/>
        <v>#N/A</v>
      </c>
      <c r="C22635" t="str">
        <f t="shared" si="480"/>
        <v>winfield solar</v>
      </c>
      <c r="F22635" s="3"/>
      <c r="G22635">
        <v>66696</v>
      </c>
      <c r="H22635" s="2" t="s">
        <v>28459</v>
      </c>
      <c r="I22635">
        <v>65703</v>
      </c>
    </row>
    <row r="22636" spans="1:10" x14ac:dyDescent="0.2">
      <c r="A22636">
        <f>IF(IFERROR((MATCH(G22636,$G$1:$G$12712,0)),0),INDEX($A$1:$A$12712,MATCH(G22636,$G$1:$G$12712,0)),MAX($A$2:$A22635)+1)</f>
        <v>17836</v>
      </c>
      <c r="B22636" t="e">
        <f t="shared" si="481"/>
        <v>#N/A</v>
      </c>
      <c r="C22636" t="str">
        <f t="shared" si="480"/>
        <v>harquahala sun solar project</v>
      </c>
      <c r="F22636" s="3"/>
      <c r="G22636">
        <v>66670</v>
      </c>
      <c r="H22636" s="2" t="s">
        <v>28460</v>
      </c>
      <c r="I22636">
        <v>65655</v>
      </c>
    </row>
    <row r="22637" spans="1:10" x14ac:dyDescent="0.2">
      <c r="A22637">
        <f>IF(IFERROR((MATCH(G22637,$G$1:$G$12712,0)),0),INDEX($A$1:$A$12712,MATCH(G22637,$G$1:$G$12712,0)),MAX($A$2:$A22636)+1)</f>
        <v>17837</v>
      </c>
      <c r="B22637" t="e">
        <f t="shared" si="481"/>
        <v>#N/A</v>
      </c>
      <c r="C22637" t="str">
        <f t="shared" si="480"/>
        <v>conez solar, llc</v>
      </c>
      <c r="F22637" s="3"/>
      <c r="G22637">
        <v>66671</v>
      </c>
      <c r="H22637" s="2" t="s">
        <v>28461</v>
      </c>
      <c r="I22637">
        <v>65686</v>
      </c>
    </row>
    <row r="22638" spans="1:10" x14ac:dyDescent="0.2">
      <c r="A22638">
        <f>IF(IFERROR((MATCH(G22638,$G$1:$G$12712,0)),0),INDEX($A$1:$A$12712,MATCH(G22638,$G$1:$G$12712,0)),MAX($A$2:$A22637)+1)</f>
        <v>17838</v>
      </c>
      <c r="B22638" t="e">
        <f t="shared" si="481"/>
        <v>#N/A</v>
      </c>
      <c r="C22638" t="str">
        <f t="shared" si="480"/>
        <v>stark solar, llc</v>
      </c>
      <c r="F22638" s="3"/>
      <c r="G22638">
        <v>66672</v>
      </c>
      <c r="H22638" s="2" t="s">
        <v>28462</v>
      </c>
      <c r="I22638">
        <v>65686</v>
      </c>
    </row>
    <row r="22639" spans="1:10" x14ac:dyDescent="0.2">
      <c r="A22639">
        <f>IF(IFERROR((MATCH(G22639,$G$1:$G$12712,0)),0),INDEX($A$1:$A$12712,MATCH(G22639,$G$1:$G$12712,0)),MAX($A$2:$A22638)+1)</f>
        <v>17839</v>
      </c>
      <c r="B22639" t="e">
        <f t="shared" si="481"/>
        <v>#N/A</v>
      </c>
      <c r="C22639" t="str">
        <f t="shared" si="480"/>
        <v>graceland solar, llc</v>
      </c>
      <c r="F22639" s="3"/>
      <c r="G22639">
        <v>66687</v>
      </c>
      <c r="H22639" s="2" t="s">
        <v>28463</v>
      </c>
      <c r="I22639">
        <v>65693</v>
      </c>
    </row>
    <row r="22640" spans="1:10" x14ac:dyDescent="0.2">
      <c r="A22640">
        <f>IF(IFERROR((MATCH(G22640,$G$1:$G$12712,0)),0),INDEX($A$1:$A$12712,MATCH(G22640,$G$1:$G$12712,0)),MAX($A$2:$A22639)+1)</f>
        <v>17840</v>
      </c>
      <c r="B22640" t="e">
        <f t="shared" si="481"/>
        <v>#N/A</v>
      </c>
      <c r="C22640" t="str">
        <f t="shared" si="480"/>
        <v>austin creek solar</v>
      </c>
      <c r="F22640" s="3"/>
      <c r="G22640">
        <v>66703</v>
      </c>
      <c r="H22640" s="2" t="s">
        <v>28464</v>
      </c>
      <c r="I22640">
        <v>65715</v>
      </c>
    </row>
    <row r="22641" spans="1:10" x14ac:dyDescent="0.2">
      <c r="A22641">
        <f>IF(IFERROR((MATCH(G22641,$G$1:$G$12712,0)),0),INDEX($A$1:$A$12712,MATCH(G22641,$G$1:$G$12712,0)),MAX($A$2:$A22640)+1)</f>
        <v>17841</v>
      </c>
      <c r="B22641" t="e">
        <f t="shared" si="481"/>
        <v>#N/A</v>
      </c>
      <c r="C22641" t="str">
        <f t="shared" si="480"/>
        <v>longwing solar</v>
      </c>
      <c r="F22641" s="3"/>
      <c r="G22641">
        <v>66705</v>
      </c>
      <c r="H22641" s="2" t="s">
        <v>28465</v>
      </c>
      <c r="I22641">
        <v>65715</v>
      </c>
    </row>
    <row r="22642" spans="1:10" x14ac:dyDescent="0.2">
      <c r="A22642">
        <f>IF(IFERROR((MATCH(G22642,$G$1:$G$12712,0)),0),INDEX($A$1:$A$12712,MATCH(G22642,$G$1:$G$12712,0)),MAX($A$2:$A22641)+1)</f>
        <v>17842</v>
      </c>
      <c r="B22642" t="e">
        <f t="shared" si="481"/>
        <v>#N/A</v>
      </c>
      <c r="C22642" t="str">
        <f t="shared" si="480"/>
        <v>alfred oaks solar, llc</v>
      </c>
      <c r="F22642" s="3"/>
      <c r="G22642">
        <v>66675</v>
      </c>
      <c r="H22642" s="2" t="s">
        <v>28466</v>
      </c>
      <c r="I22642">
        <v>65689</v>
      </c>
    </row>
    <row r="22643" spans="1:10" x14ac:dyDescent="0.2">
      <c r="A22643">
        <f>IF(IFERROR((MATCH(G22643,$G$1:$G$12712,0)),0),INDEX($A$1:$A$12712,MATCH(G22643,$G$1:$G$12712,0)),MAX($A$2:$A22642)+1)</f>
        <v>17843</v>
      </c>
      <c r="B22643" t="e">
        <f t="shared" si="481"/>
        <v>#N/A</v>
      </c>
      <c r="C22643" t="str">
        <f t="shared" si="480"/>
        <v>cold creek solar</v>
      </c>
      <c r="F22643" s="3"/>
      <c r="G22643">
        <v>66674</v>
      </c>
      <c r="H22643" s="2" t="s">
        <v>28467</v>
      </c>
      <c r="I22643">
        <v>65688</v>
      </c>
    </row>
    <row r="22644" spans="1:10" x14ac:dyDescent="0.2">
      <c r="A22644">
        <f>IF(IFERROR((MATCH(G22644,$G$1:$G$12712,0)),0),INDEX($A$1:$A$12712,MATCH(G22644,$G$1:$G$12712,0)),MAX($A$2:$A22643)+1)</f>
        <v>17844</v>
      </c>
      <c r="B22644" t="e">
        <f t="shared" si="481"/>
        <v>#N/A</v>
      </c>
      <c r="C22644" t="str">
        <f t="shared" si="480"/>
        <v>tumbleweed energy storage</v>
      </c>
      <c r="F22644" s="3"/>
      <c r="G22644">
        <v>66666</v>
      </c>
      <c r="H22644" s="2" t="s">
        <v>28468</v>
      </c>
      <c r="I22644">
        <v>65685</v>
      </c>
    </row>
    <row r="22645" spans="1:10" x14ac:dyDescent="0.2">
      <c r="A22645">
        <f>IF(IFERROR((MATCH(G22645,$G$1:$G$12712,0)),0),INDEX($A$1:$A$12712,MATCH(G22645,$G$1:$G$12712,0)),MAX($A$2:$A22644)+1)</f>
        <v>17845</v>
      </c>
      <c r="B22645" t="e">
        <f t="shared" si="481"/>
        <v>#N/A</v>
      </c>
      <c r="C22645" t="str">
        <f t="shared" si="480"/>
        <v>peri peri solar</v>
      </c>
      <c r="F22645" s="3"/>
      <c r="G22645">
        <v>66708</v>
      </c>
      <c r="H22645" s="2" t="s">
        <v>28469</v>
      </c>
      <c r="I22645">
        <v>65715</v>
      </c>
    </row>
    <row r="22646" spans="1:10" x14ac:dyDescent="0.2">
      <c r="A22646">
        <f>IF(IFERROR((MATCH(G22646,$G$1:$G$12712,0)),0),INDEX($A$1:$A$12712,MATCH(G22646,$G$1:$G$12712,0)),MAX($A$2:$A22645)+1)</f>
        <v>17846</v>
      </c>
      <c r="B22646" t="e">
        <f t="shared" si="481"/>
        <v>#N/A</v>
      </c>
      <c r="C22646" t="str">
        <f t="shared" si="480"/>
        <v>martin county solar project, llc</v>
      </c>
      <c r="F22646" s="3"/>
      <c r="G22646">
        <v>66646</v>
      </c>
      <c r="H22646" s="2" t="s">
        <v>28470</v>
      </c>
      <c r="I22646">
        <v>65671</v>
      </c>
    </row>
    <row r="22647" spans="1:10" x14ac:dyDescent="0.2">
      <c r="A22647">
        <f>IF(IFERROR((MATCH(G22647,$G$1:$G$12712,0)),0),INDEX($A$1:$A$12712,MATCH(G22647,$G$1:$G$12712,0)),MAX($A$2:$A22646)+1)</f>
        <v>17847</v>
      </c>
      <c r="B22647" t="e">
        <f t="shared" si="481"/>
        <v>#N/A</v>
      </c>
      <c r="C22647" t="str">
        <f t="shared" si="480"/>
        <v>scioto farms solar</v>
      </c>
      <c r="F22647" s="3"/>
      <c r="G22647">
        <v>66702</v>
      </c>
      <c r="H22647" s="2" t="s">
        <v>28471</v>
      </c>
      <c r="I22647">
        <v>65716</v>
      </c>
    </row>
    <row r="22648" spans="1:10" x14ac:dyDescent="0.2">
      <c r="A22648">
        <f>IF(IFERROR((MATCH(G22648,$G$1:$G$12712,0)),0),INDEX($A$1:$A$12712,MATCH(G22648,$G$1:$G$12712,0)),MAX($A$2:$A22647)+1)</f>
        <v>17848</v>
      </c>
      <c r="B22648" t="e">
        <f t="shared" si="481"/>
        <v>#N/A</v>
      </c>
      <c r="C22648" t="str">
        <f t="shared" si="480"/>
        <v>prairie mist solar</v>
      </c>
      <c r="F22648" s="3"/>
      <c r="G22648">
        <v>66625</v>
      </c>
      <c r="H22648" s="2" t="s">
        <v>28472</v>
      </c>
      <c r="I22648">
        <v>65648</v>
      </c>
    </row>
    <row r="22649" spans="1:10" x14ac:dyDescent="0.2">
      <c r="A22649">
        <f>IF(IFERROR((MATCH(G22649,$G$1:$G$12712,0)),0),INDEX($A$1:$A$12712,MATCH(G22649,$G$1:$G$12712,0)),MAX($A$2:$A22648)+1)</f>
        <v>17849</v>
      </c>
      <c r="B22649" t="e">
        <f t="shared" si="481"/>
        <v>#N/A</v>
      </c>
      <c r="C22649" t="str">
        <f t="shared" si="480"/>
        <v>kiowa county solar project, llc</v>
      </c>
      <c r="F22649" s="3"/>
      <c r="G22649">
        <v>66642</v>
      </c>
      <c r="H22649" s="2" t="s">
        <v>28473</v>
      </c>
      <c r="I22649">
        <v>65656</v>
      </c>
    </row>
    <row r="22650" spans="1:10" x14ac:dyDescent="0.2">
      <c r="A22650">
        <f>IF(IFERROR((MATCH(G22650,$G$1:$G$12712,0)),0),INDEX($A$1:$A$12712,MATCH(G22650,$G$1:$G$12712,0)),MAX($A$2:$A22649)+1)</f>
        <v>17850</v>
      </c>
      <c r="B22650" t="e">
        <f t="shared" si="481"/>
        <v>#N/A</v>
      </c>
      <c r="C22650" t="str">
        <f t="shared" si="480"/>
        <v>elkhart county solar project</v>
      </c>
      <c r="F22650" s="3"/>
      <c r="G22650">
        <v>66647</v>
      </c>
      <c r="H22650" s="2" t="s">
        <v>28474</v>
      </c>
      <c r="I22650">
        <v>65672</v>
      </c>
    </row>
    <row r="22651" spans="1:10" x14ac:dyDescent="0.2">
      <c r="A22651">
        <f>IF(IFERROR((MATCH(G22651,$G$1:$G$12712,0)),0),INDEX($A$1:$A$12712,MATCH(G22651,$G$1:$G$12712,0)),MAX($A$2:$A22650)+1)</f>
        <v>17851</v>
      </c>
      <c r="B22651" t="e">
        <f t="shared" si="481"/>
        <v>#N/A</v>
      </c>
      <c r="C22651" t="str">
        <f t="shared" si="480"/>
        <v>nottingham solar</v>
      </c>
      <c r="F22651" s="3"/>
      <c r="G22651">
        <v>66658</v>
      </c>
      <c r="H22651" s="2" t="s">
        <v>28475</v>
      </c>
      <c r="I22651">
        <v>59474</v>
      </c>
      <c r="J22651" t="s">
        <v>21077</v>
      </c>
    </row>
    <row r="22652" spans="1:10" x14ac:dyDescent="0.2">
      <c r="A22652">
        <f>IF(IFERROR((MATCH(G22652,$G$1:$G$12712,0)),0),INDEX($A$1:$A$12712,MATCH(G22652,$G$1:$G$12712,0)),MAX($A$2:$A22651)+1)</f>
        <v>17852</v>
      </c>
      <c r="B22652" t="e">
        <f t="shared" si="481"/>
        <v>#N/A</v>
      </c>
      <c r="C22652" t="str">
        <f t="shared" si="480"/>
        <v>aramis i solar project</v>
      </c>
      <c r="F22652" s="3"/>
      <c r="G22652">
        <v>66678</v>
      </c>
      <c r="H22652" s="2" t="s">
        <v>28476</v>
      </c>
      <c r="I22652">
        <v>65682</v>
      </c>
    </row>
    <row r="22653" spans="1:10" x14ac:dyDescent="0.2">
      <c r="A22653">
        <f>IF(IFERROR((MATCH(G22653,$G$1:$G$12712,0)),0),INDEX($A$1:$A$12712,MATCH(G22653,$G$1:$G$12712,0)),MAX($A$2:$A22652)+1)</f>
        <v>17853</v>
      </c>
      <c r="B22653" t="e">
        <f t="shared" si="481"/>
        <v>#N/A</v>
      </c>
      <c r="C22653" t="str">
        <f t="shared" si="480"/>
        <v>seven flags bess llc</v>
      </c>
      <c r="F22653" s="3"/>
      <c r="G22653">
        <v>66689</v>
      </c>
      <c r="H22653" s="2" t="s">
        <v>28477</v>
      </c>
      <c r="I22653">
        <v>65695</v>
      </c>
    </row>
    <row r="22654" spans="1:10" x14ac:dyDescent="0.2">
      <c r="A22654">
        <f>IF(IFERROR((MATCH(G22654,$G$1:$G$12712,0)),0),INDEX($A$1:$A$12712,MATCH(G22654,$G$1:$G$12712,0)),MAX($A$2:$A22653)+1)</f>
        <v>17854</v>
      </c>
      <c r="B22654" t="e">
        <f t="shared" si="481"/>
        <v>#N/A</v>
      </c>
      <c r="C22654" t="str">
        <f t="shared" si="480"/>
        <v>brazos bend bess, llc</v>
      </c>
      <c r="F22654" s="3"/>
      <c r="G22654">
        <v>66690</v>
      </c>
      <c r="H22654" s="2" t="s">
        <v>28478</v>
      </c>
      <c r="I22654">
        <v>65696</v>
      </c>
    </row>
    <row r="22655" spans="1:10" x14ac:dyDescent="0.2">
      <c r="A22655">
        <f>IF(IFERROR((MATCH(G22655,$G$1:$G$12712,0)),0),INDEX($A$1:$A$12712,MATCH(G22655,$G$1:$G$12712,0)),MAX($A$2:$A22654)+1)</f>
        <v>17855</v>
      </c>
      <c r="B22655" t="e">
        <f t="shared" si="481"/>
        <v>#N/A</v>
      </c>
      <c r="C22655" t="str">
        <f t="shared" si="480"/>
        <v>chiltepin solar</v>
      </c>
      <c r="F22655" s="3"/>
      <c r="G22655">
        <v>66704</v>
      </c>
      <c r="H22655" s="2" t="s">
        <v>28479</v>
      </c>
      <c r="I22655">
        <v>65715</v>
      </c>
    </row>
    <row r="22656" spans="1:10" x14ac:dyDescent="0.2">
      <c r="A22656">
        <f>IF(IFERROR((MATCH(G22656,$G$1:$G$12712,0)),0),INDEX($A$1:$A$12712,MATCH(G22656,$G$1:$G$12712,0)),MAX($A$2:$A22655)+1)</f>
        <v>17856</v>
      </c>
      <c r="B22656" t="e">
        <f t="shared" si="481"/>
        <v>#N/A</v>
      </c>
      <c r="C22656" t="str">
        <f t="shared" si="480"/>
        <v>saint energy storage ii llc</v>
      </c>
      <c r="F22656" s="3"/>
      <c r="G22656">
        <v>66716</v>
      </c>
      <c r="H22656" s="2" t="s">
        <v>28480</v>
      </c>
      <c r="I22656">
        <v>65727</v>
      </c>
    </row>
    <row r="22657" spans="1:10" x14ac:dyDescent="0.2">
      <c r="A22657">
        <f>IF(IFERROR((MATCH(G22657,$G$1:$G$12712,0)),0),INDEX($A$1:$A$12712,MATCH(G22657,$G$1:$G$12712,0)),MAX($A$2:$A22656)+1)</f>
        <v>17857</v>
      </c>
      <c r="B22657" t="e">
        <f t="shared" si="481"/>
        <v>#N/A</v>
      </c>
      <c r="C22657" t="str">
        <f t="shared" si="480"/>
        <v>hanford bess</v>
      </c>
      <c r="F22657" s="3"/>
      <c r="G22657">
        <v>66660</v>
      </c>
      <c r="H22657" s="2" t="s">
        <v>28481</v>
      </c>
      <c r="I22657">
        <v>65680</v>
      </c>
    </row>
    <row r="22658" spans="1:10" x14ac:dyDescent="0.2">
      <c r="A22658">
        <f>IF(IFERROR((MATCH(G22658,$G$1:$G$12712,0)),0),INDEX($A$1:$A$12712,MATCH(G22658,$G$1:$G$12712,0)),MAX($A$2:$A22657)+1)</f>
        <v>17858</v>
      </c>
      <c r="B22658" t="e">
        <f t="shared" si="481"/>
        <v>#N/A</v>
      </c>
      <c r="C22658" t="str">
        <f t="shared" ref="C22658:C22721" si="482">IF(H22658="",F22658,H22658)</f>
        <v>henrietta bess</v>
      </c>
      <c r="F22658" s="3"/>
      <c r="G22658">
        <v>66661</v>
      </c>
      <c r="H22658" s="2" t="s">
        <v>28482</v>
      </c>
      <c r="I22658">
        <v>65681</v>
      </c>
    </row>
    <row r="22659" spans="1:10" x14ac:dyDescent="0.2">
      <c r="A22659">
        <f>IF(IFERROR((MATCH(G22659,$G$1:$G$12712,0)),0),INDEX($A$1:$A$12712,MATCH(G22659,$G$1:$G$12712,0)),MAX($A$2:$A22658)+1)</f>
        <v>17859</v>
      </c>
      <c r="B22659" t="e">
        <f t="shared" si="481"/>
        <v>#N/A</v>
      </c>
      <c r="C22659" t="str">
        <f t="shared" si="482"/>
        <v>harvest gold solar</v>
      </c>
      <c r="F22659" s="3"/>
      <c r="G22659">
        <v>66623</v>
      </c>
      <c r="H22659" s="2" t="s">
        <v>28483</v>
      </c>
      <c r="I22659">
        <v>65650</v>
      </c>
    </row>
    <row r="22660" spans="1:10" x14ac:dyDescent="0.2">
      <c r="A22660">
        <f>IF(IFERROR((MATCH(G22660,$G$1:$G$12712,0)),0),INDEX($A$1:$A$12712,MATCH(G22660,$G$1:$G$12712,0)),MAX($A$2:$A22659)+1)</f>
        <v>17860</v>
      </c>
      <c r="B22660" t="e">
        <f t="shared" si="481"/>
        <v>#N/A</v>
      </c>
      <c r="C22660" t="str">
        <f t="shared" si="482"/>
        <v>malaga bess</v>
      </c>
      <c r="F22660" s="3"/>
      <c r="G22660">
        <v>66659</v>
      </c>
      <c r="H22660" s="2" t="s">
        <v>28484</v>
      </c>
      <c r="I22660">
        <v>65678</v>
      </c>
    </row>
    <row r="22661" spans="1:10" x14ac:dyDescent="0.2">
      <c r="A22661">
        <f>IF(IFERROR((MATCH(G22661,$G$1:$G$12712,0)),0),INDEX($A$1:$A$12712,MATCH(G22661,$G$1:$G$12712,0)),MAX($A$2:$A22660)+1)</f>
        <v>17861</v>
      </c>
      <c r="B22661" t="e">
        <f t="shared" si="481"/>
        <v>#N/A</v>
      </c>
      <c r="C22661" t="str">
        <f t="shared" si="482"/>
        <v>lockhart solar pv ii</v>
      </c>
      <c r="F22661" s="3"/>
      <c r="G22661">
        <v>66699</v>
      </c>
      <c r="H22661" s="2" t="s">
        <v>28485</v>
      </c>
      <c r="I22661">
        <v>61950</v>
      </c>
      <c r="J22661" t="s">
        <v>28486</v>
      </c>
    </row>
    <row r="22662" spans="1:10" x14ac:dyDescent="0.2">
      <c r="A22662">
        <f>IF(IFERROR((MATCH(G22662,$G$1:$G$12712,0)),0),INDEX($A$1:$A$12712,MATCH(G22662,$G$1:$G$12712,0)),MAX($A$2:$A22661)+1)</f>
        <v>17862</v>
      </c>
      <c r="B22662" t="e">
        <f t="shared" ref="B22662:B22725" si="483">IF(COUNTIF($G$1:$G$12712,G22662&gt;0),0,INDEX($A$1:$A$12712,MATCH(G22662,$G$1:$G$12712,0)))</f>
        <v>#N/A</v>
      </c>
      <c r="C22662" t="str">
        <f t="shared" si="482"/>
        <v>adams solar llc pa</v>
      </c>
      <c r="F22662" s="3"/>
      <c r="G22662">
        <v>66634</v>
      </c>
      <c r="H22662" s="2" t="s">
        <v>28487</v>
      </c>
      <c r="I22662">
        <v>65657</v>
      </c>
    </row>
    <row r="22663" spans="1:10" x14ac:dyDescent="0.2">
      <c r="A22663">
        <f>IF(IFERROR((MATCH(G22663,$G$1:$G$12712,0)),0),INDEX($A$1:$A$12712,MATCH(G22663,$G$1:$G$12712,0)),MAX($A$2:$A22662)+1)</f>
        <v>17863</v>
      </c>
      <c r="B22663" t="e">
        <f t="shared" si="483"/>
        <v>#N/A</v>
      </c>
      <c r="C22663" t="str">
        <f t="shared" si="482"/>
        <v>falmouth renewable energy center</v>
      </c>
      <c r="F22663" s="3"/>
      <c r="G22663">
        <v>66639</v>
      </c>
      <c r="H22663" s="2" t="s">
        <v>28488</v>
      </c>
      <c r="I22663">
        <v>6455</v>
      </c>
      <c r="J22663" t="s">
        <v>20986</v>
      </c>
    </row>
    <row r="22664" spans="1:10" x14ac:dyDescent="0.2">
      <c r="A22664">
        <f>IF(IFERROR((MATCH(G22664,$G$1:$G$12712,0)),0),INDEX($A$1:$A$12712,MATCH(G22664,$G$1:$G$12712,0)),MAX($A$2:$A22663)+1)</f>
        <v>17864</v>
      </c>
      <c r="B22664" t="e">
        <f t="shared" si="483"/>
        <v>#N/A</v>
      </c>
      <c r="C22664" t="str">
        <f t="shared" si="482"/>
        <v>beulah solar</v>
      </c>
      <c r="F22664" s="3"/>
      <c r="G22664">
        <v>66709</v>
      </c>
      <c r="H22664" s="2" t="s">
        <v>28489</v>
      </c>
      <c r="I22664">
        <v>65723</v>
      </c>
    </row>
    <row r="22665" spans="1:10" x14ac:dyDescent="0.2">
      <c r="A22665">
        <f>IF(IFERROR((MATCH(G22665,$G$1:$G$12712,0)),0),INDEX($A$1:$A$12712,MATCH(G22665,$G$1:$G$12712,0)),MAX($A$2:$A22664)+1)</f>
        <v>17865</v>
      </c>
      <c r="B22665" t="e">
        <f t="shared" si="483"/>
        <v>#N/A</v>
      </c>
      <c r="C22665" t="str">
        <f t="shared" si="482"/>
        <v>eastover solar</v>
      </c>
      <c r="F22665" s="3"/>
      <c r="G22665">
        <v>66717</v>
      </c>
      <c r="H22665" s="2" t="s">
        <v>28490</v>
      </c>
      <c r="I22665">
        <v>65730</v>
      </c>
    </row>
    <row r="22666" spans="1:10" x14ac:dyDescent="0.2">
      <c r="A22666">
        <f>IF(IFERROR((MATCH(G22666,$G$1:$G$12712,0)),0),INDEX($A$1:$A$12712,MATCH(G22666,$G$1:$G$12712,0)),MAX($A$2:$A22665)+1)</f>
        <v>17866</v>
      </c>
      <c r="B22666" t="e">
        <f t="shared" si="483"/>
        <v>#N/A</v>
      </c>
      <c r="C22666" t="str">
        <f t="shared" si="482"/>
        <v>inland empire energy storage</v>
      </c>
      <c r="F22666" s="3"/>
      <c r="G22666">
        <v>66726</v>
      </c>
      <c r="H22666" s="2" t="s">
        <v>28491</v>
      </c>
      <c r="I22666">
        <v>64778</v>
      </c>
      <c r="J22666" t="s">
        <v>26596</v>
      </c>
    </row>
    <row r="22667" spans="1:10" x14ac:dyDescent="0.2">
      <c r="A22667">
        <f>IF(IFERROR((MATCH(G22667,$G$1:$G$12712,0)),0),INDEX($A$1:$A$12712,MATCH(G22667,$G$1:$G$12712,0)),MAX($A$2:$A22666)+1)</f>
        <v>17867</v>
      </c>
      <c r="B22667" t="e">
        <f t="shared" si="483"/>
        <v>#N/A</v>
      </c>
      <c r="C22667" t="str">
        <f t="shared" si="482"/>
        <v>caden energix axton llc</v>
      </c>
      <c r="F22667" s="3"/>
      <c r="G22667">
        <v>66635</v>
      </c>
      <c r="H22667" s="2" t="s">
        <v>28492</v>
      </c>
      <c r="I22667">
        <v>65658</v>
      </c>
    </row>
    <row r="22668" spans="1:10" x14ac:dyDescent="0.2">
      <c r="A22668">
        <f>IF(IFERROR((MATCH(G22668,$G$1:$G$12712,0)),0),INDEX($A$1:$A$12712,MATCH(G22668,$G$1:$G$12712,0)),MAX($A$2:$A22667)+1)</f>
        <v>17868</v>
      </c>
      <c r="B22668" t="e">
        <f t="shared" si="483"/>
        <v>#N/A</v>
      </c>
      <c r="C22668" t="str">
        <f t="shared" si="482"/>
        <v>envoy solar, llc</v>
      </c>
      <c r="F22668" s="3"/>
      <c r="G22668">
        <v>66629</v>
      </c>
      <c r="H22668" s="2" t="s">
        <v>28493</v>
      </c>
      <c r="I22668">
        <v>65654</v>
      </c>
    </row>
    <row r="22669" spans="1:10" x14ac:dyDescent="0.2">
      <c r="A22669">
        <f>IF(IFERROR((MATCH(G22669,$G$1:$G$12712,0)),0),INDEX($A$1:$A$12712,MATCH(G22669,$G$1:$G$12712,0)),MAX($A$2:$A22668)+1)</f>
        <v>17869</v>
      </c>
      <c r="B22669" t="e">
        <f t="shared" si="483"/>
        <v>#N/A</v>
      </c>
      <c r="C22669" t="str">
        <f t="shared" si="482"/>
        <v>kimmel road solar, llc</v>
      </c>
      <c r="F22669" s="3"/>
      <c r="G22669">
        <v>66632</v>
      </c>
      <c r="H22669" s="2" t="s">
        <v>28494</v>
      </c>
      <c r="I22669">
        <v>65654</v>
      </c>
    </row>
    <row r="22670" spans="1:10" x14ac:dyDescent="0.2">
      <c r="A22670">
        <f>IF(IFERROR((MATCH(G22670,$G$1:$G$12712,0)),0),INDEX($A$1:$A$12712,MATCH(G22670,$G$1:$G$12712,0)),MAX($A$2:$A22669)+1)</f>
        <v>17870</v>
      </c>
      <c r="B22670" t="e">
        <f t="shared" si="483"/>
        <v>#N/A</v>
      </c>
      <c r="C22670" t="str">
        <f t="shared" si="482"/>
        <v>salt creek township solar, llc</v>
      </c>
      <c r="F22670" s="3"/>
      <c r="G22670">
        <v>66633</v>
      </c>
      <c r="H22670" s="2" t="s">
        <v>28495</v>
      </c>
      <c r="I22670">
        <v>65654</v>
      </c>
    </row>
    <row r="22671" spans="1:10" x14ac:dyDescent="0.2">
      <c r="A22671">
        <f>IF(IFERROR((MATCH(G22671,$G$1:$G$12712,0)),0),INDEX($A$1:$A$12712,MATCH(G22671,$G$1:$G$12712,0)),MAX($A$2:$A22670)+1)</f>
        <v>17871</v>
      </c>
      <c r="B22671" t="e">
        <f t="shared" si="483"/>
        <v>#N/A</v>
      </c>
      <c r="C22671" t="str">
        <f t="shared" si="482"/>
        <v>steubenville solar</v>
      </c>
      <c r="F22671" s="3"/>
      <c r="G22671">
        <v>66657</v>
      </c>
      <c r="H22671" s="2" t="s">
        <v>28496</v>
      </c>
      <c r="I22671">
        <v>59474</v>
      </c>
      <c r="J22671" t="s">
        <v>21077</v>
      </c>
    </row>
    <row r="22672" spans="1:10" x14ac:dyDescent="0.2">
      <c r="A22672">
        <f>IF(IFERROR((MATCH(G22672,$G$1:$G$12712,0)),0),INDEX($A$1:$A$12712,MATCH(G22672,$G$1:$G$12712,0)),MAX($A$2:$A22671)+1)</f>
        <v>17872</v>
      </c>
      <c r="B22672" t="e">
        <f t="shared" si="483"/>
        <v>#N/A</v>
      </c>
      <c r="C22672" t="str">
        <f t="shared" si="482"/>
        <v>sterlington solar</v>
      </c>
      <c r="F22672" s="3"/>
      <c r="G22672">
        <v>66681</v>
      </c>
      <c r="H22672" s="2" t="s">
        <v>28497</v>
      </c>
      <c r="I22672">
        <v>11241</v>
      </c>
      <c r="J22672" t="s">
        <v>28498</v>
      </c>
    </row>
    <row r="22673" spans="1:10" x14ac:dyDescent="0.2">
      <c r="A22673">
        <f>IF(IFERROR((MATCH(G22673,$G$1:$G$12712,0)),0),INDEX($A$1:$A$12712,MATCH(G22673,$G$1:$G$12712,0)),MAX($A$2:$A22672)+1)</f>
        <v>17873</v>
      </c>
      <c r="B22673" t="e">
        <f t="shared" si="483"/>
        <v>#N/A</v>
      </c>
      <c r="C22673" t="str">
        <f t="shared" si="482"/>
        <v>enchanted rock lodi</v>
      </c>
      <c r="F22673" s="3"/>
      <c r="G22673">
        <v>66638</v>
      </c>
      <c r="H22673" s="2" t="s">
        <v>28499</v>
      </c>
      <c r="I22673">
        <v>65660</v>
      </c>
    </row>
    <row r="22674" spans="1:10" x14ac:dyDescent="0.2">
      <c r="A22674">
        <f>IF(IFERROR((MATCH(G22674,$G$1:$G$12712,0)),0),INDEX($A$1:$A$12712,MATCH(G22674,$G$1:$G$12712,0)),MAX($A$2:$A22673)+1)</f>
        <v>17874</v>
      </c>
      <c r="B22674" t="e">
        <f t="shared" si="483"/>
        <v>#N/A</v>
      </c>
      <c r="C22674" t="str">
        <f t="shared" si="482"/>
        <v>enchanted rock turlock irrigation district</v>
      </c>
      <c r="F22674" s="3"/>
      <c r="G22674">
        <v>66680</v>
      </c>
      <c r="H22674" s="2" t="s">
        <v>28500</v>
      </c>
      <c r="I22674">
        <v>65660</v>
      </c>
    </row>
    <row r="22675" spans="1:10" x14ac:dyDescent="0.2">
      <c r="A22675">
        <f>IF(IFERROR((MATCH(G22675,$G$1:$G$12712,0)),0),INDEX($A$1:$A$12712,MATCH(G22675,$G$1:$G$12712,0)),MAX($A$2:$A22674)+1)</f>
        <v>17875</v>
      </c>
      <c r="B22675" t="e">
        <f t="shared" si="483"/>
        <v>#N/A</v>
      </c>
      <c r="C22675" t="str">
        <f t="shared" si="482"/>
        <v>wimauma storage</v>
      </c>
      <c r="F22675" s="3"/>
      <c r="G22675">
        <v>66640</v>
      </c>
      <c r="H22675" s="2" t="s">
        <v>28501</v>
      </c>
      <c r="I22675">
        <v>18454</v>
      </c>
      <c r="J22675" t="s">
        <v>20516</v>
      </c>
    </row>
    <row r="22676" spans="1:10" x14ac:dyDescent="0.2">
      <c r="A22676">
        <f>IF(IFERROR((MATCH(G22676,$G$1:$G$12712,0)),0),INDEX($A$1:$A$12712,MATCH(G22676,$G$1:$G$12712,0)),MAX($A$2:$A22675)+1)</f>
        <v>17876</v>
      </c>
      <c r="B22676" t="e">
        <f t="shared" si="483"/>
        <v>#N/A</v>
      </c>
      <c r="C22676" t="str">
        <f t="shared" si="482"/>
        <v>lake mabel storage</v>
      </c>
      <c r="F22676" s="3"/>
      <c r="G22676">
        <v>66641</v>
      </c>
      <c r="H22676" s="2" t="s">
        <v>28502</v>
      </c>
      <c r="I22676">
        <v>18454</v>
      </c>
      <c r="J22676" t="s">
        <v>20516</v>
      </c>
    </row>
    <row r="22677" spans="1:10" x14ac:dyDescent="0.2">
      <c r="A22677">
        <f>IF(IFERROR((MATCH(G22677,$G$1:$G$12712,0)),0),INDEX($A$1:$A$12712,MATCH(G22677,$G$1:$G$12712,0)),MAX($A$2:$A22676)+1)</f>
        <v>17877</v>
      </c>
      <c r="B22677" t="e">
        <f t="shared" si="483"/>
        <v>#N/A</v>
      </c>
      <c r="C22677" t="str">
        <f t="shared" si="482"/>
        <v>richland township solar, llc</v>
      </c>
      <c r="F22677" s="3"/>
      <c r="G22677">
        <v>66630</v>
      </c>
      <c r="H22677" s="2" t="s">
        <v>28503</v>
      </c>
      <c r="I22677">
        <v>65654</v>
      </c>
    </row>
    <row r="22678" spans="1:10" x14ac:dyDescent="0.2">
      <c r="A22678">
        <f>IF(IFERROR((MATCH(G22678,$G$1:$G$12712,0)),0),INDEX($A$1:$A$12712,MATCH(G22678,$G$1:$G$12712,0)),MAX($A$2:$A22677)+1)</f>
        <v>17878</v>
      </c>
      <c r="B22678" t="e">
        <f t="shared" si="483"/>
        <v>#N/A</v>
      </c>
      <c r="C22678" t="str">
        <f t="shared" si="482"/>
        <v>earp solar, llc</v>
      </c>
      <c r="F22678" s="3"/>
      <c r="G22678">
        <v>66631</v>
      </c>
      <c r="H22678" s="2" t="s">
        <v>28504</v>
      </c>
      <c r="I22678">
        <v>65654</v>
      </c>
    </row>
    <row r="22679" spans="1:10" x14ac:dyDescent="0.2">
      <c r="A22679">
        <f>IF(IFERROR((MATCH(G22679,$G$1:$G$12712,0)),0),INDEX($A$1:$A$12712,MATCH(G22679,$G$1:$G$12712,0)),MAX($A$2:$A22678)+1)</f>
        <v>17879</v>
      </c>
      <c r="B22679" t="e">
        <f t="shared" si="483"/>
        <v>#N/A</v>
      </c>
      <c r="C22679" t="str">
        <f t="shared" si="482"/>
        <v>bia bess</v>
      </c>
      <c r="F22679" s="3"/>
      <c r="G22679">
        <v>66662</v>
      </c>
      <c r="H22679" s="2" t="s">
        <v>28505</v>
      </c>
      <c r="I22679">
        <v>65680</v>
      </c>
    </row>
    <row r="22680" spans="1:10" x14ac:dyDescent="0.2">
      <c r="A22680">
        <f>IF(IFERROR((MATCH(G22680,$G$1:$G$12712,0)),0),INDEX($A$1:$A$12712,MATCH(G22680,$G$1:$G$12712,0)),MAX($A$2:$A22679)+1)</f>
        <v>17880</v>
      </c>
      <c r="B22680" t="e">
        <f t="shared" si="483"/>
        <v>#N/A</v>
      </c>
      <c r="C22680" t="str">
        <f t="shared" si="482"/>
        <v>altona solar, llc</v>
      </c>
      <c r="F22680" s="3"/>
      <c r="G22680">
        <v>66628</v>
      </c>
      <c r="H22680" s="2" t="s">
        <v>28506</v>
      </c>
      <c r="I22680">
        <v>65654</v>
      </c>
    </row>
    <row r="22681" spans="1:10" x14ac:dyDescent="0.2">
      <c r="A22681">
        <f>IF(IFERROR((MATCH(G22681,$G$1:$G$12712,0)),0),INDEX($A$1:$A$12712,MATCH(G22681,$G$1:$G$12712,0)),MAX($A$2:$A22680)+1)</f>
        <v>17881</v>
      </c>
      <c r="B22681" t="e">
        <f t="shared" si="483"/>
        <v>#N/A</v>
      </c>
      <c r="C22681" t="str">
        <f t="shared" si="482"/>
        <v>west ford flat</v>
      </c>
      <c r="F22681" s="3"/>
      <c r="G22681">
        <v>66669</v>
      </c>
      <c r="H22681" s="2" t="s">
        <v>28507</v>
      </c>
      <c r="I22681">
        <v>65675</v>
      </c>
    </row>
    <row r="22682" spans="1:10" x14ac:dyDescent="0.2">
      <c r="A22682">
        <f>IF(IFERROR((MATCH(G22682,$G$1:$G$12712,0)),0),INDEX($A$1:$A$12712,MATCH(G22682,$G$1:$G$12712,0)),MAX($A$2:$A22681)+1)</f>
        <v>17882</v>
      </c>
      <c r="B22682" t="e">
        <f t="shared" si="483"/>
        <v>#N/A</v>
      </c>
      <c r="C22682" t="str">
        <f t="shared" si="482"/>
        <v>horsepen branch solar</v>
      </c>
      <c r="F22682" s="3"/>
      <c r="G22682">
        <v>66695</v>
      </c>
      <c r="H22682" s="2" t="s">
        <v>28508</v>
      </c>
      <c r="I22682">
        <v>65701</v>
      </c>
    </row>
    <row r="22683" spans="1:10" x14ac:dyDescent="0.2">
      <c r="A22683">
        <f>IF(IFERROR((MATCH(G22683,$G$1:$G$12712,0)),0),INDEX($A$1:$A$12712,MATCH(G22683,$G$1:$G$12712,0)),MAX($A$2:$A22682)+1)</f>
        <v>17883</v>
      </c>
      <c r="B22683" t="e">
        <f t="shared" si="483"/>
        <v>#N/A</v>
      </c>
      <c r="C22683" t="str">
        <f t="shared" si="482"/>
        <v>kce ny 10, llc</v>
      </c>
      <c r="F22683" s="3"/>
      <c r="G22683">
        <v>66682</v>
      </c>
      <c r="H22683" s="2" t="s">
        <v>28509</v>
      </c>
      <c r="I22683">
        <v>63289</v>
      </c>
      <c r="J22683" t="s">
        <v>22824</v>
      </c>
    </row>
    <row r="22684" spans="1:10" x14ac:dyDescent="0.2">
      <c r="A22684">
        <f>IF(IFERROR((MATCH(G22684,$G$1:$G$12712,0)),0),INDEX($A$1:$A$12712,MATCH(G22684,$G$1:$G$12712,0)),MAX($A$2:$A22683)+1)</f>
        <v>17884</v>
      </c>
      <c r="B22684" t="e">
        <f t="shared" si="483"/>
        <v>#N/A</v>
      </c>
      <c r="C22684" t="str">
        <f t="shared" si="482"/>
        <v>sylvan solar</v>
      </c>
      <c r="F22684" s="3"/>
      <c r="G22684">
        <v>66683</v>
      </c>
      <c r="H22684" s="2" t="s">
        <v>28510</v>
      </c>
      <c r="I22684">
        <v>12647</v>
      </c>
      <c r="J22684" t="s">
        <v>17588</v>
      </c>
    </row>
    <row r="22685" spans="1:10" x14ac:dyDescent="0.2">
      <c r="A22685">
        <f>IF(IFERROR((MATCH(G22685,$G$1:$G$12712,0)),0),INDEX($A$1:$A$12712,MATCH(G22685,$G$1:$G$12712,0)),MAX($A$2:$A22684)+1)</f>
        <v>17885</v>
      </c>
      <c r="B22685" t="e">
        <f t="shared" si="483"/>
        <v>#N/A</v>
      </c>
      <c r="C22685" t="str">
        <f t="shared" si="482"/>
        <v>bear canyon</v>
      </c>
      <c r="F22685" s="3"/>
      <c r="G22685">
        <v>66650</v>
      </c>
      <c r="H22685" s="2" t="s">
        <v>28511</v>
      </c>
      <c r="I22685">
        <v>65674</v>
      </c>
    </row>
    <row r="22686" spans="1:10" x14ac:dyDescent="0.2">
      <c r="A22686">
        <f>IF(IFERROR((MATCH(G22686,$G$1:$G$12712,0)),0),INDEX($A$1:$A$12712,MATCH(G22686,$G$1:$G$12712,0)),MAX($A$2:$A22685)+1)</f>
        <v>17886</v>
      </c>
      <c r="B22686" t="e">
        <f t="shared" si="483"/>
        <v>#N/A</v>
      </c>
      <c r="C22686" t="str">
        <f t="shared" si="482"/>
        <v>fresno community solar</v>
      </c>
      <c r="F22686" s="3"/>
      <c r="G22686">
        <v>66715</v>
      </c>
      <c r="H22686" s="2" t="s">
        <v>28512</v>
      </c>
      <c r="I22686">
        <v>65720</v>
      </c>
    </row>
    <row r="22687" spans="1:10" x14ac:dyDescent="0.2">
      <c r="A22687">
        <f>IF(IFERROR((MATCH(G22687,$G$1:$G$12712,0)),0),INDEX($A$1:$A$12712,MATCH(G22687,$G$1:$G$12712,0)),MAX($A$2:$A22686)+1)</f>
        <v>17887</v>
      </c>
      <c r="B22687" t="e">
        <f t="shared" si="483"/>
        <v>#N/A</v>
      </c>
      <c r="C22687" t="str">
        <f t="shared" si="482"/>
        <v>banner solar</v>
      </c>
      <c r="F22687" s="3"/>
      <c r="G22687">
        <v>66700</v>
      </c>
      <c r="H22687" s="2" t="s">
        <v>28513</v>
      </c>
      <c r="I22687">
        <v>65702</v>
      </c>
    </row>
    <row r="22688" spans="1:10" x14ac:dyDescent="0.2">
      <c r="A22688">
        <f>IF(IFERROR((MATCH(G22688,$G$1:$G$12712,0)),0),INDEX($A$1:$A$12712,MATCH(G22688,$G$1:$G$12712,0)),MAX($A$2:$A22687)+1)</f>
        <v>17888</v>
      </c>
      <c r="B22688" t="e">
        <f t="shared" si="483"/>
        <v>#N/A</v>
      </c>
      <c r="C22688" t="str">
        <f t="shared" si="482"/>
        <v>brick city solar</v>
      </c>
      <c r="F22688" s="3"/>
      <c r="G22688">
        <v>66710</v>
      </c>
      <c r="H22688" s="2" t="s">
        <v>28514</v>
      </c>
      <c r="I22688">
        <v>65724</v>
      </c>
    </row>
    <row r="22689" spans="1:10" x14ac:dyDescent="0.2">
      <c r="A22689">
        <f>IF(IFERROR((MATCH(G22689,$G$1:$G$12712,0)),0),INDEX($A$1:$A$12712,MATCH(G22689,$G$1:$G$12712,0)),MAX($A$2:$A22688)+1)</f>
        <v>17889</v>
      </c>
      <c r="B22689" t="e">
        <f t="shared" si="483"/>
        <v>#N/A</v>
      </c>
      <c r="C22689" t="str">
        <f t="shared" si="482"/>
        <v>clovelly solar</v>
      </c>
      <c r="F22689" s="3"/>
      <c r="G22689">
        <v>66711</v>
      </c>
      <c r="H22689" s="2" t="s">
        <v>28515</v>
      </c>
      <c r="I22689">
        <v>65725</v>
      </c>
    </row>
    <row r="22690" spans="1:10" x14ac:dyDescent="0.2">
      <c r="A22690">
        <f>IF(IFERROR((MATCH(G22690,$G$1:$G$12712,0)),0),INDEX($A$1:$A$12712,MATCH(G22690,$G$1:$G$12712,0)),MAX($A$2:$A22689)+1)</f>
        <v>17890</v>
      </c>
      <c r="B22690" t="e">
        <f t="shared" si="483"/>
        <v>#N/A</v>
      </c>
      <c r="C22690" t="str">
        <f t="shared" si="482"/>
        <v>coogee solar</v>
      </c>
      <c r="F22690" s="3"/>
      <c r="G22690">
        <v>66712</v>
      </c>
      <c r="H22690" s="2" t="s">
        <v>28516</v>
      </c>
      <c r="I22690">
        <v>65726</v>
      </c>
    </row>
    <row r="22691" spans="1:10" x14ac:dyDescent="0.2">
      <c r="A22691">
        <f>IF(IFERROR((MATCH(G22691,$G$1:$G$12712,0)),0),INDEX($A$1:$A$12712,MATCH(G22691,$G$1:$G$12712,0)),MAX($A$2:$A22690)+1)</f>
        <v>17891</v>
      </c>
      <c r="B22691" t="e">
        <f t="shared" si="483"/>
        <v>#N/A</v>
      </c>
      <c r="C22691" t="str">
        <f t="shared" si="482"/>
        <v>oakwood solar</v>
      </c>
      <c r="F22691" s="3"/>
      <c r="G22691">
        <v>66720</v>
      </c>
      <c r="H22691" s="2" t="s">
        <v>28517</v>
      </c>
      <c r="I22691">
        <v>65733</v>
      </c>
    </row>
    <row r="22692" spans="1:10" x14ac:dyDescent="0.2">
      <c r="A22692">
        <f>IF(IFERROR((MATCH(G22692,$G$1:$G$12712,0)),0),INDEX($A$1:$A$12712,MATCH(G22692,$G$1:$G$12712,0)),MAX($A$2:$A22691)+1)</f>
        <v>17892</v>
      </c>
      <c r="B22692" t="e">
        <f t="shared" si="483"/>
        <v>#N/A</v>
      </c>
      <c r="C22692" t="str">
        <f t="shared" si="482"/>
        <v>overman solar</v>
      </c>
      <c r="F22692" s="3"/>
      <c r="G22692">
        <v>66721</v>
      </c>
      <c r="H22692" s="2" t="s">
        <v>28518</v>
      </c>
      <c r="I22692">
        <v>65734</v>
      </c>
    </row>
    <row r="22693" spans="1:10" x14ac:dyDescent="0.2">
      <c r="A22693">
        <f>IF(IFERROR((MATCH(G22693,$G$1:$G$12712,0)),0),INDEX($A$1:$A$12712,MATCH(G22693,$G$1:$G$12712,0)),MAX($A$2:$A22692)+1)</f>
        <v>17893</v>
      </c>
      <c r="B22693" t="e">
        <f t="shared" si="483"/>
        <v>#N/A</v>
      </c>
      <c r="C22693" t="str">
        <f t="shared" si="482"/>
        <v>saw solar</v>
      </c>
      <c r="F22693" s="3"/>
      <c r="G22693">
        <v>66722</v>
      </c>
      <c r="H22693" s="2" t="s">
        <v>28519</v>
      </c>
      <c r="I22693">
        <v>65735</v>
      </c>
    </row>
    <row r="22694" spans="1:10" x14ac:dyDescent="0.2">
      <c r="A22694">
        <f>IF(IFERROR((MATCH(G22694,$G$1:$G$12712,0)),0),INDEX($A$1:$A$12712,MATCH(G22694,$G$1:$G$12712,0)),MAX($A$2:$A22693)+1)</f>
        <v>17894</v>
      </c>
      <c r="B22694" t="e">
        <f t="shared" si="483"/>
        <v>#N/A</v>
      </c>
      <c r="C22694" t="str">
        <f t="shared" si="482"/>
        <v>whiskey solar</v>
      </c>
      <c r="F22694" s="3"/>
      <c r="G22694">
        <v>66725</v>
      </c>
      <c r="H22694" s="2" t="s">
        <v>28520</v>
      </c>
      <c r="I22694">
        <v>65738</v>
      </c>
    </row>
    <row r="22695" spans="1:10" x14ac:dyDescent="0.2">
      <c r="A22695">
        <f>IF(IFERROR((MATCH(G22695,$G$1:$G$12712,0)),0),INDEX($A$1:$A$12712,MATCH(G22695,$G$1:$G$12712,0)),MAX($A$2:$A22694)+1)</f>
        <v>17895</v>
      </c>
      <c r="B22695" t="e">
        <f t="shared" si="483"/>
        <v>#N/A</v>
      </c>
      <c r="C22695" t="str">
        <f t="shared" si="482"/>
        <v>georgia ballard bess</v>
      </c>
      <c r="F22695" s="3"/>
      <c r="G22695">
        <v>66727</v>
      </c>
      <c r="H22695" s="2" t="s">
        <v>28521</v>
      </c>
      <c r="I22695">
        <v>64778</v>
      </c>
      <c r="J22695" t="s">
        <v>26596</v>
      </c>
    </row>
    <row r="22696" spans="1:10" x14ac:dyDescent="0.2">
      <c r="A22696">
        <f>IF(IFERROR((MATCH(G22696,$G$1:$G$12712,0)),0),INDEX($A$1:$A$12712,MATCH(G22696,$G$1:$G$12712,0)),MAX($A$2:$A22695)+1)</f>
        <v>17896</v>
      </c>
      <c r="B22696" t="e">
        <f t="shared" si="483"/>
        <v>#N/A</v>
      </c>
      <c r="C22696" t="str">
        <f t="shared" si="482"/>
        <v>springfield bess</v>
      </c>
      <c r="F22696" s="3"/>
      <c r="G22696">
        <v>66728</v>
      </c>
      <c r="H22696" s="2" t="s">
        <v>28522</v>
      </c>
      <c r="I22696">
        <v>64778</v>
      </c>
      <c r="J22696" t="s">
        <v>26596</v>
      </c>
    </row>
    <row r="22697" spans="1:10" x14ac:dyDescent="0.2">
      <c r="A22697">
        <f>IF(IFERROR((MATCH(G22697,$G$1:$G$12712,0)),0),INDEX($A$1:$A$12712,MATCH(G22697,$G$1:$G$12712,0)),MAX($A$2:$A22696)+1)</f>
        <v>17897</v>
      </c>
      <c r="B22697" t="e">
        <f t="shared" si="483"/>
        <v>#N/A</v>
      </c>
      <c r="C22697" t="str">
        <f t="shared" si="482"/>
        <v>dublin street llc</v>
      </c>
      <c r="F22697" s="3"/>
      <c r="G22697">
        <v>66664</v>
      </c>
      <c r="H22697" s="2" t="s">
        <v>28523</v>
      </c>
      <c r="I22697">
        <v>65683</v>
      </c>
    </row>
    <row r="22698" spans="1:10" x14ac:dyDescent="0.2">
      <c r="A22698">
        <f>IF(IFERROR((MATCH(G22698,$G$1:$G$12712,0)),0),INDEX($A$1:$A$12712,MATCH(G22698,$G$1:$G$12712,0)),MAX($A$2:$A22697)+1)</f>
        <v>17898</v>
      </c>
      <c r="B22698" t="e">
        <f t="shared" si="483"/>
        <v>#N/A</v>
      </c>
      <c r="C22698" t="str">
        <f t="shared" si="482"/>
        <v>549 doles ridge rd solar llc</v>
      </c>
      <c r="F22698" s="3"/>
      <c r="G22698">
        <v>66665</v>
      </c>
      <c r="H22698" s="2" t="s">
        <v>28524</v>
      </c>
      <c r="I22698">
        <v>65684</v>
      </c>
    </row>
    <row r="22699" spans="1:10" x14ac:dyDescent="0.2">
      <c r="A22699">
        <f>IF(IFERROR((MATCH(G22699,$G$1:$G$12712,0)),0),INDEX($A$1:$A$12712,MATCH(G22699,$G$1:$G$12712,0)),MAX($A$2:$A22698)+1)</f>
        <v>17899</v>
      </c>
      <c r="B22699" t="e">
        <f t="shared" si="483"/>
        <v>#N/A</v>
      </c>
      <c r="C22699" t="str">
        <f t="shared" si="482"/>
        <v>millers chapel solar</v>
      </c>
      <c r="F22699" s="3"/>
      <c r="G22699">
        <v>66719</v>
      </c>
      <c r="H22699" s="2" t="s">
        <v>28525</v>
      </c>
      <c r="I22699">
        <v>65732</v>
      </c>
    </row>
    <row r="22700" spans="1:10" x14ac:dyDescent="0.2">
      <c r="A22700">
        <f>IF(IFERROR((MATCH(G22700,$G$1:$G$12712,0)),0),INDEX($A$1:$A$12712,MATCH(G22700,$G$1:$G$12712,0)),MAX($A$2:$A22699)+1)</f>
        <v>17900</v>
      </c>
      <c r="B22700" t="e">
        <f t="shared" si="483"/>
        <v>#N/A</v>
      </c>
      <c r="C22700" t="str">
        <f t="shared" si="482"/>
        <v>wheeler ridge</v>
      </c>
      <c r="F22700" s="3"/>
      <c r="G22700">
        <v>66713</v>
      </c>
      <c r="H22700" s="2" t="s">
        <v>28526</v>
      </c>
      <c r="I22700">
        <v>65718</v>
      </c>
    </row>
    <row r="22701" spans="1:10" x14ac:dyDescent="0.2">
      <c r="A22701">
        <f>IF(IFERROR((MATCH(G22701,$G$1:$G$12712,0)),0),INDEX($A$1:$A$12712,MATCH(G22701,$G$1:$G$12712,0)),MAX($A$2:$A22700)+1)</f>
        <v>17901</v>
      </c>
      <c r="B22701" t="e">
        <f t="shared" si="483"/>
        <v>#N/A</v>
      </c>
      <c r="C22701" t="str">
        <f t="shared" si="482"/>
        <v>elp - kipp</v>
      </c>
      <c r="F22701" s="3"/>
      <c r="G22701">
        <v>66645</v>
      </c>
      <c r="H22701" s="2" t="s">
        <v>28527</v>
      </c>
      <c r="I22701">
        <v>65668</v>
      </c>
    </row>
    <row r="22702" spans="1:10" x14ac:dyDescent="0.2">
      <c r="A22702">
        <f>IF(IFERROR((MATCH(G22702,$G$1:$G$12712,0)),0),INDEX($A$1:$A$12712,MATCH(G22702,$G$1:$G$12712,0)),MAX($A$2:$A22701)+1)</f>
        <v>17902</v>
      </c>
      <c r="B22702" t="e">
        <f t="shared" si="483"/>
        <v>#N/A</v>
      </c>
      <c r="C22702" t="str">
        <f t="shared" si="482"/>
        <v>crystal farms local solar</v>
      </c>
      <c r="F22702" s="3"/>
      <c r="G22702">
        <v>66714</v>
      </c>
      <c r="H22702" s="2" t="s">
        <v>28528</v>
      </c>
      <c r="I22702">
        <v>65719</v>
      </c>
    </row>
    <row r="22703" spans="1:10" x14ac:dyDescent="0.2">
      <c r="A22703">
        <f>IF(IFERROR((MATCH(G22703,$G$1:$G$12712,0)),0),INDEX($A$1:$A$12712,MATCH(G22703,$G$1:$G$12712,0)),MAX($A$2:$A22702)+1)</f>
        <v>17903</v>
      </c>
      <c r="B22703" t="e">
        <f t="shared" si="483"/>
        <v>#N/A</v>
      </c>
      <c r="C22703" t="str">
        <f t="shared" si="482"/>
        <v>kings csg 3 llc</v>
      </c>
      <c r="F22703" s="3"/>
      <c r="G22703">
        <v>66676</v>
      </c>
      <c r="H22703" s="2" t="s">
        <v>28529</v>
      </c>
      <c r="I22703">
        <v>65677</v>
      </c>
    </row>
    <row r="22704" spans="1:10" x14ac:dyDescent="0.2">
      <c r="A22704">
        <f>IF(IFERROR((MATCH(G22704,$G$1:$G$12712,0)),0),INDEX($A$1:$A$12712,MATCH(G22704,$G$1:$G$12712,0)),MAX($A$2:$A22703)+1)</f>
        <v>17904</v>
      </c>
      <c r="B22704" t="e">
        <f t="shared" si="483"/>
        <v>#N/A</v>
      </c>
      <c r="C22704" t="str">
        <f t="shared" si="482"/>
        <v>visalia csg llc</v>
      </c>
      <c r="F22704" s="3"/>
      <c r="G22704">
        <v>66677</v>
      </c>
      <c r="H22704" s="2" t="s">
        <v>28530</v>
      </c>
      <c r="I22704">
        <v>65677</v>
      </c>
    </row>
    <row r="22705" spans="1:10" x14ac:dyDescent="0.2">
      <c r="A22705">
        <f>IF(IFERROR((MATCH(G22705,$G$1:$G$12712,0)),0),INDEX($A$1:$A$12712,MATCH(G22705,$G$1:$G$12712,0)),MAX($A$2:$A22704)+1)</f>
        <v>17905</v>
      </c>
      <c r="B22705" t="e">
        <f t="shared" si="483"/>
        <v>#N/A</v>
      </c>
      <c r="C22705" t="str">
        <f t="shared" si="482"/>
        <v>tulare csg llc</v>
      </c>
      <c r="F22705" s="3"/>
      <c r="G22705">
        <v>66679</v>
      </c>
      <c r="H22705" s="2" t="s">
        <v>28531</v>
      </c>
      <c r="I22705">
        <v>65677</v>
      </c>
    </row>
    <row r="22706" spans="1:10" x14ac:dyDescent="0.2">
      <c r="A22706">
        <f>IF(IFERROR((MATCH(G22706,$G$1:$G$12712,0)),0),INDEX($A$1:$A$12712,MATCH(G22706,$G$1:$G$12712,0)),MAX($A$2:$A22705)+1)</f>
        <v>17906</v>
      </c>
      <c r="B22706" t="e">
        <f t="shared" si="483"/>
        <v>#N/A</v>
      </c>
      <c r="C22706" t="str">
        <f t="shared" si="482"/>
        <v>sawtell solar</v>
      </c>
      <c r="F22706" s="3"/>
      <c r="G22706">
        <v>66723</v>
      </c>
      <c r="H22706" s="2" t="s">
        <v>28532</v>
      </c>
      <c r="I22706">
        <v>65736</v>
      </c>
    </row>
    <row r="22707" spans="1:10" x14ac:dyDescent="0.2">
      <c r="A22707">
        <f>IF(IFERROR((MATCH(G22707,$G$1:$G$12712,0)),0),INDEX($A$1:$A$12712,MATCH(G22707,$G$1:$G$12712,0)),MAX($A$2:$A22706)+1)</f>
        <v>17907</v>
      </c>
      <c r="B22707" t="e">
        <f t="shared" si="483"/>
        <v>#N/A</v>
      </c>
      <c r="C22707" t="str">
        <f t="shared" si="482"/>
        <v>southwick solar</v>
      </c>
      <c r="F22707" s="3"/>
      <c r="G22707">
        <v>66724</v>
      </c>
      <c r="H22707" s="2" t="s">
        <v>28533</v>
      </c>
      <c r="I22707">
        <v>65737</v>
      </c>
    </row>
    <row r="22708" spans="1:10" x14ac:dyDescent="0.2">
      <c r="A22708">
        <f>IF(IFERROR((MATCH(G22708,$G$1:$G$12712,0)),0),INDEX($A$1:$A$12712,MATCH(G22708,$G$1:$G$12712,0)),MAX($A$2:$A22707)+1)</f>
        <v>17908</v>
      </c>
      <c r="B22708" t="e">
        <f t="shared" si="483"/>
        <v>#N/A</v>
      </c>
      <c r="C22708" t="str">
        <f t="shared" si="482"/>
        <v>blackwell test facility, llc</v>
      </c>
      <c r="F22708" s="3"/>
      <c r="G22708">
        <v>66648</v>
      </c>
      <c r="H22708" s="2" t="s">
        <v>28534</v>
      </c>
      <c r="I22708">
        <v>65673</v>
      </c>
    </row>
    <row r="22709" spans="1:10" x14ac:dyDescent="0.2">
      <c r="A22709">
        <f>IF(IFERROR((MATCH(G22709,$G$1:$G$12712,0)),0),INDEX($A$1:$A$12712,MATCH(G22709,$G$1:$G$12712,0)),MAX($A$2:$A22708)+1)</f>
        <v>17909</v>
      </c>
      <c r="B22709" t="e">
        <f t="shared" si="483"/>
        <v>#N/A</v>
      </c>
      <c r="C22709" t="str">
        <f t="shared" si="482"/>
        <v>kdc solar cv cedar lane park llc</v>
      </c>
      <c r="F22709" s="3"/>
      <c r="G22709">
        <v>66653</v>
      </c>
      <c r="H22709" s="2" t="s">
        <v>28535</v>
      </c>
      <c r="I22709">
        <v>65663</v>
      </c>
    </row>
    <row r="22710" spans="1:10" x14ac:dyDescent="0.2">
      <c r="A22710">
        <f>IF(IFERROR((MATCH(G22710,$G$1:$G$12712,0)),0),INDEX($A$1:$A$12712,MATCH(G22710,$G$1:$G$12712,0)),MAX($A$2:$A22709)+1)</f>
        <v>17910</v>
      </c>
      <c r="B22710" t="e">
        <f t="shared" si="483"/>
        <v>#N/A</v>
      </c>
      <c r="C22710" t="str">
        <f t="shared" si="482"/>
        <v>oxon run cref</v>
      </c>
      <c r="F22710" s="3"/>
      <c r="G22710">
        <v>66698</v>
      </c>
      <c r="H22710" s="2" t="s">
        <v>28536</v>
      </c>
      <c r="I22710">
        <v>65704</v>
      </c>
    </row>
    <row r="22711" spans="1:10" x14ac:dyDescent="0.2">
      <c r="A22711">
        <f>IF(IFERROR((MATCH(G22711,$G$1:$G$12712,0)),0),INDEX($A$1:$A$12712,MATCH(G22711,$G$1:$G$12712,0)),MAX($A$2:$A22710)+1)</f>
        <v>17911</v>
      </c>
      <c r="B22711" t="e">
        <f t="shared" si="483"/>
        <v>#N/A</v>
      </c>
      <c r="C22711" t="str">
        <f t="shared" si="482"/>
        <v>esa albemarle nc solar</v>
      </c>
      <c r="F22711" s="3"/>
      <c r="G22711">
        <v>66718</v>
      </c>
      <c r="H22711" s="2" t="s">
        <v>28537</v>
      </c>
      <c r="I22711">
        <v>65731</v>
      </c>
    </row>
    <row r="22712" spans="1:10" x14ac:dyDescent="0.2">
      <c r="A22712">
        <f>IF(IFERROR((MATCH(G22712,$G$1:$G$12712,0)),0),INDEX($A$1:$A$12712,MATCH(G22712,$G$1:$G$12712,0)),MAX($A$2:$A22711)+1)</f>
        <v>17912</v>
      </c>
      <c r="B22712" t="e">
        <f t="shared" si="483"/>
        <v>#N/A</v>
      </c>
      <c r="C22712" t="str">
        <f t="shared" si="482"/>
        <v>kosa</v>
      </c>
      <c r="F22712" s="3"/>
      <c r="G22712">
        <v>66735</v>
      </c>
      <c r="H22712" s="2" t="s">
        <v>28538</v>
      </c>
      <c r="I22712">
        <v>60025</v>
      </c>
      <c r="J22712" t="s">
        <v>21020</v>
      </c>
    </row>
    <row r="22713" spans="1:10" x14ac:dyDescent="0.2">
      <c r="A22713">
        <f>IF(IFERROR((MATCH(G22713,$G$1:$G$12712,0)),0),INDEX($A$1:$A$12712,MATCH(G22713,$G$1:$G$12712,0)),MAX($A$2:$A22712)+1)</f>
        <v>17913</v>
      </c>
      <c r="B22713" t="e">
        <f t="shared" si="483"/>
        <v>#N/A</v>
      </c>
      <c r="C22713" t="str">
        <f t="shared" si="482"/>
        <v>(3k) 59 hetcheltown rd</v>
      </c>
      <c r="F22713" s="3"/>
      <c r="G22713">
        <v>66729</v>
      </c>
      <c r="H22713" s="2" t="s">
        <v>28539</v>
      </c>
      <c r="I22713">
        <v>64872</v>
      </c>
      <c r="J22713" t="s">
        <v>26767</v>
      </c>
    </row>
    <row r="22714" spans="1:10" x14ac:dyDescent="0.2">
      <c r="A22714">
        <f>IF(IFERROR((MATCH(G22714,$G$1:$G$12712,0)),0),INDEX($A$1:$A$12712,MATCH(G22714,$G$1:$G$12712,0)),MAX($A$2:$A22713)+1)</f>
        <v>17914</v>
      </c>
      <c r="B22714" t="e">
        <f t="shared" si="483"/>
        <v>#N/A</v>
      </c>
      <c r="C22714" t="str">
        <f t="shared" si="482"/>
        <v>9150 hermosa solar gm</v>
      </c>
      <c r="F22714" s="3"/>
      <c r="G22714">
        <v>66622</v>
      </c>
      <c r="H22714" s="2" t="s">
        <v>28540</v>
      </c>
      <c r="I22714">
        <v>61980</v>
      </c>
      <c r="J22714" t="s">
        <v>26971</v>
      </c>
    </row>
    <row r="22715" spans="1:10" x14ac:dyDescent="0.2">
      <c r="A22715">
        <f>IF(IFERROR((MATCH(G22715,$G$1:$G$12712,0)),0),INDEX($A$1:$A$12712,MATCH(G22715,$G$1:$G$12712,0)),MAX($A$2:$A22714)+1)</f>
        <v>17915</v>
      </c>
      <c r="B22715" t="e">
        <f t="shared" si="483"/>
        <v>#N/A</v>
      </c>
      <c r="C22715" t="str">
        <f t="shared" si="482"/>
        <v>jordan energy-dfa middlebury center plan</v>
      </c>
      <c r="F22715" s="3"/>
      <c r="G22715">
        <v>66730</v>
      </c>
      <c r="H22715" s="2" t="s">
        <v>28541</v>
      </c>
      <c r="I22715">
        <v>64872</v>
      </c>
      <c r="J22715" t="s">
        <v>26767</v>
      </c>
    </row>
    <row r="22716" spans="1:10" x14ac:dyDescent="0.2">
      <c r="A22716">
        <f>IF(IFERROR((MATCH(G22716,$G$1:$G$12712,0)),0),INDEX($A$1:$A$12712,MATCH(G22716,$G$1:$G$12712,0)),MAX($A$2:$A22715)+1)</f>
        <v>17916</v>
      </c>
      <c r="B22716" t="e">
        <f t="shared" si="483"/>
        <v>#N/A</v>
      </c>
      <c r="C22716" t="str">
        <f t="shared" si="482"/>
        <v>total</v>
      </c>
      <c r="D22716">
        <v>156</v>
      </c>
      <c r="E22716" t="s">
        <v>17609</v>
      </c>
      <c r="F22716" s="3" t="s">
        <v>17821</v>
      </c>
      <c r="H22716" s="2"/>
    </row>
    <row r="22717" spans="1:10" x14ac:dyDescent="0.2">
      <c r="A22717">
        <f>IF(IFERROR((MATCH(G22717,$G$1:$G$12712,0)),0),INDEX($A$1:$A$12712,MATCH(G22717,$G$1:$G$12712,0)),MAX($A$2:$A22716)+1)</f>
        <v>17917</v>
      </c>
      <c r="B22717" t="e">
        <f t="shared" si="483"/>
        <v>#N/A</v>
      </c>
      <c r="C22717" t="str">
        <f t="shared" si="482"/>
        <v>total</v>
      </c>
      <c r="D22717">
        <v>159</v>
      </c>
      <c r="E22717" t="s">
        <v>5832</v>
      </c>
      <c r="F22717" s="3" t="s">
        <v>17821</v>
      </c>
      <c r="H22717" s="2"/>
    </row>
    <row r="22718" spans="1:10" x14ac:dyDescent="0.2">
      <c r="A22718">
        <f>IF(IFERROR((MATCH(G22718,$G$1:$G$12712,0)),0),INDEX($A$1:$A$12712,MATCH(G22718,$G$1:$G$12712,0)),MAX($A$2:$A22717)+1)</f>
        <v>17918</v>
      </c>
      <c r="B22718" t="e">
        <f t="shared" si="483"/>
        <v>#N/A</v>
      </c>
      <c r="C22718" t="str">
        <f t="shared" si="482"/>
        <v>total</v>
      </c>
      <c r="D22718">
        <v>160</v>
      </c>
      <c r="E22718" t="s">
        <v>28542</v>
      </c>
      <c r="F22718" s="3" t="s">
        <v>17821</v>
      </c>
      <c r="H22718" s="2"/>
    </row>
    <row r="22719" spans="1:10" x14ac:dyDescent="0.2">
      <c r="A22719">
        <f>IF(IFERROR((MATCH(G22719,$G$1:$G$12712,0)),0),INDEX($A$1:$A$12712,MATCH(G22719,$G$1:$G$12712,0)),MAX($A$2:$A22718)+1)</f>
        <v>17919</v>
      </c>
      <c r="B22719" t="e">
        <f t="shared" si="483"/>
        <v>#N/A</v>
      </c>
      <c r="C22719" t="str">
        <f t="shared" si="482"/>
        <v>total</v>
      </c>
      <c r="D22719">
        <v>161</v>
      </c>
      <c r="E22719" t="s">
        <v>28543</v>
      </c>
      <c r="F22719" s="3" t="s">
        <v>17821</v>
      </c>
      <c r="H22719" s="2"/>
    </row>
    <row r="22720" spans="1:10" x14ac:dyDescent="0.2">
      <c r="A22720">
        <f>IF(IFERROR((MATCH(G22720,$G$1:$G$12712,0)),0),INDEX($A$1:$A$12712,MATCH(G22720,$G$1:$G$12712,0)),MAX($A$2:$A22719)+1)</f>
        <v>17920</v>
      </c>
      <c r="B22720" t="e">
        <f t="shared" si="483"/>
        <v>#N/A</v>
      </c>
      <c r="C22720" t="str">
        <f t="shared" si="482"/>
        <v>total</v>
      </c>
      <c r="D22720">
        <v>162</v>
      </c>
      <c r="E22720" t="s">
        <v>19725</v>
      </c>
      <c r="F22720" s="3" t="s">
        <v>17821</v>
      </c>
      <c r="H22720" s="2"/>
    </row>
    <row r="22721" spans="1:8" x14ac:dyDescent="0.2">
      <c r="A22721">
        <f>IF(IFERROR((MATCH(G22721,$G$1:$G$12712,0)),0),INDEX($A$1:$A$12712,MATCH(G22721,$G$1:$G$12712,0)),MAX($A$2:$A22720)+1)</f>
        <v>17921</v>
      </c>
      <c r="B22721" t="e">
        <f t="shared" si="483"/>
        <v>#N/A</v>
      </c>
      <c r="C22721" t="str">
        <f t="shared" si="482"/>
        <v>total</v>
      </c>
      <c r="D22721">
        <v>163</v>
      </c>
      <c r="E22721" t="s">
        <v>18213</v>
      </c>
      <c r="F22721" s="3" t="s">
        <v>17821</v>
      </c>
      <c r="H22721" s="2"/>
    </row>
    <row r="22722" spans="1:8" x14ac:dyDescent="0.2">
      <c r="A22722">
        <f>IF(IFERROR((MATCH(G22722,$G$1:$G$12712,0)),0),INDEX($A$1:$A$12712,MATCH(G22722,$G$1:$G$12712,0)),MAX($A$2:$A22721)+1)</f>
        <v>17922</v>
      </c>
      <c r="B22722" t="e">
        <f t="shared" si="483"/>
        <v>#N/A</v>
      </c>
      <c r="C22722" t="str">
        <f t="shared" ref="C22722:C22785" si="484">IF(H22722="",F22722,H22722)</f>
        <v>total</v>
      </c>
      <c r="D22722">
        <v>164</v>
      </c>
      <c r="E22722" t="s">
        <v>17600</v>
      </c>
      <c r="F22722" s="3" t="s">
        <v>17821</v>
      </c>
      <c r="H22722" s="2"/>
    </row>
    <row r="22723" spans="1:8" x14ac:dyDescent="0.2">
      <c r="A22723">
        <f>IF(IFERROR((MATCH(G22723,$G$1:$G$12712,0)),0),INDEX($A$1:$A$12712,MATCH(G22723,$G$1:$G$12712,0)),MAX($A$2:$A22722)+1)</f>
        <v>17923</v>
      </c>
      <c r="B22723" t="e">
        <f t="shared" si="483"/>
        <v>#N/A</v>
      </c>
      <c r="C22723" t="str">
        <f t="shared" si="484"/>
        <v>total</v>
      </c>
      <c r="D22723">
        <v>168</v>
      </c>
      <c r="E22723" t="s">
        <v>19843</v>
      </c>
      <c r="F22723" s="3" t="s">
        <v>17821</v>
      </c>
      <c r="H22723" s="2"/>
    </row>
    <row r="22724" spans="1:8" x14ac:dyDescent="0.2">
      <c r="A22724">
        <f>IF(IFERROR((MATCH(G22724,$G$1:$G$12712,0)),0),INDEX($A$1:$A$12712,MATCH(G22724,$G$1:$G$12712,0)),MAX($A$2:$A22723)+1)</f>
        <v>17924</v>
      </c>
      <c r="B22724" t="e">
        <f t="shared" si="483"/>
        <v>#N/A</v>
      </c>
      <c r="C22724" t="str">
        <f t="shared" si="484"/>
        <v>total</v>
      </c>
      <c r="D22724">
        <v>169</v>
      </c>
      <c r="E22724" t="s">
        <v>28544</v>
      </c>
      <c r="F22724" s="3" t="s">
        <v>17821</v>
      </c>
      <c r="H22724" s="2"/>
    </row>
    <row r="22725" spans="1:8" x14ac:dyDescent="0.2">
      <c r="A22725">
        <f>IF(IFERROR((MATCH(G22725,$G$1:$G$12712,0)),0),INDEX($A$1:$A$12712,MATCH(G22725,$G$1:$G$12712,0)),MAX($A$2:$A22724)+1)</f>
        <v>17925</v>
      </c>
      <c r="B22725" t="e">
        <f t="shared" si="483"/>
        <v>#N/A</v>
      </c>
      <c r="C22725" t="str">
        <f t="shared" si="484"/>
        <v>total</v>
      </c>
      <c r="D22725">
        <v>170</v>
      </c>
      <c r="E22725" t="s">
        <v>18299</v>
      </c>
      <c r="F22725" s="3" t="s">
        <v>17821</v>
      </c>
      <c r="H22725" s="2"/>
    </row>
    <row r="22726" spans="1:8" x14ac:dyDescent="0.2">
      <c r="A22726">
        <f>IF(IFERROR((MATCH(G22726,$G$1:$G$12712,0)),0),INDEX($A$1:$A$12712,MATCH(G22726,$G$1:$G$12712,0)),MAX($A$2:$A22725)+1)</f>
        <v>17926</v>
      </c>
      <c r="B22726" t="e">
        <f t="shared" ref="B22726:B22789" si="485">IF(COUNTIF($G$1:$G$12712,G22726&gt;0),0,INDEX($A$1:$A$12712,MATCH(G22726,$G$1:$G$12712,0)))</f>
        <v>#N/A</v>
      </c>
      <c r="C22726" t="str">
        <f t="shared" si="484"/>
        <v>total</v>
      </c>
      <c r="D22726">
        <v>171</v>
      </c>
      <c r="E22726" t="s">
        <v>24870</v>
      </c>
      <c r="F22726" s="3" t="s">
        <v>17821</v>
      </c>
      <c r="H22726" s="2"/>
    </row>
    <row r="22727" spans="1:8" x14ac:dyDescent="0.2">
      <c r="A22727">
        <f>IF(IFERROR((MATCH(G22727,$G$1:$G$12712,0)),0),INDEX($A$1:$A$12712,MATCH(G22727,$G$1:$G$12712,0)),MAX($A$2:$A22726)+1)</f>
        <v>17927</v>
      </c>
      <c r="B22727" t="e">
        <f t="shared" si="485"/>
        <v>#N/A</v>
      </c>
      <c r="C22727" t="str">
        <f t="shared" si="484"/>
        <v>total</v>
      </c>
      <c r="D22727">
        <v>172</v>
      </c>
      <c r="E22727" t="s">
        <v>18006</v>
      </c>
      <c r="F22727" s="3" t="s">
        <v>17821</v>
      </c>
      <c r="H22727" s="2"/>
    </row>
    <row r="22728" spans="1:8" x14ac:dyDescent="0.2">
      <c r="A22728">
        <f>IF(IFERROR((MATCH(G22728,$G$1:$G$12712,0)),0),INDEX($A$1:$A$12712,MATCH(G22728,$G$1:$G$12712,0)),MAX($A$2:$A22727)+1)</f>
        <v>17928</v>
      </c>
      <c r="B22728" t="e">
        <f t="shared" si="485"/>
        <v>#N/A</v>
      </c>
      <c r="C22728" t="str">
        <f t="shared" si="484"/>
        <v>total</v>
      </c>
      <c r="D22728">
        <v>182</v>
      </c>
      <c r="E22728" t="s">
        <v>20106</v>
      </c>
      <c r="F22728" s="3" t="s">
        <v>17821</v>
      </c>
      <c r="H22728" s="2"/>
    </row>
    <row r="22729" spans="1:8" x14ac:dyDescent="0.2">
      <c r="A22729">
        <f>IF(IFERROR((MATCH(G22729,$G$1:$G$12712,0)),0),INDEX($A$1:$A$12712,MATCH(G22729,$G$1:$G$12712,0)),MAX($A$2:$A22728)+1)</f>
        <v>17929</v>
      </c>
      <c r="B22729" t="e">
        <f t="shared" si="485"/>
        <v>#N/A</v>
      </c>
      <c r="C22729" t="str">
        <f t="shared" si="484"/>
        <v>total</v>
      </c>
      <c r="D22729">
        <v>184</v>
      </c>
      <c r="E22729" t="s">
        <v>18284</v>
      </c>
      <c r="F22729" s="3" t="s">
        <v>17821</v>
      </c>
      <c r="H22729" s="2"/>
    </row>
    <row r="22730" spans="1:8" x14ac:dyDescent="0.2">
      <c r="A22730">
        <f>IF(IFERROR((MATCH(G22730,$G$1:$G$12712,0)),0),INDEX($A$1:$A$12712,MATCH(G22730,$G$1:$G$12712,0)),MAX($A$2:$A22729)+1)</f>
        <v>17930</v>
      </c>
      <c r="B22730" t="e">
        <f t="shared" si="485"/>
        <v>#N/A</v>
      </c>
      <c r="C22730" t="str">
        <f t="shared" si="484"/>
        <v>total</v>
      </c>
      <c r="D22730">
        <v>185</v>
      </c>
      <c r="E22730" t="s">
        <v>16663</v>
      </c>
      <c r="F22730" s="3" t="s">
        <v>17821</v>
      </c>
      <c r="H22730" s="2"/>
    </row>
    <row r="22731" spans="1:8" x14ac:dyDescent="0.2">
      <c r="A22731">
        <f>IF(IFERROR((MATCH(G22731,$G$1:$G$12712,0)),0),INDEX($A$1:$A$12712,MATCH(G22731,$G$1:$G$12712,0)),MAX($A$2:$A22730)+1)</f>
        <v>17931</v>
      </c>
      <c r="B22731" t="e">
        <f t="shared" si="485"/>
        <v>#N/A</v>
      </c>
      <c r="C22731" t="str">
        <f t="shared" si="484"/>
        <v>total</v>
      </c>
      <c r="D22731">
        <v>186</v>
      </c>
      <c r="E22731" t="s">
        <v>17584</v>
      </c>
      <c r="F22731" s="3" t="s">
        <v>17821</v>
      </c>
      <c r="H22731" s="2"/>
    </row>
    <row r="22732" spans="1:8" x14ac:dyDescent="0.2">
      <c r="A22732">
        <f>IF(IFERROR((MATCH(G22732,$G$1:$G$12712,0)),0),INDEX($A$1:$A$12712,MATCH(G22732,$G$1:$G$12712,0)),MAX($A$2:$A22731)+1)</f>
        <v>17932</v>
      </c>
      <c r="B22732" t="e">
        <f t="shared" si="485"/>
        <v>#N/A</v>
      </c>
      <c r="C22732" t="str">
        <f t="shared" si="484"/>
        <v>total</v>
      </c>
      <c r="D22732">
        <v>188</v>
      </c>
      <c r="E22732" t="s">
        <v>20071</v>
      </c>
      <c r="F22732" s="3" t="s">
        <v>17821</v>
      </c>
      <c r="H22732" s="2"/>
    </row>
    <row r="22733" spans="1:8" x14ac:dyDescent="0.2">
      <c r="A22733">
        <f>IF(IFERROR((MATCH(G22733,$G$1:$G$12712,0)),0),INDEX($A$1:$A$12712,MATCH(G22733,$G$1:$G$12712,0)),MAX($A$2:$A22732)+1)</f>
        <v>17933</v>
      </c>
      <c r="B22733" t="e">
        <f t="shared" si="485"/>
        <v>#N/A</v>
      </c>
      <c r="C22733" t="str">
        <f t="shared" si="484"/>
        <v>total</v>
      </c>
      <c r="D22733">
        <v>200</v>
      </c>
      <c r="E22733" t="s">
        <v>17731</v>
      </c>
      <c r="F22733" s="3" t="s">
        <v>17821</v>
      </c>
      <c r="H22733" s="2"/>
    </row>
    <row r="22734" spans="1:8" x14ac:dyDescent="0.2">
      <c r="A22734">
        <f>IF(IFERROR((MATCH(G22734,$G$1:$G$12712,0)),0),INDEX($A$1:$A$12712,MATCH(G22734,$G$1:$G$12712,0)),MAX($A$2:$A22733)+1)</f>
        <v>17934</v>
      </c>
      <c r="B22734" t="e">
        <f t="shared" si="485"/>
        <v>#N/A</v>
      </c>
      <c r="C22734" t="str">
        <f t="shared" si="484"/>
        <v>total</v>
      </c>
      <c r="D22734">
        <v>201</v>
      </c>
      <c r="E22734" t="s">
        <v>18562</v>
      </c>
      <c r="F22734" s="3" t="s">
        <v>17821</v>
      </c>
      <c r="H22734" s="2"/>
    </row>
    <row r="22735" spans="1:8" x14ac:dyDescent="0.2">
      <c r="A22735">
        <f>IF(IFERROR((MATCH(G22735,$G$1:$G$12712,0)),0),INDEX($A$1:$A$12712,MATCH(G22735,$G$1:$G$12712,0)),MAX($A$2:$A22734)+1)</f>
        <v>17935</v>
      </c>
      <c r="B22735" t="e">
        <f t="shared" si="485"/>
        <v>#N/A</v>
      </c>
      <c r="C22735" t="str">
        <f t="shared" si="484"/>
        <v>total</v>
      </c>
      <c r="D22735">
        <v>202</v>
      </c>
      <c r="E22735" t="s">
        <v>28545</v>
      </c>
      <c r="F22735" s="3" t="s">
        <v>17821</v>
      </c>
      <c r="H22735" s="2"/>
    </row>
    <row r="22736" spans="1:8" x14ac:dyDescent="0.2">
      <c r="A22736">
        <f>IF(IFERROR((MATCH(G22736,$G$1:$G$12712,0)),0),INDEX($A$1:$A$12712,MATCH(G22736,$G$1:$G$12712,0)),MAX($A$2:$A22735)+1)</f>
        <v>17936</v>
      </c>
      <c r="B22736" t="e">
        <f t="shared" si="485"/>
        <v>#N/A</v>
      </c>
      <c r="C22736" t="str">
        <f t="shared" si="484"/>
        <v>total</v>
      </c>
      <c r="D22736">
        <v>205</v>
      </c>
      <c r="E22736" t="s">
        <v>19665</v>
      </c>
      <c r="F22736" s="3" t="s">
        <v>17821</v>
      </c>
      <c r="H22736" s="2"/>
    </row>
    <row r="22737" spans="1:8" x14ac:dyDescent="0.2">
      <c r="A22737">
        <f>IF(IFERROR((MATCH(G22737,$G$1:$G$12712,0)),0),INDEX($A$1:$A$12712,MATCH(G22737,$G$1:$G$12712,0)),MAX($A$2:$A22736)+1)</f>
        <v>17937</v>
      </c>
      <c r="B22737" t="e">
        <f t="shared" si="485"/>
        <v>#N/A</v>
      </c>
      <c r="C22737" t="str">
        <f t="shared" si="484"/>
        <v>total</v>
      </c>
      <c r="D22737">
        <v>206</v>
      </c>
      <c r="E22737" t="s">
        <v>19942</v>
      </c>
      <c r="F22737" s="3" t="s">
        <v>17821</v>
      </c>
      <c r="H22737" s="2"/>
    </row>
    <row r="22738" spans="1:8" x14ac:dyDescent="0.2">
      <c r="A22738">
        <f>IF(IFERROR((MATCH(G22738,$G$1:$G$12712,0)),0),INDEX($A$1:$A$12712,MATCH(G22738,$G$1:$G$12712,0)),MAX($A$2:$A22737)+1)</f>
        <v>17938</v>
      </c>
      <c r="B22738" t="e">
        <f t="shared" si="485"/>
        <v>#N/A</v>
      </c>
      <c r="C22738" t="str">
        <f t="shared" si="484"/>
        <v>total</v>
      </c>
      <c r="D22738">
        <v>207</v>
      </c>
      <c r="E22738" t="s">
        <v>28546</v>
      </c>
      <c r="F22738" s="3" t="s">
        <v>17821</v>
      </c>
      <c r="H22738" s="2"/>
    </row>
    <row r="22739" spans="1:8" x14ac:dyDescent="0.2">
      <c r="A22739">
        <f>IF(IFERROR((MATCH(G22739,$G$1:$G$12712,0)),0),INDEX($A$1:$A$12712,MATCH(G22739,$G$1:$G$12712,0)),MAX($A$2:$A22738)+1)</f>
        <v>17939</v>
      </c>
      <c r="B22739" t="e">
        <f t="shared" si="485"/>
        <v>#N/A</v>
      </c>
      <c r="C22739" t="str">
        <f t="shared" si="484"/>
        <v>total</v>
      </c>
      <c r="D22739">
        <v>208</v>
      </c>
      <c r="E22739" t="s">
        <v>19215</v>
      </c>
      <c r="F22739" s="3" t="s">
        <v>17821</v>
      </c>
      <c r="H22739" s="2"/>
    </row>
    <row r="22740" spans="1:8" x14ac:dyDescent="0.2">
      <c r="A22740">
        <f>IF(IFERROR((MATCH(G22740,$G$1:$G$12712,0)),0),INDEX($A$1:$A$12712,MATCH(G22740,$G$1:$G$12712,0)),MAX($A$2:$A22739)+1)</f>
        <v>17940</v>
      </c>
      <c r="B22740" t="e">
        <f t="shared" si="485"/>
        <v>#N/A</v>
      </c>
      <c r="C22740" t="str">
        <f t="shared" si="484"/>
        <v>total</v>
      </c>
      <c r="D22740">
        <v>209</v>
      </c>
      <c r="E22740" t="s">
        <v>18721</v>
      </c>
      <c r="F22740" s="3" t="s">
        <v>17821</v>
      </c>
      <c r="H22740" s="2"/>
    </row>
    <row r="22741" spans="1:8" x14ac:dyDescent="0.2">
      <c r="A22741">
        <f>IF(IFERROR((MATCH(G22741,$G$1:$G$12712,0)),0),INDEX($A$1:$A$12712,MATCH(G22741,$G$1:$G$12712,0)),MAX($A$2:$A22740)+1)</f>
        <v>17941</v>
      </c>
      <c r="B22741" t="e">
        <f t="shared" si="485"/>
        <v>#N/A</v>
      </c>
      <c r="C22741" t="str">
        <f t="shared" si="484"/>
        <v>total</v>
      </c>
      <c r="D22741">
        <v>210</v>
      </c>
      <c r="E22741" t="s">
        <v>18671</v>
      </c>
      <c r="F22741" s="3" t="s">
        <v>17821</v>
      </c>
      <c r="H22741" s="2"/>
    </row>
    <row r="22742" spans="1:8" x14ac:dyDescent="0.2">
      <c r="A22742">
        <f>IF(IFERROR((MATCH(G22742,$G$1:$G$12712,0)),0),INDEX($A$1:$A$12712,MATCH(G22742,$G$1:$G$12712,0)),MAX($A$2:$A22741)+1)</f>
        <v>17942</v>
      </c>
      <c r="B22742" t="e">
        <f t="shared" si="485"/>
        <v>#N/A</v>
      </c>
      <c r="C22742" t="str">
        <f t="shared" si="484"/>
        <v>total</v>
      </c>
      <c r="D22742">
        <v>211</v>
      </c>
      <c r="E22742" t="s">
        <v>18230</v>
      </c>
      <c r="F22742" s="3" t="s">
        <v>17821</v>
      </c>
      <c r="H22742" s="2"/>
    </row>
    <row r="22743" spans="1:8" x14ac:dyDescent="0.2">
      <c r="A22743">
        <f>IF(IFERROR((MATCH(G22743,$G$1:$G$12712,0)),0),INDEX($A$1:$A$12712,MATCH(G22743,$G$1:$G$12712,0)),MAX($A$2:$A22742)+1)</f>
        <v>17943</v>
      </c>
      <c r="B22743" t="e">
        <f t="shared" si="485"/>
        <v>#N/A</v>
      </c>
      <c r="C22743" t="str">
        <f t="shared" si="484"/>
        <v>total</v>
      </c>
      <c r="D22743">
        <v>216</v>
      </c>
      <c r="E22743" t="s">
        <v>18547</v>
      </c>
      <c r="F22743" s="3" t="s">
        <v>17821</v>
      </c>
      <c r="H22743" s="2"/>
    </row>
    <row r="22744" spans="1:8" x14ac:dyDescent="0.2">
      <c r="A22744">
        <f>IF(IFERROR((MATCH(G22744,$G$1:$G$12712,0)),0),INDEX($A$1:$A$12712,MATCH(G22744,$G$1:$G$12712,0)),MAX($A$2:$A22743)+1)</f>
        <v>17944</v>
      </c>
      <c r="B22744" t="e">
        <f t="shared" si="485"/>
        <v>#N/A</v>
      </c>
      <c r="C22744" t="str">
        <f t="shared" si="484"/>
        <v>total</v>
      </c>
      <c r="D22744">
        <v>217</v>
      </c>
      <c r="E22744" t="s">
        <v>19277</v>
      </c>
      <c r="F22744" s="3" t="s">
        <v>17821</v>
      </c>
      <c r="H22744" s="2"/>
    </row>
    <row r="22745" spans="1:8" x14ac:dyDescent="0.2">
      <c r="A22745">
        <f>IF(IFERROR((MATCH(G22745,$G$1:$G$12712,0)),0),INDEX($A$1:$A$12712,MATCH(G22745,$G$1:$G$12712,0)),MAX($A$2:$A22744)+1)</f>
        <v>17945</v>
      </c>
      <c r="B22745" t="e">
        <f t="shared" si="485"/>
        <v>#N/A</v>
      </c>
      <c r="C22745" t="str">
        <f t="shared" si="484"/>
        <v>total</v>
      </c>
      <c r="D22745">
        <v>218</v>
      </c>
      <c r="E22745" t="s">
        <v>19785</v>
      </c>
      <c r="F22745" s="3" t="s">
        <v>17821</v>
      </c>
      <c r="H22745" s="2"/>
    </row>
    <row r="22746" spans="1:8" x14ac:dyDescent="0.2">
      <c r="A22746">
        <f>IF(IFERROR((MATCH(G22746,$G$1:$G$12712,0)),0),INDEX($A$1:$A$12712,MATCH(G22746,$G$1:$G$12712,0)),MAX($A$2:$A22745)+1)</f>
        <v>17946</v>
      </c>
      <c r="B22746" t="e">
        <f t="shared" si="485"/>
        <v>#N/A</v>
      </c>
      <c r="C22746" t="str">
        <f t="shared" si="484"/>
        <v>total</v>
      </c>
      <c r="D22746">
        <v>219</v>
      </c>
      <c r="E22746" t="s">
        <v>20262</v>
      </c>
      <c r="F22746" s="3" t="s">
        <v>17821</v>
      </c>
      <c r="H22746" s="2"/>
    </row>
    <row r="22747" spans="1:8" x14ac:dyDescent="0.2">
      <c r="A22747">
        <f>IF(IFERROR((MATCH(G22747,$G$1:$G$12712,0)),0),INDEX($A$1:$A$12712,MATCH(G22747,$G$1:$G$12712,0)),MAX($A$2:$A22746)+1)</f>
        <v>17947</v>
      </c>
      <c r="B22747" t="e">
        <f t="shared" si="485"/>
        <v>#N/A</v>
      </c>
      <c r="C22747" t="str">
        <f t="shared" si="484"/>
        <v>total</v>
      </c>
      <c r="D22747">
        <v>220</v>
      </c>
      <c r="E22747" t="s">
        <v>10414</v>
      </c>
      <c r="F22747" s="3" t="s">
        <v>17821</v>
      </c>
      <c r="H22747" s="2"/>
    </row>
    <row r="22748" spans="1:8" x14ac:dyDescent="0.2">
      <c r="A22748">
        <f>IF(IFERROR((MATCH(G22748,$G$1:$G$12712,0)),0),INDEX($A$1:$A$12712,MATCH(G22748,$G$1:$G$12712,0)),MAX($A$2:$A22747)+1)</f>
        <v>17948</v>
      </c>
      <c r="B22748" t="e">
        <f t="shared" si="485"/>
        <v>#N/A</v>
      </c>
      <c r="C22748" t="str">
        <f t="shared" si="484"/>
        <v>total</v>
      </c>
      <c r="D22748">
        <v>221</v>
      </c>
      <c r="E22748" t="s">
        <v>20045</v>
      </c>
      <c r="F22748" s="3" t="s">
        <v>17821</v>
      </c>
      <c r="H22748" s="2"/>
    </row>
    <row r="22749" spans="1:8" x14ac:dyDescent="0.2">
      <c r="A22749">
        <f>IF(IFERROR((MATCH(G22749,$G$1:$G$12712,0)),0),INDEX($A$1:$A$12712,MATCH(G22749,$G$1:$G$12712,0)),MAX($A$2:$A22748)+1)</f>
        <v>17949</v>
      </c>
      <c r="B22749" t="e">
        <f t="shared" si="485"/>
        <v>#N/A</v>
      </c>
      <c r="C22749" t="str">
        <f t="shared" si="484"/>
        <v>total</v>
      </c>
      <c r="D22749">
        <v>222</v>
      </c>
      <c r="E22749" t="s">
        <v>24843</v>
      </c>
      <c r="F22749" s="3" t="s">
        <v>17821</v>
      </c>
      <c r="H22749" s="2"/>
    </row>
    <row r="22750" spans="1:8" x14ac:dyDescent="0.2">
      <c r="A22750">
        <f>IF(IFERROR((MATCH(G22750,$G$1:$G$12712,0)),0),INDEX($A$1:$A$12712,MATCH(G22750,$G$1:$G$12712,0)),MAX($A$2:$A22749)+1)</f>
        <v>17950</v>
      </c>
      <c r="B22750" t="e">
        <f t="shared" si="485"/>
        <v>#N/A</v>
      </c>
      <c r="C22750" t="str">
        <f t="shared" si="484"/>
        <v>total</v>
      </c>
      <c r="D22750">
        <v>225</v>
      </c>
      <c r="E22750" t="s">
        <v>17650</v>
      </c>
      <c r="F22750" s="3" t="s">
        <v>17821</v>
      </c>
      <c r="H22750" s="2"/>
    </row>
    <row r="22751" spans="1:8" x14ac:dyDescent="0.2">
      <c r="A22751">
        <f>IF(IFERROR((MATCH(G22751,$G$1:$G$12712,0)),0),INDEX($A$1:$A$12712,MATCH(G22751,$G$1:$G$12712,0)),MAX($A$2:$A22750)+1)</f>
        <v>17951</v>
      </c>
      <c r="B22751" t="e">
        <f t="shared" si="485"/>
        <v>#N/A</v>
      </c>
      <c r="C22751" t="str">
        <f t="shared" si="484"/>
        <v>total</v>
      </c>
      <c r="D22751">
        <v>226</v>
      </c>
      <c r="E22751" t="s">
        <v>17758</v>
      </c>
      <c r="F22751" s="3" t="s">
        <v>17821</v>
      </c>
      <c r="H22751" s="2"/>
    </row>
    <row r="22752" spans="1:8" x14ac:dyDescent="0.2">
      <c r="A22752">
        <f>IF(IFERROR((MATCH(G22752,$G$1:$G$12712,0)),0),INDEX($A$1:$A$12712,MATCH(G22752,$G$1:$G$12712,0)),MAX($A$2:$A22751)+1)</f>
        <v>17952</v>
      </c>
      <c r="B22752" t="e">
        <f t="shared" si="485"/>
        <v>#N/A</v>
      </c>
      <c r="C22752" t="str">
        <f t="shared" si="484"/>
        <v>total</v>
      </c>
      <c r="D22752">
        <v>227</v>
      </c>
      <c r="E22752" t="s">
        <v>17594</v>
      </c>
      <c r="F22752" s="3" t="s">
        <v>17821</v>
      </c>
      <c r="H22752" s="2"/>
    </row>
    <row r="22753" spans="1:8" x14ac:dyDescent="0.2">
      <c r="A22753">
        <f>IF(IFERROR((MATCH(G22753,$G$1:$G$12712,0)),0),INDEX($A$1:$A$12712,MATCH(G22753,$G$1:$G$12712,0)),MAX($A$2:$A22752)+1)</f>
        <v>17953</v>
      </c>
      <c r="B22753" t="e">
        <f t="shared" si="485"/>
        <v>#N/A</v>
      </c>
      <c r="C22753" t="str">
        <f t="shared" si="484"/>
        <v>total</v>
      </c>
      <c r="D22753">
        <v>228</v>
      </c>
      <c r="E22753" t="s">
        <v>28547</v>
      </c>
      <c r="F22753" s="3" t="s">
        <v>17821</v>
      </c>
      <c r="H22753" s="2"/>
    </row>
    <row r="22754" spans="1:8" x14ac:dyDescent="0.2">
      <c r="A22754">
        <f>IF(IFERROR((MATCH(G22754,$G$1:$G$12712,0)),0),INDEX($A$1:$A$12712,MATCH(G22754,$G$1:$G$12712,0)),MAX($A$2:$A22753)+1)</f>
        <v>17954</v>
      </c>
      <c r="B22754" t="e">
        <f t="shared" si="485"/>
        <v>#N/A</v>
      </c>
      <c r="C22754" t="str">
        <f t="shared" si="484"/>
        <v>total</v>
      </c>
      <c r="D22754">
        <v>229</v>
      </c>
      <c r="E22754" t="s">
        <v>19219</v>
      </c>
      <c r="F22754" s="3" t="s">
        <v>17821</v>
      </c>
      <c r="H22754" s="2"/>
    </row>
    <row r="22755" spans="1:8" x14ac:dyDescent="0.2">
      <c r="A22755">
        <f>IF(IFERROR((MATCH(G22755,$G$1:$G$12712,0)),0),INDEX($A$1:$A$12712,MATCH(G22755,$G$1:$G$12712,0)),MAX($A$2:$A22754)+1)</f>
        <v>17955</v>
      </c>
      <c r="B22755" t="e">
        <f t="shared" si="485"/>
        <v>#N/A</v>
      </c>
      <c r="C22755" t="str">
        <f t="shared" si="484"/>
        <v>total</v>
      </c>
      <c r="D22755">
        <v>230</v>
      </c>
      <c r="E22755" t="s">
        <v>19957</v>
      </c>
      <c r="F22755" s="3" t="s">
        <v>17821</v>
      </c>
      <c r="H22755" s="2"/>
    </row>
    <row r="22756" spans="1:8" x14ac:dyDescent="0.2">
      <c r="A22756">
        <f>IF(IFERROR((MATCH(G22756,$G$1:$G$12712,0)),0),INDEX($A$1:$A$12712,MATCH(G22756,$G$1:$G$12712,0)),MAX($A$2:$A22755)+1)</f>
        <v>17956</v>
      </c>
      <c r="B22756" t="e">
        <f t="shared" si="485"/>
        <v>#N/A</v>
      </c>
      <c r="C22756" t="str">
        <f t="shared" si="484"/>
        <v>total</v>
      </c>
      <c r="D22756">
        <v>233</v>
      </c>
      <c r="E22756" t="s">
        <v>24947</v>
      </c>
      <c r="F22756" s="3" t="s">
        <v>17821</v>
      </c>
      <c r="H22756" s="2"/>
    </row>
    <row r="22757" spans="1:8" x14ac:dyDescent="0.2">
      <c r="A22757">
        <f>IF(IFERROR((MATCH(G22757,$G$1:$G$12712,0)),0),INDEX($A$1:$A$12712,MATCH(G22757,$G$1:$G$12712,0)),MAX($A$2:$A22756)+1)</f>
        <v>17957</v>
      </c>
      <c r="B22757" t="e">
        <f t="shared" si="485"/>
        <v>#N/A</v>
      </c>
      <c r="C22757" t="str">
        <f t="shared" si="484"/>
        <v>total</v>
      </c>
      <c r="D22757">
        <v>234</v>
      </c>
      <c r="E22757" t="s">
        <v>22738</v>
      </c>
      <c r="F22757" s="3" t="s">
        <v>17821</v>
      </c>
      <c r="H22757" s="2"/>
    </row>
    <row r="22758" spans="1:8" x14ac:dyDescent="0.2">
      <c r="A22758">
        <f>IF(IFERROR((MATCH(G22758,$G$1:$G$12712,0)),0),INDEX($A$1:$A$12712,MATCH(G22758,$G$1:$G$12712,0)),MAX($A$2:$A22757)+1)</f>
        <v>17958</v>
      </c>
      <c r="B22758" t="e">
        <f t="shared" si="485"/>
        <v>#N/A</v>
      </c>
      <c r="C22758" t="str">
        <f t="shared" si="484"/>
        <v>total</v>
      </c>
      <c r="D22758">
        <v>235</v>
      </c>
      <c r="E22758" t="s">
        <v>28548</v>
      </c>
      <c r="F22758" s="3" t="s">
        <v>17821</v>
      </c>
      <c r="H22758" s="2"/>
    </row>
    <row r="22759" spans="1:8" x14ac:dyDescent="0.2">
      <c r="A22759">
        <f>IF(IFERROR((MATCH(G22759,$G$1:$G$12712,0)),0),INDEX($A$1:$A$12712,MATCH(G22759,$G$1:$G$12712,0)),MAX($A$2:$A22758)+1)</f>
        <v>17959</v>
      </c>
      <c r="B22759" t="e">
        <f t="shared" si="485"/>
        <v>#N/A</v>
      </c>
      <c r="C22759" t="str">
        <f t="shared" si="484"/>
        <v>total</v>
      </c>
      <c r="D22759">
        <v>238</v>
      </c>
      <c r="E22759" t="s">
        <v>18809</v>
      </c>
      <c r="F22759" s="3" t="s">
        <v>17821</v>
      </c>
      <c r="H22759" s="2"/>
    </row>
    <row r="22760" spans="1:8" x14ac:dyDescent="0.2">
      <c r="A22760">
        <f>IF(IFERROR((MATCH(G22760,$G$1:$G$12712,0)),0),INDEX($A$1:$A$12712,MATCH(G22760,$G$1:$G$12712,0)),MAX($A$2:$A22759)+1)</f>
        <v>17960</v>
      </c>
      <c r="B22760" t="e">
        <f t="shared" si="485"/>
        <v>#N/A</v>
      </c>
      <c r="C22760" t="str">
        <f t="shared" si="484"/>
        <v>total</v>
      </c>
      <c r="D22760">
        <v>242</v>
      </c>
      <c r="E22760" t="s">
        <v>19934</v>
      </c>
      <c r="F22760" s="3" t="s">
        <v>17821</v>
      </c>
      <c r="H22760" s="2"/>
    </row>
    <row r="22761" spans="1:8" x14ac:dyDescent="0.2">
      <c r="A22761">
        <f>IF(IFERROR((MATCH(G22761,$G$1:$G$12712,0)),0),INDEX($A$1:$A$12712,MATCH(G22761,$G$1:$G$12712,0)),MAX($A$2:$A22760)+1)</f>
        <v>17961</v>
      </c>
      <c r="B22761" t="e">
        <f t="shared" si="485"/>
        <v>#N/A</v>
      </c>
      <c r="C22761" t="str">
        <f t="shared" si="484"/>
        <v>total</v>
      </c>
      <c r="D22761">
        <v>244</v>
      </c>
      <c r="E22761" t="s">
        <v>19659</v>
      </c>
      <c r="F22761" s="3" t="s">
        <v>17821</v>
      </c>
      <c r="H22761" s="2"/>
    </row>
    <row r="22762" spans="1:8" x14ac:dyDescent="0.2">
      <c r="A22762">
        <f>IF(IFERROR((MATCH(G22762,$G$1:$G$12712,0)),0),INDEX($A$1:$A$12712,MATCH(G22762,$G$1:$G$12712,0)),MAX($A$2:$A22761)+1)</f>
        <v>17962</v>
      </c>
      <c r="B22762" t="e">
        <f t="shared" si="485"/>
        <v>#N/A</v>
      </c>
      <c r="C22762" t="str">
        <f t="shared" si="484"/>
        <v>total</v>
      </c>
      <c r="D22762">
        <v>247</v>
      </c>
      <c r="E22762" t="s">
        <v>13293</v>
      </c>
      <c r="F22762" s="3" t="s">
        <v>17821</v>
      </c>
      <c r="H22762" s="2"/>
    </row>
    <row r="22763" spans="1:8" x14ac:dyDescent="0.2">
      <c r="A22763">
        <f>IF(IFERROR((MATCH(G22763,$G$1:$G$12712,0)),0),INDEX($A$1:$A$12712,MATCH(G22763,$G$1:$G$12712,0)),MAX($A$2:$A22762)+1)</f>
        <v>17963</v>
      </c>
      <c r="B22763" t="e">
        <f t="shared" si="485"/>
        <v>#N/A</v>
      </c>
      <c r="C22763" t="str">
        <f t="shared" si="484"/>
        <v>total</v>
      </c>
      <c r="D22763">
        <v>249</v>
      </c>
      <c r="E22763" t="s">
        <v>28549</v>
      </c>
      <c r="F22763" s="3" t="s">
        <v>17821</v>
      </c>
      <c r="H22763" s="2"/>
    </row>
    <row r="22764" spans="1:8" x14ac:dyDescent="0.2">
      <c r="A22764">
        <f>IF(IFERROR((MATCH(G22764,$G$1:$G$12712,0)),0),INDEX($A$1:$A$12712,MATCH(G22764,$G$1:$G$12712,0)),MAX($A$2:$A22763)+1)</f>
        <v>17964</v>
      </c>
      <c r="B22764" t="e">
        <f t="shared" si="485"/>
        <v>#N/A</v>
      </c>
      <c r="C22764" t="str">
        <f t="shared" si="484"/>
        <v>total</v>
      </c>
      <c r="D22764">
        <v>251</v>
      </c>
      <c r="E22764" t="s">
        <v>17605</v>
      </c>
      <c r="F22764" s="3" t="s">
        <v>17821</v>
      </c>
      <c r="H22764" s="2"/>
    </row>
    <row r="22765" spans="1:8" x14ac:dyDescent="0.2">
      <c r="A22765">
        <f>IF(IFERROR((MATCH(G22765,$G$1:$G$12712,0)),0),INDEX($A$1:$A$12712,MATCH(G22765,$G$1:$G$12712,0)),MAX($A$2:$A22764)+1)</f>
        <v>17965</v>
      </c>
      <c r="B22765" t="e">
        <f t="shared" si="485"/>
        <v>#N/A</v>
      </c>
      <c r="C22765" t="str">
        <f t="shared" si="484"/>
        <v>total</v>
      </c>
      <c r="D22765">
        <v>254</v>
      </c>
      <c r="E22765" t="s">
        <v>18645</v>
      </c>
      <c r="F22765" s="3" t="s">
        <v>17821</v>
      </c>
      <c r="H22765" s="2"/>
    </row>
    <row r="22766" spans="1:8" x14ac:dyDescent="0.2">
      <c r="A22766">
        <f>IF(IFERROR((MATCH(G22766,$G$1:$G$12712,0)),0),INDEX($A$1:$A$12712,MATCH(G22766,$G$1:$G$12712,0)),MAX($A$2:$A22765)+1)</f>
        <v>17966</v>
      </c>
      <c r="B22766" t="e">
        <f t="shared" si="485"/>
        <v>#N/A</v>
      </c>
      <c r="C22766" t="str">
        <f t="shared" si="484"/>
        <v>total</v>
      </c>
      <c r="D22766">
        <v>255</v>
      </c>
      <c r="E22766" t="s">
        <v>20078</v>
      </c>
      <c r="F22766" s="3" t="s">
        <v>17821</v>
      </c>
      <c r="H22766" s="2"/>
    </row>
    <row r="22767" spans="1:8" x14ac:dyDescent="0.2">
      <c r="A22767">
        <f>IF(IFERROR((MATCH(G22767,$G$1:$G$12712,0)),0),INDEX($A$1:$A$12712,MATCH(G22767,$G$1:$G$12712,0)),MAX($A$2:$A22766)+1)</f>
        <v>17967</v>
      </c>
      <c r="B22767" t="e">
        <f t="shared" si="485"/>
        <v>#N/A</v>
      </c>
      <c r="C22767" t="str">
        <f t="shared" si="484"/>
        <v>total</v>
      </c>
      <c r="D22767">
        <v>259</v>
      </c>
      <c r="E22767" t="s">
        <v>20420</v>
      </c>
      <c r="F22767" s="3" t="s">
        <v>17821</v>
      </c>
      <c r="H22767" s="2"/>
    </row>
    <row r="22768" spans="1:8" x14ac:dyDescent="0.2">
      <c r="A22768">
        <f>IF(IFERROR((MATCH(G22768,$G$1:$G$12712,0)),0),INDEX($A$1:$A$12712,MATCH(G22768,$G$1:$G$12712,0)),MAX($A$2:$A22767)+1)</f>
        <v>17968</v>
      </c>
      <c r="B22768" t="e">
        <f t="shared" si="485"/>
        <v>#N/A</v>
      </c>
      <c r="C22768" t="str">
        <f t="shared" si="484"/>
        <v>total</v>
      </c>
      <c r="D22768">
        <v>263</v>
      </c>
      <c r="E22768" t="s">
        <v>19660</v>
      </c>
      <c r="F22768" s="3" t="s">
        <v>17821</v>
      </c>
      <c r="H22768" s="2"/>
    </row>
    <row r="22769" spans="1:8" x14ac:dyDescent="0.2">
      <c r="A22769">
        <f>IF(IFERROR((MATCH(G22769,$G$1:$G$12712,0)),0),INDEX($A$1:$A$12712,MATCH(G22769,$G$1:$G$12712,0)),MAX($A$2:$A22768)+1)</f>
        <v>17969</v>
      </c>
      <c r="B22769" t="e">
        <f t="shared" si="485"/>
        <v>#N/A</v>
      </c>
      <c r="C22769" t="str">
        <f t="shared" si="484"/>
        <v>total</v>
      </c>
      <c r="D22769">
        <v>268</v>
      </c>
      <c r="E22769" t="s">
        <v>28550</v>
      </c>
      <c r="F22769" s="3" t="s">
        <v>17821</v>
      </c>
      <c r="H22769" s="2"/>
    </row>
    <row r="22770" spans="1:8" x14ac:dyDescent="0.2">
      <c r="A22770">
        <f>IF(IFERROR((MATCH(G22770,$G$1:$G$12712,0)),0),INDEX($A$1:$A$12712,MATCH(G22770,$G$1:$G$12712,0)),MAX($A$2:$A22769)+1)</f>
        <v>17970</v>
      </c>
      <c r="B22770" t="e">
        <f t="shared" si="485"/>
        <v>#N/A</v>
      </c>
      <c r="C22770" t="str">
        <f t="shared" si="484"/>
        <v>total</v>
      </c>
      <c r="D22770">
        <v>272</v>
      </c>
      <c r="E22770" t="s">
        <v>19298</v>
      </c>
      <c r="F22770" s="3" t="s">
        <v>17821</v>
      </c>
      <c r="H22770" s="2"/>
    </row>
    <row r="22771" spans="1:8" x14ac:dyDescent="0.2">
      <c r="A22771">
        <f>IF(IFERROR((MATCH(G22771,$G$1:$G$12712,0)),0),INDEX($A$1:$A$12712,MATCH(G22771,$G$1:$G$12712,0)),MAX($A$2:$A22770)+1)</f>
        <v>17971</v>
      </c>
      <c r="B22771" t="e">
        <f t="shared" si="485"/>
        <v>#N/A</v>
      </c>
      <c r="C22771" t="str">
        <f t="shared" si="484"/>
        <v>total</v>
      </c>
      <c r="D22771">
        <v>273</v>
      </c>
      <c r="E22771" t="s">
        <v>28551</v>
      </c>
      <c r="F22771" s="3" t="s">
        <v>17821</v>
      </c>
      <c r="H22771" s="2"/>
    </row>
    <row r="22772" spans="1:8" x14ac:dyDescent="0.2">
      <c r="A22772">
        <f>IF(IFERROR((MATCH(G22772,$G$1:$G$12712,0)),0),INDEX($A$1:$A$12712,MATCH(G22772,$G$1:$G$12712,0)),MAX($A$2:$A22771)+1)</f>
        <v>17972</v>
      </c>
      <c r="B22772" t="e">
        <f t="shared" si="485"/>
        <v>#N/A</v>
      </c>
      <c r="C22772" t="str">
        <f t="shared" si="484"/>
        <v>total</v>
      </c>
      <c r="D22772">
        <v>274</v>
      </c>
      <c r="E22772" t="s">
        <v>18927</v>
      </c>
      <c r="F22772" s="3" t="s">
        <v>17821</v>
      </c>
      <c r="H22772" s="2"/>
    </row>
    <row r="22773" spans="1:8" x14ac:dyDescent="0.2">
      <c r="A22773">
        <f>IF(IFERROR((MATCH(G22773,$G$1:$G$12712,0)),0),INDEX($A$1:$A$12712,MATCH(G22773,$G$1:$G$12712,0)),MAX($A$2:$A22772)+1)</f>
        <v>17973</v>
      </c>
      <c r="B22773" t="e">
        <f t="shared" si="485"/>
        <v>#N/A</v>
      </c>
      <c r="C22773" t="str">
        <f t="shared" si="484"/>
        <v>total</v>
      </c>
      <c r="D22773">
        <v>275</v>
      </c>
      <c r="E22773" t="s">
        <v>19007</v>
      </c>
      <c r="F22773" s="3" t="s">
        <v>17821</v>
      </c>
      <c r="H22773" s="2"/>
    </row>
    <row r="22774" spans="1:8" x14ac:dyDescent="0.2">
      <c r="A22774">
        <f>IF(IFERROR((MATCH(G22774,$G$1:$G$12712,0)),0),INDEX($A$1:$A$12712,MATCH(G22774,$G$1:$G$12712,0)),MAX($A$2:$A22773)+1)</f>
        <v>17974</v>
      </c>
      <c r="B22774" t="e">
        <f t="shared" si="485"/>
        <v>#N/A</v>
      </c>
      <c r="C22774" t="str">
        <f t="shared" si="484"/>
        <v>total</v>
      </c>
      <c r="D22774">
        <v>279</v>
      </c>
      <c r="E22774" t="s">
        <v>13023</v>
      </c>
      <c r="F22774" s="3" t="s">
        <v>17821</v>
      </c>
      <c r="H22774" s="2"/>
    </row>
    <row r="22775" spans="1:8" x14ac:dyDescent="0.2">
      <c r="A22775">
        <f>IF(IFERROR((MATCH(G22775,$G$1:$G$12712,0)),0),INDEX($A$1:$A$12712,MATCH(G22775,$G$1:$G$12712,0)),MAX($A$2:$A22774)+1)</f>
        <v>17975</v>
      </c>
      <c r="B22775" t="e">
        <f t="shared" si="485"/>
        <v>#N/A</v>
      </c>
      <c r="C22775" t="str">
        <f t="shared" si="484"/>
        <v>total</v>
      </c>
      <c r="D22775">
        <v>280</v>
      </c>
      <c r="E22775" t="s">
        <v>17652</v>
      </c>
      <c r="F22775" s="3" t="s">
        <v>17821</v>
      </c>
      <c r="H22775" s="2"/>
    </row>
    <row r="22776" spans="1:8" x14ac:dyDescent="0.2">
      <c r="A22776">
        <f>IF(IFERROR((MATCH(G22776,$G$1:$G$12712,0)),0),INDEX($A$1:$A$12712,MATCH(G22776,$G$1:$G$12712,0)),MAX($A$2:$A22775)+1)</f>
        <v>17976</v>
      </c>
      <c r="B22776" t="e">
        <f t="shared" si="485"/>
        <v>#N/A</v>
      </c>
      <c r="C22776" t="str">
        <f t="shared" si="484"/>
        <v>total</v>
      </c>
      <c r="D22776">
        <v>281</v>
      </c>
      <c r="E22776" t="s">
        <v>18690</v>
      </c>
      <c r="F22776" s="3" t="s">
        <v>17821</v>
      </c>
      <c r="H22776" s="2"/>
    </row>
    <row r="22777" spans="1:8" x14ac:dyDescent="0.2">
      <c r="A22777">
        <f>IF(IFERROR((MATCH(G22777,$G$1:$G$12712,0)),0),INDEX($A$1:$A$12712,MATCH(G22777,$G$1:$G$12712,0)),MAX($A$2:$A22776)+1)</f>
        <v>17977</v>
      </c>
      <c r="B22777" t="e">
        <f t="shared" si="485"/>
        <v>#N/A</v>
      </c>
      <c r="C22777" t="str">
        <f t="shared" si="484"/>
        <v>total</v>
      </c>
      <c r="D22777">
        <v>282</v>
      </c>
      <c r="E22777" t="s">
        <v>19979</v>
      </c>
      <c r="F22777" s="3" t="s">
        <v>17821</v>
      </c>
      <c r="H22777" s="2"/>
    </row>
    <row r="22778" spans="1:8" x14ac:dyDescent="0.2">
      <c r="A22778">
        <f>IF(IFERROR((MATCH(G22778,$G$1:$G$12712,0)),0),INDEX($A$1:$A$12712,MATCH(G22778,$G$1:$G$12712,0)),MAX($A$2:$A22777)+1)</f>
        <v>17978</v>
      </c>
      <c r="B22778" t="e">
        <f t="shared" si="485"/>
        <v>#N/A</v>
      </c>
      <c r="C22778" t="str">
        <f t="shared" si="484"/>
        <v>total</v>
      </c>
      <c r="D22778">
        <v>285</v>
      </c>
      <c r="E22778" t="s">
        <v>17577</v>
      </c>
      <c r="F22778" s="3" t="s">
        <v>17821</v>
      </c>
      <c r="H22778" s="2"/>
    </row>
    <row r="22779" spans="1:8" x14ac:dyDescent="0.2">
      <c r="A22779">
        <f>IF(IFERROR((MATCH(G22779,$G$1:$G$12712,0)),0),INDEX($A$1:$A$12712,MATCH(G22779,$G$1:$G$12712,0)),MAX($A$2:$A22778)+1)</f>
        <v>17979</v>
      </c>
      <c r="B22779" t="e">
        <f t="shared" si="485"/>
        <v>#N/A</v>
      </c>
      <c r="C22779" t="str">
        <f t="shared" si="484"/>
        <v>total</v>
      </c>
      <c r="D22779">
        <v>286</v>
      </c>
      <c r="E22779" t="s">
        <v>17575</v>
      </c>
      <c r="F22779" s="3" t="s">
        <v>17821</v>
      </c>
      <c r="H22779" s="2"/>
    </row>
    <row r="22780" spans="1:8" x14ac:dyDescent="0.2">
      <c r="A22780">
        <f>IF(IFERROR((MATCH(G22780,$G$1:$G$12712,0)),0),INDEX($A$1:$A$12712,MATCH(G22780,$G$1:$G$12712,0)),MAX($A$2:$A22779)+1)</f>
        <v>17980</v>
      </c>
      <c r="B22780" t="e">
        <f t="shared" si="485"/>
        <v>#N/A</v>
      </c>
      <c r="C22780" t="str">
        <f t="shared" si="484"/>
        <v>total</v>
      </c>
      <c r="D22780">
        <v>287</v>
      </c>
      <c r="E22780" t="s">
        <v>19279</v>
      </c>
      <c r="F22780" s="3" t="s">
        <v>17821</v>
      </c>
      <c r="H22780" s="2"/>
    </row>
    <row r="22781" spans="1:8" x14ac:dyDescent="0.2">
      <c r="A22781">
        <f>IF(IFERROR((MATCH(G22781,$G$1:$G$12712,0)),0),INDEX($A$1:$A$12712,MATCH(G22781,$G$1:$G$12712,0)),MAX($A$2:$A22780)+1)</f>
        <v>17981</v>
      </c>
      <c r="B22781" t="e">
        <f t="shared" si="485"/>
        <v>#N/A</v>
      </c>
      <c r="C22781" t="str">
        <f t="shared" si="484"/>
        <v>total</v>
      </c>
      <c r="D22781">
        <v>289</v>
      </c>
      <c r="E22781" t="s">
        <v>24892</v>
      </c>
      <c r="F22781" s="3" t="s">
        <v>17821</v>
      </c>
      <c r="H22781" s="2"/>
    </row>
    <row r="22782" spans="1:8" x14ac:dyDescent="0.2">
      <c r="A22782">
        <f>IF(IFERROR((MATCH(G22782,$G$1:$G$12712,0)),0),INDEX($A$1:$A$12712,MATCH(G22782,$G$1:$G$12712,0)),MAX($A$2:$A22781)+1)</f>
        <v>17982</v>
      </c>
      <c r="B22782" t="e">
        <f t="shared" si="485"/>
        <v>#N/A</v>
      </c>
      <c r="C22782" t="str">
        <f t="shared" si="484"/>
        <v>total</v>
      </c>
      <c r="D22782">
        <v>294</v>
      </c>
      <c r="E22782" t="s">
        <v>16712</v>
      </c>
      <c r="F22782" s="3" t="s">
        <v>17821</v>
      </c>
      <c r="H22782" s="2"/>
    </row>
    <row r="22783" spans="1:8" x14ac:dyDescent="0.2">
      <c r="A22783">
        <f>IF(IFERROR((MATCH(G22783,$G$1:$G$12712,0)),0),INDEX($A$1:$A$12712,MATCH(G22783,$G$1:$G$12712,0)),MAX($A$2:$A22782)+1)</f>
        <v>17983</v>
      </c>
      <c r="B22783" t="e">
        <f t="shared" si="485"/>
        <v>#N/A</v>
      </c>
      <c r="C22783" t="str">
        <f t="shared" si="484"/>
        <v>total</v>
      </c>
      <c r="D22783">
        <v>295</v>
      </c>
      <c r="E22783" t="s">
        <v>18368</v>
      </c>
      <c r="F22783" s="3" t="s">
        <v>17821</v>
      </c>
      <c r="H22783" s="2"/>
    </row>
    <row r="22784" spans="1:8" x14ac:dyDescent="0.2">
      <c r="A22784">
        <f>IF(IFERROR((MATCH(G22784,$G$1:$G$12712,0)),0),INDEX($A$1:$A$12712,MATCH(G22784,$G$1:$G$12712,0)),MAX($A$2:$A22783)+1)</f>
        <v>17984</v>
      </c>
      <c r="B22784" t="e">
        <f t="shared" si="485"/>
        <v>#N/A</v>
      </c>
      <c r="C22784" t="str">
        <f t="shared" si="484"/>
        <v>total</v>
      </c>
      <c r="D22784">
        <v>296</v>
      </c>
      <c r="E22784" t="s">
        <v>28552</v>
      </c>
      <c r="F22784" s="3" t="s">
        <v>17821</v>
      </c>
      <c r="H22784" s="2"/>
    </row>
    <row r="22785" spans="1:8" x14ac:dyDescent="0.2">
      <c r="A22785">
        <f>IF(IFERROR((MATCH(G22785,$G$1:$G$12712,0)),0),INDEX($A$1:$A$12712,MATCH(G22785,$G$1:$G$12712,0)),MAX($A$2:$A22784)+1)</f>
        <v>17985</v>
      </c>
      <c r="B22785" t="e">
        <f t="shared" si="485"/>
        <v>#N/A</v>
      </c>
      <c r="C22785" t="str">
        <f t="shared" si="484"/>
        <v>total</v>
      </c>
      <c r="D22785">
        <v>297</v>
      </c>
      <c r="E22785" t="s">
        <v>18797</v>
      </c>
      <c r="F22785" s="3" t="s">
        <v>17821</v>
      </c>
      <c r="H22785" s="2"/>
    </row>
    <row r="22786" spans="1:8" x14ac:dyDescent="0.2">
      <c r="A22786">
        <f>IF(IFERROR((MATCH(G22786,$G$1:$G$12712,0)),0),INDEX($A$1:$A$12712,MATCH(G22786,$G$1:$G$12712,0)),MAX($A$2:$A22785)+1)</f>
        <v>17986</v>
      </c>
      <c r="B22786" t="e">
        <f t="shared" si="485"/>
        <v>#N/A</v>
      </c>
      <c r="C22786" t="str">
        <f t="shared" ref="C22786:C22802" si="486">IF(H22786="",F22786,H22786)</f>
        <v>total</v>
      </c>
      <c r="D22786">
        <v>298</v>
      </c>
      <c r="E22786" t="s">
        <v>19932</v>
      </c>
      <c r="F22786" s="3" t="s">
        <v>17821</v>
      </c>
      <c r="H22786" s="2"/>
    </row>
    <row r="22787" spans="1:8" x14ac:dyDescent="0.2">
      <c r="A22787">
        <f>IF(IFERROR((MATCH(G22787,$G$1:$G$12712,0)),0),INDEX($A$1:$A$12712,MATCH(G22787,$G$1:$G$12712,0)),MAX($A$2:$A22786)+1)</f>
        <v>17987</v>
      </c>
      <c r="B22787" t="e">
        <f t="shared" si="485"/>
        <v>#N/A</v>
      </c>
      <c r="C22787" t="str">
        <f t="shared" si="486"/>
        <v>total</v>
      </c>
      <c r="D22787">
        <v>303</v>
      </c>
      <c r="E22787" t="s">
        <v>19453</v>
      </c>
      <c r="F22787" s="3" t="s">
        <v>17821</v>
      </c>
      <c r="H22787" s="2"/>
    </row>
    <row r="22788" spans="1:8" x14ac:dyDescent="0.2">
      <c r="A22788">
        <f>IF(IFERROR((MATCH(G22788,$G$1:$G$12712,0)),0),INDEX($A$1:$A$12712,MATCH(G22788,$G$1:$G$12712,0)),MAX($A$2:$A22787)+1)</f>
        <v>17988</v>
      </c>
      <c r="B22788" t="e">
        <f t="shared" si="485"/>
        <v>#N/A</v>
      </c>
      <c r="C22788" t="str">
        <f t="shared" si="486"/>
        <v>total</v>
      </c>
      <c r="D22788">
        <v>307</v>
      </c>
      <c r="E22788" t="s">
        <v>17588</v>
      </c>
      <c r="F22788" s="3" t="s">
        <v>17821</v>
      </c>
      <c r="H22788" s="2"/>
    </row>
    <row r="22789" spans="1:8" x14ac:dyDescent="0.2">
      <c r="A22789">
        <f>IF(IFERROR((MATCH(G22789,$G$1:$G$12712,0)),0),INDEX($A$1:$A$12712,MATCH(G22789,$G$1:$G$12712,0)),MAX($A$2:$A22788)+1)</f>
        <v>17989</v>
      </c>
      <c r="B22789" t="e">
        <f t="shared" si="485"/>
        <v>#N/A</v>
      </c>
      <c r="C22789" t="str">
        <f t="shared" si="486"/>
        <v>total</v>
      </c>
      <c r="D22789">
        <v>314</v>
      </c>
      <c r="E22789" t="s">
        <v>17592</v>
      </c>
      <c r="F22789" s="3" t="s">
        <v>17821</v>
      </c>
      <c r="H22789" s="2"/>
    </row>
    <row r="22790" spans="1:8" x14ac:dyDescent="0.2">
      <c r="A22790">
        <f>IF(IFERROR((MATCH(G22790,$G$1:$G$12712,0)),0),INDEX($A$1:$A$12712,MATCH(G22790,$G$1:$G$12712,0)),MAX($A$2:$A22789)+1)</f>
        <v>17990</v>
      </c>
      <c r="B22790" t="e">
        <f t="shared" ref="B22790:B22853" si="487">IF(COUNTIF($G$1:$G$12712,G22790&gt;0),0,INDEX($A$1:$A$12712,MATCH(G22790,$G$1:$G$12712,0)))</f>
        <v>#N/A</v>
      </c>
      <c r="C22790" t="str">
        <f t="shared" si="486"/>
        <v>total</v>
      </c>
      <c r="D22790">
        <v>319</v>
      </c>
      <c r="E22790" t="s">
        <v>18752</v>
      </c>
      <c r="F22790" s="3" t="s">
        <v>17821</v>
      </c>
      <c r="H22790" s="2"/>
    </row>
    <row r="22791" spans="1:8" x14ac:dyDescent="0.2">
      <c r="A22791">
        <f>IF(IFERROR((MATCH(G22791,$G$1:$G$12712,0)),0),INDEX($A$1:$A$12712,MATCH(G22791,$G$1:$G$12712,0)),MAX($A$2:$A22790)+1)</f>
        <v>17991</v>
      </c>
      <c r="B22791" t="e">
        <f t="shared" si="487"/>
        <v>#N/A</v>
      </c>
      <c r="C22791" t="str">
        <f t="shared" si="486"/>
        <v>total</v>
      </c>
      <c r="D22791">
        <v>323</v>
      </c>
      <c r="E22791" t="s">
        <v>28553</v>
      </c>
      <c r="F22791" s="3" t="s">
        <v>17821</v>
      </c>
      <c r="H22791" s="2"/>
    </row>
    <row r="22792" spans="1:8" x14ac:dyDescent="0.2">
      <c r="A22792">
        <f>IF(IFERROR((MATCH(G22792,$G$1:$G$12712,0)),0),INDEX($A$1:$A$12712,MATCH(G22792,$G$1:$G$12712,0)),MAX($A$2:$A22791)+1)</f>
        <v>17992</v>
      </c>
      <c r="B22792" t="e">
        <f t="shared" si="487"/>
        <v>#N/A</v>
      </c>
      <c r="C22792" t="str">
        <f t="shared" si="486"/>
        <v>total</v>
      </c>
      <c r="D22792">
        <v>335</v>
      </c>
      <c r="E22792" t="s">
        <v>18726</v>
      </c>
      <c r="F22792" s="3" t="s">
        <v>17821</v>
      </c>
      <c r="H22792" s="2"/>
    </row>
    <row r="22793" spans="1:8" x14ac:dyDescent="0.2">
      <c r="A22793">
        <f>IF(IFERROR((MATCH(G22793,$G$1:$G$12712,0)),0),INDEX($A$1:$A$12712,MATCH(G22793,$G$1:$G$12712,0)),MAX($A$2:$A22792)+1)</f>
        <v>17993</v>
      </c>
      <c r="B22793" t="e">
        <f t="shared" si="487"/>
        <v>#N/A</v>
      </c>
      <c r="C22793" t="str">
        <f t="shared" si="486"/>
        <v>total</v>
      </c>
      <c r="D22793">
        <v>342</v>
      </c>
      <c r="E22793" t="s">
        <v>17670</v>
      </c>
      <c r="F22793" s="3" t="s">
        <v>17821</v>
      </c>
      <c r="H22793" s="2"/>
    </row>
    <row r="22794" spans="1:8" x14ac:dyDescent="0.2">
      <c r="A22794">
        <f>IF(IFERROR((MATCH(G22794,$G$1:$G$12712,0)),0),INDEX($A$1:$A$12712,MATCH(G22794,$G$1:$G$12712,0)),MAX($A$2:$A22793)+1)</f>
        <v>17994</v>
      </c>
      <c r="B22794" t="e">
        <f t="shared" si="487"/>
        <v>#N/A</v>
      </c>
      <c r="C22794" t="str">
        <f t="shared" si="486"/>
        <v>total</v>
      </c>
      <c r="D22794">
        <v>351</v>
      </c>
      <c r="E22794" t="s">
        <v>19874</v>
      </c>
      <c r="F22794" s="3" t="s">
        <v>17821</v>
      </c>
      <c r="H22794" s="2"/>
    </row>
    <row r="22795" spans="1:8" x14ac:dyDescent="0.2">
      <c r="A22795">
        <f>IF(IFERROR((MATCH(G22795,$G$1:$G$12712,0)),0),INDEX($A$1:$A$12712,MATCH(G22795,$G$1:$G$12712,0)),MAX($A$2:$A22794)+1)</f>
        <v>17995</v>
      </c>
      <c r="B22795" t="e">
        <f t="shared" si="487"/>
        <v>#N/A</v>
      </c>
      <c r="C22795" t="str">
        <f t="shared" si="486"/>
        <v>total</v>
      </c>
      <c r="D22795">
        <v>353</v>
      </c>
      <c r="E22795" t="s">
        <v>7037</v>
      </c>
      <c r="F22795" s="3" t="s">
        <v>17821</v>
      </c>
      <c r="H22795" s="2"/>
    </row>
    <row r="22796" spans="1:8" x14ac:dyDescent="0.2">
      <c r="A22796">
        <f>IF(IFERROR((MATCH(G22796,$G$1:$G$12712,0)),0),INDEX($A$1:$A$12712,MATCH(G22796,$G$1:$G$12712,0)),MAX($A$2:$A22795)+1)</f>
        <v>17996</v>
      </c>
      <c r="B22796" t="e">
        <f t="shared" si="487"/>
        <v>#N/A</v>
      </c>
      <c r="C22796" t="str">
        <f t="shared" si="486"/>
        <v>total</v>
      </c>
      <c r="D22796">
        <v>354</v>
      </c>
      <c r="E22796" t="s">
        <v>24115</v>
      </c>
      <c r="F22796" s="3" t="s">
        <v>17821</v>
      </c>
      <c r="H22796" s="2"/>
    </row>
    <row r="22797" spans="1:8" x14ac:dyDescent="0.2">
      <c r="A22797">
        <f>IF(IFERROR((MATCH(G22797,$G$1:$G$12712,0)),0),INDEX($A$1:$A$12712,MATCH(G22797,$G$1:$G$12712,0)),MAX($A$2:$A22796)+1)</f>
        <v>17997</v>
      </c>
      <c r="B22797" t="e">
        <f t="shared" si="487"/>
        <v>#N/A</v>
      </c>
      <c r="C22797" t="str">
        <f t="shared" si="486"/>
        <v>total</v>
      </c>
      <c r="D22797">
        <v>356</v>
      </c>
      <c r="E22797" t="s">
        <v>27240</v>
      </c>
      <c r="F22797" s="3" t="s">
        <v>17821</v>
      </c>
      <c r="H22797" s="2"/>
    </row>
    <row r="22798" spans="1:8" x14ac:dyDescent="0.2">
      <c r="A22798">
        <f>IF(IFERROR((MATCH(G22798,$G$1:$G$12712,0)),0),INDEX($A$1:$A$12712,MATCH(G22798,$G$1:$G$12712,0)),MAX($A$2:$A22797)+1)</f>
        <v>17998</v>
      </c>
      <c r="B22798" t="e">
        <f t="shared" si="487"/>
        <v>#N/A</v>
      </c>
      <c r="C22798" t="str">
        <f t="shared" si="486"/>
        <v>total</v>
      </c>
      <c r="D22798">
        <v>362</v>
      </c>
      <c r="E22798" t="s">
        <v>17612</v>
      </c>
      <c r="F22798" s="3" t="s">
        <v>17821</v>
      </c>
      <c r="H22798" s="2"/>
    </row>
    <row r="22799" spans="1:8" x14ac:dyDescent="0.2">
      <c r="A22799">
        <f>IF(IFERROR((MATCH(G22799,$G$1:$G$12712,0)),0),INDEX($A$1:$A$12712,MATCH(G22799,$G$1:$G$12712,0)),MAX($A$2:$A22798)+1)</f>
        <v>17999</v>
      </c>
      <c r="B22799" t="e">
        <f t="shared" si="487"/>
        <v>#N/A</v>
      </c>
      <c r="C22799" t="str">
        <f t="shared" si="486"/>
        <v>total</v>
      </c>
      <c r="D22799">
        <v>372</v>
      </c>
      <c r="E22799" t="s">
        <v>27242</v>
      </c>
      <c r="F22799" s="3" t="s">
        <v>17821</v>
      </c>
      <c r="H22799" s="2"/>
    </row>
    <row r="22800" spans="1:8" x14ac:dyDescent="0.2">
      <c r="A22800">
        <f>IF(IFERROR((MATCH(G22800,$G$1:$G$12712,0)),0),INDEX($A$1:$A$12712,MATCH(G22800,$G$1:$G$12712,0)),MAX($A$2:$A22799)+1)</f>
        <v>18000</v>
      </c>
      <c r="B22800" t="e">
        <f t="shared" si="487"/>
        <v>#N/A</v>
      </c>
      <c r="C22800" t="str">
        <f t="shared" si="486"/>
        <v>total</v>
      </c>
      <c r="D22800">
        <v>382</v>
      </c>
      <c r="E22800" t="s">
        <v>24942</v>
      </c>
      <c r="F22800" s="3" t="s">
        <v>17821</v>
      </c>
      <c r="H22800" s="2"/>
    </row>
    <row r="22801" spans="1:11" x14ac:dyDescent="0.2">
      <c r="A22801">
        <f>IF(IFERROR((MATCH(G22801,$G$1:$G$12712,0)),0),INDEX($A$1:$A$12712,MATCH(G22801,$G$1:$G$12712,0)),MAX($A$2:$A22800)+1)</f>
        <v>18001</v>
      </c>
      <c r="B22801" t="e">
        <f t="shared" si="487"/>
        <v>#N/A</v>
      </c>
      <c r="C22801" t="str">
        <f t="shared" si="486"/>
        <v>total</v>
      </c>
      <c r="D22801">
        <v>393</v>
      </c>
      <c r="E22801" t="s">
        <v>20371</v>
      </c>
      <c r="F22801" s="3" t="s">
        <v>17821</v>
      </c>
      <c r="H22801" s="2"/>
    </row>
    <row r="22802" spans="1:11" x14ac:dyDescent="0.2">
      <c r="A22802">
        <f>IF(IFERROR((MATCH(G22802,$G$1:$G$12712,0)),0),INDEX($A$1:$A$12712,MATCH(G22802,$G$1:$G$12712,0)),MAX($A$2:$A22801)+1)</f>
        <v>18002</v>
      </c>
      <c r="B22802" t="e">
        <f t="shared" si="487"/>
        <v>#N/A</v>
      </c>
      <c r="C22802" t="str">
        <f t="shared" si="486"/>
        <v>total</v>
      </c>
      <c r="D22802">
        <v>444</v>
      </c>
      <c r="E22802" t="s">
        <v>18560</v>
      </c>
      <c r="F22802" s="3" t="s">
        <v>17821</v>
      </c>
      <c r="H22802" s="2"/>
    </row>
    <row r="22803" spans="1:11" x14ac:dyDescent="0.2">
      <c r="A22803">
        <f>IF(IFERROR((MATCH(G22803,$G$1:$G$12712,0)),0),INDEX($A$1:$A$12712,MATCH(G22803,$G$1:$G$12712,0)),MAX($A$2:$A22802)+1)</f>
        <v>18003</v>
      </c>
      <c r="B22803" t="e">
        <f t="shared" si="487"/>
        <v>#N/A</v>
      </c>
      <c r="C22803" t="s">
        <v>17821</v>
      </c>
      <c r="D22803">
        <v>153</v>
      </c>
      <c r="E22803" t="s">
        <v>28554</v>
      </c>
      <c r="F22803" s="3" t="s">
        <v>17821</v>
      </c>
      <c r="H22803" s="2"/>
      <c r="K22803" t="s">
        <v>28555</v>
      </c>
    </row>
    <row r="22804" spans="1:11" x14ac:dyDescent="0.2">
      <c r="A22804">
        <f>A9946</f>
        <v>8670</v>
      </c>
      <c r="B22804" t="e">
        <f t="shared" si="487"/>
        <v>#N/A</v>
      </c>
      <c r="C22804" t="str">
        <f>C9946</f>
        <v>Small Hydroelectric Plants:</v>
      </c>
      <c r="D22804">
        <v>183</v>
      </c>
      <c r="E22804" t="s">
        <v>19303</v>
      </c>
      <c r="F22804" s="3" t="s">
        <v>28556</v>
      </c>
      <c r="H22804" s="2"/>
      <c r="K22804" t="s">
        <v>28555</v>
      </c>
    </row>
    <row r="22805" spans="1:11" x14ac:dyDescent="0.2">
      <c r="A22805">
        <f>IF(IFERROR((MATCH(G22805,$G$1:$G$12712,0)),0),INDEX($A$1:$A$12712,MATCH(G22805,$G$1:$G$12712,0)),MAX($A$2:$A22804)+1)</f>
        <v>18004</v>
      </c>
      <c r="B22805" t="e">
        <f t="shared" si="487"/>
        <v>#N/A</v>
      </c>
      <c r="C22805" t="s">
        <v>28557</v>
      </c>
      <c r="D22805">
        <v>215</v>
      </c>
      <c r="E22805" t="s">
        <v>18960</v>
      </c>
      <c r="F22805" s="3" t="s">
        <v>28557</v>
      </c>
      <c r="H22805" s="2"/>
      <c r="K22805" t="s">
        <v>28555</v>
      </c>
    </row>
    <row r="22806" spans="1:11" x14ac:dyDescent="0.2">
      <c r="A22806">
        <f>A19272</f>
        <v>14997</v>
      </c>
      <c r="B22806" t="e">
        <f t="shared" si="487"/>
        <v>#N/A</v>
      </c>
      <c r="C22806" t="str">
        <f>C19272</f>
        <v>hydro:</v>
      </c>
      <c r="D22806">
        <v>216</v>
      </c>
      <c r="E22806" t="s">
        <v>18547</v>
      </c>
      <c r="F22806" s="3" t="s">
        <v>17831</v>
      </c>
      <c r="H22806" s="2"/>
      <c r="K22806" t="s">
        <v>28555</v>
      </c>
    </row>
    <row r="22807" spans="1:11" x14ac:dyDescent="0.2">
      <c r="A22807">
        <f>A19273</f>
        <v>14998</v>
      </c>
      <c r="B22807" t="e">
        <f t="shared" si="487"/>
        <v>#N/A</v>
      </c>
      <c r="C22807" t="str">
        <f>C19273</f>
        <v>internal combustion:</v>
      </c>
      <c r="D22807">
        <v>216</v>
      </c>
      <c r="E22807" t="s">
        <v>18547</v>
      </c>
      <c r="F22807" s="3" t="s">
        <v>17766</v>
      </c>
      <c r="H22807" s="2"/>
      <c r="K22807" t="s">
        <v>28555</v>
      </c>
    </row>
    <row r="22808" spans="1:11" x14ac:dyDescent="0.2">
      <c r="A22808">
        <f>IF(IFERROR((MATCH(G22808,$G$1:$G$12712,0)),0),INDEX($A$1:$A$12712,MATCH(G22808,$G$1:$G$12712,0)),MAX($A$2:$A22807)+1)</f>
        <v>18005</v>
      </c>
      <c r="B22808" t="e">
        <f t="shared" si="487"/>
        <v>#N/A</v>
      </c>
      <c r="C22808" t="s">
        <v>17821</v>
      </c>
      <c r="D22808">
        <v>224</v>
      </c>
      <c r="E22808" t="s">
        <v>28558</v>
      </c>
      <c r="F22808" s="3" t="s">
        <v>17821</v>
      </c>
      <c r="H22808" s="2"/>
      <c r="K22808" t="s">
        <v>28555</v>
      </c>
    </row>
    <row r="22809" spans="1:11" x14ac:dyDescent="0.2">
      <c r="A22809">
        <f>IF(IFERROR((MATCH(G22809,$G$1:$G$12712,0)),0),INDEX($A$1:$A$12712,MATCH(G22809,$G$1:$G$12712,0)),MAX($A$2:$A22808)+1)</f>
        <v>18006</v>
      </c>
      <c r="B22809" t="e">
        <f t="shared" si="487"/>
        <v>#N/A</v>
      </c>
      <c r="C22809" t="s">
        <v>28559</v>
      </c>
      <c r="D22809">
        <v>227</v>
      </c>
      <c r="E22809" t="s">
        <v>17594</v>
      </c>
      <c r="F22809" s="3" t="s">
        <v>28559</v>
      </c>
      <c r="H22809" s="2"/>
      <c r="K22809" t="s">
        <v>28555</v>
      </c>
    </row>
    <row r="22810" spans="1:11" x14ac:dyDescent="0.2">
      <c r="A22810">
        <f>A19340</f>
        <v>15065</v>
      </c>
      <c r="B22810" t="e">
        <f t="shared" si="487"/>
        <v>#N/A</v>
      </c>
      <c r="C22810" t="str">
        <f>C19340</f>
        <v>hydro:</v>
      </c>
      <c r="D22810">
        <v>227</v>
      </c>
      <c r="E22810" t="s">
        <v>17594</v>
      </c>
      <c r="F22810" s="3" t="s">
        <v>28560</v>
      </c>
      <c r="H22810" s="2"/>
      <c r="K22810" t="s">
        <v>28555</v>
      </c>
    </row>
    <row r="22811" spans="1:11" x14ac:dyDescent="0.2">
      <c r="A22811">
        <f>IF(IFERROR((MATCH(G22811,$G$1:$G$12712,0)),0),INDEX($A$1:$A$12712,MATCH(G22811,$G$1:$G$12712,0)),MAX($A$2:$A22810)+1)</f>
        <v>18007</v>
      </c>
      <c r="B22811" t="e">
        <f t="shared" si="487"/>
        <v>#N/A</v>
      </c>
      <c r="C22811" t="s">
        <v>17635</v>
      </c>
      <c r="D22811">
        <v>249</v>
      </c>
      <c r="E22811" t="s">
        <v>28549</v>
      </c>
      <c r="F22811" s="3" t="s">
        <v>17635</v>
      </c>
      <c r="H22811" s="2"/>
      <c r="K22811" t="s">
        <v>28555</v>
      </c>
    </row>
    <row r="22812" spans="1:11" x14ac:dyDescent="0.2">
      <c r="A22812">
        <f>A17826</f>
        <v>12923</v>
      </c>
      <c r="B22812" t="e">
        <f t="shared" si="487"/>
        <v>#N/A</v>
      </c>
      <c r="C22812" t="str">
        <f>C17826</f>
        <v>ida grove ii</v>
      </c>
      <c r="D22812">
        <v>251</v>
      </c>
      <c r="E22812" t="s">
        <v>17605</v>
      </c>
      <c r="F22812" s="3" t="s">
        <v>28561</v>
      </c>
      <c r="H22812" s="2"/>
      <c r="K22812" t="s">
        <v>28555</v>
      </c>
    </row>
    <row r="22813" spans="1:11" x14ac:dyDescent="0.2">
      <c r="A22813">
        <f>IF(IFERROR((MATCH(G22813,$G$1:$G$12712,0)),0),INDEX($A$1:$A$12712,MATCH(G22813,$G$1:$G$12712,0)),MAX($A$2:$A22812)+1)</f>
        <v>18008</v>
      </c>
      <c r="B22813" t="e">
        <f t="shared" si="487"/>
        <v>#N/A</v>
      </c>
      <c r="C22813" t="s">
        <v>28557</v>
      </c>
      <c r="D22813">
        <v>280</v>
      </c>
      <c r="E22813" t="s">
        <v>17652</v>
      </c>
      <c r="F22813" s="3" t="s">
        <v>28557</v>
      </c>
      <c r="H22813" s="2"/>
      <c r="K22813" t="s">
        <v>28555</v>
      </c>
    </row>
    <row r="22814" spans="1:11" x14ac:dyDescent="0.2">
      <c r="A22814">
        <f>IF(IFERROR((MATCH(G22814,$G$1:$G$12712,0)),0),INDEX($A$1:$A$12712,MATCH(G22814,$G$1:$G$12712,0)),MAX($A$2:$A22813)+1)</f>
        <v>18009</v>
      </c>
      <c r="B22814" t="e">
        <f t="shared" si="487"/>
        <v>#N/A</v>
      </c>
      <c r="C22814" t="s">
        <v>17821</v>
      </c>
      <c r="D22814">
        <v>368</v>
      </c>
      <c r="E22814" t="s">
        <v>24895</v>
      </c>
      <c r="F22814" s="3" t="s">
        <v>17821</v>
      </c>
      <c r="H22814" s="2"/>
      <c r="K22814" t="s">
        <v>28555</v>
      </c>
    </row>
    <row r="22815" spans="1:11" x14ac:dyDescent="0.2">
      <c r="A22815">
        <f>IF(IFERROR((MATCH(G22815,$G$1:$G$12712,0)),0),INDEX($A$1:$A$12712,MATCH(G22815,$G$1:$G$12712,0)),MAX($A$2:$A22814)+1)</f>
        <v>18010</v>
      </c>
      <c r="B22815" t="e">
        <f t="shared" si="487"/>
        <v>#N/A</v>
      </c>
      <c r="C22815" t="s">
        <v>17821</v>
      </c>
      <c r="D22815">
        <v>376</v>
      </c>
      <c r="E22815" t="s">
        <v>28562</v>
      </c>
      <c r="F22815" s="3" t="s">
        <v>17821</v>
      </c>
      <c r="H22815" s="2"/>
      <c r="K22815" t="s">
        <v>28555</v>
      </c>
    </row>
    <row r="22816" spans="1:11" x14ac:dyDescent="0.2">
      <c r="A22816">
        <f>IF(IFERROR((MATCH(G22816,$G$1:$G$12712,0)),0),INDEX($A$1:$A$12712,MATCH(G22816,$G$1:$G$12712,0)),MAX($A$2:$A22815)+1)</f>
        <v>18011</v>
      </c>
      <c r="B22816" t="e">
        <f t="shared" si="487"/>
        <v>#N/A</v>
      </c>
      <c r="C22816" t="s">
        <v>17821</v>
      </c>
      <c r="D22816">
        <v>388</v>
      </c>
      <c r="E22816" t="s">
        <v>28563</v>
      </c>
      <c r="F22816" s="3" t="s">
        <v>17821</v>
      </c>
      <c r="H22816" s="2"/>
      <c r="K22816" t="s">
        <v>28555</v>
      </c>
    </row>
    <row r="22817" spans="1:11" x14ac:dyDescent="0.2">
      <c r="A22817">
        <f>A9425</f>
        <v>1287</v>
      </c>
      <c r="B22817" t="e">
        <f t="shared" si="487"/>
        <v>#N/A</v>
      </c>
      <c r="C22817" t="str">
        <f>C9425</f>
        <v>Salmon Creek Hydro</v>
      </c>
      <c r="D22817">
        <v>394</v>
      </c>
      <c r="E22817" t="s">
        <v>17703</v>
      </c>
      <c r="F22817" s="3" t="s">
        <v>28564</v>
      </c>
      <c r="H22817" s="2"/>
      <c r="K22817" t="s">
        <v>28555</v>
      </c>
    </row>
    <row r="22818" spans="1:11" x14ac:dyDescent="0.2">
      <c r="A22818">
        <f>IF(IFERROR((MATCH(G22818,$G$1:$G$12712,0)),0),INDEX($A$1:$A$12712,MATCH(G22818,$G$1:$G$12712,0)),MAX($A$2:$A22817)+1)</f>
        <v>18012</v>
      </c>
      <c r="B22818" t="e">
        <f t="shared" si="487"/>
        <v>#N/A</v>
      </c>
      <c r="C22818" t="s">
        <v>17821</v>
      </c>
      <c r="D22818">
        <v>397</v>
      </c>
      <c r="E22818" t="s">
        <v>24842</v>
      </c>
      <c r="F22818" s="3" t="s">
        <v>17821</v>
      </c>
      <c r="H22818" s="2"/>
      <c r="K22818" t="s">
        <v>28555</v>
      </c>
    </row>
    <row r="22819" spans="1:11" x14ac:dyDescent="0.2">
      <c r="A22819">
        <f>IF(IFERROR((MATCH(G22819,$G$1:$G$12712,0)),0),INDEX($A$1:$A$12712,MATCH(G22819,$G$1:$G$12712,0)),MAX($A$2:$A22818)+1)</f>
        <v>18013</v>
      </c>
      <c r="B22819" t="e">
        <f t="shared" si="487"/>
        <v>#N/A</v>
      </c>
      <c r="C22819" t="str">
        <f t="shared" ref="C22819:C22882" si="488">IF(H22819="",F22819,H22819)</f>
        <v>calhoun</v>
      </c>
      <c r="D22819">
        <v>294</v>
      </c>
      <c r="E22819" t="s">
        <v>16712</v>
      </c>
      <c r="F22819" s="3" t="s">
        <v>28565</v>
      </c>
      <c r="H22819" s="2"/>
      <c r="K22819" t="s">
        <v>28566</v>
      </c>
    </row>
    <row r="22820" spans="1:11" x14ac:dyDescent="0.2">
      <c r="A22820">
        <f>A11100</f>
        <v>9515</v>
      </c>
      <c r="B22820" t="e">
        <f t="shared" si="487"/>
        <v>#N/A</v>
      </c>
      <c r="C22820" t="str">
        <f t="shared" si="488"/>
        <v>ida grove wind farm (14 units @ 1.79 mw each &amp; 120 units @ 2.30 mw each) ida grove ii wind farm (8 units at 2.3 mw each &amp; 73 units at 2.52 mw each) (amounts are for the total of all 215 units)</v>
      </c>
      <c r="D22820">
        <v>251</v>
      </c>
      <c r="E22820" t="s">
        <v>17605</v>
      </c>
      <c r="F22820" s="3" t="s">
        <v>28567</v>
      </c>
      <c r="H22820" s="2"/>
      <c r="K22820" t="s">
        <v>28566</v>
      </c>
    </row>
    <row r="22821" spans="1:11" x14ac:dyDescent="0.2">
      <c r="A22821">
        <f>A1149</f>
        <v>798</v>
      </c>
      <c r="B22821" t="e">
        <f t="shared" si="487"/>
        <v>#N/A</v>
      </c>
      <c r="C22821" t="str">
        <f t="shared" si="488"/>
        <v>rolling hills wind farm (6 units @ 2.3 mw each &amp; 12 units @ 2.415 mw each &amp; 86 units @ 2.38 mw each &amp; 89 units @ 2.66 mw each) (amounts are for the total of all 193 units)</v>
      </c>
      <c r="D22821">
        <v>251</v>
      </c>
      <c r="E22821" t="s">
        <v>17605</v>
      </c>
      <c r="F22821" s="3" t="s">
        <v>28568</v>
      </c>
      <c r="H22821" s="2"/>
      <c r="K22821" t="s">
        <v>28566</v>
      </c>
    </row>
    <row r="22822" spans="1:11" x14ac:dyDescent="0.2">
      <c r="A22822">
        <f>A12704</f>
        <v>10694</v>
      </c>
      <c r="B22822" t="e">
        <f t="shared" si="487"/>
        <v>#N/A</v>
      </c>
      <c r="C22822" t="str">
        <f t="shared" si="488"/>
        <v>beaver creek wind farm (101 units @ 2.0 mw each &amp; 2 units @ 2.05 mw &amp; 66 units @ 2.2 mw each) (amounts shown are for the total of all 169 units)</v>
      </c>
      <c r="D22822">
        <v>251</v>
      </c>
      <c r="E22822" t="s">
        <v>17605</v>
      </c>
      <c r="F22822" s="3" t="s">
        <v>28569</v>
      </c>
      <c r="H22822" s="2"/>
      <c r="K22822" t="s">
        <v>28566</v>
      </c>
    </row>
    <row r="22823" spans="1:11" x14ac:dyDescent="0.2">
      <c r="A22823">
        <f>A17828</f>
        <v>13605</v>
      </c>
      <c r="B22823" t="e">
        <f t="shared" si="487"/>
        <v>#N/A</v>
      </c>
      <c r="C22823" t="str">
        <f t="shared" si="488"/>
        <v>palo alto wind farm (170 units @ 2.0 mw each) (amounts shown are for the total of all 170 units)</v>
      </c>
      <c r="D22823">
        <v>251</v>
      </c>
      <c r="E22823" t="s">
        <v>17605</v>
      </c>
      <c r="F22823" s="3" t="s">
        <v>28570</v>
      </c>
      <c r="H22823" s="2"/>
      <c r="K22823" t="s">
        <v>28566</v>
      </c>
    </row>
    <row r="22824" spans="1:11" x14ac:dyDescent="0.2">
      <c r="A22824">
        <f>A15727</f>
        <v>11608</v>
      </c>
      <c r="B22824" t="e">
        <f t="shared" si="487"/>
        <v>#N/A</v>
      </c>
      <c r="C22824" t="str">
        <f t="shared" si="488"/>
        <v>arbor hill wind farm (51 units @ 2.0 mw each &amp; 5 units @ 2.15 mw each, &amp; 74 units @ 2.2 mw each &amp; 12 units @ 4.2 mw each) (amounts shown are for the total of all 142 units)</v>
      </c>
      <c r="D22824">
        <v>251</v>
      </c>
      <c r="E22824" t="s">
        <v>17605</v>
      </c>
      <c r="F22824" s="1" t="s">
        <v>28571</v>
      </c>
      <c r="K22824" t="s">
        <v>28566</v>
      </c>
    </row>
    <row r="22825" spans="1:11" x14ac:dyDescent="0.2">
      <c r="A22825">
        <f>A1137</f>
        <v>787</v>
      </c>
      <c r="B22825" t="e">
        <f t="shared" si="487"/>
        <v>#N/A</v>
      </c>
      <c r="C22825" t="str">
        <f t="shared" si="488"/>
        <v>pomeroy wind farm (91 units @ 1.5 mw each &amp; 80 units @ 1.62 mw each &amp; 1 unit at 2.3 mw each &amp; 2 units &amp; 2.415 mw each &amp; 10 units &amp; 2.66 mw each) (amounts are for the total of all 184 units)</v>
      </c>
      <c r="D22825">
        <v>251</v>
      </c>
      <c r="E22825" t="s">
        <v>17605</v>
      </c>
      <c r="F22825" s="3" t="s">
        <v>28572</v>
      </c>
      <c r="H22825" s="2"/>
      <c r="K22825" t="s">
        <v>28566</v>
      </c>
    </row>
    <row r="22826" spans="1:11" x14ac:dyDescent="0.2">
      <c r="A22826">
        <f>A1056</f>
        <v>719</v>
      </c>
      <c r="B22826" t="e">
        <f t="shared" si="487"/>
        <v>#N/A</v>
      </c>
      <c r="C22826" t="str">
        <f t="shared" si="488"/>
        <v>eclipse wind farm (87 units @ 2.38 mw each) (amounts are for the total of all 87 units)</v>
      </c>
      <c r="D22826">
        <v>251</v>
      </c>
      <c r="E22826" t="s">
        <v>17605</v>
      </c>
      <c r="F22826" s="3" t="s">
        <v>28573</v>
      </c>
      <c r="H22826" s="2"/>
      <c r="K22826" t="s">
        <v>28566</v>
      </c>
    </row>
    <row r="22827" spans="1:11" x14ac:dyDescent="0.2">
      <c r="A22827">
        <f>A20485</f>
        <v>16102</v>
      </c>
      <c r="B22827" t="e">
        <f t="shared" si="487"/>
        <v>#N/A</v>
      </c>
      <c r="C22827" t="str">
        <f t="shared" si="488"/>
        <v>fort powhatan</v>
      </c>
      <c r="D22827">
        <v>164</v>
      </c>
      <c r="E22827" t="s">
        <v>17600</v>
      </c>
      <c r="F22827" s="3" t="s">
        <v>28574</v>
      </c>
      <c r="H22827" s="2"/>
      <c r="K22827" t="s">
        <v>28566</v>
      </c>
    </row>
    <row r="22828" spans="1:11" x14ac:dyDescent="0.2">
      <c r="A22828">
        <f>A1101</f>
        <v>754</v>
      </c>
      <c r="B22828" t="e">
        <f t="shared" si="487"/>
        <v>#N/A</v>
      </c>
      <c r="C22828" t="str">
        <f t="shared" si="488"/>
        <v>laurel wind farm (5 units @ 2.3 mw each &amp; 47 units @ 2.38 mw each) (amounts are for the total of all 52 units)</v>
      </c>
      <c r="D22828">
        <v>251</v>
      </c>
      <c r="E22828" t="s">
        <v>17605</v>
      </c>
      <c r="F22828" s="3" t="s">
        <v>28575</v>
      </c>
      <c r="H22828" s="2"/>
      <c r="K22828" t="s">
        <v>28566</v>
      </c>
    </row>
    <row r="22829" spans="1:11" x14ac:dyDescent="0.2">
      <c r="A22829">
        <f>A20490</f>
        <v>16107</v>
      </c>
      <c r="B22829" t="e">
        <f t="shared" si="487"/>
        <v>#N/A</v>
      </c>
      <c r="C22829" t="str">
        <f t="shared" si="488"/>
        <v>maplewood solar</v>
      </c>
      <c r="D22829">
        <v>164</v>
      </c>
      <c r="E22829" t="s">
        <v>17600</v>
      </c>
      <c r="F22829" s="3" t="s">
        <v>25945</v>
      </c>
      <c r="H22829" s="2"/>
      <c r="K22829" t="s">
        <v>28566</v>
      </c>
    </row>
    <row r="22830" spans="1:11" x14ac:dyDescent="0.2">
      <c r="A22830">
        <f>A1125</f>
        <v>776</v>
      </c>
      <c r="B22830" t="e">
        <f t="shared" si="487"/>
        <v>#N/A</v>
      </c>
      <c r="C22830" t="str">
        <f t="shared" si="488"/>
        <v>morning light wind farm (2 units @ 2.3 mw each &amp; 22 units @ 2.38 mw each &amp; 20 units @ 2.66 mw each) (amounts are for the total of all 44 units)</v>
      </c>
      <c r="D22830">
        <v>251</v>
      </c>
      <c r="E22830" t="s">
        <v>17605</v>
      </c>
      <c r="F22830" s="3" t="s">
        <v>28576</v>
      </c>
      <c r="H22830" s="2"/>
      <c r="K22830" t="s">
        <v>28566</v>
      </c>
    </row>
    <row r="22831" spans="1:11" x14ac:dyDescent="0.2">
      <c r="A22831">
        <f>IF(IFERROR((MATCH(G22831,$G$1:$G$12712,0)),0),INDEX($A$1:$A$12712,MATCH(G22831,$G$1:$G$12712,0)),MAX($A$2:$A22830)+1)</f>
        <v>18014</v>
      </c>
      <c r="B22831" t="e">
        <f t="shared" si="487"/>
        <v>#N/A</v>
      </c>
      <c r="C22831" t="str">
        <f t="shared" si="488"/>
        <v>northern wind cv</v>
      </c>
      <c r="D22831">
        <v>229</v>
      </c>
      <c r="E22831" t="s">
        <v>19219</v>
      </c>
      <c r="F22831" s="3" t="s">
        <v>28577</v>
      </c>
      <c r="H22831" s="2"/>
      <c r="K22831" t="s">
        <v>28566</v>
      </c>
    </row>
    <row r="22832" spans="1:11" x14ac:dyDescent="0.2">
      <c r="A22832">
        <f>A19713</f>
        <v>15335</v>
      </c>
      <c r="B22832" t="e">
        <f t="shared" si="487"/>
        <v>#N/A</v>
      </c>
      <c r="C22832" t="str">
        <f t="shared" si="488"/>
        <v>holliday creek solar farm (265,350 modules)</v>
      </c>
      <c r="D22832">
        <v>251</v>
      </c>
      <c r="E22832" t="s">
        <v>17605</v>
      </c>
      <c r="F22832" s="3" t="s">
        <v>28578</v>
      </c>
      <c r="H22832" s="2"/>
      <c r="K22832" t="s">
        <v>28566</v>
      </c>
    </row>
    <row r="22833" spans="1:11" x14ac:dyDescent="0.2">
      <c r="A22833">
        <f>A19479</f>
        <v>9493</v>
      </c>
      <c r="B22833" t="e">
        <f t="shared" si="487"/>
        <v>#N/A</v>
      </c>
      <c r="C22833" t="str">
        <f t="shared" si="488"/>
        <v>babcock ranch solar energy center</v>
      </c>
      <c r="D22833">
        <v>247</v>
      </c>
      <c r="E22833" t="s">
        <v>13293</v>
      </c>
      <c r="F22833" s="3" t="s">
        <v>28579</v>
      </c>
      <c r="H22833" s="2"/>
      <c r="K22833" t="s">
        <v>28566</v>
      </c>
    </row>
    <row r="22834" spans="1:11" x14ac:dyDescent="0.2">
      <c r="A22834">
        <f>A15661</f>
        <v>10645</v>
      </c>
      <c r="B22834" t="e">
        <f t="shared" si="487"/>
        <v>#N/A</v>
      </c>
      <c r="C22834" t="str">
        <f t="shared" si="488"/>
        <v>hammock creek solar energy center</v>
      </c>
      <c r="D22834">
        <v>247</v>
      </c>
      <c r="E22834" t="s">
        <v>13293</v>
      </c>
      <c r="F22834" s="3" t="s">
        <v>28580</v>
      </c>
      <c r="H22834" s="2"/>
      <c r="K22834" t="s">
        <v>28566</v>
      </c>
    </row>
    <row r="22835" spans="1:11" x14ac:dyDescent="0.2">
      <c r="A22835">
        <f>A19730</f>
        <v>15352</v>
      </c>
      <c r="B22835" t="e">
        <f t="shared" si="487"/>
        <v>#N/A</v>
      </c>
      <c r="C22835" t="str">
        <f t="shared" si="488"/>
        <v>jamison solar</v>
      </c>
      <c r="D22835">
        <v>157</v>
      </c>
      <c r="E22835" t="s">
        <v>17597</v>
      </c>
      <c r="F22835" s="3" t="s">
        <v>28581</v>
      </c>
      <c r="H22835" s="2"/>
      <c r="K22835" t="s">
        <v>28566</v>
      </c>
    </row>
    <row r="22836" spans="1:11" x14ac:dyDescent="0.2">
      <c r="A22836">
        <f>A18093</f>
        <v>13854</v>
      </c>
      <c r="B22836" t="e">
        <f t="shared" si="487"/>
        <v>#N/A</v>
      </c>
      <c r="C22836" t="str">
        <f t="shared" si="488"/>
        <v>blue indigo solar energy center</v>
      </c>
      <c r="D22836">
        <v>247</v>
      </c>
      <c r="E22836" t="s">
        <v>13293</v>
      </c>
      <c r="F22836" s="3" t="s">
        <v>28582</v>
      </c>
      <c r="H22836" s="2"/>
      <c r="K22836" t="s">
        <v>28566</v>
      </c>
    </row>
    <row r="22837" spans="1:11" x14ac:dyDescent="0.2">
      <c r="A22837">
        <f>A19734</f>
        <v>15356</v>
      </c>
      <c r="B22837" t="e">
        <f t="shared" si="487"/>
        <v>#N/A</v>
      </c>
      <c r="C22837" t="str">
        <f t="shared" si="488"/>
        <v>blue springs solar energy center</v>
      </c>
      <c r="D22837">
        <v>247</v>
      </c>
      <c r="E22837" t="s">
        <v>13293</v>
      </c>
      <c r="F22837" s="3" t="s">
        <v>28583</v>
      </c>
      <c r="H22837" s="2"/>
      <c r="K22837" t="s">
        <v>28566</v>
      </c>
    </row>
    <row r="22838" spans="1:11" x14ac:dyDescent="0.2">
      <c r="A22838">
        <f>A20524</f>
        <v>16141</v>
      </c>
      <c r="B22838" t="e">
        <f t="shared" si="487"/>
        <v>#N/A</v>
      </c>
      <c r="C22838" t="str">
        <f t="shared" si="488"/>
        <v>cotton creek solar energy center</v>
      </c>
      <c r="D22838">
        <v>247</v>
      </c>
      <c r="E22838" t="s">
        <v>13293</v>
      </c>
      <c r="F22838" s="3" t="s">
        <v>25989</v>
      </c>
      <c r="H22838" s="2"/>
      <c r="K22838" t="s">
        <v>28566</v>
      </c>
    </row>
    <row r="22839" spans="1:11" x14ac:dyDescent="0.2">
      <c r="A22839">
        <f>A20522</f>
        <v>16139</v>
      </c>
      <c r="B22839" t="e">
        <f t="shared" si="487"/>
        <v>#N/A</v>
      </c>
      <c r="C22839" t="str">
        <f t="shared" si="488"/>
        <v>elder branch solar engery center</v>
      </c>
      <c r="D22839">
        <v>247</v>
      </c>
      <c r="E22839" t="s">
        <v>13293</v>
      </c>
      <c r="F22839" s="3" t="s">
        <v>28584</v>
      </c>
      <c r="H22839" s="2"/>
      <c r="K22839" t="s">
        <v>28566</v>
      </c>
    </row>
    <row r="22840" spans="1:11" x14ac:dyDescent="0.2">
      <c r="A22840">
        <f>IF(IFERROR((MATCH(G22840,$G$1:$G$12712,0)),0),INDEX($A$1:$A$12712,MATCH(G22840,$G$1:$G$12712,0)),MAX($A$2:$A22839)+1)</f>
        <v>18015</v>
      </c>
      <c r="B22840" t="e">
        <f t="shared" si="487"/>
        <v>#N/A</v>
      </c>
      <c r="C22840" t="str">
        <f t="shared" si="488"/>
        <v>evans grove solar energy center</v>
      </c>
      <c r="D22840">
        <v>247</v>
      </c>
      <c r="E22840" t="s">
        <v>13293</v>
      </c>
      <c r="F22840" s="3" t="s">
        <v>28585</v>
      </c>
      <c r="H22840" s="2"/>
      <c r="K22840" t="s">
        <v>28566</v>
      </c>
    </row>
    <row r="22841" spans="1:11" x14ac:dyDescent="0.2">
      <c r="A22841">
        <f>A20526</f>
        <v>16143</v>
      </c>
      <c r="B22841" t="e">
        <f t="shared" si="487"/>
        <v>#N/A</v>
      </c>
      <c r="C22841" t="str">
        <f t="shared" si="488"/>
        <v>ghost orchid solar energy center</v>
      </c>
      <c r="D22841">
        <v>247</v>
      </c>
      <c r="E22841" t="s">
        <v>13293</v>
      </c>
      <c r="F22841" s="3" t="s">
        <v>25991</v>
      </c>
      <c r="H22841" s="2"/>
      <c r="K22841" t="s">
        <v>28566</v>
      </c>
    </row>
    <row r="22842" spans="1:11" x14ac:dyDescent="0.2">
      <c r="A22842">
        <f>A20528</f>
        <v>16145</v>
      </c>
      <c r="B22842" t="e">
        <f t="shared" si="487"/>
        <v>#N/A</v>
      </c>
      <c r="C22842" t="str">
        <f t="shared" si="488"/>
        <v>immokalee solar energy center</v>
      </c>
      <c r="D22842">
        <v>247</v>
      </c>
      <c r="E22842" t="s">
        <v>13293</v>
      </c>
      <c r="F22842" s="3" t="s">
        <v>28586</v>
      </c>
      <c r="H22842" s="2"/>
      <c r="K22842" t="s">
        <v>28566</v>
      </c>
    </row>
    <row r="22843" spans="1:11" x14ac:dyDescent="0.2">
      <c r="A22843">
        <f>IF(IFERROR((MATCH(G22843,$G$1:$G$12712,0)),0),INDEX($A$1:$A$12712,MATCH(G22843,$G$1:$G$12712,0)),MAX($A$2:$A22842)+1)</f>
        <v>18016</v>
      </c>
      <c r="B22843" t="e">
        <f t="shared" si="487"/>
        <v>#N/A</v>
      </c>
      <c r="C22843" t="str">
        <f t="shared" si="488"/>
        <v>ridge farms solar energy center</v>
      </c>
      <c r="D22843">
        <v>247</v>
      </c>
      <c r="E22843" t="s">
        <v>13293</v>
      </c>
      <c r="F22843" s="3" t="s">
        <v>28587</v>
      </c>
      <c r="H22843" s="2"/>
      <c r="K22843" t="s">
        <v>28566</v>
      </c>
    </row>
    <row r="22844" spans="1:11" x14ac:dyDescent="0.2">
      <c r="A22844">
        <f>A20525</f>
        <v>16142</v>
      </c>
      <c r="B22844" t="e">
        <f t="shared" si="487"/>
        <v>#N/A</v>
      </c>
      <c r="C22844" t="str">
        <f t="shared" si="488"/>
        <v>sawgrass solar energy center</v>
      </c>
      <c r="D22844">
        <v>247</v>
      </c>
      <c r="E22844" t="s">
        <v>13293</v>
      </c>
      <c r="F22844" s="3" t="s">
        <v>25990</v>
      </c>
      <c r="H22844" s="2"/>
      <c r="K22844" t="s">
        <v>28566</v>
      </c>
    </row>
    <row r="22845" spans="1:11" x14ac:dyDescent="0.2">
      <c r="A22845">
        <f>A20527</f>
        <v>16144</v>
      </c>
      <c r="B22845" t="e">
        <f t="shared" si="487"/>
        <v>#N/A</v>
      </c>
      <c r="C22845" t="str">
        <f t="shared" si="488"/>
        <v>sundew solar energy center</v>
      </c>
      <c r="D22845">
        <v>247</v>
      </c>
      <c r="E22845" t="s">
        <v>13293</v>
      </c>
      <c r="F22845" s="3" t="s">
        <v>28588</v>
      </c>
      <c r="H22845" s="2"/>
      <c r="K22845" t="s">
        <v>28566</v>
      </c>
    </row>
    <row r="22846" spans="1:11" x14ac:dyDescent="0.2">
      <c r="A22846">
        <f>A21194</f>
        <v>16810</v>
      </c>
      <c r="B22846" t="e">
        <f t="shared" si="487"/>
        <v>#N/A</v>
      </c>
      <c r="C22846" t="str">
        <f t="shared" si="488"/>
        <v>laurel oaks solar</v>
      </c>
      <c r="D22846">
        <v>157</v>
      </c>
      <c r="E22846" t="s">
        <v>17597</v>
      </c>
      <c r="F22846" s="3" t="s">
        <v>26880</v>
      </c>
      <c r="H22846" s="2"/>
      <c r="K22846" t="s">
        <v>28566</v>
      </c>
    </row>
    <row r="22847" spans="1:11" x14ac:dyDescent="0.2">
      <c r="A22847">
        <f>IF(IFERROR((MATCH(G22847,$G$1:$G$12712,0)),0),INDEX($A$1:$A$12712,MATCH(G22847,$G$1:$G$12712,0)),MAX($A$2:$A22846)+1)</f>
        <v>18017</v>
      </c>
      <c r="B22847" t="e">
        <f t="shared" si="487"/>
        <v>#N/A</v>
      </c>
      <c r="C22847" t="str">
        <f t="shared" si="488"/>
        <v>pumpkinseed solar</v>
      </c>
      <c r="D22847">
        <v>164</v>
      </c>
      <c r="E22847" t="s">
        <v>17600</v>
      </c>
      <c r="F22847" s="3" t="s">
        <v>28589</v>
      </c>
      <c r="H22847" s="2"/>
      <c r="K22847" t="s">
        <v>28566</v>
      </c>
    </row>
    <row r="22848" spans="1:11" x14ac:dyDescent="0.2">
      <c r="A22848">
        <f>A21196</f>
        <v>16812</v>
      </c>
      <c r="B22848" t="e">
        <f t="shared" si="487"/>
        <v>#N/A</v>
      </c>
      <c r="C22848" t="str">
        <f t="shared" si="488"/>
        <v>riverside solar</v>
      </c>
      <c r="D22848">
        <v>157</v>
      </c>
      <c r="E22848" t="s">
        <v>17597</v>
      </c>
      <c r="F22848" s="3" t="s">
        <v>26884</v>
      </c>
      <c r="H22848" s="2"/>
      <c r="K22848" t="s">
        <v>28566</v>
      </c>
    </row>
    <row r="22849" spans="1:11" x14ac:dyDescent="0.2">
      <c r="A22849">
        <f>A16012</f>
        <v>11856</v>
      </c>
      <c r="B22849" t="e">
        <f t="shared" si="487"/>
        <v>#N/A</v>
      </c>
      <c r="C22849" t="str">
        <f t="shared" si="488"/>
        <v>mountain view solar</v>
      </c>
      <c r="D22849">
        <v>157</v>
      </c>
      <c r="E22849" t="s">
        <v>17597</v>
      </c>
      <c r="F22849" s="3" t="s">
        <v>28590</v>
      </c>
      <c r="H22849" s="2"/>
      <c r="K22849" t="s">
        <v>28566</v>
      </c>
    </row>
    <row r="22850" spans="1:11" x14ac:dyDescent="0.2">
      <c r="A22850">
        <f>A19758</f>
        <v>15379</v>
      </c>
      <c r="B22850" t="e">
        <f t="shared" si="487"/>
        <v>#N/A</v>
      </c>
      <c r="C22850" t="str">
        <f t="shared" si="488"/>
        <v>big bend ii solar</v>
      </c>
      <c r="D22850">
        <v>157</v>
      </c>
      <c r="E22850" t="s">
        <v>17597</v>
      </c>
      <c r="F22850" s="3" t="s">
        <v>25258</v>
      </c>
      <c r="H22850" s="2"/>
      <c r="K22850" t="s">
        <v>28566</v>
      </c>
    </row>
    <row r="22851" spans="1:11" x14ac:dyDescent="0.2">
      <c r="A22851">
        <f>A19760</f>
        <v>15381</v>
      </c>
      <c r="B22851" t="e">
        <f t="shared" si="487"/>
        <v>#N/A</v>
      </c>
      <c r="C22851" t="str">
        <f t="shared" si="488"/>
        <v>arbor hill solar farm (76,128 modules)</v>
      </c>
      <c r="D22851">
        <v>251</v>
      </c>
      <c r="E22851" t="s">
        <v>17605</v>
      </c>
      <c r="F22851" s="1" t="s">
        <v>28591</v>
      </c>
      <c r="K22851" t="s">
        <v>28566</v>
      </c>
    </row>
    <row r="22852" spans="1:11" x14ac:dyDescent="0.2">
      <c r="A22852">
        <f>A21206</f>
        <v>16822</v>
      </c>
      <c r="B22852" t="e">
        <f t="shared" si="487"/>
        <v>#N/A</v>
      </c>
      <c r="C22852" t="str">
        <f t="shared" si="488"/>
        <v>rock aetna wind</v>
      </c>
      <c r="D22852">
        <v>229</v>
      </c>
      <c r="E22852" t="s">
        <v>19219</v>
      </c>
      <c r="F22852" s="3" t="s">
        <v>28592</v>
      </c>
      <c r="H22852" s="2"/>
      <c r="K22852" t="s">
        <v>28566</v>
      </c>
    </row>
    <row r="22853" spans="1:11" x14ac:dyDescent="0.2">
      <c r="A22853">
        <f>A19016</f>
        <v>14746</v>
      </c>
      <c r="B22853" t="e">
        <f t="shared" si="487"/>
        <v>#N/A</v>
      </c>
      <c r="C22853" t="str">
        <f t="shared" si="488"/>
        <v>grassfield solar</v>
      </c>
      <c r="D22853">
        <v>164</v>
      </c>
      <c r="E22853" t="s">
        <v>17600</v>
      </c>
      <c r="F22853" s="3" t="s">
        <v>24482</v>
      </c>
      <c r="H22853" s="2"/>
      <c r="K22853" t="s">
        <v>28566</v>
      </c>
    </row>
    <row r="22854" spans="1:11" x14ac:dyDescent="0.2">
      <c r="A22854">
        <f>A12656</f>
        <v>51</v>
      </c>
      <c r="B22854" t="e">
        <f t="shared" ref="B22854:B22917" si="489">IF(COUNTIF($G$1:$G$12712,G22854&gt;0),0,INDEX($A$1:$A$12712,MATCH(G22854,$G$1:$G$12712,0)))</f>
        <v>#N/A</v>
      </c>
      <c r="C22854" t="str">
        <f t="shared" si="488"/>
        <v>big bend solar &amp; storage</v>
      </c>
      <c r="D22854">
        <v>157</v>
      </c>
      <c r="E22854" t="s">
        <v>17597</v>
      </c>
      <c r="F22854" s="3" t="s">
        <v>28593</v>
      </c>
      <c r="H22854" s="2"/>
      <c r="K22854" t="s">
        <v>28566</v>
      </c>
    </row>
    <row r="22855" spans="1:11" x14ac:dyDescent="0.2">
      <c r="A22855">
        <f>A651</f>
        <v>443</v>
      </c>
      <c r="B22855" t="e">
        <f t="shared" si="489"/>
        <v>#N/A</v>
      </c>
      <c r="C22855" t="str">
        <f t="shared" si="488"/>
        <v>pea ridge</v>
      </c>
      <c r="D22855">
        <v>247</v>
      </c>
      <c r="E22855" t="s">
        <v>13293</v>
      </c>
      <c r="F22855" s="3" t="s">
        <v>28594</v>
      </c>
      <c r="H22855" s="2"/>
      <c r="K22855" t="s">
        <v>28566</v>
      </c>
    </row>
    <row r="22856" spans="1:11" x14ac:dyDescent="0.2">
      <c r="A22856">
        <f>A1068</f>
        <v>729</v>
      </c>
      <c r="B22856" t="e">
        <f t="shared" si="489"/>
        <v>#N/A</v>
      </c>
      <c r="C22856" t="str">
        <f t="shared" si="488"/>
        <v>frederic diesel plant</v>
      </c>
      <c r="D22856">
        <v>399</v>
      </c>
      <c r="E22856" t="s">
        <v>19232</v>
      </c>
      <c r="F22856" s="3" t="s">
        <v>28595</v>
      </c>
      <c r="H22856" s="2"/>
      <c r="K22856" t="s">
        <v>28566</v>
      </c>
    </row>
    <row r="22857" spans="1:11" x14ac:dyDescent="0.2">
      <c r="A22857">
        <f>A1082</f>
        <v>739</v>
      </c>
      <c r="B22857" t="e">
        <f t="shared" si="489"/>
        <v>#N/A</v>
      </c>
      <c r="C22857" t="str">
        <f t="shared" si="488"/>
        <v>grantsburg diesel plant</v>
      </c>
      <c r="D22857">
        <v>399</v>
      </c>
      <c r="E22857" t="s">
        <v>19232</v>
      </c>
      <c r="F22857" s="3" t="s">
        <v>28596</v>
      </c>
      <c r="H22857" s="2"/>
      <c r="K22857" t="s">
        <v>28566</v>
      </c>
    </row>
    <row r="22858" spans="1:11" x14ac:dyDescent="0.2">
      <c r="A22858">
        <f>A22242</f>
        <v>17442</v>
      </c>
      <c r="B22858" t="e">
        <f t="shared" si="489"/>
        <v>#N/A</v>
      </c>
      <c r="C22858" t="str">
        <f t="shared" si="488"/>
        <v>raptor ridge</v>
      </c>
      <c r="D22858">
        <v>257</v>
      </c>
      <c r="E22858" t="s">
        <v>17645</v>
      </c>
      <c r="F22858" s="3" t="s">
        <v>28061</v>
      </c>
      <c r="H22858" s="2"/>
      <c r="K22858" t="s">
        <v>28566</v>
      </c>
    </row>
    <row r="22859" spans="1:11" x14ac:dyDescent="0.2">
      <c r="A22859">
        <f>A19603</f>
        <v>15231</v>
      </c>
      <c r="B22859" t="e">
        <f t="shared" si="489"/>
        <v>#N/A</v>
      </c>
      <c r="C22859" t="str">
        <f t="shared" si="488"/>
        <v>costal virginia offshore wind</v>
      </c>
      <c r="D22859">
        <v>164</v>
      </c>
      <c r="E22859" t="s">
        <v>17600</v>
      </c>
      <c r="F22859" s="3" t="s">
        <v>28597</v>
      </c>
      <c r="H22859" s="2"/>
      <c r="K22859" t="s">
        <v>28566</v>
      </c>
    </row>
    <row r="22860" spans="1:11" x14ac:dyDescent="0.2">
      <c r="A22860">
        <f>A18137</f>
        <v>13898</v>
      </c>
      <c r="B22860" t="e">
        <f t="shared" si="489"/>
        <v>#N/A</v>
      </c>
      <c r="C22860" t="str">
        <f t="shared" si="488"/>
        <v>fort valley state university</v>
      </c>
      <c r="D22860">
        <v>295</v>
      </c>
      <c r="E22860" t="s">
        <v>18368</v>
      </c>
      <c r="F22860" s="3" t="s">
        <v>28598</v>
      </c>
      <c r="H22860" s="2"/>
      <c r="K22860" t="s">
        <v>28566</v>
      </c>
    </row>
    <row r="22861" spans="1:11" x14ac:dyDescent="0.2">
      <c r="A22861">
        <f>A22268</f>
        <v>17468</v>
      </c>
      <c r="B22861" t="e">
        <f t="shared" si="489"/>
        <v>#N/A</v>
      </c>
      <c r="C22861" t="str">
        <f t="shared" si="488"/>
        <v>hodag</v>
      </c>
      <c r="D22861">
        <v>187</v>
      </c>
      <c r="E22861" t="s">
        <v>17602</v>
      </c>
      <c r="F22861" s="3" t="s">
        <v>28599</v>
      </c>
      <c r="H22861" s="2"/>
      <c r="K22861" t="s">
        <v>28566</v>
      </c>
    </row>
    <row r="22862" spans="1:11" x14ac:dyDescent="0.2">
      <c r="A22862">
        <f>A20601</f>
        <v>16217</v>
      </c>
      <c r="B22862" t="e">
        <f t="shared" si="489"/>
        <v>#N/A</v>
      </c>
      <c r="C22862" t="str">
        <f t="shared" si="488"/>
        <v>franklin solar farm (22,776 modules)</v>
      </c>
      <c r="D22862">
        <v>251</v>
      </c>
      <c r="E22862" t="s">
        <v>17605</v>
      </c>
      <c r="F22862" s="3" t="s">
        <v>28600</v>
      </c>
      <c r="H22862" s="2"/>
      <c r="K22862" t="s">
        <v>28566</v>
      </c>
    </row>
    <row r="22863" spans="1:11" x14ac:dyDescent="0.2">
      <c r="A22863">
        <f>A21575</f>
        <v>16964</v>
      </c>
      <c r="B22863" t="e">
        <f t="shared" si="489"/>
        <v>#N/A</v>
      </c>
      <c r="C22863" t="str">
        <f t="shared" si="488"/>
        <v>montgomery community solar center</v>
      </c>
      <c r="D22863">
        <v>221</v>
      </c>
      <c r="E22863" t="s">
        <v>20045</v>
      </c>
      <c r="F22863" s="3" t="s">
        <v>28601</v>
      </c>
      <c r="H22863" s="2"/>
      <c r="K22863" t="s">
        <v>28566</v>
      </c>
    </row>
    <row r="22864" spans="1:11" x14ac:dyDescent="0.2">
      <c r="A22864">
        <f>A21108</f>
        <v>16724</v>
      </c>
      <c r="B22864" t="e">
        <f t="shared" si="489"/>
        <v>#N/A</v>
      </c>
      <c r="C22864" t="str">
        <f t="shared" si="488"/>
        <v>portage industrial battery</v>
      </c>
      <c r="D22864">
        <v>219</v>
      </c>
      <c r="E22864" t="s">
        <v>20262</v>
      </c>
      <c r="F22864" s="3" t="s">
        <v>26609</v>
      </c>
      <c r="H22864" s="2"/>
      <c r="K22864" t="s">
        <v>28566</v>
      </c>
    </row>
    <row r="22865" spans="1:11" x14ac:dyDescent="0.2">
      <c r="A22865">
        <f>IF(IFERROR((MATCH(G22865,$G$1:$G$12712,0)),0),INDEX($A$1:$A$12712,MATCH(G22865,$G$1:$G$12712,0)),MAX($A$2:$A22864)+1)</f>
        <v>18018</v>
      </c>
      <c r="B22865" t="e">
        <f t="shared" si="489"/>
        <v>#N/A</v>
      </c>
      <c r="C22865" t="str">
        <f t="shared" si="488"/>
        <v>hartford solar</v>
      </c>
      <c r="D22865">
        <v>313</v>
      </c>
      <c r="E22865" t="s">
        <v>18391</v>
      </c>
      <c r="F22865" s="3" t="s">
        <v>28602</v>
      </c>
      <c r="H22865" s="2"/>
      <c r="K22865" t="s">
        <v>28566</v>
      </c>
    </row>
    <row r="22866" spans="1:11" x14ac:dyDescent="0.2">
      <c r="A22866">
        <f>IF(IFERROR((MATCH(G22866,$G$1:$G$12712,0)),0),INDEX($A$1:$A$12712,MATCH(G22866,$G$1:$G$12712,0)),MAX($A$2:$A22865)+1)</f>
        <v>18019</v>
      </c>
      <c r="B22866" t="e">
        <f t="shared" si="489"/>
        <v>#N/A</v>
      </c>
      <c r="C22866" t="str">
        <f t="shared" si="488"/>
        <v>williamstown solar</v>
      </c>
      <c r="D22866">
        <v>313</v>
      </c>
      <c r="E22866" t="s">
        <v>18391</v>
      </c>
      <c r="F22866" s="3" t="s">
        <v>28603</v>
      </c>
      <c r="H22866" s="2"/>
    </row>
    <row r="22867" spans="1:11" x14ac:dyDescent="0.2">
      <c r="A22867">
        <f>IF(IFERROR((MATCH(G22867,$G$1:$G$12712,0)),0),INDEX($A$1:$A$12712,MATCH(G22867,$G$1:$G$12712,0)),MAX($A$2:$A22866)+1)</f>
        <v>18020</v>
      </c>
      <c r="B22867" t="e">
        <f t="shared" si="489"/>
        <v>#N/A</v>
      </c>
      <c r="C22867" t="str">
        <f t="shared" si="488"/>
        <v>panton solar</v>
      </c>
      <c r="D22867">
        <v>313</v>
      </c>
      <c r="E22867" t="s">
        <v>18391</v>
      </c>
      <c r="F22867" s="3" t="s">
        <v>28604</v>
      </c>
      <c r="H22867" s="2"/>
    </row>
    <row r="22868" spans="1:11" x14ac:dyDescent="0.2">
      <c r="A22868">
        <f>IF(IFERROR((MATCH(G22868,$G$1:$G$12712,0)),0),INDEX($A$1:$A$12712,MATCH(G22868,$G$1:$G$12712,0)),MAX($A$2:$A22867)+1)</f>
        <v>18021</v>
      </c>
      <c r="B22868" t="e">
        <f t="shared" si="489"/>
        <v>#N/A</v>
      </c>
      <c r="C22868" t="str">
        <f t="shared" si="488"/>
        <v>williston solar</v>
      </c>
      <c r="D22868">
        <v>313</v>
      </c>
      <c r="E22868" t="s">
        <v>18391</v>
      </c>
      <c r="F22868" s="3" t="s">
        <v>28605</v>
      </c>
      <c r="H22868" s="2"/>
    </row>
    <row r="22869" spans="1:11" x14ac:dyDescent="0.2">
      <c r="A22869">
        <f>IF(IFERROR((MATCH(G22869,$G$1:$G$12712,0)),0),INDEX($A$1:$A$12712,MATCH(G22869,$G$1:$G$12712,0)),MAX($A$2:$A22868)+1)</f>
        <v>18022</v>
      </c>
      <c r="B22869" t="e">
        <f t="shared" si="489"/>
        <v>#N/A</v>
      </c>
      <c r="C22869" t="str">
        <f t="shared" si="488"/>
        <v>aggie power</v>
      </c>
      <c r="D22869">
        <v>186</v>
      </c>
      <c r="E22869" t="s">
        <v>17584</v>
      </c>
      <c r="F22869" s="3" t="s">
        <v>28606</v>
      </c>
      <c r="H22869" s="2"/>
    </row>
    <row r="22870" spans="1:11" x14ac:dyDescent="0.2">
      <c r="A22870">
        <f>IF(IFERROR((MATCH(G22870,$G$1:$G$12712,0)),0),INDEX($A$1:$A$12712,MATCH(G22870,$G$1:$G$12712,0)),MAX($A$2:$A22869)+1)</f>
        <v>18023</v>
      </c>
      <c r="B22870" t="e">
        <f t="shared" si="489"/>
        <v>#N/A</v>
      </c>
      <c r="C22870" t="str">
        <f t="shared" si="488"/>
        <v>neal solar farm (13,338 modules)</v>
      </c>
      <c r="D22870">
        <v>251</v>
      </c>
      <c r="E22870" t="s">
        <v>17605</v>
      </c>
      <c r="F22870" s="3" t="s">
        <v>28607</v>
      </c>
      <c r="H22870" s="2"/>
    </row>
    <row r="22871" spans="1:11" x14ac:dyDescent="0.2">
      <c r="A22871">
        <f>IF(IFERROR((MATCH(G22871,$G$1:$G$12712,0)),0),INDEX($A$1:$A$12712,MATCH(G22871,$G$1:$G$12712,0)),MAX($A$2:$A22870)+1)</f>
        <v>18024</v>
      </c>
      <c r="B22871" t="e">
        <f t="shared" si="489"/>
        <v>#N/A</v>
      </c>
      <c r="C22871" t="str">
        <f t="shared" si="488"/>
        <v>deercroft i - gas</v>
      </c>
      <c r="D22871">
        <v>156</v>
      </c>
      <c r="E22871" t="s">
        <v>17609</v>
      </c>
      <c r="F22871" s="3" t="s">
        <v>28608</v>
      </c>
      <c r="H22871" s="2"/>
    </row>
    <row r="22872" spans="1:11" x14ac:dyDescent="0.2">
      <c r="A22872">
        <f>IF(IFERROR((MATCH(G22872,$G$1:$G$12712,0)),0),INDEX($A$1:$A$12712,MATCH(G22872,$G$1:$G$12712,0)),MAX($A$2:$A22871)+1)</f>
        <v>18025</v>
      </c>
      <c r="B22872" t="e">
        <f t="shared" si="489"/>
        <v>#N/A</v>
      </c>
      <c r="C22872" t="str">
        <f t="shared" si="488"/>
        <v>hills solar farm (9,828 modules)</v>
      </c>
      <c r="D22872">
        <v>251</v>
      </c>
      <c r="E22872" t="s">
        <v>17605</v>
      </c>
      <c r="F22872" s="3" t="s">
        <v>28609</v>
      </c>
      <c r="H22872" s="2"/>
    </row>
    <row r="22873" spans="1:11" x14ac:dyDescent="0.2">
      <c r="A22873">
        <f>IF(IFERROR((MATCH(G22873,$G$1:$G$12712,0)),0),INDEX($A$1:$A$12712,MATCH(G22873,$G$1:$G$12712,0)),MAX($A$2:$A22872)+1)</f>
        <v>18026</v>
      </c>
      <c r="B22873" t="e">
        <f t="shared" si="489"/>
        <v>#N/A</v>
      </c>
      <c r="C22873" t="str">
        <f t="shared" si="488"/>
        <v>waterloo solar farm (9,906 modules)</v>
      </c>
      <c r="D22873">
        <v>251</v>
      </c>
      <c r="E22873" t="s">
        <v>17605</v>
      </c>
      <c r="F22873" s="3" t="s">
        <v>28610</v>
      </c>
      <c r="H22873" s="2"/>
    </row>
    <row r="22874" spans="1:11" x14ac:dyDescent="0.2">
      <c r="A22874">
        <f>IF(IFERROR((MATCH(G22874,$G$1:$G$12712,0)),0),INDEX($A$1:$A$12712,MATCH(G22874,$G$1:$G$12712,0)),MAX($A$2:$A22873)+1)</f>
        <v>18027</v>
      </c>
      <c r="B22874" t="e">
        <f t="shared" si="489"/>
        <v>#N/A</v>
      </c>
      <c r="C22874" t="str">
        <f t="shared" si="488"/>
        <v>east st. louis solar energy center</v>
      </c>
      <c r="D22874">
        <v>222</v>
      </c>
      <c r="E22874" t="s">
        <v>24843</v>
      </c>
      <c r="F22874" s="3" t="s">
        <v>28611</v>
      </c>
      <c r="H22874" s="2"/>
    </row>
    <row r="22875" spans="1:11" x14ac:dyDescent="0.2">
      <c r="A22875">
        <f>IF(IFERROR((MATCH(G22875,$G$1:$G$12712,0)),0),INDEX($A$1:$A$12712,MATCH(G22875,$G$1:$G$12712,0)),MAX($A$2:$A22874)+1)</f>
        <v>18028</v>
      </c>
      <c r="B22875" t="e">
        <f t="shared" si="489"/>
        <v>#N/A</v>
      </c>
      <c r="C22875" t="str">
        <f t="shared" si="488"/>
        <v>kohler</v>
      </c>
      <c r="D22875">
        <v>219</v>
      </c>
      <c r="E22875" t="s">
        <v>20262</v>
      </c>
      <c r="F22875" s="3" t="s">
        <v>28612</v>
      </c>
      <c r="H22875" s="2"/>
    </row>
    <row r="22876" spans="1:11" x14ac:dyDescent="0.2">
      <c r="A22876">
        <f>IF(IFERROR((MATCH(G22876,$G$1:$G$12712,0)),0),INDEX($A$1:$A$12712,MATCH(G22876,$G$1:$G$12712,0)),MAX($A$2:$A22875)+1)</f>
        <v>18029</v>
      </c>
      <c r="B22876" t="e">
        <f t="shared" si="489"/>
        <v>#N/A</v>
      </c>
      <c r="C22876" t="str">
        <f t="shared" si="488"/>
        <v>clackamas river water</v>
      </c>
      <c r="D22876">
        <v>250</v>
      </c>
      <c r="E22876" t="s">
        <v>17630</v>
      </c>
      <c r="F22876" s="3" t="s">
        <v>28613</v>
      </c>
      <c r="H22876" s="2"/>
    </row>
    <row r="22877" spans="1:11" x14ac:dyDescent="0.2">
      <c r="A22877">
        <f>IF(IFERROR((MATCH(G22877,$G$1:$G$12712,0)),0),INDEX($A$1:$A$12712,MATCH(G22877,$G$1:$G$12712,0)),MAX($A$2:$A22876)+1)</f>
        <v>18030</v>
      </c>
      <c r="B22877" t="e">
        <f t="shared" si="489"/>
        <v>#N/A</v>
      </c>
      <c r="C22877" t="str">
        <f t="shared" si="488"/>
        <v>h5 (formerly vxchnge/sungard dsg)</v>
      </c>
      <c r="D22877">
        <v>250</v>
      </c>
      <c r="E22877" t="s">
        <v>17630</v>
      </c>
      <c r="F22877" s="3" t="s">
        <v>28614</v>
      </c>
      <c r="H22877" s="2"/>
    </row>
    <row r="22878" spans="1:11" x14ac:dyDescent="0.2">
      <c r="A22878">
        <f>IF(IFERROR((MATCH(G22878,$G$1:$G$12712,0)),0),INDEX($A$1:$A$12712,MATCH(G22878,$G$1:$G$12712,0)),MAX($A$2:$A22877)+1)</f>
        <v>18031</v>
      </c>
      <c r="B22878" t="e">
        <f t="shared" si="489"/>
        <v>#N/A</v>
      </c>
      <c r="C22878" t="str">
        <f t="shared" si="488"/>
        <v>us foods (formerly food services of america)</v>
      </c>
      <c r="D22878">
        <v>250</v>
      </c>
      <c r="E22878" t="s">
        <v>17630</v>
      </c>
      <c r="F22878" s="3" t="s">
        <v>28615</v>
      </c>
      <c r="H22878" s="2"/>
    </row>
    <row r="22879" spans="1:11" x14ac:dyDescent="0.2">
      <c r="A22879">
        <f>A10702</f>
        <v>9158</v>
      </c>
      <c r="B22879" t="e">
        <f t="shared" si="489"/>
        <v>#N/A</v>
      </c>
      <c r="C22879" t="str">
        <f t="shared" si="488"/>
        <v>richmond solar</v>
      </c>
      <c r="D22879">
        <v>313</v>
      </c>
      <c r="E22879" t="s">
        <v>18391</v>
      </c>
      <c r="F22879" s="3" t="s">
        <v>28616</v>
      </c>
      <c r="H22879" s="2"/>
    </row>
    <row r="22880" spans="1:11" x14ac:dyDescent="0.2">
      <c r="A22880">
        <f>IF(IFERROR((MATCH(G22880,$G$1:$G$12712,0)),0),INDEX($A$1:$A$12712,MATCH(G22880,$G$1:$G$12712,0)),MAX($A$2:$A22878)+1)</f>
        <v>18032</v>
      </c>
      <c r="B22880" t="e">
        <f t="shared" si="489"/>
        <v>#N/A</v>
      </c>
      <c r="C22880" t="str">
        <f t="shared" si="488"/>
        <v>bjc healthcare solar</v>
      </c>
      <c r="D22880">
        <v>221</v>
      </c>
      <c r="E22880" t="s">
        <v>20045</v>
      </c>
      <c r="F22880" s="3" t="s">
        <v>28617</v>
      </c>
      <c r="H22880" s="2"/>
    </row>
    <row r="22881" spans="1:8" x14ac:dyDescent="0.2">
      <c r="A22881">
        <f>IF(IFERROR((MATCH(G22881,$G$1:$G$12712,0)),0),INDEX($A$1:$A$12712,MATCH(G22881,$G$1:$G$12712,0)),MAX($A$2:$A22880)+1)</f>
        <v>18033</v>
      </c>
      <c r="B22881" t="e">
        <f t="shared" si="489"/>
        <v>#N/A</v>
      </c>
      <c r="C22881" t="str">
        <f t="shared" si="488"/>
        <v>oregon military dept/anderson readiness center</v>
      </c>
      <c r="D22881">
        <v>250</v>
      </c>
      <c r="E22881" t="s">
        <v>17630</v>
      </c>
      <c r="F22881" s="3" t="s">
        <v>28618</v>
      </c>
      <c r="H22881" s="2"/>
    </row>
    <row r="22882" spans="1:8" x14ac:dyDescent="0.2">
      <c r="A22882">
        <f>IF(IFERROR((MATCH(G22882,$G$1:$G$12712,0)),0),INDEX($A$1:$A$12712,MATCH(G22882,$G$1:$G$12712,0)),MAX($A$2:$A22881)+1)</f>
        <v>18034</v>
      </c>
      <c r="B22882" t="e">
        <f t="shared" si="489"/>
        <v>#N/A</v>
      </c>
      <c r="C22882" t="str">
        <f t="shared" si="488"/>
        <v>kellogg creek wwtp</v>
      </c>
      <c r="D22882">
        <v>250</v>
      </c>
      <c r="E22882" t="s">
        <v>17630</v>
      </c>
      <c r="F22882" s="3" t="s">
        <v>28619</v>
      </c>
      <c r="H22882" s="2"/>
    </row>
    <row r="22883" spans="1:8" x14ac:dyDescent="0.2">
      <c r="A22883">
        <f>A22555</f>
        <v>17755</v>
      </c>
      <c r="B22883" t="e">
        <f t="shared" si="489"/>
        <v>#N/A</v>
      </c>
      <c r="C22883" t="str">
        <f t="shared" ref="C22883:C22946" si="490">IF(H22883="",F22883,H22883)</f>
        <v>cape girardeau renewable energy center</v>
      </c>
      <c r="D22883">
        <v>221</v>
      </c>
      <c r="E22883" t="s">
        <v>20045</v>
      </c>
      <c r="F22883" s="3" t="s">
        <v>28377</v>
      </c>
      <c r="H22883" s="2"/>
    </row>
    <row r="22884" spans="1:8" x14ac:dyDescent="0.2">
      <c r="A22884">
        <f>IF(IFERROR((MATCH(G22884,$G$1:$G$12712,0)),0),INDEX($A$1:$A$12712,MATCH(G22884,$G$1:$G$12712,0)),MAX($A$2:$A22883)+1)</f>
        <v>18035</v>
      </c>
      <c r="B22884" t="e">
        <f t="shared" si="489"/>
        <v>#N/A</v>
      </c>
      <c r="C22884" t="str">
        <f t="shared" si="490"/>
        <v>danbury diesel plant</v>
      </c>
      <c r="D22884">
        <v>399</v>
      </c>
      <c r="E22884" t="s">
        <v>19232</v>
      </c>
      <c r="F22884" s="3" t="s">
        <v>28620</v>
      </c>
      <c r="H22884" s="2"/>
    </row>
    <row r="22885" spans="1:8" x14ac:dyDescent="0.2">
      <c r="A22885">
        <f>IF(IFERROR((MATCH(G22885,$G$1:$G$12712,0)),0),INDEX($A$1:$A$12712,MATCH(G22885,$G$1:$G$12712,0)),MAX($A$2:$A22884)+1)</f>
        <v>18036</v>
      </c>
      <c r="B22885" t="e">
        <f t="shared" si="489"/>
        <v>#N/A</v>
      </c>
      <c r="C22885" t="str">
        <f t="shared" si="490"/>
        <v>big bend agrivoltaics</v>
      </c>
      <c r="D22885">
        <v>157</v>
      </c>
      <c r="E22885" t="s">
        <v>17597</v>
      </c>
      <c r="F22885" s="3" t="s">
        <v>28621</v>
      </c>
      <c r="H22885" s="2"/>
    </row>
    <row r="22886" spans="1:8" x14ac:dyDescent="0.2">
      <c r="A22886">
        <f>IF(IFERROR((MATCH(G22886,$G$1:$G$12712,0)),0),INDEX($A$1:$A$12712,MATCH(G22886,$G$1:$G$12712,0)),MAX($A$2:$A22885)+1)</f>
        <v>18037</v>
      </c>
      <c r="B22886" t="e">
        <f t="shared" si="489"/>
        <v>#N/A</v>
      </c>
      <c r="C22886" t="str">
        <f t="shared" si="490"/>
        <v>big bend floating solar</v>
      </c>
      <c r="D22886">
        <v>157</v>
      </c>
      <c r="E22886" t="s">
        <v>17597</v>
      </c>
      <c r="F22886" s="3" t="s">
        <v>28622</v>
      </c>
      <c r="H22886" s="2"/>
    </row>
    <row r="22887" spans="1:8" x14ac:dyDescent="0.2">
      <c r="A22887">
        <f>A15468</f>
        <v>552</v>
      </c>
      <c r="B22887" t="e">
        <f t="shared" si="489"/>
        <v>#N/A</v>
      </c>
      <c r="C22887" t="str">
        <f t="shared" si="490"/>
        <v>fond du lac community solar</v>
      </c>
      <c r="D22887">
        <v>219</v>
      </c>
      <c r="E22887" t="s">
        <v>20262</v>
      </c>
      <c r="F22887" s="3" t="s">
        <v>28623</v>
      </c>
      <c r="H22887" s="2"/>
    </row>
    <row r="22888" spans="1:8" x14ac:dyDescent="0.2">
      <c r="A22888">
        <f>IF(IFERROR((MATCH(G22888,$G$1:$G$12712,0)),0),INDEX($A$1:$A$12712,MATCH(G22888,$G$1:$G$12712,0)),MAX($A$2:$A22887)+1)</f>
        <v>18038</v>
      </c>
      <c r="B22888" t="e">
        <f t="shared" si="489"/>
        <v>#N/A</v>
      </c>
      <c r="C22888" t="str">
        <f t="shared" si="490"/>
        <v>sheboygan</v>
      </c>
      <c r="D22888">
        <v>219</v>
      </c>
      <c r="E22888" t="s">
        <v>20262</v>
      </c>
      <c r="F22888" s="3" t="s">
        <v>28624</v>
      </c>
      <c r="H22888" s="2"/>
    </row>
    <row r="22889" spans="1:8" x14ac:dyDescent="0.2">
      <c r="A22889">
        <f>IF(IFERROR((MATCH(G22889,$G$1:$G$12712,0)),0),INDEX($A$1:$A$12712,MATCH(G22889,$G$1:$G$12712,0)),MAX($A$2:$A22888)+1)</f>
        <v>18039</v>
      </c>
      <c r="B22889" t="e">
        <f t="shared" si="489"/>
        <v>#N/A</v>
      </c>
      <c r="C22889" t="str">
        <f t="shared" si="490"/>
        <v>amazon (formerly panasonic/sanyo)</v>
      </c>
      <c r="D22889">
        <v>250</v>
      </c>
      <c r="E22889" t="s">
        <v>17630</v>
      </c>
      <c r="F22889" s="3" t="s">
        <v>28625</v>
      </c>
      <c r="H22889" s="2"/>
    </row>
    <row r="22890" spans="1:8" x14ac:dyDescent="0.2">
      <c r="A22890">
        <f>IF(IFERROR((MATCH(G22890,$G$1:$G$12712,0)),0),INDEX($A$1:$A$12712,MATCH(G22890,$G$1:$G$12712,0)),MAX($A$2:$A22889)+1)</f>
        <v>18040</v>
      </c>
      <c r="B22890" t="e">
        <f t="shared" si="489"/>
        <v>#N/A</v>
      </c>
      <c r="C22890" t="str">
        <f t="shared" si="490"/>
        <v>beaverton public service center</v>
      </c>
      <c r="D22890">
        <v>250</v>
      </c>
      <c r="E22890" t="s">
        <v>17630</v>
      </c>
      <c r="F22890" s="3" t="s">
        <v>28626</v>
      </c>
      <c r="H22890" s="2"/>
    </row>
    <row r="22891" spans="1:8" x14ac:dyDescent="0.2">
      <c r="A22891">
        <f>IF(IFERROR((MATCH(G22891,$G$1:$G$12712,0)),0),INDEX($A$1:$A$12712,MATCH(G22891,$G$1:$G$12712,0)),MAX($A$2:$A22890)+1)</f>
        <v>18041</v>
      </c>
      <c r="B22891" t="e">
        <f t="shared" si="489"/>
        <v>#N/A</v>
      </c>
      <c r="C22891" t="str">
        <f t="shared" si="490"/>
        <v>langdale - retired (d)</v>
      </c>
      <c r="D22891">
        <v>295</v>
      </c>
      <c r="E22891" t="s">
        <v>18368</v>
      </c>
      <c r="F22891" s="3" t="s">
        <v>28627</v>
      </c>
      <c r="H22891" s="2"/>
    </row>
    <row r="22892" spans="1:8" x14ac:dyDescent="0.2">
      <c r="A22892">
        <f>IF(IFERROR((MATCH(G22892,$G$1:$G$12712,0)),0),INDEX($A$1:$A$12712,MATCH(G22892,$G$1:$G$12712,0)),MAX($A$2:$A22891)+1)</f>
        <v>18042</v>
      </c>
      <c r="B22892" t="e">
        <f t="shared" si="489"/>
        <v>#N/A</v>
      </c>
      <c r="C22892" t="str">
        <f t="shared" si="490"/>
        <v>riverview - retired (e)</v>
      </c>
      <c r="D22892">
        <v>295</v>
      </c>
      <c r="E22892" t="s">
        <v>18368</v>
      </c>
      <c r="F22892" s="3" t="s">
        <v>28628</v>
      </c>
      <c r="H22892" s="2"/>
    </row>
    <row r="22893" spans="1:8" x14ac:dyDescent="0.2">
      <c r="A22893">
        <f>IF(IFERROR((MATCH(G22893,$G$1:$G$12712,0)),0),INDEX($A$1:$A$12712,MATCH(G22893,$G$1:$G$12712,0)),MAX($A$2:$A22892)+1)</f>
        <v>18043</v>
      </c>
      <c r="B22893" t="e">
        <f t="shared" si="489"/>
        <v>#N/A</v>
      </c>
      <c r="C22893" t="str">
        <f t="shared" si="490"/>
        <v>mojave hs solar esap</v>
      </c>
      <c r="D22893">
        <v>301</v>
      </c>
      <c r="E22893" t="s">
        <v>18897</v>
      </c>
      <c r="F22893" s="3" t="s">
        <v>28629</v>
      </c>
      <c r="H22893" s="2"/>
    </row>
    <row r="22894" spans="1:8" x14ac:dyDescent="0.2">
      <c r="A22894">
        <f>IF(IFERROR((MATCH(G22894,$G$1:$G$12712,0)),0),INDEX($A$1:$A$12712,MATCH(G22894,$G$1:$G$12712,0)),MAX($A$2:$A22893)+1)</f>
        <v>18044</v>
      </c>
      <c r="B22894" t="e">
        <f t="shared" si="489"/>
        <v>#N/A</v>
      </c>
      <c r="C22894" t="str">
        <f t="shared" si="490"/>
        <v>iowa county</v>
      </c>
      <c r="D22894">
        <v>219</v>
      </c>
      <c r="E22894" t="s">
        <v>20262</v>
      </c>
      <c r="F22894" s="3" t="s">
        <v>28630</v>
      </c>
      <c r="H22894" s="2"/>
    </row>
    <row r="22895" spans="1:8" x14ac:dyDescent="0.2">
      <c r="A22895">
        <f>IF(IFERROR((MATCH(G22895,$G$1:$G$12712,0)),0),INDEX($A$1:$A$12712,MATCH(G22895,$G$1:$G$12712,0)),MAX($A$2:$A22894)+1)</f>
        <v>18045</v>
      </c>
      <c r="B22895" t="e">
        <f t="shared" si="489"/>
        <v>#N/A</v>
      </c>
      <c r="C22895" t="str">
        <f t="shared" si="490"/>
        <v>south st. louis renewable energy center</v>
      </c>
      <c r="D22895">
        <v>221</v>
      </c>
      <c r="E22895" t="s">
        <v>20045</v>
      </c>
      <c r="F22895" s="3" t="s">
        <v>28631</v>
      </c>
      <c r="H22895" s="2"/>
    </row>
    <row r="22896" spans="1:8" x14ac:dyDescent="0.2">
      <c r="A22896">
        <f>IF(IFERROR((MATCH(G22896,$G$1:$G$12712,0)),0),INDEX($A$1:$A$12712,MATCH(G22896,$G$1:$G$12712,0)),MAX($A$2:$A22895)+1)</f>
        <v>18046</v>
      </c>
      <c r="B22896" t="e">
        <f t="shared" si="489"/>
        <v>#N/A</v>
      </c>
      <c r="C22896" t="str">
        <f t="shared" si="490"/>
        <v>prestwick solar</v>
      </c>
      <c r="D22896">
        <v>181</v>
      </c>
      <c r="E22896" t="s">
        <v>17665</v>
      </c>
      <c r="F22896" s="3" t="s">
        <v>28632</v>
      </c>
      <c r="H22896" s="2"/>
    </row>
    <row r="22897" spans="1:8" x14ac:dyDescent="0.2">
      <c r="A22897">
        <f>IF(IFERROR((MATCH(G22897,$G$1:$G$12712,0)),0),INDEX($A$1:$A$12712,MATCH(G22897,$G$1:$G$12712,0)),MAX($A$2:$A22896)+1)</f>
        <v>18047</v>
      </c>
      <c r="B22897" t="e">
        <f t="shared" si="489"/>
        <v>#N/A</v>
      </c>
      <c r="C22897" t="str">
        <f t="shared" si="490"/>
        <v>blue heron solar</v>
      </c>
      <c r="D22897">
        <v>272</v>
      </c>
      <c r="E22897" t="s">
        <v>19298</v>
      </c>
      <c r="F22897" s="3" t="s">
        <v>21793</v>
      </c>
      <c r="H22897" s="2"/>
    </row>
    <row r="22898" spans="1:8" x14ac:dyDescent="0.2">
      <c r="A22898">
        <f>IF(IFERROR((MATCH(G22898,$G$1:$G$12712,0)),0),INDEX($A$1:$A$12712,MATCH(G22898,$G$1:$G$12712,0)),MAX($A$2:$A22897)+1)</f>
        <v>18048</v>
      </c>
      <c r="B22898" t="e">
        <f t="shared" si="489"/>
        <v>#N/A</v>
      </c>
      <c r="C22898" t="str">
        <f t="shared" si="490"/>
        <v>blue jay solar</v>
      </c>
      <c r="D22898">
        <v>272</v>
      </c>
      <c r="E22898" t="s">
        <v>19298</v>
      </c>
      <c r="F22898" s="3" t="s">
        <v>28633</v>
      </c>
      <c r="H22898" s="2"/>
    </row>
    <row r="22899" spans="1:8" x14ac:dyDescent="0.2">
      <c r="A22899">
        <f>A891</f>
        <v>600</v>
      </c>
      <c r="B22899" t="e">
        <f t="shared" si="489"/>
        <v>#N/A</v>
      </c>
      <c r="C22899" t="str">
        <f t="shared" si="490"/>
        <v>sweat - steam</v>
      </c>
      <c r="D22899">
        <v>297</v>
      </c>
      <c r="E22899" t="s">
        <v>18797</v>
      </c>
      <c r="F22899" s="3" t="s">
        <v>28634</v>
      </c>
      <c r="H22899" s="2"/>
    </row>
    <row r="22900" spans="1:8" x14ac:dyDescent="0.2">
      <c r="A22900">
        <f>A21560</f>
        <v>8787</v>
      </c>
      <c r="B22900" t="e">
        <f t="shared" si="489"/>
        <v>#N/A</v>
      </c>
      <c r="C22900" t="str">
        <f t="shared" si="490"/>
        <v>big creek-water collect facilities</v>
      </c>
      <c r="D22900">
        <v>155</v>
      </c>
      <c r="E22900" t="s">
        <v>17642</v>
      </c>
      <c r="F22900" s="3" t="s">
        <v>28635</v>
      </c>
      <c r="H22900" s="2"/>
    </row>
    <row r="22901" spans="1:8" x14ac:dyDescent="0.2">
      <c r="A22901">
        <f>A15018</f>
        <v>11467</v>
      </c>
      <c r="B22901" t="e">
        <f t="shared" si="489"/>
        <v>#N/A</v>
      </c>
      <c r="C22901" t="str">
        <f t="shared" si="490"/>
        <v>bishop-reservoir facilities</v>
      </c>
      <c r="D22901">
        <v>155</v>
      </c>
      <c r="E22901" t="s">
        <v>17642</v>
      </c>
      <c r="F22901" s="3" t="s">
        <v>28636</v>
      </c>
      <c r="H22901" s="2"/>
    </row>
    <row r="22902" spans="1:8" x14ac:dyDescent="0.2">
      <c r="A22902">
        <f>IF(IFERROR((MATCH(G22902,$G$1:$G$12712,0)),0),INDEX($A$1:$A$12712,MATCH(G22902,$G$1:$G$12712,0)),MAX($A$2:$A22901)+1)</f>
        <v>18049</v>
      </c>
      <c r="B22902" t="e">
        <f t="shared" si="489"/>
        <v>#N/A</v>
      </c>
      <c r="C22902" t="str">
        <f t="shared" si="490"/>
        <v>cs san bernandio fuel cell</v>
      </c>
      <c r="D22902">
        <v>155</v>
      </c>
      <c r="E22902" t="s">
        <v>17642</v>
      </c>
      <c r="F22902" s="3" t="s">
        <v>28637</v>
      </c>
      <c r="H22902" s="2"/>
    </row>
    <row r="22903" spans="1:8" x14ac:dyDescent="0.2">
      <c r="A22903">
        <f>IF(IFERROR((MATCH(G22903,$G$1:$G$12712,0)),0),INDEX($A$1:$A$12712,MATCH(G22903,$G$1:$G$12712,0)),MAX($A$2:$A22902)+1)</f>
        <v>18050</v>
      </c>
      <c r="B22903" t="e">
        <f t="shared" si="489"/>
        <v>#N/A</v>
      </c>
      <c r="C22903" t="str">
        <f t="shared" si="490"/>
        <v>energy storage systems (bess)</v>
      </c>
      <c r="D22903">
        <v>155</v>
      </c>
      <c r="E22903" t="s">
        <v>17642</v>
      </c>
      <c r="F22903" s="3" t="s">
        <v>28638</v>
      </c>
      <c r="H22903" s="2"/>
    </row>
    <row r="22904" spans="1:8" x14ac:dyDescent="0.2">
      <c r="A22904">
        <f>A1408</f>
        <v>1029</v>
      </c>
      <c r="B22904" t="e">
        <f t="shared" si="489"/>
        <v>#N/A</v>
      </c>
      <c r="C22904" t="str">
        <f t="shared" si="490"/>
        <v>poole plant-reservoir facilities</v>
      </c>
      <c r="D22904">
        <v>155</v>
      </c>
      <c r="E22904" t="s">
        <v>17642</v>
      </c>
      <c r="F22904" s="3" t="s">
        <v>28639</v>
      </c>
      <c r="H22904" s="2"/>
    </row>
    <row r="22905" spans="1:8" x14ac:dyDescent="0.2">
      <c r="A22905">
        <f>A1150</f>
        <v>799</v>
      </c>
      <c r="B22905" t="e">
        <f t="shared" si="489"/>
        <v>#N/A</v>
      </c>
      <c r="C22905" t="str">
        <f t="shared" si="490"/>
        <v>rush creek-reservoir facilities</v>
      </c>
      <c r="D22905">
        <v>155</v>
      </c>
      <c r="E22905" t="s">
        <v>17642</v>
      </c>
      <c r="F22905" s="3" t="s">
        <v>28640</v>
      </c>
      <c r="H22905" s="2"/>
    </row>
    <row r="22906" spans="1:8" x14ac:dyDescent="0.2">
      <c r="A22906">
        <f>A66</f>
        <v>51</v>
      </c>
      <c r="B22906" t="e">
        <f t="shared" si="489"/>
        <v>#N/A</v>
      </c>
      <c r="C22906" t="str">
        <f t="shared" si="490"/>
        <v>big bend 1 cc</v>
      </c>
      <c r="D22906">
        <v>157</v>
      </c>
      <c r="E22906" t="s">
        <v>17597</v>
      </c>
      <c r="F22906" s="3" t="s">
        <v>28641</v>
      </c>
      <c r="H22906" s="2"/>
    </row>
    <row r="22907" spans="1:8" x14ac:dyDescent="0.2">
      <c r="A22907">
        <f>A66</f>
        <v>51</v>
      </c>
      <c r="B22907" t="e">
        <f t="shared" si="489"/>
        <v>#N/A</v>
      </c>
      <c r="C22907" t="str">
        <f t="shared" si="490"/>
        <v>big bend 3&amp;4</v>
      </c>
      <c r="D22907">
        <v>157</v>
      </c>
      <c r="E22907" t="s">
        <v>17597</v>
      </c>
      <c r="F22907" s="3" t="s">
        <v>28642</v>
      </c>
      <c r="H22907" s="2"/>
    </row>
    <row r="22908" spans="1:8" x14ac:dyDescent="0.2">
      <c r="A22908">
        <f>IF(IFERROR((MATCH(G22908,$G$1:$G$12712,0)),0),INDEX($A$1:$A$12712,MATCH(G22908,$G$1:$G$12712,0)),MAX($A$2:$A22907)+1)</f>
        <v>18051</v>
      </c>
      <c r="B22908" t="e">
        <f t="shared" si="489"/>
        <v>#N/A</v>
      </c>
      <c r="C22908" t="str">
        <f t="shared" si="490"/>
        <v>cadillac battery storage</v>
      </c>
      <c r="D22908">
        <v>163</v>
      </c>
      <c r="E22908" t="s">
        <v>18213</v>
      </c>
      <c r="F22908" s="3" t="s">
        <v>28643</v>
      </c>
      <c r="H22908" s="2"/>
    </row>
    <row r="22909" spans="1:8" x14ac:dyDescent="0.2">
      <c r="A22909">
        <f>IF(IFERROR((MATCH(G22909,$G$1:$G$12712,0)),0),INDEX($A$1:$A$12712,MATCH(G22909,$G$1:$G$12712,0)),MAX($A$2:$A22908)+1)</f>
        <v>18052</v>
      </c>
      <c r="B22909" t="e">
        <f t="shared" si="489"/>
        <v>#N/A</v>
      </c>
      <c r="C22909" t="str">
        <f t="shared" si="490"/>
        <v>other projects</v>
      </c>
      <c r="D22909">
        <v>163</v>
      </c>
      <c r="E22909" t="s">
        <v>18213</v>
      </c>
      <c r="F22909" s="3" t="s">
        <v>28644</v>
      </c>
      <c r="H22909" s="2"/>
    </row>
    <row r="22910" spans="1:8" x14ac:dyDescent="0.2">
      <c r="A22910">
        <f>IF(IFERROR((MATCH(G22910,$G$1:$G$12712,0)),0),INDEX($A$1:$A$12712,MATCH(G22910,$G$1:$G$12712,0)),MAX($A$2:$A22909)+1)</f>
        <v>18053</v>
      </c>
      <c r="B22910" t="e">
        <f t="shared" si="489"/>
        <v>#N/A</v>
      </c>
      <c r="C22910" t="str">
        <f t="shared" si="490"/>
        <v>purdue chp</v>
      </c>
      <c r="D22910">
        <v>169</v>
      </c>
      <c r="E22910" t="s">
        <v>28544</v>
      </c>
      <c r="F22910" s="3" t="s">
        <v>26549</v>
      </c>
      <c r="H22910" s="2"/>
    </row>
    <row r="22911" spans="1:8" x14ac:dyDescent="0.2">
      <c r="A22911">
        <f>A16508</f>
        <v>12350</v>
      </c>
      <c r="B22911" t="e">
        <f t="shared" si="489"/>
        <v>#N/A</v>
      </c>
      <c r="C22911" t="str">
        <f t="shared" si="490"/>
        <v>blue water energy center</v>
      </c>
      <c r="D22911">
        <v>184</v>
      </c>
      <c r="E22911" t="s">
        <v>18284</v>
      </c>
      <c r="F22911" s="3" t="s">
        <v>21356</v>
      </c>
      <c r="H22911" s="2"/>
    </row>
    <row r="22912" spans="1:8" x14ac:dyDescent="0.2">
      <c r="A22912">
        <f>A505</f>
        <v>343</v>
      </c>
      <c r="B22912" t="e">
        <f t="shared" si="489"/>
        <v>#N/A</v>
      </c>
      <c r="C22912" t="str">
        <f t="shared" si="490"/>
        <v>west marinette 31,32,33</v>
      </c>
      <c r="D22912">
        <v>187</v>
      </c>
      <c r="E22912" t="s">
        <v>17602</v>
      </c>
      <c r="F22912" s="3" t="s">
        <v>28645</v>
      </c>
      <c r="H22912" s="2"/>
    </row>
    <row r="22913" spans="1:8" x14ac:dyDescent="0.2">
      <c r="A22913">
        <f>A545</f>
        <v>373</v>
      </c>
      <c r="B22913" t="e">
        <f t="shared" si="489"/>
        <v>#N/A</v>
      </c>
      <c r="C22913" t="str">
        <f t="shared" si="490"/>
        <v>michigan city (steam)</v>
      </c>
      <c r="D22913">
        <v>208</v>
      </c>
      <c r="E22913" t="s">
        <v>19215</v>
      </c>
      <c r="F22913" s="3" t="s">
        <v>28646</v>
      </c>
      <c r="H22913" s="2"/>
    </row>
    <row r="22914" spans="1:8" x14ac:dyDescent="0.2">
      <c r="A22914">
        <f>A735</f>
        <v>502</v>
      </c>
      <c r="B22914" t="e">
        <f t="shared" si="489"/>
        <v>#N/A</v>
      </c>
      <c r="C22914" t="str">
        <f t="shared" si="490"/>
        <v>rm schahfer (combustion turbine)</v>
      </c>
      <c r="D22914">
        <v>208</v>
      </c>
      <c r="E22914" t="s">
        <v>19215</v>
      </c>
      <c r="F22914" s="3" t="s">
        <v>28647</v>
      </c>
      <c r="H22914" s="2"/>
    </row>
    <row r="22915" spans="1:8" x14ac:dyDescent="0.2">
      <c r="A22915">
        <f>A20542</f>
        <v>16159</v>
      </c>
      <c r="B22915" t="e">
        <f t="shared" si="489"/>
        <v>#N/A</v>
      </c>
      <c r="C22915" t="str">
        <f t="shared" si="490"/>
        <v>bear creek</v>
      </c>
      <c r="D22915">
        <v>219</v>
      </c>
      <c r="E22915" t="s">
        <v>20262</v>
      </c>
      <c r="F22915" s="3" t="s">
        <v>26013</v>
      </c>
      <c r="H22915" s="2"/>
    </row>
    <row r="22916" spans="1:8" x14ac:dyDescent="0.2">
      <c r="A22916">
        <f>A20543</f>
        <v>16160</v>
      </c>
      <c r="B22916" t="e">
        <f t="shared" si="489"/>
        <v>#N/A</v>
      </c>
      <c r="C22916" t="str">
        <f t="shared" si="490"/>
        <v>north rock</v>
      </c>
      <c r="D22916">
        <v>219</v>
      </c>
      <c r="E22916" t="s">
        <v>20262</v>
      </c>
      <c r="F22916" s="3" t="s">
        <v>26014</v>
      </c>
      <c r="H22916" s="2"/>
    </row>
    <row r="22917" spans="1:8" x14ac:dyDescent="0.2">
      <c r="A22917">
        <f>A20484</f>
        <v>16101</v>
      </c>
      <c r="B22917" t="e">
        <f t="shared" si="489"/>
        <v>#N/A</v>
      </c>
      <c r="C22917" t="str">
        <f t="shared" si="490"/>
        <v>wood county</v>
      </c>
      <c r="D22917">
        <v>219</v>
      </c>
      <c r="E22917" t="s">
        <v>20262</v>
      </c>
      <c r="F22917" s="3" t="s">
        <v>25936</v>
      </c>
      <c r="H22917" s="2"/>
    </row>
    <row r="22918" spans="1:8" x14ac:dyDescent="0.2">
      <c r="A22918">
        <f>A515</f>
        <v>352</v>
      </c>
      <c r="B22918" t="e">
        <f t="shared" ref="B22918:B22981" si="491">IF(COUNTIF($G$1:$G$12712,G22918&gt;0),0,INDEX($A$1:$A$12712,MATCH(G22918,$G$1:$G$12712,0)))</f>
        <v>#N/A</v>
      </c>
      <c r="C22918" t="str">
        <f t="shared" si="490"/>
        <v>marshalltown ct</v>
      </c>
      <c r="D22918">
        <v>220</v>
      </c>
      <c r="E22918" t="s">
        <v>10414</v>
      </c>
      <c r="F22918" s="3" t="s">
        <v>28648</v>
      </c>
      <c r="H22918" s="2"/>
    </row>
    <row r="22919" spans="1:8" x14ac:dyDescent="0.2">
      <c r="A22919">
        <f>IF(IFERROR((MATCH(G22919,$G$1:$G$12712,0)),0),INDEX($A$1:$A$12712,MATCH(G22919,$G$1:$G$12712,0)),MAX($A$2:$A22918)+1)</f>
        <v>18054</v>
      </c>
      <c r="B22919" t="e">
        <f t="shared" si="491"/>
        <v>#N/A</v>
      </c>
      <c r="C22919" t="str">
        <f t="shared" si="490"/>
        <v>manchief</v>
      </c>
      <c r="D22919">
        <v>227</v>
      </c>
      <c r="E22919" t="s">
        <v>17594</v>
      </c>
      <c r="F22919" s="3" t="s">
        <v>28649</v>
      </c>
      <c r="H22919" s="2"/>
    </row>
    <row r="22920" spans="1:8" x14ac:dyDescent="0.2">
      <c r="A22920">
        <f>A19340</f>
        <v>15065</v>
      </c>
      <c r="B22920" t="e">
        <f t="shared" si="491"/>
        <v>#N/A</v>
      </c>
      <c r="C22920" t="str">
        <f t="shared" si="490"/>
        <v>total conventional hydro</v>
      </c>
      <c r="D22920">
        <v>227</v>
      </c>
      <c r="E22920" t="s">
        <v>17594</v>
      </c>
      <c r="F22920" s="3" t="s">
        <v>28650</v>
      </c>
      <c r="H22920" s="2"/>
    </row>
    <row r="22921" spans="1:8" x14ac:dyDescent="0.2">
      <c r="A22921">
        <f>IF(IFERROR((MATCH(G22921,$G$1:$G$12712,0)),0),INDEX($A$1:$A$12712,MATCH(G22921,$G$1:$G$12712,0)),MAX($A$2:$A22920)+1)</f>
        <v>18055</v>
      </c>
      <c r="B22921" t="e">
        <f t="shared" si="491"/>
        <v>#N/A</v>
      </c>
      <c r="C22921" t="str">
        <f t="shared" si="490"/>
        <v>total</v>
      </c>
      <c r="D22921">
        <v>243</v>
      </c>
      <c r="E22921" t="s">
        <v>18162</v>
      </c>
      <c r="F22921" s="3" t="s">
        <v>17821</v>
      </c>
      <c r="H22921" s="2"/>
    </row>
    <row r="22922" spans="1:8" x14ac:dyDescent="0.2">
      <c r="A22922">
        <f>A22018</f>
        <v>17219</v>
      </c>
      <c r="B22922" t="e">
        <f t="shared" si="491"/>
        <v>#N/A</v>
      </c>
      <c r="C22922" t="str">
        <f t="shared" si="490"/>
        <v>dania beach energy center</v>
      </c>
      <c r="D22922">
        <v>247</v>
      </c>
      <c r="E22922" t="s">
        <v>13293</v>
      </c>
      <c r="F22922" s="3" t="s">
        <v>28651</v>
      </c>
      <c r="H22922" s="2"/>
    </row>
    <row r="22923" spans="1:8" x14ac:dyDescent="0.2">
      <c r="A22923">
        <f>A222</f>
        <v>146</v>
      </c>
      <c r="B22923" t="e">
        <f t="shared" si="491"/>
        <v>#N/A</v>
      </c>
      <c r="C22923" t="str">
        <f t="shared" si="490"/>
        <v>daniel</v>
      </c>
      <c r="D22923">
        <v>247</v>
      </c>
      <c r="E22923" t="s">
        <v>13293</v>
      </c>
      <c r="F22923" s="3" t="s">
        <v>28652</v>
      </c>
      <c r="H22923" s="2"/>
    </row>
    <row r="22924" spans="1:8" x14ac:dyDescent="0.2">
      <c r="A22924">
        <f>A209</f>
        <v>138</v>
      </c>
      <c r="B22924" t="e">
        <f t="shared" si="491"/>
        <v>#N/A</v>
      </c>
      <c r="C22924" t="str">
        <f t="shared" si="490"/>
        <v>gulf clean energy center 4-7</v>
      </c>
      <c r="D22924">
        <v>247</v>
      </c>
      <c r="E22924" t="s">
        <v>13293</v>
      </c>
      <c r="F22924" s="3" t="s">
        <v>28653</v>
      </c>
      <c r="H22924" s="2"/>
    </row>
    <row r="22925" spans="1:8" x14ac:dyDescent="0.2">
      <c r="A22925">
        <f>A209</f>
        <v>138</v>
      </c>
      <c r="B22925" t="e">
        <f t="shared" si="491"/>
        <v>#N/A</v>
      </c>
      <c r="C22925" t="str">
        <f t="shared" si="490"/>
        <v>gulf clean energy center 8</v>
      </c>
      <c r="D22925">
        <v>247</v>
      </c>
      <c r="E22925" t="s">
        <v>13293</v>
      </c>
      <c r="F22925" s="3" t="s">
        <v>28654</v>
      </c>
      <c r="H22925" s="2"/>
    </row>
    <row r="22926" spans="1:8" x14ac:dyDescent="0.2">
      <c r="A22926">
        <f>A777</f>
        <v>525</v>
      </c>
      <c r="B22926" t="e">
        <f t="shared" si="491"/>
        <v>#N/A</v>
      </c>
      <c r="C22926" t="str">
        <f t="shared" si="490"/>
        <v>scherer 3</v>
      </c>
      <c r="D22926">
        <v>247</v>
      </c>
      <c r="E22926" t="s">
        <v>13293</v>
      </c>
      <c r="F22926" s="3" t="s">
        <v>28655</v>
      </c>
      <c r="H22926" s="2"/>
    </row>
    <row r="22927" spans="1:8" x14ac:dyDescent="0.2">
      <c r="A22927">
        <f>A866</f>
        <v>585</v>
      </c>
      <c r="B22927" t="e">
        <f t="shared" si="491"/>
        <v>#N/A</v>
      </c>
      <c r="C22927" t="str">
        <f t="shared" si="490"/>
        <v>smith 3</v>
      </c>
      <c r="D22927">
        <v>247</v>
      </c>
      <c r="E22927" t="s">
        <v>13293</v>
      </c>
      <c r="F22927" s="3" t="s">
        <v>28656</v>
      </c>
      <c r="H22927" s="2"/>
    </row>
    <row r="22928" spans="1:8" x14ac:dyDescent="0.2">
      <c r="A22928">
        <f>A866</f>
        <v>585</v>
      </c>
      <c r="B22928" t="e">
        <f t="shared" si="491"/>
        <v>#N/A</v>
      </c>
      <c r="C22928" t="str">
        <f t="shared" si="490"/>
        <v>smith a</v>
      </c>
      <c r="D22928">
        <v>247</v>
      </c>
      <c r="E22928" t="s">
        <v>13293</v>
      </c>
      <c r="F22928" s="3" t="s">
        <v>28657</v>
      </c>
      <c r="H22928" s="2"/>
    </row>
    <row r="22929" spans="1:8" x14ac:dyDescent="0.2">
      <c r="A22929">
        <f>IF(IFERROR((MATCH(G22929,$G$1:$G$12712,0)),0),INDEX($A$1:$A$12712,MATCH(G22929,$G$1:$G$12712,0)),MAX($A$2:$A22928)+1)</f>
        <v>18056</v>
      </c>
      <c r="B22929" t="e">
        <f t="shared" si="491"/>
        <v>#N/A</v>
      </c>
      <c r="C22929" t="str">
        <f t="shared" si="490"/>
        <v>solomon facility</v>
      </c>
      <c r="D22929">
        <v>268</v>
      </c>
      <c r="E22929" t="s">
        <v>28550</v>
      </c>
      <c r="F22929" s="3" t="s">
        <v>28658</v>
      </c>
      <c r="H22929" s="2"/>
    </row>
    <row r="22930" spans="1:8" x14ac:dyDescent="0.2">
      <c r="A22930">
        <f>A1119</f>
        <v>770</v>
      </c>
      <c r="B22930" t="e">
        <f t="shared" si="491"/>
        <v>#N/A</v>
      </c>
      <c r="C22930" t="str">
        <f t="shared" si="490"/>
        <v>michigamme reservoir - 1459 (4) (5)</v>
      </c>
      <c r="D22930">
        <v>280</v>
      </c>
      <c r="E22930" t="s">
        <v>17652</v>
      </c>
      <c r="F22930" s="3" t="s">
        <v>28659</v>
      </c>
      <c r="H22930" s="2"/>
    </row>
    <row r="22931" spans="1:8" x14ac:dyDescent="0.2">
      <c r="A22931">
        <f>A60</f>
        <v>47</v>
      </c>
      <c r="B22931" t="e">
        <f t="shared" si="491"/>
        <v>#N/A</v>
      </c>
      <c r="C22931" t="str">
        <f t="shared" si="490"/>
        <v>ben french station (gas turbine)</v>
      </c>
      <c r="D22931">
        <v>285</v>
      </c>
      <c r="E22931" t="s">
        <v>17577</v>
      </c>
      <c r="F22931" s="3" t="s">
        <v>28660</v>
      </c>
      <c r="H22931" s="2"/>
    </row>
    <row r="22932" spans="1:8" x14ac:dyDescent="0.2">
      <c r="A22932">
        <f>A60</f>
        <v>47</v>
      </c>
      <c r="B22932" t="e">
        <f t="shared" si="491"/>
        <v>#N/A</v>
      </c>
      <c r="C22932" t="str">
        <f t="shared" si="490"/>
        <v>ben french station (int.combustion)</v>
      </c>
      <c r="D22932">
        <v>285</v>
      </c>
      <c r="E22932" t="s">
        <v>17577</v>
      </c>
      <c r="F22932" s="3" t="s">
        <v>28661</v>
      </c>
      <c r="H22932" s="2"/>
    </row>
    <row r="22933" spans="1:8" x14ac:dyDescent="0.2">
      <c r="A22933">
        <f>A152</f>
        <v>112</v>
      </c>
      <c r="B22933" t="e">
        <f t="shared" si="491"/>
        <v>#N/A</v>
      </c>
      <c r="C22933" t="str">
        <f t="shared" si="490"/>
        <v>cheyenne prairie generating station</v>
      </c>
      <c r="D22933">
        <v>285</v>
      </c>
      <c r="E22933" t="s">
        <v>17577</v>
      </c>
      <c r="F22933" s="3" t="s">
        <v>28662</v>
      </c>
      <c r="H22933" s="2"/>
    </row>
    <row r="22934" spans="1:8" x14ac:dyDescent="0.2">
      <c r="A22934">
        <f>A470</f>
        <v>317</v>
      </c>
      <c r="B22934" t="e">
        <f t="shared" si="491"/>
        <v>#N/A</v>
      </c>
      <c r="C22934" t="str">
        <f t="shared" si="490"/>
        <v>lange ct</v>
      </c>
      <c r="D22934">
        <v>285</v>
      </c>
      <c r="E22934" t="s">
        <v>17577</v>
      </c>
      <c r="F22934" s="3" t="s">
        <v>28663</v>
      </c>
      <c r="H22934" s="2"/>
    </row>
    <row r="22935" spans="1:8" x14ac:dyDescent="0.2">
      <c r="A22935">
        <f>A971</f>
        <v>650</v>
      </c>
      <c r="B22935" t="e">
        <f t="shared" si="491"/>
        <v>#N/A</v>
      </c>
      <c r="C22935" t="str">
        <f t="shared" si="490"/>
        <v>wyodak bhp</v>
      </c>
      <c r="D22935">
        <v>285</v>
      </c>
      <c r="E22935" t="s">
        <v>17577</v>
      </c>
      <c r="F22935" s="3" t="s">
        <v>28664</v>
      </c>
      <c r="H22935" s="2"/>
    </row>
    <row r="22936" spans="1:8" x14ac:dyDescent="0.2">
      <c r="A22936">
        <f>A149</f>
        <v>110</v>
      </c>
      <c r="B22936" t="e">
        <f t="shared" si="491"/>
        <v>#N/A</v>
      </c>
      <c r="C22936" t="str">
        <f t="shared" si="490"/>
        <v>plant name: cholla 1 steam</v>
      </c>
      <c r="D22936">
        <v>286</v>
      </c>
      <c r="E22936" t="s">
        <v>17575</v>
      </c>
      <c r="F22936" s="3" t="s">
        <v>28665</v>
      </c>
      <c r="H22936" s="2"/>
    </row>
    <row r="22937" spans="1:8" x14ac:dyDescent="0.2">
      <c r="A22937">
        <f>A149</f>
        <v>110</v>
      </c>
      <c r="B22937" t="e">
        <f t="shared" si="491"/>
        <v>#N/A</v>
      </c>
      <c r="C22937" t="str">
        <f t="shared" si="490"/>
        <v>plant name: cholla 3 steam</v>
      </c>
      <c r="D22937">
        <v>286</v>
      </c>
      <c r="E22937" t="s">
        <v>17575</v>
      </c>
      <c r="F22937" s="3" t="s">
        <v>28666</v>
      </c>
      <c r="H22937" s="2"/>
    </row>
    <row r="22938" spans="1:8" x14ac:dyDescent="0.2">
      <c r="A22938">
        <f>A242</f>
        <v>163</v>
      </c>
      <c r="B22938" t="e">
        <f t="shared" si="491"/>
        <v>#N/A</v>
      </c>
      <c r="C22938" t="str">
        <f t="shared" si="490"/>
        <v>plant name: douglas comb. turbine</v>
      </c>
      <c r="D22938">
        <v>286</v>
      </c>
      <c r="E22938" t="s">
        <v>17575</v>
      </c>
      <c r="F22938" s="3" t="s">
        <v>28667</v>
      </c>
      <c r="H22938" s="2"/>
    </row>
    <row r="22939" spans="1:8" x14ac:dyDescent="0.2">
      <c r="A22939">
        <f>A291</f>
        <v>196</v>
      </c>
      <c r="B22939" t="e">
        <f t="shared" si="491"/>
        <v>#N/A</v>
      </c>
      <c r="C22939" t="str">
        <f t="shared" si="490"/>
        <v>plant name: four corners 4 steam</v>
      </c>
      <c r="D22939">
        <v>286</v>
      </c>
      <c r="E22939" t="s">
        <v>17575</v>
      </c>
      <c r="F22939" s="3" t="s">
        <v>28668</v>
      </c>
      <c r="H22939" s="2"/>
    </row>
    <row r="22940" spans="1:8" x14ac:dyDescent="0.2">
      <c r="A22940">
        <f>A292</f>
        <v>197</v>
      </c>
      <c r="B22940" t="e">
        <f t="shared" si="491"/>
        <v>#N/A</v>
      </c>
      <c r="C22940" t="str">
        <f t="shared" si="490"/>
        <v>plant name: four corners 5 steam</v>
      </c>
      <c r="D22940">
        <v>286</v>
      </c>
      <c r="E22940" t="s">
        <v>17575</v>
      </c>
      <c r="F22940" s="3" t="s">
        <v>28669</v>
      </c>
      <c r="H22940" s="2"/>
    </row>
    <row r="22941" spans="1:8" x14ac:dyDescent="0.2">
      <c r="A22941">
        <f t="shared" ref="A22941:A22946" si="492">$A$679</f>
        <v>464</v>
      </c>
      <c r="B22941" t="e">
        <f t="shared" si="491"/>
        <v>#N/A</v>
      </c>
      <c r="C22941" t="str">
        <f t="shared" si="490"/>
        <v>plant name: ocotillo 1 comb. turbine</v>
      </c>
      <c r="D22941">
        <v>286</v>
      </c>
      <c r="E22941" t="s">
        <v>17575</v>
      </c>
      <c r="F22941" s="3" t="s">
        <v>28670</v>
      </c>
      <c r="H22941" s="2"/>
    </row>
    <row r="22942" spans="1:8" x14ac:dyDescent="0.2">
      <c r="A22942">
        <f t="shared" si="492"/>
        <v>464</v>
      </c>
      <c r="B22942" t="e">
        <f t="shared" si="491"/>
        <v>#N/A</v>
      </c>
      <c r="C22942" t="str">
        <f t="shared" si="490"/>
        <v>plant name: ocotillo 2 comb. turbine</v>
      </c>
      <c r="D22942">
        <v>286</v>
      </c>
      <c r="E22942" t="s">
        <v>17575</v>
      </c>
      <c r="F22942" s="3" t="s">
        <v>28671</v>
      </c>
      <c r="H22942" s="2"/>
    </row>
    <row r="22943" spans="1:8" x14ac:dyDescent="0.2">
      <c r="A22943">
        <f t="shared" si="492"/>
        <v>464</v>
      </c>
      <c r="B22943" t="e">
        <f t="shared" si="491"/>
        <v>#N/A</v>
      </c>
      <c r="C22943" t="str">
        <f t="shared" si="490"/>
        <v>plant name: ocotillo 3 comb. turbine</v>
      </c>
      <c r="D22943">
        <v>286</v>
      </c>
      <c r="E22943" t="s">
        <v>17575</v>
      </c>
      <c r="F22943" s="3" t="s">
        <v>28672</v>
      </c>
      <c r="H22943" s="2"/>
    </row>
    <row r="22944" spans="1:8" x14ac:dyDescent="0.2">
      <c r="A22944">
        <f t="shared" si="492"/>
        <v>464</v>
      </c>
      <c r="B22944" t="e">
        <f t="shared" si="491"/>
        <v>#N/A</v>
      </c>
      <c r="C22944" t="str">
        <f t="shared" si="490"/>
        <v>plant name: ocotillo 4 comb. turbine</v>
      </c>
      <c r="D22944">
        <v>286</v>
      </c>
      <c r="E22944" t="s">
        <v>17575</v>
      </c>
      <c r="F22944" s="3" t="s">
        <v>28673</v>
      </c>
      <c r="H22944" s="2"/>
    </row>
    <row r="22945" spans="1:8" x14ac:dyDescent="0.2">
      <c r="A22945">
        <f t="shared" si="492"/>
        <v>464</v>
      </c>
      <c r="B22945" t="e">
        <f t="shared" si="491"/>
        <v>#N/A</v>
      </c>
      <c r="C22945" t="str">
        <f t="shared" si="490"/>
        <v>plant name: ocotillo 5 comb. turbine</v>
      </c>
      <c r="D22945">
        <v>286</v>
      </c>
      <c r="E22945" t="s">
        <v>17575</v>
      </c>
      <c r="F22945" s="3" t="s">
        <v>28674</v>
      </c>
      <c r="H22945" s="2"/>
    </row>
    <row r="22946" spans="1:8" x14ac:dyDescent="0.2">
      <c r="A22946">
        <f t="shared" si="492"/>
        <v>464</v>
      </c>
      <c r="B22946" t="e">
        <f t="shared" si="491"/>
        <v>#N/A</v>
      </c>
      <c r="C22946" t="str">
        <f t="shared" si="490"/>
        <v>plant name: ocotillo 6 comb. turbine</v>
      </c>
      <c r="D22946">
        <v>286</v>
      </c>
      <c r="E22946" t="s">
        <v>17575</v>
      </c>
      <c r="F22946" s="3" t="s">
        <v>28675</v>
      </c>
      <c r="H22946" s="2"/>
    </row>
    <row r="22947" spans="1:8" x14ac:dyDescent="0.2">
      <c r="A22947">
        <f>A679</f>
        <v>464</v>
      </c>
      <c r="B22947" t="e">
        <f t="shared" si="491"/>
        <v>#N/A</v>
      </c>
      <c r="C22947" t="str">
        <f t="shared" ref="C22947:C23010" si="493">IF(H22947="",F22947,H22947)</f>
        <v>plant name: ocotillo 7 comb. turbine</v>
      </c>
      <c r="D22947">
        <v>286</v>
      </c>
      <c r="E22947" t="s">
        <v>17575</v>
      </c>
      <c r="F22947" s="3" t="s">
        <v>28676</v>
      </c>
      <c r="H22947" s="2"/>
    </row>
    <row r="22948" spans="1:8" x14ac:dyDescent="0.2">
      <c r="A22948">
        <f>A640</f>
        <v>437</v>
      </c>
      <c r="B22948" t="e">
        <f t="shared" si="491"/>
        <v>#N/A</v>
      </c>
      <c r="C22948" t="str">
        <f t="shared" si="493"/>
        <v>plant name: palo verde 1 nuclear</v>
      </c>
      <c r="D22948">
        <v>286</v>
      </c>
      <c r="E22948" t="s">
        <v>17575</v>
      </c>
      <c r="F22948" s="3" t="s">
        <v>28677</v>
      </c>
      <c r="H22948" s="2"/>
    </row>
    <row r="22949" spans="1:8" x14ac:dyDescent="0.2">
      <c r="A22949">
        <f>A640</f>
        <v>437</v>
      </c>
      <c r="B22949" t="e">
        <f t="shared" si="491"/>
        <v>#N/A</v>
      </c>
      <c r="C22949" t="str">
        <f t="shared" si="493"/>
        <v>plant name: palo verde 2 nuclear</v>
      </c>
      <c r="D22949">
        <v>286</v>
      </c>
      <c r="E22949" t="s">
        <v>17575</v>
      </c>
      <c r="F22949" s="3" t="s">
        <v>28678</v>
      </c>
      <c r="H22949" s="2"/>
    </row>
    <row r="22950" spans="1:8" x14ac:dyDescent="0.2">
      <c r="A22950">
        <f>A640</f>
        <v>437</v>
      </c>
      <c r="B22950" t="e">
        <f t="shared" si="491"/>
        <v>#N/A</v>
      </c>
      <c r="C22950" t="str">
        <f t="shared" si="493"/>
        <v>plant name: palo verde 3 nuclear</v>
      </c>
      <c r="D22950">
        <v>286</v>
      </c>
      <c r="E22950" t="s">
        <v>17575</v>
      </c>
      <c r="F22950" s="3" t="s">
        <v>28679</v>
      </c>
      <c r="H22950" s="2"/>
    </row>
    <row r="22951" spans="1:8" x14ac:dyDescent="0.2">
      <c r="A22951">
        <f>A745</f>
        <v>506</v>
      </c>
      <c r="B22951" t="e">
        <f t="shared" si="491"/>
        <v>#N/A</v>
      </c>
      <c r="C22951" t="str">
        <f t="shared" si="493"/>
        <v>plant name: redhawk 1 combined cycle</v>
      </c>
      <c r="D22951">
        <v>286</v>
      </c>
      <c r="E22951" t="s">
        <v>17575</v>
      </c>
      <c r="F22951" s="3" t="s">
        <v>28680</v>
      </c>
      <c r="H22951" s="2"/>
    </row>
    <row r="22952" spans="1:8" x14ac:dyDescent="0.2">
      <c r="A22952">
        <f>A745</f>
        <v>506</v>
      </c>
      <c r="B22952" t="e">
        <f t="shared" si="491"/>
        <v>#N/A</v>
      </c>
      <c r="C22952" t="str">
        <f t="shared" si="493"/>
        <v>plant name: redhawk 2 combined cycle</v>
      </c>
      <c r="D22952">
        <v>286</v>
      </c>
      <c r="E22952" t="s">
        <v>17575</v>
      </c>
      <c r="F22952" s="3" t="s">
        <v>28681</v>
      </c>
      <c r="H22952" s="2"/>
    </row>
    <row r="22953" spans="1:8" x14ac:dyDescent="0.2">
      <c r="A22953">
        <f>A836</f>
        <v>565</v>
      </c>
      <c r="B22953" t="e">
        <f t="shared" si="491"/>
        <v>#N/A</v>
      </c>
      <c r="C22953" t="str">
        <f t="shared" si="493"/>
        <v>plant name: saguaro 1 comb. turbine</v>
      </c>
      <c r="D22953">
        <v>286</v>
      </c>
      <c r="E22953" t="s">
        <v>17575</v>
      </c>
      <c r="F22953" s="3" t="s">
        <v>28682</v>
      </c>
      <c r="H22953" s="2"/>
    </row>
    <row r="22954" spans="1:8" x14ac:dyDescent="0.2">
      <c r="A22954">
        <f>A836</f>
        <v>565</v>
      </c>
      <c r="B22954" t="e">
        <f t="shared" si="491"/>
        <v>#N/A</v>
      </c>
      <c r="C22954" t="str">
        <f t="shared" si="493"/>
        <v>plant name: saguaro 2 comb. turbine</v>
      </c>
      <c r="D22954">
        <v>286</v>
      </c>
      <c r="E22954" t="s">
        <v>17575</v>
      </c>
      <c r="F22954" s="3" t="s">
        <v>28683</v>
      </c>
      <c r="H22954" s="2"/>
    </row>
    <row r="22955" spans="1:8" x14ac:dyDescent="0.2">
      <c r="A22955">
        <f>A836</f>
        <v>565</v>
      </c>
      <c r="B22955" t="e">
        <f t="shared" si="491"/>
        <v>#N/A</v>
      </c>
      <c r="C22955" t="str">
        <f t="shared" si="493"/>
        <v>plant name: saguaro 3 comb. turbine</v>
      </c>
      <c r="D22955">
        <v>286</v>
      </c>
      <c r="E22955" t="s">
        <v>17575</v>
      </c>
      <c r="F22955" s="3" t="s">
        <v>28684</v>
      </c>
      <c r="H22955" s="2"/>
    </row>
    <row r="22956" spans="1:8" x14ac:dyDescent="0.2">
      <c r="A22956">
        <f>A834</f>
        <v>564</v>
      </c>
      <c r="B22956" t="e">
        <f t="shared" si="491"/>
        <v>#N/A</v>
      </c>
      <c r="C22956" t="str">
        <f t="shared" si="493"/>
        <v>plant name: sundance comb. turbine</v>
      </c>
      <c r="D22956">
        <v>286</v>
      </c>
      <c r="E22956" t="s">
        <v>17575</v>
      </c>
      <c r="F22956" s="3" t="s">
        <v>28685</v>
      </c>
      <c r="H22956" s="2"/>
    </row>
    <row r="22957" spans="1:8" x14ac:dyDescent="0.2">
      <c r="A22957">
        <f>A1074</f>
        <v>733</v>
      </c>
      <c r="B22957" t="e">
        <f t="shared" si="491"/>
        <v>#N/A</v>
      </c>
      <c r="C22957" t="str">
        <f t="shared" si="493"/>
        <v>plant name: west phoenix 1 comb. turbine</v>
      </c>
      <c r="D22957">
        <v>286</v>
      </c>
      <c r="E22957" t="s">
        <v>17575</v>
      </c>
      <c r="F22957" s="3" t="s">
        <v>28686</v>
      </c>
      <c r="H22957" s="2"/>
    </row>
    <row r="22958" spans="1:8" x14ac:dyDescent="0.2">
      <c r="A22958">
        <f>A1074</f>
        <v>733</v>
      </c>
      <c r="B22958" t="e">
        <f t="shared" si="491"/>
        <v>#N/A</v>
      </c>
      <c r="C22958" t="str">
        <f t="shared" si="493"/>
        <v>plant name: west phoenix 1 combined cycle</v>
      </c>
      <c r="D22958">
        <v>286</v>
      </c>
      <c r="E22958" t="s">
        <v>17575</v>
      </c>
      <c r="F22958" s="3" t="s">
        <v>28687</v>
      </c>
      <c r="H22958" s="2"/>
    </row>
    <row r="22959" spans="1:8" x14ac:dyDescent="0.2">
      <c r="A22959">
        <f>A1074</f>
        <v>733</v>
      </c>
      <c r="B22959" t="e">
        <f t="shared" si="491"/>
        <v>#N/A</v>
      </c>
      <c r="C22959" t="str">
        <f t="shared" si="493"/>
        <v>plant name: west phoenix 2 comb. turbine</v>
      </c>
      <c r="D22959">
        <v>286</v>
      </c>
      <c r="E22959" t="s">
        <v>17575</v>
      </c>
      <c r="F22959" s="3" t="s">
        <v>28688</v>
      </c>
      <c r="H22959" s="2"/>
    </row>
    <row r="22960" spans="1:8" x14ac:dyDescent="0.2">
      <c r="A22960">
        <f>A1074</f>
        <v>733</v>
      </c>
      <c r="B22960" t="e">
        <f t="shared" si="491"/>
        <v>#N/A</v>
      </c>
      <c r="C22960" t="str">
        <f t="shared" si="493"/>
        <v>plant name: west phoenix 2 combined cycle</v>
      </c>
      <c r="D22960">
        <v>286</v>
      </c>
      <c r="E22960" t="s">
        <v>17575</v>
      </c>
      <c r="F22960" s="3" t="s">
        <v>28689</v>
      </c>
      <c r="H22960" s="2"/>
    </row>
    <row r="22961" spans="1:8" x14ac:dyDescent="0.2">
      <c r="A22961">
        <f>A1074</f>
        <v>733</v>
      </c>
      <c r="B22961" t="e">
        <f t="shared" si="491"/>
        <v>#N/A</v>
      </c>
      <c r="C22961" t="str">
        <f t="shared" si="493"/>
        <v>plant name: west phoenix 3 combined cycle</v>
      </c>
      <c r="D22961">
        <v>286</v>
      </c>
      <c r="E22961" t="s">
        <v>17575</v>
      </c>
      <c r="F22961" s="3" t="s">
        <v>28690</v>
      </c>
      <c r="H22961" s="2"/>
    </row>
    <row r="22962" spans="1:8" x14ac:dyDescent="0.2">
      <c r="A22962">
        <f>A1074</f>
        <v>733</v>
      </c>
      <c r="B22962" t="e">
        <f t="shared" si="491"/>
        <v>#N/A</v>
      </c>
      <c r="C22962" t="str">
        <f t="shared" si="493"/>
        <v>plant name: west phoenix 4 combined cycle</v>
      </c>
      <c r="D22962">
        <v>286</v>
      </c>
      <c r="E22962" t="s">
        <v>17575</v>
      </c>
      <c r="F22962" s="3" t="s">
        <v>28691</v>
      </c>
      <c r="H22962" s="2"/>
    </row>
    <row r="22963" spans="1:8" x14ac:dyDescent="0.2">
      <c r="A22963">
        <f>A1074</f>
        <v>733</v>
      </c>
      <c r="B22963" t="e">
        <f t="shared" si="491"/>
        <v>#N/A</v>
      </c>
      <c r="C22963" t="str">
        <f t="shared" si="493"/>
        <v>plant name: west phoenix 5 combined cycle</v>
      </c>
      <c r="D22963">
        <v>286</v>
      </c>
      <c r="E22963" t="s">
        <v>17575</v>
      </c>
      <c r="F22963" s="3" t="s">
        <v>28692</v>
      </c>
      <c r="H22963" s="2"/>
    </row>
    <row r="22964" spans="1:8" x14ac:dyDescent="0.2">
      <c r="A22964">
        <f>A1386</f>
        <v>1013</v>
      </c>
      <c r="B22964" t="e">
        <f t="shared" si="491"/>
        <v>#N/A</v>
      </c>
      <c r="C22964" t="str">
        <f t="shared" si="493"/>
        <v>plant name: yucca 1 comb. turbine</v>
      </c>
      <c r="D22964">
        <v>286</v>
      </c>
      <c r="E22964" t="s">
        <v>17575</v>
      </c>
      <c r="F22964" s="3" t="s">
        <v>28693</v>
      </c>
      <c r="H22964" s="2"/>
    </row>
    <row r="22965" spans="1:8" x14ac:dyDescent="0.2">
      <c r="A22965">
        <f>A1386</f>
        <v>1013</v>
      </c>
      <c r="B22965" t="e">
        <f t="shared" si="491"/>
        <v>#N/A</v>
      </c>
      <c r="C22965" t="str">
        <f t="shared" si="493"/>
        <v>plant name: yucca 2 comb. turbine</v>
      </c>
      <c r="D22965">
        <v>286</v>
      </c>
      <c r="E22965" t="s">
        <v>17575</v>
      </c>
      <c r="F22965" s="3" t="s">
        <v>28694</v>
      </c>
      <c r="H22965" s="2"/>
    </row>
    <row r="22966" spans="1:8" x14ac:dyDescent="0.2">
      <c r="A22966">
        <f>A1386</f>
        <v>1013</v>
      </c>
      <c r="B22966" t="e">
        <f t="shared" si="491"/>
        <v>#N/A</v>
      </c>
      <c r="C22966" t="str">
        <f t="shared" si="493"/>
        <v>plant name: yucca 3 comb. turbine</v>
      </c>
      <c r="D22966">
        <v>286</v>
      </c>
      <c r="E22966" t="s">
        <v>17575</v>
      </c>
      <c r="F22966" s="3" t="s">
        <v>28695</v>
      </c>
      <c r="H22966" s="2"/>
    </row>
    <row r="22967" spans="1:8" x14ac:dyDescent="0.2">
      <c r="A22967">
        <f>A1386</f>
        <v>1013</v>
      </c>
      <c r="B22967" t="e">
        <f t="shared" si="491"/>
        <v>#N/A</v>
      </c>
      <c r="C22967" t="str">
        <f t="shared" si="493"/>
        <v>plant name: yucca 4 comb. turbine</v>
      </c>
      <c r="D22967">
        <v>286</v>
      </c>
      <c r="E22967" t="s">
        <v>17575</v>
      </c>
      <c r="F22967" s="3" t="s">
        <v>28696</v>
      </c>
      <c r="H22967" s="2"/>
    </row>
    <row r="22968" spans="1:8" x14ac:dyDescent="0.2">
      <c r="A22968">
        <f>A1386</f>
        <v>1013</v>
      </c>
      <c r="B22968" t="e">
        <f t="shared" si="491"/>
        <v>#N/A</v>
      </c>
      <c r="C22968" t="str">
        <f t="shared" si="493"/>
        <v>plant name: yucca 5 comb. turbine</v>
      </c>
      <c r="D22968">
        <v>286</v>
      </c>
      <c r="E22968" t="s">
        <v>17575</v>
      </c>
      <c r="F22968" s="3" t="s">
        <v>28697</v>
      </c>
      <c r="H22968" s="2"/>
    </row>
    <row r="22969" spans="1:8" x14ac:dyDescent="0.2">
      <c r="A22969">
        <f>A1386</f>
        <v>1013</v>
      </c>
      <c r="B22969" t="e">
        <f t="shared" si="491"/>
        <v>#N/A</v>
      </c>
      <c r="C22969" t="str">
        <f t="shared" si="493"/>
        <v>plant name: yucca 6 comb. turbine</v>
      </c>
      <c r="D22969">
        <v>286</v>
      </c>
      <c r="E22969" t="s">
        <v>17575</v>
      </c>
      <c r="F22969" s="3" t="s">
        <v>28698</v>
      </c>
      <c r="H22969" s="2"/>
    </row>
    <row r="22970" spans="1:8" x14ac:dyDescent="0.2">
      <c r="A22970">
        <f>A152</f>
        <v>112</v>
      </c>
      <c r="B22970" t="e">
        <f t="shared" si="491"/>
        <v>#N/A</v>
      </c>
      <c r="C22970" t="str">
        <f t="shared" si="493"/>
        <v>clfp 42% share pb1 cheyenne prairie generating station</v>
      </c>
      <c r="D22970">
        <v>289</v>
      </c>
      <c r="E22970" t="s">
        <v>24892</v>
      </c>
      <c r="F22970" s="3" t="s">
        <v>28699</v>
      </c>
      <c r="H22970" s="2"/>
    </row>
    <row r="22971" spans="1:8" x14ac:dyDescent="0.2">
      <c r="A22971">
        <f>A152</f>
        <v>112</v>
      </c>
      <c r="B22971" t="e">
        <f t="shared" si="491"/>
        <v>#N/A</v>
      </c>
      <c r="C22971" t="str">
        <f t="shared" si="493"/>
        <v>unit 02a cheyenne prairie generating station</v>
      </c>
      <c r="D22971">
        <v>289</v>
      </c>
      <c r="E22971" t="s">
        <v>24892</v>
      </c>
      <c r="F22971" s="3" t="s">
        <v>28700</v>
      </c>
      <c r="H22971" s="2"/>
    </row>
    <row r="22972" spans="1:8" x14ac:dyDescent="0.2">
      <c r="A22972">
        <f>IF(IFERROR((MATCH(G22972,$G$1:$G$12712,0)),0),INDEX($A$1:$A$12712,MATCH(G22972,$G$1:$G$12712,0)),MAX($A$2:$A22971)+1)</f>
        <v>18057</v>
      </c>
      <c r="B22972" t="e">
        <f t="shared" si="491"/>
        <v>#N/A</v>
      </c>
      <c r="C22972" t="str">
        <f t="shared" si="493"/>
        <v>other power generation - corporate expenses</v>
      </c>
      <c r="D22972">
        <v>294</v>
      </c>
      <c r="E22972" t="s">
        <v>16712</v>
      </c>
      <c r="F22972" s="3" t="s">
        <v>28701</v>
      </c>
      <c r="H22972" s="2"/>
    </row>
    <row r="22973" spans="1:8" x14ac:dyDescent="0.2">
      <c r="A22973">
        <f>IF(IFERROR((MATCH(G22973,$G$1:$G$12712,0)),0),INDEX($A$1:$A$12712,MATCH(G22973,$G$1:$G$12712,0)),MAX($A$2:$A22972)+1)</f>
        <v>18058</v>
      </c>
      <c r="B22973" t="e">
        <f t="shared" si="491"/>
        <v>#N/A</v>
      </c>
      <c r="C22973" t="str">
        <f t="shared" si="493"/>
        <v>steam power generation - corporate expenses</v>
      </c>
      <c r="D22973">
        <v>294</v>
      </c>
      <c r="E22973" t="s">
        <v>16712</v>
      </c>
      <c r="F22973" s="3" t="s">
        <v>28702</v>
      </c>
      <c r="H22973" s="2"/>
    </row>
    <row r="22974" spans="1:8" x14ac:dyDescent="0.2">
      <c r="A22974">
        <f>A93</f>
        <v>72</v>
      </c>
      <c r="B22974" t="e">
        <f t="shared" si="491"/>
        <v>#N/A</v>
      </c>
      <c r="C22974" t="str">
        <f t="shared" si="493"/>
        <v>boulevard (retired)</v>
      </c>
      <c r="D22974">
        <v>295</v>
      </c>
      <c r="E22974" t="s">
        <v>18368</v>
      </c>
      <c r="F22974" s="3" t="s">
        <v>28703</v>
      </c>
      <c r="H22974" s="2"/>
    </row>
    <row r="22975" spans="1:8" x14ac:dyDescent="0.2">
      <c r="A22975">
        <f>A977</f>
        <v>655</v>
      </c>
      <c r="B22975" t="e">
        <f t="shared" si="491"/>
        <v>#N/A</v>
      </c>
      <c r="C22975" t="str">
        <f t="shared" si="493"/>
        <v>wansley (retired)</v>
      </c>
      <c r="D22975">
        <v>295</v>
      </c>
      <c r="E22975" t="s">
        <v>18368</v>
      </c>
      <c r="F22975" s="3" t="s">
        <v>28704</v>
      </c>
      <c r="H22975" s="2"/>
    </row>
    <row r="22976" spans="1:8" x14ac:dyDescent="0.2">
      <c r="A22976">
        <f>A977</f>
        <v>655</v>
      </c>
      <c r="B22976" t="e">
        <f t="shared" si="491"/>
        <v>#N/A</v>
      </c>
      <c r="C22976" t="str">
        <f t="shared" si="493"/>
        <v>wansley no. 5 (retired)</v>
      </c>
      <c r="D22976">
        <v>295</v>
      </c>
      <c r="E22976" t="s">
        <v>18368</v>
      </c>
      <c r="F22976" s="3" t="s">
        <v>28705</v>
      </c>
      <c r="H22976" s="2"/>
    </row>
    <row r="22977" spans="1:10" x14ac:dyDescent="0.2">
      <c r="A22977">
        <f>A891</f>
        <v>600</v>
      </c>
      <c r="B22977" t="e">
        <f t="shared" si="491"/>
        <v>#N/A</v>
      </c>
      <c r="C22977" t="str">
        <f t="shared" si="493"/>
        <v>sweat - ct</v>
      </c>
      <c r="D22977">
        <v>297</v>
      </c>
      <c r="E22977" t="s">
        <v>18797</v>
      </c>
      <c r="F22977" s="3" t="s">
        <v>28706</v>
      </c>
      <c r="H22977" s="2"/>
    </row>
    <row r="22978" spans="1:10" x14ac:dyDescent="0.2">
      <c r="A22978">
        <f>A981</f>
        <v>656</v>
      </c>
      <c r="B22978" t="e">
        <f t="shared" si="491"/>
        <v>#N/A</v>
      </c>
      <c r="C22978" t="str">
        <f t="shared" si="493"/>
        <v>watson - steam</v>
      </c>
      <c r="D22978">
        <v>297</v>
      </c>
      <c r="E22978" t="s">
        <v>18797</v>
      </c>
      <c r="F22978" s="3" t="s">
        <v>28707</v>
      </c>
      <c r="H22978" s="2"/>
    </row>
    <row r="22979" spans="1:10" x14ac:dyDescent="0.2">
      <c r="A22979">
        <f>IF(IFERROR((MATCH(G22979,$G$1:$G$12712,0)),0),INDEX($A$1:$A$12712,MATCH(G22979,$G$1:$G$12712,0)),MAX($A$2:$A22978)+1)</f>
        <v>18059</v>
      </c>
      <c r="B22979" t="e">
        <f t="shared" si="491"/>
        <v>#N/A</v>
      </c>
      <c r="C22979" t="str">
        <f t="shared" si="493"/>
        <v>airport diesel</v>
      </c>
      <c r="D22979">
        <v>309</v>
      </c>
      <c r="E22979" t="s">
        <v>20582</v>
      </c>
      <c r="F22979" s="3" t="s">
        <v>28708</v>
      </c>
      <c r="H22979" s="2"/>
    </row>
    <row r="22980" spans="1:10" x14ac:dyDescent="0.2">
      <c r="A22980">
        <f>A17</f>
        <v>12</v>
      </c>
      <c r="B22980" t="e">
        <f t="shared" si="491"/>
        <v>#N/A</v>
      </c>
      <c r="C22980" t="str">
        <f t="shared" si="493"/>
        <v>pueblo airport generating sation - unit 6</v>
      </c>
      <c r="D22980">
        <v>309</v>
      </c>
      <c r="E22980" t="s">
        <v>20582</v>
      </c>
      <c r="F22980" s="3" t="s">
        <v>28709</v>
      </c>
      <c r="H22980" s="2"/>
    </row>
    <row r="22981" spans="1:10" x14ac:dyDescent="0.2">
      <c r="A22981">
        <f>A17</f>
        <v>12</v>
      </c>
      <c r="B22981" t="e">
        <f t="shared" si="491"/>
        <v>#N/A</v>
      </c>
      <c r="C22981" t="str">
        <f t="shared" si="493"/>
        <v>pueblo airport generation station - units 1 &amp; 2</v>
      </c>
      <c r="D22981">
        <v>309</v>
      </c>
      <c r="E22981" t="s">
        <v>20582</v>
      </c>
      <c r="F22981" s="3" t="s">
        <v>28710</v>
      </c>
      <c r="H22981" s="2"/>
    </row>
    <row r="22982" spans="1:10" x14ac:dyDescent="0.2">
      <c r="A22982">
        <f>A20548</f>
        <v>16164</v>
      </c>
      <c r="B22982" t="e">
        <f t="shared" ref="B22982:B23045" si="494">IF(COUNTIF($G$1:$G$12712,G22982&gt;0),0,INDEX($A$1:$A$12712,MATCH(G22982,$G$1:$G$12712,0)))</f>
        <v>#N/A</v>
      </c>
      <c r="C22982" t="str">
        <f t="shared" si="493"/>
        <v>bob glanzer</v>
      </c>
      <c r="D22982">
        <v>315</v>
      </c>
      <c r="E22982" t="s">
        <v>19225</v>
      </c>
      <c r="F22982" s="3" t="s">
        <v>28711</v>
      </c>
      <c r="H22982" s="2"/>
    </row>
    <row r="22983" spans="1:10" x14ac:dyDescent="0.2">
      <c r="A22983">
        <f>A59</f>
        <v>46</v>
      </c>
      <c r="B22983" t="e">
        <f t="shared" si="494"/>
        <v>#N/A</v>
      </c>
      <c r="C22983" t="str">
        <f t="shared" si="493"/>
        <v>beluga power plant</v>
      </c>
      <c r="D22983">
        <v>393</v>
      </c>
      <c r="E22983" t="s">
        <v>20371</v>
      </c>
      <c r="F22983" s="3" t="s">
        <v>28712</v>
      </c>
      <c r="H22983" s="2"/>
    </row>
    <row r="22984" spans="1:10" x14ac:dyDescent="0.2">
      <c r="A22984">
        <f>A425</f>
        <v>285</v>
      </c>
      <c r="B22984" t="e">
        <f t="shared" si="494"/>
        <v>#N/A</v>
      </c>
      <c r="C22984" t="str">
        <f t="shared" si="493"/>
        <v>international power plant</v>
      </c>
      <c r="D22984">
        <v>393</v>
      </c>
      <c r="E22984" t="s">
        <v>20371</v>
      </c>
      <c r="F22984" s="3" t="s">
        <v>28713</v>
      </c>
      <c r="H22984" s="2"/>
    </row>
    <row r="22985" spans="1:10" x14ac:dyDescent="0.2">
      <c r="A22985">
        <f>A19563</f>
        <v>15210</v>
      </c>
      <c r="B22985" t="e">
        <f t="shared" si="494"/>
        <v>#N/A</v>
      </c>
      <c r="C22985" t="str">
        <f t="shared" si="493"/>
        <v>nikkels power plant</v>
      </c>
      <c r="D22985">
        <v>393</v>
      </c>
      <c r="E22985" t="s">
        <v>20371</v>
      </c>
      <c r="F22985" s="3" t="s">
        <v>28714</v>
      </c>
      <c r="H22985" s="2"/>
    </row>
    <row r="22986" spans="1:10" x14ac:dyDescent="0.2">
      <c r="A22986">
        <f>A807</f>
        <v>545</v>
      </c>
      <c r="B22986" t="e">
        <f t="shared" si="494"/>
        <v>#N/A</v>
      </c>
      <c r="C22986" t="str">
        <f t="shared" si="493"/>
        <v>southcentral power plant</v>
      </c>
      <c r="D22986">
        <v>393</v>
      </c>
      <c r="E22986" t="s">
        <v>20371</v>
      </c>
      <c r="F22986" s="3" t="s">
        <v>28715</v>
      </c>
      <c r="H22986" s="2"/>
    </row>
    <row r="22987" spans="1:10" x14ac:dyDescent="0.2">
      <c r="A22987">
        <f>A21571</f>
        <v>16960</v>
      </c>
      <c r="B22987" t="e">
        <f t="shared" si="494"/>
        <v>#N/A</v>
      </c>
      <c r="C22987" t="str">
        <f t="shared" si="493"/>
        <v>sullivan power plant</v>
      </c>
      <c r="D22987">
        <v>393</v>
      </c>
      <c r="E22987" t="s">
        <v>20371</v>
      </c>
      <c r="F22987" s="3" t="s">
        <v>28716</v>
      </c>
      <c r="H22987" s="2"/>
    </row>
    <row r="22988" spans="1:10" x14ac:dyDescent="0.2">
      <c r="A22988">
        <f>IF(IFERROR((MATCH(G22988,$G$1:$G$12712,0)),0),INDEX($A$1:$A$12712,MATCH(G22988,$G$1:$G$12712,0)),MAX($A$2:$A22987)+1)</f>
        <v>18060</v>
      </c>
      <c r="B22988" t="e">
        <f t="shared" si="494"/>
        <v>#N/A</v>
      </c>
      <c r="C22988" t="str">
        <f t="shared" si="493"/>
        <v>j. wayne leonard</v>
      </c>
      <c r="D22988">
        <v>362</v>
      </c>
      <c r="E22988" t="s">
        <v>17612</v>
      </c>
      <c r="F22988" s="3" t="s">
        <v>28717</v>
      </c>
      <c r="H22988" s="2"/>
    </row>
    <row r="22989" spans="1:10" x14ac:dyDescent="0.2">
      <c r="A22989">
        <f>IF(IFERROR((MATCH(G22989,$G$1:$G$12712,0)),0),INDEX($A$1:$A$12712,MATCH(G22989,$G$1:$G$12712,0)),MAX($A$2:$A22988)+1)</f>
        <v>18061</v>
      </c>
      <c r="B22989" t="e">
        <f t="shared" si="494"/>
        <v>#N/A</v>
      </c>
      <c r="C22989" t="str">
        <f t="shared" si="493"/>
        <v>sunzia wind south</v>
      </c>
      <c r="F22989" s="3"/>
      <c r="G22989">
        <v>66923</v>
      </c>
      <c r="H22989" s="2" t="s">
        <v>28718</v>
      </c>
      <c r="I22989">
        <v>56545</v>
      </c>
      <c r="J22989" t="s">
        <v>21039</v>
      </c>
    </row>
    <row r="22990" spans="1:10" x14ac:dyDescent="0.2">
      <c r="A22990">
        <f>IF(IFERROR((MATCH(G22990,$G$1:$G$12712,0)),0),INDEX($A$1:$A$12712,MATCH(G22990,$G$1:$G$12712,0)),MAX($A$2:$A22989)+1)</f>
        <v>18062</v>
      </c>
      <c r="B22990" t="e">
        <f t="shared" si="494"/>
        <v>#N/A</v>
      </c>
      <c r="C22990" t="str">
        <f t="shared" si="493"/>
        <v>sunzia wind north</v>
      </c>
      <c r="F22990" s="3"/>
      <c r="G22990">
        <v>66924</v>
      </c>
      <c r="H22990" s="2" t="s">
        <v>28719</v>
      </c>
      <c r="I22990">
        <v>56545</v>
      </c>
      <c r="J22990" t="s">
        <v>21039</v>
      </c>
    </row>
    <row r="22991" spans="1:10" x14ac:dyDescent="0.2">
      <c r="A22991">
        <f>IF(IFERROR((MATCH(G22991,$G$1:$G$12712,0)),0),INDEX($A$1:$A$12712,MATCH(G22991,$G$1:$G$12712,0)),MAX($A$2:$A22990)+1)</f>
        <v>18063</v>
      </c>
      <c r="B22991" t="e">
        <f t="shared" si="494"/>
        <v>#N/A</v>
      </c>
      <c r="C22991" t="str">
        <f t="shared" si="493"/>
        <v>trumbull energy center</v>
      </c>
      <c r="F22991" s="3"/>
      <c r="G22991">
        <v>66918</v>
      </c>
      <c r="H22991" s="2" t="s">
        <v>28720</v>
      </c>
      <c r="I22991">
        <v>65835</v>
      </c>
    </row>
    <row r="22992" spans="1:10" x14ac:dyDescent="0.2">
      <c r="A22992">
        <f>IF(IFERROR((MATCH(G22992,$G$1:$G$12712,0)),0),INDEX($A$1:$A$12712,MATCH(G22992,$G$1:$G$12712,0)),MAX($A$2:$A22991)+1)</f>
        <v>18064</v>
      </c>
      <c r="B22992" t="e">
        <f t="shared" si="494"/>
        <v>#N/A</v>
      </c>
      <c r="C22992" t="str">
        <f t="shared" si="493"/>
        <v>gulfstar power, llc</v>
      </c>
      <c r="F22992" s="3"/>
      <c r="G22992">
        <v>66871</v>
      </c>
      <c r="H22992" s="2" t="s">
        <v>28721</v>
      </c>
      <c r="I22992">
        <v>65805</v>
      </c>
    </row>
    <row r="22993" spans="1:10" x14ac:dyDescent="0.2">
      <c r="A22993">
        <f>IF(IFERROR((MATCH(G22993,$G$1:$G$12712,0)),0),INDEX($A$1:$A$12712,MATCH(G22993,$G$1:$G$12712,0)),MAX($A$2:$A22992)+1)</f>
        <v>18065</v>
      </c>
      <c r="B22993" t="e">
        <f t="shared" si="494"/>
        <v>#N/A</v>
      </c>
      <c r="C22993" t="str">
        <f t="shared" si="493"/>
        <v>danish fields solar, llc</v>
      </c>
      <c r="F22993" s="3"/>
      <c r="G22993">
        <v>66914</v>
      </c>
      <c r="H22993" s="2" t="s">
        <v>28722</v>
      </c>
      <c r="I22993">
        <v>65831</v>
      </c>
    </row>
    <row r="22994" spans="1:10" x14ac:dyDescent="0.2">
      <c r="A22994">
        <f>IF(IFERROR((MATCH(G22994,$G$1:$G$12712,0)),0),INDEX($A$1:$A$12712,MATCH(G22994,$G$1:$G$12712,0)),MAX($A$2:$A22993)+1)</f>
        <v>18066</v>
      </c>
      <c r="B22994" t="e">
        <f t="shared" si="494"/>
        <v>#N/A</v>
      </c>
      <c r="C22994" t="str">
        <f t="shared" si="493"/>
        <v>bonanza solar and storage project</v>
      </c>
      <c r="F22994" s="3"/>
      <c r="G22994">
        <v>66908</v>
      </c>
      <c r="H22994" s="2" t="s">
        <v>28723</v>
      </c>
      <c r="I22994">
        <v>64452</v>
      </c>
      <c r="J22994" t="s">
        <v>25947</v>
      </c>
    </row>
    <row r="22995" spans="1:10" x14ac:dyDescent="0.2">
      <c r="A22995">
        <f>IF(IFERROR((MATCH(G22995,$G$1:$G$12712,0)),0),INDEX($A$1:$A$12712,MATCH(G22995,$G$1:$G$12712,0)),MAX($A$2:$A22994)+1)</f>
        <v>18067</v>
      </c>
      <c r="B22995" t="e">
        <f t="shared" si="494"/>
        <v>#N/A</v>
      </c>
      <c r="C22995" t="str">
        <f t="shared" si="493"/>
        <v>ash creek solar</v>
      </c>
      <c r="F22995" s="3"/>
      <c r="G22995">
        <v>66774</v>
      </c>
      <c r="H22995" s="2" t="s">
        <v>28724</v>
      </c>
      <c r="I22995">
        <v>65759</v>
      </c>
    </row>
    <row r="22996" spans="1:10" x14ac:dyDescent="0.2">
      <c r="A22996">
        <f>IF(IFERROR((MATCH(G22996,$G$1:$G$12712,0)),0),INDEX($A$1:$A$12712,MATCH(G22996,$G$1:$G$12712,0)),MAX($A$2:$A22995)+1)</f>
        <v>18068</v>
      </c>
      <c r="B22996" t="e">
        <f t="shared" si="494"/>
        <v>#N/A</v>
      </c>
      <c r="C22996" t="str">
        <f t="shared" si="493"/>
        <v>hill solar 1, llc</v>
      </c>
      <c r="F22996" s="3"/>
      <c r="G22996">
        <v>66912</v>
      </c>
      <c r="H22996" s="2" t="s">
        <v>28725</v>
      </c>
      <c r="I22996">
        <v>65829</v>
      </c>
    </row>
    <row r="22997" spans="1:10" x14ac:dyDescent="0.2">
      <c r="A22997">
        <f>IF(IFERROR((MATCH(G22997,$G$1:$G$12712,0)),0),INDEX($A$1:$A$12712,MATCH(G22997,$G$1:$G$12712,0)),MAX($A$2:$A22996)+1)</f>
        <v>18069</v>
      </c>
      <c r="B22997" t="e">
        <f t="shared" si="494"/>
        <v>#N/A</v>
      </c>
      <c r="C22997" t="str">
        <f t="shared" si="493"/>
        <v>lycan solar project</v>
      </c>
      <c r="F22997" s="3"/>
      <c r="G22997">
        <v>66805</v>
      </c>
      <c r="H22997" s="2" t="s">
        <v>28726</v>
      </c>
      <c r="I22997">
        <v>64452</v>
      </c>
      <c r="J22997" t="s">
        <v>25947</v>
      </c>
    </row>
    <row r="22998" spans="1:10" x14ac:dyDescent="0.2">
      <c r="A22998">
        <f>IF(IFERROR((MATCH(G22998,$G$1:$G$12712,0)),0),INDEX($A$1:$A$12712,MATCH(G22998,$G$1:$G$12712,0)),MAX($A$2:$A22997)+1)</f>
        <v>18070</v>
      </c>
      <c r="B22998" t="e">
        <f t="shared" si="494"/>
        <v>#N/A</v>
      </c>
      <c r="C22998" t="str">
        <f t="shared" si="493"/>
        <v>lupinus solar 2, llc</v>
      </c>
      <c r="F22998" s="3"/>
      <c r="G22998">
        <v>66896</v>
      </c>
      <c r="H22998" s="2" t="s">
        <v>28727</v>
      </c>
      <c r="I22998">
        <v>65815</v>
      </c>
    </row>
    <row r="22999" spans="1:10" x14ac:dyDescent="0.2">
      <c r="A22999">
        <f>IF(IFERROR((MATCH(G22999,$G$1:$G$12712,0)),0),INDEX($A$1:$A$12712,MATCH(G22999,$G$1:$G$12712,0)),MAX($A$2:$A22998)+1)</f>
        <v>18071</v>
      </c>
      <c r="B22999" t="e">
        <f t="shared" si="494"/>
        <v>#N/A</v>
      </c>
      <c r="C22999" t="str">
        <f t="shared" si="493"/>
        <v>cottonwood bayou solar</v>
      </c>
      <c r="F22999" s="3"/>
      <c r="G22999">
        <v>66915</v>
      </c>
      <c r="H22999" s="2" t="s">
        <v>28728</v>
      </c>
      <c r="I22999">
        <v>65832</v>
      </c>
    </row>
    <row r="23000" spans="1:10" x14ac:dyDescent="0.2">
      <c r="A23000">
        <f>IF(IFERROR((MATCH(G23000,$G$1:$G$12712,0)),0),INDEX($A$1:$A$12712,MATCH(G23000,$G$1:$G$12712,0)),MAX($A$2:$A22999)+1)</f>
        <v>18072</v>
      </c>
      <c r="B23000" t="e">
        <f t="shared" si="494"/>
        <v>#N/A</v>
      </c>
      <c r="C23000" t="str">
        <f t="shared" si="493"/>
        <v>myrtle solar, llc</v>
      </c>
      <c r="F23000" s="3"/>
      <c r="G23000">
        <v>66910</v>
      </c>
      <c r="H23000" s="2" t="s">
        <v>28729</v>
      </c>
      <c r="I23000">
        <v>65823</v>
      </c>
    </row>
    <row r="23001" spans="1:10" x14ac:dyDescent="0.2">
      <c r="A23001">
        <f>IF(IFERROR((MATCH(G23001,$G$1:$G$12712,0)),0),INDEX($A$1:$A$12712,MATCH(G23001,$G$1:$G$12712,0)),MAX($A$2:$A23000)+1)</f>
        <v>18073</v>
      </c>
      <c r="B23001" t="e">
        <f t="shared" si="494"/>
        <v>#N/A</v>
      </c>
      <c r="C23001" t="str">
        <f t="shared" si="493"/>
        <v>bt hickerson solar, llc</v>
      </c>
      <c r="F23001" s="3"/>
      <c r="G23001">
        <v>66903</v>
      </c>
      <c r="H23001" s="2" t="s">
        <v>28730</v>
      </c>
      <c r="I23001">
        <v>65824</v>
      </c>
    </row>
    <row r="23002" spans="1:10" x14ac:dyDescent="0.2">
      <c r="A23002">
        <f>IF(IFERROR((MATCH(G23002,$G$1:$G$12712,0)),0),INDEX($A$1:$A$12712,MATCH(G23002,$G$1:$G$12712,0)),MAX($A$2:$A23001)+1)</f>
        <v>18074</v>
      </c>
      <c r="B23002" t="e">
        <f t="shared" si="494"/>
        <v>#N/A</v>
      </c>
      <c r="C23002" t="str">
        <f t="shared" si="493"/>
        <v>fence post solar hybrid project, llc</v>
      </c>
      <c r="F23002" s="3"/>
      <c r="G23002">
        <v>66801</v>
      </c>
      <c r="H23002" s="2" t="s">
        <v>28731</v>
      </c>
      <c r="I23002">
        <v>65774</v>
      </c>
    </row>
    <row r="23003" spans="1:10" x14ac:dyDescent="0.2">
      <c r="A23003">
        <f>IF(IFERROR((MATCH(G23003,$G$1:$G$12712,0)),0),INDEX($A$1:$A$12712,MATCH(G23003,$G$1:$G$12712,0)),MAX($A$2:$A23002)+1)</f>
        <v>18075</v>
      </c>
      <c r="B23003" t="e">
        <f t="shared" si="494"/>
        <v>#N/A</v>
      </c>
      <c r="C23003" t="str">
        <f t="shared" si="493"/>
        <v>estonian solar project, llc</v>
      </c>
      <c r="F23003" s="3"/>
      <c r="G23003">
        <v>66872</v>
      </c>
      <c r="H23003" s="2" t="s">
        <v>28732</v>
      </c>
      <c r="I23003">
        <v>65799</v>
      </c>
    </row>
    <row r="23004" spans="1:10" x14ac:dyDescent="0.2">
      <c r="A23004">
        <f>IF(IFERROR((MATCH(G23004,$G$1:$G$12712,0)),0),INDEX($A$1:$A$12712,MATCH(G23004,$G$1:$G$12712,0)),MAX($A$2:$A23003)+1)</f>
        <v>18076</v>
      </c>
      <c r="B23004" t="e">
        <f t="shared" si="494"/>
        <v>#N/A</v>
      </c>
      <c r="C23004" t="str">
        <f t="shared" si="493"/>
        <v>papago energy storage</v>
      </c>
      <c r="F23004" s="3"/>
      <c r="G23004">
        <v>66779</v>
      </c>
      <c r="H23004" s="2" t="s">
        <v>28733</v>
      </c>
      <c r="I23004">
        <v>65751</v>
      </c>
    </row>
    <row r="23005" spans="1:10" x14ac:dyDescent="0.2">
      <c r="A23005">
        <f>IF(IFERROR((MATCH(G23005,$G$1:$G$12712,0)),0),INDEX($A$1:$A$12712,MATCH(G23005,$G$1:$G$12712,0)),MAX($A$2:$A23004)+1)</f>
        <v>18077</v>
      </c>
      <c r="B23005" t="e">
        <f t="shared" si="494"/>
        <v>#N/A</v>
      </c>
      <c r="C23005" t="str">
        <f t="shared" si="493"/>
        <v>hecate grid intrepid</v>
      </c>
      <c r="F23005" s="3"/>
      <c r="G23005">
        <v>66911</v>
      </c>
      <c r="H23005" s="2" t="s">
        <v>28734</v>
      </c>
      <c r="I23005">
        <v>65821</v>
      </c>
    </row>
    <row r="23006" spans="1:10" x14ac:dyDescent="0.2">
      <c r="A23006">
        <f>IF(IFERROR((MATCH(G23006,$G$1:$G$12712,0)),0),INDEX($A$1:$A$12712,MATCH(G23006,$G$1:$G$12712,0)),MAX($A$2:$A23005)+1)</f>
        <v>18078</v>
      </c>
      <c r="B23006" t="e">
        <f t="shared" si="494"/>
        <v>#N/A</v>
      </c>
      <c r="C23006" t="str">
        <f t="shared" si="493"/>
        <v>elevate middletown</v>
      </c>
      <c r="F23006" s="3"/>
      <c r="G23006">
        <v>66786</v>
      </c>
      <c r="H23006" s="2" t="s">
        <v>28735</v>
      </c>
      <c r="I23006">
        <v>65762</v>
      </c>
    </row>
    <row r="23007" spans="1:10" x14ac:dyDescent="0.2">
      <c r="A23007">
        <f>IF(IFERROR((MATCH(G23007,$G$1:$G$12712,0)),0),INDEX($A$1:$A$12712,MATCH(G23007,$G$1:$G$12712,0)),MAX($A$2:$A23006)+1)</f>
        <v>18079</v>
      </c>
      <c r="B23007" t="e">
        <f t="shared" si="494"/>
        <v>#N/A</v>
      </c>
      <c r="C23007" t="str">
        <f t="shared" si="493"/>
        <v>roadrunner wind farm</v>
      </c>
      <c r="F23007" s="3"/>
      <c r="G23007">
        <v>66902</v>
      </c>
      <c r="H23007" s="2" t="s">
        <v>28736</v>
      </c>
      <c r="I23007">
        <v>65826</v>
      </c>
    </row>
    <row r="23008" spans="1:10" x14ac:dyDescent="0.2">
      <c r="A23008">
        <f>IF(IFERROR((MATCH(G23008,$G$1:$G$12712,0)),0),INDEX($A$1:$A$12712,MATCH(G23008,$G$1:$G$12712,0)),MAX($A$2:$A23007)+1)</f>
        <v>18080</v>
      </c>
      <c r="B23008" t="e">
        <f t="shared" si="494"/>
        <v>#N/A</v>
      </c>
      <c r="C23008" t="str">
        <f t="shared" si="493"/>
        <v>ables springs solar &amp; storage</v>
      </c>
      <c r="F23008" s="3"/>
      <c r="G23008">
        <v>66905</v>
      </c>
      <c r="H23008" s="2" t="s">
        <v>28737</v>
      </c>
      <c r="I23008">
        <v>65819</v>
      </c>
    </row>
    <row r="23009" spans="1:10" x14ac:dyDescent="0.2">
      <c r="A23009">
        <f>IF(IFERROR((MATCH(G23009,$G$1:$G$12712,0)),0),INDEX($A$1:$A$12712,MATCH(G23009,$G$1:$G$12712,0)),MAX($A$2:$A23008)+1)</f>
        <v>18081</v>
      </c>
      <c r="B23009" t="e">
        <f t="shared" si="494"/>
        <v>#N/A</v>
      </c>
      <c r="C23009" t="str">
        <f t="shared" si="493"/>
        <v>orion iii solar project</v>
      </c>
      <c r="F23009" s="3"/>
      <c r="G23009">
        <v>66821</v>
      </c>
      <c r="H23009" s="2" t="s">
        <v>28738</v>
      </c>
      <c r="I23009">
        <v>65782</v>
      </c>
    </row>
    <row r="23010" spans="1:10" x14ac:dyDescent="0.2">
      <c r="A23010">
        <f>IF(IFERROR((MATCH(G23010,$G$1:$G$12712,0)),0),INDEX($A$1:$A$12712,MATCH(G23010,$G$1:$G$12712,0)),MAX($A$2:$A23009)+1)</f>
        <v>18082</v>
      </c>
      <c r="B23010" t="e">
        <f t="shared" si="494"/>
        <v>#N/A</v>
      </c>
      <c r="C23010" t="str">
        <f t="shared" si="493"/>
        <v>lupinus solar 1, llc</v>
      </c>
      <c r="F23010" s="3"/>
      <c r="G23010">
        <v>66895</v>
      </c>
      <c r="H23010" s="2" t="s">
        <v>28739</v>
      </c>
      <c r="I23010">
        <v>65815</v>
      </c>
    </row>
    <row r="23011" spans="1:10" x14ac:dyDescent="0.2">
      <c r="A23011">
        <f>IF(IFERROR((MATCH(G23011,$G$1:$G$12712,0)),0),INDEX($A$1:$A$12712,MATCH(G23011,$G$1:$G$12712,0)),MAX($A$2:$A23010)+1)</f>
        <v>18083</v>
      </c>
      <c r="B23011" t="e">
        <f t="shared" si="494"/>
        <v>#N/A</v>
      </c>
      <c r="C23011" t="str">
        <f t="shared" ref="C23011:C23074" si="495">IF(H23011="",F23011,H23011)</f>
        <v>sky ranch solar and storage</v>
      </c>
      <c r="F23011" s="3"/>
      <c r="G23011">
        <v>66814</v>
      </c>
      <c r="H23011" s="2" t="s">
        <v>28740</v>
      </c>
      <c r="I23011">
        <v>65781</v>
      </c>
    </row>
    <row r="23012" spans="1:10" x14ac:dyDescent="0.2">
      <c r="A23012">
        <f>IF(IFERROR((MATCH(G23012,$G$1:$G$12712,0)),0),INDEX($A$1:$A$12712,MATCH(G23012,$G$1:$G$12712,0)),MAX($A$2:$A23011)+1)</f>
        <v>18084</v>
      </c>
      <c r="B23012" t="e">
        <f t="shared" si="494"/>
        <v>#N/A</v>
      </c>
      <c r="C23012" t="str">
        <f t="shared" si="495"/>
        <v>raceway solar &amp; storage</v>
      </c>
      <c r="F23012" s="3"/>
      <c r="G23012">
        <v>66773</v>
      </c>
      <c r="H23012" s="2" t="s">
        <v>28741</v>
      </c>
      <c r="I23012">
        <v>64904</v>
      </c>
      <c r="J23012" t="s">
        <v>26751</v>
      </c>
    </row>
    <row r="23013" spans="1:10" x14ac:dyDescent="0.2">
      <c r="A23013">
        <f>IF(IFERROR((MATCH(G23013,$G$1:$G$12712,0)),0),INDEX($A$1:$A$12712,MATCH(G23013,$G$1:$G$12712,0)),MAX($A$2:$A23012)+1)</f>
        <v>18085</v>
      </c>
      <c r="B23013" t="e">
        <f t="shared" si="494"/>
        <v>#N/A</v>
      </c>
      <c r="C23013" t="str">
        <f t="shared" si="495"/>
        <v>indiana crossroads wind farm ii</v>
      </c>
      <c r="F23013" s="3"/>
      <c r="G23013">
        <v>66861</v>
      </c>
      <c r="H23013" s="2" t="s">
        <v>28742</v>
      </c>
      <c r="I23013">
        <v>65794</v>
      </c>
    </row>
    <row r="23014" spans="1:10" x14ac:dyDescent="0.2">
      <c r="A23014">
        <f>IF(IFERROR((MATCH(G23014,$G$1:$G$12712,0)),0),INDEX($A$1:$A$12712,MATCH(G23014,$G$1:$G$12712,0)),MAX($A$2:$A23013)+1)</f>
        <v>18086</v>
      </c>
      <c r="B23014" t="e">
        <f t="shared" si="494"/>
        <v>#N/A</v>
      </c>
      <c r="C23014" t="str">
        <f t="shared" si="495"/>
        <v>morrow lake solar</v>
      </c>
      <c r="F23014" s="3"/>
      <c r="G23014">
        <v>66775</v>
      </c>
      <c r="H23014" s="2" t="s">
        <v>28743</v>
      </c>
      <c r="I23014">
        <v>50123</v>
      </c>
      <c r="J23014" t="s">
        <v>22401</v>
      </c>
    </row>
    <row r="23015" spans="1:10" x14ac:dyDescent="0.2">
      <c r="A23015">
        <f>IF(IFERROR((MATCH(G23015,$G$1:$G$12712,0)),0),INDEX($A$1:$A$12712,MATCH(G23015,$G$1:$G$12712,0)),MAX($A$2:$A23014)+1)</f>
        <v>18087</v>
      </c>
      <c r="B23015" t="e">
        <f t="shared" si="494"/>
        <v>#N/A</v>
      </c>
      <c r="C23015" t="str">
        <f t="shared" si="495"/>
        <v>hillsboro solar 3</v>
      </c>
      <c r="F23015" s="3"/>
      <c r="G23015">
        <v>66852</v>
      </c>
      <c r="H23015" s="2" t="s">
        <v>28744</v>
      </c>
      <c r="I23015">
        <v>65777</v>
      </c>
    </row>
    <row r="23016" spans="1:10" x14ac:dyDescent="0.2">
      <c r="A23016">
        <f>IF(IFERROR((MATCH(G23016,$G$1:$G$12712,0)),0),INDEX($A$1:$A$12712,MATCH(G23016,$G$1:$G$12712,0)),MAX($A$2:$A23015)+1)</f>
        <v>18088</v>
      </c>
      <c r="B23016" t="e">
        <f t="shared" si="494"/>
        <v>#N/A</v>
      </c>
      <c r="C23016" t="str">
        <f t="shared" si="495"/>
        <v>spring valley solar 2</v>
      </c>
      <c r="F23016" s="3"/>
      <c r="G23016">
        <v>66858</v>
      </c>
      <c r="H23016" s="2" t="s">
        <v>28745</v>
      </c>
      <c r="I23016">
        <v>65777</v>
      </c>
    </row>
    <row r="23017" spans="1:10" x14ac:dyDescent="0.2">
      <c r="A23017">
        <f>IF(IFERROR((MATCH(G23017,$G$1:$G$12712,0)),0),INDEX($A$1:$A$12712,MATCH(G23017,$G$1:$G$12712,0)),MAX($A$2:$A23016)+1)</f>
        <v>18089</v>
      </c>
      <c r="B23017" t="e">
        <f t="shared" si="494"/>
        <v>#N/A</v>
      </c>
      <c r="C23017" t="str">
        <f t="shared" si="495"/>
        <v>orion i solar project</v>
      </c>
      <c r="F23017" s="3"/>
      <c r="G23017">
        <v>66859</v>
      </c>
      <c r="H23017" s="2" t="s">
        <v>28746</v>
      </c>
      <c r="I23017">
        <v>65788</v>
      </c>
    </row>
    <row r="23018" spans="1:10" x14ac:dyDescent="0.2">
      <c r="A23018">
        <f>IF(IFERROR((MATCH(G23018,$G$1:$G$12712,0)),0),INDEX($A$1:$A$12712,MATCH(G23018,$G$1:$G$12712,0)),MAX($A$2:$A23017)+1)</f>
        <v>18090</v>
      </c>
      <c r="B23018" t="e">
        <f t="shared" si="494"/>
        <v>#N/A</v>
      </c>
      <c r="C23018" t="str">
        <f t="shared" si="495"/>
        <v>pike county energy storage</v>
      </c>
      <c r="F23018" s="3"/>
      <c r="G23018">
        <v>66881</v>
      </c>
      <c r="H23018" s="2" t="s">
        <v>28747</v>
      </c>
      <c r="I23018">
        <v>9273</v>
      </c>
      <c r="J23018" t="s">
        <v>28748</v>
      </c>
    </row>
    <row r="23019" spans="1:10" x14ac:dyDescent="0.2">
      <c r="A23019">
        <f>IF(IFERROR((MATCH(G23019,$G$1:$G$12712,0)),0),INDEX($A$1:$A$12712,MATCH(G23019,$G$1:$G$12712,0)),MAX($A$2:$A23018)+1)</f>
        <v>18091</v>
      </c>
      <c r="B23019" t="e">
        <f t="shared" si="494"/>
        <v>#N/A</v>
      </c>
      <c r="C23019" t="str">
        <f t="shared" si="495"/>
        <v>oe_escl</v>
      </c>
      <c r="F23019" s="3"/>
      <c r="G23019">
        <v>66888</v>
      </c>
      <c r="H23019" s="2" t="s">
        <v>28749</v>
      </c>
      <c r="I23019">
        <v>65816</v>
      </c>
    </row>
    <row r="23020" spans="1:10" x14ac:dyDescent="0.2">
      <c r="A23020">
        <f>IF(IFERROR((MATCH(G23020,$G$1:$G$12712,0)),0),INDEX($A$1:$A$12712,MATCH(G23020,$G$1:$G$12712,0)),MAX($A$2:$A23019)+1)</f>
        <v>18092</v>
      </c>
      <c r="B23020" t="e">
        <f t="shared" si="494"/>
        <v>#N/A</v>
      </c>
      <c r="C23020" t="str">
        <f t="shared" si="495"/>
        <v>lumberton pv i, llc</v>
      </c>
      <c r="F23020" s="3"/>
      <c r="G23020">
        <v>66904</v>
      </c>
      <c r="H23020" s="2" t="s">
        <v>28750</v>
      </c>
      <c r="I23020">
        <v>65812</v>
      </c>
    </row>
    <row r="23021" spans="1:10" x14ac:dyDescent="0.2">
      <c r="A23021">
        <f>IF(IFERROR((MATCH(G23021,$G$1:$G$12712,0)),0),INDEX($A$1:$A$12712,MATCH(G23021,$G$1:$G$12712,0)),MAX($A$2:$A23020)+1)</f>
        <v>18093</v>
      </c>
      <c r="B23021" t="e">
        <f t="shared" si="494"/>
        <v>#N/A</v>
      </c>
      <c r="C23021" t="str">
        <f t="shared" si="495"/>
        <v>posey solar</v>
      </c>
      <c r="F23021" s="3"/>
      <c r="G23021">
        <v>66780</v>
      </c>
      <c r="H23021" s="2" t="s">
        <v>28751</v>
      </c>
      <c r="I23021">
        <v>17633</v>
      </c>
      <c r="J23021" t="s">
        <v>23075</v>
      </c>
    </row>
    <row r="23022" spans="1:10" x14ac:dyDescent="0.2">
      <c r="A23022">
        <f>IF(IFERROR((MATCH(G23022,$G$1:$G$12712,0)),0),INDEX($A$1:$A$12712,MATCH(G23022,$G$1:$G$12712,0)),MAX($A$2:$A23021)+1)</f>
        <v>18094</v>
      </c>
      <c r="B23022" t="e">
        <f t="shared" si="494"/>
        <v>#N/A</v>
      </c>
      <c r="C23022" t="str">
        <f t="shared" si="495"/>
        <v>jones city 2 solar</v>
      </c>
      <c r="F23022" s="3"/>
      <c r="G23022">
        <v>66893</v>
      </c>
      <c r="H23022" s="2" t="s">
        <v>28752</v>
      </c>
      <c r="I23022">
        <v>62842</v>
      </c>
      <c r="J23022" t="s">
        <v>22820</v>
      </c>
    </row>
    <row r="23023" spans="1:10" x14ac:dyDescent="0.2">
      <c r="A23023">
        <f>IF(IFERROR((MATCH(G23023,$G$1:$G$12712,0)),0),INDEX($A$1:$A$12712,MATCH(G23023,$G$1:$G$12712,0)),MAX($A$2:$A23022)+1)</f>
        <v>18095</v>
      </c>
      <c r="B23023" t="e">
        <f t="shared" si="494"/>
        <v>#N/A</v>
      </c>
      <c r="C23023" t="str">
        <f t="shared" si="495"/>
        <v>indigo solar &amp; storage</v>
      </c>
      <c r="F23023" s="3"/>
      <c r="G23023">
        <v>66891</v>
      </c>
      <c r="H23023" s="2" t="s">
        <v>28753</v>
      </c>
      <c r="I23023">
        <v>65814</v>
      </c>
    </row>
    <row r="23024" spans="1:10" x14ac:dyDescent="0.2">
      <c r="A23024">
        <f>IF(IFERROR((MATCH(G23024,$G$1:$G$12712,0)),0),INDEX($A$1:$A$12712,MATCH(G23024,$G$1:$G$12712,0)),MAX($A$2:$A23023)+1)</f>
        <v>18096</v>
      </c>
      <c r="B23024" t="e">
        <f t="shared" si="494"/>
        <v>#N/A</v>
      </c>
      <c r="C23024" t="str">
        <f t="shared" si="495"/>
        <v>sr russellville</v>
      </c>
      <c r="F23024" s="3"/>
      <c r="G23024">
        <v>66818</v>
      </c>
      <c r="H23024" s="2" t="s">
        <v>28754</v>
      </c>
      <c r="I23024">
        <v>65743</v>
      </c>
    </row>
    <row r="23025" spans="1:10" x14ac:dyDescent="0.2">
      <c r="A23025">
        <f>IF(IFERROR((MATCH(G23025,$G$1:$G$12712,0)),0),INDEX($A$1:$A$12712,MATCH(G23025,$G$1:$G$12712,0)),MAX($A$2:$A23024)+1)</f>
        <v>18097</v>
      </c>
      <c r="B23025" t="e">
        <f t="shared" si="494"/>
        <v>#N/A</v>
      </c>
      <c r="C23025" t="str">
        <f t="shared" si="495"/>
        <v>brenneman solar project</v>
      </c>
      <c r="F23025" s="3"/>
      <c r="G23025">
        <v>66744</v>
      </c>
      <c r="H23025" s="2" t="s">
        <v>28755</v>
      </c>
      <c r="I23025">
        <v>65728</v>
      </c>
    </row>
    <row r="23026" spans="1:10" x14ac:dyDescent="0.2">
      <c r="A23026">
        <f>IF(IFERROR((MATCH(G23026,$G$1:$G$12712,0)),0),INDEX($A$1:$A$12712,MATCH(G23026,$G$1:$G$12712,0)),MAX($A$2:$A23025)+1)</f>
        <v>18098</v>
      </c>
      <c r="B23026" t="e">
        <f t="shared" si="494"/>
        <v>#N/A</v>
      </c>
      <c r="C23026" t="str">
        <f t="shared" si="495"/>
        <v>river ferry solar 1</v>
      </c>
      <c r="F23026" s="3"/>
      <c r="G23026">
        <v>66820</v>
      </c>
      <c r="H23026" s="2" t="s">
        <v>28756</v>
      </c>
      <c r="I23026">
        <v>65772</v>
      </c>
    </row>
    <row r="23027" spans="1:10" x14ac:dyDescent="0.2">
      <c r="A23027">
        <f>IF(IFERROR((MATCH(G23027,$G$1:$G$12712,0)),0),INDEX($A$1:$A$12712,MATCH(G23027,$G$1:$G$12712,0)),MAX($A$2:$A23026)+1)</f>
        <v>18099</v>
      </c>
      <c r="B23027" t="e">
        <f t="shared" si="494"/>
        <v>#N/A</v>
      </c>
      <c r="C23027" t="str">
        <f t="shared" si="495"/>
        <v>midpoint solar, llc</v>
      </c>
      <c r="F23027" s="3"/>
      <c r="G23027">
        <v>66897</v>
      </c>
      <c r="H23027" s="2" t="s">
        <v>28757</v>
      </c>
      <c r="I23027">
        <v>65815</v>
      </c>
    </row>
    <row r="23028" spans="1:10" x14ac:dyDescent="0.2">
      <c r="A23028">
        <f>IF(IFERROR((MATCH(G23028,$G$1:$G$12712,0)),0),INDEX($A$1:$A$12712,MATCH(G23028,$G$1:$G$12712,0)),MAX($A$2:$A23027)+1)</f>
        <v>18100</v>
      </c>
      <c r="B23028" t="e">
        <f t="shared" si="494"/>
        <v>#N/A</v>
      </c>
      <c r="C23028" t="str">
        <f t="shared" si="495"/>
        <v>la casa wind</v>
      </c>
      <c r="F23028" s="3"/>
      <c r="G23028">
        <v>66919</v>
      </c>
      <c r="H23028" s="2" t="s">
        <v>28758</v>
      </c>
      <c r="I23028">
        <v>65808</v>
      </c>
    </row>
    <row r="23029" spans="1:10" x14ac:dyDescent="0.2">
      <c r="A23029">
        <f>IF(IFERROR((MATCH(G23029,$G$1:$G$12712,0)),0),INDEX($A$1:$A$12712,MATCH(G23029,$G$1:$G$12712,0)),MAX($A$2:$A23028)+1)</f>
        <v>18101</v>
      </c>
      <c r="B23029" t="e">
        <f t="shared" si="494"/>
        <v>#N/A</v>
      </c>
      <c r="C23029" t="str">
        <f t="shared" si="495"/>
        <v>albatross solar, llc</v>
      </c>
      <c r="F23029" s="3"/>
      <c r="G23029">
        <v>66894</v>
      </c>
      <c r="H23029" s="2" t="s">
        <v>28759</v>
      </c>
      <c r="I23029">
        <v>65815</v>
      </c>
    </row>
    <row r="23030" spans="1:10" x14ac:dyDescent="0.2">
      <c r="A23030">
        <f>IF(IFERROR((MATCH(G23030,$G$1:$G$12712,0)),0),INDEX($A$1:$A$12712,MATCH(G23030,$G$1:$G$12712,0)),MAX($A$2:$A23029)+1)</f>
        <v>18102</v>
      </c>
      <c r="B23030" t="e">
        <f t="shared" si="494"/>
        <v>#N/A</v>
      </c>
      <c r="C23030" t="str">
        <f t="shared" si="495"/>
        <v>borden county bess</v>
      </c>
      <c r="F23030" s="3"/>
      <c r="G23030">
        <v>66804</v>
      </c>
      <c r="H23030" s="2" t="s">
        <v>28760</v>
      </c>
      <c r="I23030">
        <v>65765</v>
      </c>
    </row>
    <row r="23031" spans="1:10" x14ac:dyDescent="0.2">
      <c r="A23031">
        <f>IF(IFERROR((MATCH(G23031,$G$1:$G$12712,0)),0),INDEX($A$1:$A$12712,MATCH(G23031,$G$1:$G$12712,0)),MAX($A$2:$A23030)+1)</f>
        <v>18103</v>
      </c>
      <c r="B23031" t="e">
        <f t="shared" si="494"/>
        <v>#N/A</v>
      </c>
      <c r="C23031" t="str">
        <f t="shared" si="495"/>
        <v>spring grove solar 2</v>
      </c>
      <c r="F23031" s="3"/>
      <c r="G23031">
        <v>66844</v>
      </c>
      <c r="H23031" s="2" t="s">
        <v>28761</v>
      </c>
      <c r="I23031">
        <v>65777</v>
      </c>
    </row>
    <row r="23032" spans="1:10" x14ac:dyDescent="0.2">
      <c r="A23032">
        <f>IF(IFERROR((MATCH(G23032,$G$1:$G$12712,0)),0),INDEX($A$1:$A$12712,MATCH(G23032,$G$1:$G$12712,0)),MAX($A$2:$A23031)+1)</f>
        <v>18104</v>
      </c>
      <c r="B23032" t="e">
        <f t="shared" si="494"/>
        <v>#N/A</v>
      </c>
      <c r="C23032" t="str">
        <f t="shared" si="495"/>
        <v>kce ny 29, llc</v>
      </c>
      <c r="F23032" s="3"/>
      <c r="G23032">
        <v>66862</v>
      </c>
      <c r="H23032" s="2" t="s">
        <v>28762</v>
      </c>
      <c r="I23032">
        <v>63289</v>
      </c>
      <c r="J23032" t="s">
        <v>22824</v>
      </c>
    </row>
    <row r="23033" spans="1:10" x14ac:dyDescent="0.2">
      <c r="A23033">
        <f>IF(IFERROR((MATCH(G23033,$G$1:$G$12712,0)),0),INDEX($A$1:$A$12712,MATCH(G23033,$G$1:$G$12712,0)),MAX($A$2:$A23032)+1)</f>
        <v>18105</v>
      </c>
      <c r="B23033" t="e">
        <f t="shared" si="494"/>
        <v>#N/A</v>
      </c>
      <c r="C23033" t="str">
        <f t="shared" si="495"/>
        <v>myrtle storage</v>
      </c>
      <c r="F23033" s="3"/>
      <c r="G23033">
        <v>66913</v>
      </c>
      <c r="H23033" s="2" t="s">
        <v>28763</v>
      </c>
      <c r="I23033">
        <v>65830</v>
      </c>
    </row>
    <row r="23034" spans="1:10" x14ac:dyDescent="0.2">
      <c r="A23034">
        <f>IF(IFERROR((MATCH(G23034,$G$1:$G$12712,0)),0),INDEX($A$1:$A$12712,MATCH(G23034,$G$1:$G$12712,0)),MAX($A$2:$A23033)+1)</f>
        <v>18106</v>
      </c>
      <c r="B23034" t="e">
        <f t="shared" si="494"/>
        <v>#N/A</v>
      </c>
      <c r="C23034" t="str">
        <f t="shared" si="495"/>
        <v>danish fields storage</v>
      </c>
      <c r="F23034" s="3"/>
      <c r="G23034">
        <v>66916</v>
      </c>
      <c r="H23034" s="2" t="s">
        <v>28764</v>
      </c>
      <c r="I23034">
        <v>65833</v>
      </c>
    </row>
    <row r="23035" spans="1:10" x14ac:dyDescent="0.2">
      <c r="A23035">
        <f>IF(IFERROR((MATCH(G23035,$G$1:$G$12712,0)),0),INDEX($A$1:$A$12712,MATCH(G23035,$G$1:$G$12712,0)),MAX($A$2:$A23034)+1)</f>
        <v>18107</v>
      </c>
      <c r="B23035" t="e">
        <f t="shared" si="494"/>
        <v>#N/A</v>
      </c>
      <c r="C23035" t="str">
        <f t="shared" si="495"/>
        <v>blue bird solar, llc</v>
      </c>
      <c r="F23035" s="3"/>
      <c r="G23035">
        <v>66747</v>
      </c>
      <c r="H23035" s="2" t="s">
        <v>28765</v>
      </c>
      <c r="I23035">
        <v>65742</v>
      </c>
    </row>
    <row r="23036" spans="1:10" x14ac:dyDescent="0.2">
      <c r="A23036">
        <f>IF(IFERROR((MATCH(G23036,$G$1:$G$12712,0)),0),INDEX($A$1:$A$12712,MATCH(G23036,$G$1:$G$12712,0)),MAX($A$2:$A23035)+1)</f>
        <v>18108</v>
      </c>
      <c r="B23036" t="e">
        <f t="shared" si="494"/>
        <v>#N/A</v>
      </c>
      <c r="C23036" t="str">
        <f t="shared" si="495"/>
        <v>crosstrack solar</v>
      </c>
      <c r="F23036" s="3"/>
      <c r="G23036">
        <v>66781</v>
      </c>
      <c r="H23036" s="2" t="s">
        <v>28766</v>
      </c>
      <c r="I23036">
        <v>17633</v>
      </c>
      <c r="J23036" t="s">
        <v>23075</v>
      </c>
    </row>
    <row r="23037" spans="1:10" x14ac:dyDescent="0.2">
      <c r="A23037">
        <f>IF(IFERROR((MATCH(G23037,$G$1:$G$12712,0)),0),INDEX($A$1:$A$12712,MATCH(G23037,$G$1:$G$12712,0)),MAX($A$2:$A23036)+1)</f>
        <v>18109</v>
      </c>
      <c r="B23037" t="e">
        <f t="shared" si="494"/>
        <v>#N/A</v>
      </c>
      <c r="C23037" t="str">
        <f t="shared" si="495"/>
        <v>empire solar (ny)</v>
      </c>
      <c r="F23037" s="3"/>
      <c r="G23037">
        <v>66663</v>
      </c>
      <c r="H23037" s="2" t="s">
        <v>28767</v>
      </c>
      <c r="I23037">
        <v>64904</v>
      </c>
      <c r="J23037" t="s">
        <v>26751</v>
      </c>
    </row>
    <row r="23038" spans="1:10" x14ac:dyDescent="0.2">
      <c r="A23038">
        <f>IF(IFERROR((MATCH(G23038,$G$1:$G$12712,0)),0),INDEX($A$1:$A$12712,MATCH(G23038,$G$1:$G$12712,0)),MAX($A$2:$A23037)+1)</f>
        <v>18110</v>
      </c>
      <c r="B23038" t="e">
        <f t="shared" si="494"/>
        <v>#N/A</v>
      </c>
      <c r="C23038" t="str">
        <f t="shared" si="495"/>
        <v>north fork solar project</v>
      </c>
      <c r="F23038" s="3"/>
      <c r="G23038">
        <v>66866</v>
      </c>
      <c r="H23038" s="2" t="s">
        <v>28768</v>
      </c>
      <c r="I23038">
        <v>65796</v>
      </c>
    </row>
    <row r="23039" spans="1:10" x14ac:dyDescent="0.2">
      <c r="A23039">
        <f>IF(IFERROR((MATCH(G23039,$G$1:$G$12712,0)),0),INDEX($A$1:$A$12712,MATCH(G23039,$G$1:$G$12712,0)),MAX($A$2:$A23038)+1)</f>
        <v>18111</v>
      </c>
      <c r="B23039" t="e">
        <f t="shared" si="494"/>
        <v>#N/A</v>
      </c>
      <c r="C23039" t="str">
        <f t="shared" si="495"/>
        <v>lake iris solar project</v>
      </c>
      <c r="F23039" s="3"/>
      <c r="G23039">
        <v>66745</v>
      </c>
      <c r="H23039" s="2" t="s">
        <v>28769</v>
      </c>
      <c r="I23039">
        <v>65739</v>
      </c>
    </row>
    <row r="23040" spans="1:10" x14ac:dyDescent="0.2">
      <c r="A23040">
        <f>IF(IFERROR((MATCH(G23040,$G$1:$G$12712,0)),0),INDEX($A$1:$A$12712,MATCH(G23040,$G$1:$G$12712,0)),MAX($A$2:$A23039)+1)</f>
        <v>18112</v>
      </c>
      <c r="B23040" t="e">
        <f t="shared" si="494"/>
        <v>#N/A</v>
      </c>
      <c r="C23040" t="str">
        <f t="shared" si="495"/>
        <v>kce ct 1, llc</v>
      </c>
      <c r="F23040" s="3"/>
      <c r="G23040">
        <v>66879</v>
      </c>
      <c r="H23040" s="2" t="s">
        <v>28770</v>
      </c>
      <c r="I23040">
        <v>63289</v>
      </c>
      <c r="J23040" t="s">
        <v>22824</v>
      </c>
    </row>
    <row r="23041" spans="1:10" x14ac:dyDescent="0.2">
      <c r="A23041">
        <f>IF(IFERROR((MATCH(G23041,$G$1:$G$12712,0)),0),INDEX($A$1:$A$12712,MATCH(G23041,$G$1:$G$12712,0)),MAX($A$2:$A23040)+1)</f>
        <v>18113</v>
      </c>
      <c r="B23041" t="e">
        <f t="shared" si="494"/>
        <v>#N/A</v>
      </c>
      <c r="C23041" t="str">
        <f t="shared" si="495"/>
        <v>hart solar project</v>
      </c>
      <c r="F23041" s="3"/>
      <c r="G23041">
        <v>66778</v>
      </c>
      <c r="H23041" s="2" t="s">
        <v>28771</v>
      </c>
      <c r="I23041">
        <v>65741</v>
      </c>
    </row>
    <row r="23042" spans="1:10" x14ac:dyDescent="0.2">
      <c r="A23042">
        <f>IF(IFERROR((MATCH(G23042,$G$1:$G$12712,0)),0),INDEX($A$1:$A$12712,MATCH(G23042,$G$1:$G$12712,0)),MAX($A$2:$A23041)+1)</f>
        <v>18114</v>
      </c>
      <c r="B23042" t="e">
        <f t="shared" si="494"/>
        <v>#N/A</v>
      </c>
      <c r="C23042" t="str">
        <f t="shared" si="495"/>
        <v>aspen road solar</v>
      </c>
      <c r="F23042" s="3"/>
      <c r="G23042">
        <v>66838</v>
      </c>
      <c r="H23042" s="2" t="s">
        <v>28772</v>
      </c>
      <c r="I23042">
        <v>65777</v>
      </c>
    </row>
    <row r="23043" spans="1:10" x14ac:dyDescent="0.2">
      <c r="A23043">
        <f>IF(IFERROR((MATCH(G23043,$G$1:$G$12712,0)),0),INDEX($A$1:$A$12712,MATCH(G23043,$G$1:$G$12712,0)),MAX($A$2:$A23042)+1)</f>
        <v>18115</v>
      </c>
      <c r="B23043" t="e">
        <f t="shared" si="494"/>
        <v>#N/A</v>
      </c>
      <c r="C23043" t="str">
        <f t="shared" si="495"/>
        <v>delta's edge solar</v>
      </c>
      <c r="F23043" s="3"/>
      <c r="G23043">
        <v>66759</v>
      </c>
      <c r="H23043" s="2" t="s">
        <v>28773</v>
      </c>
      <c r="I23043">
        <v>62161</v>
      </c>
      <c r="J23043" t="s">
        <v>28774</v>
      </c>
    </row>
    <row r="23044" spans="1:10" x14ac:dyDescent="0.2">
      <c r="A23044">
        <f>IF(IFERROR((MATCH(G23044,$G$1:$G$12712,0)),0),INDEX($A$1:$A$12712,MATCH(G23044,$G$1:$G$12712,0)),MAX($A$2:$A23043)+1)</f>
        <v>18116</v>
      </c>
      <c r="B23044" t="e">
        <f t="shared" si="494"/>
        <v>#N/A</v>
      </c>
      <c r="C23044" t="str">
        <f t="shared" si="495"/>
        <v>clearwater wind iii</v>
      </c>
      <c r="F23044" s="3"/>
      <c r="G23044">
        <v>66811</v>
      </c>
      <c r="H23044" s="2" t="s">
        <v>28775</v>
      </c>
      <c r="I23044">
        <v>65780</v>
      </c>
    </row>
    <row r="23045" spans="1:10" x14ac:dyDescent="0.2">
      <c r="A23045">
        <f>IF(IFERROR((MATCH(G23045,$G$1:$G$12712,0)),0),INDEX($A$1:$A$12712,MATCH(G23045,$G$1:$G$12712,0)),MAX($A$2:$A23044)+1)</f>
        <v>18117</v>
      </c>
      <c r="B23045" t="e">
        <f t="shared" si="494"/>
        <v>#N/A</v>
      </c>
      <c r="C23045" t="str">
        <f t="shared" si="495"/>
        <v>marion county solar project</v>
      </c>
      <c r="F23045" s="3"/>
      <c r="G23045">
        <v>66860</v>
      </c>
      <c r="H23045" s="2" t="s">
        <v>28776</v>
      </c>
      <c r="I23045">
        <v>65789</v>
      </c>
    </row>
    <row r="23046" spans="1:10" x14ac:dyDescent="0.2">
      <c r="A23046">
        <f>IF(IFERROR((MATCH(G23046,$G$1:$G$12712,0)),0),INDEX($A$1:$A$12712,MATCH(G23046,$G$1:$G$12712,0)),MAX($A$2:$A23045)+1)</f>
        <v>18118</v>
      </c>
      <c r="B23046" t="e">
        <f t="shared" ref="B23046:B23109" si="496">IF(COUNTIF($G$1:$G$12712,G23046&gt;0),0,INDEX($A$1:$A$12712,MATCH(G23046,$G$1:$G$12712,0)))</f>
        <v>#N/A</v>
      </c>
      <c r="C23046" t="str">
        <f t="shared" si="495"/>
        <v>timber cove solar</v>
      </c>
      <c r="F23046" s="3"/>
      <c r="G23046">
        <v>66922</v>
      </c>
      <c r="H23046" s="2" t="s">
        <v>28777</v>
      </c>
      <c r="I23046">
        <v>65837</v>
      </c>
    </row>
    <row r="23047" spans="1:10" x14ac:dyDescent="0.2">
      <c r="A23047">
        <f>IF(IFERROR((MATCH(G23047,$G$1:$G$12712,0)),0),INDEX($A$1:$A$12712,MATCH(G23047,$G$1:$G$12712,0)),MAX($A$2:$A23046)+1)</f>
        <v>18119</v>
      </c>
      <c r="B23047" t="e">
        <f t="shared" si="496"/>
        <v>#N/A</v>
      </c>
      <c r="C23047" t="str">
        <f t="shared" si="495"/>
        <v>oe_cab1</v>
      </c>
      <c r="F23047" s="3"/>
      <c r="G23047">
        <v>66808</v>
      </c>
      <c r="H23047" s="2" t="s">
        <v>28778</v>
      </c>
      <c r="I23047">
        <v>65778</v>
      </c>
    </row>
    <row r="23048" spans="1:10" x14ac:dyDescent="0.2">
      <c r="A23048">
        <f>IF(IFERROR((MATCH(G23048,$G$1:$G$12712,0)),0),INDEX($A$1:$A$12712,MATCH(G23048,$G$1:$G$12712,0)),MAX($A$2:$A23047)+1)</f>
        <v>18120</v>
      </c>
      <c r="B23048" t="e">
        <f t="shared" si="496"/>
        <v>#N/A</v>
      </c>
      <c r="C23048" t="str">
        <f t="shared" si="495"/>
        <v>estrella solar &amp; storage</v>
      </c>
      <c r="F23048" s="3"/>
      <c r="G23048">
        <v>66772</v>
      </c>
      <c r="H23048" s="2" t="s">
        <v>28779</v>
      </c>
      <c r="I23048">
        <v>64904</v>
      </c>
      <c r="J23048" t="s">
        <v>26751</v>
      </c>
    </row>
    <row r="23049" spans="1:10" x14ac:dyDescent="0.2">
      <c r="A23049">
        <f>IF(IFERROR((MATCH(G23049,$G$1:$G$12712,0)),0),INDEX($A$1:$A$12712,MATCH(G23049,$G$1:$G$12712,0)),MAX($A$2:$A23048)+1)</f>
        <v>18121</v>
      </c>
      <c r="B23049" t="e">
        <f t="shared" si="496"/>
        <v>#N/A</v>
      </c>
      <c r="C23049" t="str">
        <f t="shared" si="495"/>
        <v>bottleneck energy storage</v>
      </c>
      <c r="F23049" s="3"/>
      <c r="G23049">
        <v>66757</v>
      </c>
      <c r="H23049" s="2" t="s">
        <v>28780</v>
      </c>
      <c r="I23049">
        <v>65754</v>
      </c>
    </row>
    <row r="23050" spans="1:10" x14ac:dyDescent="0.2">
      <c r="A23050">
        <f>IF(IFERROR((MATCH(G23050,$G$1:$G$12712,0)),0),INDEX($A$1:$A$12712,MATCH(G23050,$G$1:$G$12712,0)),MAX($A$2:$A23049)+1)</f>
        <v>18122</v>
      </c>
      <c r="B23050" t="e">
        <f t="shared" si="496"/>
        <v>#N/A</v>
      </c>
      <c r="C23050" t="str">
        <f t="shared" si="495"/>
        <v>alton post office solar</v>
      </c>
      <c r="F23050" s="3"/>
      <c r="G23050">
        <v>66837</v>
      </c>
      <c r="H23050" s="2" t="s">
        <v>28781</v>
      </c>
      <c r="I23050">
        <v>65777</v>
      </c>
    </row>
    <row r="23051" spans="1:10" x14ac:dyDescent="0.2">
      <c r="A23051">
        <f>IF(IFERROR((MATCH(G23051,$G$1:$G$12712,0)),0),INDEX($A$1:$A$12712,MATCH(G23051,$G$1:$G$12712,0)),MAX($A$2:$A23050)+1)</f>
        <v>18123</v>
      </c>
      <c r="B23051" t="e">
        <f t="shared" si="496"/>
        <v>#N/A</v>
      </c>
      <c r="C23051" t="str">
        <f t="shared" si="495"/>
        <v>foxglove solar</v>
      </c>
      <c r="F23051" s="3"/>
      <c r="G23051">
        <v>66841</v>
      </c>
      <c r="H23051" s="2" t="s">
        <v>28782</v>
      </c>
      <c r="I23051">
        <v>65777</v>
      </c>
    </row>
    <row r="23052" spans="1:10" x14ac:dyDescent="0.2">
      <c r="A23052">
        <f>IF(IFERROR((MATCH(G23052,$G$1:$G$12712,0)),0),INDEX($A$1:$A$12712,MATCH(G23052,$G$1:$G$12712,0)),MAX($A$2:$A23051)+1)</f>
        <v>18124</v>
      </c>
      <c r="B23052" t="e">
        <f t="shared" si="496"/>
        <v>#N/A</v>
      </c>
      <c r="C23052" t="str">
        <f t="shared" si="495"/>
        <v>fairview solar (ar)</v>
      </c>
      <c r="F23052" s="3"/>
      <c r="G23052">
        <v>66851</v>
      </c>
      <c r="H23052" s="2" t="s">
        <v>28783</v>
      </c>
      <c r="I23052">
        <v>65777</v>
      </c>
    </row>
    <row r="23053" spans="1:10" x14ac:dyDescent="0.2">
      <c r="A23053">
        <f>IF(IFERROR((MATCH(G23053,$G$1:$G$12712,0)),0),INDEX($A$1:$A$12712,MATCH(G23053,$G$1:$G$12712,0)),MAX($A$2:$A23052)+1)</f>
        <v>18125</v>
      </c>
      <c r="B23053" t="e">
        <f t="shared" si="496"/>
        <v>#N/A</v>
      </c>
      <c r="C23053" t="str">
        <f t="shared" si="495"/>
        <v>baldy mesa 2_silver peak hybrid</v>
      </c>
      <c r="F23053" s="3"/>
      <c r="G23053">
        <v>66885</v>
      </c>
      <c r="H23053" s="2" t="s">
        <v>28784</v>
      </c>
      <c r="I23053">
        <v>64904</v>
      </c>
      <c r="J23053" t="s">
        <v>26751</v>
      </c>
    </row>
    <row r="23054" spans="1:10" x14ac:dyDescent="0.2">
      <c r="A23054">
        <f>IF(IFERROR((MATCH(G23054,$G$1:$G$12712,0)),0),INDEX($A$1:$A$12712,MATCH(G23054,$G$1:$G$12712,0)),MAX($A$2:$A23053)+1)</f>
        <v>18126</v>
      </c>
      <c r="B23054" t="e">
        <f t="shared" si="496"/>
        <v>#N/A</v>
      </c>
      <c r="C23054" t="str">
        <f t="shared" si="495"/>
        <v>elevate pier s</v>
      </c>
      <c r="F23054" s="3"/>
      <c r="G23054">
        <v>66787</v>
      </c>
      <c r="H23054" s="2" t="s">
        <v>28785</v>
      </c>
      <c r="I23054">
        <v>65764</v>
      </c>
    </row>
    <row r="23055" spans="1:10" x14ac:dyDescent="0.2">
      <c r="A23055">
        <f>IF(IFERROR((MATCH(G23055,$G$1:$G$12712,0)),0),INDEX($A$1:$A$12712,MATCH(G23055,$G$1:$G$12712,0)),MAX($A$2:$A23054)+1)</f>
        <v>18127</v>
      </c>
      <c r="B23055" t="e">
        <f t="shared" si="496"/>
        <v>#N/A</v>
      </c>
      <c r="C23055" t="str">
        <f t="shared" si="495"/>
        <v>crystal hill solar</v>
      </c>
      <c r="F23055" s="3"/>
      <c r="G23055">
        <v>66839</v>
      </c>
      <c r="H23055" s="2" t="s">
        <v>28786</v>
      </c>
      <c r="I23055">
        <v>65777</v>
      </c>
    </row>
    <row r="23056" spans="1:10" x14ac:dyDescent="0.2">
      <c r="A23056">
        <f>IF(IFERROR((MATCH(G23056,$G$1:$G$12712,0)),0),INDEX($A$1:$A$12712,MATCH(G23056,$G$1:$G$12712,0)),MAX($A$2:$A23055)+1)</f>
        <v>18128</v>
      </c>
      <c r="B23056" t="e">
        <f t="shared" si="496"/>
        <v>#N/A</v>
      </c>
      <c r="C23056" t="str">
        <f t="shared" si="495"/>
        <v>jones farm solar</v>
      </c>
      <c r="F23056" s="3"/>
      <c r="G23056">
        <v>66842</v>
      </c>
      <c r="H23056" s="2" t="s">
        <v>28787</v>
      </c>
      <c r="I23056">
        <v>65777</v>
      </c>
    </row>
    <row r="23057" spans="1:10" x14ac:dyDescent="0.2">
      <c r="A23057">
        <f>IF(IFERROR((MATCH(G23057,$G$1:$G$12712,0)),0),INDEX($A$1:$A$12712,MATCH(G23057,$G$1:$G$12712,0)),MAX($A$2:$A23056)+1)</f>
        <v>18129</v>
      </c>
      <c r="B23057" t="e">
        <f t="shared" si="496"/>
        <v>#N/A</v>
      </c>
      <c r="C23057" t="str">
        <f t="shared" si="495"/>
        <v>sr desoto iii</v>
      </c>
      <c r="F23057" s="3"/>
      <c r="G23057">
        <v>66825</v>
      </c>
      <c r="H23057" s="2" t="s">
        <v>28788</v>
      </c>
      <c r="I23057">
        <v>65786</v>
      </c>
    </row>
    <row r="23058" spans="1:10" x14ac:dyDescent="0.2">
      <c r="A23058">
        <f>IF(IFERROR((MATCH(G23058,$G$1:$G$12712,0)),0),INDEX($A$1:$A$12712,MATCH(G23058,$G$1:$G$12712,0)),MAX($A$2:$A23057)+1)</f>
        <v>18130</v>
      </c>
      <c r="B23058" t="e">
        <f t="shared" si="496"/>
        <v>#N/A</v>
      </c>
      <c r="C23058" t="str">
        <f t="shared" si="495"/>
        <v>azalea (ca)</v>
      </c>
      <c r="F23058" s="3"/>
      <c r="G23058">
        <v>66890</v>
      </c>
      <c r="H23058" s="2" t="s">
        <v>28789</v>
      </c>
      <c r="I23058">
        <v>63137</v>
      </c>
      <c r="J23058" t="s">
        <v>28790</v>
      </c>
    </row>
    <row r="23059" spans="1:10" x14ac:dyDescent="0.2">
      <c r="A23059">
        <f>IF(IFERROR((MATCH(G23059,$G$1:$G$12712,0)),0),INDEX($A$1:$A$12712,MATCH(G23059,$G$1:$G$12712,0)),MAX($A$2:$A23058)+1)</f>
        <v>18131</v>
      </c>
      <c r="B23059" t="e">
        <f t="shared" si="496"/>
        <v>#N/A</v>
      </c>
      <c r="C23059" t="str">
        <f t="shared" si="495"/>
        <v>morgnec solar</v>
      </c>
      <c r="F23059" s="3"/>
      <c r="G23059">
        <v>66843</v>
      </c>
      <c r="H23059" s="2" t="s">
        <v>28791</v>
      </c>
      <c r="I23059">
        <v>65777</v>
      </c>
    </row>
    <row r="23060" spans="1:10" x14ac:dyDescent="0.2">
      <c r="A23060">
        <f>IF(IFERROR((MATCH(G23060,$G$1:$G$12712,0)),0),INDEX($A$1:$A$12712,MATCH(G23060,$G$1:$G$12712,0)),MAX($A$2:$A23059)+1)</f>
        <v>18132</v>
      </c>
      <c r="B23060" t="e">
        <f t="shared" si="496"/>
        <v>#N/A</v>
      </c>
      <c r="C23060" t="str">
        <f t="shared" si="495"/>
        <v>champion solar i</v>
      </c>
      <c r="F23060" s="3"/>
      <c r="G23060">
        <v>66865</v>
      </c>
      <c r="H23060" s="2" t="s">
        <v>28792</v>
      </c>
      <c r="I23060">
        <v>62842</v>
      </c>
      <c r="J23060" t="s">
        <v>22820</v>
      </c>
    </row>
    <row r="23061" spans="1:10" x14ac:dyDescent="0.2">
      <c r="A23061">
        <f>IF(IFERROR((MATCH(G23061,$G$1:$G$12712,0)),0),INDEX($A$1:$A$12712,MATCH(G23061,$G$1:$G$12712,0)),MAX($A$2:$A23060)+1)</f>
        <v>18133</v>
      </c>
      <c r="B23061" t="e">
        <f t="shared" si="496"/>
        <v>#N/A</v>
      </c>
      <c r="C23061" t="str">
        <f t="shared" si="495"/>
        <v>egypt road solar</v>
      </c>
      <c r="F23061" s="3"/>
      <c r="G23061">
        <v>66840</v>
      </c>
      <c r="H23061" s="2" t="s">
        <v>28793</v>
      </c>
      <c r="I23061">
        <v>65777</v>
      </c>
    </row>
    <row r="23062" spans="1:10" x14ac:dyDescent="0.2">
      <c r="A23062">
        <f>IF(IFERROR((MATCH(G23062,$G$1:$G$12712,0)),0),INDEX($A$1:$A$12712,MATCH(G23062,$G$1:$G$12712,0)),MAX($A$2:$A23061)+1)</f>
        <v>18134</v>
      </c>
      <c r="B23062" t="e">
        <f t="shared" si="496"/>
        <v>#N/A</v>
      </c>
      <c r="C23062" t="str">
        <f t="shared" si="495"/>
        <v>genesee solar project</v>
      </c>
      <c r="F23062" s="3"/>
      <c r="G23062">
        <v>66756</v>
      </c>
      <c r="H23062" s="2" t="s">
        <v>28794</v>
      </c>
      <c r="I23062">
        <v>65740</v>
      </c>
    </row>
    <row r="23063" spans="1:10" x14ac:dyDescent="0.2">
      <c r="A23063">
        <f>IF(IFERROR((MATCH(G23063,$G$1:$G$12712,0)),0),INDEX($A$1:$A$12712,MATCH(G23063,$G$1:$G$12712,0)),MAX($A$2:$A23062)+1)</f>
        <v>18135</v>
      </c>
      <c r="B23063" t="e">
        <f t="shared" si="496"/>
        <v>#N/A</v>
      </c>
      <c r="C23063" t="str">
        <f t="shared" si="495"/>
        <v>porter mill solar</v>
      </c>
      <c r="F23063" s="3"/>
      <c r="G23063">
        <v>66854</v>
      </c>
      <c r="H23063" s="2" t="s">
        <v>28795</v>
      </c>
      <c r="I23063">
        <v>65777</v>
      </c>
    </row>
    <row r="23064" spans="1:10" x14ac:dyDescent="0.2">
      <c r="A23064">
        <f>IF(IFERROR((MATCH(G23064,$G$1:$G$12712,0)),0),INDEX($A$1:$A$12712,MATCH(G23064,$G$1:$G$12712,0)),MAX($A$2:$A23063)+1)</f>
        <v>18136</v>
      </c>
      <c r="B23064" t="e">
        <f t="shared" si="496"/>
        <v>#N/A</v>
      </c>
      <c r="C23064" t="str">
        <f t="shared" si="495"/>
        <v>robin hollow solar</v>
      </c>
      <c r="F23064" s="3"/>
      <c r="G23064">
        <v>66855</v>
      </c>
      <c r="H23064" s="2" t="s">
        <v>28796</v>
      </c>
      <c r="I23064">
        <v>65791</v>
      </c>
    </row>
    <row r="23065" spans="1:10" x14ac:dyDescent="0.2">
      <c r="A23065">
        <f>IF(IFERROR((MATCH(G23065,$G$1:$G$12712,0)),0),INDEX($A$1:$A$12712,MATCH(G23065,$G$1:$G$12712,0)),MAX($A$2:$A23064)+1)</f>
        <v>18137</v>
      </c>
      <c r="B23065" t="e">
        <f t="shared" si="496"/>
        <v>#N/A</v>
      </c>
      <c r="C23065" t="str">
        <f t="shared" si="495"/>
        <v>sr mcneal</v>
      </c>
      <c r="F23065" s="3"/>
      <c r="G23065">
        <v>66925</v>
      </c>
      <c r="H23065" s="2" t="s">
        <v>28797</v>
      </c>
      <c r="I23065">
        <v>65303</v>
      </c>
    </row>
    <row r="23066" spans="1:10" x14ac:dyDescent="0.2">
      <c r="A23066">
        <f>IF(IFERROR((MATCH(G23066,$G$1:$G$12712,0)),0),INDEX($A$1:$A$12712,MATCH(G23066,$G$1:$G$12712,0)),MAX($A$2:$A23065)+1)</f>
        <v>18138</v>
      </c>
      <c r="B23066" t="e">
        <f t="shared" si="496"/>
        <v>#N/A</v>
      </c>
      <c r="C23066" t="str">
        <f t="shared" si="495"/>
        <v>macdill power station</v>
      </c>
      <c r="F23066" s="3"/>
      <c r="G23066">
        <v>66920</v>
      </c>
      <c r="H23066" s="2" t="s">
        <v>28798</v>
      </c>
      <c r="I23066">
        <v>18454</v>
      </c>
      <c r="J23066" t="s">
        <v>20516</v>
      </c>
    </row>
    <row r="23067" spans="1:10" x14ac:dyDescent="0.2">
      <c r="A23067">
        <f>IF(IFERROR((MATCH(G23067,$G$1:$G$12712,0)),0),INDEX($A$1:$A$12712,MATCH(G23067,$G$1:$G$12712,0)),MAX($A$2:$A23066)+1)</f>
        <v>18139</v>
      </c>
      <c r="B23067" t="e">
        <f t="shared" si="496"/>
        <v>#N/A</v>
      </c>
      <c r="C23067" t="str">
        <f t="shared" si="495"/>
        <v>beaver creek solar</v>
      </c>
      <c r="F23067" s="3"/>
      <c r="G23067">
        <v>66850</v>
      </c>
      <c r="H23067" s="2" t="s">
        <v>28799</v>
      </c>
      <c r="I23067">
        <v>65777</v>
      </c>
    </row>
    <row r="23068" spans="1:10" x14ac:dyDescent="0.2">
      <c r="A23068">
        <f>IF(IFERROR((MATCH(G23068,$G$1:$G$12712,0)),0),INDEX($A$1:$A$12712,MATCH(G23068,$G$1:$G$12712,0)),MAX($A$2:$A23067)+1)</f>
        <v>18140</v>
      </c>
      <c r="B23068" t="e">
        <f t="shared" si="496"/>
        <v>#N/A</v>
      </c>
      <c r="C23068" t="str">
        <f t="shared" si="495"/>
        <v>prairie creek solar</v>
      </c>
      <c r="F23068" s="3"/>
      <c r="G23068">
        <v>66826</v>
      </c>
      <c r="H23068" s="2" t="s">
        <v>28800</v>
      </c>
      <c r="I23068">
        <v>61677</v>
      </c>
      <c r="J23068" t="s">
        <v>23242</v>
      </c>
    </row>
    <row r="23069" spans="1:10" x14ac:dyDescent="0.2">
      <c r="A23069">
        <f>IF(IFERROR((MATCH(G23069,$G$1:$G$12712,0)),0),INDEX($A$1:$A$12712,MATCH(G23069,$G$1:$G$12712,0)),MAX($A$2:$A23068)+1)</f>
        <v>18141</v>
      </c>
      <c r="B23069" t="e">
        <f t="shared" si="496"/>
        <v>#N/A</v>
      </c>
      <c r="C23069" t="str">
        <f t="shared" si="495"/>
        <v>hayhurst texas solar</v>
      </c>
      <c r="F23069" s="3"/>
      <c r="G23069">
        <v>66880</v>
      </c>
      <c r="H23069" s="2" t="s">
        <v>28801</v>
      </c>
      <c r="I23069">
        <v>65783</v>
      </c>
    </row>
    <row r="23070" spans="1:10" x14ac:dyDescent="0.2">
      <c r="A23070">
        <f>IF(IFERROR((MATCH(G23070,$G$1:$G$12712,0)),0),INDEX($A$1:$A$12712,MATCH(G23070,$G$1:$G$12712,0)),MAX($A$2:$A23069)+1)</f>
        <v>18142</v>
      </c>
      <c r="B23070" t="e">
        <f t="shared" si="496"/>
        <v>#N/A</v>
      </c>
      <c r="C23070" t="str">
        <f t="shared" si="495"/>
        <v>english creek solar</v>
      </c>
      <c r="F23070" s="3"/>
      <c r="G23070">
        <v>66921</v>
      </c>
      <c r="H23070" s="2" t="s">
        <v>28802</v>
      </c>
      <c r="I23070">
        <v>18454</v>
      </c>
      <c r="J23070" t="s">
        <v>20516</v>
      </c>
    </row>
    <row r="23071" spans="1:10" x14ac:dyDescent="0.2">
      <c r="A23071">
        <f>IF(IFERROR((MATCH(G23071,$G$1:$G$12712,0)),0),INDEX($A$1:$A$12712,MATCH(G23071,$G$1:$G$12712,0)),MAX($A$2:$A23070)+1)</f>
        <v>18143</v>
      </c>
      <c r="B23071" t="e">
        <f t="shared" si="496"/>
        <v>#N/A</v>
      </c>
      <c r="C23071" t="str">
        <f t="shared" si="495"/>
        <v>enersmart murray bess</v>
      </c>
      <c r="F23071" s="3"/>
      <c r="G23071">
        <v>66755</v>
      </c>
      <c r="H23071" s="2" t="s">
        <v>28803</v>
      </c>
      <c r="I23071">
        <v>65594</v>
      </c>
      <c r="J23071" t="s">
        <v>28804</v>
      </c>
    </row>
    <row r="23072" spans="1:10" x14ac:dyDescent="0.2">
      <c r="A23072">
        <f>IF(IFERROR((MATCH(G23072,$G$1:$G$12712,0)),0),INDEX($A$1:$A$12712,MATCH(G23072,$G$1:$G$12712,0)),MAX($A$2:$A23071)+1)</f>
        <v>18144</v>
      </c>
      <c r="B23072" t="e">
        <f t="shared" si="496"/>
        <v>#N/A</v>
      </c>
      <c r="C23072" t="str">
        <f t="shared" si="495"/>
        <v>justin court energy storage</v>
      </c>
      <c r="F23072" s="3"/>
      <c r="G23072">
        <v>66758</v>
      </c>
      <c r="H23072" s="2" t="s">
        <v>28805</v>
      </c>
      <c r="I23072">
        <v>65755</v>
      </c>
    </row>
    <row r="23073" spans="1:10" x14ac:dyDescent="0.2">
      <c r="A23073">
        <f>IF(IFERROR((MATCH(G23073,$G$1:$G$12712,0)),0),INDEX($A$1:$A$12712,MATCH(G23073,$G$1:$G$12712,0)),MAX($A$2:$A23072)+1)</f>
        <v>18145</v>
      </c>
      <c r="B23073" t="e">
        <f t="shared" si="496"/>
        <v>#N/A</v>
      </c>
      <c r="C23073" t="str">
        <f t="shared" si="495"/>
        <v>macdill storage</v>
      </c>
      <c r="F23073" s="3"/>
      <c r="G23073">
        <v>66869</v>
      </c>
      <c r="H23073" s="2" t="s">
        <v>28806</v>
      </c>
      <c r="I23073">
        <v>18454</v>
      </c>
      <c r="J23073" t="s">
        <v>20516</v>
      </c>
    </row>
    <row r="23074" spans="1:10" x14ac:dyDescent="0.2">
      <c r="A23074">
        <f>IF(IFERROR((MATCH(G23074,$G$1:$G$12712,0)),0),INDEX($A$1:$A$12712,MATCH(G23074,$G$1:$G$12712,0)),MAX($A$2:$A23073)+1)</f>
        <v>18146</v>
      </c>
      <c r="B23074" t="e">
        <f t="shared" si="496"/>
        <v>#N/A</v>
      </c>
      <c r="C23074" t="str">
        <f t="shared" si="495"/>
        <v>fort martin solar</v>
      </c>
      <c r="F23074" s="3"/>
      <c r="G23074">
        <v>66898</v>
      </c>
      <c r="H23074" s="2" t="s">
        <v>28807</v>
      </c>
      <c r="I23074">
        <v>12796</v>
      </c>
      <c r="J23074" t="s">
        <v>28808</v>
      </c>
    </row>
    <row r="23075" spans="1:10" x14ac:dyDescent="0.2">
      <c r="A23075">
        <f>IF(IFERROR((MATCH(G23075,$G$1:$G$12712,0)),0),INDEX($A$1:$A$12712,MATCH(G23075,$G$1:$G$12712,0)),MAX($A$2:$A23074)+1)</f>
        <v>18147</v>
      </c>
      <c r="B23075" t="e">
        <f t="shared" si="496"/>
        <v>#N/A</v>
      </c>
      <c r="C23075" t="str">
        <f t="shared" ref="C23075:C23138" si="497">IF(H23075="",F23075,H23075)</f>
        <v>elevate arthur kill</v>
      </c>
      <c r="F23075" s="3"/>
      <c r="G23075">
        <v>66785</v>
      </c>
      <c r="H23075" s="2" t="s">
        <v>28809</v>
      </c>
      <c r="I23075">
        <v>65761</v>
      </c>
    </row>
    <row r="23076" spans="1:10" x14ac:dyDescent="0.2">
      <c r="A23076">
        <f>IF(IFERROR((MATCH(G23076,$G$1:$G$12712,0)),0),INDEX($A$1:$A$12712,MATCH(G23076,$G$1:$G$12712,0)),MAX($A$2:$A23075)+1)</f>
        <v>18148</v>
      </c>
      <c r="B23076" t="e">
        <f t="shared" si="496"/>
        <v>#N/A</v>
      </c>
      <c r="C23076" t="str">
        <f t="shared" si="497"/>
        <v>davis solar (wv)</v>
      </c>
      <c r="F23076" s="3"/>
      <c r="G23076">
        <v>66870</v>
      </c>
      <c r="H23076" s="2" t="s">
        <v>28810</v>
      </c>
      <c r="I23076">
        <v>12796</v>
      </c>
      <c r="J23076" t="s">
        <v>28808</v>
      </c>
    </row>
    <row r="23077" spans="1:10" x14ac:dyDescent="0.2">
      <c r="A23077">
        <f>IF(IFERROR((MATCH(G23077,$G$1:$G$12712,0)),0),INDEX($A$1:$A$12712,MATCH(G23077,$G$1:$G$12712,0)),MAX($A$2:$A23076)+1)</f>
        <v>18149</v>
      </c>
      <c r="B23077" t="e">
        <f t="shared" si="496"/>
        <v>#N/A</v>
      </c>
      <c r="C23077" t="str">
        <f t="shared" si="497"/>
        <v>smt mercedes llc</v>
      </c>
      <c r="F23077" s="3"/>
      <c r="G23077">
        <v>66926</v>
      </c>
      <c r="H23077" s="2" t="s">
        <v>28811</v>
      </c>
      <c r="I23077">
        <v>65838</v>
      </c>
    </row>
    <row r="23078" spans="1:10" x14ac:dyDescent="0.2">
      <c r="A23078">
        <f>IF(IFERROR((MATCH(G23078,$G$1:$G$12712,0)),0),INDEX($A$1:$A$12712,MATCH(G23078,$G$1:$G$12712,0)),MAX($A$2:$A23077)+1)</f>
        <v>18150</v>
      </c>
      <c r="B23078" t="e">
        <f t="shared" si="496"/>
        <v>#N/A</v>
      </c>
      <c r="C23078" t="str">
        <f t="shared" si="497"/>
        <v>smt mission llc</v>
      </c>
      <c r="F23078" s="3"/>
      <c r="G23078">
        <v>66927</v>
      </c>
      <c r="H23078" s="2" t="s">
        <v>28812</v>
      </c>
      <c r="I23078">
        <v>65839</v>
      </c>
    </row>
    <row r="23079" spans="1:10" x14ac:dyDescent="0.2">
      <c r="A23079">
        <f>IF(IFERROR((MATCH(G23079,$G$1:$G$12712,0)),0),INDEX($A$1:$A$12712,MATCH(G23079,$G$1:$G$12712,0)),MAX($A$2:$A23078)+1)</f>
        <v>18151</v>
      </c>
      <c r="B23079" t="e">
        <f t="shared" si="496"/>
        <v>#N/A</v>
      </c>
      <c r="C23079" t="str">
        <f t="shared" si="497"/>
        <v>smt santa rosa llc</v>
      </c>
      <c r="F23079" s="3"/>
      <c r="G23079">
        <v>66928</v>
      </c>
      <c r="H23079" s="2" t="s">
        <v>28813</v>
      </c>
      <c r="I23079">
        <v>65844</v>
      </c>
    </row>
    <row r="23080" spans="1:10" x14ac:dyDescent="0.2">
      <c r="A23080">
        <f>IF(IFERROR((MATCH(G23080,$G$1:$G$12712,0)),0),INDEX($A$1:$A$12712,MATCH(G23080,$G$1:$G$12712,0)),MAX($A$2:$A23079)+1)</f>
        <v>18152</v>
      </c>
      <c r="B23080" t="e">
        <f t="shared" si="496"/>
        <v>#N/A</v>
      </c>
      <c r="C23080" t="str">
        <f t="shared" si="497"/>
        <v>smt alamo llc</v>
      </c>
      <c r="F23080" s="3"/>
      <c r="G23080">
        <v>66929</v>
      </c>
      <c r="H23080" s="2" t="s">
        <v>28814</v>
      </c>
      <c r="I23080">
        <v>65843</v>
      </c>
    </row>
    <row r="23081" spans="1:10" x14ac:dyDescent="0.2">
      <c r="A23081">
        <f>IF(IFERROR((MATCH(G23081,$G$1:$G$12712,0)),0),INDEX($A$1:$A$12712,MATCH(G23081,$G$1:$G$12712,0)),MAX($A$2:$A23080)+1)</f>
        <v>18153</v>
      </c>
      <c r="B23081" t="e">
        <f t="shared" si="496"/>
        <v>#N/A</v>
      </c>
      <c r="C23081" t="str">
        <f t="shared" si="497"/>
        <v>smt bay city llc</v>
      </c>
      <c r="F23081" s="3"/>
      <c r="G23081">
        <v>66930</v>
      </c>
      <c r="H23081" s="2" t="s">
        <v>28815</v>
      </c>
      <c r="I23081">
        <v>65842</v>
      </c>
    </row>
    <row r="23082" spans="1:10" x14ac:dyDescent="0.2">
      <c r="A23082">
        <f>IF(IFERROR((MATCH(G23082,$G$1:$G$12712,0)),0),INDEX($A$1:$A$12712,MATCH(G23082,$G$1:$G$12712,0)),MAX($A$2:$A23081)+1)</f>
        <v>18154</v>
      </c>
      <c r="B23082" t="e">
        <f t="shared" si="496"/>
        <v>#N/A</v>
      </c>
      <c r="C23082" t="str">
        <f t="shared" si="497"/>
        <v>smt elsa llc</v>
      </c>
      <c r="F23082" s="3"/>
      <c r="G23082">
        <v>66931</v>
      </c>
      <c r="H23082" s="2" t="s">
        <v>28816</v>
      </c>
      <c r="I23082">
        <v>65841</v>
      </c>
    </row>
    <row r="23083" spans="1:10" x14ac:dyDescent="0.2">
      <c r="A23083">
        <f>IF(IFERROR((MATCH(G23083,$G$1:$G$12712,0)),0),INDEX($A$1:$A$12712,MATCH(G23083,$G$1:$G$12712,0)),MAX($A$2:$A23082)+1)</f>
        <v>18155</v>
      </c>
      <c r="B23083" t="e">
        <f t="shared" si="496"/>
        <v>#N/A</v>
      </c>
      <c r="C23083" t="str">
        <f t="shared" si="497"/>
        <v>smt los fresnos llc</v>
      </c>
      <c r="F23083" s="3"/>
      <c r="G23083">
        <v>66932</v>
      </c>
      <c r="H23083" s="2" t="s">
        <v>28817</v>
      </c>
      <c r="I23083">
        <v>65840</v>
      </c>
    </row>
    <row r="23084" spans="1:10" x14ac:dyDescent="0.2">
      <c r="A23084">
        <f>IF(IFERROR((MATCH(G23084,$G$1:$G$12712,0)),0),INDEX($A$1:$A$12712,MATCH(G23084,$G$1:$G$12712,0)),MAX($A$2:$A23083)+1)</f>
        <v>18156</v>
      </c>
      <c r="B23084" t="e">
        <f t="shared" si="496"/>
        <v>#N/A</v>
      </c>
      <c r="C23084" t="str">
        <f t="shared" si="497"/>
        <v>smt harlingen ii llc</v>
      </c>
      <c r="F23084" s="3"/>
      <c r="G23084">
        <v>66933</v>
      </c>
      <c r="H23084" s="2" t="s">
        <v>28818</v>
      </c>
      <c r="I23084">
        <v>65847</v>
      </c>
    </row>
    <row r="23085" spans="1:10" x14ac:dyDescent="0.2">
      <c r="A23085">
        <f>IF(IFERROR((MATCH(G23085,$G$1:$G$12712,0)),0),INDEX($A$1:$A$12712,MATCH(G23085,$G$1:$G$12712,0)),MAX($A$2:$A23084)+1)</f>
        <v>18157</v>
      </c>
      <c r="B23085" t="e">
        <f t="shared" si="496"/>
        <v>#N/A</v>
      </c>
      <c r="C23085" t="str">
        <f t="shared" si="497"/>
        <v>smt rio grande i llc</v>
      </c>
      <c r="F23085" s="3"/>
      <c r="G23085">
        <v>66934</v>
      </c>
      <c r="H23085" s="2" t="s">
        <v>28819</v>
      </c>
      <c r="I23085">
        <v>65845</v>
      </c>
    </row>
    <row r="23086" spans="1:10" x14ac:dyDescent="0.2">
      <c r="A23086">
        <f>IF(IFERROR((MATCH(G23086,$G$1:$G$12712,0)),0),INDEX($A$1:$A$12712,MATCH(G23086,$G$1:$G$12712,0)),MAX($A$2:$A23085)+1)</f>
        <v>18158</v>
      </c>
      <c r="B23086" t="e">
        <f t="shared" si="496"/>
        <v>#N/A</v>
      </c>
      <c r="C23086" t="str">
        <f t="shared" si="497"/>
        <v>smt rio grande ii llc</v>
      </c>
      <c r="F23086" s="3"/>
      <c r="G23086">
        <v>66935</v>
      </c>
      <c r="H23086" s="2" t="s">
        <v>28820</v>
      </c>
      <c r="I23086">
        <v>65846</v>
      </c>
    </row>
    <row r="23087" spans="1:10" x14ac:dyDescent="0.2">
      <c r="A23087">
        <f>IF(IFERROR((MATCH(G23087,$G$1:$G$12712,0)),0),INDEX($A$1:$A$12712,MATCH(G23087,$G$1:$G$12712,0)),MAX($A$2:$A23086)+1)</f>
        <v>18159</v>
      </c>
      <c r="B23087" t="e">
        <f t="shared" si="496"/>
        <v>#N/A</v>
      </c>
      <c r="C23087" t="str">
        <f t="shared" si="497"/>
        <v>hamilton bess</v>
      </c>
      <c r="F23087" s="3"/>
      <c r="G23087">
        <v>66782</v>
      </c>
      <c r="H23087" s="2" t="s">
        <v>28821</v>
      </c>
      <c r="I23087">
        <v>65076</v>
      </c>
      <c r="J23087" t="s">
        <v>28822</v>
      </c>
    </row>
    <row r="23088" spans="1:10" x14ac:dyDescent="0.2">
      <c r="A23088">
        <f>IF(IFERROR((MATCH(G23088,$G$1:$G$12712,0)),0),INDEX($A$1:$A$12712,MATCH(G23088,$G$1:$G$12712,0)),MAX($A$2:$A23087)+1)</f>
        <v>18160</v>
      </c>
      <c r="B23088" t="e">
        <f t="shared" si="496"/>
        <v>#N/A</v>
      </c>
      <c r="C23088" t="str">
        <f t="shared" si="497"/>
        <v>weil tract bess</v>
      </c>
      <c r="F23088" s="3"/>
      <c r="G23088">
        <v>66783</v>
      </c>
      <c r="H23088" s="2" t="s">
        <v>28823</v>
      </c>
      <c r="I23088">
        <v>65076</v>
      </c>
      <c r="J23088" t="s">
        <v>28822</v>
      </c>
    </row>
    <row r="23089" spans="1:10" x14ac:dyDescent="0.2">
      <c r="A23089">
        <f>IF(IFERROR((MATCH(G23089,$G$1:$G$12712,0)),0),INDEX($A$1:$A$12712,MATCH(G23089,$G$1:$G$12712,0)),MAX($A$2:$A23088)+1)</f>
        <v>18161</v>
      </c>
      <c r="B23089" t="e">
        <f t="shared" si="496"/>
        <v>#N/A</v>
      </c>
      <c r="C23089" t="str">
        <f t="shared" si="497"/>
        <v>pauline bess</v>
      </c>
      <c r="F23089" s="3"/>
      <c r="G23089">
        <v>66784</v>
      </c>
      <c r="H23089" s="2" t="s">
        <v>28824</v>
      </c>
      <c r="I23089">
        <v>65076</v>
      </c>
      <c r="J23089" t="s">
        <v>28822</v>
      </c>
    </row>
    <row r="23090" spans="1:10" x14ac:dyDescent="0.2">
      <c r="A23090">
        <f>IF(IFERROR((MATCH(G23090,$G$1:$G$12712,0)),0),INDEX($A$1:$A$12712,MATCH(G23090,$G$1:$G$12712,0)),MAX($A$2:$A23089)+1)</f>
        <v>18162</v>
      </c>
      <c r="B23090" t="e">
        <f t="shared" si="496"/>
        <v>#N/A</v>
      </c>
      <c r="C23090" t="str">
        <f t="shared" si="497"/>
        <v>mineral wells east bess</v>
      </c>
      <c r="F23090" s="3"/>
      <c r="G23090">
        <v>66788</v>
      </c>
      <c r="H23090" s="2" t="s">
        <v>28825</v>
      </c>
      <c r="I23090">
        <v>65076</v>
      </c>
      <c r="J23090" t="s">
        <v>28822</v>
      </c>
    </row>
    <row r="23091" spans="1:10" x14ac:dyDescent="0.2">
      <c r="A23091">
        <f>IF(IFERROR((MATCH(G23091,$G$1:$G$12712,0)),0),INDEX($A$1:$A$12712,MATCH(G23091,$G$1:$G$12712,0)),MAX($A$2:$A23090)+1)</f>
        <v>18163</v>
      </c>
      <c r="B23091" t="e">
        <f t="shared" si="496"/>
        <v>#N/A</v>
      </c>
      <c r="C23091" t="str">
        <f t="shared" si="497"/>
        <v>lufkin south bess</v>
      </c>
      <c r="F23091" s="3"/>
      <c r="G23091">
        <v>66789</v>
      </c>
      <c r="H23091" s="2" t="s">
        <v>28826</v>
      </c>
      <c r="I23091">
        <v>65076</v>
      </c>
      <c r="J23091" t="s">
        <v>28822</v>
      </c>
    </row>
    <row r="23092" spans="1:10" x14ac:dyDescent="0.2">
      <c r="A23092">
        <f>IF(IFERROR((MATCH(G23092,$G$1:$G$12712,0)),0),INDEX($A$1:$A$12712,MATCH(G23092,$G$1:$G$12712,0)),MAX($A$2:$A23091)+1)</f>
        <v>18164</v>
      </c>
      <c r="B23092" t="e">
        <f t="shared" si="496"/>
        <v>#N/A</v>
      </c>
      <c r="C23092" t="str">
        <f t="shared" si="497"/>
        <v>judkins bess</v>
      </c>
      <c r="F23092" s="3"/>
      <c r="G23092">
        <v>66790</v>
      </c>
      <c r="H23092" s="2" t="s">
        <v>28827</v>
      </c>
      <c r="I23092">
        <v>65076</v>
      </c>
      <c r="J23092" t="s">
        <v>28822</v>
      </c>
    </row>
    <row r="23093" spans="1:10" x14ac:dyDescent="0.2">
      <c r="A23093">
        <f>IF(IFERROR((MATCH(G23093,$G$1:$G$12712,0)),0),INDEX($A$1:$A$12712,MATCH(G23093,$G$1:$G$12712,0)),MAX($A$2:$A23092)+1)</f>
        <v>18165</v>
      </c>
      <c r="B23093" t="e">
        <f t="shared" si="496"/>
        <v>#N/A</v>
      </c>
      <c r="C23093" t="str">
        <f t="shared" si="497"/>
        <v>garden city east bess</v>
      </c>
      <c r="F23093" s="3"/>
      <c r="G23093">
        <v>66791</v>
      </c>
      <c r="H23093" s="2" t="s">
        <v>28828</v>
      </c>
      <c r="I23093">
        <v>65076</v>
      </c>
      <c r="J23093" t="s">
        <v>28822</v>
      </c>
    </row>
    <row r="23094" spans="1:10" x14ac:dyDescent="0.2">
      <c r="A23094">
        <f>IF(IFERROR((MATCH(G23094,$G$1:$G$12712,0)),0),INDEX($A$1:$A$12712,MATCH(G23094,$G$1:$G$12712,0)),MAX($A$2:$A23093)+1)</f>
        <v>18166</v>
      </c>
      <c r="B23094" t="e">
        <f t="shared" si="496"/>
        <v>#N/A</v>
      </c>
      <c r="C23094" t="str">
        <f t="shared" si="497"/>
        <v>falfurrias bess</v>
      </c>
      <c r="F23094" s="3"/>
      <c r="G23094">
        <v>66792</v>
      </c>
      <c r="H23094" s="2" t="s">
        <v>28829</v>
      </c>
      <c r="I23094">
        <v>65076</v>
      </c>
      <c r="J23094" t="s">
        <v>28822</v>
      </c>
    </row>
    <row r="23095" spans="1:10" x14ac:dyDescent="0.2">
      <c r="A23095">
        <f>IF(IFERROR((MATCH(G23095,$G$1:$G$12712,0)),0),INDEX($A$1:$A$12712,MATCH(G23095,$G$1:$G$12712,0)),MAX($A$2:$A23094)+1)</f>
        <v>18167</v>
      </c>
      <c r="B23095" t="e">
        <f t="shared" si="496"/>
        <v>#N/A</v>
      </c>
      <c r="C23095" t="str">
        <f t="shared" si="497"/>
        <v>diboll bess</v>
      </c>
      <c r="F23095" s="3"/>
      <c r="G23095">
        <v>66794</v>
      </c>
      <c r="H23095" s="2" t="s">
        <v>28830</v>
      </c>
      <c r="I23095">
        <v>65076</v>
      </c>
      <c r="J23095" t="s">
        <v>28822</v>
      </c>
    </row>
    <row r="23096" spans="1:10" x14ac:dyDescent="0.2">
      <c r="A23096">
        <f>IF(IFERROR((MATCH(G23096,$G$1:$G$12712,0)),0),INDEX($A$1:$A$12712,MATCH(G23096,$G$1:$G$12712,0)),MAX($A$2:$A23095)+1)</f>
        <v>18168</v>
      </c>
      <c r="B23096" t="e">
        <f t="shared" si="496"/>
        <v>#N/A</v>
      </c>
      <c r="C23096" t="str">
        <f t="shared" si="497"/>
        <v>cisco bess</v>
      </c>
      <c r="F23096" s="3"/>
      <c r="G23096">
        <v>66795</v>
      </c>
      <c r="H23096" s="2" t="s">
        <v>28831</v>
      </c>
      <c r="I23096">
        <v>65076</v>
      </c>
      <c r="J23096" t="s">
        <v>28822</v>
      </c>
    </row>
    <row r="23097" spans="1:10" x14ac:dyDescent="0.2">
      <c r="A23097">
        <f>IF(IFERROR((MATCH(G23097,$G$1:$G$12712,0)),0),INDEX($A$1:$A$12712,MATCH(G23097,$G$1:$G$12712,0)),MAX($A$2:$A23096)+1)</f>
        <v>18169</v>
      </c>
      <c r="B23097" t="e">
        <f t="shared" si="496"/>
        <v>#N/A</v>
      </c>
      <c r="C23097" t="str">
        <f t="shared" si="497"/>
        <v>wylie ridge solar</v>
      </c>
      <c r="F23097" s="3"/>
      <c r="G23097">
        <v>66901</v>
      </c>
      <c r="H23097" s="2" t="s">
        <v>28832</v>
      </c>
      <c r="I23097">
        <v>12796</v>
      </c>
      <c r="J23097" t="s">
        <v>28808</v>
      </c>
    </row>
    <row r="23098" spans="1:10" x14ac:dyDescent="0.2">
      <c r="A23098">
        <f>IF(IFERROR((MATCH(G23098,$G$1:$G$12712,0)),0),INDEX($A$1:$A$12712,MATCH(G23098,$G$1:$G$12712,0)),MAX($A$2:$A23097)+1)</f>
        <v>18170</v>
      </c>
      <c r="B23098" t="e">
        <f t="shared" si="496"/>
        <v>#N/A</v>
      </c>
      <c r="C23098" t="str">
        <f t="shared" si="497"/>
        <v>avenue 26 solar</v>
      </c>
      <c r="F23098" s="3"/>
      <c r="G23098">
        <v>66809</v>
      </c>
      <c r="H23098" s="2" t="s">
        <v>28833</v>
      </c>
      <c r="I23098">
        <v>65775</v>
      </c>
    </row>
    <row r="23099" spans="1:10" x14ac:dyDescent="0.2">
      <c r="A23099">
        <f>IF(IFERROR((MATCH(G23099,$G$1:$G$12712,0)),0),INDEX($A$1:$A$12712,MATCH(G23099,$G$1:$G$12712,0)),MAX($A$2:$A23098)+1)</f>
        <v>18171</v>
      </c>
      <c r="B23099" t="e">
        <f t="shared" si="496"/>
        <v>#N/A</v>
      </c>
      <c r="C23099" t="str">
        <f t="shared" si="497"/>
        <v>sch - (2a) 156 barhydt rd glenville</v>
      </c>
      <c r="F23099" s="3"/>
      <c r="G23099">
        <v>66764</v>
      </c>
      <c r="H23099" s="2" t="s">
        <v>28834</v>
      </c>
      <c r="I23099">
        <v>64872</v>
      </c>
      <c r="J23099" t="s">
        <v>26767</v>
      </c>
    </row>
    <row r="23100" spans="1:10" x14ac:dyDescent="0.2">
      <c r="A23100">
        <f>IF(IFERROR((MATCH(G23100,$G$1:$G$12712,0)),0),INDEX($A$1:$A$12712,MATCH(G23100,$G$1:$G$12712,0)),MAX($A$2:$A23099)+1)</f>
        <v>18172</v>
      </c>
      <c r="B23100" t="e">
        <f t="shared" si="496"/>
        <v>#N/A</v>
      </c>
      <c r="C23100" t="str">
        <f t="shared" si="497"/>
        <v>impa richmond 8 solar park</v>
      </c>
      <c r="F23100" s="3"/>
      <c r="G23100">
        <v>66748</v>
      </c>
      <c r="H23100" s="2" t="s">
        <v>28835</v>
      </c>
      <c r="I23100">
        <v>9234</v>
      </c>
      <c r="J23100" t="s">
        <v>20902</v>
      </c>
    </row>
    <row r="23101" spans="1:10" x14ac:dyDescent="0.2">
      <c r="A23101">
        <f>IF(IFERROR((MATCH(G23101,$G$1:$G$12712,0)),0),INDEX($A$1:$A$12712,MATCH(G23101,$G$1:$G$12712,0)),MAX($A$2:$A23100)+1)</f>
        <v>18173</v>
      </c>
      <c r="B23101" t="e">
        <f t="shared" si="496"/>
        <v>#N/A</v>
      </c>
      <c r="C23101" t="str">
        <f t="shared" si="497"/>
        <v>houston solar</v>
      </c>
      <c r="F23101" s="3"/>
      <c r="G23101">
        <v>66887</v>
      </c>
      <c r="H23101" s="2" t="s">
        <v>28836</v>
      </c>
      <c r="I23101">
        <v>65807</v>
      </c>
    </row>
    <row r="23102" spans="1:10" x14ac:dyDescent="0.2">
      <c r="A23102">
        <f>IF(IFERROR((MATCH(G23102,$G$1:$G$12712,0)),0),INDEX($A$1:$A$12712,MATCH(G23102,$G$1:$G$12712,0)),MAX($A$2:$A23101)+1)</f>
        <v>18174</v>
      </c>
      <c r="B23102" t="e">
        <f t="shared" si="496"/>
        <v>#N/A</v>
      </c>
      <c r="C23102" t="str">
        <f t="shared" si="497"/>
        <v>marlowe solar</v>
      </c>
      <c r="F23102" s="3"/>
      <c r="G23102">
        <v>66899</v>
      </c>
      <c r="H23102" s="2" t="s">
        <v>28837</v>
      </c>
      <c r="I23102">
        <v>12796</v>
      </c>
      <c r="J23102" t="s">
        <v>28808</v>
      </c>
    </row>
    <row r="23103" spans="1:10" x14ac:dyDescent="0.2">
      <c r="A23103">
        <f>IF(IFERROR((MATCH(G23103,$G$1:$G$12712,0)),0),INDEX($A$1:$A$12712,MATCH(G23103,$G$1:$G$12712,0)),MAX($A$2:$A23102)+1)</f>
        <v>18175</v>
      </c>
      <c r="B23103" t="e">
        <f t="shared" si="496"/>
        <v>#N/A</v>
      </c>
      <c r="C23103" t="str">
        <f t="shared" si="497"/>
        <v>laskin solar</v>
      </c>
      <c r="F23103" s="3"/>
      <c r="G23103">
        <v>66742</v>
      </c>
      <c r="H23103" s="2" t="s">
        <v>28838</v>
      </c>
      <c r="I23103">
        <v>12647</v>
      </c>
      <c r="J23103" t="s">
        <v>17588</v>
      </c>
    </row>
    <row r="23104" spans="1:10" x14ac:dyDescent="0.2">
      <c r="A23104">
        <f>IF(IFERROR((MATCH(G23104,$G$1:$G$12712,0)),0),INDEX($A$1:$A$12712,MATCH(G23104,$G$1:$G$12712,0)),MAX($A$2:$A23103)+1)</f>
        <v>18176</v>
      </c>
      <c r="B23104" t="e">
        <f t="shared" si="496"/>
        <v>#N/A</v>
      </c>
      <c r="C23104" t="str">
        <f t="shared" si="497"/>
        <v>ab newark solar</v>
      </c>
      <c r="F23104" s="3"/>
      <c r="G23104">
        <v>66746</v>
      </c>
      <c r="H23104" s="2" t="s">
        <v>28839</v>
      </c>
      <c r="I23104">
        <v>65747</v>
      </c>
    </row>
    <row r="23105" spans="1:10" x14ac:dyDescent="0.2">
      <c r="A23105">
        <f>IF(IFERROR((MATCH(G23105,$G$1:$G$12712,0)),0),INDEX($A$1:$A$12712,MATCH(G23105,$G$1:$G$12712,0)),MAX($A$2:$A23104)+1)</f>
        <v>18177</v>
      </c>
      <c r="B23105" t="e">
        <f t="shared" si="496"/>
        <v>#N/A</v>
      </c>
      <c r="C23105" t="str">
        <f t="shared" si="497"/>
        <v>rivesville solar</v>
      </c>
      <c r="F23105" s="3"/>
      <c r="G23105">
        <v>66900</v>
      </c>
      <c r="H23105" s="2" t="s">
        <v>28840</v>
      </c>
      <c r="I23105">
        <v>12796</v>
      </c>
      <c r="J23105" t="s">
        <v>28808</v>
      </c>
    </row>
    <row r="23106" spans="1:10" x14ac:dyDescent="0.2">
      <c r="A23106">
        <f>IF(IFERROR((MATCH(G23106,$G$1:$G$12712,0)),0),INDEX($A$1:$A$12712,MATCH(G23106,$G$1:$G$12712,0)),MAX($A$2:$A23105)+1)</f>
        <v>18178</v>
      </c>
      <c r="B23106" t="e">
        <f t="shared" si="496"/>
        <v>#N/A</v>
      </c>
      <c r="C23106" t="str">
        <f t="shared" si="497"/>
        <v>herrington solar</v>
      </c>
      <c r="F23106" s="3"/>
      <c r="G23106">
        <v>66749</v>
      </c>
      <c r="H23106" s="2" t="s">
        <v>28841</v>
      </c>
      <c r="I23106">
        <v>65748</v>
      </c>
    </row>
    <row r="23107" spans="1:10" x14ac:dyDescent="0.2">
      <c r="A23107">
        <f>IF(IFERROR((MATCH(G23107,$G$1:$G$12712,0)),0),INDEX($A$1:$A$12712,MATCH(G23107,$G$1:$G$12712,0)),MAX($A$2:$A23106)+1)</f>
        <v>18179</v>
      </c>
      <c r="B23107" t="e">
        <f t="shared" si="496"/>
        <v>#N/A</v>
      </c>
      <c r="C23107" t="str">
        <f t="shared" si="497"/>
        <v>sch county - (2b) 4982 rynex corners rd</v>
      </c>
      <c r="F23107" s="3"/>
      <c r="G23107">
        <v>66765</v>
      </c>
      <c r="H23107" s="2" t="s">
        <v>28842</v>
      </c>
      <c r="I23107">
        <v>64872</v>
      </c>
      <c r="J23107" t="s">
        <v>26767</v>
      </c>
    </row>
    <row r="23108" spans="1:10" x14ac:dyDescent="0.2">
      <c r="A23108">
        <f>IF(IFERROR((MATCH(G23108,$G$1:$G$12712,0)),0),INDEX($A$1:$A$12712,MATCH(G23108,$G$1:$G$12712,0)),MAX($A$2:$A23107)+1)</f>
        <v>18180</v>
      </c>
      <c r="B23108" t="e">
        <f t="shared" si="496"/>
        <v>#N/A</v>
      </c>
      <c r="C23108" t="str">
        <f t="shared" si="497"/>
        <v>source power company - silver creek</v>
      </c>
      <c r="F23108" s="3"/>
      <c r="G23108">
        <v>66769</v>
      </c>
      <c r="H23108" s="2" t="s">
        <v>28843</v>
      </c>
      <c r="I23108">
        <v>64872</v>
      </c>
      <c r="J23108" t="s">
        <v>26767</v>
      </c>
    </row>
    <row r="23109" spans="1:10" x14ac:dyDescent="0.2">
      <c r="A23109">
        <f>IF(IFERROR((MATCH(G23109,$G$1:$G$12712,0)),0),INDEX($A$1:$A$12712,MATCH(G23109,$G$1:$G$12712,0)),MAX($A$2:$A23108)+1)</f>
        <v>18181</v>
      </c>
      <c r="B23109" t="e">
        <f t="shared" si="496"/>
        <v>#N/A</v>
      </c>
      <c r="C23109" t="str">
        <f t="shared" si="497"/>
        <v>geneseo solar</v>
      </c>
      <c r="F23109" s="3"/>
      <c r="G23109">
        <v>66777</v>
      </c>
      <c r="H23109" s="2" t="s">
        <v>28844</v>
      </c>
      <c r="I23109">
        <v>65758</v>
      </c>
    </row>
    <row r="23110" spans="1:10" x14ac:dyDescent="0.2">
      <c r="A23110">
        <f>IF(IFERROR((MATCH(G23110,$G$1:$G$12712,0)),0),INDEX($A$1:$A$12712,MATCH(G23110,$G$1:$G$12712,0)),MAX($A$2:$A23109)+1)</f>
        <v>18182</v>
      </c>
      <c r="B23110" t="e">
        <f t="shared" ref="B23110:B23173" si="498">IF(COUNTIF($G$1:$G$12712,G23110&gt;0),0,INDEX($A$1:$A$12712,MATCH(G23110,$G$1:$G$12712,0)))</f>
        <v>#N/A</v>
      </c>
      <c r="C23110" t="str">
        <f t="shared" si="497"/>
        <v>carthage a</v>
      </c>
      <c r="F23110" s="3"/>
      <c r="G23110">
        <v>66822</v>
      </c>
      <c r="H23110" s="2" t="s">
        <v>28845</v>
      </c>
      <c r="I23110">
        <v>65721</v>
      </c>
    </row>
    <row r="23111" spans="1:10" x14ac:dyDescent="0.2">
      <c r="A23111">
        <f>IF(IFERROR((MATCH(G23111,$G$1:$G$12712,0)),0),INDEX($A$1:$A$12712,MATCH(G23111,$G$1:$G$12712,0)),MAX($A$2:$A23110)+1)</f>
        <v>18183</v>
      </c>
      <c r="B23111" t="e">
        <f t="shared" si="498"/>
        <v>#N/A</v>
      </c>
      <c r="C23111" t="str">
        <f t="shared" si="497"/>
        <v>ffp - ny game farm</v>
      </c>
      <c r="F23111" s="3"/>
      <c r="G23111">
        <v>66828</v>
      </c>
      <c r="H23111" s="2" t="s">
        <v>28846</v>
      </c>
      <c r="I23111">
        <v>64872</v>
      </c>
      <c r="J23111" t="s">
        <v>26767</v>
      </c>
    </row>
    <row r="23112" spans="1:10" x14ac:dyDescent="0.2">
      <c r="A23112">
        <f>IF(IFERROR((MATCH(G23112,$G$1:$G$12712,0)),0),INDEX($A$1:$A$12712,MATCH(G23112,$G$1:$G$12712,0)),MAX($A$2:$A23111)+1)</f>
        <v>18184</v>
      </c>
      <c r="B23112" t="e">
        <f t="shared" si="498"/>
        <v>#N/A</v>
      </c>
      <c r="C23112" t="str">
        <f t="shared" si="497"/>
        <v>ffp - ny werner</v>
      </c>
      <c r="F23112" s="3"/>
      <c r="G23112">
        <v>66829</v>
      </c>
      <c r="H23112" s="2" t="s">
        <v>28847</v>
      </c>
      <c r="I23112">
        <v>64872</v>
      </c>
      <c r="J23112" t="s">
        <v>26767</v>
      </c>
    </row>
    <row r="23113" spans="1:10" x14ac:dyDescent="0.2">
      <c r="A23113">
        <f>IF(IFERROR((MATCH(G23113,$G$1:$G$12712,0)),0),INDEX($A$1:$A$12712,MATCH(G23113,$G$1:$G$12712,0)),MAX($A$2:$A23112)+1)</f>
        <v>18185</v>
      </c>
      <c r="B23113" t="e">
        <f t="shared" si="498"/>
        <v>#N/A</v>
      </c>
      <c r="C23113" t="str">
        <f t="shared" si="497"/>
        <v>ny sorrell hill ii csg</v>
      </c>
      <c r="F23113" s="3"/>
      <c r="G23113">
        <v>66856</v>
      </c>
      <c r="H23113" s="2" t="s">
        <v>28848</v>
      </c>
      <c r="I23113">
        <v>65793</v>
      </c>
    </row>
    <row r="23114" spans="1:10" x14ac:dyDescent="0.2">
      <c r="A23114">
        <f>IF(IFERROR((MATCH(G23114,$G$1:$G$12712,0)),0),INDEX($A$1:$A$12712,MATCH(G23114,$G$1:$G$12712,0)),MAX($A$2:$A23113)+1)</f>
        <v>18186</v>
      </c>
      <c r="B23114" t="e">
        <f t="shared" si="498"/>
        <v>#N/A</v>
      </c>
      <c r="C23114" t="str">
        <f t="shared" si="497"/>
        <v>cenergy - pulk</v>
      </c>
      <c r="F23114" s="3"/>
      <c r="G23114">
        <v>66874</v>
      </c>
      <c r="H23114" s="2" t="s">
        <v>28849</v>
      </c>
      <c r="I23114">
        <v>65785</v>
      </c>
    </row>
    <row r="23115" spans="1:10" x14ac:dyDescent="0.2">
      <c r="A23115">
        <f>IF(IFERROR((MATCH(G23115,$G$1:$G$12712,0)),0),INDEX($A$1:$A$12712,MATCH(G23115,$G$1:$G$12712,0)),MAX($A$2:$A23114)+1)</f>
        <v>18187</v>
      </c>
      <c r="B23115" t="e">
        <f t="shared" si="498"/>
        <v>#N/A</v>
      </c>
      <c r="C23115" t="str">
        <f t="shared" si="497"/>
        <v>cenergy - waterville</v>
      </c>
      <c r="F23115" s="3"/>
      <c r="G23115">
        <v>66876</v>
      </c>
      <c r="H23115" s="2" t="s">
        <v>28850</v>
      </c>
      <c r="I23115">
        <v>65785</v>
      </c>
    </row>
    <row r="23116" spans="1:10" x14ac:dyDescent="0.2">
      <c r="A23116">
        <f>IF(IFERROR((MATCH(G23116,$G$1:$G$12712,0)),0),INDEX($A$1:$A$12712,MATCH(G23116,$G$1:$G$12712,0)),MAX($A$2:$A23115)+1)</f>
        <v>18188</v>
      </c>
      <c r="B23116" t="e">
        <f t="shared" si="498"/>
        <v>#N/A</v>
      </c>
      <c r="C23116" t="str">
        <f t="shared" si="497"/>
        <v>cenergy - wiscasset</v>
      </c>
      <c r="F23116" s="3"/>
      <c r="G23116">
        <v>66878</v>
      </c>
      <c r="H23116" s="2" t="s">
        <v>28851</v>
      </c>
      <c r="I23116">
        <v>65785</v>
      </c>
    </row>
    <row r="23117" spans="1:10" x14ac:dyDescent="0.2">
      <c r="A23117">
        <f>IF(IFERROR((MATCH(G23117,$G$1:$G$12712,0)),0),INDEX($A$1:$A$12712,MATCH(G23117,$G$1:$G$12712,0)),MAX($A$2:$A23116)+1)</f>
        <v>18189</v>
      </c>
      <c r="B23117" t="e">
        <f t="shared" si="498"/>
        <v>#N/A</v>
      </c>
      <c r="C23117" t="str">
        <f t="shared" si="497"/>
        <v>sepv cuyama hybrid</v>
      </c>
      <c r="F23117" s="3"/>
      <c r="G23117">
        <v>66807</v>
      </c>
      <c r="H23117" s="2" t="s">
        <v>28852</v>
      </c>
      <c r="I23117">
        <v>65779</v>
      </c>
    </row>
    <row r="23118" spans="1:10" x14ac:dyDescent="0.2">
      <c r="A23118">
        <f>IF(IFERROR((MATCH(G23118,$G$1:$G$12712,0)),0),INDEX($A$1:$A$12712,MATCH(G23118,$G$1:$G$12712,0)),MAX($A$2:$A23117)+1)</f>
        <v>18190</v>
      </c>
      <c r="B23118" t="e">
        <f t="shared" si="498"/>
        <v>#N/A</v>
      </c>
      <c r="C23118" t="str">
        <f t="shared" si="497"/>
        <v>source power company - richland</v>
      </c>
      <c r="F23118" s="3"/>
      <c r="G23118">
        <v>66767</v>
      </c>
      <c r="H23118" s="2" t="s">
        <v>28853</v>
      </c>
      <c r="I23118">
        <v>64872</v>
      </c>
      <c r="J23118" t="s">
        <v>26767</v>
      </c>
    </row>
    <row r="23119" spans="1:10" x14ac:dyDescent="0.2">
      <c r="A23119">
        <f>IF(IFERROR((MATCH(G23119,$G$1:$G$12712,0)),0),INDEX($A$1:$A$12712,MATCH(G23119,$G$1:$G$12712,0)),MAX($A$2:$A23118)+1)</f>
        <v>18191</v>
      </c>
      <c r="B23119" t="e">
        <f t="shared" si="498"/>
        <v>#N/A</v>
      </c>
      <c r="C23119" t="str">
        <f t="shared" si="497"/>
        <v>marathon solar farm llc south</v>
      </c>
      <c r="F23119" s="3"/>
      <c r="G23119">
        <v>66734</v>
      </c>
      <c r="H23119" s="2" t="s">
        <v>28854</v>
      </c>
      <c r="I23119">
        <v>64872</v>
      </c>
      <c r="J23119" t="s">
        <v>26767</v>
      </c>
    </row>
    <row r="23120" spans="1:10" x14ac:dyDescent="0.2">
      <c r="A23120">
        <f>IF(IFERROR((MATCH(G23120,$G$1:$G$12712,0)),0),INDEX($A$1:$A$12712,MATCH(G23120,$G$1:$G$12712,0)),MAX($A$2:$A23119)+1)</f>
        <v>18192</v>
      </c>
      <c r="B23120" t="e">
        <f t="shared" si="498"/>
        <v>#N/A</v>
      </c>
      <c r="C23120" t="str">
        <f t="shared" si="497"/>
        <v>ces electron farm one, llc</v>
      </c>
      <c r="F23120" s="3"/>
      <c r="G23120">
        <v>66892</v>
      </c>
      <c r="H23120" s="2" t="s">
        <v>28855</v>
      </c>
      <c r="I23120">
        <v>65813</v>
      </c>
    </row>
    <row r="23121" spans="1:10" x14ac:dyDescent="0.2">
      <c r="A23121">
        <f>IF(IFERROR((MATCH(G23121,$G$1:$G$12712,0)),0),INDEX($A$1:$A$12712,MATCH(G23121,$G$1:$G$12712,0)),MAX($A$2:$A23120)+1)</f>
        <v>18193</v>
      </c>
      <c r="B23121" t="e">
        <f t="shared" si="498"/>
        <v>#N/A</v>
      </c>
      <c r="C23121" t="str">
        <f t="shared" si="497"/>
        <v>glenville solar</v>
      </c>
      <c r="F23121" s="3"/>
      <c r="G23121">
        <v>66816</v>
      </c>
      <c r="H23121" s="2" t="s">
        <v>28856</v>
      </c>
      <c r="I23121">
        <v>65771</v>
      </c>
    </row>
    <row r="23122" spans="1:10" x14ac:dyDescent="0.2">
      <c r="A23122">
        <f>IF(IFERROR((MATCH(G23122,$G$1:$G$12712,0)),0),INDEX($A$1:$A$12712,MATCH(G23122,$G$1:$G$12712,0)),MAX($A$2:$A23121)+1)</f>
        <v>18194</v>
      </c>
      <c r="B23122" t="e">
        <f t="shared" si="498"/>
        <v>#N/A</v>
      </c>
      <c r="C23122" t="str">
        <f t="shared" si="497"/>
        <v>copenhagen solar</v>
      </c>
      <c r="F23122" s="3"/>
      <c r="G23122">
        <v>66817</v>
      </c>
      <c r="H23122" s="2" t="s">
        <v>28857</v>
      </c>
      <c r="I23122">
        <v>65770</v>
      </c>
    </row>
    <row r="23123" spans="1:10" x14ac:dyDescent="0.2">
      <c r="A23123">
        <f>IF(IFERROR((MATCH(G23123,$G$1:$G$12712,0)),0),INDEX($A$1:$A$12712,MATCH(G23123,$G$1:$G$12712,0)),MAX($A$2:$A23122)+1)</f>
        <v>18195</v>
      </c>
      <c r="B23123" t="e">
        <f t="shared" si="498"/>
        <v>#N/A</v>
      </c>
      <c r="C23123" t="str">
        <f t="shared" si="497"/>
        <v>barefoot solar</v>
      </c>
      <c r="F23123" s="3"/>
      <c r="G23123">
        <v>66907</v>
      </c>
      <c r="H23123" s="2" t="s">
        <v>28858</v>
      </c>
      <c r="I23123">
        <v>65043</v>
      </c>
    </row>
    <row r="23124" spans="1:10" x14ac:dyDescent="0.2">
      <c r="A23124">
        <f>IF(IFERROR((MATCH(G23124,$G$1:$G$12712,0)),0),INDEX($A$1:$A$12712,MATCH(G23124,$G$1:$G$12712,0)),MAX($A$2:$A23123)+1)</f>
        <v>18196</v>
      </c>
      <c r="B23124" t="e">
        <f t="shared" si="498"/>
        <v>#N/A</v>
      </c>
      <c r="C23124" t="str">
        <f t="shared" si="497"/>
        <v>toms river css</v>
      </c>
      <c r="F23124" s="3"/>
      <c r="G23124">
        <v>66751</v>
      </c>
      <c r="H23124" s="2" t="s">
        <v>28859</v>
      </c>
      <c r="I23124">
        <v>61944</v>
      </c>
      <c r="J23124" t="s">
        <v>23043</v>
      </c>
    </row>
    <row r="23125" spans="1:10" x14ac:dyDescent="0.2">
      <c r="A23125">
        <f>IF(IFERROR((MATCH(G23125,$G$1:$G$12712,0)),0),INDEX($A$1:$A$12712,MATCH(G23125,$G$1:$G$12712,0)),MAX($A$2:$A23124)+1)</f>
        <v>18197</v>
      </c>
      <c r="B23125" t="e">
        <f t="shared" si="498"/>
        <v>#N/A</v>
      </c>
      <c r="C23125" t="str">
        <f t="shared" si="497"/>
        <v>bems east solar</v>
      </c>
      <c r="F23125" s="3"/>
      <c r="G23125">
        <v>66802</v>
      </c>
      <c r="H23125" s="2" t="s">
        <v>28860</v>
      </c>
      <c r="I23125">
        <v>65766</v>
      </c>
    </row>
    <row r="23126" spans="1:10" x14ac:dyDescent="0.2">
      <c r="A23126">
        <f>IF(IFERROR((MATCH(G23126,$G$1:$G$12712,0)),0),INDEX($A$1:$A$12712,MATCH(G23126,$G$1:$G$12712,0)),MAX($A$2:$A23125)+1)</f>
        <v>18198</v>
      </c>
      <c r="B23126" t="e">
        <f t="shared" si="498"/>
        <v>#N/A</v>
      </c>
      <c r="C23126" t="str">
        <f t="shared" si="497"/>
        <v>bems west solar</v>
      </c>
      <c r="F23126" s="3"/>
      <c r="G23126">
        <v>66803</v>
      </c>
      <c r="H23126" s="2" t="s">
        <v>28861</v>
      </c>
      <c r="I23126">
        <v>65767</v>
      </c>
    </row>
    <row r="23127" spans="1:10" x14ac:dyDescent="0.2">
      <c r="A23127">
        <f>IF(IFERROR((MATCH(G23127,$G$1:$G$12712,0)),0),INDEX($A$1:$A$12712,MATCH(G23127,$G$1:$G$12712,0)),MAX($A$2:$A23126)+1)</f>
        <v>18199</v>
      </c>
      <c r="B23127" t="e">
        <f t="shared" si="498"/>
        <v>#N/A</v>
      </c>
      <c r="C23127" t="str">
        <f t="shared" si="497"/>
        <v>blackjack solar</v>
      </c>
      <c r="F23127" s="3"/>
      <c r="G23127">
        <v>66863</v>
      </c>
      <c r="H23127" s="2" t="s">
        <v>28862</v>
      </c>
      <c r="I23127">
        <v>65795</v>
      </c>
    </row>
    <row r="23128" spans="1:10" x14ac:dyDescent="0.2">
      <c r="A23128">
        <f>IF(IFERROR((MATCH(G23128,$G$1:$G$12712,0)),0),INDEX($A$1:$A$12712,MATCH(G23128,$G$1:$G$12712,0)),MAX($A$2:$A23127)+1)</f>
        <v>18200</v>
      </c>
      <c r="B23128" t="e">
        <f t="shared" si="498"/>
        <v>#N/A</v>
      </c>
      <c r="C23128" t="str">
        <f t="shared" si="497"/>
        <v>lightstar renewables - project 1001</v>
      </c>
      <c r="F23128" s="3"/>
      <c r="G23128">
        <v>66731</v>
      </c>
      <c r="H23128" s="2" t="s">
        <v>28863</v>
      </c>
      <c r="I23128">
        <v>64872</v>
      </c>
      <c r="J23128" t="s">
        <v>26767</v>
      </c>
    </row>
    <row r="23129" spans="1:10" x14ac:dyDescent="0.2">
      <c r="A23129">
        <f>IF(IFERROR((MATCH(G23129,$G$1:$G$12712,0)),0),INDEX($A$1:$A$12712,MATCH(G23129,$G$1:$G$12712,0)),MAX($A$2:$A23128)+1)</f>
        <v>18201</v>
      </c>
      <c r="B23129" t="e">
        <f t="shared" si="498"/>
        <v>#N/A</v>
      </c>
      <c r="C23129" t="str">
        <f t="shared" si="497"/>
        <v>brookdale cc btm at lincroft</v>
      </c>
      <c r="F23129" s="3"/>
      <c r="G23129">
        <v>66776</v>
      </c>
      <c r="H23129" s="2" t="s">
        <v>28864</v>
      </c>
      <c r="I23129">
        <v>65760</v>
      </c>
    </row>
    <row r="23130" spans="1:10" x14ac:dyDescent="0.2">
      <c r="A23130">
        <f>IF(IFERROR((MATCH(G23130,$G$1:$G$12712,0)),0),INDEX($A$1:$A$12712,MATCH(G23130,$G$1:$G$12712,0)),MAX($A$2:$A23129)+1)</f>
        <v>18202</v>
      </c>
      <c r="B23130" t="e">
        <f t="shared" si="498"/>
        <v>#N/A</v>
      </c>
      <c r="C23130" t="str">
        <f t="shared" si="497"/>
        <v>source power ii - taft</v>
      </c>
      <c r="F23130" s="3"/>
      <c r="G23130">
        <v>66836</v>
      </c>
      <c r="H23130" s="2" t="s">
        <v>28865</v>
      </c>
      <c r="I23130">
        <v>64872</v>
      </c>
      <c r="J23130" t="s">
        <v>26767</v>
      </c>
    </row>
    <row r="23131" spans="1:10" x14ac:dyDescent="0.2">
      <c r="A23131">
        <f>IF(IFERROR((MATCH(G23131,$G$1:$G$12712,0)),0),INDEX($A$1:$A$12712,MATCH(G23131,$G$1:$G$12712,0)),MAX($A$2:$A23130)+1)</f>
        <v>18203</v>
      </c>
      <c r="B23131" t="e">
        <f t="shared" si="498"/>
        <v>#N/A</v>
      </c>
      <c r="C23131" t="str">
        <f t="shared" si="497"/>
        <v>sch county - (1b) 10 alice wagner way ni</v>
      </c>
      <c r="F23131" s="3"/>
      <c r="G23131">
        <v>66762</v>
      </c>
      <c r="H23131" s="2" t="s">
        <v>28866</v>
      </c>
      <c r="I23131">
        <v>64872</v>
      </c>
      <c r="J23131" t="s">
        <v>26767</v>
      </c>
    </row>
    <row r="23132" spans="1:10" x14ac:dyDescent="0.2">
      <c r="A23132">
        <f>IF(IFERROR((MATCH(G23132,$G$1:$G$12712,0)),0),INDEX($A$1:$A$12712,MATCH(G23132,$G$1:$G$12712,0)),MAX($A$2:$A23131)+1)</f>
        <v>18204</v>
      </c>
      <c r="B23132" t="e">
        <f t="shared" si="498"/>
        <v>#N/A</v>
      </c>
      <c r="C23132" t="str">
        <f t="shared" si="497"/>
        <v>lightstar renewables - project 1004</v>
      </c>
      <c r="F23132" s="3"/>
      <c r="G23132">
        <v>66835</v>
      </c>
      <c r="H23132" s="2" t="s">
        <v>28867</v>
      </c>
      <c r="I23132">
        <v>64872</v>
      </c>
      <c r="J23132" t="s">
        <v>26767</v>
      </c>
    </row>
    <row r="23133" spans="1:10" x14ac:dyDescent="0.2">
      <c r="A23133">
        <f>IF(IFERROR((MATCH(G23133,$G$1:$G$12712,0)),0),INDEX($A$1:$A$12712,MATCH(G23133,$G$1:$G$12712,0)),MAX($A$2:$A23132)+1)</f>
        <v>18205</v>
      </c>
      <c r="B23133" t="e">
        <f t="shared" si="498"/>
        <v>#N/A</v>
      </c>
      <c r="C23133" t="str">
        <f t="shared" si="497"/>
        <v>carthage b</v>
      </c>
      <c r="F23133" s="3"/>
      <c r="G23133">
        <v>66823</v>
      </c>
      <c r="H23133" s="2" t="s">
        <v>28868</v>
      </c>
      <c r="I23133">
        <v>65722</v>
      </c>
    </row>
    <row r="23134" spans="1:10" x14ac:dyDescent="0.2">
      <c r="A23134">
        <f>IF(IFERROR((MATCH(G23134,$G$1:$G$12712,0)),0),INDEX($A$1:$A$12712,MATCH(G23134,$G$1:$G$12712,0)),MAX($A$2:$A23133)+1)</f>
        <v>18206</v>
      </c>
      <c r="B23134" t="e">
        <f t="shared" si="498"/>
        <v>#N/A</v>
      </c>
      <c r="C23134" t="str">
        <f t="shared" si="497"/>
        <v>me novel lighthouse - front st. solar csg</v>
      </c>
      <c r="F23134" s="3"/>
      <c r="G23134">
        <v>66834</v>
      </c>
      <c r="H23134" s="2" t="s">
        <v>28869</v>
      </c>
      <c r="I23134">
        <v>65785</v>
      </c>
    </row>
    <row r="23135" spans="1:10" x14ac:dyDescent="0.2">
      <c r="A23135">
        <f>IF(IFERROR((MATCH(G23135,$G$1:$G$12712,0)),0),INDEX($A$1:$A$12712,MATCH(G23135,$G$1:$G$12712,0)),MAX($A$2:$A23134)+1)</f>
        <v>18207</v>
      </c>
      <c r="B23135" t="e">
        <f t="shared" si="498"/>
        <v>#N/A</v>
      </c>
      <c r="C23135" t="str">
        <f t="shared" si="497"/>
        <v>mahany</v>
      </c>
      <c r="F23135" s="3"/>
      <c r="G23135">
        <v>66750</v>
      </c>
      <c r="H23135" s="2" t="s">
        <v>28870</v>
      </c>
      <c r="I23135">
        <v>60025</v>
      </c>
      <c r="J23135" t="s">
        <v>21020</v>
      </c>
    </row>
    <row r="23136" spans="1:10" x14ac:dyDescent="0.2">
      <c r="A23136">
        <f>IF(IFERROR((MATCH(G23136,$G$1:$G$12712,0)),0),INDEX($A$1:$A$12712,MATCH(G23136,$G$1:$G$12712,0)),MAX($A$2:$A23135)+1)</f>
        <v>18208</v>
      </c>
      <c r="B23136" t="e">
        <f t="shared" si="498"/>
        <v>#N/A</v>
      </c>
      <c r="C23136" t="str">
        <f t="shared" si="497"/>
        <v>ny van buren ii csg</v>
      </c>
      <c r="F23136" s="3"/>
      <c r="G23136">
        <v>66752</v>
      </c>
      <c r="H23136" s="2" t="s">
        <v>28871</v>
      </c>
      <c r="I23136">
        <v>65752</v>
      </c>
    </row>
    <row r="23137" spans="1:10" x14ac:dyDescent="0.2">
      <c r="A23137">
        <f>IF(IFERROR((MATCH(G23137,$G$1:$G$12712,0)),0),INDEX($A$1:$A$12712,MATCH(G23137,$G$1:$G$12712,0)),MAX($A$2:$A23136)+1)</f>
        <v>18209</v>
      </c>
      <c r="B23137" t="e">
        <f t="shared" si="498"/>
        <v>#N/A</v>
      </c>
      <c r="C23137" t="str">
        <f t="shared" si="497"/>
        <v>enersmart el cajon bess</v>
      </c>
      <c r="F23137" s="3"/>
      <c r="G23137">
        <v>66754</v>
      </c>
      <c r="H23137" s="2" t="s">
        <v>28872</v>
      </c>
      <c r="I23137">
        <v>65594</v>
      </c>
      <c r="J23137" t="s">
        <v>28804</v>
      </c>
    </row>
    <row r="23138" spans="1:10" x14ac:dyDescent="0.2">
      <c r="A23138">
        <f>IF(IFERROR((MATCH(G23138,$G$1:$G$12712,0)),0),INDEX($A$1:$A$12712,MATCH(G23138,$G$1:$G$12712,0)),MAX($A$2:$A23137)+1)</f>
        <v>18210</v>
      </c>
      <c r="B23138" t="e">
        <f t="shared" si="498"/>
        <v>#N/A</v>
      </c>
      <c r="C23138" t="str">
        <f t="shared" si="497"/>
        <v>lemonweir (oak 1)</v>
      </c>
      <c r="F23138" s="3"/>
      <c r="G23138">
        <v>66760</v>
      </c>
      <c r="H23138" s="2" t="s">
        <v>28873</v>
      </c>
      <c r="I23138">
        <v>60025</v>
      </c>
      <c r="J23138" t="s">
        <v>21020</v>
      </c>
    </row>
    <row r="23139" spans="1:10" x14ac:dyDescent="0.2">
      <c r="A23139">
        <f>IF(IFERROR((MATCH(G23139,$G$1:$G$12712,0)),0),INDEX($A$1:$A$12712,MATCH(G23139,$G$1:$G$12712,0)),MAX($A$2:$A23138)+1)</f>
        <v>18211</v>
      </c>
      <c r="B23139" t="e">
        <f t="shared" si="498"/>
        <v>#N/A</v>
      </c>
      <c r="C23139" t="str">
        <f t="shared" ref="C23139:C23202" si="499">IF(H23139="",F23139,H23139)</f>
        <v>east cleveland road solar</v>
      </c>
      <c r="F23139" s="3"/>
      <c r="G23139">
        <v>66810</v>
      </c>
      <c r="H23139" s="2" t="s">
        <v>28874</v>
      </c>
      <c r="I23139">
        <v>65776</v>
      </c>
    </row>
    <row r="23140" spans="1:10" x14ac:dyDescent="0.2">
      <c r="A23140">
        <f>IF(IFERROR((MATCH(G23140,$G$1:$G$12712,0)),0),INDEX($A$1:$A$12712,MATCH(G23140,$G$1:$G$12712,0)),MAX($A$2:$A23139)+1)</f>
        <v>18212</v>
      </c>
      <c r="B23140" t="e">
        <f t="shared" si="498"/>
        <v>#N/A</v>
      </c>
      <c r="C23140" t="str">
        <f t="shared" si="499"/>
        <v>bq - psychedelic site</v>
      </c>
      <c r="F23140" s="3"/>
      <c r="G23140">
        <v>66812</v>
      </c>
      <c r="H23140" s="2" t="s">
        <v>28875</v>
      </c>
      <c r="I23140">
        <v>64872</v>
      </c>
      <c r="J23140" t="s">
        <v>26767</v>
      </c>
    </row>
    <row r="23141" spans="1:10" x14ac:dyDescent="0.2">
      <c r="A23141">
        <f>IF(IFERROR((MATCH(G23141,$G$1:$G$12712,0)),0),INDEX($A$1:$A$12712,MATCH(G23141,$G$1:$G$12712,0)),MAX($A$2:$A23140)+1)</f>
        <v>18213</v>
      </c>
      <c r="B23141" t="e">
        <f t="shared" si="498"/>
        <v>#N/A</v>
      </c>
      <c r="C23141" t="str">
        <f t="shared" si="499"/>
        <v>marathon solar farm ii llc north</v>
      </c>
      <c r="F23141" s="3"/>
      <c r="G23141">
        <v>66771</v>
      </c>
      <c r="H23141" s="2" t="s">
        <v>28876</v>
      </c>
      <c r="I23141">
        <v>64872</v>
      </c>
      <c r="J23141" t="s">
        <v>26767</v>
      </c>
    </row>
    <row r="23142" spans="1:10" x14ac:dyDescent="0.2">
      <c r="A23142">
        <f>IF(IFERROR((MATCH(G23142,$G$1:$G$12712,0)),0),INDEX($A$1:$A$12712,MATCH(G23142,$G$1:$G$12712,0)),MAX($A$2:$A23141)+1)</f>
        <v>18214</v>
      </c>
      <c r="B23142" t="e">
        <f t="shared" si="498"/>
        <v>#N/A</v>
      </c>
      <c r="C23142" t="str">
        <f t="shared" si="499"/>
        <v>athens ridge</v>
      </c>
      <c r="F23142" s="3"/>
      <c r="G23142">
        <v>66832</v>
      </c>
      <c r="H23142" s="2" t="s">
        <v>28877</v>
      </c>
      <c r="I23142">
        <v>60025</v>
      </c>
      <c r="J23142" t="s">
        <v>21020</v>
      </c>
    </row>
    <row r="23143" spans="1:10" x14ac:dyDescent="0.2">
      <c r="A23143">
        <f>IF(IFERROR((MATCH(G23143,$G$1:$G$12712,0)),0),INDEX($A$1:$A$12712,MATCH(G23143,$G$1:$G$12712,0)),MAX($A$2:$A23142)+1)</f>
        <v>18215</v>
      </c>
      <c r="B23143" t="e">
        <f t="shared" si="498"/>
        <v>#N/A</v>
      </c>
      <c r="C23143" t="str">
        <f t="shared" si="499"/>
        <v>impa winamac solar park</v>
      </c>
      <c r="F23143" s="3"/>
      <c r="G23143">
        <v>66939</v>
      </c>
      <c r="H23143" s="2" t="s">
        <v>28878</v>
      </c>
      <c r="I23143">
        <v>9234</v>
      </c>
      <c r="J23143" t="s">
        <v>20902</v>
      </c>
    </row>
    <row r="23144" spans="1:10" x14ac:dyDescent="0.2">
      <c r="A23144">
        <f>IF(IFERROR((MATCH(G23144,$G$1:$G$12712,0)),0),INDEX($A$1:$A$12712,MATCH(G23144,$G$1:$G$12712,0)),MAX($A$2:$A23143)+1)</f>
        <v>18216</v>
      </c>
      <c r="B23144" t="e">
        <f t="shared" si="498"/>
        <v>#N/A</v>
      </c>
      <c r="C23144" t="str">
        <f t="shared" si="499"/>
        <v>sch county - (2d) 98 cheltingham ave sch</v>
      </c>
      <c r="F23144" s="3"/>
      <c r="G23144">
        <v>66766</v>
      </c>
      <c r="H23144" s="2" t="s">
        <v>28879</v>
      </c>
      <c r="I23144">
        <v>64872</v>
      </c>
      <c r="J23144" t="s">
        <v>26767</v>
      </c>
    </row>
    <row r="23145" spans="1:10" x14ac:dyDescent="0.2">
      <c r="A23145">
        <f>IF(IFERROR((MATCH(G23145,$G$1:$G$12712,0)),0),INDEX($A$1:$A$12712,MATCH(G23145,$G$1:$G$12712,0)),MAX($A$2:$A23144)+1)</f>
        <v>18217</v>
      </c>
      <c r="B23145" t="e">
        <f t="shared" si="498"/>
        <v>#N/A</v>
      </c>
      <c r="C23145" t="str">
        <f t="shared" si="499"/>
        <v>impa tipton 2 solar park</v>
      </c>
      <c r="F23145" s="3"/>
      <c r="G23145">
        <v>66937</v>
      </c>
      <c r="H23145" s="2" t="s">
        <v>28880</v>
      </c>
      <c r="I23145">
        <v>9234</v>
      </c>
      <c r="J23145" t="s">
        <v>20902</v>
      </c>
    </row>
    <row r="23146" spans="1:10" x14ac:dyDescent="0.2">
      <c r="A23146">
        <f>IF(IFERROR((MATCH(G23146,$G$1:$G$12712,0)),0),INDEX($A$1:$A$12712,MATCH(G23146,$G$1:$G$12712,0)),MAX($A$2:$A23145)+1)</f>
        <v>18218</v>
      </c>
      <c r="B23146" t="e">
        <f t="shared" si="498"/>
        <v>#N/A</v>
      </c>
      <c r="C23146" t="str">
        <f t="shared" si="499"/>
        <v>ffp - ny burch</v>
      </c>
      <c r="F23146" s="3"/>
      <c r="G23146">
        <v>66827</v>
      </c>
      <c r="H23146" s="2" t="s">
        <v>28881</v>
      </c>
      <c r="I23146">
        <v>64872</v>
      </c>
      <c r="J23146" t="s">
        <v>26767</v>
      </c>
    </row>
    <row r="23147" spans="1:10" x14ac:dyDescent="0.2">
      <c r="A23147">
        <f>IF(IFERROR((MATCH(G23147,$G$1:$G$12712,0)),0),INDEX($A$1:$A$12712,MATCH(G23147,$G$1:$G$12712,0)),MAX($A$2:$A23146)+1)</f>
        <v>18219</v>
      </c>
      <c r="B23147" t="e">
        <f t="shared" si="498"/>
        <v>#N/A</v>
      </c>
      <c r="C23147" t="str">
        <f t="shared" si="499"/>
        <v>me novel lighthouse - huggard ave solar</v>
      </c>
      <c r="F23147" s="3"/>
      <c r="G23147">
        <v>66833</v>
      </c>
      <c r="H23147" s="2" t="s">
        <v>28882</v>
      </c>
      <c r="I23147">
        <v>65785</v>
      </c>
    </row>
    <row r="23148" spans="1:10" x14ac:dyDescent="0.2">
      <c r="A23148">
        <f>IF(IFERROR((MATCH(G23148,$G$1:$G$12712,0)),0),INDEX($A$1:$A$12712,MATCH(G23148,$G$1:$G$12712,0)),MAX($A$2:$A23147)+1)</f>
        <v>18220</v>
      </c>
      <c r="B23148" t="e">
        <f t="shared" si="498"/>
        <v>#N/A</v>
      </c>
      <c r="C23148" t="str">
        <f t="shared" si="499"/>
        <v>west shore solar llc</v>
      </c>
      <c r="F23148" s="3"/>
      <c r="G23148">
        <v>66761</v>
      </c>
      <c r="H23148" s="2" t="s">
        <v>28883</v>
      </c>
      <c r="I23148">
        <v>65667</v>
      </c>
    </row>
    <row r="23149" spans="1:10" x14ac:dyDescent="0.2">
      <c r="A23149">
        <f>IF(IFERROR((MATCH(G23149,$G$1:$G$12712,0)),0),INDEX($A$1:$A$12712,MATCH(G23149,$G$1:$G$12712,0)),MAX($A$2:$A23148)+1)</f>
        <v>18221</v>
      </c>
      <c r="B23149" t="e">
        <f t="shared" si="498"/>
        <v>#N/A</v>
      </c>
      <c r="C23149" t="str">
        <f t="shared" si="499"/>
        <v>elk street solar</v>
      </c>
      <c r="F23149" s="3"/>
      <c r="G23149">
        <v>66886</v>
      </c>
      <c r="H23149" s="2" t="s">
        <v>28884</v>
      </c>
      <c r="I23149">
        <v>65806</v>
      </c>
    </row>
    <row r="23150" spans="1:10" x14ac:dyDescent="0.2">
      <c r="A23150">
        <f>IF(IFERROR((MATCH(G23150,$G$1:$G$12712,0)),0),INDEX($A$1:$A$12712,MATCH(G23150,$G$1:$G$12712,0)),MAX($A$2:$A23149)+1)</f>
        <v>18222</v>
      </c>
      <c r="B23150" t="e">
        <f t="shared" si="498"/>
        <v>#N/A</v>
      </c>
      <c r="C23150" t="str">
        <f t="shared" si="499"/>
        <v>harrah's atlantic city - poi 1 (meeting</v>
      </c>
      <c r="F23150" s="3"/>
      <c r="G23150">
        <v>66830</v>
      </c>
      <c r="H23150" s="2" t="s">
        <v>28885</v>
      </c>
      <c r="I23150">
        <v>64872</v>
      </c>
      <c r="J23150" t="s">
        <v>26767</v>
      </c>
    </row>
    <row r="23151" spans="1:10" x14ac:dyDescent="0.2">
      <c r="A23151">
        <f>IF(IFERROR((MATCH(G23151,$G$1:$G$12712,0)),0),INDEX($A$1:$A$12712,MATCH(G23151,$G$1:$G$12712,0)),MAX($A$2:$A23150)+1)</f>
        <v>18223</v>
      </c>
      <c r="B23151" t="e">
        <f t="shared" si="498"/>
        <v>#N/A</v>
      </c>
      <c r="C23151" t="str">
        <f t="shared" si="499"/>
        <v>gray solar</v>
      </c>
      <c r="F23151" s="3"/>
      <c r="G23151">
        <v>66873</v>
      </c>
      <c r="H23151" s="2" t="s">
        <v>28886</v>
      </c>
      <c r="I23151">
        <v>58135</v>
      </c>
      <c r="J23151" t="s">
        <v>21193</v>
      </c>
    </row>
    <row r="23152" spans="1:10" x14ac:dyDescent="0.2">
      <c r="A23152">
        <f>IF(IFERROR((MATCH(G23152,$G$1:$G$12712,0)),0),INDEX($A$1:$A$12712,MATCH(G23152,$G$1:$G$12712,0)),MAX($A$2:$A23151)+1)</f>
        <v>18224</v>
      </c>
      <c r="B23152" t="e">
        <f t="shared" si="498"/>
        <v>#N/A</v>
      </c>
      <c r="C23152" t="str">
        <f t="shared" si="499"/>
        <v>lightstar renewables - project 1002</v>
      </c>
      <c r="F23152" s="3"/>
      <c r="G23152">
        <v>66732</v>
      </c>
      <c r="H23152" s="2" t="s">
        <v>28887</v>
      </c>
      <c r="I23152">
        <v>64872</v>
      </c>
      <c r="J23152" t="s">
        <v>26767</v>
      </c>
    </row>
    <row r="23153" spans="1:10" x14ac:dyDescent="0.2">
      <c r="A23153">
        <f>IF(IFERROR((MATCH(G23153,$G$1:$G$12712,0)),0),INDEX($A$1:$A$12712,MATCH(G23153,$G$1:$G$12712,0)),MAX($A$2:$A23152)+1)</f>
        <v>18225</v>
      </c>
      <c r="B23153" t="e">
        <f t="shared" si="498"/>
        <v>#N/A</v>
      </c>
      <c r="C23153" t="str">
        <f t="shared" si="499"/>
        <v>kdc solar cv ascend one llc</v>
      </c>
      <c r="F23153" s="3"/>
      <c r="G23153">
        <v>66652</v>
      </c>
      <c r="H23153" s="2" t="s">
        <v>28888</v>
      </c>
      <c r="I23153">
        <v>65662</v>
      </c>
    </row>
    <row r="23154" spans="1:10" x14ac:dyDescent="0.2">
      <c r="A23154">
        <f>IF(IFERROR((MATCH(G23154,$G$1:$G$12712,0)),0),INDEX($A$1:$A$12712,MATCH(G23154,$G$1:$G$12712,0)),MAX($A$2:$A23153)+1)</f>
        <v>18226</v>
      </c>
      <c r="B23154" t="e">
        <f t="shared" si="498"/>
        <v>#N/A</v>
      </c>
      <c r="C23154" t="str">
        <f t="shared" si="499"/>
        <v>kdc solar cv central md regional transit</v>
      </c>
      <c r="F23154" s="3"/>
      <c r="G23154">
        <v>66654</v>
      </c>
      <c r="H23154" s="2" t="s">
        <v>28889</v>
      </c>
      <c r="I23154">
        <v>65664</v>
      </c>
    </row>
    <row r="23155" spans="1:10" x14ac:dyDescent="0.2">
      <c r="A23155">
        <f>IF(IFERROR((MATCH(G23155,$G$1:$G$12712,0)),0),INDEX($A$1:$A$12712,MATCH(G23155,$G$1:$G$12712,0)),MAX($A$2:$A23154)+1)</f>
        <v>18227</v>
      </c>
      <c r="B23155" t="e">
        <f t="shared" si="498"/>
        <v>#N/A</v>
      </c>
      <c r="C23155" t="str">
        <f t="shared" si="499"/>
        <v>kdc solar cv animal control llc</v>
      </c>
      <c r="F23155" s="3"/>
      <c r="G23155">
        <v>66655</v>
      </c>
      <c r="H23155" s="2" t="s">
        <v>28890</v>
      </c>
      <c r="I23155">
        <v>65665</v>
      </c>
    </row>
    <row r="23156" spans="1:10" x14ac:dyDescent="0.2">
      <c r="A23156">
        <f>IF(IFERROR((MATCH(G23156,$G$1:$G$12712,0)),0),INDEX($A$1:$A$12712,MATCH(G23156,$G$1:$G$12712,0)),MAX($A$2:$A23155)+1)</f>
        <v>18228</v>
      </c>
      <c r="B23156" t="e">
        <f t="shared" si="498"/>
        <v>#N/A</v>
      </c>
      <c r="C23156" t="str">
        <f t="shared" si="499"/>
        <v>kdc solar cv o'donnell property llc</v>
      </c>
      <c r="F23156" s="3"/>
      <c r="G23156">
        <v>66656</v>
      </c>
      <c r="H23156" s="2" t="s">
        <v>28891</v>
      </c>
      <c r="I23156">
        <v>65666</v>
      </c>
    </row>
    <row r="23157" spans="1:10" x14ac:dyDescent="0.2">
      <c r="A23157">
        <f>IF(IFERROR((MATCH(G23157,$G$1:$G$12712,0)),0),INDEX($A$1:$A$12712,MATCH(G23157,$G$1:$G$12712,0)),MAX($A$2:$A23156)+1)</f>
        <v>18229</v>
      </c>
      <c r="B23157" t="e">
        <f t="shared" si="498"/>
        <v>#N/A</v>
      </c>
      <c r="C23157" t="str">
        <f t="shared" si="499"/>
        <v>hogs bay</v>
      </c>
      <c r="F23157" s="3"/>
      <c r="G23157">
        <v>66768</v>
      </c>
      <c r="H23157" s="2" t="s">
        <v>28892</v>
      </c>
      <c r="I23157">
        <v>60025</v>
      </c>
      <c r="J23157" t="s">
        <v>21020</v>
      </c>
    </row>
    <row r="23158" spans="1:10" x14ac:dyDescent="0.2">
      <c r="A23158">
        <f>IF(IFERROR((MATCH(G23158,$G$1:$G$12712,0)),0),INDEX($A$1:$A$12712,MATCH(G23158,$G$1:$G$12712,0)),MAX($A$2:$A23157)+1)</f>
        <v>18230</v>
      </c>
      <c r="B23158" t="e">
        <f t="shared" si="498"/>
        <v>#N/A</v>
      </c>
      <c r="C23158" t="str">
        <f t="shared" si="499"/>
        <v>old bridge global landfill</v>
      </c>
      <c r="F23158" s="3"/>
      <c r="G23158">
        <v>66845</v>
      </c>
      <c r="H23158" s="2" t="s">
        <v>28893</v>
      </c>
      <c r="I23158">
        <v>56990</v>
      </c>
      <c r="J23158" t="s">
        <v>20781</v>
      </c>
    </row>
    <row r="23159" spans="1:10" x14ac:dyDescent="0.2">
      <c r="A23159">
        <f>IF(IFERROR((MATCH(G23159,$G$1:$G$12712,0)),0),INDEX($A$1:$A$12712,MATCH(G23159,$G$1:$G$12712,0)),MAX($A$2:$A23158)+1)</f>
        <v>18231</v>
      </c>
      <c r="B23159" t="e">
        <f t="shared" si="498"/>
        <v>#N/A</v>
      </c>
      <c r="C23159" t="str">
        <f t="shared" si="499"/>
        <v>jogee road solar</v>
      </c>
      <c r="F23159" s="3"/>
      <c r="G23159">
        <v>66846</v>
      </c>
      <c r="H23159" s="2" t="s">
        <v>28894</v>
      </c>
      <c r="I23159">
        <v>63991</v>
      </c>
      <c r="J23159" t="s">
        <v>25308</v>
      </c>
    </row>
    <row r="23160" spans="1:10" x14ac:dyDescent="0.2">
      <c r="A23160">
        <f>IF(IFERROR((MATCH(G23160,$G$1:$G$12712,0)),0),INDEX($A$1:$A$12712,MATCH(G23160,$G$1:$G$12712,0)),MAX($A$2:$A23159)+1)</f>
        <v>18232</v>
      </c>
      <c r="B23160" t="e">
        <f t="shared" si="498"/>
        <v>#N/A</v>
      </c>
      <c r="C23160" t="str">
        <f t="shared" si="499"/>
        <v>cannonball solar</v>
      </c>
      <c r="F23160" s="3"/>
      <c r="G23160">
        <v>66867</v>
      </c>
      <c r="H23160" s="2" t="s">
        <v>28895</v>
      </c>
      <c r="I23160">
        <v>64904</v>
      </c>
      <c r="J23160" t="s">
        <v>26751</v>
      </c>
    </row>
    <row r="23161" spans="1:10" x14ac:dyDescent="0.2">
      <c r="A23161">
        <f>IF(IFERROR((MATCH(G23161,$G$1:$G$12712,0)),0),INDEX($A$1:$A$12712,MATCH(G23161,$G$1:$G$12712,0)),MAX($A$2:$A23160)+1)</f>
        <v>18233</v>
      </c>
      <c r="B23161" t="e">
        <f t="shared" si="498"/>
        <v>#N/A</v>
      </c>
      <c r="C23161" t="str">
        <f t="shared" si="499"/>
        <v>big spring solar</v>
      </c>
      <c r="F23161" s="3"/>
      <c r="G23161">
        <v>66868</v>
      </c>
      <c r="H23161" s="2" t="s">
        <v>28896</v>
      </c>
      <c r="I23161">
        <v>64904</v>
      </c>
      <c r="J23161" t="s">
        <v>26751</v>
      </c>
    </row>
    <row r="23162" spans="1:10" x14ac:dyDescent="0.2">
      <c r="A23162">
        <f>IF(IFERROR((MATCH(G23162,$G$1:$G$12712,0)),0),INDEX($A$1:$A$12712,MATCH(G23162,$G$1:$G$12712,0)),MAX($A$2:$A23161)+1)</f>
        <v>18234</v>
      </c>
      <c r="B23162" t="e">
        <f t="shared" si="498"/>
        <v>#N/A</v>
      </c>
      <c r="C23162" t="str">
        <f t="shared" si="499"/>
        <v>lost hills oilfield</v>
      </c>
      <c r="F23162" s="3"/>
      <c r="G23162">
        <v>66733</v>
      </c>
      <c r="H23162" s="2" t="s">
        <v>28897</v>
      </c>
      <c r="I23162">
        <v>64872</v>
      </c>
      <c r="J23162" t="s">
        <v>26767</v>
      </c>
    </row>
    <row r="23163" spans="1:10" x14ac:dyDescent="0.2">
      <c r="A23163">
        <f>IF(IFERROR((MATCH(G23163,$G$1:$G$12712,0)),0),INDEX($A$1:$A$12712,MATCH(G23163,$G$1:$G$12712,0)),MAX($A$2:$A23162)+1)</f>
        <v>18235</v>
      </c>
      <c r="B23163" t="e">
        <f t="shared" si="498"/>
        <v>#N/A</v>
      </c>
      <c r="C23163" t="str">
        <f t="shared" si="499"/>
        <v>bryan floyd</v>
      </c>
      <c r="F23163" s="3"/>
      <c r="G23163">
        <v>66936</v>
      </c>
      <c r="H23163" s="2" t="s">
        <v>28898</v>
      </c>
      <c r="I23163">
        <v>62915</v>
      </c>
      <c r="J23163" t="s">
        <v>23397</v>
      </c>
    </row>
    <row r="23164" spans="1:10" x14ac:dyDescent="0.2">
      <c r="A23164">
        <f>IF(IFERROR((MATCH(G23164,$G$1:$G$12712,0)),0),INDEX($A$1:$A$12712,MATCH(G23164,$G$1:$G$12712,0)),MAX($A$2:$A23163)+1)</f>
        <v>18236</v>
      </c>
      <c r="B23164" t="e">
        <f t="shared" si="498"/>
        <v>#N/A</v>
      </c>
      <c r="C23164" t="str">
        <f t="shared" si="499"/>
        <v>richmond hill</v>
      </c>
      <c r="F23164" s="3"/>
      <c r="G23164">
        <v>66741</v>
      </c>
      <c r="H23164" s="2" t="s">
        <v>28899</v>
      </c>
      <c r="I23164">
        <v>60025</v>
      </c>
      <c r="J23164" t="s">
        <v>21020</v>
      </c>
    </row>
    <row r="23165" spans="1:10" x14ac:dyDescent="0.2">
      <c r="A23165">
        <f>IF(IFERROR((MATCH(G23165,$G$1:$G$12712,0)),0),INDEX($A$1:$A$12712,MATCH(G23165,$G$1:$G$12712,0)),MAX($A$2:$A23164)+1)</f>
        <v>18237</v>
      </c>
      <c r="B23165" t="e">
        <f t="shared" si="498"/>
        <v>#N/A</v>
      </c>
      <c r="C23165" t="str">
        <f t="shared" si="499"/>
        <v>bishop ranch - br 1-y</v>
      </c>
      <c r="F23165" s="3"/>
      <c r="G23165">
        <v>66799</v>
      </c>
      <c r="H23165" s="2" t="s">
        <v>28900</v>
      </c>
      <c r="I23165">
        <v>64872</v>
      </c>
      <c r="J23165" t="s">
        <v>26767</v>
      </c>
    </row>
    <row r="23166" spans="1:10" x14ac:dyDescent="0.2">
      <c r="A23166">
        <f>IF(IFERROR((MATCH(G23166,$G$1:$G$12712,0)),0),INDEX($A$1:$A$12712,MATCH(G23166,$G$1:$G$12712,0)),MAX($A$2:$A23165)+1)</f>
        <v>18238</v>
      </c>
      <c r="B23166" t="e">
        <f t="shared" si="498"/>
        <v>#N/A</v>
      </c>
      <c r="C23166" t="str">
        <f t="shared" si="499"/>
        <v>harrah's atlantic city - poi 2 (self par</v>
      </c>
      <c r="F23166" s="3"/>
      <c r="G23166">
        <v>66831</v>
      </c>
      <c r="H23166" s="2" t="s">
        <v>28901</v>
      </c>
      <c r="I23166">
        <v>64872</v>
      </c>
      <c r="J23166" t="s">
        <v>26767</v>
      </c>
    </row>
    <row r="23167" spans="1:10" x14ac:dyDescent="0.2">
      <c r="A23167">
        <f>IF(IFERROR((MATCH(G23167,$G$1:$G$12712,0)),0),INDEX($A$1:$A$12712,MATCH(G23167,$G$1:$G$12712,0)),MAX($A$2:$A23166)+1)</f>
        <v>18239</v>
      </c>
      <c r="B23167" t="e">
        <f t="shared" si="498"/>
        <v>#N/A</v>
      </c>
      <c r="C23167" t="str">
        <f t="shared" si="499"/>
        <v>bayer - whippany, nj</v>
      </c>
      <c r="F23167" s="3"/>
      <c r="G23167">
        <v>66798</v>
      </c>
      <c r="H23167" s="2" t="s">
        <v>28902</v>
      </c>
      <c r="I23167">
        <v>64872</v>
      </c>
      <c r="J23167" t="s">
        <v>26767</v>
      </c>
    </row>
    <row r="23168" spans="1:10" x14ac:dyDescent="0.2">
      <c r="A23168">
        <f>IF(IFERROR((MATCH(G23168,$G$1:$G$12712,0)),0),INDEX($A$1:$A$12712,MATCH(G23168,$G$1:$G$12712,0)),MAX($A$2:$A23167)+1)</f>
        <v>18240</v>
      </c>
      <c r="B23168" t="e">
        <f t="shared" si="498"/>
        <v>#N/A</v>
      </c>
      <c r="C23168" t="str">
        <f t="shared" si="499"/>
        <v>jean duluth solar</v>
      </c>
      <c r="F23168" s="3"/>
      <c r="G23168">
        <v>66743</v>
      </c>
      <c r="H23168" s="2" t="s">
        <v>28903</v>
      </c>
      <c r="I23168">
        <v>12647</v>
      </c>
      <c r="J23168" t="s">
        <v>17588</v>
      </c>
    </row>
    <row r="23169" spans="1:10" x14ac:dyDescent="0.2">
      <c r="A23169">
        <f>IF(IFERROR((MATCH(G23169,$G$1:$G$12712,0)),0),INDEX($A$1:$A$12712,MATCH(G23169,$G$1:$G$12712,0)),MAX($A$2:$A23168)+1)</f>
        <v>18241</v>
      </c>
      <c r="B23169" t="e">
        <f t="shared" si="498"/>
        <v>#N/A</v>
      </c>
      <c r="C23169" t="str">
        <f t="shared" si="499"/>
        <v>thd baltimore dc - 5830 project tiger</v>
      </c>
      <c r="F23169" s="3"/>
      <c r="G23169">
        <v>66770</v>
      </c>
      <c r="H23169" s="2" t="s">
        <v>28904</v>
      </c>
      <c r="I23169">
        <v>64872</v>
      </c>
      <c r="J23169" t="s">
        <v>26767</v>
      </c>
    </row>
    <row r="23170" spans="1:10" x14ac:dyDescent="0.2">
      <c r="A23170">
        <f>IF(IFERROR((MATCH(G23170,$G$1:$G$12712,0)),0),INDEX($A$1:$A$12712,MATCH(G23170,$G$1:$G$12712,0)),MAX($A$2:$A23169)+1)</f>
        <v>18242</v>
      </c>
      <c r="B23170" t="e">
        <f t="shared" si="498"/>
        <v>#N/A</v>
      </c>
      <c r="C23170" t="str">
        <f t="shared" si="499"/>
        <v>agriculture capital - legacy packing</v>
      </c>
      <c r="F23170" s="3"/>
      <c r="G23170">
        <v>66797</v>
      </c>
      <c r="H23170" s="2" t="s">
        <v>28905</v>
      </c>
      <c r="I23170">
        <v>64872</v>
      </c>
      <c r="J23170" t="s">
        <v>26767</v>
      </c>
    </row>
    <row r="23171" spans="1:10" x14ac:dyDescent="0.2">
      <c r="A23171">
        <f>IF(IFERROR((MATCH(G23171,$G$1:$G$12712,0)),0),INDEX($A$1:$A$12712,MATCH(G23171,$G$1:$G$12712,0)),MAX($A$2:$A23170)+1)</f>
        <v>18243</v>
      </c>
      <c r="B23171" t="e">
        <f t="shared" si="498"/>
        <v>#N/A</v>
      </c>
      <c r="C23171" t="str">
        <f t="shared" si="499"/>
        <v>freestate crooked post solar i</v>
      </c>
      <c r="F23171" s="3"/>
      <c r="G23171">
        <v>66883</v>
      </c>
      <c r="H23171" s="2" t="s">
        <v>28906</v>
      </c>
      <c r="I23171">
        <v>22500</v>
      </c>
      <c r="J23171" t="s">
        <v>28907</v>
      </c>
    </row>
    <row r="23172" spans="1:10" x14ac:dyDescent="0.2">
      <c r="A23172">
        <f>IF(IFERROR((MATCH(G23172,$G$1:$G$12712,0)),0),INDEX($A$1:$A$12712,MATCH(G23172,$G$1:$G$12712,0)),MAX($A$2:$A23171)+1)</f>
        <v>18244</v>
      </c>
      <c r="B23172" t="e">
        <f t="shared" si="498"/>
        <v>#N/A</v>
      </c>
      <c r="C23172" t="str">
        <f t="shared" si="499"/>
        <v>oak leaf - csg portfolio (ol 36)</v>
      </c>
      <c r="F23172" s="3"/>
      <c r="G23172">
        <v>66736</v>
      </c>
      <c r="H23172" s="2" t="s">
        <v>28908</v>
      </c>
      <c r="I23172">
        <v>64872</v>
      </c>
      <c r="J23172" t="s">
        <v>26767</v>
      </c>
    </row>
    <row r="23173" spans="1:10" x14ac:dyDescent="0.2">
      <c r="A23173">
        <f>IF(IFERROR((MATCH(G23173,$G$1:$G$12712,0)),0),INDEX($A$1:$A$12712,MATCH(G23173,$G$1:$G$12712,0)),MAX($A$2:$A23172)+1)</f>
        <v>18245</v>
      </c>
      <c r="B23173" t="e">
        <f t="shared" si="498"/>
        <v>#N/A</v>
      </c>
      <c r="C23173" t="str">
        <f t="shared" si="499"/>
        <v>oak leaf - csg portfolio (ol 37)</v>
      </c>
      <c r="F23173" s="3"/>
      <c r="G23173">
        <v>66737</v>
      </c>
      <c r="H23173" s="2" t="s">
        <v>28909</v>
      </c>
      <c r="I23173">
        <v>64872</v>
      </c>
      <c r="J23173" t="s">
        <v>26767</v>
      </c>
    </row>
    <row r="23174" spans="1:10" x14ac:dyDescent="0.2">
      <c r="A23174">
        <f>IF(IFERROR((MATCH(G23174,$G$1:$G$12712,0)),0),INDEX($A$1:$A$12712,MATCH(G23174,$G$1:$G$12712,0)),MAX($A$2:$A23173)+1)</f>
        <v>18246</v>
      </c>
      <c r="B23174" t="e">
        <f t="shared" ref="B23174:B23237" si="500">IF(COUNTIF($G$1:$G$12712,G23174&gt;0),0,INDEX($A$1:$A$12712,MATCH(G23174,$G$1:$G$12712,0)))</f>
        <v>#N/A</v>
      </c>
      <c r="C23174" t="str">
        <f t="shared" si="499"/>
        <v>oak leaf - csg portfolio (ol 38)</v>
      </c>
      <c r="F23174" s="3"/>
      <c r="G23174">
        <v>66738</v>
      </c>
      <c r="H23174" s="2" t="s">
        <v>28910</v>
      </c>
      <c r="I23174">
        <v>64872</v>
      </c>
      <c r="J23174" t="s">
        <v>26767</v>
      </c>
    </row>
    <row r="23175" spans="1:10" x14ac:dyDescent="0.2">
      <c r="A23175">
        <f>IF(IFERROR((MATCH(G23175,$G$1:$G$12712,0)),0),INDEX($A$1:$A$12712,MATCH(G23175,$G$1:$G$12712,0)),MAX($A$2:$A23174)+1)</f>
        <v>18247</v>
      </c>
      <c r="B23175" t="e">
        <f t="shared" si="500"/>
        <v>#N/A</v>
      </c>
      <c r="C23175" t="str">
        <f t="shared" si="499"/>
        <v>oak leaf - csg portfolio (ol 39)</v>
      </c>
      <c r="F23175" s="3"/>
      <c r="G23175">
        <v>66739</v>
      </c>
      <c r="H23175" s="2" t="s">
        <v>28911</v>
      </c>
      <c r="I23175">
        <v>64872</v>
      </c>
      <c r="J23175" t="s">
        <v>26767</v>
      </c>
    </row>
    <row r="23176" spans="1:10" x14ac:dyDescent="0.2">
      <c r="A23176">
        <f>IF(IFERROR((MATCH(G23176,$G$1:$G$12712,0)),0),INDEX($A$1:$A$12712,MATCH(G23176,$G$1:$G$12712,0)),MAX($A$2:$A23175)+1)</f>
        <v>18248</v>
      </c>
      <c r="B23176" t="e">
        <f t="shared" si="500"/>
        <v>#N/A</v>
      </c>
      <c r="C23176" t="str">
        <f t="shared" si="499"/>
        <v>oak leaf - csg portfolio (ol 44)</v>
      </c>
      <c r="F23176" s="3"/>
      <c r="G23176">
        <v>66740</v>
      </c>
      <c r="H23176" s="2" t="s">
        <v>28912</v>
      </c>
      <c r="I23176">
        <v>64872</v>
      </c>
      <c r="J23176" t="s">
        <v>26767</v>
      </c>
    </row>
    <row r="23177" spans="1:10" x14ac:dyDescent="0.2">
      <c r="A23177">
        <f>IF(IFERROR((MATCH(G23177,$G$1:$G$12712,0)),0),INDEX($A$1:$A$12712,MATCH(G23177,$G$1:$G$12712,0)),MAX($A$2:$A23176)+1)</f>
        <v>18249</v>
      </c>
      <c r="B23177" t="e">
        <f t="shared" si="500"/>
        <v>#N/A</v>
      </c>
      <c r="C23177" t="str">
        <f t="shared" si="499"/>
        <v>webster creek (oak 2)</v>
      </c>
      <c r="F23177" s="3"/>
      <c r="G23177">
        <v>66753</v>
      </c>
      <c r="H23177" s="2" t="s">
        <v>28913</v>
      </c>
      <c r="I23177">
        <v>60025</v>
      </c>
      <c r="J23177" t="s">
        <v>21020</v>
      </c>
    </row>
    <row r="23178" spans="1:10" x14ac:dyDescent="0.2">
      <c r="A23178">
        <f>IF(IFERROR((MATCH(G23178,$G$1:$G$12712,0)),0),INDEX($A$1:$A$12712,MATCH(G23178,$G$1:$G$12712,0)),MAX($A$2:$A23177)+1)</f>
        <v>18250</v>
      </c>
      <c r="B23178" t="e">
        <f t="shared" si="500"/>
        <v>#N/A</v>
      </c>
      <c r="C23178" t="str">
        <f t="shared" si="499"/>
        <v>adp parsippany nj</v>
      </c>
      <c r="F23178" s="3"/>
      <c r="G23178">
        <v>66796</v>
      </c>
      <c r="H23178" s="2" t="s">
        <v>28914</v>
      </c>
      <c r="I23178">
        <v>64872</v>
      </c>
      <c r="J23178" t="s">
        <v>26767</v>
      </c>
    </row>
    <row r="23179" spans="1:10" x14ac:dyDescent="0.2">
      <c r="A23179">
        <f>IF(IFERROR((MATCH(G23179,$G$1:$G$12712,0)),0),INDEX($A$1:$A$12712,MATCH(G23179,$G$1:$G$12712,0)),MAX($A$2:$A23178)+1)</f>
        <v>18251</v>
      </c>
      <c r="B23179" t="e">
        <f t="shared" si="500"/>
        <v>#N/A</v>
      </c>
      <c r="C23179" t="str">
        <f t="shared" si="499"/>
        <v>bishop ranch - br 8-p</v>
      </c>
      <c r="F23179" s="3"/>
      <c r="G23179">
        <v>66800</v>
      </c>
      <c r="H23179" s="2" t="s">
        <v>28915</v>
      </c>
      <c r="I23179">
        <v>64872</v>
      </c>
      <c r="J23179" t="s">
        <v>26767</v>
      </c>
    </row>
    <row r="23180" spans="1:10" x14ac:dyDescent="0.2">
      <c r="A23180">
        <f>IF(IFERROR((MATCH(G23180,$G$1:$G$12712,0)),0),INDEX($A$1:$A$12712,MATCH(G23180,$G$1:$G$12712,0)),MAX($A$2:$A23179)+1)</f>
        <v>18252</v>
      </c>
      <c r="B23180" t="e">
        <f t="shared" si="500"/>
        <v>#N/A</v>
      </c>
      <c r="C23180" t="str">
        <f t="shared" si="499"/>
        <v>dynamic energy nj - ferrero</v>
      </c>
      <c r="F23180" s="3"/>
      <c r="G23180">
        <v>66815</v>
      </c>
      <c r="H23180" s="2" t="s">
        <v>28916</v>
      </c>
      <c r="I23180">
        <v>64872</v>
      </c>
      <c r="J23180" t="s">
        <v>26767</v>
      </c>
    </row>
    <row r="23181" spans="1:10" x14ac:dyDescent="0.2">
      <c r="A23181">
        <f>IF(IFERROR((MATCH(G23181,$G$1:$G$12712,0)),0),INDEX($A$1:$A$12712,MATCH(G23181,$G$1:$G$12712,0)),MAX($A$2:$A23180)+1)</f>
        <v>18253</v>
      </c>
      <c r="B23181" t="e">
        <f t="shared" si="500"/>
        <v>#N/A</v>
      </c>
      <c r="C23181" t="str">
        <f t="shared" si="499"/>
        <v>renew solar vmc llc</v>
      </c>
      <c r="F23181" s="3"/>
      <c r="G23181">
        <v>66806</v>
      </c>
      <c r="H23181" s="2" t="s">
        <v>28917</v>
      </c>
      <c r="I23181">
        <v>65773</v>
      </c>
    </row>
    <row r="23182" spans="1:10" x14ac:dyDescent="0.2">
      <c r="A23182">
        <f>IF(IFERROR((MATCH(G23182,$G$1:$G$12712,0)),0),INDEX($A$1:$A$12712,MATCH(G23182,$G$1:$G$12712,0)),MAX($A$2:$A23181)+1)</f>
        <v>18254</v>
      </c>
      <c r="B23182" t="e">
        <f t="shared" si="500"/>
        <v>#N/A</v>
      </c>
      <c r="C23182" t="str">
        <f t="shared" si="499"/>
        <v>caesar's atlantic city - poi 1 (colosseu</v>
      </c>
      <c r="F23182" s="3"/>
      <c r="G23182">
        <v>66813</v>
      </c>
      <c r="H23182" s="2" t="s">
        <v>28918</v>
      </c>
      <c r="I23182">
        <v>64872</v>
      </c>
      <c r="J23182" t="s">
        <v>26767</v>
      </c>
    </row>
    <row r="23183" spans="1:10" x14ac:dyDescent="0.2">
      <c r="A23183">
        <f>IF(IFERROR((MATCH(G23183,$G$1:$G$12712,0)),0),INDEX($A$1:$A$12712,MATCH(G23183,$G$1:$G$12712,0)),MAX($A$2:$A23182)+1)</f>
        <v>18255</v>
      </c>
      <c r="B23183" t="e">
        <f t="shared" si="500"/>
        <v>#N/A</v>
      </c>
      <c r="C23183" t="str">
        <f t="shared" si="499"/>
        <v>fork in the road solar</v>
      </c>
      <c r="F23183" s="3"/>
      <c r="G23183">
        <v>66909</v>
      </c>
      <c r="H23183" s="2" t="s">
        <v>28919</v>
      </c>
      <c r="I23183">
        <v>65827</v>
      </c>
    </row>
    <row r="23184" spans="1:10" x14ac:dyDescent="0.2">
      <c r="A23184">
        <f>IF(IFERROR((MATCH(G23184,$G$1:$G$12712,0)),0),INDEX($A$1:$A$12712,MATCH(G23184,$G$1:$G$12712,0)),MAX($A$2:$A23183)+1)</f>
        <v>18256</v>
      </c>
      <c r="B23184" t="e">
        <f t="shared" si="500"/>
        <v>#N/A</v>
      </c>
      <c r="C23184" t="str">
        <f t="shared" si="499"/>
        <v>impa veedersburg solar park</v>
      </c>
      <c r="F23184" s="3"/>
      <c r="G23184">
        <v>66938</v>
      </c>
      <c r="H23184" s="2" t="s">
        <v>28920</v>
      </c>
      <c r="I23184">
        <v>9234</v>
      </c>
      <c r="J23184" t="s">
        <v>20902</v>
      </c>
    </row>
    <row r="23185" spans="1:10" x14ac:dyDescent="0.2">
      <c r="A23185">
        <f>IF(IFERROR((MATCH(G23185,$G$1:$G$12712,0)),0),INDEX($A$1:$A$12712,MATCH(G23185,$G$1:$G$12712,0)),MAX($A$2:$A23184)+1)</f>
        <v>18257</v>
      </c>
      <c r="B23185" t="e">
        <f t="shared" si="500"/>
        <v>#N/A</v>
      </c>
      <c r="C23185" t="str">
        <f t="shared" si="499"/>
        <v>freestate stull solar i</v>
      </c>
      <c r="F23185" s="3"/>
      <c r="G23185">
        <v>66884</v>
      </c>
      <c r="H23185" s="2" t="s">
        <v>28921</v>
      </c>
      <c r="I23185">
        <v>22500</v>
      </c>
      <c r="J23185" t="s">
        <v>28907</v>
      </c>
    </row>
    <row r="23186" spans="1:10" x14ac:dyDescent="0.2">
      <c r="A23186">
        <f>IF(IFERROR((MATCH(G23186,$G$1:$G$12712,0)),0),INDEX($A$1:$A$12712,MATCH(G23186,$G$1:$G$12712,0)),MAX($A$2:$A23185)+1)</f>
        <v>18258</v>
      </c>
      <c r="B23186" t="e">
        <f t="shared" si="500"/>
        <v>#N/A</v>
      </c>
      <c r="C23186" t="str">
        <f t="shared" si="499"/>
        <v>solops 371 hoes llc</v>
      </c>
      <c r="F23186" s="3"/>
      <c r="G23186">
        <v>66889</v>
      </c>
      <c r="H23186" s="2" t="s">
        <v>28922</v>
      </c>
      <c r="I23186">
        <v>65811</v>
      </c>
    </row>
    <row r="23187" spans="1:10" x14ac:dyDescent="0.2">
      <c r="A23187">
        <f>IF(IFERROR((MATCH(G23187,$G$1:$G$12712,0)),0),INDEX($A$1:$A$12712,MATCH(G23187,$G$1:$G$12712,0)),MAX($A$2:$A23186)+1)</f>
        <v>18259</v>
      </c>
      <c r="B23187" t="e">
        <f t="shared" si="500"/>
        <v>#N/A</v>
      </c>
      <c r="C23187" t="str">
        <f t="shared" si="499"/>
        <v>holly spring meadows</v>
      </c>
      <c r="F23187" s="3"/>
      <c r="G23187">
        <v>66819</v>
      </c>
      <c r="H23187" s="2" t="s">
        <v>28923</v>
      </c>
      <c r="I23187">
        <v>60531</v>
      </c>
      <c r="J23187" t="s">
        <v>23214</v>
      </c>
    </row>
    <row r="23188" spans="1:10" x14ac:dyDescent="0.2">
      <c r="A23188">
        <f>IF(IFERROR((MATCH(G23188,$G$1:$G$12712,0)),0),INDEX($A$1:$A$12712,MATCH(G23188,$G$1:$G$12712,0)),MAX($A$2:$A23187)+1)</f>
        <v>18260</v>
      </c>
      <c r="B23188" t="e">
        <f t="shared" si="500"/>
        <v>#N/A</v>
      </c>
      <c r="C23188" t="str">
        <f t="shared" si="499"/>
        <v>hammonton-high school solar</v>
      </c>
      <c r="F23188" s="3"/>
      <c r="G23188">
        <v>66906</v>
      </c>
      <c r="H23188" s="2" t="s">
        <v>28924</v>
      </c>
      <c r="I23188">
        <v>65043</v>
      </c>
    </row>
    <row r="23189" spans="1:10" x14ac:dyDescent="0.2">
      <c r="A23189">
        <f>IF(IFERROR((MATCH(G23189,$G$1:$G$12712,0)),0),INDEX($A$1:$A$12712,MATCH(G23189,$G$1:$G$12712,0)),MAX($A$2:$A23188)+1)</f>
        <v>18261</v>
      </c>
      <c r="B23189" t="e">
        <f t="shared" si="500"/>
        <v>#N/A</v>
      </c>
      <c r="C23189" t="str">
        <f t="shared" si="499"/>
        <v>city of rosamond (ca)</v>
      </c>
      <c r="F23189" s="3"/>
      <c r="G23189">
        <v>66667</v>
      </c>
      <c r="H23189" s="2" t="s">
        <v>28925</v>
      </c>
      <c r="I23189">
        <v>60531</v>
      </c>
      <c r="J23189" t="s">
        <v>23214</v>
      </c>
    </row>
    <row r="23190" spans="1:10" x14ac:dyDescent="0.2">
      <c r="A23190">
        <f>IF(IFERROR((MATCH(G23190,$G$1:$G$12712,0)),0),INDEX($A$1:$A$12712,MATCH(G23190,$G$1:$G$12712,0)),MAX($A$2:$A23189)+1)</f>
        <v>18262</v>
      </c>
      <c r="B23190" t="e">
        <f t="shared" si="500"/>
        <v>#N/A</v>
      </c>
      <c r="C23190" t="str">
        <f t="shared" si="499"/>
        <v>sch county - (1e) 398 anthony st schenec</v>
      </c>
      <c r="F23190" s="3"/>
      <c r="G23190">
        <v>66763</v>
      </c>
      <c r="H23190" s="2" t="s">
        <v>28926</v>
      </c>
      <c r="I23190">
        <v>64872</v>
      </c>
      <c r="J23190" t="s">
        <v>26767</v>
      </c>
    </row>
    <row r="23191" spans="1:10" x14ac:dyDescent="0.2">
      <c r="A23191">
        <f>IF(IFERROR((MATCH(G23191,$G$1:$G$12712,0)),0),INDEX($A$1:$A$12712,MATCH(G23191,$G$1:$G$12712,0)),MAX($A$2:$A23190)+1)</f>
        <v>18263</v>
      </c>
      <c r="B23191" t="e">
        <f t="shared" si="500"/>
        <v>#N/A</v>
      </c>
      <c r="C23191" t="str">
        <f t="shared" si="499"/>
        <v>cenergy - richards</v>
      </c>
      <c r="F23191" s="3"/>
      <c r="G23191">
        <v>66875</v>
      </c>
      <c r="H23191" s="2" t="s">
        <v>28927</v>
      </c>
      <c r="I23191">
        <v>65785</v>
      </c>
    </row>
    <row r="23192" spans="1:10" x14ac:dyDescent="0.2">
      <c r="A23192">
        <f>IF(IFERROR((MATCH(G23192,$G$1:$G$12712,0)),0),INDEX($A$1:$A$12712,MATCH(G23192,$G$1:$G$12712,0)),MAX($A$2:$A23191)+1)</f>
        <v>18264</v>
      </c>
      <c r="B23192" t="e">
        <f t="shared" si="500"/>
        <v>#N/A</v>
      </c>
      <c r="C23192" t="str">
        <f t="shared" si="499"/>
        <v>cenergy - kiger</v>
      </c>
      <c r="F23192" s="3"/>
      <c r="G23192">
        <v>66877</v>
      </c>
      <c r="H23192" s="2" t="s">
        <v>28928</v>
      </c>
      <c r="I23192">
        <v>65785</v>
      </c>
    </row>
    <row r="23193" spans="1:10" x14ac:dyDescent="0.2">
      <c r="A23193">
        <f>IF(IFERROR((MATCH(G23193,$G$1:$G$12712,0)),0),INDEX($A$1:$A$12712,MATCH(G23193,$G$1:$G$12712,0)),MAX($A$2:$A23192)+1)</f>
        <v>18265</v>
      </c>
      <c r="B23193" t="e">
        <f t="shared" si="500"/>
        <v>#N/A</v>
      </c>
      <c r="C23193" t="str">
        <f t="shared" si="499"/>
        <v>freestate kiro solar i</v>
      </c>
      <c r="F23193" s="3"/>
      <c r="G23193">
        <v>66882</v>
      </c>
      <c r="H23193" s="2" t="s">
        <v>28929</v>
      </c>
      <c r="I23193">
        <v>22500</v>
      </c>
      <c r="J23193" t="s">
        <v>28907</v>
      </c>
    </row>
    <row r="23194" spans="1:10" x14ac:dyDescent="0.2">
      <c r="A23194">
        <f>IF(IFERROR((MATCH(G23194,$G$1:$G$12712,0)),0),INDEX($A$1:$A$12712,MATCH(G23194,$G$1:$G$12712,0)),MAX($A$2:$A23193)+1)</f>
        <v>18266</v>
      </c>
      <c r="B23194" t="e">
        <f t="shared" si="500"/>
        <v>#N/A</v>
      </c>
      <c r="C23194" t="str">
        <f t="shared" si="499"/>
        <v>big wolf solar</v>
      </c>
      <c r="F23194" s="3"/>
      <c r="G23194">
        <v>66917</v>
      </c>
      <c r="H23194" s="2" t="s">
        <v>28930</v>
      </c>
      <c r="I23194">
        <v>65836</v>
      </c>
    </row>
    <row r="23195" spans="1:10" x14ac:dyDescent="0.2">
      <c r="A23195">
        <f>IF(IFERROR((MATCH(G23195,$G$1:$G$12712,0)),0),INDEX($A$1:$A$12712,MATCH(G23195,$G$1:$G$12712,0)),MAX($A$2:$A23194)+1)</f>
        <v>18267</v>
      </c>
      <c r="B23195" t="e">
        <f t="shared" si="500"/>
        <v>#N/A</v>
      </c>
      <c r="C23195" t="str">
        <f t="shared" si="499"/>
        <v>halsey valley</v>
      </c>
      <c r="F23195" s="3"/>
      <c r="G23195">
        <v>66940</v>
      </c>
      <c r="H23195" s="2" t="s">
        <v>28931</v>
      </c>
      <c r="I23195">
        <v>65769</v>
      </c>
    </row>
    <row r="23196" spans="1:10" x14ac:dyDescent="0.2">
      <c r="A23196">
        <f>IF(IFERROR((MATCH(G23196,$G$1:$G$12712,0)),0),INDEX($A$1:$A$12712,MATCH(G23196,$G$1:$G$12712,0)),MAX($A$2:$A23195)+1)</f>
        <v>18268</v>
      </c>
      <c r="B23196" t="e">
        <f t="shared" si="500"/>
        <v>#N/A</v>
      </c>
      <c r="C23196" t="str">
        <f t="shared" si="499"/>
        <v>orion ii solar project</v>
      </c>
      <c r="F23196" s="3"/>
      <c r="G23196">
        <v>66941</v>
      </c>
      <c r="H23196" s="2" t="s">
        <v>28932</v>
      </c>
      <c r="I23196">
        <v>65852</v>
      </c>
    </row>
    <row r="23197" spans="1:10" x14ac:dyDescent="0.2">
      <c r="A23197">
        <f>IF(IFERROR((MATCH(G23197,$G$1:$G$12712,0)),0),INDEX($A$1:$A$12712,MATCH(G23197,$G$1:$G$12712,0)),MAX($A$2:$A23196)+1)</f>
        <v>18269</v>
      </c>
      <c r="B23197" t="e">
        <f t="shared" si="500"/>
        <v>#N/A</v>
      </c>
      <c r="C23197" t="str">
        <f t="shared" si="499"/>
        <v>skysol</v>
      </c>
      <c r="F23197" s="3"/>
      <c r="G23197">
        <v>66942</v>
      </c>
      <c r="H23197" s="2" t="s">
        <v>28933</v>
      </c>
      <c r="I23197">
        <v>65853</v>
      </c>
    </row>
    <row r="23198" spans="1:10" x14ac:dyDescent="0.2">
      <c r="A23198">
        <f>IF(IFERROR((MATCH(G23198,$G$1:$G$12712,0)),0),INDEX($A$1:$A$12712,MATCH(G23198,$G$1:$G$12712,0)),MAX($A$2:$A23197)+1)</f>
        <v>18270</v>
      </c>
      <c r="B23198" t="e">
        <f t="shared" si="500"/>
        <v>#N/A</v>
      </c>
      <c r="C23198" t="str">
        <f t="shared" si="499"/>
        <v>pine 1 solar</v>
      </c>
      <c r="F23198" s="3"/>
      <c r="G23198">
        <v>66943</v>
      </c>
      <c r="H23198" s="2" t="s">
        <v>28934</v>
      </c>
      <c r="I23198">
        <v>65854</v>
      </c>
    </row>
    <row r="23199" spans="1:10" x14ac:dyDescent="0.2">
      <c r="A23199">
        <f>IF(IFERROR((MATCH(G23199,$G$1:$G$12712,0)),0),INDEX($A$1:$A$12712,MATCH(G23199,$G$1:$G$12712,0)),MAX($A$2:$A23198)+1)</f>
        <v>18271</v>
      </c>
      <c r="B23199" t="e">
        <f t="shared" si="500"/>
        <v>#N/A</v>
      </c>
      <c r="C23199" t="str">
        <f t="shared" si="499"/>
        <v>pine 2 solar</v>
      </c>
      <c r="F23199" s="3"/>
      <c r="G23199">
        <v>66944</v>
      </c>
      <c r="H23199" s="2" t="s">
        <v>28935</v>
      </c>
      <c r="I23199">
        <v>65855</v>
      </c>
    </row>
    <row r="23200" spans="1:10" x14ac:dyDescent="0.2">
      <c r="A23200">
        <f>IF(IFERROR((MATCH(G23200,$G$1:$G$12712,0)),0),INDEX($A$1:$A$12712,MATCH(G23200,$G$1:$G$12712,0)),MAX($A$2:$A23199)+1)</f>
        <v>18272</v>
      </c>
      <c r="B23200" t="e">
        <f t="shared" si="500"/>
        <v>#N/A</v>
      </c>
      <c r="C23200" t="str">
        <f t="shared" si="499"/>
        <v>east victory way solar</v>
      </c>
      <c r="F23200" s="3"/>
      <c r="G23200">
        <v>66945</v>
      </c>
      <c r="H23200" s="2" t="s">
        <v>28936</v>
      </c>
      <c r="I23200">
        <v>65858</v>
      </c>
    </row>
    <row r="23201" spans="1:10" x14ac:dyDescent="0.2">
      <c r="A23201">
        <f>IF(IFERROR((MATCH(G23201,$G$1:$G$12712,0)),0),INDEX($A$1:$A$12712,MATCH(G23201,$G$1:$G$12712,0)),MAX($A$2:$A23200)+1)</f>
        <v>18273</v>
      </c>
      <c r="B23201" t="e">
        <f t="shared" si="500"/>
        <v>#N/A</v>
      </c>
      <c r="C23201" t="str">
        <f t="shared" si="499"/>
        <v>lockhart ess, llc</v>
      </c>
      <c r="F23201" s="3"/>
      <c r="G23201">
        <v>66946</v>
      </c>
      <c r="H23201" s="2" t="s">
        <v>28937</v>
      </c>
      <c r="I23201">
        <v>61950</v>
      </c>
      <c r="J23201" t="s">
        <v>28486</v>
      </c>
    </row>
    <row r="23202" spans="1:10" x14ac:dyDescent="0.2">
      <c r="A23202">
        <f>IF(IFERROR((MATCH(G23202,$G$1:$G$12712,0)),0),INDEX($A$1:$A$12712,MATCH(G23202,$G$1:$G$12712,0)),MAX($A$2:$A23201)+1)</f>
        <v>18274</v>
      </c>
      <c r="B23202" t="e">
        <f t="shared" si="500"/>
        <v>#N/A</v>
      </c>
      <c r="C23202" t="str">
        <f t="shared" si="499"/>
        <v>mannys corners solar 1 llc</v>
      </c>
      <c r="F23202" s="3"/>
      <c r="G23202">
        <v>66947</v>
      </c>
      <c r="H23202" s="2" t="s">
        <v>28938</v>
      </c>
      <c r="I23202">
        <v>64904</v>
      </c>
      <c r="J23202" t="s">
        <v>26751</v>
      </c>
    </row>
    <row r="23203" spans="1:10" x14ac:dyDescent="0.2">
      <c r="A23203">
        <f>IF(IFERROR((MATCH(G23203,$G$1:$G$12712,0)),0),INDEX($A$1:$A$12712,MATCH(G23203,$G$1:$G$12712,0)),MAX($A$2:$A23202)+1)</f>
        <v>18275</v>
      </c>
      <c r="B23203" t="e">
        <f t="shared" si="500"/>
        <v>#N/A</v>
      </c>
      <c r="C23203" t="str">
        <f t="shared" ref="C23203:C23266" si="501">IF(H23203="",F23203,H23203)</f>
        <v>vs bc pacific gateway, llc</v>
      </c>
      <c r="F23203" s="3"/>
      <c r="G23203">
        <v>66948</v>
      </c>
      <c r="H23203" s="2" t="s">
        <v>28939</v>
      </c>
      <c r="I23203">
        <v>61980</v>
      </c>
      <c r="J23203" t="s">
        <v>26971</v>
      </c>
    </row>
    <row r="23204" spans="1:10" x14ac:dyDescent="0.2">
      <c r="A23204">
        <f>IF(IFERROR((MATCH(G23204,$G$1:$G$12712,0)),0),INDEX($A$1:$A$12712,MATCH(G23204,$G$1:$G$12712,0)),MAX($A$2:$A23203)+1)</f>
        <v>18276</v>
      </c>
      <c r="B23204" t="e">
        <f t="shared" si="500"/>
        <v>#N/A</v>
      </c>
      <c r="C23204" t="str">
        <f t="shared" si="501"/>
        <v>sagebrush solar 2 ess 40</v>
      </c>
      <c r="F23204" s="3"/>
      <c r="G23204">
        <v>66949</v>
      </c>
      <c r="H23204" s="2" t="s">
        <v>28940</v>
      </c>
      <c r="I23204">
        <v>65552</v>
      </c>
      <c r="J23204" t="s">
        <v>28941</v>
      </c>
    </row>
    <row r="23205" spans="1:10" x14ac:dyDescent="0.2">
      <c r="A23205">
        <f>IF(IFERROR((MATCH(G23205,$G$1:$G$12712,0)),0),INDEX($A$1:$A$12712,MATCH(G23205,$G$1:$G$12712,0)),MAX($A$2:$A23204)+1)</f>
        <v>18277</v>
      </c>
      <c r="B23205" t="e">
        <f t="shared" si="500"/>
        <v>#N/A</v>
      </c>
      <c r="C23205" t="str">
        <f t="shared" si="501"/>
        <v>sagebrush solar 2 ess 59</v>
      </c>
      <c r="F23205" s="3"/>
      <c r="G23205">
        <v>66950</v>
      </c>
      <c r="H23205" s="2" t="s">
        <v>28942</v>
      </c>
      <c r="I23205">
        <v>65552</v>
      </c>
      <c r="J23205" t="s">
        <v>28941</v>
      </c>
    </row>
    <row r="23206" spans="1:10" x14ac:dyDescent="0.2">
      <c r="A23206">
        <f>IF(IFERROR((MATCH(G23206,$G$1:$G$12712,0)),0),INDEX($A$1:$A$12712,MATCH(G23206,$G$1:$G$12712,0)),MAX($A$2:$A23205)+1)</f>
        <v>18278</v>
      </c>
      <c r="B23206" t="e">
        <f t="shared" si="500"/>
        <v>#N/A</v>
      </c>
      <c r="C23206" t="str">
        <f t="shared" si="501"/>
        <v>scarlet ii hybrid</v>
      </c>
      <c r="F23206" s="3"/>
      <c r="G23206">
        <v>66951</v>
      </c>
      <c r="H23206" s="2" t="s">
        <v>28943</v>
      </c>
      <c r="I23206">
        <v>65859</v>
      </c>
    </row>
    <row r="23207" spans="1:10" x14ac:dyDescent="0.2">
      <c r="A23207">
        <f>IF(IFERROR((MATCH(G23207,$G$1:$G$12712,0)),0),INDEX($A$1:$A$12712,MATCH(G23207,$G$1:$G$12712,0)),MAX($A$2:$A23206)+1)</f>
        <v>18279</v>
      </c>
      <c r="B23207" t="e">
        <f t="shared" si="500"/>
        <v>#N/A</v>
      </c>
      <c r="C23207" t="str">
        <f t="shared" si="501"/>
        <v>prescott wind farm</v>
      </c>
      <c r="F23207" s="3"/>
      <c r="G23207">
        <v>66952</v>
      </c>
      <c r="H23207" s="2" t="s">
        <v>28944</v>
      </c>
      <c r="I23207">
        <v>65857</v>
      </c>
    </row>
    <row r="23208" spans="1:10" x14ac:dyDescent="0.2">
      <c r="A23208">
        <f>IF(IFERROR((MATCH(G23208,$G$1:$G$12712,0)),0),INDEX($A$1:$A$12712,MATCH(G23208,$G$1:$G$12712,0)),MAX($A$2:$A23207)+1)</f>
        <v>18280</v>
      </c>
      <c r="B23208" t="e">
        <f t="shared" si="500"/>
        <v>#N/A</v>
      </c>
      <c r="C23208" t="str">
        <f t="shared" si="501"/>
        <v>cpa 3777 workman</v>
      </c>
      <c r="F23208" s="3"/>
      <c r="G23208">
        <v>66953</v>
      </c>
      <c r="H23208" s="2" t="s">
        <v>28945</v>
      </c>
      <c r="I23208">
        <v>65869</v>
      </c>
    </row>
    <row r="23209" spans="1:10" x14ac:dyDescent="0.2">
      <c r="A23209">
        <f>IF(IFERROR((MATCH(G23209,$G$1:$G$12712,0)),0),INDEX($A$1:$A$12712,MATCH(G23209,$G$1:$G$12712,0)),MAX($A$2:$A23208)+1)</f>
        <v>18281</v>
      </c>
      <c r="B23209" t="e">
        <f t="shared" si="500"/>
        <v>#N/A</v>
      </c>
      <c r="C23209" t="str">
        <f t="shared" si="501"/>
        <v>umbriel solar</v>
      </c>
      <c r="F23209" s="3"/>
      <c r="G23209">
        <v>66954</v>
      </c>
      <c r="H23209" s="2" t="s">
        <v>28946</v>
      </c>
      <c r="I23209">
        <v>65865</v>
      </c>
    </row>
    <row r="23210" spans="1:10" x14ac:dyDescent="0.2">
      <c r="A23210">
        <f>IF(IFERROR((MATCH(G23210,$G$1:$G$12712,0)),0),INDEX($A$1:$A$12712,MATCH(G23210,$G$1:$G$12712,0)),MAX($A$2:$A23209)+1)</f>
        <v>18282</v>
      </c>
      <c r="B23210" t="e">
        <f t="shared" si="500"/>
        <v>#N/A</v>
      </c>
      <c r="C23210" t="str">
        <f t="shared" si="501"/>
        <v>three corners solar</v>
      </c>
      <c r="F23210" s="3"/>
      <c r="G23210">
        <v>66955</v>
      </c>
      <c r="H23210" s="2" t="s">
        <v>28947</v>
      </c>
      <c r="I23210">
        <v>65863</v>
      </c>
    </row>
    <row r="23211" spans="1:10" x14ac:dyDescent="0.2">
      <c r="A23211">
        <f>IF(IFERROR((MATCH(G23211,$G$1:$G$12712,0)),0),INDEX($A$1:$A$12712,MATCH(G23211,$G$1:$G$12712,0)),MAX($A$2:$A23210)+1)</f>
        <v>18283</v>
      </c>
      <c r="B23211" t="e">
        <f t="shared" si="500"/>
        <v>#N/A</v>
      </c>
      <c r="C23211" t="str">
        <f t="shared" si="501"/>
        <v>pittsfield solar (n. main st)</v>
      </c>
      <c r="F23211" s="3"/>
      <c r="G23211">
        <v>66956</v>
      </c>
      <c r="H23211" s="2" t="s">
        <v>28948</v>
      </c>
      <c r="I23211">
        <v>65864</v>
      </c>
    </row>
    <row r="23212" spans="1:10" x14ac:dyDescent="0.2">
      <c r="A23212">
        <f>IF(IFERROR((MATCH(G23212,$G$1:$G$12712,0)),0),INDEX($A$1:$A$12712,MATCH(G23212,$G$1:$G$12712,0)),MAX($A$2:$A23211)+1)</f>
        <v>18284</v>
      </c>
      <c r="B23212" t="e">
        <f t="shared" si="500"/>
        <v>#N/A</v>
      </c>
      <c r="C23212" t="str">
        <f t="shared" si="501"/>
        <v>cpa 2132 e dominguez</v>
      </c>
      <c r="F23212" s="3"/>
      <c r="G23212">
        <v>66957</v>
      </c>
      <c r="H23212" s="2" t="s">
        <v>28949</v>
      </c>
      <c r="I23212">
        <v>65869</v>
      </c>
    </row>
    <row r="23213" spans="1:10" x14ac:dyDescent="0.2">
      <c r="A23213">
        <f>IF(IFERROR((MATCH(G23213,$G$1:$G$12712,0)),0),INDEX($A$1:$A$12712,MATCH(G23213,$G$1:$G$12712,0)),MAX($A$2:$A23212)+1)</f>
        <v>18285</v>
      </c>
      <c r="B23213" t="e">
        <f t="shared" si="500"/>
        <v>#N/A</v>
      </c>
      <c r="C23213" t="str">
        <f t="shared" si="501"/>
        <v>northern prairie 1</v>
      </c>
      <c r="F23213" s="3"/>
      <c r="G23213">
        <v>66958</v>
      </c>
      <c r="H23213" s="2" t="s">
        <v>28950</v>
      </c>
      <c r="I23213">
        <v>50123</v>
      </c>
      <c r="J23213" t="s">
        <v>22401</v>
      </c>
    </row>
    <row r="23214" spans="1:10" x14ac:dyDescent="0.2">
      <c r="A23214">
        <f>IF(IFERROR((MATCH(G23214,$G$1:$G$12712,0)),0),INDEX($A$1:$A$12712,MATCH(G23214,$G$1:$G$12712,0)),MAX($A$2:$A23213)+1)</f>
        <v>18286</v>
      </c>
      <c r="B23214" t="e">
        <f t="shared" si="500"/>
        <v>#N/A</v>
      </c>
      <c r="C23214" t="str">
        <f t="shared" si="501"/>
        <v>cpa wilmington 1</v>
      </c>
      <c r="F23214" s="3"/>
      <c r="G23214">
        <v>66959</v>
      </c>
      <c r="H23214" s="2" t="s">
        <v>28951</v>
      </c>
      <c r="I23214">
        <v>65869</v>
      </c>
    </row>
    <row r="23215" spans="1:10" x14ac:dyDescent="0.2">
      <c r="A23215">
        <f>IF(IFERROR((MATCH(G23215,$G$1:$G$12712,0)),0),INDEX($A$1:$A$12712,MATCH(G23215,$G$1:$G$12712,0)),MAX($A$2:$A23214)+1)</f>
        <v>18287</v>
      </c>
      <c r="B23215" t="e">
        <f t="shared" si="500"/>
        <v>#N/A</v>
      </c>
      <c r="C23215" t="str">
        <f t="shared" si="501"/>
        <v>blackford solar</v>
      </c>
      <c r="F23215" s="3"/>
      <c r="G23215">
        <v>66960</v>
      </c>
      <c r="H23215" s="2" t="s">
        <v>28952</v>
      </c>
      <c r="I23215">
        <v>50123</v>
      </c>
      <c r="J23215" t="s">
        <v>22401</v>
      </c>
    </row>
    <row r="23216" spans="1:10" x14ac:dyDescent="0.2">
      <c r="A23216">
        <f>IF(IFERROR((MATCH(G23216,$G$1:$G$12712,0)),0),INDEX($A$1:$A$12712,MATCH(G23216,$G$1:$G$12712,0)),MAX($A$2:$A23215)+1)</f>
        <v>18288</v>
      </c>
      <c r="B23216" t="e">
        <f t="shared" si="500"/>
        <v>#N/A</v>
      </c>
      <c r="C23216" t="str">
        <f t="shared" si="501"/>
        <v>me novel lighthouse - penobscot</v>
      </c>
      <c r="F23216" s="3"/>
      <c r="G23216">
        <v>66961</v>
      </c>
      <c r="H23216" s="2" t="s">
        <v>28953</v>
      </c>
      <c r="I23216">
        <v>65785</v>
      </c>
      <c r="J23216" t="s">
        <v>28954</v>
      </c>
    </row>
    <row r="23217" spans="1:10" x14ac:dyDescent="0.2">
      <c r="A23217">
        <f>IF(IFERROR((MATCH(G23217,$G$1:$G$12712,0)),0),INDEX($A$1:$A$12712,MATCH(G23217,$G$1:$G$12712,0)),MAX($A$2:$A23216)+1)</f>
        <v>18289</v>
      </c>
      <c r="B23217" t="e">
        <f t="shared" si="500"/>
        <v>#N/A</v>
      </c>
      <c r="C23217" t="str">
        <f t="shared" si="501"/>
        <v>me novel lighthouse - carrabassett</v>
      </c>
      <c r="F23217" s="3"/>
      <c r="G23217">
        <v>66962</v>
      </c>
      <c r="H23217" s="2" t="s">
        <v>28955</v>
      </c>
      <c r="I23217">
        <v>65785</v>
      </c>
      <c r="J23217" t="s">
        <v>28954</v>
      </c>
    </row>
    <row r="23218" spans="1:10" x14ac:dyDescent="0.2">
      <c r="A23218">
        <f>IF(IFERROR((MATCH(G23218,$G$1:$G$12712,0)),0),INDEX($A$1:$A$12712,MATCH(G23218,$G$1:$G$12712,0)),MAX($A$2:$A23217)+1)</f>
        <v>18290</v>
      </c>
      <c r="B23218" t="e">
        <f t="shared" si="500"/>
        <v>#N/A</v>
      </c>
      <c r="C23218" t="str">
        <f t="shared" si="501"/>
        <v>franklin solar 1 llc community solar</v>
      </c>
      <c r="F23218" s="3"/>
      <c r="G23218">
        <v>66963</v>
      </c>
      <c r="H23218" s="2" t="s">
        <v>28956</v>
      </c>
      <c r="I23218">
        <v>65677</v>
      </c>
      <c r="J23218" t="s">
        <v>28957</v>
      </c>
    </row>
    <row r="23219" spans="1:10" x14ac:dyDescent="0.2">
      <c r="A23219">
        <f>IF(IFERROR((MATCH(G23219,$G$1:$G$12712,0)),0),INDEX($A$1:$A$12712,MATCH(G23219,$G$1:$G$12712,0)),MAX($A$2:$A23218)+1)</f>
        <v>18291</v>
      </c>
      <c r="B23219" t="e">
        <f t="shared" si="500"/>
        <v>#N/A</v>
      </c>
      <c r="C23219" t="str">
        <f t="shared" si="501"/>
        <v>franklin solar 2 llc community solar</v>
      </c>
      <c r="F23219" s="3"/>
      <c r="G23219">
        <v>66964</v>
      </c>
      <c r="H23219" s="2" t="s">
        <v>28958</v>
      </c>
      <c r="I23219">
        <v>65677</v>
      </c>
      <c r="J23219" t="s">
        <v>28957</v>
      </c>
    </row>
    <row r="23220" spans="1:10" x14ac:dyDescent="0.2">
      <c r="A23220">
        <f>IF(IFERROR((MATCH(G23220,$G$1:$G$12712,0)),0),INDEX($A$1:$A$12712,MATCH(G23220,$G$1:$G$12712,0)),MAX($A$2:$A23219)+1)</f>
        <v>18292</v>
      </c>
      <c r="B23220" t="e">
        <f t="shared" si="500"/>
        <v>#N/A</v>
      </c>
      <c r="C23220" t="str">
        <f t="shared" si="501"/>
        <v>mayhill solar llc community solar</v>
      </c>
      <c r="F23220" s="3"/>
      <c r="G23220">
        <v>66965</v>
      </c>
      <c r="H23220" s="2" t="s">
        <v>28959</v>
      </c>
      <c r="I23220">
        <v>65677</v>
      </c>
      <c r="J23220" t="s">
        <v>28957</v>
      </c>
    </row>
    <row r="23221" spans="1:10" x14ac:dyDescent="0.2">
      <c r="A23221">
        <f>IF(IFERROR((MATCH(G23221,$G$1:$G$12712,0)),0),INDEX($A$1:$A$12712,MATCH(G23221,$G$1:$G$12712,0)),MAX($A$2:$A23220)+1)</f>
        <v>18293</v>
      </c>
      <c r="B23221" t="e">
        <f t="shared" si="500"/>
        <v>#N/A</v>
      </c>
      <c r="C23221" t="str">
        <f t="shared" si="501"/>
        <v>acton-boxborough schools bess</v>
      </c>
      <c r="F23221" s="3"/>
      <c r="G23221">
        <v>66966</v>
      </c>
      <c r="H23221" s="2" t="s">
        <v>28960</v>
      </c>
      <c r="I23221">
        <v>65861</v>
      </c>
    </row>
    <row r="23222" spans="1:10" x14ac:dyDescent="0.2">
      <c r="A23222">
        <f>IF(IFERROR((MATCH(G23222,$G$1:$G$12712,0)),0),INDEX($A$1:$A$12712,MATCH(G23222,$G$1:$G$12712,0)),MAX($A$2:$A23221)+1)</f>
        <v>18294</v>
      </c>
      <c r="B23222" t="e">
        <f t="shared" si="500"/>
        <v>#N/A</v>
      </c>
      <c r="C23222" t="str">
        <f t="shared" si="501"/>
        <v>gateway bess</v>
      </c>
      <c r="F23222" s="3"/>
      <c r="G23222">
        <v>66967</v>
      </c>
      <c r="H23222" s="2" t="s">
        <v>28961</v>
      </c>
      <c r="I23222">
        <v>65861</v>
      </c>
    </row>
    <row r="23223" spans="1:10" x14ac:dyDescent="0.2">
      <c r="A23223">
        <f>IF(IFERROR((MATCH(G23223,$G$1:$G$12712,0)),0),INDEX($A$1:$A$12712,MATCH(G23223,$G$1:$G$12712,0)),MAX($A$2:$A23222)+1)</f>
        <v>18295</v>
      </c>
      <c r="B23223" t="e">
        <f t="shared" si="500"/>
        <v>#N/A</v>
      </c>
      <c r="C23223" t="str">
        <f t="shared" si="501"/>
        <v>blackford wind</v>
      </c>
      <c r="F23223" s="3"/>
      <c r="G23223">
        <v>66968</v>
      </c>
      <c r="H23223" s="2" t="s">
        <v>28962</v>
      </c>
      <c r="I23223">
        <v>50123</v>
      </c>
      <c r="J23223" t="s">
        <v>22401</v>
      </c>
    </row>
    <row r="23224" spans="1:10" x14ac:dyDescent="0.2">
      <c r="A23224">
        <f>IF(IFERROR((MATCH(G23224,$G$1:$G$12712,0)),0),INDEX($A$1:$A$12712,MATCH(G23224,$G$1:$G$12712,0)),MAX($A$2:$A23223)+1)</f>
        <v>18296</v>
      </c>
      <c r="B23224" t="e">
        <f t="shared" si="500"/>
        <v>#N/A</v>
      </c>
      <c r="C23224" t="str">
        <f t="shared" si="501"/>
        <v>uss jayhawk solar llc</v>
      </c>
      <c r="F23224" s="3"/>
      <c r="G23224">
        <v>66969</v>
      </c>
      <c r="H23224" s="2" t="s">
        <v>28963</v>
      </c>
      <c r="I23224">
        <v>65173</v>
      </c>
      <c r="J23224" t="s">
        <v>28964</v>
      </c>
    </row>
    <row r="23225" spans="1:10" x14ac:dyDescent="0.2">
      <c r="A23225">
        <f>IF(IFERROR((MATCH(G23225,$G$1:$G$12712,0)),0),INDEX($A$1:$A$12712,MATCH(G23225,$G$1:$G$12712,0)),MAX($A$2:$A23224)+1)</f>
        <v>18297</v>
      </c>
      <c r="B23225" t="e">
        <f t="shared" si="500"/>
        <v>#N/A</v>
      </c>
      <c r="C23225" t="str">
        <f t="shared" si="501"/>
        <v>uss maverick solar llc</v>
      </c>
      <c r="F23225" s="3"/>
      <c r="G23225">
        <v>66970</v>
      </c>
      <c r="H23225" s="2" t="s">
        <v>28965</v>
      </c>
      <c r="I23225">
        <v>65173</v>
      </c>
      <c r="J23225" t="s">
        <v>28964</v>
      </c>
    </row>
    <row r="23226" spans="1:10" x14ac:dyDescent="0.2">
      <c r="A23226">
        <f>IF(IFERROR((MATCH(G23226,$G$1:$G$12712,0)),0),INDEX($A$1:$A$12712,MATCH(G23226,$G$1:$G$12712,0)),MAX($A$2:$A23225)+1)</f>
        <v>18298</v>
      </c>
      <c r="B23226" t="e">
        <f t="shared" si="500"/>
        <v>#N/A</v>
      </c>
      <c r="C23226" t="str">
        <f t="shared" si="501"/>
        <v>uss riley solar llc</v>
      </c>
      <c r="F23226" s="3"/>
      <c r="G23226">
        <v>66971</v>
      </c>
      <c r="H23226" s="2" t="s">
        <v>28966</v>
      </c>
      <c r="I23226">
        <v>65173</v>
      </c>
      <c r="J23226" t="s">
        <v>28964</v>
      </c>
    </row>
    <row r="23227" spans="1:10" x14ac:dyDescent="0.2">
      <c r="A23227">
        <f>IF(IFERROR((MATCH(G23227,$G$1:$G$12712,0)),0),INDEX($A$1:$A$12712,MATCH(G23227,$G$1:$G$12712,0)),MAX($A$2:$A23226)+1)</f>
        <v>18299</v>
      </c>
      <c r="B23227" t="e">
        <f t="shared" si="500"/>
        <v>#N/A</v>
      </c>
      <c r="C23227" t="str">
        <f t="shared" si="501"/>
        <v>spring prairie solar llc</v>
      </c>
      <c r="F23227" s="3"/>
      <c r="G23227">
        <v>66972</v>
      </c>
      <c r="H23227" s="2" t="s">
        <v>28967</v>
      </c>
      <c r="I23227">
        <v>65173</v>
      </c>
      <c r="J23227" t="s">
        <v>28964</v>
      </c>
    </row>
    <row r="23228" spans="1:10" x14ac:dyDescent="0.2">
      <c r="A23228">
        <f>IF(IFERROR((MATCH(G23228,$G$1:$G$12712,0)),0),INDEX($A$1:$A$12712,MATCH(G23228,$G$1:$G$12712,0)),MAX($A$2:$A23227)+1)</f>
        <v>18300</v>
      </c>
      <c r="B23228" t="e">
        <f t="shared" si="500"/>
        <v>#N/A</v>
      </c>
      <c r="C23228" t="str">
        <f t="shared" si="501"/>
        <v>mn east regal llc</v>
      </c>
      <c r="F23228" s="3"/>
      <c r="G23228">
        <v>66973</v>
      </c>
      <c r="H23228" s="2" t="s">
        <v>28968</v>
      </c>
      <c r="I23228">
        <v>65173</v>
      </c>
      <c r="J23228" t="s">
        <v>28964</v>
      </c>
    </row>
    <row r="23229" spans="1:10" x14ac:dyDescent="0.2">
      <c r="A23229">
        <f>IF(IFERROR((MATCH(G23229,$G$1:$G$12712,0)),0),INDEX($A$1:$A$12712,MATCH(G23229,$G$1:$G$12712,0)),MAX($A$2:$A23228)+1)</f>
        <v>18301</v>
      </c>
      <c r="B23229" t="e">
        <f t="shared" si="500"/>
        <v>#N/A</v>
      </c>
      <c r="C23229" t="str">
        <f t="shared" si="501"/>
        <v>mn buffalo lake 212-1 llc</v>
      </c>
      <c r="F23229" s="3"/>
      <c r="G23229">
        <v>66974</v>
      </c>
      <c r="H23229" s="2" t="s">
        <v>28969</v>
      </c>
      <c r="I23229">
        <v>65173</v>
      </c>
      <c r="J23229" t="s">
        <v>28964</v>
      </c>
    </row>
    <row r="23230" spans="1:10" x14ac:dyDescent="0.2">
      <c r="A23230">
        <f>IF(IFERROR((MATCH(G23230,$G$1:$G$12712,0)),0),INDEX($A$1:$A$12712,MATCH(G23230,$G$1:$G$12712,0)),MAX($A$2:$A23229)+1)</f>
        <v>18302</v>
      </c>
      <c r="B23230" t="e">
        <f t="shared" si="500"/>
        <v>#N/A</v>
      </c>
      <c r="C23230" t="str">
        <f t="shared" si="501"/>
        <v>mn buffalo lake 212-2 llc</v>
      </c>
      <c r="F23230" s="3"/>
      <c r="G23230">
        <v>66975</v>
      </c>
      <c r="H23230" s="2" t="s">
        <v>28970</v>
      </c>
      <c r="I23230">
        <v>65173</v>
      </c>
      <c r="J23230" t="s">
        <v>28964</v>
      </c>
    </row>
    <row r="23231" spans="1:10" x14ac:dyDescent="0.2">
      <c r="A23231">
        <f>IF(IFERROR((MATCH(G23231,$G$1:$G$12712,0)),0),INDEX($A$1:$A$12712,MATCH(G23231,$G$1:$G$12712,0)),MAX($A$2:$A23230)+1)</f>
        <v>18303</v>
      </c>
      <c r="B23231" t="e">
        <f t="shared" si="500"/>
        <v>#N/A</v>
      </c>
      <c r="C23231" t="str">
        <f t="shared" si="501"/>
        <v>carol wind, llc</v>
      </c>
      <c r="F23231" s="3"/>
      <c r="G23231">
        <v>66976</v>
      </c>
      <c r="H23231" s="2" t="s">
        <v>28971</v>
      </c>
      <c r="I23231">
        <v>65870</v>
      </c>
    </row>
    <row r="23232" spans="1:10" x14ac:dyDescent="0.2">
      <c r="A23232">
        <f>IF(IFERROR((MATCH(G23232,$G$1:$G$12712,0)),0),INDEX($A$1:$A$12712,MATCH(G23232,$G$1:$G$12712,0)),MAX($A$2:$A23231)+1)</f>
        <v>18304</v>
      </c>
      <c r="B23232" t="e">
        <f t="shared" si="500"/>
        <v>#N/A</v>
      </c>
      <c r="C23232" t="str">
        <f t="shared" si="501"/>
        <v>mdu / nvss-ii</v>
      </c>
      <c r="F23232" s="3"/>
      <c r="G23232">
        <v>66983</v>
      </c>
      <c r="H23232" s="2" t="s">
        <v>28972</v>
      </c>
      <c r="I23232">
        <v>60025</v>
      </c>
      <c r="J23232" t="s">
        <v>21020</v>
      </c>
    </row>
    <row r="23233" spans="1:10" x14ac:dyDescent="0.2">
      <c r="A23233">
        <f>IF(IFERROR((MATCH(G23233,$G$1:$G$12712,0)),0),INDEX($A$1:$A$12712,MATCH(G23233,$G$1:$G$12712,0)),MAX($A$2:$A23232)+1)</f>
        <v>18305</v>
      </c>
      <c r="B23233" t="e">
        <f t="shared" si="500"/>
        <v>#N/A</v>
      </c>
      <c r="C23233" t="str">
        <f t="shared" si="501"/>
        <v>georgetown (polk burnett)</v>
      </c>
      <c r="F23233" s="3"/>
      <c r="G23233">
        <v>66985</v>
      </c>
      <c r="H23233" s="2" t="s">
        <v>28973</v>
      </c>
      <c r="I23233">
        <v>60025</v>
      </c>
      <c r="J23233" t="s">
        <v>21020</v>
      </c>
    </row>
    <row r="23234" spans="1:10" x14ac:dyDescent="0.2">
      <c r="A23234">
        <f>IF(IFERROR((MATCH(G23234,$G$1:$G$12712,0)),0),INDEX($A$1:$A$12712,MATCH(G23234,$G$1:$G$12712,0)),MAX($A$2:$A23233)+1)</f>
        <v>18306</v>
      </c>
      <c r="B23234" t="e">
        <f t="shared" si="500"/>
        <v>#N/A</v>
      </c>
      <c r="C23234" t="str">
        <f t="shared" si="501"/>
        <v>mule farm solar, llc</v>
      </c>
      <c r="F23234" s="3"/>
      <c r="G23234">
        <v>66986</v>
      </c>
      <c r="H23234" s="2" t="s">
        <v>28974</v>
      </c>
      <c r="I23234">
        <v>65892</v>
      </c>
    </row>
    <row r="23235" spans="1:10" x14ac:dyDescent="0.2">
      <c r="A23235">
        <f>IF(IFERROR((MATCH(G23235,$G$1:$G$12712,0)),0),INDEX($A$1:$A$12712,MATCH(G23235,$G$1:$G$12712,0)),MAX($A$2:$A23234)+1)</f>
        <v>18307</v>
      </c>
      <c r="B23235" t="e">
        <f t="shared" si="500"/>
        <v>#N/A</v>
      </c>
      <c r="C23235" t="str">
        <f t="shared" si="501"/>
        <v>bluff prairie (vernon)</v>
      </c>
      <c r="F23235" s="3"/>
      <c r="G23235">
        <v>66987</v>
      </c>
      <c r="H23235" s="2" t="s">
        <v>28975</v>
      </c>
      <c r="I23235">
        <v>60025</v>
      </c>
      <c r="J23235" t="s">
        <v>21020</v>
      </c>
    </row>
    <row r="23236" spans="1:10" x14ac:dyDescent="0.2">
      <c r="A23236">
        <f>IF(IFERROR((MATCH(G23236,$G$1:$G$12712,0)),0),INDEX($A$1:$A$12712,MATCH(G23236,$G$1:$G$12712,0)),MAX($A$2:$A23235)+1)</f>
        <v>18308</v>
      </c>
      <c r="B23236" t="e">
        <f t="shared" si="500"/>
        <v>#N/A</v>
      </c>
      <c r="C23236" t="str">
        <f t="shared" si="501"/>
        <v>ramp solar, llc</v>
      </c>
      <c r="F23236" s="3"/>
      <c r="G23236">
        <v>66988</v>
      </c>
      <c r="H23236" s="2" t="s">
        <v>28976</v>
      </c>
      <c r="I23236">
        <v>65893</v>
      </c>
    </row>
    <row r="23237" spans="1:10" x14ac:dyDescent="0.2">
      <c r="A23237">
        <f>IF(IFERROR((MATCH(G23237,$G$1:$G$12712,0)),0),INDEX($A$1:$A$12712,MATCH(G23237,$G$1:$G$12712,0)),MAX($A$2:$A23236)+1)</f>
        <v>18309</v>
      </c>
      <c r="B23237" t="e">
        <f t="shared" si="500"/>
        <v>#N/A</v>
      </c>
      <c r="C23237" t="str">
        <f t="shared" si="501"/>
        <v>hubble solar, llc</v>
      </c>
      <c r="F23237" s="3"/>
      <c r="G23237">
        <v>66989</v>
      </c>
      <c r="H23237" s="2" t="s">
        <v>28977</v>
      </c>
      <c r="I23237">
        <v>65894</v>
      </c>
    </row>
    <row r="23238" spans="1:10" x14ac:dyDescent="0.2">
      <c r="A23238">
        <f>IF(IFERROR((MATCH(G23238,$G$1:$G$12712,0)),0),INDEX($A$1:$A$12712,MATCH(G23238,$G$1:$G$12712,0)),MAX($A$2:$A23237)+1)</f>
        <v>18310</v>
      </c>
      <c r="B23238" t="e">
        <f t="shared" ref="B23238:B23301" si="502">IF(COUNTIF($G$1:$G$12712,G23238&gt;0),0,INDEX($A$1:$A$12712,MATCH(G23238,$G$1:$G$12712,0)))</f>
        <v>#N/A</v>
      </c>
      <c r="C23238" t="str">
        <f t="shared" si="501"/>
        <v>washington county solar</v>
      </c>
      <c r="F23238" s="3"/>
      <c r="G23238">
        <v>66990</v>
      </c>
      <c r="H23238" s="2" t="s">
        <v>28978</v>
      </c>
      <c r="I23238">
        <v>65875</v>
      </c>
    </row>
    <row r="23239" spans="1:10" x14ac:dyDescent="0.2">
      <c r="A23239">
        <f>IF(IFERROR((MATCH(G23239,$G$1:$G$12712,0)),0),INDEX($A$1:$A$12712,MATCH(G23239,$G$1:$G$12712,0)),MAX($A$2:$A23238)+1)</f>
        <v>18311</v>
      </c>
      <c r="B23239" t="e">
        <f t="shared" si="502"/>
        <v>#N/A</v>
      </c>
      <c r="C23239" t="str">
        <f t="shared" si="501"/>
        <v>cg ps portfolio 1, llc</v>
      </c>
      <c r="F23239" s="3"/>
      <c r="G23239">
        <v>66991</v>
      </c>
      <c r="H23239" s="2" t="s">
        <v>28979</v>
      </c>
      <c r="I23239">
        <v>65849</v>
      </c>
    </row>
    <row r="23240" spans="1:10" x14ac:dyDescent="0.2">
      <c r="A23240">
        <f>IF(IFERROR((MATCH(G23240,$G$1:$G$12712,0)),0),INDEX($A$1:$A$12712,MATCH(G23240,$G$1:$G$12712,0)),MAX($A$2:$A23239)+1)</f>
        <v>18312</v>
      </c>
      <c r="B23240" t="e">
        <f t="shared" si="502"/>
        <v>#N/A</v>
      </c>
      <c r="C23240" t="str">
        <f t="shared" si="501"/>
        <v>cg ps victoria wwtp, llc</v>
      </c>
      <c r="F23240" s="3"/>
      <c r="G23240">
        <v>66992</v>
      </c>
      <c r="H23240" s="2" t="s">
        <v>28980</v>
      </c>
      <c r="I23240">
        <v>65849</v>
      </c>
    </row>
    <row r="23241" spans="1:10" x14ac:dyDescent="0.2">
      <c r="A23241">
        <f>IF(IFERROR((MATCH(G23241,$G$1:$G$12712,0)),0),INDEX($A$1:$A$12712,MATCH(G23241,$G$1:$G$12712,0)),MAX($A$2:$A23240)+1)</f>
        <v>18313</v>
      </c>
      <c r="B23241" t="e">
        <f t="shared" si="502"/>
        <v>#N/A</v>
      </c>
      <c r="C23241" t="str">
        <f t="shared" si="501"/>
        <v>hay river (dunn 1)</v>
      </c>
      <c r="F23241" s="3"/>
      <c r="G23241">
        <v>66993</v>
      </c>
      <c r="H23241" s="2" t="s">
        <v>28981</v>
      </c>
      <c r="I23241">
        <v>60025</v>
      </c>
      <c r="J23241" t="s">
        <v>21020</v>
      </c>
    </row>
    <row r="23242" spans="1:10" x14ac:dyDescent="0.2">
      <c r="A23242">
        <f>IF(IFERROR((MATCH(G23242,$G$1:$G$12712,0)),0),INDEX($A$1:$A$12712,MATCH(G23242,$G$1:$G$12712,0)),MAX($A$2:$A23241)+1)</f>
        <v>18314</v>
      </c>
      <c r="B23242" t="e">
        <f t="shared" si="502"/>
        <v>#N/A</v>
      </c>
      <c r="C23242" t="str">
        <f t="shared" si="501"/>
        <v>walleye (dunn 2)</v>
      </c>
      <c r="F23242" s="3"/>
      <c r="G23242">
        <v>66994</v>
      </c>
      <c r="H23242" s="2" t="s">
        <v>28982</v>
      </c>
      <c r="I23242">
        <v>60025</v>
      </c>
      <c r="J23242" t="s">
        <v>21020</v>
      </c>
    </row>
    <row r="23243" spans="1:10" x14ac:dyDescent="0.2">
      <c r="A23243">
        <f>IF(IFERROR((MATCH(G23243,$G$1:$G$12712,0)),0),INDEX($A$1:$A$12712,MATCH(G23243,$G$1:$G$12712,0)),MAX($A$2:$A23242)+1)</f>
        <v>18315</v>
      </c>
      <c r="B23243" t="e">
        <f t="shared" si="502"/>
        <v>#N/A</v>
      </c>
      <c r="C23243" t="str">
        <f t="shared" si="501"/>
        <v>popple creek (clark 1)</v>
      </c>
      <c r="F23243" s="3"/>
      <c r="G23243">
        <v>66995</v>
      </c>
      <c r="H23243" s="2" t="s">
        <v>28983</v>
      </c>
      <c r="I23243">
        <v>60025</v>
      </c>
      <c r="J23243" t="s">
        <v>21020</v>
      </c>
    </row>
    <row r="23244" spans="1:10" x14ac:dyDescent="0.2">
      <c r="A23244">
        <f>IF(IFERROR((MATCH(G23244,$G$1:$G$12712,0)),0),INDEX($A$1:$A$12712,MATCH(G23244,$G$1:$G$12712,0)),MAX($A$2:$A23243)+1)</f>
        <v>18316</v>
      </c>
      <c r="B23244" t="e">
        <f t="shared" si="502"/>
        <v>#N/A</v>
      </c>
      <c r="C23244" t="str">
        <f t="shared" si="501"/>
        <v>hemings solar</v>
      </c>
      <c r="F23244" s="3"/>
      <c r="G23244">
        <v>66996</v>
      </c>
      <c r="H23244" s="2" t="s">
        <v>28984</v>
      </c>
      <c r="I23244">
        <v>65891</v>
      </c>
    </row>
    <row r="23245" spans="1:10" x14ac:dyDescent="0.2">
      <c r="A23245">
        <f>IF(IFERROR((MATCH(G23245,$G$1:$G$12712,0)),0),INDEX($A$1:$A$12712,MATCH(G23245,$G$1:$G$12712,0)),MAX($A$2:$A23244)+1)</f>
        <v>18317</v>
      </c>
      <c r="B23245" t="e">
        <f t="shared" si="502"/>
        <v>#N/A</v>
      </c>
      <c r="C23245" t="str">
        <f t="shared" si="501"/>
        <v>monroe solar</v>
      </c>
      <c r="F23245" s="3"/>
      <c r="G23245">
        <v>66997</v>
      </c>
      <c r="H23245" s="2" t="s">
        <v>28985</v>
      </c>
      <c r="I23245">
        <v>65867</v>
      </c>
    </row>
    <row r="23246" spans="1:10" x14ac:dyDescent="0.2">
      <c r="A23246">
        <f>IF(IFERROR((MATCH(G23246,$G$1:$G$12712,0)),0),INDEX($A$1:$A$12712,MATCH(G23246,$G$1:$G$12712,0)),MAX($A$2:$A23245)+1)</f>
        <v>18318</v>
      </c>
      <c r="B23246" t="e">
        <f t="shared" si="502"/>
        <v>#N/A</v>
      </c>
      <c r="C23246" t="str">
        <f t="shared" si="501"/>
        <v>solidago solar</v>
      </c>
      <c r="F23246" s="3"/>
      <c r="G23246">
        <v>66999</v>
      </c>
      <c r="H23246" s="2" t="s">
        <v>28986</v>
      </c>
      <c r="I23246">
        <v>5248</v>
      </c>
      <c r="J23246" t="s">
        <v>22707</v>
      </c>
    </row>
    <row r="23247" spans="1:10" x14ac:dyDescent="0.2">
      <c r="A23247">
        <f>IF(IFERROR((MATCH(G23247,$G$1:$G$12712,0)),0),INDEX($A$1:$A$12712,MATCH(G23247,$G$1:$G$12712,0)),MAX($A$2:$A23246)+1)</f>
        <v>18319</v>
      </c>
      <c r="B23247" t="e">
        <f t="shared" si="502"/>
        <v>#N/A</v>
      </c>
      <c r="C23247" t="str">
        <f t="shared" si="501"/>
        <v>scooby solar, llc</v>
      </c>
      <c r="F23247" s="3"/>
      <c r="G23247">
        <v>67000</v>
      </c>
      <c r="H23247" s="2" t="s">
        <v>28987</v>
      </c>
      <c r="I23247">
        <v>65913</v>
      </c>
    </row>
    <row r="23248" spans="1:10" x14ac:dyDescent="0.2">
      <c r="A23248">
        <f>IF(IFERROR((MATCH(G23248,$G$1:$G$12712,0)),0),INDEX($A$1:$A$12712,MATCH(G23248,$G$1:$G$12712,0)),MAX($A$2:$A23247)+1)</f>
        <v>18320</v>
      </c>
      <c r="B23248" t="e">
        <f t="shared" si="502"/>
        <v>#N/A</v>
      </c>
      <c r="C23248" t="str">
        <f t="shared" si="501"/>
        <v>sunny cow solar, llc</v>
      </c>
      <c r="F23248" s="3"/>
      <c r="G23248">
        <v>67001</v>
      </c>
      <c r="H23248" s="2" t="s">
        <v>28988</v>
      </c>
      <c r="I23248">
        <v>65912</v>
      </c>
    </row>
    <row r="23249" spans="1:10" x14ac:dyDescent="0.2">
      <c r="A23249">
        <f>IF(IFERROR((MATCH(G23249,$G$1:$G$12712,0)),0),INDEX($A$1:$A$12712,MATCH(G23249,$G$1:$G$12712,0)),MAX($A$2:$A23248)+1)</f>
        <v>18321</v>
      </c>
      <c r="B23249" t="e">
        <f t="shared" si="502"/>
        <v>#N/A</v>
      </c>
      <c r="C23249" t="str">
        <f t="shared" si="501"/>
        <v>north bend wind project, llc</v>
      </c>
      <c r="F23249" s="3"/>
      <c r="G23249">
        <v>67002</v>
      </c>
      <c r="H23249" s="2" t="s">
        <v>28989</v>
      </c>
      <c r="I23249">
        <v>65929</v>
      </c>
    </row>
    <row r="23250" spans="1:10" x14ac:dyDescent="0.2">
      <c r="A23250">
        <f>IF(IFERROR((MATCH(G23250,$G$1:$G$12712,0)),0),INDEX($A$1:$A$12712,MATCH(G23250,$G$1:$G$12712,0)),MAX($A$2:$A23249)+1)</f>
        <v>18322</v>
      </c>
      <c r="B23250" t="e">
        <f t="shared" si="502"/>
        <v>#N/A</v>
      </c>
      <c r="C23250" t="str">
        <f t="shared" si="501"/>
        <v>atrisco solar llc</v>
      </c>
      <c r="F23250" s="3"/>
      <c r="G23250">
        <v>67003</v>
      </c>
      <c r="H23250" s="2" t="s">
        <v>28990</v>
      </c>
      <c r="I23250">
        <v>65928</v>
      </c>
    </row>
    <row r="23251" spans="1:10" x14ac:dyDescent="0.2">
      <c r="A23251">
        <f>IF(IFERROR((MATCH(G23251,$G$1:$G$12712,0)),0),INDEX($A$1:$A$12712,MATCH(G23251,$G$1:$G$12712,0)),MAX($A$2:$A23250)+1)</f>
        <v>18323</v>
      </c>
      <c r="B23251" t="e">
        <f t="shared" si="502"/>
        <v>#N/A</v>
      </c>
      <c r="C23251" t="str">
        <f t="shared" si="501"/>
        <v>mn csg 2019-51</v>
      </c>
      <c r="F23251" s="3"/>
      <c r="G23251">
        <v>67004</v>
      </c>
      <c r="H23251" s="2" t="s">
        <v>28991</v>
      </c>
      <c r="I23251">
        <v>65930</v>
      </c>
    </row>
    <row r="23252" spans="1:10" x14ac:dyDescent="0.2">
      <c r="A23252">
        <f>IF(IFERROR((MATCH(G23252,$G$1:$G$12712,0)),0),INDEX($A$1:$A$12712,MATCH(G23252,$G$1:$G$12712,0)),MAX($A$2:$A23251)+1)</f>
        <v>18324</v>
      </c>
      <c r="B23252" t="e">
        <f t="shared" si="502"/>
        <v>#N/A</v>
      </c>
      <c r="C23252" t="str">
        <f t="shared" si="501"/>
        <v>magnolia power</v>
      </c>
      <c r="F23252" s="3"/>
      <c r="G23252">
        <v>67005</v>
      </c>
      <c r="H23252" s="2" t="s">
        <v>28992</v>
      </c>
      <c r="I23252">
        <v>65920</v>
      </c>
    </row>
    <row r="23253" spans="1:10" x14ac:dyDescent="0.2">
      <c r="A23253">
        <f>IF(IFERROR((MATCH(G23253,$G$1:$G$12712,0)),0),INDEX($A$1:$A$12712,MATCH(G23253,$G$1:$G$12712,0)),MAX($A$2:$A23252)+1)</f>
        <v>18325</v>
      </c>
      <c r="B23253" t="e">
        <f t="shared" si="502"/>
        <v>#N/A</v>
      </c>
      <c r="C23253" t="str">
        <f t="shared" si="501"/>
        <v>greasewood ii llc</v>
      </c>
      <c r="F23253" s="3"/>
      <c r="G23253">
        <v>67006</v>
      </c>
      <c r="H23253" s="2" t="s">
        <v>28993</v>
      </c>
      <c r="I23253">
        <v>65932</v>
      </c>
    </row>
    <row r="23254" spans="1:10" x14ac:dyDescent="0.2">
      <c r="A23254">
        <f>IF(IFERROR((MATCH(G23254,$G$1:$G$12712,0)),0),INDEX($A$1:$A$12712,MATCH(G23254,$G$1:$G$12712,0)),MAX($A$2:$A23253)+1)</f>
        <v>18326</v>
      </c>
      <c r="B23254" t="e">
        <f t="shared" si="502"/>
        <v>#N/A</v>
      </c>
      <c r="C23254" t="str">
        <f t="shared" si="501"/>
        <v>cardinal solar, llc</v>
      </c>
      <c r="F23254" s="3"/>
      <c r="G23254">
        <v>67007</v>
      </c>
      <c r="H23254" s="2" t="s">
        <v>28994</v>
      </c>
      <c r="I23254">
        <v>65931</v>
      </c>
    </row>
    <row r="23255" spans="1:10" x14ac:dyDescent="0.2">
      <c r="A23255">
        <f>IF(IFERROR((MATCH(G23255,$G$1:$G$12712,0)),0),INDEX($A$1:$A$12712,MATCH(G23255,$G$1:$G$12712,0)),MAX($A$2:$A23254)+1)</f>
        <v>18327</v>
      </c>
      <c r="B23255" t="e">
        <f t="shared" si="502"/>
        <v>#N/A</v>
      </c>
      <c r="C23255" t="str">
        <f t="shared" si="501"/>
        <v>river fork solar, llc</v>
      </c>
      <c r="F23255" s="3"/>
      <c r="G23255">
        <v>67008</v>
      </c>
      <c r="H23255" s="2" t="s">
        <v>28995</v>
      </c>
      <c r="I23255">
        <v>65934</v>
      </c>
    </row>
    <row r="23256" spans="1:10" x14ac:dyDescent="0.2">
      <c r="A23256">
        <f>IF(IFERROR((MATCH(G23256,$G$1:$G$12712,0)),0),INDEX($A$1:$A$12712,MATCH(G23256,$G$1:$G$12712,0)),MAX($A$2:$A23255)+1)</f>
        <v>18328</v>
      </c>
      <c r="B23256" t="e">
        <f t="shared" si="502"/>
        <v>#N/A</v>
      </c>
      <c r="C23256" t="str">
        <f t="shared" si="501"/>
        <v>preston garden</v>
      </c>
      <c r="F23256" s="3"/>
      <c r="G23256">
        <v>67009</v>
      </c>
      <c r="H23256" s="2" t="s">
        <v>28996</v>
      </c>
      <c r="I23256">
        <v>65935</v>
      </c>
    </row>
    <row r="23257" spans="1:10" x14ac:dyDescent="0.2">
      <c r="A23257">
        <f>IF(IFERROR((MATCH(G23257,$G$1:$G$12712,0)),0),INDEX($A$1:$A$12712,MATCH(G23257,$G$1:$G$12712,0)),MAX($A$2:$A23256)+1)</f>
        <v>18329</v>
      </c>
      <c r="B23257" t="e">
        <f t="shared" si="502"/>
        <v>#N/A</v>
      </c>
      <c r="C23257" t="str">
        <f t="shared" si="501"/>
        <v>dynamic - wales pond road</v>
      </c>
      <c r="F23257" s="3"/>
      <c r="G23257">
        <v>67010</v>
      </c>
      <c r="H23257" s="2" t="s">
        <v>28997</v>
      </c>
      <c r="I23257">
        <v>61944</v>
      </c>
      <c r="J23257" t="s">
        <v>23043</v>
      </c>
    </row>
    <row r="23258" spans="1:10" x14ac:dyDescent="0.2">
      <c r="A23258">
        <f>IF(IFERROR((MATCH(G23258,$G$1:$G$12712,0)),0),INDEX($A$1:$A$12712,MATCH(G23258,$G$1:$G$12712,0)),MAX($A$2:$A23257)+1)</f>
        <v>18330</v>
      </c>
      <c r="B23258" t="e">
        <f t="shared" si="502"/>
        <v>#N/A</v>
      </c>
      <c r="C23258" t="str">
        <f t="shared" si="501"/>
        <v>dynamic - wales leeds junction road</v>
      </c>
      <c r="F23258" s="3"/>
      <c r="G23258">
        <v>67011</v>
      </c>
      <c r="H23258" s="2" t="s">
        <v>28998</v>
      </c>
      <c r="I23258">
        <v>61944</v>
      </c>
      <c r="J23258" t="s">
        <v>23043</v>
      </c>
    </row>
    <row r="23259" spans="1:10" x14ac:dyDescent="0.2">
      <c r="A23259">
        <f>IF(IFERROR((MATCH(G23259,$G$1:$G$12712,0)),0),INDEX($A$1:$A$12712,MATCH(G23259,$G$1:$G$12712,0)),MAX($A$2:$A23258)+1)</f>
        <v>18331</v>
      </c>
      <c r="B23259" t="e">
        <f t="shared" si="502"/>
        <v>#N/A</v>
      </c>
      <c r="C23259" t="str">
        <f t="shared" si="501"/>
        <v>dynamic - norridgewock martin stream</v>
      </c>
      <c r="F23259" s="3"/>
      <c r="G23259">
        <v>67012</v>
      </c>
      <c r="H23259" s="2" t="s">
        <v>28999</v>
      </c>
      <c r="I23259">
        <v>61944</v>
      </c>
      <c r="J23259" t="s">
        <v>23043</v>
      </c>
    </row>
    <row r="23260" spans="1:10" x14ac:dyDescent="0.2">
      <c r="A23260">
        <f>IF(IFERROR((MATCH(G23260,$G$1:$G$12712,0)),0),INDEX($A$1:$A$12712,MATCH(G23260,$G$1:$G$12712,0)),MAX($A$2:$A23259)+1)</f>
        <v>18332</v>
      </c>
      <c r="B23260" t="e">
        <f t="shared" si="502"/>
        <v>#N/A</v>
      </c>
      <c r="C23260" t="str">
        <f t="shared" si="501"/>
        <v>dynamic - leeds solar</v>
      </c>
      <c r="F23260" s="3"/>
      <c r="G23260">
        <v>67013</v>
      </c>
      <c r="H23260" s="2" t="s">
        <v>29000</v>
      </c>
      <c r="I23260">
        <v>61944</v>
      </c>
      <c r="J23260" t="s">
        <v>23043</v>
      </c>
    </row>
    <row r="23261" spans="1:10" x14ac:dyDescent="0.2">
      <c r="A23261">
        <f>IF(IFERROR((MATCH(G23261,$G$1:$G$12712,0)),0),INDEX($A$1:$A$12712,MATCH(G23261,$G$1:$G$12712,0)),MAX($A$2:$A23260)+1)</f>
        <v>18333</v>
      </c>
      <c r="B23261" t="e">
        <f t="shared" si="502"/>
        <v>#N/A</v>
      </c>
      <c r="C23261" t="str">
        <f t="shared" si="501"/>
        <v>dynamic - gray solar</v>
      </c>
      <c r="F23261" s="3"/>
      <c r="G23261">
        <v>67014</v>
      </c>
      <c r="H23261" s="2" t="s">
        <v>29001</v>
      </c>
      <c r="I23261">
        <v>61944</v>
      </c>
      <c r="J23261" t="s">
        <v>23043</v>
      </c>
    </row>
    <row r="23262" spans="1:10" x14ac:dyDescent="0.2">
      <c r="A23262">
        <f>IF(IFERROR((MATCH(G23262,$G$1:$G$12712,0)),0),INDEX($A$1:$A$12712,MATCH(G23262,$G$1:$G$12712,0)),MAX($A$2:$A23261)+1)</f>
        <v>18334</v>
      </c>
      <c r="B23262" t="e">
        <f t="shared" si="502"/>
        <v>#N/A</v>
      </c>
      <c r="C23262" t="str">
        <f t="shared" si="501"/>
        <v>dynamic - exeter solar</v>
      </c>
      <c r="F23262" s="3"/>
      <c r="G23262">
        <v>67015</v>
      </c>
      <c r="H23262" s="2" t="s">
        <v>29002</v>
      </c>
      <c r="I23262">
        <v>61944</v>
      </c>
      <c r="J23262" t="s">
        <v>23043</v>
      </c>
    </row>
    <row r="23263" spans="1:10" x14ac:dyDescent="0.2">
      <c r="A23263">
        <f>IF(IFERROR((MATCH(G23263,$G$1:$G$12712,0)),0),INDEX($A$1:$A$12712,MATCH(G23263,$G$1:$G$12712,0)),MAX($A$2:$A23262)+1)</f>
        <v>18335</v>
      </c>
      <c r="B23263" t="e">
        <f t="shared" si="502"/>
        <v>#N/A</v>
      </c>
      <c r="C23263" t="str">
        <f t="shared" si="501"/>
        <v>dynamic - enfield hammett road</v>
      </c>
      <c r="F23263" s="3"/>
      <c r="G23263">
        <v>67016</v>
      </c>
      <c r="H23263" s="2" t="s">
        <v>29003</v>
      </c>
      <c r="I23263">
        <v>61944</v>
      </c>
      <c r="J23263" t="s">
        <v>23043</v>
      </c>
    </row>
    <row r="23264" spans="1:10" x14ac:dyDescent="0.2">
      <c r="A23264">
        <f>IF(IFERROR((MATCH(G23264,$G$1:$G$12712,0)),0),INDEX($A$1:$A$12712,MATCH(G23264,$G$1:$G$12712,0)),MAX($A$2:$A23263)+1)</f>
        <v>18336</v>
      </c>
      <c r="B23264" t="e">
        <f t="shared" si="502"/>
        <v>#N/A</v>
      </c>
      <c r="C23264" t="str">
        <f t="shared" si="501"/>
        <v>dynamic - glenburn broadway one</v>
      </c>
      <c r="F23264" s="3"/>
      <c r="G23264">
        <v>67017</v>
      </c>
      <c r="H23264" s="2" t="s">
        <v>29004</v>
      </c>
      <c r="I23264">
        <v>61944</v>
      </c>
      <c r="J23264" t="s">
        <v>23043</v>
      </c>
    </row>
    <row r="23265" spans="1:10" x14ac:dyDescent="0.2">
      <c r="A23265">
        <f>IF(IFERROR((MATCH(G23265,$G$1:$G$12712,0)),0),INDEX($A$1:$A$12712,MATCH(G23265,$G$1:$G$12712,0)),MAX($A$2:$A23264)+1)</f>
        <v>18337</v>
      </c>
      <c r="B23265" t="e">
        <f t="shared" si="502"/>
        <v>#N/A</v>
      </c>
      <c r="C23265" t="str">
        <f t="shared" si="501"/>
        <v>wild springs</v>
      </c>
      <c r="F23265" s="3"/>
      <c r="G23265">
        <v>67018</v>
      </c>
      <c r="H23265" s="2" t="s">
        <v>29005</v>
      </c>
      <c r="I23265">
        <v>62759</v>
      </c>
      <c r="J23265" t="s">
        <v>22967</v>
      </c>
    </row>
    <row r="23266" spans="1:10" x14ac:dyDescent="0.2">
      <c r="A23266">
        <f>IF(IFERROR((MATCH(G23266,$G$1:$G$12712,0)),0),INDEX($A$1:$A$12712,MATCH(G23266,$G$1:$G$12712,0)),MAX($A$2:$A23265)+1)</f>
        <v>18338</v>
      </c>
      <c r="B23266" t="e">
        <f t="shared" si="502"/>
        <v>#N/A</v>
      </c>
      <c r="C23266" t="str">
        <f t="shared" si="501"/>
        <v>copperhead solar, llc</v>
      </c>
      <c r="F23266" s="3"/>
      <c r="G23266">
        <v>67019</v>
      </c>
      <c r="H23266" s="2" t="s">
        <v>29006</v>
      </c>
      <c r="I23266">
        <v>62759</v>
      </c>
      <c r="J23266" t="s">
        <v>22967</v>
      </c>
    </row>
    <row r="23267" spans="1:10" x14ac:dyDescent="0.2">
      <c r="A23267">
        <f>IF(IFERROR((MATCH(G23267,$G$1:$G$12712,0)),0),INDEX($A$1:$A$12712,MATCH(G23267,$G$1:$G$12712,0)),MAX($A$2:$A23266)+1)</f>
        <v>18339</v>
      </c>
      <c r="B23267" t="e">
        <f t="shared" si="502"/>
        <v>#N/A</v>
      </c>
      <c r="C23267" t="str">
        <f t="shared" ref="C23267:C23330" si="503">IF(H23267="",F23267,H23267)</f>
        <v>cpv stagecoach solar</v>
      </c>
      <c r="F23267" s="3"/>
      <c r="G23267">
        <v>67021</v>
      </c>
      <c r="H23267" s="2" t="s">
        <v>29007</v>
      </c>
      <c r="I23267">
        <v>65937</v>
      </c>
    </row>
    <row r="23268" spans="1:10" x14ac:dyDescent="0.2">
      <c r="A23268">
        <f>IF(IFERROR((MATCH(G23268,$G$1:$G$12712,0)),0),INDEX($A$1:$A$12712,MATCH(G23268,$G$1:$G$12712,0)),MAX($A$2:$A23267)+1)</f>
        <v>18340</v>
      </c>
      <c r="B23268" t="e">
        <f t="shared" si="502"/>
        <v>#N/A</v>
      </c>
      <c r="C23268" t="str">
        <f t="shared" si="503"/>
        <v>cpv backbone solar</v>
      </c>
      <c r="F23268" s="3"/>
      <c r="G23268">
        <v>67022</v>
      </c>
      <c r="H23268" s="2" t="s">
        <v>29008</v>
      </c>
      <c r="I23268">
        <v>65936</v>
      </c>
    </row>
    <row r="23269" spans="1:10" x14ac:dyDescent="0.2">
      <c r="A23269">
        <f>IF(IFERROR((MATCH(G23269,$G$1:$G$12712,0)),0),INDEX($A$1:$A$12712,MATCH(G23269,$G$1:$G$12712,0)),MAX($A$2:$A23268)+1)</f>
        <v>18341</v>
      </c>
      <c r="B23269" t="e">
        <f t="shared" si="502"/>
        <v>#N/A</v>
      </c>
      <c r="C23269" t="str">
        <f t="shared" si="503"/>
        <v>dileo solar</v>
      </c>
      <c r="F23269" s="3"/>
      <c r="G23269">
        <v>67023</v>
      </c>
      <c r="H23269" s="2" t="s">
        <v>29009</v>
      </c>
      <c r="I23269">
        <v>65914</v>
      </c>
    </row>
    <row r="23270" spans="1:10" x14ac:dyDescent="0.2">
      <c r="A23270">
        <f>IF(IFERROR((MATCH(G23270,$G$1:$G$12712,0)),0),INDEX($A$1:$A$12712,MATCH(G23270,$G$1:$G$12712,0)),MAX($A$2:$A23269)+1)</f>
        <v>18342</v>
      </c>
      <c r="B23270" t="e">
        <f t="shared" si="502"/>
        <v>#N/A</v>
      </c>
      <c r="C23270" t="str">
        <f t="shared" si="503"/>
        <v>pitts dudik solar</v>
      </c>
      <c r="F23270" s="3"/>
      <c r="G23270">
        <v>67024</v>
      </c>
      <c r="H23270" s="2" t="s">
        <v>29010</v>
      </c>
      <c r="I23270">
        <v>65915</v>
      </c>
    </row>
    <row r="23271" spans="1:10" x14ac:dyDescent="0.2">
      <c r="A23271">
        <f>IF(IFERROR((MATCH(G23271,$G$1:$G$12712,0)),0),INDEX($A$1:$A$12712,MATCH(G23271,$G$1:$G$12712,0)),MAX($A$2:$A23270)+1)</f>
        <v>18343</v>
      </c>
      <c r="B23271" t="e">
        <f t="shared" si="502"/>
        <v>#N/A</v>
      </c>
      <c r="C23271" t="str">
        <f t="shared" si="503"/>
        <v>osawatomie solar</v>
      </c>
      <c r="F23271" s="3"/>
      <c r="G23271">
        <v>67025</v>
      </c>
      <c r="H23271" s="2" t="s">
        <v>29011</v>
      </c>
      <c r="I23271">
        <v>64428</v>
      </c>
      <c r="J23271" t="s">
        <v>26064</v>
      </c>
    </row>
    <row r="23272" spans="1:10" x14ac:dyDescent="0.2">
      <c r="A23272">
        <f>IF(IFERROR((MATCH(G23272,$G$1:$G$12712,0)),0),INDEX($A$1:$A$12712,MATCH(G23272,$G$1:$G$12712,0)),MAX($A$2:$A23271)+1)</f>
        <v>18344</v>
      </c>
      <c r="B23272" t="e">
        <f t="shared" si="502"/>
        <v>#N/A</v>
      </c>
      <c r="C23272" t="str">
        <f t="shared" si="503"/>
        <v>roundhouse renewable energy ii</v>
      </c>
      <c r="F23272" s="3"/>
      <c r="G23272">
        <v>67026</v>
      </c>
      <c r="H23272" s="2" t="s">
        <v>29012</v>
      </c>
      <c r="I23272">
        <v>65948</v>
      </c>
    </row>
    <row r="23273" spans="1:10" x14ac:dyDescent="0.2">
      <c r="A23273">
        <f>IF(IFERROR((MATCH(G23273,$G$1:$G$12712,0)),0),INDEX($A$1:$A$12712,MATCH(G23273,$G$1:$G$12712,0)),MAX($A$2:$A23272)+1)</f>
        <v>18345</v>
      </c>
      <c r="B23273" t="e">
        <f t="shared" si="502"/>
        <v>#N/A</v>
      </c>
      <c r="C23273" t="str">
        <f t="shared" si="503"/>
        <v>randolf solar</v>
      </c>
      <c r="F23273" s="3"/>
      <c r="G23273">
        <v>67028</v>
      </c>
      <c r="H23273" s="2" t="s">
        <v>29013</v>
      </c>
      <c r="I23273">
        <v>65951</v>
      </c>
    </row>
    <row r="23274" spans="1:10" x14ac:dyDescent="0.2">
      <c r="A23274">
        <f>IF(IFERROR((MATCH(G23274,$G$1:$G$12712,0)),0),INDEX($A$1:$A$12712,MATCH(G23274,$G$1:$G$12712,0)),MAX($A$2:$A23273)+1)</f>
        <v>18346</v>
      </c>
      <c r="B23274" t="e">
        <f t="shared" si="502"/>
        <v>#N/A</v>
      </c>
      <c r="C23274" t="str">
        <f t="shared" si="503"/>
        <v>henry gibson solar</v>
      </c>
      <c r="F23274" s="3"/>
      <c r="G23274">
        <v>67029</v>
      </c>
      <c r="H23274" s="2" t="s">
        <v>29014</v>
      </c>
      <c r="I23274">
        <v>65952</v>
      </c>
    </row>
    <row r="23275" spans="1:10" x14ac:dyDescent="0.2">
      <c r="A23275">
        <f>IF(IFERROR((MATCH(G23275,$G$1:$G$12712,0)),0),INDEX($A$1:$A$12712,MATCH(G23275,$G$1:$G$12712,0)),MAX($A$2:$A23274)+1)</f>
        <v>18347</v>
      </c>
      <c r="B23275" t="e">
        <f t="shared" si="502"/>
        <v>#N/A</v>
      </c>
      <c r="C23275" t="str">
        <f t="shared" si="503"/>
        <v>elkhorn dairy</v>
      </c>
      <c r="F23275" s="3"/>
      <c r="G23275">
        <v>67030</v>
      </c>
      <c r="H23275" s="2" t="s">
        <v>29015</v>
      </c>
      <c r="I23275">
        <v>65949</v>
      </c>
    </row>
    <row r="23276" spans="1:10" x14ac:dyDescent="0.2">
      <c r="A23276">
        <f>IF(IFERROR((MATCH(G23276,$G$1:$G$12712,0)),0),INDEX($A$1:$A$12712,MATCH(G23276,$G$1:$G$12712,0)),MAX($A$2:$A23275)+1)</f>
        <v>18348</v>
      </c>
      <c r="B23276" t="e">
        <f t="shared" si="502"/>
        <v>#N/A</v>
      </c>
      <c r="C23276" t="str">
        <f t="shared" si="503"/>
        <v>ny hermon 1040 county rd 21</v>
      </c>
      <c r="F23276" s="3"/>
      <c r="G23276">
        <v>67031</v>
      </c>
      <c r="H23276" s="2" t="s">
        <v>29016</v>
      </c>
      <c r="I23276">
        <v>65955</v>
      </c>
    </row>
    <row r="23277" spans="1:10" x14ac:dyDescent="0.2">
      <c r="A23277">
        <f>IF(IFERROR((MATCH(G23277,$G$1:$G$12712,0)),0),INDEX($A$1:$A$12712,MATCH(G23277,$G$1:$G$12712,0)),MAX($A$2:$A23276)+1)</f>
        <v>18349</v>
      </c>
      <c r="B23277" t="e">
        <f t="shared" si="502"/>
        <v>#N/A</v>
      </c>
      <c r="C23277" t="str">
        <f t="shared" si="503"/>
        <v>15 glen harris rd</v>
      </c>
      <c r="F23277" s="3"/>
      <c r="G23277">
        <v>67032</v>
      </c>
      <c r="H23277" s="2" t="s">
        <v>29017</v>
      </c>
      <c r="I23277">
        <v>65956</v>
      </c>
    </row>
    <row r="23278" spans="1:10" x14ac:dyDescent="0.2">
      <c r="A23278">
        <f>IF(IFERROR((MATCH(G23278,$G$1:$G$12712,0)),0),INDEX($A$1:$A$12712,MATCH(G23278,$G$1:$G$12712,0)),MAX($A$2:$A23277)+1)</f>
        <v>18350</v>
      </c>
      <c r="B23278" t="e">
        <f t="shared" si="502"/>
        <v>#N/A</v>
      </c>
      <c r="C23278" t="str">
        <f t="shared" si="503"/>
        <v>3715 oxford rd</v>
      </c>
      <c r="F23278" s="3"/>
      <c r="G23278">
        <v>67033</v>
      </c>
      <c r="H23278" s="2" t="s">
        <v>29018</v>
      </c>
      <c r="I23278">
        <v>65957</v>
      </c>
    </row>
    <row r="23279" spans="1:10" x14ac:dyDescent="0.2">
      <c r="A23279">
        <f>IF(IFERROR((MATCH(G23279,$G$1:$G$12712,0)),0),INDEX($A$1:$A$12712,MATCH(G23279,$G$1:$G$12712,0)),MAX($A$2:$A23278)+1)</f>
        <v>18351</v>
      </c>
      <c r="B23279" t="e">
        <f t="shared" si="502"/>
        <v>#N/A</v>
      </c>
      <c r="C23279" t="str">
        <f t="shared" si="503"/>
        <v>ny sherman 176 w main st - sl 1</v>
      </c>
      <c r="F23279" s="3"/>
      <c r="G23279">
        <v>67034</v>
      </c>
      <c r="H23279" s="2" t="s">
        <v>29019</v>
      </c>
      <c r="I23279">
        <v>65958</v>
      </c>
    </row>
    <row r="23280" spans="1:10" x14ac:dyDescent="0.2">
      <c r="A23280">
        <f>IF(IFERROR((MATCH(G23280,$G$1:$G$12712,0)),0),INDEX($A$1:$A$12712,MATCH(G23280,$G$1:$G$12712,0)),MAX($A$2:$A23279)+1)</f>
        <v>18352</v>
      </c>
      <c r="B23280" t="e">
        <f t="shared" si="502"/>
        <v>#N/A</v>
      </c>
      <c r="C23280" t="str">
        <f t="shared" si="503"/>
        <v>ny sherman 191 w main st - sl 2</v>
      </c>
      <c r="F23280" s="3"/>
      <c r="G23280">
        <v>67035</v>
      </c>
      <c r="H23280" s="2" t="s">
        <v>29020</v>
      </c>
      <c r="I23280">
        <v>65959</v>
      </c>
    </row>
    <row r="23281" spans="1:10" x14ac:dyDescent="0.2">
      <c r="A23281">
        <f>IF(IFERROR((MATCH(G23281,$G$1:$G$12712,0)),0),INDEX($A$1:$A$12712,MATCH(G23281,$G$1:$G$12712,0)),MAX($A$2:$A23280)+1)</f>
        <v>18353</v>
      </c>
      <c r="B23281" t="e">
        <f t="shared" si="502"/>
        <v>#N/A</v>
      </c>
      <c r="C23281" t="str">
        <f t="shared" si="503"/>
        <v>davistown-mercer</v>
      </c>
      <c r="F23281" s="3"/>
      <c r="G23281">
        <v>67036</v>
      </c>
      <c r="H23281" s="2" t="s">
        <v>29021</v>
      </c>
      <c r="I23281">
        <v>13683</v>
      </c>
      <c r="J23281" t="s">
        <v>29022</v>
      </c>
    </row>
    <row r="23282" spans="1:10" x14ac:dyDescent="0.2">
      <c r="A23282">
        <f>IF(IFERROR((MATCH(G23282,$G$1:$G$12712,0)),0),INDEX($A$1:$A$12712,MATCH(G23282,$G$1:$G$12712,0)),MAX($A$2:$A23281)+1)</f>
        <v>18354</v>
      </c>
      <c r="B23282" t="e">
        <f t="shared" si="502"/>
        <v>#N/A</v>
      </c>
      <c r="C23282" t="str">
        <f t="shared" si="503"/>
        <v>medoc</v>
      </c>
      <c r="F23282" s="3"/>
      <c r="G23282">
        <v>67037</v>
      </c>
      <c r="H23282" s="2" t="s">
        <v>29023</v>
      </c>
      <c r="I23282">
        <v>13683</v>
      </c>
      <c r="J23282" t="s">
        <v>29022</v>
      </c>
    </row>
    <row r="23283" spans="1:10" x14ac:dyDescent="0.2">
      <c r="A23283">
        <f>IF(IFERROR((MATCH(G23283,$G$1:$G$12712,0)),0),INDEX($A$1:$A$12712,MATCH(G23283,$G$1:$G$12712,0)),MAX($A$2:$A23282)+1)</f>
        <v>18355</v>
      </c>
      <c r="B23283" t="e">
        <f t="shared" si="502"/>
        <v>#N/A</v>
      </c>
      <c r="C23283" t="str">
        <f t="shared" si="503"/>
        <v>quartz solar, llc</v>
      </c>
      <c r="F23283" s="3"/>
      <c r="G23283">
        <v>67038</v>
      </c>
      <c r="H23283" s="2" t="s">
        <v>29024</v>
      </c>
      <c r="I23283">
        <v>65946</v>
      </c>
    </row>
    <row r="23284" spans="1:10" x14ac:dyDescent="0.2">
      <c r="A23284">
        <f>IF(IFERROR((MATCH(G23284,$G$1:$G$12712,0)),0),INDEX($A$1:$A$12712,MATCH(G23284,$G$1:$G$12712,0)),MAX($A$2:$A23283)+1)</f>
        <v>18356</v>
      </c>
      <c r="B23284" t="e">
        <f t="shared" si="502"/>
        <v>#N/A</v>
      </c>
      <c r="C23284" t="str">
        <f t="shared" si="503"/>
        <v>northern orchard solar pv, llc</v>
      </c>
      <c r="F23284" s="3"/>
      <c r="G23284">
        <v>67039</v>
      </c>
      <c r="H23284" s="2" t="s">
        <v>29025</v>
      </c>
      <c r="I23284">
        <v>65947</v>
      </c>
    </row>
    <row r="23285" spans="1:10" x14ac:dyDescent="0.2">
      <c r="A23285">
        <f>IF(IFERROR((MATCH(G23285,$G$1:$G$12712,0)),0),INDEX($A$1:$A$12712,MATCH(G23285,$G$1:$G$12712,0)),MAX($A$2:$A23284)+1)</f>
        <v>18357</v>
      </c>
      <c r="B23285" t="e">
        <f t="shared" si="502"/>
        <v>#N/A</v>
      </c>
      <c r="C23285" t="str">
        <f t="shared" si="503"/>
        <v>archie horne</v>
      </c>
      <c r="F23285" s="3"/>
      <c r="G23285">
        <v>67040</v>
      </c>
      <c r="H23285" s="2" t="s">
        <v>29026</v>
      </c>
      <c r="I23285">
        <v>13683</v>
      </c>
      <c r="J23285" t="s">
        <v>29022</v>
      </c>
    </row>
    <row r="23286" spans="1:10" x14ac:dyDescent="0.2">
      <c r="A23286">
        <f>IF(IFERROR((MATCH(G23286,$G$1:$G$12712,0)),0),INDEX($A$1:$A$12712,MATCH(G23286,$G$1:$G$12712,0)),MAX($A$2:$A23285)+1)</f>
        <v>18358</v>
      </c>
      <c r="B23286" t="e">
        <f t="shared" si="502"/>
        <v>#N/A</v>
      </c>
      <c r="C23286" t="str">
        <f t="shared" si="503"/>
        <v>mclauchin</v>
      </c>
      <c r="F23286" s="3"/>
      <c r="G23286">
        <v>67041</v>
      </c>
      <c r="H23286" s="2" t="s">
        <v>29027</v>
      </c>
      <c r="I23286">
        <v>13683</v>
      </c>
      <c r="J23286" t="s">
        <v>29022</v>
      </c>
    </row>
    <row r="23287" spans="1:10" x14ac:dyDescent="0.2">
      <c r="A23287">
        <f>IF(IFERROR((MATCH(G23287,$G$1:$G$12712,0)),0),INDEX($A$1:$A$12712,MATCH(G23287,$G$1:$G$12712,0)),MAX($A$2:$A23286)+1)</f>
        <v>18359</v>
      </c>
      <c r="B23287" t="e">
        <f t="shared" si="502"/>
        <v>#N/A</v>
      </c>
      <c r="C23287" t="str">
        <f t="shared" si="503"/>
        <v>butler</v>
      </c>
      <c r="F23287" s="3"/>
      <c r="G23287">
        <v>67042</v>
      </c>
      <c r="H23287" s="2" t="s">
        <v>29028</v>
      </c>
      <c r="I23287">
        <v>13683</v>
      </c>
      <c r="J23287" t="s">
        <v>29022</v>
      </c>
    </row>
    <row r="23288" spans="1:10" x14ac:dyDescent="0.2">
      <c r="A23288">
        <f>IF(IFERROR((MATCH(G23288,$G$1:$G$12712,0)),0),INDEX($A$1:$A$12712,MATCH(G23288,$G$1:$G$12712,0)),MAX($A$2:$A23287)+1)</f>
        <v>18360</v>
      </c>
      <c r="B23288" t="e">
        <f t="shared" si="502"/>
        <v>#N/A</v>
      </c>
      <c r="C23288" t="str">
        <f t="shared" si="503"/>
        <v>double creek</v>
      </c>
      <c r="F23288" s="3"/>
      <c r="G23288">
        <v>67043</v>
      </c>
      <c r="H23288" s="2" t="s">
        <v>29029</v>
      </c>
      <c r="I23288">
        <v>13683</v>
      </c>
      <c r="J23288" t="s">
        <v>29022</v>
      </c>
    </row>
    <row r="23289" spans="1:10" x14ac:dyDescent="0.2">
      <c r="A23289">
        <f>IF(IFERROR((MATCH(G23289,$G$1:$G$12712,0)),0),INDEX($A$1:$A$12712,MATCH(G23289,$G$1:$G$12712,0)),MAX($A$2:$A23288)+1)</f>
        <v>18361</v>
      </c>
      <c r="B23289" t="e">
        <f t="shared" si="502"/>
        <v>#N/A</v>
      </c>
      <c r="C23289" t="str">
        <f t="shared" si="503"/>
        <v>fairfield harbor</v>
      </c>
      <c r="F23289" s="3"/>
      <c r="G23289">
        <v>67044</v>
      </c>
      <c r="H23289" s="2" t="s">
        <v>29030</v>
      </c>
      <c r="I23289">
        <v>13683</v>
      </c>
      <c r="J23289" t="s">
        <v>29022</v>
      </c>
    </row>
    <row r="23290" spans="1:10" x14ac:dyDescent="0.2">
      <c r="A23290">
        <f>IF(IFERROR((MATCH(G23290,$G$1:$G$12712,0)),0),INDEX($A$1:$A$12712,MATCH(G23290,$G$1:$G$12712,0)),MAX($A$2:$A23289)+1)</f>
        <v>18362</v>
      </c>
      <c r="B23290" t="e">
        <f t="shared" si="502"/>
        <v>#N/A</v>
      </c>
      <c r="C23290" t="str">
        <f t="shared" si="503"/>
        <v>ny avon i csg</v>
      </c>
      <c r="F23290" s="3"/>
      <c r="G23290">
        <v>67045</v>
      </c>
      <c r="H23290" s="2" t="s">
        <v>29031</v>
      </c>
      <c r="I23290">
        <v>65960</v>
      </c>
    </row>
    <row r="23291" spans="1:10" x14ac:dyDescent="0.2">
      <c r="A23291">
        <f>IF(IFERROR((MATCH(G23291,$G$1:$G$12712,0)),0),INDEX($A$1:$A$12712,MATCH(G23291,$G$1:$G$12712,0)),MAX($A$2:$A23290)+1)</f>
        <v>18363</v>
      </c>
      <c r="B23291" t="e">
        <f t="shared" si="502"/>
        <v>#N/A</v>
      </c>
      <c r="C23291" t="str">
        <f t="shared" si="503"/>
        <v>grimes county solar</v>
      </c>
      <c r="F23291" s="3"/>
      <c r="G23291">
        <v>67046</v>
      </c>
      <c r="H23291" s="2" t="s">
        <v>29032</v>
      </c>
      <c r="I23291">
        <v>65961</v>
      </c>
    </row>
    <row r="23292" spans="1:10" x14ac:dyDescent="0.2">
      <c r="A23292">
        <f>IF(IFERROR((MATCH(G23292,$G$1:$G$12712,0)),0),INDEX($A$1:$A$12712,MATCH(G23292,$G$1:$G$12712,0)),MAX($A$2:$A23291)+1)</f>
        <v>18364</v>
      </c>
      <c r="B23292" t="e">
        <f t="shared" si="502"/>
        <v>#N/A</v>
      </c>
      <c r="C23292" t="str">
        <f t="shared" si="503"/>
        <v>decatur solar</v>
      </c>
      <c r="F23292" s="3"/>
      <c r="G23292">
        <v>67047</v>
      </c>
      <c r="H23292" s="2" t="s">
        <v>29033</v>
      </c>
      <c r="I23292">
        <v>64260</v>
      </c>
      <c r="J23292" t="s">
        <v>20967</v>
      </c>
    </row>
    <row r="23293" spans="1:10" x14ac:dyDescent="0.2">
      <c r="A23293">
        <f>IF(IFERROR((MATCH(G23293,$G$1:$G$12712,0)),0),INDEX($A$1:$A$12712,MATCH(G23293,$G$1:$G$12712,0)),MAX($A$2:$A23292)+1)</f>
        <v>18365</v>
      </c>
      <c r="B23293" t="e">
        <f t="shared" si="502"/>
        <v>#N/A</v>
      </c>
      <c r="C23293" t="str">
        <f t="shared" si="503"/>
        <v>county line renewable energy center</v>
      </c>
      <c r="F23293" s="3"/>
      <c r="G23293">
        <v>67049</v>
      </c>
      <c r="H23293" s="2" t="s">
        <v>29034</v>
      </c>
      <c r="I23293">
        <v>6455</v>
      </c>
      <c r="J23293" t="s">
        <v>20986</v>
      </c>
    </row>
    <row r="23294" spans="1:10" x14ac:dyDescent="0.2">
      <c r="A23294">
        <f>IF(IFERROR((MATCH(G23294,$G$1:$G$12712,0)),0),INDEX($A$1:$A$12712,MATCH(G23294,$G$1:$G$12712,0)),MAX($A$2:$A23293)+1)</f>
        <v>18366</v>
      </c>
      <c r="B23294" t="e">
        <f t="shared" si="502"/>
        <v>#N/A</v>
      </c>
      <c r="C23294" t="str">
        <f t="shared" si="503"/>
        <v>elizabeth seaport bldg a solar</v>
      </c>
      <c r="F23294" s="3"/>
      <c r="G23294">
        <v>67050</v>
      </c>
      <c r="H23294" s="2" t="s">
        <v>29035</v>
      </c>
      <c r="I23294">
        <v>65869</v>
      </c>
    </row>
    <row r="23295" spans="1:10" x14ac:dyDescent="0.2">
      <c r="A23295">
        <f>IF(IFERROR((MATCH(G23295,$G$1:$G$12712,0)),0),INDEX($A$1:$A$12712,MATCH(G23295,$G$1:$G$12712,0)),MAX($A$2:$A23294)+1)</f>
        <v>18367</v>
      </c>
      <c r="B23295" t="e">
        <f t="shared" si="502"/>
        <v>#N/A</v>
      </c>
      <c r="C23295" t="str">
        <f t="shared" si="503"/>
        <v>sunflower solar llc</v>
      </c>
      <c r="F23295" s="3"/>
      <c r="G23295">
        <v>67051</v>
      </c>
      <c r="H23295" s="2" t="s">
        <v>29036</v>
      </c>
      <c r="I23295">
        <v>64994</v>
      </c>
      <c r="J23295" t="s">
        <v>28151</v>
      </c>
    </row>
    <row r="23296" spans="1:10" x14ac:dyDescent="0.2">
      <c r="A23296">
        <f>IF(IFERROR((MATCH(G23296,$G$1:$G$12712,0)),0),INDEX($A$1:$A$12712,MATCH(G23296,$G$1:$G$12712,0)),MAX($A$2:$A23295)+1)</f>
        <v>18368</v>
      </c>
      <c r="B23296" t="e">
        <f t="shared" si="502"/>
        <v>#N/A</v>
      </c>
      <c r="C23296" t="str">
        <f t="shared" si="503"/>
        <v>whitehall solar llc</v>
      </c>
      <c r="F23296" s="3"/>
      <c r="G23296">
        <v>67052</v>
      </c>
      <c r="H23296" s="2" t="s">
        <v>29037</v>
      </c>
      <c r="I23296">
        <v>64994</v>
      </c>
      <c r="J23296" t="s">
        <v>28151</v>
      </c>
    </row>
    <row r="23297" spans="1:10" x14ac:dyDescent="0.2">
      <c r="A23297">
        <f>IF(IFERROR((MATCH(G23297,$G$1:$G$12712,0)),0),INDEX($A$1:$A$12712,MATCH(G23297,$G$1:$G$12712,0)),MAX($A$2:$A23296)+1)</f>
        <v>18369</v>
      </c>
      <c r="B23297" t="e">
        <f t="shared" si="502"/>
        <v>#N/A</v>
      </c>
      <c r="C23297" t="str">
        <f t="shared" si="503"/>
        <v>harding solar, llc</v>
      </c>
      <c r="F23297" s="3"/>
      <c r="G23297">
        <v>67053</v>
      </c>
      <c r="H23297" s="2" t="s">
        <v>29038</v>
      </c>
      <c r="I23297">
        <v>64994</v>
      </c>
      <c r="J23297" t="s">
        <v>28151</v>
      </c>
    </row>
    <row r="23298" spans="1:10" x14ac:dyDescent="0.2">
      <c r="A23298">
        <f>IF(IFERROR((MATCH(G23298,$G$1:$G$12712,0)),0),INDEX($A$1:$A$12712,MATCH(G23298,$G$1:$G$12712,0)),MAX($A$2:$A23297)+1)</f>
        <v>18370</v>
      </c>
      <c r="B23298" t="e">
        <f t="shared" si="502"/>
        <v>#N/A</v>
      </c>
      <c r="C23298" t="str">
        <f t="shared" si="503"/>
        <v>trimbelle (pierce pepin)</v>
      </c>
      <c r="F23298" s="3"/>
      <c r="G23298">
        <v>67054</v>
      </c>
      <c r="H23298" s="2" t="s">
        <v>29039</v>
      </c>
      <c r="I23298">
        <v>60025</v>
      </c>
      <c r="J23298" t="s">
        <v>21020</v>
      </c>
    </row>
    <row r="23299" spans="1:10" x14ac:dyDescent="0.2">
      <c r="A23299">
        <f>IF(IFERROR((MATCH(G23299,$G$1:$G$12712,0)),0),INDEX($A$1:$A$12712,MATCH(G23299,$G$1:$G$12712,0)),MAX($A$2:$A23298)+1)</f>
        <v>18371</v>
      </c>
      <c r="B23299" t="e">
        <f t="shared" si="502"/>
        <v>#N/A</v>
      </c>
      <c r="C23299" t="str">
        <f t="shared" si="503"/>
        <v>ogema</v>
      </c>
      <c r="F23299" s="3"/>
      <c r="G23299">
        <v>67055</v>
      </c>
      <c r="H23299" s="2" t="s">
        <v>29040</v>
      </c>
      <c r="I23299">
        <v>60025</v>
      </c>
      <c r="J23299" t="s">
        <v>21020</v>
      </c>
    </row>
    <row r="23300" spans="1:10" x14ac:dyDescent="0.2">
      <c r="A23300">
        <f>IF(IFERROR((MATCH(G23300,$G$1:$G$12712,0)),0),INDEX($A$1:$A$12712,MATCH(G23300,$G$1:$G$12712,0)),MAX($A$2:$A23299)+1)</f>
        <v>18372</v>
      </c>
      <c r="B23300" t="e">
        <f t="shared" si="502"/>
        <v>#N/A</v>
      </c>
      <c r="C23300" t="str">
        <f t="shared" si="503"/>
        <v>ledgeview</v>
      </c>
      <c r="F23300" s="3"/>
      <c r="G23300">
        <v>67056</v>
      </c>
      <c r="H23300" s="2" t="s">
        <v>29041</v>
      </c>
      <c r="I23300">
        <v>60025</v>
      </c>
      <c r="J23300" t="s">
        <v>21020</v>
      </c>
    </row>
    <row r="23301" spans="1:10" x14ac:dyDescent="0.2">
      <c r="A23301">
        <f>IF(IFERROR((MATCH(G23301,$G$1:$G$12712,0)),0),INDEX($A$1:$A$12712,MATCH(G23301,$G$1:$G$12712,0)),MAX($A$2:$A23300)+1)</f>
        <v>18373</v>
      </c>
      <c r="B23301" t="e">
        <f t="shared" si="502"/>
        <v>#N/A</v>
      </c>
      <c r="C23301" t="str">
        <f t="shared" si="503"/>
        <v>wolf river (chipewa 1)</v>
      </c>
      <c r="F23301" s="3"/>
      <c r="G23301">
        <v>67057</v>
      </c>
      <c r="H23301" s="2" t="s">
        <v>29042</v>
      </c>
      <c r="I23301">
        <v>60025</v>
      </c>
      <c r="J23301" t="s">
        <v>21020</v>
      </c>
    </row>
    <row r="23302" spans="1:10" x14ac:dyDescent="0.2">
      <c r="A23302">
        <f>IF(IFERROR((MATCH(G23302,$G$1:$G$12712,0)),0),INDEX($A$1:$A$12712,MATCH(G23302,$G$1:$G$12712,0)),MAX($A$2:$A23301)+1)</f>
        <v>18374</v>
      </c>
      <c r="B23302" t="e">
        <f t="shared" ref="B23302:B23365" si="504">IF(COUNTIF($G$1:$G$12712,G23302&gt;0),0,INDEX($A$1:$A$12712,MATCH(G23302,$G$1:$G$12712,0)))</f>
        <v>#N/A</v>
      </c>
      <c r="C23302" t="str">
        <f t="shared" si="503"/>
        <v>tx fort worth 5200 gold spike drive</v>
      </c>
      <c r="F23302" s="3"/>
      <c r="G23302">
        <v>67058</v>
      </c>
      <c r="H23302" s="2" t="s">
        <v>29043</v>
      </c>
      <c r="I23302">
        <v>65962</v>
      </c>
    </row>
    <row r="23303" spans="1:10" x14ac:dyDescent="0.2">
      <c r="A23303">
        <f>IF(IFERROR((MATCH(G23303,$G$1:$G$12712,0)),0),INDEX($A$1:$A$12712,MATCH(G23303,$G$1:$G$12712,0)),MAX($A$2:$A23302)+1)</f>
        <v>18375</v>
      </c>
      <c r="B23303" t="e">
        <f t="shared" si="504"/>
        <v>#N/A</v>
      </c>
      <c r="C23303" t="str">
        <f t="shared" si="503"/>
        <v>iron belt</v>
      </c>
      <c r="F23303" s="3"/>
      <c r="G23303">
        <v>67059</v>
      </c>
      <c r="H23303" s="2" t="s">
        <v>29044</v>
      </c>
      <c r="I23303">
        <v>65967</v>
      </c>
    </row>
    <row r="23304" spans="1:10" x14ac:dyDescent="0.2">
      <c r="A23304">
        <f>IF(IFERROR((MATCH(G23304,$G$1:$G$12712,0)),0),INDEX($A$1:$A$12712,MATCH(G23304,$G$1:$G$12712,0)),MAX($A$2:$A23303)+1)</f>
        <v>18376</v>
      </c>
      <c r="B23304" t="e">
        <f t="shared" si="504"/>
        <v>#N/A</v>
      </c>
      <c r="C23304" t="str">
        <f t="shared" si="503"/>
        <v>c&amp;b graham energy, llc</v>
      </c>
      <c r="F23304" s="3"/>
      <c r="G23304">
        <v>67060</v>
      </c>
      <c r="H23304" s="2" t="s">
        <v>29045</v>
      </c>
      <c r="I23304">
        <v>64994</v>
      </c>
      <c r="J23304" t="s">
        <v>28151</v>
      </c>
    </row>
    <row r="23305" spans="1:10" x14ac:dyDescent="0.2">
      <c r="A23305">
        <f>IF(IFERROR((MATCH(G23305,$G$1:$G$12712,0)),0),INDEX($A$1:$A$12712,MATCH(G23305,$G$1:$G$12712,0)),MAX($A$2:$A23304)+1)</f>
        <v>18377</v>
      </c>
      <c r="B23305" t="e">
        <f t="shared" si="504"/>
        <v>#N/A</v>
      </c>
      <c r="C23305" t="str">
        <f t="shared" si="503"/>
        <v>fort fairfield</v>
      </c>
      <c r="F23305" s="3"/>
      <c r="G23305">
        <v>67061</v>
      </c>
      <c r="H23305" s="2" t="s">
        <v>29046</v>
      </c>
      <c r="I23305">
        <v>60531</v>
      </c>
      <c r="J23305" t="s">
        <v>23214</v>
      </c>
    </row>
    <row r="23306" spans="1:10" x14ac:dyDescent="0.2">
      <c r="A23306">
        <f>IF(IFERROR((MATCH(G23306,$G$1:$G$12712,0)),0),INDEX($A$1:$A$12712,MATCH(G23306,$G$1:$G$12712,0)),MAX($A$2:$A23305)+1)</f>
        <v>18378</v>
      </c>
      <c r="B23306" t="e">
        <f t="shared" si="504"/>
        <v>#N/A</v>
      </c>
      <c r="C23306" t="str">
        <f t="shared" si="503"/>
        <v>cranbury 0210 solar</v>
      </c>
      <c r="F23306" s="3"/>
      <c r="G23306">
        <v>67062</v>
      </c>
      <c r="H23306" s="2" t="s">
        <v>29047</v>
      </c>
      <c r="I23306">
        <v>65869</v>
      </c>
    </row>
    <row r="23307" spans="1:10" x14ac:dyDescent="0.2">
      <c r="A23307">
        <f>IF(IFERROR((MATCH(G23307,$G$1:$G$12712,0)),0),INDEX($A$1:$A$12712,MATCH(G23307,$G$1:$G$12712,0)),MAX($A$2:$A23306)+1)</f>
        <v>18379</v>
      </c>
      <c r="B23307" t="e">
        <f t="shared" si="504"/>
        <v>#N/A</v>
      </c>
      <c r="C23307" t="str">
        <f t="shared" si="503"/>
        <v>ports newark 8201 solar</v>
      </c>
      <c r="F23307" s="3"/>
      <c r="G23307">
        <v>67063</v>
      </c>
      <c r="H23307" s="2" t="s">
        <v>29048</v>
      </c>
      <c r="I23307">
        <v>65869</v>
      </c>
    </row>
    <row r="23308" spans="1:10" x14ac:dyDescent="0.2">
      <c r="A23308">
        <f>IF(IFERROR((MATCH(G23308,$G$1:$G$12712,0)),0),INDEX($A$1:$A$12712,MATCH(G23308,$G$1:$G$12712,0)),MAX($A$2:$A23307)+1)</f>
        <v>18380</v>
      </c>
      <c r="B23308" t="e">
        <f t="shared" si="504"/>
        <v>#N/A</v>
      </c>
      <c r="C23308" t="str">
        <f t="shared" si="503"/>
        <v>ports jersey city solar</v>
      </c>
      <c r="F23308" s="3"/>
      <c r="G23308">
        <v>67064</v>
      </c>
      <c r="H23308" s="2" t="s">
        <v>29049</v>
      </c>
      <c r="I23308">
        <v>65869</v>
      </c>
    </row>
    <row r="23309" spans="1:10" x14ac:dyDescent="0.2">
      <c r="A23309">
        <f>IF(IFERROR((MATCH(G23309,$G$1:$G$12712,0)),0),INDEX($A$1:$A$12712,MATCH(G23309,$G$1:$G$12712,0)),MAX($A$2:$A23308)+1)</f>
        <v>18381</v>
      </c>
      <c r="B23309" t="e">
        <f t="shared" si="504"/>
        <v>#N/A</v>
      </c>
      <c r="C23309" t="str">
        <f t="shared" si="503"/>
        <v>lister avenue solar</v>
      </c>
      <c r="F23309" s="3"/>
      <c r="G23309">
        <v>67065</v>
      </c>
      <c r="H23309" s="2" t="s">
        <v>29050</v>
      </c>
      <c r="I23309">
        <v>65869</v>
      </c>
    </row>
    <row r="23310" spans="1:10" x14ac:dyDescent="0.2">
      <c r="A23310">
        <f>IF(IFERROR((MATCH(G23310,$G$1:$G$12712,0)),0),INDEX($A$1:$A$12712,MATCH(G23310,$G$1:$G$12712,0)),MAX($A$2:$A23309)+1)</f>
        <v>18382</v>
      </c>
      <c r="B23310" t="e">
        <f t="shared" si="504"/>
        <v>#N/A</v>
      </c>
      <c r="C23310" t="str">
        <f t="shared" si="503"/>
        <v>edison 7205 solar</v>
      </c>
      <c r="F23310" s="3"/>
      <c r="G23310">
        <v>67066</v>
      </c>
      <c r="H23310" s="2" t="s">
        <v>29051</v>
      </c>
      <c r="I23310">
        <v>65869</v>
      </c>
    </row>
    <row r="23311" spans="1:10" x14ac:dyDescent="0.2">
      <c r="A23311">
        <f>IF(IFERROR((MATCH(G23311,$G$1:$G$12712,0)),0),INDEX($A$1:$A$12712,MATCH(G23311,$G$1:$G$12712,0)),MAX($A$2:$A23310)+1)</f>
        <v>18383</v>
      </c>
      <c r="B23311" t="e">
        <f t="shared" si="504"/>
        <v>#N/A</v>
      </c>
      <c r="C23311" t="str">
        <f t="shared" si="503"/>
        <v>edison 0308 solar</v>
      </c>
      <c r="F23311" s="3"/>
      <c r="G23311">
        <v>67067</v>
      </c>
      <c r="H23311" s="2" t="s">
        <v>29052</v>
      </c>
      <c r="I23311">
        <v>65869</v>
      </c>
    </row>
    <row r="23312" spans="1:10" x14ac:dyDescent="0.2">
      <c r="A23312">
        <f>IF(IFERROR((MATCH(G23312,$G$1:$G$12712,0)),0),INDEX($A$1:$A$12712,MATCH(G23312,$G$1:$G$12712,0)),MAX($A$2:$A23311)+1)</f>
        <v>18384</v>
      </c>
      <c r="B23312" t="e">
        <f t="shared" si="504"/>
        <v>#N/A</v>
      </c>
      <c r="C23312" t="str">
        <f t="shared" si="503"/>
        <v>port reading 8 solar</v>
      </c>
      <c r="F23312" s="3"/>
      <c r="G23312">
        <v>67068</v>
      </c>
      <c r="H23312" s="2" t="s">
        <v>29053</v>
      </c>
      <c r="I23312">
        <v>65869</v>
      </c>
    </row>
    <row r="23313" spans="1:9" x14ac:dyDescent="0.2">
      <c r="A23313">
        <f>IF(IFERROR((MATCH(G23313,$G$1:$G$12712,0)),0),INDEX($A$1:$A$12712,MATCH(G23313,$G$1:$G$12712,0)),MAX($A$2:$A23312)+1)</f>
        <v>18385</v>
      </c>
      <c r="B23313" t="e">
        <f t="shared" si="504"/>
        <v>#N/A</v>
      </c>
      <c r="C23313" t="str">
        <f t="shared" si="503"/>
        <v>interstate 3 solar</v>
      </c>
      <c r="F23313" s="3"/>
      <c r="G23313">
        <v>67070</v>
      </c>
      <c r="H23313" s="2" t="s">
        <v>29054</v>
      </c>
      <c r="I23313">
        <v>65869</v>
      </c>
    </row>
    <row r="23314" spans="1:9" x14ac:dyDescent="0.2">
      <c r="A23314">
        <f>IF(IFERROR((MATCH(G23314,$G$1:$G$12712,0)),0),INDEX($A$1:$A$12712,MATCH(G23314,$G$1:$G$12712,0)),MAX($A$2:$A23313)+1)</f>
        <v>18386</v>
      </c>
      <c r="B23314" t="e">
        <f t="shared" si="504"/>
        <v>#N/A</v>
      </c>
      <c r="C23314" t="str">
        <f t="shared" si="503"/>
        <v>sunlight road solar</v>
      </c>
      <c r="F23314" s="3"/>
      <c r="G23314">
        <v>67071</v>
      </c>
      <c r="H23314" s="2" t="s">
        <v>29055</v>
      </c>
      <c r="I23314">
        <v>65970</v>
      </c>
    </row>
    <row r="23315" spans="1:9" x14ac:dyDescent="0.2">
      <c r="A23315">
        <f>IF(IFERROR((MATCH(G23315,$G$1:$G$12712,0)),0),INDEX($A$1:$A$12712,MATCH(G23315,$G$1:$G$12712,0)),MAX($A$2:$A23314)+1)</f>
        <v>18387</v>
      </c>
      <c r="B23315" t="e">
        <f t="shared" si="504"/>
        <v>#N/A</v>
      </c>
      <c r="C23315" t="str">
        <f t="shared" si="503"/>
        <v>small mouth bass solar</v>
      </c>
      <c r="F23315" s="3"/>
      <c r="G23315">
        <v>67072</v>
      </c>
      <c r="H23315" s="2" t="s">
        <v>29056</v>
      </c>
      <c r="I23315">
        <v>65954</v>
      </c>
    </row>
    <row r="23316" spans="1:9" x14ac:dyDescent="0.2">
      <c r="A23316">
        <f>IF(IFERROR((MATCH(G23316,$G$1:$G$12712,0)),0),INDEX($A$1:$A$12712,MATCH(G23316,$G$1:$G$12712,0)),MAX($A$2:$A23315)+1)</f>
        <v>18388</v>
      </c>
      <c r="B23316" t="e">
        <f t="shared" si="504"/>
        <v>#N/A</v>
      </c>
      <c r="C23316" t="str">
        <f t="shared" si="503"/>
        <v>case vander eyk, jr dairy solar</v>
      </c>
      <c r="F23316" s="3"/>
      <c r="G23316">
        <v>67073</v>
      </c>
      <c r="H23316" s="2" t="s">
        <v>29057</v>
      </c>
      <c r="I23316">
        <v>65949</v>
      </c>
    </row>
    <row r="23317" spans="1:9" x14ac:dyDescent="0.2">
      <c r="A23317">
        <f>IF(IFERROR((MATCH(G23317,$G$1:$G$12712,0)),0),INDEX($A$1:$A$12712,MATCH(G23317,$G$1:$G$12712,0)),MAX($A$2:$A23316)+1)</f>
        <v>18389</v>
      </c>
      <c r="B23317" t="e">
        <f t="shared" si="504"/>
        <v>#N/A</v>
      </c>
      <c r="C23317" t="str">
        <f t="shared" si="503"/>
        <v>heimlich solar</v>
      </c>
      <c r="F23317" s="3"/>
      <c r="G23317">
        <v>67074</v>
      </c>
      <c r="H23317" s="2" t="s">
        <v>29058</v>
      </c>
      <c r="I23317">
        <v>65953</v>
      </c>
    </row>
    <row r="23318" spans="1:9" x14ac:dyDescent="0.2">
      <c r="A23318">
        <f>IF(IFERROR((MATCH(G23318,$G$1:$G$12712,0)),0),INDEX($A$1:$A$12712,MATCH(G23318,$G$1:$G$12712,0)),MAX($A$2:$A23317)+1)</f>
        <v>18390</v>
      </c>
      <c r="B23318" t="e">
        <f t="shared" si="504"/>
        <v>#N/A</v>
      </c>
      <c r="C23318" t="str">
        <f t="shared" si="503"/>
        <v>forgeview solar</v>
      </c>
      <c r="F23318" s="3"/>
      <c r="G23318">
        <v>67075</v>
      </c>
      <c r="H23318" s="2" t="s">
        <v>29059</v>
      </c>
      <c r="I23318">
        <v>65981</v>
      </c>
    </row>
    <row r="23319" spans="1:9" x14ac:dyDescent="0.2">
      <c r="A23319">
        <f>IF(IFERROR((MATCH(G23319,$G$1:$G$12712,0)),0),INDEX($A$1:$A$12712,MATCH(G23319,$G$1:$G$12712,0)),MAX($A$2:$A23318)+1)</f>
        <v>18391</v>
      </c>
      <c r="B23319" t="e">
        <f t="shared" si="504"/>
        <v>#N/A</v>
      </c>
      <c r="C23319" t="str">
        <f t="shared" si="503"/>
        <v>flat fork solar</v>
      </c>
      <c r="F23319" s="3"/>
      <c r="G23319">
        <v>67076</v>
      </c>
      <c r="H23319" s="2" t="s">
        <v>29060</v>
      </c>
      <c r="I23319">
        <v>65982</v>
      </c>
    </row>
    <row r="23320" spans="1:9" x14ac:dyDescent="0.2">
      <c r="A23320">
        <f>IF(IFERROR((MATCH(G23320,$G$1:$G$12712,0)),0),INDEX($A$1:$A$12712,MATCH(G23320,$G$1:$G$12712,0)),MAX($A$2:$A23319)+1)</f>
        <v>18392</v>
      </c>
      <c r="B23320" t="e">
        <f t="shared" si="504"/>
        <v>#N/A</v>
      </c>
      <c r="C23320" t="str">
        <f t="shared" si="503"/>
        <v>bessp1, llc.</v>
      </c>
      <c r="F23320" s="3"/>
      <c r="G23320">
        <v>67077</v>
      </c>
      <c r="H23320" s="2" t="s">
        <v>29061</v>
      </c>
      <c r="I23320">
        <v>65980</v>
      </c>
    </row>
    <row r="23321" spans="1:9" x14ac:dyDescent="0.2">
      <c r="A23321">
        <f>IF(IFERROR((MATCH(G23321,$G$1:$G$12712,0)),0),INDEX($A$1:$A$12712,MATCH(G23321,$G$1:$G$12712,0)),MAX($A$2:$A23320)+1)</f>
        <v>18393</v>
      </c>
      <c r="B23321" t="e">
        <f t="shared" si="504"/>
        <v>#N/A</v>
      </c>
      <c r="C23321" t="str">
        <f t="shared" si="503"/>
        <v>quarter ranch solar</v>
      </c>
      <c r="F23321" s="3"/>
      <c r="G23321">
        <v>67078</v>
      </c>
      <c r="H23321" s="2" t="s">
        <v>29062</v>
      </c>
      <c r="I23321">
        <v>65986</v>
      </c>
    </row>
    <row r="23322" spans="1:9" x14ac:dyDescent="0.2">
      <c r="A23322">
        <f>IF(IFERROR((MATCH(G23322,$G$1:$G$12712,0)),0),INDEX($A$1:$A$12712,MATCH(G23322,$G$1:$G$12712,0)),MAX($A$2:$A23321)+1)</f>
        <v>18394</v>
      </c>
      <c r="B23322" t="e">
        <f t="shared" si="504"/>
        <v>#N/A</v>
      </c>
      <c r="C23322" t="str">
        <f t="shared" si="503"/>
        <v>sr clarksville, llc</v>
      </c>
      <c r="F23322" s="3"/>
      <c r="G23322">
        <v>67079</v>
      </c>
      <c r="H23322" s="2" t="s">
        <v>29063</v>
      </c>
      <c r="I23322">
        <v>65993</v>
      </c>
    </row>
    <row r="23323" spans="1:9" x14ac:dyDescent="0.2">
      <c r="A23323">
        <f>IF(IFERROR((MATCH(G23323,$G$1:$G$12712,0)),0),INDEX($A$1:$A$12712,MATCH(G23323,$G$1:$G$12712,0)),MAX($A$2:$A23322)+1)</f>
        <v>18395</v>
      </c>
      <c r="B23323" t="e">
        <f t="shared" si="504"/>
        <v>#N/A</v>
      </c>
      <c r="C23323" t="str">
        <f t="shared" si="503"/>
        <v>sr clarksville ii, llc</v>
      </c>
      <c r="F23323" s="3"/>
      <c r="G23323">
        <v>67080</v>
      </c>
      <c r="H23323" s="2" t="s">
        <v>29064</v>
      </c>
      <c r="I23323">
        <v>65994</v>
      </c>
    </row>
    <row r="23324" spans="1:9" x14ac:dyDescent="0.2">
      <c r="A23324">
        <f>IF(IFERROR((MATCH(G23324,$G$1:$G$12712,0)),0),INDEX($A$1:$A$12712,MATCH(G23324,$G$1:$G$12712,0)),MAX($A$2:$A23323)+1)</f>
        <v>18396</v>
      </c>
      <c r="B23324" t="e">
        <f t="shared" si="504"/>
        <v>#N/A</v>
      </c>
      <c r="C23324" t="str">
        <f t="shared" si="503"/>
        <v>sr byhalia, llc</v>
      </c>
      <c r="F23324" s="3"/>
      <c r="G23324">
        <v>67081</v>
      </c>
      <c r="H23324" s="2" t="s">
        <v>29065</v>
      </c>
      <c r="I23324">
        <v>65995</v>
      </c>
    </row>
    <row r="23325" spans="1:9" x14ac:dyDescent="0.2">
      <c r="A23325">
        <f>IF(IFERROR((MATCH(G23325,$G$1:$G$12712,0)),0),INDEX($A$1:$A$12712,MATCH(G23325,$G$1:$G$12712,0)),MAX($A$2:$A23324)+1)</f>
        <v>18397</v>
      </c>
      <c r="B23325" t="e">
        <f t="shared" si="504"/>
        <v>#N/A</v>
      </c>
      <c r="C23325" t="str">
        <f t="shared" si="503"/>
        <v>sr franklin, llc</v>
      </c>
      <c r="F23325" s="3"/>
      <c r="G23325">
        <v>67082</v>
      </c>
      <c r="H23325" s="2" t="s">
        <v>29066</v>
      </c>
      <c r="I23325">
        <v>65996</v>
      </c>
    </row>
    <row r="23326" spans="1:9" x14ac:dyDescent="0.2">
      <c r="A23326">
        <f>IF(IFERROR((MATCH(G23326,$G$1:$G$12712,0)),0),INDEX($A$1:$A$12712,MATCH(G23326,$G$1:$G$12712,0)),MAX($A$2:$A23325)+1)</f>
        <v>18398</v>
      </c>
      <c r="B23326" t="e">
        <f t="shared" si="504"/>
        <v>#N/A</v>
      </c>
      <c r="C23326" t="str">
        <f t="shared" si="503"/>
        <v>longbow bess, llc</v>
      </c>
      <c r="F23326" s="3"/>
      <c r="G23326">
        <v>67083</v>
      </c>
      <c r="H23326" s="2" t="s">
        <v>29067</v>
      </c>
      <c r="I23326">
        <v>65984</v>
      </c>
    </row>
    <row r="23327" spans="1:9" x14ac:dyDescent="0.2">
      <c r="A23327">
        <f>IF(IFERROR((MATCH(G23327,$G$1:$G$12712,0)),0),INDEX($A$1:$A$12712,MATCH(G23327,$G$1:$G$12712,0)),MAX($A$2:$A23326)+1)</f>
        <v>18399</v>
      </c>
      <c r="B23327" t="e">
        <f t="shared" si="504"/>
        <v>#N/A</v>
      </c>
      <c r="C23327" t="str">
        <f t="shared" si="503"/>
        <v>buckeye power inc.</v>
      </c>
      <c r="F23327" s="3"/>
      <c r="G23327">
        <v>67084</v>
      </c>
      <c r="H23327" s="2" t="s">
        <v>29068</v>
      </c>
      <c r="I23327">
        <v>65988</v>
      </c>
    </row>
    <row r="23328" spans="1:9" x14ac:dyDescent="0.2">
      <c r="A23328">
        <f>IF(IFERROR((MATCH(G23328,$G$1:$G$12712,0)),0),INDEX($A$1:$A$12712,MATCH(G23328,$G$1:$G$12712,0)),MAX($A$2:$A23327)+1)</f>
        <v>18400</v>
      </c>
      <c r="B23328" t="e">
        <f t="shared" si="504"/>
        <v>#N/A</v>
      </c>
      <c r="C23328" t="str">
        <f t="shared" si="503"/>
        <v>nee - pape</v>
      </c>
      <c r="F23328" s="3"/>
      <c r="G23328">
        <v>67085</v>
      </c>
      <c r="H23328" s="2" t="s">
        <v>29069</v>
      </c>
      <c r="I23328">
        <v>65989</v>
      </c>
    </row>
    <row r="23329" spans="1:10" x14ac:dyDescent="0.2">
      <c r="A23329">
        <f>IF(IFERROR((MATCH(G23329,$G$1:$G$12712,0)),0),INDEX($A$1:$A$12712,MATCH(G23329,$G$1:$G$12712,0)),MAX($A$2:$A23328)+1)</f>
        <v>18401</v>
      </c>
      <c r="B23329" t="e">
        <f t="shared" si="504"/>
        <v>#N/A</v>
      </c>
      <c r="C23329" t="str">
        <f t="shared" si="503"/>
        <v>spano solar - belmar wall</v>
      </c>
      <c r="F23329" s="3"/>
      <c r="G23329">
        <v>67086</v>
      </c>
      <c r="H23329" s="2" t="s">
        <v>29070</v>
      </c>
      <c r="I23329">
        <v>65990</v>
      </c>
    </row>
    <row r="23330" spans="1:10" x14ac:dyDescent="0.2">
      <c r="A23330">
        <f>IF(IFERROR((MATCH(G23330,$G$1:$G$12712,0)),0),INDEX($A$1:$A$12712,MATCH(G23330,$G$1:$G$12712,0)),MAX($A$2:$A23329)+1)</f>
        <v>18402</v>
      </c>
      <c r="B23330" t="e">
        <f t="shared" si="504"/>
        <v>#N/A</v>
      </c>
      <c r="C23330" t="str">
        <f t="shared" si="503"/>
        <v>thd quicksilver - mdc perth amboy</v>
      </c>
      <c r="F23330" s="3"/>
      <c r="G23330">
        <v>67087</v>
      </c>
      <c r="H23330" s="2" t="s">
        <v>29071</v>
      </c>
      <c r="I23330">
        <v>65991</v>
      </c>
    </row>
    <row r="23331" spans="1:10" x14ac:dyDescent="0.2">
      <c r="A23331">
        <f>IF(IFERROR((MATCH(G23331,$G$1:$G$12712,0)),0),INDEX($A$1:$A$12712,MATCH(G23331,$G$1:$G$12712,0)),MAX($A$2:$A23330)+1)</f>
        <v>18403</v>
      </c>
      <c r="B23331" t="e">
        <f t="shared" si="504"/>
        <v>#N/A</v>
      </c>
      <c r="C23331" t="str">
        <f t="shared" ref="C23331:C23394" si="505">IF(H23331="",F23331,H23331)</f>
        <v>amite solar, llc</v>
      </c>
      <c r="F23331" s="3"/>
      <c r="G23331">
        <v>67088</v>
      </c>
      <c r="H23331" s="2" t="s">
        <v>29072</v>
      </c>
      <c r="I23331">
        <v>65997</v>
      </c>
    </row>
    <row r="23332" spans="1:10" x14ac:dyDescent="0.2">
      <c r="A23332">
        <f>IF(IFERROR((MATCH(G23332,$G$1:$G$12712,0)),0),INDEX($A$1:$A$12712,MATCH(G23332,$G$1:$G$12712,0)),MAX($A$2:$A23331)+1)</f>
        <v>18404</v>
      </c>
      <c r="B23332" t="e">
        <f t="shared" si="504"/>
        <v>#N/A</v>
      </c>
      <c r="C23332" t="str">
        <f t="shared" si="505"/>
        <v>cedar rapids community solar</v>
      </c>
      <c r="F23332" s="3"/>
      <c r="G23332">
        <v>67089</v>
      </c>
      <c r="H23332" s="2" t="s">
        <v>29073</v>
      </c>
      <c r="I23332">
        <v>9417</v>
      </c>
      <c r="J23332" t="s">
        <v>20745</v>
      </c>
    </row>
    <row r="23333" spans="1:10" x14ac:dyDescent="0.2">
      <c r="A23333">
        <f>IF(IFERROR((MATCH(G23333,$G$1:$G$12712,0)),0),INDEX($A$1:$A$12712,MATCH(G23333,$G$1:$G$12712,0)),MAX($A$2:$A23332)+1)</f>
        <v>18405</v>
      </c>
      <c r="B23333" t="e">
        <f t="shared" si="504"/>
        <v>#N/A</v>
      </c>
      <c r="C23333" t="str">
        <f t="shared" si="505"/>
        <v>flint mine solar</v>
      </c>
      <c r="F23333" s="3"/>
      <c r="G23333">
        <v>67090</v>
      </c>
      <c r="H23333" s="2" t="s">
        <v>29074</v>
      </c>
      <c r="I23333">
        <v>65998</v>
      </c>
    </row>
    <row r="23334" spans="1:10" x14ac:dyDescent="0.2">
      <c r="A23334">
        <f>IF(IFERROR((MATCH(G23334,$G$1:$G$12712,0)),0),INDEX($A$1:$A$12712,MATCH(G23334,$G$1:$G$12712,0)),MAX($A$2:$A23333)+1)</f>
        <v>18406</v>
      </c>
      <c r="B23334" t="e">
        <f t="shared" si="504"/>
        <v>#N/A</v>
      </c>
      <c r="C23334" t="str">
        <f t="shared" si="505"/>
        <v>yellow pine ii</v>
      </c>
      <c r="F23334" s="3"/>
      <c r="G23334">
        <v>67091</v>
      </c>
      <c r="H23334" s="2" t="s">
        <v>29075</v>
      </c>
      <c r="I23334">
        <v>65968</v>
      </c>
    </row>
    <row r="23335" spans="1:10" x14ac:dyDescent="0.2">
      <c r="A23335">
        <f>IF(IFERROR((MATCH(G23335,$G$1:$G$12712,0)),0),INDEX($A$1:$A$12712,MATCH(G23335,$G$1:$G$12712,0)),MAX($A$2:$A23334)+1)</f>
        <v>18407</v>
      </c>
      <c r="B23335" t="e">
        <f t="shared" si="504"/>
        <v>#N/A</v>
      </c>
      <c r="C23335" t="str">
        <f t="shared" si="505"/>
        <v>paulsell</v>
      </c>
      <c r="F23335" s="3"/>
      <c r="G23335">
        <v>67092</v>
      </c>
      <c r="H23335" s="2" t="s">
        <v>29076</v>
      </c>
      <c r="I23335">
        <v>65965</v>
      </c>
    </row>
    <row r="23336" spans="1:10" x14ac:dyDescent="0.2">
      <c r="A23336">
        <f>IF(IFERROR((MATCH(G23336,$G$1:$G$12712,0)),0),INDEX($A$1:$A$12712,MATCH(G23336,$G$1:$G$12712,0)),MAX($A$2:$A23335)+1)</f>
        <v>18408</v>
      </c>
      <c r="B23336" t="e">
        <f t="shared" si="504"/>
        <v>#N/A</v>
      </c>
      <c r="C23336" t="str">
        <f t="shared" si="505"/>
        <v>mojave 16/17/18 bess</v>
      </c>
      <c r="F23336" s="3"/>
      <c r="G23336">
        <v>67093</v>
      </c>
      <c r="H23336" s="2" t="s">
        <v>29077</v>
      </c>
      <c r="I23336">
        <v>65552</v>
      </c>
      <c r="J23336" t="s">
        <v>28941</v>
      </c>
    </row>
    <row r="23337" spans="1:10" x14ac:dyDescent="0.2">
      <c r="A23337">
        <f>IF(IFERROR((MATCH(G23337,$G$1:$G$12712,0)),0),INDEX($A$1:$A$12712,MATCH(G23337,$G$1:$G$12712,0)),MAX($A$2:$A23336)+1)</f>
        <v>18409</v>
      </c>
      <c r="B23337" t="e">
        <f t="shared" si="504"/>
        <v>#N/A</v>
      </c>
      <c r="C23337" t="str">
        <f t="shared" si="505"/>
        <v>montgomery ranch wind farm, llc</v>
      </c>
      <c r="F23337" s="3"/>
      <c r="G23337">
        <v>67095</v>
      </c>
      <c r="H23337" s="2" t="s">
        <v>29078</v>
      </c>
      <c r="I23337">
        <v>65964</v>
      </c>
    </row>
    <row r="23338" spans="1:10" x14ac:dyDescent="0.2">
      <c r="A23338">
        <f>IF(IFERROR((MATCH(G23338,$G$1:$G$12712,0)),0),INDEX($A$1:$A$12712,MATCH(G23338,$G$1:$G$12712,0)),MAX($A$2:$A23337)+1)</f>
        <v>18410</v>
      </c>
      <c r="B23338" t="e">
        <f t="shared" si="504"/>
        <v>#N/A</v>
      </c>
      <c r="C23338" t="str">
        <f t="shared" si="505"/>
        <v>fareway customer hosted 1 mw solar</v>
      </c>
      <c r="F23338" s="3"/>
      <c r="G23338">
        <v>67096</v>
      </c>
      <c r="H23338" s="2" t="s">
        <v>29079</v>
      </c>
      <c r="I23338">
        <v>9417</v>
      </c>
      <c r="J23338" t="s">
        <v>20745</v>
      </c>
    </row>
    <row r="23339" spans="1:10" x14ac:dyDescent="0.2">
      <c r="A23339">
        <f>IF(IFERROR((MATCH(G23339,$G$1:$G$12712,0)),0),INDEX($A$1:$A$12712,MATCH(G23339,$G$1:$G$12712,0)),MAX($A$2:$A23338)+1)</f>
        <v>18411</v>
      </c>
      <c r="B23339" t="e">
        <f t="shared" si="504"/>
        <v>#N/A</v>
      </c>
      <c r="C23339" t="str">
        <f t="shared" si="505"/>
        <v>hy-vee customer hosted 2.25mw solar</v>
      </c>
      <c r="F23339" s="3"/>
      <c r="G23339">
        <v>67097</v>
      </c>
      <c r="H23339" s="2" t="s">
        <v>29080</v>
      </c>
      <c r="I23339">
        <v>9417</v>
      </c>
      <c r="J23339" t="s">
        <v>20745</v>
      </c>
    </row>
    <row r="23340" spans="1:10" x14ac:dyDescent="0.2">
      <c r="A23340">
        <f>IF(IFERROR((MATCH(G23340,$G$1:$G$12712,0)),0),INDEX($A$1:$A$12712,MATCH(G23340,$G$1:$G$12712,0)),MAX($A$2:$A23339)+1)</f>
        <v>18412</v>
      </c>
      <c r="B23340" t="e">
        <f t="shared" si="504"/>
        <v>#N/A</v>
      </c>
      <c r="C23340" t="str">
        <f t="shared" si="505"/>
        <v>isu customer hosted 1mw solar project</v>
      </c>
      <c r="F23340" s="3"/>
      <c r="G23340">
        <v>67098</v>
      </c>
      <c r="H23340" s="2" t="s">
        <v>29081</v>
      </c>
      <c r="I23340">
        <v>9417</v>
      </c>
      <c r="J23340" t="s">
        <v>20745</v>
      </c>
    </row>
    <row r="23341" spans="1:10" x14ac:dyDescent="0.2">
      <c r="A23341">
        <f>IF(IFERROR((MATCH(G23341,$G$1:$G$12712,0)),0),INDEX($A$1:$A$12712,MATCH(G23341,$G$1:$G$12712,0)),MAX($A$2:$A23340)+1)</f>
        <v>18413</v>
      </c>
      <c r="B23341" t="e">
        <f t="shared" si="504"/>
        <v>#N/A</v>
      </c>
      <c r="C23341" t="str">
        <f t="shared" si="505"/>
        <v>perry customer hosted 1mw solar project</v>
      </c>
      <c r="F23341" s="3"/>
      <c r="G23341">
        <v>67099</v>
      </c>
      <c r="H23341" s="2" t="s">
        <v>29082</v>
      </c>
      <c r="I23341">
        <v>9417</v>
      </c>
      <c r="J23341" t="s">
        <v>20745</v>
      </c>
    </row>
    <row r="23342" spans="1:10" x14ac:dyDescent="0.2">
      <c r="A23342">
        <f>IF(IFERROR((MATCH(G23342,$G$1:$G$12712,0)),0),INDEX($A$1:$A$12712,MATCH(G23342,$G$1:$G$12712,0)),MAX($A$2:$A23341)+1)</f>
        <v>18414</v>
      </c>
      <c r="B23342" t="e">
        <f t="shared" si="504"/>
        <v>#N/A</v>
      </c>
      <c r="C23342" t="str">
        <f t="shared" si="505"/>
        <v>byrne solar, llc</v>
      </c>
      <c r="F23342" s="3"/>
      <c r="G23342">
        <v>67100</v>
      </c>
      <c r="H23342" s="2" t="s">
        <v>29083</v>
      </c>
      <c r="I23342">
        <v>65880</v>
      </c>
    </row>
    <row r="23343" spans="1:10" x14ac:dyDescent="0.2">
      <c r="A23343">
        <f>IF(IFERROR((MATCH(G23343,$G$1:$G$12712,0)),0),INDEX($A$1:$A$12712,MATCH(G23343,$G$1:$G$12712,0)),MAX($A$2:$A23342)+1)</f>
        <v>18415</v>
      </c>
      <c r="B23343" t="e">
        <f t="shared" si="504"/>
        <v>#N/A</v>
      </c>
      <c r="C23343" t="str">
        <f t="shared" si="505"/>
        <v>bayou galion solar project</v>
      </c>
      <c r="F23343" s="3"/>
      <c r="G23343">
        <v>67104</v>
      </c>
      <c r="H23343" s="2" t="s">
        <v>29084</v>
      </c>
      <c r="I23343">
        <v>66001</v>
      </c>
    </row>
    <row r="23344" spans="1:10" x14ac:dyDescent="0.2">
      <c r="A23344">
        <f>IF(IFERROR((MATCH(G23344,$G$1:$G$12712,0)),0),INDEX($A$1:$A$12712,MATCH(G23344,$G$1:$G$12712,0)),MAX($A$2:$A23343)+1)</f>
        <v>18416</v>
      </c>
      <c r="B23344" t="e">
        <f t="shared" si="504"/>
        <v>#N/A</v>
      </c>
      <c r="C23344" t="str">
        <f t="shared" si="505"/>
        <v>pastoria solar</v>
      </c>
      <c r="F23344" s="3"/>
      <c r="G23344">
        <v>67105</v>
      </c>
      <c r="H23344" s="2" t="s">
        <v>29085</v>
      </c>
      <c r="I23344">
        <v>66002</v>
      </c>
    </row>
    <row r="23345" spans="1:11" x14ac:dyDescent="0.2">
      <c r="A23345">
        <f>IF(IFERROR((MATCH(G23345,$G$1:$G$12712,0)),0),INDEX($A$1:$A$12712,MATCH(G23345,$G$1:$G$12712,0)),MAX($A$2:$A23344)+1)</f>
        <v>18417</v>
      </c>
      <c r="B23345" t="e">
        <f t="shared" si="504"/>
        <v>#N/A</v>
      </c>
      <c r="C23345" t="str">
        <f t="shared" si="505"/>
        <v>gooseberry solar, llc</v>
      </c>
      <c r="F23345" s="3"/>
      <c r="G23345">
        <v>67106</v>
      </c>
      <c r="H23345" s="2" t="s">
        <v>29086</v>
      </c>
      <c r="I23345">
        <v>66003</v>
      </c>
    </row>
    <row r="23346" spans="1:11" x14ac:dyDescent="0.2">
      <c r="A23346">
        <f>IF(IFERROR((MATCH(G23346,$G$1:$G$12712,0)),0),INDEX($A$1:$A$12712,MATCH(G23346,$G$1:$G$12712,0)),MAX($A$2:$A23345)+1)</f>
        <v>18418</v>
      </c>
      <c r="B23346" t="e">
        <f t="shared" si="504"/>
        <v>#N/A</v>
      </c>
      <c r="C23346" t="str">
        <f t="shared" si="505"/>
        <v>monee solar 1, llc</v>
      </c>
      <c r="F23346" s="3"/>
      <c r="G23346">
        <v>67107</v>
      </c>
      <c r="H23346" s="2" t="s">
        <v>29087</v>
      </c>
      <c r="I23346">
        <v>66003</v>
      </c>
    </row>
    <row r="23347" spans="1:11" x14ac:dyDescent="0.2">
      <c r="A23347">
        <f>IF(IFERROR((MATCH(G23347,$G$1:$G$12712,0)),0),INDEX($A$1:$A$12712,MATCH(G23347,$G$1:$G$12712,0)),MAX($A$2:$A23346)+1)</f>
        <v>18419</v>
      </c>
      <c r="B23347" t="e">
        <f t="shared" si="504"/>
        <v>#N/A</v>
      </c>
      <c r="C23347" t="str">
        <f t="shared" si="505"/>
        <v>mulberry solar, llc</v>
      </c>
      <c r="F23347" s="3"/>
      <c r="G23347">
        <v>67108</v>
      </c>
      <c r="H23347" s="2" t="s">
        <v>29088</v>
      </c>
      <c r="I23347">
        <v>66003</v>
      </c>
    </row>
    <row r="23348" spans="1:11" x14ac:dyDescent="0.2">
      <c r="A23348">
        <f>IF(IFERROR((MATCH(G23348,$G$1:$G$12712,0)),0),INDEX($A$1:$A$12712,MATCH(G23348,$G$1:$G$12712,0)),MAX($A$2:$A23347)+1)</f>
        <v>18420</v>
      </c>
      <c r="B23348" t="e">
        <f t="shared" si="504"/>
        <v>#N/A</v>
      </c>
      <c r="C23348" t="str">
        <f t="shared" si="505"/>
        <v>broadway solar</v>
      </c>
      <c r="F23348" s="3"/>
      <c r="G23348">
        <v>67110</v>
      </c>
      <c r="H23348" s="2" t="s">
        <v>29089</v>
      </c>
      <c r="I23348">
        <v>65999</v>
      </c>
    </row>
    <row r="23349" spans="1:11" x14ac:dyDescent="0.2">
      <c r="A23349">
        <f>IF(IFERROR((MATCH(G23349,$G$1:$G$12712,0)),0),INDEX($A$1:$A$12712,MATCH(G23349,$G$1:$G$12712,0)),MAX($A$2:$A23348)+1)</f>
        <v>18421</v>
      </c>
      <c r="B23349" t="e">
        <f t="shared" si="504"/>
        <v>#N/A</v>
      </c>
      <c r="C23349" t="str">
        <f t="shared" si="505"/>
        <v>ssc oswego ii llc</v>
      </c>
      <c r="F23349" s="3"/>
      <c r="G23349">
        <v>67113</v>
      </c>
      <c r="H23349" s="2" t="s">
        <v>29090</v>
      </c>
      <c r="I23349">
        <v>66003</v>
      </c>
    </row>
    <row r="23350" spans="1:11" x14ac:dyDescent="0.2">
      <c r="A23350">
        <f>IF(IFERROR((MATCH(G23350,$G$1:$G$12712,0)),0),INDEX($A$1:$A$12712,MATCH(G23350,$G$1:$G$12712,0)),MAX($A$2:$A23349)+1)</f>
        <v>18422</v>
      </c>
      <c r="B23350" t="e">
        <f t="shared" si="504"/>
        <v>#N/A</v>
      </c>
      <c r="C23350" t="str">
        <f t="shared" si="505"/>
        <v>torrence ave solar 1 llc</v>
      </c>
      <c r="F23350" s="3"/>
      <c r="G23350">
        <v>67114</v>
      </c>
      <c r="H23350" s="2" t="s">
        <v>29091</v>
      </c>
      <c r="I23350">
        <v>66003</v>
      </c>
    </row>
    <row r="23351" spans="1:11" x14ac:dyDescent="0.2">
      <c r="A23351">
        <f>IF(IFERROR((MATCH(G23351,$G$1:$G$12712,0)),0),INDEX($A$1:$A$12712,MATCH(G23351,$G$1:$G$12712,0)),MAX($A$2:$A23350)+1)</f>
        <v>18423</v>
      </c>
      <c r="B23351" t="e">
        <f t="shared" si="504"/>
        <v>#N/A</v>
      </c>
      <c r="C23351" t="str">
        <f t="shared" si="505"/>
        <v>north cottage grove solar 1, llc</v>
      </c>
      <c r="F23351" s="3"/>
      <c r="G23351">
        <v>67115</v>
      </c>
      <c r="H23351" s="2" t="s">
        <v>29092</v>
      </c>
      <c r="I23351">
        <v>66003</v>
      </c>
    </row>
    <row r="23352" spans="1:11" x14ac:dyDescent="0.2">
      <c r="A23352">
        <f>IF(IFERROR((MATCH(G23352,$G$1:$G$12712,0)),0),INDEX($A$1:$A$12712,MATCH(G23352,$G$1:$G$12712,0)),MAX($A$2:$A23351)+1)</f>
        <v>18424</v>
      </c>
      <c r="B23352" t="e">
        <f t="shared" si="504"/>
        <v>#N/A</v>
      </c>
      <c r="C23352" t="str">
        <f t="shared" si="505"/>
        <v>gd west greenwich nooseneck i, llc</v>
      </c>
      <c r="F23352" s="3"/>
      <c r="G23352">
        <v>67116</v>
      </c>
      <c r="H23352" s="2" t="s">
        <v>29093</v>
      </c>
      <c r="I23352">
        <v>66006</v>
      </c>
    </row>
    <row r="23353" spans="1:11" x14ac:dyDescent="0.2">
      <c r="A23353">
        <f>IF(IFERROR((MATCH(G23353,$G$1:$G$12712,0)),0),INDEX($A$1:$A$12712,MATCH(G23353,$G$1:$G$12712,0)),MAX($A$2:$A23352)+1)</f>
        <v>18425</v>
      </c>
      <c r="B23353" t="e">
        <f t="shared" si="504"/>
        <v>#N/A</v>
      </c>
      <c r="C23353" t="str">
        <f t="shared" si="505"/>
        <v>rhode island solar renewable energy iv,</v>
      </c>
      <c r="F23353" s="3"/>
      <c r="G23353">
        <v>67117</v>
      </c>
      <c r="H23353" s="2" t="s">
        <v>29094</v>
      </c>
      <c r="I23353">
        <v>66005</v>
      </c>
    </row>
    <row r="23354" spans="1:11" x14ac:dyDescent="0.2">
      <c r="A23354">
        <f>IF(IFERROR((MATCH(G23354,$G$1:$G$12712,0)),0),INDEX($A$1:$A$12712,MATCH(G23354,$G$1:$G$12712,0)),MAX($A$2:$A23353)+1)</f>
        <v>18426</v>
      </c>
      <c r="B23354" t="e">
        <f t="shared" si="504"/>
        <v>#N/A</v>
      </c>
      <c r="C23354" t="str">
        <f t="shared" si="505"/>
        <v>santee bess</v>
      </c>
      <c r="F23354" s="3"/>
      <c r="G23354">
        <v>67118</v>
      </c>
      <c r="H23354" s="2" t="s">
        <v>29095</v>
      </c>
      <c r="I23354">
        <v>16609</v>
      </c>
      <c r="J23354" t="s">
        <v>25313</v>
      </c>
    </row>
    <row r="23355" spans="1:11" x14ac:dyDescent="0.2">
      <c r="A23355">
        <f>IF(IFERROR((MATCH(G23355,$G$1:$G$12712,0)),0),INDEX($A$1:$A$12712,MATCH(G23355,$G$1:$G$12712,0)),MAX($A$2:$A23354)+1)</f>
        <v>18427</v>
      </c>
      <c r="B23355" t="e">
        <f t="shared" si="504"/>
        <v>#N/A</v>
      </c>
      <c r="C23355" t="str">
        <f t="shared" si="505"/>
        <v>ring road</v>
      </c>
      <c r="F23355" s="3"/>
      <c r="G23355">
        <v>67119</v>
      </c>
      <c r="H23355" s="2" t="s">
        <v>29096</v>
      </c>
      <c r="I23355">
        <v>60025</v>
      </c>
      <c r="J23355" t="s">
        <v>21020</v>
      </c>
    </row>
    <row r="23356" spans="1:11" x14ac:dyDescent="0.2">
      <c r="A23356">
        <f>IF(IFERROR((MATCH(G23356,$G$1:$G$12712,0)),0),INDEX($A$1:$A$12712,MATCH(G23356,$G$1:$G$12712,0)),MAX($A$2:$A23355)+1)</f>
        <v>18428</v>
      </c>
      <c r="B23356" t="e">
        <f t="shared" si="504"/>
        <v>#N/A</v>
      </c>
      <c r="C23356" t="str">
        <f t="shared" si="505"/>
        <v>bay avenue cdg</v>
      </c>
      <c r="F23356" s="3"/>
      <c r="G23356">
        <v>67121</v>
      </c>
      <c r="H23356" s="2" t="s">
        <v>29097</v>
      </c>
      <c r="I23356">
        <v>60268</v>
      </c>
      <c r="J23356" t="s">
        <v>21491</v>
      </c>
    </row>
    <row r="23357" spans="1:11" x14ac:dyDescent="0.2">
      <c r="A23357">
        <f>IF(IFERROR((MATCH(G23357,$G$1:$G$12712,0)),0),INDEX($A$1:$A$12712,MATCH(G23357,$G$1:$G$12712,0)),MAX($A$2:$A23356)+1)</f>
        <v>18429</v>
      </c>
      <c r="B23357" t="e">
        <f t="shared" si="504"/>
        <v>#N/A</v>
      </c>
      <c r="C23357" t="str">
        <f t="shared" si="505"/>
        <v>source power company - aldrich</v>
      </c>
      <c r="F23357" s="3"/>
      <c r="G23357">
        <v>66256</v>
      </c>
      <c r="H23357" t="s">
        <v>29098</v>
      </c>
      <c r="I23357">
        <v>66157</v>
      </c>
      <c r="K23357" t="s">
        <v>29099</v>
      </c>
    </row>
    <row r="23358" spans="1:11" x14ac:dyDescent="0.2">
      <c r="A23358">
        <f>IF(IFERROR((MATCH(G23358,$G$1:$G$12712,0)),0),INDEX($A$1:$A$12712,MATCH(G23358,$G$1:$G$12712,0)),MAX($A$2:$A23357)+1)</f>
        <v>18430</v>
      </c>
      <c r="B23358" t="e">
        <f t="shared" si="504"/>
        <v>#N/A</v>
      </c>
      <c r="C23358" t="str">
        <f t="shared" si="505"/>
        <v>source power ny iii - medina ii</v>
      </c>
      <c r="F23358" s="3"/>
      <c r="G23358">
        <v>66259</v>
      </c>
      <c r="H23358" t="s">
        <v>29100</v>
      </c>
      <c r="I23358">
        <v>66150</v>
      </c>
      <c r="K23358" t="s">
        <v>29099</v>
      </c>
    </row>
    <row r="23359" spans="1:11" x14ac:dyDescent="0.2">
      <c r="A23359">
        <f>IF(IFERROR((MATCH(G23359,$G$1:$G$12712,0)),0),INDEX($A$1:$A$12712,MATCH(G23359,$G$1:$G$12712,0)),MAX($A$2:$A23358)+1)</f>
        <v>18431</v>
      </c>
      <c r="B23359" t="e">
        <f t="shared" si="504"/>
        <v>#N/A</v>
      </c>
      <c r="C23359" t="str">
        <f t="shared" si="505"/>
        <v>mpw solar 1</v>
      </c>
      <c r="F23359" s="3"/>
      <c r="G23359">
        <v>66978</v>
      </c>
      <c r="H23359" t="s">
        <v>29101</v>
      </c>
      <c r="I23359">
        <v>65871</v>
      </c>
      <c r="K23359" t="s">
        <v>29102</v>
      </c>
    </row>
    <row r="23360" spans="1:11" x14ac:dyDescent="0.2">
      <c r="A23360">
        <f>IF(IFERROR((MATCH(G23360,$G$1:$G$12712,0)),0),INDEX($A$1:$A$12712,MATCH(G23360,$G$1:$G$12712,0)),MAX($A$2:$A23359)+1)</f>
        <v>18432</v>
      </c>
      <c r="B23360" t="e">
        <f t="shared" si="504"/>
        <v>#N/A</v>
      </c>
      <c r="C23360" t="str">
        <f t="shared" si="505"/>
        <v>lightfoot solar, llc</v>
      </c>
      <c r="F23360" s="3"/>
      <c r="G23360">
        <v>67101</v>
      </c>
      <c r="H23360" t="s">
        <v>29103</v>
      </c>
      <c r="I23360">
        <v>65881</v>
      </c>
      <c r="K23360" t="s">
        <v>29104</v>
      </c>
    </row>
    <row r="23361" spans="1:11" x14ac:dyDescent="0.2">
      <c r="A23361">
        <f>IF(IFERROR((MATCH(G23361,$G$1:$G$12712,0)),0),INDEX($A$1:$A$12712,MATCH(G23361,$G$1:$G$12712,0)),MAX($A$2:$A23360)+1)</f>
        <v>18433</v>
      </c>
      <c r="B23361" t="e">
        <f t="shared" si="504"/>
        <v>#N/A</v>
      </c>
      <c r="C23361" t="str">
        <f t="shared" si="505"/>
        <v>shipsterns solar, llc</v>
      </c>
      <c r="F23361" s="3"/>
      <c r="G23361">
        <v>67102</v>
      </c>
      <c r="H23361" t="s">
        <v>29105</v>
      </c>
      <c r="I23361">
        <v>65882</v>
      </c>
      <c r="K23361" t="s">
        <v>29104</v>
      </c>
    </row>
    <row r="23362" spans="1:11" x14ac:dyDescent="0.2">
      <c r="A23362">
        <f>IF(IFERROR((MATCH(G23362,$G$1:$G$12712,0)),0),INDEX($A$1:$A$12712,MATCH(G23362,$G$1:$G$12712,0)),MAX($A$2:$A23361)+1)</f>
        <v>18434</v>
      </c>
      <c r="B23362" t="e">
        <f t="shared" si="504"/>
        <v>#N/A</v>
      </c>
      <c r="C23362" t="str">
        <f t="shared" si="505"/>
        <v>willford solar, llc</v>
      </c>
      <c r="F23362" s="3"/>
      <c r="G23362">
        <v>67103</v>
      </c>
      <c r="H23362" t="s">
        <v>29106</v>
      </c>
      <c r="I23362">
        <v>65883</v>
      </c>
      <c r="K23362" t="s">
        <v>29104</v>
      </c>
    </row>
    <row r="23363" spans="1:11" x14ac:dyDescent="0.2">
      <c r="A23363">
        <f>IF(IFERROR((MATCH(G23363,$G$1:$G$12712,0)),0),INDEX($A$1:$A$12712,MATCH(G23363,$G$1:$G$12712,0)),MAX($A$2:$A23362)+1)</f>
        <v>18435</v>
      </c>
      <c r="B23363" t="e">
        <f t="shared" si="504"/>
        <v>#N/A</v>
      </c>
      <c r="C23363" t="str">
        <f t="shared" si="505"/>
        <v>dover energy storage</v>
      </c>
      <c r="F23363" s="3"/>
      <c r="G23363">
        <v>67120</v>
      </c>
      <c r="H23363" t="s">
        <v>29107</v>
      </c>
      <c r="I23363">
        <v>18454</v>
      </c>
      <c r="J23363" t="s">
        <v>20516</v>
      </c>
      <c r="K23363" t="s">
        <v>29108</v>
      </c>
    </row>
    <row r="23364" spans="1:11" x14ac:dyDescent="0.2">
      <c r="A23364">
        <f>IF(IFERROR((MATCH(G23364,$G$1:$G$12712,0)),0),INDEX($A$1:$A$12712,MATCH(G23364,$G$1:$G$12712,0)),MAX($A$2:$A23363)+1)</f>
        <v>18436</v>
      </c>
      <c r="B23364" t="e">
        <f t="shared" si="504"/>
        <v>#N/A</v>
      </c>
      <c r="C23364" t="str">
        <f t="shared" si="505"/>
        <v>fagus solar park</v>
      </c>
      <c r="F23364" s="3"/>
      <c r="G23364">
        <v>67123</v>
      </c>
      <c r="H23364" t="s">
        <v>29109</v>
      </c>
      <c r="I23364">
        <v>66018</v>
      </c>
      <c r="K23364" t="s">
        <v>29110</v>
      </c>
    </row>
    <row r="23365" spans="1:11" x14ac:dyDescent="0.2">
      <c r="A23365">
        <f>IF(IFERROR((MATCH(G23365,$G$1:$G$12712,0)),0),INDEX($A$1:$A$12712,MATCH(G23365,$G$1:$G$12712,0)),MAX($A$2:$A23364)+1)</f>
        <v>18437</v>
      </c>
      <c r="B23365" t="e">
        <f t="shared" si="504"/>
        <v>#N/A</v>
      </c>
      <c r="C23365" t="str">
        <f t="shared" si="505"/>
        <v>sr toombs, llc</v>
      </c>
      <c r="F23365" s="3"/>
      <c r="G23365">
        <v>67127</v>
      </c>
      <c r="H23365" t="s">
        <v>29111</v>
      </c>
      <c r="I23365">
        <v>66024</v>
      </c>
      <c r="K23365" t="s">
        <v>29112</v>
      </c>
    </row>
    <row r="23366" spans="1:11" x14ac:dyDescent="0.2">
      <c r="A23366">
        <f>IF(IFERROR((MATCH(G23366,$G$1:$G$12712,0)),0),INDEX($A$1:$A$12712,MATCH(G23366,$G$1:$G$12712,0)),MAX($A$2:$A23365)+1)</f>
        <v>18438</v>
      </c>
      <c r="B23366" t="e">
        <f t="shared" ref="B23366:B23429" si="506">IF(COUNTIF($G$1:$G$12712,G23366&gt;0),0,INDEX($A$1:$A$12712,MATCH(G23366,$G$1:$G$12712,0)))</f>
        <v>#N/A</v>
      </c>
      <c r="C23366" t="str">
        <f t="shared" si="505"/>
        <v>sr lambert i, llc</v>
      </c>
      <c r="F23366" s="3"/>
      <c r="G23366">
        <v>67129</v>
      </c>
      <c r="H23366" t="s">
        <v>29113</v>
      </c>
      <c r="I23366">
        <v>66022</v>
      </c>
      <c r="K23366" t="s">
        <v>29114</v>
      </c>
    </row>
    <row r="23367" spans="1:11" x14ac:dyDescent="0.2">
      <c r="A23367">
        <f>A22187</f>
        <v>17387</v>
      </c>
      <c r="B23367" t="e">
        <f t="shared" si="506"/>
        <v>#N/A</v>
      </c>
      <c r="C23367" t="str">
        <f t="shared" si="505"/>
        <v>great cove solar ii</v>
      </c>
      <c r="F23367" s="3"/>
      <c r="G23367">
        <v>67137</v>
      </c>
      <c r="H23367" t="s">
        <v>29115</v>
      </c>
      <c r="I23367">
        <v>64904</v>
      </c>
      <c r="J23367" t="s">
        <v>26751</v>
      </c>
      <c r="K23367" t="s">
        <v>29116</v>
      </c>
    </row>
    <row r="23368" spans="1:11" x14ac:dyDescent="0.2">
      <c r="A23368">
        <f>IF(IFERROR((MATCH(G23368,$G$1:$G$12712,0)),0),INDEX($A$1:$A$12712,MATCH(G23368,$G$1:$G$12712,0)),MAX($A$2:$A23367)+1)</f>
        <v>18439</v>
      </c>
      <c r="B23368" t="e">
        <f t="shared" si="506"/>
        <v>#N/A</v>
      </c>
      <c r="C23368" t="str">
        <f t="shared" si="505"/>
        <v>white stone ocran solar llc community solar</v>
      </c>
      <c r="F23368" s="3"/>
      <c r="G23368">
        <v>67138</v>
      </c>
      <c r="H23368" t="s">
        <v>29117</v>
      </c>
      <c r="I23368">
        <v>65677</v>
      </c>
      <c r="J23368" t="s">
        <v>28957</v>
      </c>
      <c r="K23368" t="s">
        <v>29118</v>
      </c>
    </row>
    <row r="23369" spans="1:11" x14ac:dyDescent="0.2">
      <c r="A23369">
        <f>IF(IFERROR((MATCH(G23369,$G$1:$G$12712,0)),0),INDEX($A$1:$A$12712,MATCH(G23369,$G$1:$G$12712,0)),MAX($A$2:$A23368)+1)</f>
        <v>18440</v>
      </c>
      <c r="B23369" t="e">
        <f t="shared" si="506"/>
        <v>#N/A</v>
      </c>
      <c r="C23369" t="str">
        <f t="shared" si="505"/>
        <v>duane arnold solar i (50 mw)</v>
      </c>
      <c r="F23369" s="3"/>
      <c r="G23369">
        <v>67140</v>
      </c>
      <c r="H23369" t="s">
        <v>29119</v>
      </c>
      <c r="I23369">
        <v>9417</v>
      </c>
      <c r="J23369" t="s">
        <v>20745</v>
      </c>
      <c r="K23369" t="s">
        <v>29102</v>
      </c>
    </row>
    <row r="23370" spans="1:11" x14ac:dyDescent="0.2">
      <c r="A23370">
        <f>IF(IFERROR((MATCH(G23370,$G$1:$G$12712,0)),0),INDEX($A$1:$A$12712,MATCH(G23370,$G$1:$G$12712,0)),MAX($A$2:$A23369)+1)</f>
        <v>18441</v>
      </c>
      <c r="B23370" t="e">
        <f t="shared" si="506"/>
        <v>#N/A</v>
      </c>
      <c r="C23370" t="str">
        <f t="shared" si="505"/>
        <v>kendall dg solar</v>
      </c>
      <c r="F23370" s="3"/>
      <c r="G23370">
        <v>67141</v>
      </c>
      <c r="H23370" t="s">
        <v>29120</v>
      </c>
      <c r="I23370">
        <v>66014</v>
      </c>
      <c r="K23370" t="s">
        <v>29099</v>
      </c>
    </row>
    <row r="23371" spans="1:11" x14ac:dyDescent="0.2">
      <c r="A23371">
        <f>IF(IFERROR((MATCH(G23371,$G$1:$G$12712,0)),0),INDEX($A$1:$A$12712,MATCH(G23371,$G$1:$G$12712,0)),MAX($A$2:$A23370)+1)</f>
        <v>18442</v>
      </c>
      <c r="B23371" t="e">
        <f t="shared" si="506"/>
        <v>#N/A</v>
      </c>
      <c r="C23371" t="str">
        <f t="shared" si="505"/>
        <v>tank farm 4</v>
      </c>
      <c r="F23371" s="3"/>
      <c r="G23371">
        <v>67143</v>
      </c>
      <c r="H23371" t="s">
        <v>29121</v>
      </c>
      <c r="I23371">
        <v>66015</v>
      </c>
      <c r="K23371" t="s">
        <v>29122</v>
      </c>
    </row>
    <row r="23372" spans="1:11" x14ac:dyDescent="0.2">
      <c r="A23372">
        <f>IF(IFERROR((MATCH(G23372,$G$1:$G$12712,0)),0),INDEX($A$1:$A$12712,MATCH(G23372,$G$1:$G$12712,0)),MAX($A$2:$A23371)+1)</f>
        <v>18443</v>
      </c>
      <c r="B23372" t="e">
        <f t="shared" si="506"/>
        <v>#N/A</v>
      </c>
      <c r="C23372" t="str">
        <f t="shared" si="505"/>
        <v>union bridge solar</v>
      </c>
      <c r="F23372" s="3"/>
      <c r="G23372">
        <v>67145</v>
      </c>
      <c r="H23372" t="s">
        <v>29123</v>
      </c>
      <c r="I23372">
        <v>58871</v>
      </c>
      <c r="J23372" t="s">
        <v>20742</v>
      </c>
      <c r="K23372" t="s">
        <v>29124</v>
      </c>
    </row>
    <row r="23373" spans="1:11" x14ac:dyDescent="0.2">
      <c r="A23373">
        <f>IF(IFERROR((MATCH(G23373,$G$1:$G$12712,0)),0),INDEX($A$1:$A$12712,MATCH(G23373,$G$1:$G$12712,0)),MAX($A$2:$A23372)+1)</f>
        <v>18444</v>
      </c>
      <c r="B23373" t="e">
        <f t="shared" si="506"/>
        <v>#N/A</v>
      </c>
      <c r="C23373" t="str">
        <f t="shared" si="505"/>
        <v>south cheyenne solar</v>
      </c>
      <c r="F23373" s="3"/>
      <c r="G23373">
        <v>67147</v>
      </c>
      <c r="H23373" t="s">
        <v>29125</v>
      </c>
      <c r="I23373">
        <v>17650</v>
      </c>
      <c r="J23373" t="s">
        <v>21048</v>
      </c>
      <c r="K23373" t="s">
        <v>29126</v>
      </c>
    </row>
    <row r="23374" spans="1:11" x14ac:dyDescent="0.2">
      <c r="A23374">
        <f>IF(IFERROR((MATCH(G23374,$G$1:$G$12712,0)),0),INDEX($A$1:$A$12712,MATCH(G23374,$G$1:$G$12712,0)),MAX($A$2:$A23373)+1)</f>
        <v>18445</v>
      </c>
      <c r="B23374" t="e">
        <f t="shared" si="506"/>
        <v>#N/A</v>
      </c>
      <c r="C23374" t="str">
        <f t="shared" si="505"/>
        <v>our katahdin</v>
      </c>
      <c r="F23374" s="3"/>
      <c r="G23374">
        <v>67155</v>
      </c>
      <c r="H23374" t="s">
        <v>29127</v>
      </c>
      <c r="I23374">
        <v>60025</v>
      </c>
      <c r="J23374" t="s">
        <v>21020</v>
      </c>
      <c r="K23374" t="s">
        <v>29128</v>
      </c>
    </row>
    <row r="23375" spans="1:11" x14ac:dyDescent="0.2">
      <c r="A23375">
        <f>IF(IFERROR((MATCH(G23375,$G$1:$G$12712,0)),0),INDEX($A$1:$A$12712,MATCH(G23375,$G$1:$G$12712,0)),MAX($A$2:$A23374)+1)</f>
        <v>18446</v>
      </c>
      <c r="B23375" t="e">
        <f t="shared" si="506"/>
        <v>#N/A</v>
      </c>
      <c r="C23375" t="str">
        <f t="shared" si="505"/>
        <v>powell solar</v>
      </c>
      <c r="F23375" s="3"/>
      <c r="G23375">
        <v>67157</v>
      </c>
      <c r="H23375" t="s">
        <v>29129</v>
      </c>
      <c r="I23375">
        <v>49893</v>
      </c>
      <c r="J23375" t="s">
        <v>11655</v>
      </c>
      <c r="K23375" t="s">
        <v>29130</v>
      </c>
    </row>
    <row r="23376" spans="1:11" x14ac:dyDescent="0.2">
      <c r="A23376">
        <f>IF(IFERROR((MATCH(G23376,$G$1:$G$12712,0)),0),INDEX($A$1:$A$12712,MATCH(G23376,$G$1:$G$12712,0)),MAX($A$2:$A23375)+1)</f>
        <v>18447</v>
      </c>
      <c r="B23376" t="e">
        <f t="shared" si="506"/>
        <v>#N/A</v>
      </c>
      <c r="C23376" t="str">
        <f t="shared" si="505"/>
        <v>liberty county solar project</v>
      </c>
      <c r="F23376" s="3"/>
      <c r="G23376">
        <v>67159</v>
      </c>
      <c r="H23376" t="s">
        <v>29131</v>
      </c>
      <c r="I23376">
        <v>65874</v>
      </c>
      <c r="K23376" t="s">
        <v>29110</v>
      </c>
    </row>
    <row r="23377" spans="1:11" x14ac:dyDescent="0.2">
      <c r="A23377">
        <f>IF(IFERROR((MATCH(G23377,$G$1:$G$12712,0)),0),INDEX($A$1:$A$12712,MATCH(G23377,$G$1:$G$12712,0)),MAX($A$2:$A23376)+1)</f>
        <v>18448</v>
      </c>
      <c r="B23377" t="e">
        <f t="shared" si="506"/>
        <v>#N/A</v>
      </c>
      <c r="C23377" t="str">
        <f t="shared" si="505"/>
        <v>oak solar</v>
      </c>
      <c r="F23377" s="3"/>
      <c r="G23377">
        <v>67161</v>
      </c>
      <c r="H23377" t="s">
        <v>29132</v>
      </c>
      <c r="I23377">
        <v>66043</v>
      </c>
      <c r="K23377" t="s">
        <v>29133</v>
      </c>
    </row>
    <row r="23378" spans="1:11" x14ac:dyDescent="0.2">
      <c r="A23378">
        <f>IF(IFERROR((MATCH(G23378,$G$1:$G$12712,0)),0),INDEX($A$1:$A$12712,MATCH(G23378,$G$1:$G$12712,0)),MAX($A$2:$A23377)+1)</f>
        <v>18449</v>
      </c>
      <c r="B23378" t="e">
        <f t="shared" si="506"/>
        <v>#N/A</v>
      </c>
      <c r="C23378" t="str">
        <f t="shared" si="505"/>
        <v>auburn renewables llc</v>
      </c>
      <c r="F23378" s="3"/>
      <c r="G23378">
        <v>67163</v>
      </c>
      <c r="H23378" t="s">
        <v>29134</v>
      </c>
      <c r="I23378">
        <v>66034</v>
      </c>
      <c r="K23378" t="s">
        <v>29135</v>
      </c>
    </row>
    <row r="23379" spans="1:11" x14ac:dyDescent="0.2">
      <c r="A23379">
        <f>IF(IFERROR((MATCH(G23379,$G$1:$G$12712,0)),0),INDEX($A$1:$A$12712,MATCH(G23379,$G$1:$G$12712,0)),MAX($A$2:$A23378)+1)</f>
        <v>18450</v>
      </c>
      <c r="B23379" t="e">
        <f t="shared" si="506"/>
        <v>#N/A</v>
      </c>
      <c r="C23379" t="str">
        <f t="shared" si="505"/>
        <v>unbridled solar</v>
      </c>
      <c r="F23379" s="3"/>
      <c r="G23379">
        <v>67165</v>
      </c>
      <c r="H23379" t="s">
        <v>29136</v>
      </c>
      <c r="I23379">
        <v>62759</v>
      </c>
      <c r="J23379" t="s">
        <v>22967</v>
      </c>
      <c r="K23379" t="s">
        <v>29137</v>
      </c>
    </row>
    <row r="23380" spans="1:11" x14ac:dyDescent="0.2">
      <c r="A23380">
        <f>IF(IFERROR((MATCH(G23380,$G$1:$G$12712,0)),0),INDEX($A$1:$A$12712,MATCH(G23380,$G$1:$G$12712,0)),MAX($A$2:$A23379)+1)</f>
        <v>18451</v>
      </c>
      <c r="B23380" t="e">
        <f t="shared" si="506"/>
        <v>#N/A</v>
      </c>
      <c r="C23380" t="str">
        <f t="shared" si="505"/>
        <v>fayette solar</v>
      </c>
      <c r="F23380" s="3"/>
      <c r="G23380">
        <v>67166</v>
      </c>
      <c r="H23380" t="s">
        <v>29138</v>
      </c>
      <c r="I23380">
        <v>62759</v>
      </c>
      <c r="J23380" t="s">
        <v>22967</v>
      </c>
      <c r="K23380" t="s">
        <v>29139</v>
      </c>
    </row>
    <row r="23381" spans="1:11" x14ac:dyDescent="0.2">
      <c r="A23381">
        <f>IF(IFERROR((MATCH(G23381,$G$1:$G$12712,0)),0),INDEX($A$1:$A$12712,MATCH(G23381,$G$1:$G$12712,0)),MAX($A$2:$A23380)+1)</f>
        <v>18452</v>
      </c>
      <c r="B23381" t="e">
        <f t="shared" si="506"/>
        <v>#N/A</v>
      </c>
      <c r="C23381" t="str">
        <f t="shared" si="505"/>
        <v>louise solar</v>
      </c>
      <c r="F23381" s="3"/>
      <c r="G23381">
        <v>67167</v>
      </c>
      <c r="H23381" t="s">
        <v>29140</v>
      </c>
      <c r="I23381">
        <v>62759</v>
      </c>
      <c r="J23381" t="s">
        <v>22967</v>
      </c>
      <c r="K23381" t="s">
        <v>29141</v>
      </c>
    </row>
    <row r="23382" spans="1:11" x14ac:dyDescent="0.2">
      <c r="A23382">
        <f>IF(IFERROR((MATCH(G23382,$G$1:$G$12712,0)),0),INDEX($A$1:$A$12712,MATCH(G23382,$G$1:$G$12712,0)),MAX($A$2:$A23381)+1)</f>
        <v>18453</v>
      </c>
      <c r="B23382" t="e">
        <f t="shared" si="506"/>
        <v>#N/A</v>
      </c>
      <c r="C23382" t="str">
        <f t="shared" si="505"/>
        <v>fillmore county solar project</v>
      </c>
      <c r="F23382" s="3"/>
      <c r="G23382">
        <v>67168</v>
      </c>
      <c r="H23382" t="s">
        <v>29142</v>
      </c>
      <c r="I23382">
        <v>62759</v>
      </c>
      <c r="J23382" t="s">
        <v>22967</v>
      </c>
      <c r="K23382" t="s">
        <v>29141</v>
      </c>
    </row>
    <row r="23383" spans="1:11" x14ac:dyDescent="0.2">
      <c r="A23383">
        <f>IF(IFERROR((MATCH(G23383,$G$1:$G$12712,0)),0),INDEX($A$1:$A$12712,MATCH(G23383,$G$1:$G$12712,0)),MAX($A$2:$A23382)+1)</f>
        <v>18454</v>
      </c>
      <c r="B23383" t="e">
        <f t="shared" si="506"/>
        <v>#N/A</v>
      </c>
      <c r="C23383" t="str">
        <f t="shared" si="505"/>
        <v>bear creek solar (ca)</v>
      </c>
      <c r="F23383" s="3"/>
      <c r="G23383">
        <v>67169</v>
      </c>
      <c r="H23383" t="s">
        <v>29143</v>
      </c>
      <c r="I23383">
        <v>66054</v>
      </c>
      <c r="K23383" t="s">
        <v>29144</v>
      </c>
    </row>
    <row r="23384" spans="1:11" x14ac:dyDescent="0.2">
      <c r="A23384">
        <f>IF(IFERROR((MATCH(G23384,$G$1:$G$12712,0)),0),INDEX($A$1:$A$12712,MATCH(G23384,$G$1:$G$12712,0)),MAX($A$2:$A23383)+1)</f>
        <v>18455</v>
      </c>
      <c r="B23384" t="e">
        <f t="shared" si="506"/>
        <v>#N/A</v>
      </c>
      <c r="C23384" t="str">
        <f t="shared" si="505"/>
        <v>amazon san3 solar project</v>
      </c>
      <c r="F23384" s="3"/>
      <c r="G23384">
        <v>67170</v>
      </c>
      <c r="H23384" t="s">
        <v>29145</v>
      </c>
      <c r="I23384">
        <v>66050</v>
      </c>
      <c r="K23384" t="s">
        <v>29144</v>
      </c>
    </row>
    <row r="23385" spans="1:11" x14ac:dyDescent="0.2">
      <c r="A23385">
        <f>IF(IFERROR((MATCH(G23385,$G$1:$G$12712,0)),0),INDEX($A$1:$A$12712,MATCH(G23385,$G$1:$G$12712,0)),MAX($A$2:$A23384)+1)</f>
        <v>18456</v>
      </c>
      <c r="B23385" t="e">
        <f t="shared" si="506"/>
        <v>#N/A</v>
      </c>
      <c r="C23385" t="str">
        <f t="shared" si="505"/>
        <v>foxhound</v>
      </c>
      <c r="F23385" s="3"/>
      <c r="G23385">
        <v>67171</v>
      </c>
      <c r="H23385" t="s">
        <v>29146</v>
      </c>
      <c r="I23385">
        <v>66049</v>
      </c>
      <c r="K23385" t="s">
        <v>29118</v>
      </c>
    </row>
    <row r="23386" spans="1:11" x14ac:dyDescent="0.2">
      <c r="A23386">
        <f>IF(IFERROR((MATCH(G23386,$G$1:$G$12712,0)),0),INDEX($A$1:$A$12712,MATCH(G23386,$G$1:$G$12712,0)),MAX($A$2:$A23385)+1)</f>
        <v>18457</v>
      </c>
      <c r="B23386" t="e">
        <f t="shared" si="506"/>
        <v>#N/A</v>
      </c>
      <c r="C23386" t="str">
        <f t="shared" si="505"/>
        <v>colice hall solar</v>
      </c>
      <c r="F23386" s="3"/>
      <c r="G23386">
        <v>67172</v>
      </c>
      <c r="H23386" t="s">
        <v>29147</v>
      </c>
      <c r="I23386">
        <v>66055</v>
      </c>
      <c r="K23386" t="s">
        <v>29133</v>
      </c>
    </row>
    <row r="23387" spans="1:11" x14ac:dyDescent="0.2">
      <c r="A23387">
        <f>IF(IFERROR((MATCH(G23387,$G$1:$G$12712,0)),0),INDEX($A$1:$A$12712,MATCH(G23387,$G$1:$G$12712,0)),MAX($A$2:$A23386)+1)</f>
        <v>18458</v>
      </c>
      <c r="B23387" t="e">
        <f t="shared" si="506"/>
        <v>#N/A</v>
      </c>
      <c r="C23387" t="str">
        <f t="shared" si="505"/>
        <v>chihuahuan desert solar</v>
      </c>
      <c r="F23387" s="3"/>
      <c r="G23387">
        <v>67174</v>
      </c>
      <c r="H23387" t="s">
        <v>29148</v>
      </c>
      <c r="I23387">
        <v>5701</v>
      </c>
      <c r="J23387" t="s">
        <v>20960</v>
      </c>
      <c r="K23387" t="s">
        <v>29110</v>
      </c>
    </row>
    <row r="23388" spans="1:11" x14ac:dyDescent="0.2">
      <c r="A23388">
        <f>IF(IFERROR((MATCH(G23388,$G$1:$G$12712,0)),0),INDEX($A$1:$A$12712,MATCH(G23388,$G$1:$G$12712,0)),MAX($A$2:$A23387)+1)</f>
        <v>18459</v>
      </c>
      <c r="B23388" t="e">
        <f t="shared" si="506"/>
        <v>#N/A</v>
      </c>
      <c r="C23388" t="str">
        <f t="shared" si="505"/>
        <v>rodeo ranch energy storage</v>
      </c>
      <c r="F23388" s="3"/>
      <c r="G23388">
        <v>67175</v>
      </c>
      <c r="H23388" t="s">
        <v>29149</v>
      </c>
      <c r="I23388">
        <v>66057</v>
      </c>
      <c r="K23388" t="s">
        <v>29110</v>
      </c>
    </row>
    <row r="23389" spans="1:11" x14ac:dyDescent="0.2">
      <c r="A23389">
        <f>A22051</f>
        <v>17252</v>
      </c>
      <c r="B23389" t="e">
        <f t="shared" si="506"/>
        <v>#N/A</v>
      </c>
      <c r="C23389" t="str">
        <f t="shared" si="505"/>
        <v>chevelon butte phase 2</v>
      </c>
      <c r="F23389" s="3"/>
      <c r="G23389">
        <v>67176</v>
      </c>
      <c r="H23389" t="s">
        <v>29150</v>
      </c>
      <c r="I23389">
        <v>64904</v>
      </c>
      <c r="J23389" t="s">
        <v>26751</v>
      </c>
      <c r="K23389" t="s">
        <v>29151</v>
      </c>
    </row>
    <row r="23390" spans="1:11" x14ac:dyDescent="0.2">
      <c r="A23390">
        <f>IF(IFERROR((MATCH(G23390,$G$1:$G$12712,0)),0),INDEX($A$1:$A$12712,MATCH(G23390,$G$1:$G$12712,0)),MAX($A$2:$A23389)+1)</f>
        <v>18460</v>
      </c>
      <c r="B23390" t="e">
        <f t="shared" si="506"/>
        <v>#N/A</v>
      </c>
      <c r="C23390" t="str">
        <f t="shared" si="505"/>
        <v>felina</v>
      </c>
      <c r="F23390" s="3"/>
      <c r="G23390">
        <v>67177</v>
      </c>
      <c r="H23390" t="s">
        <v>29152</v>
      </c>
      <c r="I23390">
        <v>5701</v>
      </c>
      <c r="J23390" t="s">
        <v>20960</v>
      </c>
      <c r="K23390" t="s">
        <v>29110</v>
      </c>
    </row>
    <row r="23391" spans="1:11" x14ac:dyDescent="0.2">
      <c r="A23391">
        <f>IF(IFERROR((MATCH(G23391,$G$1:$G$12712,0)),0),INDEX($A$1:$A$12712,MATCH(G23391,$G$1:$G$12712,0)),MAX($A$2:$A23390)+1)</f>
        <v>18461</v>
      </c>
      <c r="B23391" t="e">
        <f t="shared" si="506"/>
        <v>#N/A</v>
      </c>
      <c r="C23391" t="str">
        <f t="shared" si="505"/>
        <v>mohave energy - hybrid</v>
      </c>
      <c r="F23391" s="3"/>
      <c r="G23391">
        <v>67178</v>
      </c>
      <c r="H23391" t="s">
        <v>29153</v>
      </c>
      <c r="I23391">
        <v>66056</v>
      </c>
      <c r="K23391" t="s">
        <v>29151</v>
      </c>
    </row>
    <row r="23392" spans="1:11" x14ac:dyDescent="0.2">
      <c r="A23392">
        <f>IF(IFERROR((MATCH(G23392,$G$1:$G$12712,0)),0),INDEX($A$1:$A$12712,MATCH(G23392,$G$1:$G$12712,0)),MAX($A$2:$A23391)+1)</f>
        <v>18462</v>
      </c>
      <c r="B23392" t="e">
        <f t="shared" si="506"/>
        <v>#N/A</v>
      </c>
      <c r="C23392" t="str">
        <f t="shared" si="505"/>
        <v>tupelo solar</v>
      </c>
      <c r="F23392" s="3"/>
      <c r="G23392">
        <v>67182</v>
      </c>
      <c r="H23392" t="s">
        <v>29154</v>
      </c>
      <c r="I23392">
        <v>66063</v>
      </c>
      <c r="K23392" t="s">
        <v>29108</v>
      </c>
    </row>
    <row r="23393" spans="1:11" x14ac:dyDescent="0.2">
      <c r="A23393">
        <f>IF(IFERROR((MATCH(G23393,$G$1:$G$12712,0)),0),INDEX($A$1:$A$12712,MATCH(G23393,$G$1:$G$12712,0)),MAX($A$2:$A23392)+1)</f>
        <v>18463</v>
      </c>
      <c r="B23393" t="e">
        <f t="shared" si="506"/>
        <v>#N/A</v>
      </c>
      <c r="C23393" t="str">
        <f t="shared" si="505"/>
        <v>franklin battery storage</v>
      </c>
      <c r="F23393" s="3"/>
      <c r="G23393">
        <v>67183</v>
      </c>
      <c r="H23393" t="s">
        <v>29155</v>
      </c>
      <c r="I23393">
        <v>9191</v>
      </c>
      <c r="J23393" t="s">
        <v>27986</v>
      </c>
      <c r="K23393" t="s">
        <v>29156</v>
      </c>
    </row>
    <row r="23394" spans="1:11" x14ac:dyDescent="0.2">
      <c r="A23394">
        <f>IF(IFERROR((MATCH(G23394,$G$1:$G$12712,0)),0),INDEX($A$1:$A$12712,MATCH(G23394,$G$1:$G$12712,0)),MAX($A$2:$A23393)+1)</f>
        <v>18464</v>
      </c>
      <c r="B23394" t="e">
        <f t="shared" si="506"/>
        <v>#N/A</v>
      </c>
      <c r="C23394" t="str">
        <f t="shared" si="505"/>
        <v>beehive energy storage</v>
      </c>
      <c r="F23394" s="3"/>
      <c r="G23394">
        <v>67184</v>
      </c>
      <c r="H23394" t="s">
        <v>29157</v>
      </c>
      <c r="I23394">
        <v>66053</v>
      </c>
      <c r="K23394" t="s">
        <v>29151</v>
      </c>
    </row>
    <row r="23395" spans="1:11" x14ac:dyDescent="0.2">
      <c r="A23395">
        <f>IF(IFERROR((MATCH(G23395,$G$1:$G$12712,0)),0),INDEX($A$1:$A$12712,MATCH(G23395,$G$1:$G$12712,0)),MAX($A$2:$A23394)+1)</f>
        <v>18465</v>
      </c>
      <c r="B23395" t="e">
        <f t="shared" si="506"/>
        <v>#N/A</v>
      </c>
      <c r="C23395" t="str">
        <f t="shared" ref="C23395:C23458" si="507">IF(H23395="",F23395,H23395)</f>
        <v>holden bess 1</v>
      </c>
      <c r="F23395" s="3"/>
      <c r="G23395">
        <v>67186</v>
      </c>
      <c r="H23395" t="s">
        <v>29158</v>
      </c>
      <c r="I23395">
        <v>66068</v>
      </c>
      <c r="K23395" t="s">
        <v>29159</v>
      </c>
    </row>
    <row r="23396" spans="1:11" x14ac:dyDescent="0.2">
      <c r="A23396">
        <f>IF(IFERROR((MATCH(G23396,$G$1:$G$12712,0)),0),INDEX($A$1:$A$12712,MATCH(G23396,$G$1:$G$12712,0)),MAX($A$2:$A23395)+1)</f>
        <v>18466</v>
      </c>
      <c r="B23396" t="e">
        <f t="shared" si="506"/>
        <v>#N/A</v>
      </c>
      <c r="C23396" t="str">
        <f t="shared" si="507"/>
        <v>hornshadow solar</v>
      </c>
      <c r="F23396" s="3"/>
      <c r="G23396">
        <v>67189</v>
      </c>
      <c r="H23396" t="s">
        <v>29160</v>
      </c>
      <c r="I23396">
        <v>66059</v>
      </c>
      <c r="K23396" t="s">
        <v>29161</v>
      </c>
    </row>
    <row r="23397" spans="1:11" x14ac:dyDescent="0.2">
      <c r="A23397">
        <f>IF(IFERROR((MATCH(G23397,$G$1:$G$12712,0)),0),INDEX($A$1:$A$12712,MATCH(G23397,$G$1:$G$12712,0)),MAX($A$2:$A23396)+1)</f>
        <v>18467</v>
      </c>
      <c r="B23397" t="e">
        <f t="shared" si="506"/>
        <v>#N/A</v>
      </c>
      <c r="C23397" t="str">
        <f t="shared" si="507"/>
        <v>franklin solar hybrid</v>
      </c>
      <c r="F23397" s="3"/>
      <c r="G23397">
        <v>67190</v>
      </c>
      <c r="H23397" t="s">
        <v>29162</v>
      </c>
      <c r="I23397">
        <v>66071</v>
      </c>
      <c r="K23397" t="s">
        <v>29156</v>
      </c>
    </row>
    <row r="23398" spans="1:11" x14ac:dyDescent="0.2">
      <c r="A23398">
        <f>A23396</f>
        <v>18466</v>
      </c>
      <c r="B23398" t="e">
        <f t="shared" si="506"/>
        <v>#N/A</v>
      </c>
      <c r="C23398" t="str">
        <f t="shared" si="507"/>
        <v>hornshadow solar ii</v>
      </c>
      <c r="F23398" s="3"/>
      <c r="G23398">
        <v>67191</v>
      </c>
      <c r="H23398" t="s">
        <v>29163</v>
      </c>
      <c r="I23398">
        <v>66070</v>
      </c>
      <c r="K23398" t="s">
        <v>29161</v>
      </c>
    </row>
    <row r="23399" spans="1:11" x14ac:dyDescent="0.2">
      <c r="A23399">
        <f>IF(IFERROR((MATCH(G23399,$G$1:$G$12712,0)),0),INDEX($A$1:$A$12712,MATCH(G23399,$G$1:$G$12712,0)),MAX($A$2:$A23398)+1)</f>
        <v>18468</v>
      </c>
      <c r="B23399" t="e">
        <f t="shared" si="506"/>
        <v>#N/A</v>
      </c>
      <c r="C23399" t="str">
        <f t="shared" si="507"/>
        <v>anticline wind</v>
      </c>
      <c r="F23399" s="3"/>
      <c r="G23399">
        <v>67193</v>
      </c>
      <c r="H23399" t="s">
        <v>29164</v>
      </c>
      <c r="I23399">
        <v>66072</v>
      </c>
      <c r="K23399" t="s">
        <v>29126</v>
      </c>
    </row>
    <row r="23400" spans="1:11" x14ac:dyDescent="0.2">
      <c r="A23400">
        <f>IF(IFERROR((MATCH(G23400,$G$1:$G$12712,0)),0),INDEX($A$1:$A$12712,MATCH(G23400,$G$1:$G$12712,0)),MAX($A$2:$A23399)+1)</f>
        <v>18469</v>
      </c>
      <c r="B23400" t="e">
        <f t="shared" si="506"/>
        <v>#N/A</v>
      </c>
      <c r="C23400" t="str">
        <f t="shared" si="507"/>
        <v>me - edfr - phase i - bristol</v>
      </c>
      <c r="F23400" s="3"/>
      <c r="G23400">
        <v>67194</v>
      </c>
      <c r="H23400" t="s">
        <v>29165</v>
      </c>
      <c r="I23400">
        <v>66074</v>
      </c>
      <c r="K23400" t="s">
        <v>29128</v>
      </c>
    </row>
    <row r="23401" spans="1:11" x14ac:dyDescent="0.2">
      <c r="A23401">
        <f>IF(IFERROR((MATCH(G23401,$G$1:$G$12712,0)),0),INDEX($A$1:$A$12712,MATCH(G23401,$G$1:$G$12712,0)),MAX($A$2:$A23400)+1)</f>
        <v>18470</v>
      </c>
      <c r="B23401" t="e">
        <f t="shared" si="506"/>
        <v>#N/A</v>
      </c>
      <c r="C23401" t="str">
        <f t="shared" si="507"/>
        <v>maple leaf solar</v>
      </c>
      <c r="F23401" s="3"/>
      <c r="G23401">
        <v>67195</v>
      </c>
      <c r="H23401" t="s">
        <v>29166</v>
      </c>
      <c r="I23401">
        <v>59365</v>
      </c>
      <c r="J23401" t="s">
        <v>29167</v>
      </c>
      <c r="K23401" t="s">
        <v>29133</v>
      </c>
    </row>
    <row r="23402" spans="1:11" x14ac:dyDescent="0.2">
      <c r="A23402">
        <f>IF(IFERROR((MATCH(G23402,$G$1:$G$12712,0)),0),INDEX($A$1:$A$12712,MATCH(G23402,$G$1:$G$12712,0)),MAX($A$2:$A23401)+1)</f>
        <v>18471</v>
      </c>
      <c r="B23402" t="e">
        <f t="shared" si="506"/>
        <v>#N/A</v>
      </c>
      <c r="C23402" t="str">
        <f t="shared" si="507"/>
        <v>tyto solar</v>
      </c>
      <c r="F23402" s="3"/>
      <c r="G23402">
        <v>67196</v>
      </c>
      <c r="H23402" t="s">
        <v>29168</v>
      </c>
      <c r="I23402">
        <v>11479</v>
      </c>
      <c r="J23402" t="s">
        <v>21890</v>
      </c>
      <c r="K23402" t="s">
        <v>29169</v>
      </c>
    </row>
    <row r="23403" spans="1:11" x14ac:dyDescent="0.2">
      <c r="A23403">
        <f>IF(IFERROR((MATCH(G23403,$G$1:$G$12712,0)),0),INDEX($A$1:$A$12712,MATCH(G23403,$G$1:$G$12712,0)),MAX($A$2:$A23402)+1)</f>
        <v>18472</v>
      </c>
      <c r="B23403" t="e">
        <f t="shared" si="506"/>
        <v>#N/A</v>
      </c>
      <c r="C23403" t="str">
        <f t="shared" si="507"/>
        <v>dia 9</v>
      </c>
      <c r="F23403" s="3"/>
      <c r="G23403">
        <v>67201</v>
      </c>
      <c r="H23403" t="s">
        <v>29170</v>
      </c>
      <c r="I23403">
        <v>60025</v>
      </c>
      <c r="J23403" t="s">
        <v>21020</v>
      </c>
      <c r="K23403" t="s">
        <v>29171</v>
      </c>
    </row>
    <row r="23404" spans="1:11" x14ac:dyDescent="0.2">
      <c r="A23404">
        <f>IF(IFERROR((MATCH(G23404,$G$1:$G$12712,0)),0),INDEX($A$1:$A$12712,MATCH(G23404,$G$1:$G$12712,0)),MAX($A$2:$A23403)+1)</f>
        <v>18473</v>
      </c>
      <c r="B23404" t="e">
        <f t="shared" si="506"/>
        <v>#N/A</v>
      </c>
      <c r="C23404" t="str">
        <f t="shared" si="507"/>
        <v>bullfrog creek solar</v>
      </c>
      <c r="F23404" s="3"/>
      <c r="G23404">
        <v>67203</v>
      </c>
      <c r="H23404" t="s">
        <v>29172</v>
      </c>
      <c r="I23404">
        <v>18454</v>
      </c>
      <c r="J23404" t="s">
        <v>20516</v>
      </c>
      <c r="K23404" t="s">
        <v>29108</v>
      </c>
    </row>
    <row r="23405" spans="1:11" x14ac:dyDescent="0.2">
      <c r="A23405">
        <f>IF(IFERROR((MATCH(G23405,$G$1:$G$12712,0)),0),INDEX($A$1:$A$12712,MATCH(G23405,$G$1:$G$12712,0)),MAX($A$2:$A23404)+1)</f>
        <v>18474</v>
      </c>
      <c r="B23405" t="e">
        <f t="shared" si="506"/>
        <v>#N/A</v>
      </c>
      <c r="C23405" t="str">
        <f t="shared" si="507"/>
        <v>quail ranch solar and bess</v>
      </c>
      <c r="F23405" s="3"/>
      <c r="G23405">
        <v>67204</v>
      </c>
      <c r="H23405" t="s">
        <v>29173</v>
      </c>
      <c r="I23405">
        <v>66087</v>
      </c>
      <c r="K23405" t="s">
        <v>29174</v>
      </c>
    </row>
    <row r="23406" spans="1:11" x14ac:dyDescent="0.2">
      <c r="A23406">
        <f>IF(IFERROR((MATCH(G23406,$G$1:$G$12712,0)),0),INDEX($A$1:$A$12712,MATCH(G23406,$G$1:$G$12712,0)),MAX($A$2:$A23405)+1)</f>
        <v>18475</v>
      </c>
      <c r="B23406" t="e">
        <f t="shared" si="506"/>
        <v>#N/A</v>
      </c>
      <c r="C23406" t="str">
        <f t="shared" si="507"/>
        <v>gadsden county solar</v>
      </c>
      <c r="F23406" s="3"/>
      <c r="G23406">
        <v>67205</v>
      </c>
      <c r="H23406" t="s">
        <v>29175</v>
      </c>
      <c r="I23406">
        <v>66088</v>
      </c>
      <c r="K23406" t="s">
        <v>29108</v>
      </c>
    </row>
    <row r="23407" spans="1:11" x14ac:dyDescent="0.2">
      <c r="A23407">
        <f>IF(IFERROR((MATCH(G23407,$G$1:$G$12712,0)),0),INDEX($A$1:$A$12712,MATCH(G23407,$G$1:$G$12712,0)),MAX($A$2:$A23406)+1)</f>
        <v>18476</v>
      </c>
      <c r="B23407" t="e">
        <f t="shared" si="506"/>
        <v>#N/A</v>
      </c>
      <c r="C23407" t="str">
        <f t="shared" si="507"/>
        <v>columbia county solar</v>
      </c>
      <c r="F23407" s="3"/>
      <c r="G23407">
        <v>67206</v>
      </c>
      <c r="H23407" t="s">
        <v>29176</v>
      </c>
      <c r="I23407">
        <v>66089</v>
      </c>
      <c r="K23407" t="s">
        <v>29108</v>
      </c>
    </row>
    <row r="23408" spans="1:11" x14ac:dyDescent="0.2">
      <c r="A23408">
        <f>IF(IFERROR((MATCH(G23408,$G$1:$G$12712,0)),0),INDEX($A$1:$A$12712,MATCH(G23408,$G$1:$G$12712,0)),MAX($A$2:$A23407)+1)</f>
        <v>18477</v>
      </c>
      <c r="B23408" t="e">
        <f t="shared" si="506"/>
        <v>#N/A</v>
      </c>
      <c r="C23408" t="str">
        <f t="shared" si="507"/>
        <v>gilchrist county solar</v>
      </c>
      <c r="F23408" s="3"/>
      <c r="G23408">
        <v>67207</v>
      </c>
      <c r="H23408" t="s">
        <v>29177</v>
      </c>
      <c r="I23408">
        <v>66090</v>
      </c>
      <c r="K23408" t="s">
        <v>29108</v>
      </c>
    </row>
    <row r="23409" spans="1:11" x14ac:dyDescent="0.2">
      <c r="A23409">
        <f>A18091</f>
        <v>13852</v>
      </c>
      <c r="B23409" t="e">
        <f t="shared" si="506"/>
        <v>#N/A</v>
      </c>
      <c r="C23409" t="str">
        <f t="shared" si="507"/>
        <v>harmony florida solar ii</v>
      </c>
      <c r="F23409" s="3"/>
      <c r="G23409">
        <v>67208</v>
      </c>
      <c r="H23409" t="s">
        <v>29178</v>
      </c>
      <c r="I23409">
        <v>66091</v>
      </c>
      <c r="K23409" t="s">
        <v>29108</v>
      </c>
    </row>
    <row r="23410" spans="1:11" x14ac:dyDescent="0.2">
      <c r="A23410">
        <f>IF(IFERROR((MATCH(G23410,$G$1:$G$12712,0)),0),INDEX($A$1:$A$12712,MATCH(G23410,$G$1:$G$12712,0)),MAX($A$2:$A23409)+1)</f>
        <v>18478</v>
      </c>
      <c r="B23410" t="e">
        <f t="shared" si="506"/>
        <v>#N/A</v>
      </c>
      <c r="C23410" t="str">
        <f t="shared" si="507"/>
        <v>storey bend solar</v>
      </c>
      <c r="F23410" s="3"/>
      <c r="G23410">
        <v>67209</v>
      </c>
      <c r="H23410" t="s">
        <v>29179</v>
      </c>
      <c r="I23410">
        <v>66092</v>
      </c>
      <c r="K23410" t="s">
        <v>29108</v>
      </c>
    </row>
    <row r="23411" spans="1:11" x14ac:dyDescent="0.2">
      <c r="A23411">
        <f>IF(IFERROR((MATCH(G23411,$G$1:$G$12712,0)),0),INDEX($A$1:$A$12712,MATCH(G23411,$G$1:$G$12712,0)),MAX($A$2:$A23410)+1)</f>
        <v>18479</v>
      </c>
      <c r="B23411" t="e">
        <f t="shared" si="506"/>
        <v>#N/A</v>
      </c>
      <c r="C23411" t="str">
        <f t="shared" si="507"/>
        <v>matrix pleasant valley</v>
      </c>
      <c r="F23411" s="3"/>
      <c r="G23411">
        <v>67211</v>
      </c>
      <c r="H23411" t="s">
        <v>29180</v>
      </c>
      <c r="I23411">
        <v>66094</v>
      </c>
      <c r="K23411" t="s">
        <v>29156</v>
      </c>
    </row>
    <row r="23412" spans="1:11" x14ac:dyDescent="0.2">
      <c r="A23412">
        <f>IF(IFERROR((MATCH(G23412,$G$1:$G$12712,0)),0),INDEX($A$1:$A$12712,MATCH(G23412,$G$1:$G$12712,0)),MAX($A$2:$A23411)+1)</f>
        <v>18480</v>
      </c>
      <c r="B23412" t="e">
        <f t="shared" si="506"/>
        <v>#N/A</v>
      </c>
      <c r="C23412" t="str">
        <f t="shared" si="507"/>
        <v>sweden 1</v>
      </c>
      <c r="F23412" s="3"/>
      <c r="G23412">
        <v>67212</v>
      </c>
      <c r="H23412" t="s">
        <v>29181</v>
      </c>
      <c r="I23412">
        <v>66096</v>
      </c>
      <c r="K23412" t="s">
        <v>29099</v>
      </c>
    </row>
    <row r="23413" spans="1:11" x14ac:dyDescent="0.2">
      <c r="A23413">
        <f>IF(IFERROR((MATCH(G23413,$G$1:$G$12712,0)),0),INDEX($A$1:$A$12712,MATCH(G23413,$G$1:$G$12712,0)),MAX($A$2:$A23412)+1)</f>
        <v>18481</v>
      </c>
      <c r="B23413" t="e">
        <f t="shared" si="506"/>
        <v>#N/A</v>
      </c>
      <c r="C23413" t="str">
        <f t="shared" si="507"/>
        <v>jade meadow llc</v>
      </c>
      <c r="F23413" s="3"/>
      <c r="G23413">
        <v>67214</v>
      </c>
      <c r="H23413" t="s">
        <v>29182</v>
      </c>
      <c r="I23413">
        <v>66099</v>
      </c>
      <c r="K23413" t="s">
        <v>29124</v>
      </c>
    </row>
    <row r="23414" spans="1:11" x14ac:dyDescent="0.2">
      <c r="A23414">
        <f>IF(IFERROR((MATCH(G23414,$G$1:$G$12712,0)),0),INDEX($A$1:$A$12712,MATCH(G23414,$G$1:$G$12712,0)),MAX($A$2:$A23413)+1)</f>
        <v>18482</v>
      </c>
      <c r="B23414" t="e">
        <f t="shared" si="506"/>
        <v>#N/A</v>
      </c>
      <c r="C23414" t="str">
        <f t="shared" si="507"/>
        <v>sun ridge solar, llc</v>
      </c>
      <c r="F23414" s="3"/>
      <c r="G23414">
        <v>67215</v>
      </c>
      <c r="H23414" t="s">
        <v>29183</v>
      </c>
      <c r="I23414">
        <v>66076</v>
      </c>
      <c r="K23414" t="s">
        <v>29118</v>
      </c>
    </row>
    <row r="23415" spans="1:11" x14ac:dyDescent="0.2">
      <c r="A23415">
        <f>IF(IFERROR((MATCH(G23415,$G$1:$G$12712,0)),0),INDEX($A$1:$A$12712,MATCH(G23415,$G$1:$G$12712,0)),MAX($A$2:$A23414)+1)</f>
        <v>18483</v>
      </c>
      <c r="B23415" t="e">
        <f t="shared" si="506"/>
        <v>#N/A</v>
      </c>
      <c r="C23415" t="str">
        <f t="shared" si="507"/>
        <v>shifting sands solar, llc</v>
      </c>
      <c r="F23415" s="3"/>
      <c r="G23415">
        <v>67216</v>
      </c>
      <c r="H23415" t="s">
        <v>29184</v>
      </c>
      <c r="I23415">
        <v>66077</v>
      </c>
      <c r="K23415" t="s">
        <v>29118</v>
      </c>
    </row>
    <row r="23416" spans="1:11" x14ac:dyDescent="0.2">
      <c r="A23416">
        <f>IF(IFERROR((MATCH(G23416,$G$1:$G$12712,0)),0),INDEX($A$1:$A$12712,MATCH(G23416,$G$1:$G$12712,0)),MAX($A$2:$A23415)+1)</f>
        <v>18484</v>
      </c>
      <c r="B23416" t="e">
        <f t="shared" si="506"/>
        <v>#N/A</v>
      </c>
      <c r="C23416" t="str">
        <f t="shared" si="507"/>
        <v>sunny rock solar, llc</v>
      </c>
      <c r="F23416" s="3"/>
      <c r="G23416">
        <v>67217</v>
      </c>
      <c r="H23416" t="s">
        <v>29185</v>
      </c>
      <c r="I23416">
        <v>66078</v>
      </c>
      <c r="K23416" t="s">
        <v>29118</v>
      </c>
    </row>
    <row r="23417" spans="1:11" x14ac:dyDescent="0.2">
      <c r="A23417">
        <f>IF(IFERROR((MATCH(G23417,$G$1:$G$12712,0)),0),INDEX($A$1:$A$12712,MATCH(G23417,$G$1:$G$12712,0)),MAX($A$2:$A23416)+1)</f>
        <v>18485</v>
      </c>
      <c r="B23417" t="e">
        <f t="shared" si="506"/>
        <v>#N/A</v>
      </c>
      <c r="C23417" t="str">
        <f t="shared" si="507"/>
        <v>river trail solar, llc</v>
      </c>
      <c r="F23417" s="3"/>
      <c r="G23417">
        <v>67218</v>
      </c>
      <c r="H23417" t="s">
        <v>29186</v>
      </c>
      <c r="I23417">
        <v>66079</v>
      </c>
      <c r="K23417" t="s">
        <v>29118</v>
      </c>
    </row>
    <row r="23418" spans="1:11" x14ac:dyDescent="0.2">
      <c r="A23418">
        <f>IF(IFERROR((MATCH(G23418,$G$1:$G$12712,0)),0),INDEX($A$1:$A$12712,MATCH(G23418,$G$1:$G$12712,0)),MAX($A$2:$A23417)+1)</f>
        <v>18486</v>
      </c>
      <c r="B23418" t="e">
        <f t="shared" si="506"/>
        <v>#N/A</v>
      </c>
      <c r="C23418" t="str">
        <f t="shared" si="507"/>
        <v>prairie solar, llc (va)</v>
      </c>
      <c r="F23418" s="3"/>
      <c r="G23418">
        <v>67219</v>
      </c>
      <c r="H23418" t="s">
        <v>29187</v>
      </c>
      <c r="I23418">
        <v>66080</v>
      </c>
      <c r="K23418" t="s">
        <v>29118</v>
      </c>
    </row>
    <row r="23419" spans="1:11" x14ac:dyDescent="0.2">
      <c r="A23419">
        <f>IF(IFERROR((MATCH(G23419,$G$1:$G$12712,0)),0),INDEX($A$1:$A$12712,MATCH(G23419,$G$1:$G$12712,0)),MAX($A$2:$A23418)+1)</f>
        <v>18487</v>
      </c>
      <c r="B23419" t="e">
        <f t="shared" si="506"/>
        <v>#N/A</v>
      </c>
      <c r="C23419" t="str">
        <f t="shared" si="507"/>
        <v>diamond solar (ny)</v>
      </c>
      <c r="F23419" s="3"/>
      <c r="G23419">
        <v>67220</v>
      </c>
      <c r="H23419" t="s">
        <v>29188</v>
      </c>
      <c r="I23419">
        <v>66100</v>
      </c>
      <c r="K23419" t="s">
        <v>29099</v>
      </c>
    </row>
    <row r="23420" spans="1:11" x14ac:dyDescent="0.2">
      <c r="A23420">
        <f>IF(IFERROR((MATCH(G23420,$G$1:$G$12712,0)),0),INDEX($A$1:$A$12712,MATCH(G23420,$G$1:$G$12712,0)),MAX($A$2:$A23419)+1)</f>
        <v>18488</v>
      </c>
      <c r="B23420" t="e">
        <f t="shared" si="506"/>
        <v>#N/A</v>
      </c>
      <c r="C23420" t="str">
        <f t="shared" si="507"/>
        <v>foothills solar (ny)</v>
      </c>
      <c r="F23420" s="3"/>
      <c r="G23420">
        <v>67221</v>
      </c>
      <c r="H23420" t="s">
        <v>29189</v>
      </c>
      <c r="I23420">
        <v>66100</v>
      </c>
      <c r="K23420" t="s">
        <v>29099</v>
      </c>
    </row>
    <row r="23421" spans="1:11" x14ac:dyDescent="0.2">
      <c r="A23421">
        <f>IF(IFERROR((MATCH(G23421,$G$1:$G$12712,0)),0),INDEX($A$1:$A$12712,MATCH(G23421,$G$1:$G$12712,0)),MAX($A$2:$A23420)+1)</f>
        <v>18489</v>
      </c>
      <c r="B23421" t="e">
        <f t="shared" si="506"/>
        <v>#N/A</v>
      </c>
      <c r="C23421" t="str">
        <f t="shared" si="507"/>
        <v>yellow vikings</v>
      </c>
      <c r="F23421" s="3"/>
      <c r="G23421">
        <v>67222</v>
      </c>
      <c r="H23421" t="s">
        <v>29190</v>
      </c>
      <c r="I23421">
        <v>61874</v>
      </c>
      <c r="J23421" t="s">
        <v>29191</v>
      </c>
      <c r="K23421" t="s">
        <v>29110</v>
      </c>
    </row>
    <row r="23422" spans="1:11" x14ac:dyDescent="0.2">
      <c r="A23422">
        <f>IF(IFERROR((MATCH(G23422,$G$1:$G$12712,0)),0),INDEX($A$1:$A$12712,MATCH(G23422,$G$1:$G$12712,0)),MAX($A$2:$A23421)+1)</f>
        <v>18490</v>
      </c>
      <c r="B23422" t="e">
        <f t="shared" si="506"/>
        <v>#N/A</v>
      </c>
      <c r="C23422" t="str">
        <f t="shared" si="507"/>
        <v>usny - markham hollow rd - 001</v>
      </c>
      <c r="F23422" s="3"/>
      <c r="G23422">
        <v>67223</v>
      </c>
      <c r="H23422" t="s">
        <v>29192</v>
      </c>
      <c r="I23422">
        <v>63004</v>
      </c>
      <c r="J23422" t="s">
        <v>23186</v>
      </c>
      <c r="K23422" t="s">
        <v>29099</v>
      </c>
    </row>
    <row r="23423" spans="1:11" x14ac:dyDescent="0.2">
      <c r="A23423">
        <f>IF(IFERROR((MATCH(G23423,$G$1:$G$12712,0)),0),INDEX($A$1:$A$12712,MATCH(G23423,$G$1:$G$12712,0)),MAX($A$2:$A23422)+1)</f>
        <v>18491</v>
      </c>
      <c r="B23423" t="e">
        <f t="shared" si="506"/>
        <v>#N/A</v>
      </c>
      <c r="C23423" t="str">
        <f t="shared" si="507"/>
        <v>pontotoc wind</v>
      </c>
      <c r="F23423" s="3"/>
      <c r="G23423">
        <v>67224</v>
      </c>
      <c r="H23423" t="s">
        <v>29193</v>
      </c>
      <c r="I23423">
        <v>15399</v>
      </c>
      <c r="J23423" t="s">
        <v>24350</v>
      </c>
      <c r="K23423" t="s">
        <v>29194</v>
      </c>
    </row>
    <row r="23424" spans="1:11" x14ac:dyDescent="0.2">
      <c r="A23424">
        <f>IF(IFERROR((MATCH(G23424,$G$1:$G$12712,0)),0),INDEX($A$1:$A$12712,MATCH(G23424,$G$1:$G$12712,0)),MAX($A$2:$A23423)+1)</f>
        <v>18492</v>
      </c>
      <c r="B23424" t="e">
        <f t="shared" si="506"/>
        <v>#N/A</v>
      </c>
      <c r="C23424" t="str">
        <f t="shared" si="507"/>
        <v>rock house solar</v>
      </c>
      <c r="F23424" s="3"/>
      <c r="G23424">
        <v>67226</v>
      </c>
      <c r="H23424" t="s">
        <v>29195</v>
      </c>
      <c r="I23424">
        <v>64452</v>
      </c>
      <c r="J23424" t="s">
        <v>25947</v>
      </c>
      <c r="K23424" t="s">
        <v>29112</v>
      </c>
    </row>
    <row r="23425" spans="1:11" x14ac:dyDescent="0.2">
      <c r="A23425">
        <f>IF(IFERROR((MATCH(G23425,$G$1:$G$12712,0)),0),INDEX($A$1:$A$12712,MATCH(G23425,$G$1:$G$12712,0)),MAX($A$2:$A23424)+1)</f>
        <v>18493</v>
      </c>
      <c r="B23425" t="e">
        <f t="shared" si="506"/>
        <v>#N/A</v>
      </c>
      <c r="C23425" t="str">
        <f t="shared" si="507"/>
        <v>broadway cdg solar llc</v>
      </c>
      <c r="F23425" s="3"/>
      <c r="G23425">
        <v>67228</v>
      </c>
      <c r="H23425" t="s">
        <v>29196</v>
      </c>
      <c r="I23425">
        <v>66106</v>
      </c>
      <c r="K23425" t="s">
        <v>29099</v>
      </c>
    </row>
    <row r="23426" spans="1:11" x14ac:dyDescent="0.2">
      <c r="A23426">
        <f>IF(IFERROR((MATCH(G23426,$G$1:$G$12712,0)),0),INDEX($A$1:$A$12712,MATCH(G23426,$G$1:$G$12712,0)),MAX($A$2:$A23425)+1)</f>
        <v>18494</v>
      </c>
      <c r="B23426" t="e">
        <f t="shared" si="506"/>
        <v>#N/A</v>
      </c>
      <c r="C23426" t="str">
        <f t="shared" si="507"/>
        <v>trestles grid llc</v>
      </c>
      <c r="F23426" s="3"/>
      <c r="G23426">
        <v>67229</v>
      </c>
      <c r="H23426" t="s">
        <v>29197</v>
      </c>
      <c r="I23426">
        <v>66105</v>
      </c>
      <c r="K23426" t="s">
        <v>29144</v>
      </c>
    </row>
    <row r="23427" spans="1:11" x14ac:dyDescent="0.2">
      <c r="A23427">
        <f>IF(IFERROR((MATCH(G23427,$G$1:$G$12712,0)),0),INDEX($A$1:$A$12712,MATCH(G23427,$G$1:$G$12712,0)),MAX($A$2:$A23426)+1)</f>
        <v>18495</v>
      </c>
      <c r="B23427" t="e">
        <f t="shared" si="506"/>
        <v>#N/A</v>
      </c>
      <c r="C23427" t="str">
        <f t="shared" si="507"/>
        <v>carne energy storage, llc</v>
      </c>
      <c r="F23427" s="3"/>
      <c r="G23427">
        <v>67230</v>
      </c>
      <c r="H23427" t="s">
        <v>29198</v>
      </c>
      <c r="I23427">
        <v>66107</v>
      </c>
      <c r="K23427" t="s">
        <v>29174</v>
      </c>
    </row>
    <row r="23428" spans="1:11" x14ac:dyDescent="0.2">
      <c r="A23428">
        <f>IF(IFERROR((MATCH(G23428,$G$1:$G$12712,0)),0),INDEX($A$1:$A$12712,MATCH(G23428,$G$1:$G$12712,0)),MAX($A$2:$A23427)+1)</f>
        <v>18496</v>
      </c>
      <c r="B23428" t="e">
        <f t="shared" si="506"/>
        <v>#N/A</v>
      </c>
      <c r="C23428" t="str">
        <f t="shared" si="507"/>
        <v>hinds solar, llc</v>
      </c>
      <c r="F23428" s="3"/>
      <c r="G23428">
        <v>67231</v>
      </c>
      <c r="H23428" t="s">
        <v>29199</v>
      </c>
      <c r="I23428">
        <v>66108</v>
      </c>
      <c r="K23428" t="s">
        <v>29200</v>
      </c>
    </row>
    <row r="23429" spans="1:11" x14ac:dyDescent="0.2">
      <c r="A23429">
        <f>IF(IFERROR((MATCH(G23429,$G$1:$G$12712,0)),0),INDEX($A$1:$A$12712,MATCH(G23429,$G$1:$G$12712,0)),MAX($A$2:$A23428)+1)</f>
        <v>18497</v>
      </c>
      <c r="B23429" t="e">
        <f t="shared" si="506"/>
        <v>#N/A</v>
      </c>
      <c r="C23429" t="str">
        <f t="shared" si="507"/>
        <v>lawrence county solar</v>
      </c>
      <c r="F23429" s="3"/>
      <c r="G23429">
        <v>67233</v>
      </c>
      <c r="H23429" t="s">
        <v>29201</v>
      </c>
      <c r="I23429">
        <v>18642</v>
      </c>
      <c r="J23429" t="s">
        <v>24726</v>
      </c>
      <c r="K23429" t="s">
        <v>29202</v>
      </c>
    </row>
    <row r="23430" spans="1:11" x14ac:dyDescent="0.2">
      <c r="A23430">
        <f>IF(IFERROR((MATCH(G23430,$G$1:$G$12712,0)),0),INDEX($A$1:$A$12712,MATCH(G23430,$G$1:$G$12712,0)),MAX($A$2:$A23429)+1)</f>
        <v>18498</v>
      </c>
      <c r="B23430" t="e">
        <f t="shared" ref="B23430:B23493" si="508">IF(COUNTIF($G$1:$G$12712,G23430&gt;0),0,INDEX($A$1:$A$12712,MATCH(G23430,$G$1:$G$12712,0)))</f>
        <v>#N/A</v>
      </c>
      <c r="C23430" t="str">
        <f t="shared" si="507"/>
        <v>cunningham solar llc</v>
      </c>
      <c r="F23430" s="3"/>
      <c r="G23430">
        <v>67235</v>
      </c>
      <c r="H23430" t="s">
        <v>29203</v>
      </c>
      <c r="I23430">
        <v>61677</v>
      </c>
      <c r="J23430" t="s">
        <v>23242</v>
      </c>
      <c r="K23430" t="s">
        <v>29118</v>
      </c>
    </row>
    <row r="23431" spans="1:11" x14ac:dyDescent="0.2">
      <c r="A23431">
        <f>IF(IFERROR((MATCH(G23431,$G$1:$G$12712,0)),0),INDEX($A$1:$A$12712,MATCH(G23431,$G$1:$G$12712,0)),MAX($A$2:$A23430)+1)</f>
        <v>18499</v>
      </c>
      <c r="B23431" t="e">
        <f t="shared" si="508"/>
        <v>#N/A</v>
      </c>
      <c r="C23431" t="str">
        <f t="shared" si="507"/>
        <v>anemoi energy storage</v>
      </c>
      <c r="F23431" s="3"/>
      <c r="G23431">
        <v>67236</v>
      </c>
      <c r="H23431" t="s">
        <v>29204</v>
      </c>
      <c r="I23431">
        <v>66110</v>
      </c>
      <c r="K23431" t="s">
        <v>29110</v>
      </c>
    </row>
    <row r="23432" spans="1:11" x14ac:dyDescent="0.2">
      <c r="A23432">
        <f>IF(IFERROR((MATCH(G23432,$G$1:$G$12712,0)),0),INDEX($A$1:$A$12712,MATCH(G23432,$G$1:$G$12712,0)),MAX($A$2:$A23431)+1)</f>
        <v>18500</v>
      </c>
      <c r="B23432" t="e">
        <f t="shared" si="508"/>
        <v>#N/A</v>
      </c>
      <c r="C23432" t="str">
        <f t="shared" si="507"/>
        <v>ebony energy storage</v>
      </c>
      <c r="F23432" s="3"/>
      <c r="G23432">
        <v>67237</v>
      </c>
      <c r="H23432" t="s">
        <v>29205</v>
      </c>
      <c r="I23432">
        <v>66111</v>
      </c>
      <c r="K23432" t="s">
        <v>29110</v>
      </c>
    </row>
    <row r="23433" spans="1:11" x14ac:dyDescent="0.2">
      <c r="A23433">
        <f>IF(IFERROR((MATCH(G23433,$G$1:$G$12712,0)),0),INDEX($A$1:$A$12712,MATCH(G23433,$G$1:$G$12712,0)),MAX($A$2:$A23432)+1)</f>
        <v>18501</v>
      </c>
      <c r="B23433" t="e">
        <f t="shared" si="508"/>
        <v>#N/A</v>
      </c>
      <c r="C23433" t="str">
        <f t="shared" si="507"/>
        <v>fox squirrel solar</v>
      </c>
      <c r="F23433" s="3"/>
      <c r="G23433">
        <v>67239</v>
      </c>
      <c r="H23433" t="s">
        <v>29206</v>
      </c>
      <c r="I23433">
        <v>57170</v>
      </c>
      <c r="J23433" t="s">
        <v>21435</v>
      </c>
      <c r="K23433" t="s">
        <v>29139</v>
      </c>
    </row>
    <row r="23434" spans="1:11" x14ac:dyDescent="0.2">
      <c r="A23434">
        <f>A4604</f>
        <v>3659</v>
      </c>
      <c r="B23434" t="e">
        <f t="shared" si="508"/>
        <v>#N/A</v>
      </c>
      <c r="C23434" t="str">
        <f t="shared" si="507"/>
        <v>mesa wind repower</v>
      </c>
      <c r="F23434" s="3"/>
      <c r="G23434">
        <v>67247</v>
      </c>
      <c r="H23434" t="s">
        <v>29207</v>
      </c>
      <c r="I23434">
        <v>66119</v>
      </c>
      <c r="K23434" t="s">
        <v>29144</v>
      </c>
    </row>
    <row r="23435" spans="1:11" x14ac:dyDescent="0.2">
      <c r="A23435">
        <f>IF(IFERROR((MATCH(G23435,$G$1:$G$12712,0)),0),INDEX($A$1:$A$12712,MATCH(G23435,$G$1:$G$12712,0)),MAX($A$2:$A23434)+1)</f>
        <v>18502</v>
      </c>
      <c r="B23435" t="e">
        <f t="shared" si="508"/>
        <v>#N/A</v>
      </c>
      <c r="C23435" t="str">
        <f t="shared" si="507"/>
        <v>mccormick ny csg llc</v>
      </c>
      <c r="F23435" s="3"/>
      <c r="G23435">
        <v>67248</v>
      </c>
      <c r="H23435" t="s">
        <v>29208</v>
      </c>
      <c r="I23435">
        <v>66120</v>
      </c>
      <c r="K23435" t="s">
        <v>29099</v>
      </c>
    </row>
    <row r="23436" spans="1:11" x14ac:dyDescent="0.2">
      <c r="A23436">
        <f>IF(IFERROR((MATCH(G23436,$G$1:$G$12712,0)),0),INDEX($A$1:$A$12712,MATCH(G23436,$G$1:$G$12712,0)),MAX($A$2:$A23435)+1)</f>
        <v>18503</v>
      </c>
      <c r="B23436" t="e">
        <f t="shared" si="508"/>
        <v>#N/A</v>
      </c>
      <c r="C23436" t="str">
        <f t="shared" si="507"/>
        <v>rock rose energy storage llc</v>
      </c>
      <c r="F23436" s="3"/>
      <c r="G23436">
        <v>67249</v>
      </c>
      <c r="H23436" t="s">
        <v>29209</v>
      </c>
      <c r="I23436">
        <v>66121</v>
      </c>
      <c r="K23436" t="s">
        <v>29110</v>
      </c>
    </row>
    <row r="23437" spans="1:11" x14ac:dyDescent="0.2">
      <c r="A23437">
        <f>IF(IFERROR((MATCH(G23437,$G$1:$G$12712,0)),0),INDEX($A$1:$A$12712,MATCH(G23437,$G$1:$G$12712,0)),MAX($A$2:$A23436)+1)</f>
        <v>18504</v>
      </c>
      <c r="B23437" t="e">
        <f t="shared" si="508"/>
        <v>#N/A</v>
      </c>
      <c r="C23437" t="str">
        <f t="shared" si="507"/>
        <v>alina energy llc</v>
      </c>
      <c r="F23437" s="3"/>
      <c r="G23437">
        <v>67250</v>
      </c>
      <c r="H23437" t="s">
        <v>29210</v>
      </c>
      <c r="I23437">
        <v>66122</v>
      </c>
      <c r="K23437" t="s">
        <v>29110</v>
      </c>
    </row>
    <row r="23438" spans="1:11" x14ac:dyDescent="0.2">
      <c r="A23438">
        <f>IF(IFERROR((MATCH(G23438,$G$1:$G$12712,0)),0),INDEX($A$1:$A$12712,MATCH(G23438,$G$1:$G$12712,0)),MAX($A$2:$A23437)+1)</f>
        <v>18505</v>
      </c>
      <c r="B23438" t="e">
        <f t="shared" si="508"/>
        <v>#N/A</v>
      </c>
      <c r="C23438" t="str">
        <f t="shared" si="507"/>
        <v>foul rift solar farm</v>
      </c>
      <c r="F23438" s="3"/>
      <c r="G23438">
        <v>67252</v>
      </c>
      <c r="H23438" t="s">
        <v>29211</v>
      </c>
      <c r="I23438">
        <v>56990</v>
      </c>
      <c r="J23438" t="s">
        <v>20781</v>
      </c>
      <c r="K23438" t="s">
        <v>29212</v>
      </c>
    </row>
    <row r="23439" spans="1:11" x14ac:dyDescent="0.2">
      <c r="A23439">
        <f>IF(IFERROR((MATCH(G23439,$G$1:$G$12712,0)),0),INDEX($A$1:$A$12712,MATCH(G23439,$G$1:$G$12712,0)),MAX($A$2:$A23438)+1)</f>
        <v>18506</v>
      </c>
      <c r="B23439" t="e">
        <f t="shared" si="508"/>
        <v>#N/A</v>
      </c>
      <c r="C23439" t="str">
        <f t="shared" si="507"/>
        <v>cherry valley</v>
      </c>
      <c r="F23439" s="3"/>
      <c r="G23439">
        <v>67253</v>
      </c>
      <c r="H23439" t="s">
        <v>29213</v>
      </c>
      <c r="I23439">
        <v>60025</v>
      </c>
      <c r="J23439" t="s">
        <v>21020</v>
      </c>
      <c r="K23439" t="s">
        <v>29214</v>
      </c>
    </row>
    <row r="23440" spans="1:11" x14ac:dyDescent="0.2">
      <c r="A23440">
        <f>A1486</f>
        <v>1066</v>
      </c>
      <c r="B23440" t="e">
        <f t="shared" si="508"/>
        <v>#N/A</v>
      </c>
      <c r="C23440" t="str">
        <f t="shared" si="507"/>
        <v>bear valley battery plant</v>
      </c>
      <c r="F23440" s="3"/>
      <c r="G23440">
        <v>67257</v>
      </c>
      <c r="H23440" t="s">
        <v>29215</v>
      </c>
      <c r="I23440">
        <v>17612</v>
      </c>
      <c r="J23440" t="s">
        <v>29216</v>
      </c>
      <c r="K23440" t="s">
        <v>29144</v>
      </c>
    </row>
    <row r="23441" spans="1:11" x14ac:dyDescent="0.2">
      <c r="A23441">
        <f>A23440</f>
        <v>1066</v>
      </c>
      <c r="B23441" t="e">
        <f t="shared" si="508"/>
        <v>#N/A</v>
      </c>
      <c r="C23441" t="str">
        <f t="shared" si="507"/>
        <v>bear valley solar plant</v>
      </c>
      <c r="F23441" s="3"/>
      <c r="G23441">
        <v>67258</v>
      </c>
      <c r="H23441" t="s">
        <v>29217</v>
      </c>
      <c r="I23441">
        <v>17612</v>
      </c>
      <c r="J23441" t="s">
        <v>29216</v>
      </c>
      <c r="K23441" t="s">
        <v>29144</v>
      </c>
    </row>
    <row r="23442" spans="1:11" x14ac:dyDescent="0.2">
      <c r="A23442">
        <f>IF(IFERROR((MATCH(G23442,$G$1:$G$12712,0)),0),INDEX($A$1:$A$12712,MATCH(G23442,$G$1:$G$12712,0)),MAX($A$2:$A23441)+1)</f>
        <v>18507</v>
      </c>
      <c r="B23442" t="e">
        <f t="shared" si="508"/>
        <v>#N/A</v>
      </c>
      <c r="C23442" t="str">
        <f t="shared" si="507"/>
        <v>solar pv development nm 18 ii llc</v>
      </c>
      <c r="F23442" s="3"/>
      <c r="G23442">
        <v>67260</v>
      </c>
      <c r="H23442" t="s">
        <v>29218</v>
      </c>
      <c r="I23442">
        <v>66141</v>
      </c>
      <c r="K23442" t="s">
        <v>29174</v>
      </c>
    </row>
    <row r="23443" spans="1:11" x14ac:dyDescent="0.2">
      <c r="A23443">
        <f>IF(IFERROR((MATCH(G23443,$G$1:$G$12712,0)),0),INDEX($A$1:$A$12712,MATCH(G23443,$G$1:$G$12712,0)),MAX($A$2:$A23442)+1)</f>
        <v>18508</v>
      </c>
      <c r="B23443" t="e">
        <f t="shared" si="508"/>
        <v>#N/A</v>
      </c>
      <c r="C23443" t="str">
        <f t="shared" si="507"/>
        <v>goose prairie solar</v>
      </c>
      <c r="F23443" s="3"/>
      <c r="G23443">
        <v>67261</v>
      </c>
      <c r="H23443" t="s">
        <v>29219</v>
      </c>
      <c r="I23443">
        <v>66142</v>
      </c>
      <c r="K23443" t="s">
        <v>29220</v>
      </c>
    </row>
    <row r="23444" spans="1:11" x14ac:dyDescent="0.2">
      <c r="A23444">
        <f>IF(IFERROR((MATCH(G23444,$G$1:$G$12712,0)),0),INDEX($A$1:$A$12712,MATCH(G23444,$G$1:$G$12712,0)),MAX($A$2:$A23443)+1)</f>
        <v>18509</v>
      </c>
      <c r="B23444" t="e">
        <f t="shared" si="508"/>
        <v>#N/A</v>
      </c>
      <c r="C23444" t="str">
        <f t="shared" si="507"/>
        <v>ripley energy center</v>
      </c>
      <c r="F23444" s="3"/>
      <c r="G23444">
        <v>67262</v>
      </c>
      <c r="H23444" t="s">
        <v>29221</v>
      </c>
      <c r="I23444">
        <v>924</v>
      </c>
      <c r="J23444" t="s">
        <v>29222</v>
      </c>
      <c r="K23444" t="s">
        <v>29194</v>
      </c>
    </row>
    <row r="23445" spans="1:11" x14ac:dyDescent="0.2">
      <c r="A23445">
        <f>IF(IFERROR((MATCH(G23445,$G$1:$G$12712,0)),0),INDEX($A$1:$A$12712,MATCH(G23445,$G$1:$G$12712,0)),MAX($A$2:$A23444)+1)</f>
        <v>18510</v>
      </c>
      <c r="B23445" t="e">
        <f t="shared" si="508"/>
        <v>#N/A</v>
      </c>
      <c r="C23445" t="str">
        <f t="shared" si="507"/>
        <v>turney energy center</v>
      </c>
      <c r="F23445" s="3"/>
      <c r="G23445">
        <v>67263</v>
      </c>
      <c r="H23445" t="s">
        <v>29223</v>
      </c>
      <c r="I23445">
        <v>924</v>
      </c>
      <c r="J23445" t="s">
        <v>29222</v>
      </c>
      <c r="K23445" t="s">
        <v>29224</v>
      </c>
    </row>
    <row r="23446" spans="1:11" x14ac:dyDescent="0.2">
      <c r="A23446">
        <f>IF(IFERROR((MATCH(G23446,$G$1:$G$12712,0)),0),INDEX($A$1:$A$12712,MATCH(G23446,$G$1:$G$12712,0)),MAX($A$2:$A23445)+1)</f>
        <v>18511</v>
      </c>
      <c r="B23446" t="e">
        <f t="shared" si="508"/>
        <v>#N/A</v>
      </c>
      <c r="C23446" t="str">
        <f t="shared" si="507"/>
        <v>chp plant</v>
      </c>
      <c r="F23446" s="3"/>
      <c r="G23446">
        <v>67265</v>
      </c>
      <c r="H23446" t="s">
        <v>29225</v>
      </c>
      <c r="I23446">
        <v>66127</v>
      </c>
      <c r="K23446" t="s">
        <v>29226</v>
      </c>
    </row>
    <row r="23447" spans="1:11" x14ac:dyDescent="0.2">
      <c r="A23447">
        <f>IF(IFERROR((MATCH(G23447,$G$1:$G$12712,0)),0),INDEX($A$1:$A$12712,MATCH(G23447,$G$1:$G$12712,0)),MAX($A$2:$A23446)+1)</f>
        <v>18512</v>
      </c>
      <c r="B23447" t="e">
        <f t="shared" si="508"/>
        <v>#N/A</v>
      </c>
      <c r="C23447" t="str">
        <f t="shared" si="507"/>
        <v>surbrook solar, llc</v>
      </c>
      <c r="F23447" s="3"/>
      <c r="G23447">
        <v>67267</v>
      </c>
      <c r="H23447" t="s">
        <v>29227</v>
      </c>
      <c r="I23447">
        <v>66131</v>
      </c>
      <c r="K23447" t="s">
        <v>29104</v>
      </c>
    </row>
    <row r="23448" spans="1:11" x14ac:dyDescent="0.2">
      <c r="A23448">
        <f>IF(IFERROR((MATCH(G23448,$G$1:$G$12712,0)),0),INDEX($A$1:$A$12712,MATCH(G23448,$G$1:$G$12712,0)),MAX($A$2:$A23447)+1)</f>
        <v>18513</v>
      </c>
      <c r="B23448" t="e">
        <f t="shared" si="508"/>
        <v>#N/A</v>
      </c>
      <c r="C23448" t="str">
        <f t="shared" si="507"/>
        <v>upland</v>
      </c>
      <c r="F23448" s="3"/>
      <c r="G23448">
        <v>67276</v>
      </c>
      <c r="H23448" t="s">
        <v>29228</v>
      </c>
      <c r="I23448">
        <v>60025</v>
      </c>
      <c r="J23448" t="s">
        <v>21020</v>
      </c>
      <c r="K23448" t="s">
        <v>29159</v>
      </c>
    </row>
    <row r="23449" spans="1:11" x14ac:dyDescent="0.2">
      <c r="A23449">
        <f>IF(IFERROR((MATCH(G23449,$G$1:$G$12712,0)),0),INDEX($A$1:$A$12712,MATCH(G23449,$G$1:$G$12712,0)),MAX($A$2:$A23448)+1)</f>
        <v>18514</v>
      </c>
      <c r="B23449" t="e">
        <f t="shared" si="508"/>
        <v>#N/A</v>
      </c>
      <c r="C23449" t="str">
        <f t="shared" si="507"/>
        <v>borrego - highland ave</v>
      </c>
      <c r="F23449" s="3"/>
      <c r="G23449">
        <v>67279</v>
      </c>
      <c r="H23449" t="s">
        <v>29229</v>
      </c>
      <c r="I23449">
        <v>66145</v>
      </c>
      <c r="K23449" t="s">
        <v>29159</v>
      </c>
    </row>
    <row r="23450" spans="1:11" x14ac:dyDescent="0.2">
      <c r="A23450">
        <f>IF(IFERROR((MATCH(G23450,$G$1:$G$12712,0)),0),INDEX($A$1:$A$12712,MATCH(G23450,$G$1:$G$12712,0)),MAX($A$2:$A23449)+1)</f>
        <v>18515</v>
      </c>
      <c r="B23450" t="e">
        <f t="shared" si="508"/>
        <v>#N/A</v>
      </c>
      <c r="C23450" t="str">
        <f t="shared" si="507"/>
        <v>ffp - ny urbanski</v>
      </c>
      <c r="F23450" s="3"/>
      <c r="G23450">
        <v>67281</v>
      </c>
      <c r="H23450" t="s">
        <v>29230</v>
      </c>
      <c r="I23450">
        <v>66147</v>
      </c>
      <c r="K23450" t="s">
        <v>29099</v>
      </c>
    </row>
    <row r="23451" spans="1:11" x14ac:dyDescent="0.2">
      <c r="A23451">
        <f>IF(IFERROR((MATCH(G23451,$G$1:$G$12712,0)),0),INDEX($A$1:$A$12712,MATCH(G23451,$G$1:$G$12712,0)),MAX($A$2:$A23450)+1)</f>
        <v>18516</v>
      </c>
      <c r="B23451" t="e">
        <f t="shared" si="508"/>
        <v>#N/A</v>
      </c>
      <c r="C23451" t="str">
        <f t="shared" si="507"/>
        <v>ffp - ny varano</v>
      </c>
      <c r="F23451" s="3"/>
      <c r="G23451">
        <v>67282</v>
      </c>
      <c r="H23451" t="s">
        <v>29231</v>
      </c>
      <c r="I23451">
        <v>66148</v>
      </c>
      <c r="K23451" t="s">
        <v>29099</v>
      </c>
    </row>
    <row r="23452" spans="1:11" x14ac:dyDescent="0.2">
      <c r="A23452">
        <f>IF(IFERROR((MATCH(G23452,$G$1:$G$12712,0)),0),INDEX($A$1:$A$12712,MATCH(G23452,$G$1:$G$12712,0)),MAX($A$2:$A23451)+1)</f>
        <v>18517</v>
      </c>
      <c r="B23452" t="e">
        <f t="shared" si="508"/>
        <v>#N/A</v>
      </c>
      <c r="C23452" t="str">
        <f t="shared" si="507"/>
        <v>six flags magic mountain</v>
      </c>
      <c r="F23452" s="3"/>
      <c r="G23452">
        <v>67283</v>
      </c>
      <c r="H23452" t="s">
        <v>29232</v>
      </c>
      <c r="I23452">
        <v>66149</v>
      </c>
      <c r="K23452" t="s">
        <v>29144</v>
      </c>
    </row>
    <row r="23453" spans="1:11" x14ac:dyDescent="0.2">
      <c r="A23453">
        <f>IF(IFERROR((MATCH(G23453,$G$1:$G$12712,0)),0),INDEX($A$1:$A$12712,MATCH(G23453,$G$1:$G$12712,0)),MAX($A$2:$A23452)+1)</f>
        <v>18518</v>
      </c>
      <c r="B23453" t="e">
        <f t="shared" si="508"/>
        <v>#N/A</v>
      </c>
      <c r="C23453" t="str">
        <f t="shared" si="507"/>
        <v>ganado solar</v>
      </c>
      <c r="F23453" s="3"/>
      <c r="G23453">
        <v>67284</v>
      </c>
      <c r="H23453" t="s">
        <v>29233</v>
      </c>
      <c r="I23453">
        <v>59380</v>
      </c>
      <c r="J23453" t="s">
        <v>20980</v>
      </c>
      <c r="K23453" t="s">
        <v>29110</v>
      </c>
    </row>
    <row r="23454" spans="1:11" x14ac:dyDescent="0.2">
      <c r="A23454">
        <f>IF(IFERROR((MATCH(G23454,$G$1:$G$12712,0)),0),INDEX($A$1:$A$12712,MATCH(G23454,$G$1:$G$12712,0)),MAX($A$2:$A23453)+1)</f>
        <v>18519</v>
      </c>
      <c r="B23454" t="e">
        <f t="shared" si="508"/>
        <v>#N/A</v>
      </c>
      <c r="C23454" t="str">
        <f t="shared" si="507"/>
        <v>sun streams 3</v>
      </c>
      <c r="F23454" s="3"/>
      <c r="G23454">
        <v>67285</v>
      </c>
      <c r="H23454" t="s">
        <v>29234</v>
      </c>
      <c r="I23454">
        <v>66151</v>
      </c>
      <c r="K23454" t="s">
        <v>29151</v>
      </c>
    </row>
    <row r="23455" spans="1:11" x14ac:dyDescent="0.2">
      <c r="A23455">
        <f>IF(IFERROR((MATCH(G23455,$G$1:$G$12712,0)),0),INDEX($A$1:$A$12712,MATCH(G23455,$G$1:$G$12712,0)),MAX($A$2:$A23454)+1)</f>
        <v>18520</v>
      </c>
      <c r="B23455" t="e">
        <f t="shared" si="508"/>
        <v>#N/A</v>
      </c>
      <c r="C23455" t="str">
        <f t="shared" si="507"/>
        <v>athens at01</v>
      </c>
      <c r="F23455" s="3"/>
      <c r="G23455">
        <v>67286</v>
      </c>
      <c r="H23455" t="s">
        <v>29235</v>
      </c>
      <c r="I23455">
        <v>61227</v>
      </c>
      <c r="J23455" t="s">
        <v>25298</v>
      </c>
      <c r="K23455" t="s">
        <v>29128</v>
      </c>
    </row>
    <row r="23456" spans="1:11" x14ac:dyDescent="0.2">
      <c r="A23456">
        <f>IF(IFERROR((MATCH(G23456,$G$1:$G$12712,0)),0),INDEX($A$1:$A$12712,MATCH(G23456,$G$1:$G$12712,0)),MAX($A$2:$A23455)+1)</f>
        <v>18521</v>
      </c>
      <c r="B23456" t="e">
        <f t="shared" si="508"/>
        <v>#N/A</v>
      </c>
      <c r="C23456" t="str">
        <f t="shared" si="507"/>
        <v>cedar springs wind iv</v>
      </c>
      <c r="F23456" s="3"/>
      <c r="G23456">
        <v>67289</v>
      </c>
      <c r="H23456" t="s">
        <v>29236</v>
      </c>
      <c r="I23456">
        <v>66129</v>
      </c>
      <c r="K23456" t="s">
        <v>29126</v>
      </c>
    </row>
    <row r="23457" spans="1:11" x14ac:dyDescent="0.2">
      <c r="A23457">
        <f>A23454</f>
        <v>18519</v>
      </c>
      <c r="B23457" t="e">
        <f t="shared" si="508"/>
        <v>#N/A</v>
      </c>
      <c r="C23457" t="str">
        <f t="shared" si="507"/>
        <v>sun streams 4</v>
      </c>
      <c r="F23457" s="3"/>
      <c r="G23457">
        <v>67291</v>
      </c>
      <c r="H23457" t="s">
        <v>29237</v>
      </c>
      <c r="I23457">
        <v>66152</v>
      </c>
      <c r="K23457" t="s">
        <v>29151</v>
      </c>
    </row>
    <row r="23458" spans="1:11" x14ac:dyDescent="0.2">
      <c r="A23458">
        <f>IF(IFERROR((MATCH(G23458,$G$1:$G$12712,0)),0),INDEX($A$1:$A$12712,MATCH(G23458,$G$1:$G$12712,0)),MAX($A$2:$A23457)+1)</f>
        <v>18522</v>
      </c>
      <c r="B23458" t="e">
        <f t="shared" si="508"/>
        <v>#N/A</v>
      </c>
      <c r="C23458" t="str">
        <f t="shared" si="507"/>
        <v>source power ny ii - locust 1</v>
      </c>
      <c r="F23458" s="3"/>
      <c r="G23458">
        <v>67295</v>
      </c>
      <c r="H23458" t="s">
        <v>29238</v>
      </c>
      <c r="I23458">
        <v>66158</v>
      </c>
      <c r="K23458" t="s">
        <v>29099</v>
      </c>
    </row>
    <row r="23459" spans="1:11" x14ac:dyDescent="0.2">
      <c r="A23459">
        <f>IF(IFERROR((MATCH(G23459,$G$1:$G$12712,0)),0),INDEX($A$1:$A$12712,MATCH(G23459,$G$1:$G$12712,0)),MAX($A$2:$A23458)+1)</f>
        <v>18523</v>
      </c>
      <c r="B23459" t="e">
        <f t="shared" si="508"/>
        <v>#N/A</v>
      </c>
      <c r="C23459" t="str">
        <f t="shared" ref="C23459:C23522" si="509">IF(H23459="",F23459,H23459)</f>
        <v>sr canadaville, llc</v>
      </c>
      <c r="F23459" s="3"/>
      <c r="G23459">
        <v>67298</v>
      </c>
      <c r="H23459" t="s">
        <v>29239</v>
      </c>
      <c r="I23459">
        <v>66163</v>
      </c>
      <c r="K23459" t="s">
        <v>29240</v>
      </c>
    </row>
    <row r="23460" spans="1:11" x14ac:dyDescent="0.2">
      <c r="A23460">
        <f>IF(IFERROR((MATCH(G23460,$G$1:$G$12712,0)),0),INDEX($A$1:$A$12712,MATCH(G23460,$G$1:$G$12712,0)),MAX($A$2:$A23459)+1)</f>
        <v>18524</v>
      </c>
      <c r="B23460" t="e">
        <f t="shared" si="508"/>
        <v>#N/A</v>
      </c>
      <c r="C23460" t="str">
        <f t="shared" si="509"/>
        <v>pome bess</v>
      </c>
      <c r="F23460" s="3"/>
      <c r="G23460">
        <v>67299</v>
      </c>
      <c r="H23460" t="s">
        <v>29241</v>
      </c>
      <c r="I23460">
        <v>66165</v>
      </c>
      <c r="K23460" t="s">
        <v>29144</v>
      </c>
    </row>
    <row r="23461" spans="1:11" x14ac:dyDescent="0.2">
      <c r="A23461">
        <f>IF(IFERROR((MATCH(G23461,$G$1:$G$12712,0)),0),INDEX($A$1:$A$12712,MATCH(G23461,$G$1:$G$12712,0)),MAX($A$2:$A23460)+1)</f>
        <v>18525</v>
      </c>
      <c r="B23461" t="e">
        <f t="shared" si="508"/>
        <v>#N/A</v>
      </c>
      <c r="C23461" t="str">
        <f t="shared" si="509"/>
        <v>rattlesnake ridge battery storage</v>
      </c>
      <c r="F23461" s="3"/>
      <c r="G23461">
        <v>67300</v>
      </c>
      <c r="H23461" t="s">
        <v>29242</v>
      </c>
      <c r="I23461">
        <v>19499</v>
      </c>
      <c r="J23461" t="s">
        <v>29243</v>
      </c>
      <c r="K23461" t="s">
        <v>29171</v>
      </c>
    </row>
    <row r="23462" spans="1:11" x14ac:dyDescent="0.2">
      <c r="A23462">
        <f>IF(IFERROR((MATCH(G23462,$G$1:$G$12712,0)),0),INDEX($A$1:$A$12712,MATCH(G23462,$G$1:$G$12712,0)),MAX($A$2:$A23461)+1)</f>
        <v>18526</v>
      </c>
      <c r="B23462" t="e">
        <f t="shared" si="508"/>
        <v>#N/A</v>
      </c>
      <c r="C23462" t="str">
        <f t="shared" si="509"/>
        <v>parkway battery storage</v>
      </c>
      <c r="F23462" s="3"/>
      <c r="G23462">
        <v>67301</v>
      </c>
      <c r="H23462" t="s">
        <v>29244</v>
      </c>
      <c r="I23462">
        <v>19499</v>
      </c>
      <c r="J23462" t="s">
        <v>29243</v>
      </c>
      <c r="K23462" t="s">
        <v>29171</v>
      </c>
    </row>
    <row r="23463" spans="1:11" x14ac:dyDescent="0.2">
      <c r="A23463">
        <f>IF(IFERROR((MATCH(G23463,$G$1:$G$12712,0)),0),INDEX($A$1:$A$12712,MATCH(G23463,$G$1:$G$12712,0)),MAX($A$2:$A23462)+1)</f>
        <v>18527</v>
      </c>
      <c r="B23463" t="e">
        <f t="shared" si="508"/>
        <v>#N/A</v>
      </c>
      <c r="C23463" t="str">
        <f t="shared" si="509"/>
        <v>frederick battery storage</v>
      </c>
      <c r="F23463" s="3"/>
      <c r="G23463">
        <v>67302</v>
      </c>
      <c r="H23463" t="s">
        <v>29245</v>
      </c>
      <c r="I23463">
        <v>19499</v>
      </c>
      <c r="J23463" t="s">
        <v>29243</v>
      </c>
      <c r="K23463" t="s">
        <v>29171</v>
      </c>
    </row>
    <row r="23464" spans="1:11" x14ac:dyDescent="0.2">
      <c r="A23464">
        <f>IF(IFERROR((MATCH(G23464,$G$1:$G$12712,0)),0),INDEX($A$1:$A$12712,MATCH(G23464,$G$1:$G$12712,0)),MAX($A$2:$A23463)+1)</f>
        <v>18528</v>
      </c>
      <c r="B23464" t="e">
        <f t="shared" si="508"/>
        <v>#N/A</v>
      </c>
      <c r="C23464" t="str">
        <f t="shared" si="509"/>
        <v>mead battery storage</v>
      </c>
      <c r="F23464" s="3"/>
      <c r="G23464">
        <v>67303</v>
      </c>
      <c r="H23464" t="s">
        <v>29246</v>
      </c>
      <c r="I23464">
        <v>19499</v>
      </c>
      <c r="J23464" t="s">
        <v>29243</v>
      </c>
      <c r="K23464" t="s">
        <v>29171</v>
      </c>
    </row>
    <row r="23465" spans="1:11" x14ac:dyDescent="0.2">
      <c r="A23465">
        <f>IF(IFERROR((MATCH(G23465,$G$1:$G$12712,0)),0),INDEX($A$1:$A$12712,MATCH(G23465,$G$1:$G$12712,0)),MAX($A$2:$A23464)+1)</f>
        <v>18529</v>
      </c>
      <c r="B23465" t="e">
        <f t="shared" si="508"/>
        <v>#N/A</v>
      </c>
      <c r="C23465" t="str">
        <f t="shared" si="509"/>
        <v>davis battery storage</v>
      </c>
      <c r="F23465" s="3"/>
      <c r="G23465">
        <v>67304</v>
      </c>
      <c r="H23465" t="s">
        <v>29247</v>
      </c>
      <c r="I23465">
        <v>19499</v>
      </c>
      <c r="J23465" t="s">
        <v>29243</v>
      </c>
      <c r="K23465" t="s">
        <v>29171</v>
      </c>
    </row>
    <row r="23466" spans="1:11" x14ac:dyDescent="0.2">
      <c r="A23466">
        <f>IF(IFERROR((MATCH(G23466,$G$1:$G$12712,0)),0),INDEX($A$1:$A$12712,MATCH(G23466,$G$1:$G$12712,0)),MAX($A$2:$A23465)+1)</f>
        <v>18530</v>
      </c>
      <c r="B23466" t="e">
        <f t="shared" si="508"/>
        <v>#N/A</v>
      </c>
      <c r="C23466" t="str">
        <f t="shared" si="509"/>
        <v>bromley battery storage</v>
      </c>
      <c r="F23466" s="3"/>
      <c r="G23466">
        <v>67305</v>
      </c>
      <c r="H23466" t="s">
        <v>29248</v>
      </c>
      <c r="I23466">
        <v>19499</v>
      </c>
      <c r="J23466" t="s">
        <v>29243</v>
      </c>
      <c r="K23466" t="s">
        <v>29171</v>
      </c>
    </row>
    <row r="23467" spans="1:11" x14ac:dyDescent="0.2">
      <c r="A23467">
        <f>IF(IFERROR((MATCH(G23467,$G$1:$G$12712,0)),0),INDEX($A$1:$A$12712,MATCH(G23467,$G$1:$G$12712,0)),MAX($A$2:$A23466)+1)</f>
        <v>18531</v>
      </c>
      <c r="B23467" t="e">
        <f t="shared" si="508"/>
        <v>#N/A</v>
      </c>
      <c r="C23467" t="str">
        <f t="shared" si="509"/>
        <v>keenesburg battery storage</v>
      </c>
      <c r="F23467" s="3"/>
      <c r="G23467">
        <v>67306</v>
      </c>
      <c r="H23467" t="s">
        <v>29249</v>
      </c>
      <c r="I23467">
        <v>19499</v>
      </c>
      <c r="J23467" t="s">
        <v>29243</v>
      </c>
      <c r="K23467" t="s">
        <v>29171</v>
      </c>
    </row>
    <row r="23468" spans="1:11" x14ac:dyDescent="0.2">
      <c r="A23468">
        <f>IF(IFERROR((MATCH(G23468,$G$1:$G$12712,0)),0),INDEX($A$1:$A$12712,MATCH(G23468,$G$1:$G$12712,0)),MAX($A$2:$A23467)+1)</f>
        <v>18532</v>
      </c>
      <c r="B23468" t="e">
        <f t="shared" si="508"/>
        <v>#N/A</v>
      </c>
      <c r="C23468" t="str">
        <f t="shared" si="509"/>
        <v>platte valley battery storage</v>
      </c>
      <c r="F23468" s="3"/>
      <c r="G23468">
        <v>67307</v>
      </c>
      <c r="H23468" t="s">
        <v>29250</v>
      </c>
      <c r="I23468">
        <v>19499</v>
      </c>
      <c r="J23468" t="s">
        <v>29243</v>
      </c>
      <c r="K23468" t="s">
        <v>29171</v>
      </c>
    </row>
    <row r="23469" spans="1:11" x14ac:dyDescent="0.2">
      <c r="A23469">
        <f>IF(IFERROR((MATCH(G23469,$G$1:$G$12712,0)),0),INDEX($A$1:$A$12712,MATCH(G23469,$G$1:$G$12712,0)),MAX($A$2:$A23468)+1)</f>
        <v>18533</v>
      </c>
      <c r="B23469" t="e">
        <f t="shared" si="508"/>
        <v>#N/A</v>
      </c>
      <c r="C23469" t="str">
        <f t="shared" si="509"/>
        <v>abbvie waco</v>
      </c>
      <c r="F23469" s="3"/>
      <c r="G23469">
        <v>67308</v>
      </c>
      <c r="H23469" t="s">
        <v>29251</v>
      </c>
      <c r="I23469">
        <v>64897</v>
      </c>
      <c r="J23469" t="s">
        <v>28064</v>
      </c>
      <c r="K23469" t="s">
        <v>29110</v>
      </c>
    </row>
    <row r="23470" spans="1:11" x14ac:dyDescent="0.2">
      <c r="A23470">
        <f>IF(IFERROR((MATCH(G23470,$G$1:$G$12712,0)),0),INDEX($A$1:$A$12712,MATCH(G23470,$G$1:$G$12712,0)),MAX($A$2:$A23469)+1)</f>
        <v>18534</v>
      </c>
      <c r="B23470" t="e">
        <f t="shared" si="508"/>
        <v>#N/A</v>
      </c>
      <c r="C23470" t="str">
        <f t="shared" si="509"/>
        <v>othertexasa&amp;m</v>
      </c>
      <c r="F23470" s="3"/>
      <c r="G23470">
        <v>67318</v>
      </c>
      <c r="H23470" t="s">
        <v>29252</v>
      </c>
      <c r="I23470">
        <v>64449</v>
      </c>
      <c r="J23470" t="s">
        <v>26312</v>
      </c>
      <c r="K23470" t="s">
        <v>29110</v>
      </c>
    </row>
    <row r="23471" spans="1:11" x14ac:dyDescent="0.2">
      <c r="A23471">
        <f>IF(IFERROR((MATCH(G23471,$G$1:$G$12712,0)),0),INDEX($A$1:$A$12712,MATCH(G23471,$G$1:$G$12712,0)),MAX($A$2:$A23470)+1)</f>
        <v>18535</v>
      </c>
      <c r="B23471" t="e">
        <f t="shared" si="508"/>
        <v>#N/A</v>
      </c>
      <c r="C23471" t="str">
        <f t="shared" si="509"/>
        <v>russell</v>
      </c>
      <c r="F23471" s="3"/>
      <c r="G23471">
        <v>67320</v>
      </c>
      <c r="H23471" t="s">
        <v>29253</v>
      </c>
      <c r="I23471">
        <v>18315</v>
      </c>
      <c r="J23471" t="s">
        <v>29254</v>
      </c>
      <c r="K23471" t="s">
        <v>29255</v>
      </c>
    </row>
    <row r="23472" spans="1:11" x14ac:dyDescent="0.2">
      <c r="A23472">
        <f>IF(IFERROR((MATCH(G23472,$G$1:$G$12712,0)),0),INDEX($A$1:$A$12712,MATCH(G23472,$G$1:$G$12712,0)),MAX($A$2:$A23471)+1)</f>
        <v>18536</v>
      </c>
      <c r="B23472" t="e">
        <f t="shared" si="508"/>
        <v>#N/A</v>
      </c>
      <c r="C23472" t="str">
        <f t="shared" si="509"/>
        <v>yuma solar + storage</v>
      </c>
      <c r="F23472" s="3"/>
      <c r="G23472">
        <v>67321</v>
      </c>
      <c r="H23472" t="s">
        <v>29256</v>
      </c>
      <c r="I23472">
        <v>49893</v>
      </c>
      <c r="J23472" t="s">
        <v>11655</v>
      </c>
      <c r="K23472" t="s">
        <v>29151</v>
      </c>
    </row>
    <row r="23473" spans="1:11" x14ac:dyDescent="0.2">
      <c r="A23473">
        <f>IF(IFERROR((MATCH(G23473,$G$1:$G$12712,0)),0),INDEX($A$1:$A$12712,MATCH(G23473,$G$1:$G$12712,0)),MAX($A$2:$A23472)+1)</f>
        <v>18537</v>
      </c>
      <c r="B23473" t="e">
        <f t="shared" si="508"/>
        <v>#N/A</v>
      </c>
      <c r="C23473" t="str">
        <f t="shared" si="509"/>
        <v>mamm creek</v>
      </c>
      <c r="F23473" s="3"/>
      <c r="G23473">
        <v>67322</v>
      </c>
      <c r="H23473" t="s">
        <v>29257</v>
      </c>
      <c r="I23473">
        <v>64904</v>
      </c>
      <c r="J23473" t="s">
        <v>26751</v>
      </c>
      <c r="K23473" t="s">
        <v>29171</v>
      </c>
    </row>
    <row r="23474" spans="1:11" x14ac:dyDescent="0.2">
      <c r="A23474">
        <f>IF(IFERROR((MATCH(G23474,$G$1:$G$12712,0)),0),INDEX($A$1:$A$12712,MATCH(G23474,$G$1:$G$12712,0)),MAX($A$2:$A23473)+1)</f>
        <v>18538</v>
      </c>
      <c r="B23474" t="e">
        <f t="shared" si="508"/>
        <v>#N/A</v>
      </c>
      <c r="C23474" t="str">
        <f t="shared" si="509"/>
        <v>high mesa co</v>
      </c>
      <c r="F23474" s="3"/>
      <c r="G23474">
        <v>67323</v>
      </c>
      <c r="H23474" t="s">
        <v>29258</v>
      </c>
      <c r="I23474">
        <v>64904</v>
      </c>
      <c r="J23474" t="s">
        <v>26751</v>
      </c>
      <c r="K23474" t="s">
        <v>29171</v>
      </c>
    </row>
    <row r="23475" spans="1:11" x14ac:dyDescent="0.2">
      <c r="A23475">
        <f>IF(IFERROR((MATCH(G23475,$G$1:$G$12712,0)),0),INDEX($A$1:$A$12712,MATCH(G23475,$G$1:$G$12712,0)),MAX($A$2:$A23474)+1)</f>
        <v>18539</v>
      </c>
      <c r="B23475" t="e">
        <f t="shared" si="508"/>
        <v>#N/A</v>
      </c>
      <c r="C23475" t="str">
        <f t="shared" si="509"/>
        <v>somerset solar llc</v>
      </c>
      <c r="F23475" s="3"/>
      <c r="G23475">
        <v>67324</v>
      </c>
      <c r="H23475" t="s">
        <v>29259</v>
      </c>
      <c r="I23475">
        <v>64904</v>
      </c>
      <c r="J23475" t="s">
        <v>26751</v>
      </c>
      <c r="K23475" t="s">
        <v>29099</v>
      </c>
    </row>
    <row r="23476" spans="1:11" x14ac:dyDescent="0.2">
      <c r="A23476">
        <f>IF(IFERROR((MATCH(G23476,$G$1:$G$12712,0)),0),INDEX($A$1:$A$12712,MATCH(G23476,$G$1:$G$12712,0)),MAX($A$2:$A23475)+1)</f>
        <v>18540</v>
      </c>
      <c r="B23476" t="e">
        <f t="shared" si="508"/>
        <v>#N/A</v>
      </c>
      <c r="C23476" t="str">
        <f t="shared" si="509"/>
        <v>riverside solar llc</v>
      </c>
      <c r="F23476" s="3"/>
      <c r="G23476">
        <v>67325</v>
      </c>
      <c r="H23476" t="s">
        <v>29260</v>
      </c>
      <c r="I23476">
        <v>64904</v>
      </c>
      <c r="J23476" t="s">
        <v>26751</v>
      </c>
      <c r="K23476" t="s">
        <v>29099</v>
      </c>
    </row>
    <row r="23477" spans="1:11" x14ac:dyDescent="0.2">
      <c r="A23477">
        <f>IF(IFERROR((MATCH(G23477,$G$1:$G$12712,0)),0),INDEX($A$1:$A$12712,MATCH(G23477,$G$1:$G$12712,0)),MAX($A$2:$A23476)+1)</f>
        <v>18541</v>
      </c>
      <c r="B23477" t="e">
        <f t="shared" si="508"/>
        <v>#N/A</v>
      </c>
      <c r="C23477" t="str">
        <f t="shared" si="509"/>
        <v>pluto energy storage</v>
      </c>
      <c r="F23477" s="3"/>
      <c r="G23477">
        <v>67328</v>
      </c>
      <c r="H23477" t="s">
        <v>29261</v>
      </c>
      <c r="I23477">
        <v>66169</v>
      </c>
      <c r="K23477" t="s">
        <v>29151</v>
      </c>
    </row>
    <row r="23478" spans="1:11" x14ac:dyDescent="0.2">
      <c r="A23478">
        <f>IF(IFERROR((MATCH(G23478,$G$1:$G$12712,0)),0),INDEX($A$1:$A$12712,MATCH(G23478,$G$1:$G$12712,0)),MAX($A$2:$A23477)+1)</f>
        <v>18542</v>
      </c>
      <c r="B23478" t="e">
        <f t="shared" si="508"/>
        <v>#N/A</v>
      </c>
      <c r="C23478" t="str">
        <f t="shared" si="509"/>
        <v>standish</v>
      </c>
      <c r="F23478" s="3"/>
      <c r="G23478">
        <v>67333</v>
      </c>
      <c r="H23478" t="s">
        <v>29262</v>
      </c>
      <c r="I23478">
        <v>61227</v>
      </c>
      <c r="J23478" t="s">
        <v>25298</v>
      </c>
      <c r="K23478" t="s">
        <v>29128</v>
      </c>
    </row>
    <row r="23479" spans="1:11" x14ac:dyDescent="0.2">
      <c r="A23479">
        <f>IF(IFERROR((MATCH(G23479,$G$1:$G$12712,0)),0),INDEX($A$1:$A$12712,MATCH(G23479,$G$1:$G$12712,0)),MAX($A$2:$A23478)+1)</f>
        <v>18543</v>
      </c>
      <c r="B23479" t="e">
        <f t="shared" si="508"/>
        <v>#N/A</v>
      </c>
      <c r="C23479" t="str">
        <f t="shared" si="509"/>
        <v>tiffany</v>
      </c>
      <c r="F23479" s="3"/>
      <c r="G23479">
        <v>67335</v>
      </c>
      <c r="H23479" t="s">
        <v>29263</v>
      </c>
      <c r="I23479">
        <v>61227</v>
      </c>
      <c r="J23479" t="s">
        <v>25298</v>
      </c>
      <c r="K23479" t="s">
        <v>29099</v>
      </c>
    </row>
    <row r="23480" spans="1:11" x14ac:dyDescent="0.2">
      <c r="A23480">
        <f>IF(IFERROR((MATCH(G23480,$G$1:$G$12712,0)),0),INDEX($A$1:$A$12712,MATCH(G23480,$G$1:$G$12712,0)),MAX($A$2:$A23479)+1)</f>
        <v>18544</v>
      </c>
      <c r="B23480" t="e">
        <f t="shared" si="508"/>
        <v>#N/A</v>
      </c>
      <c r="C23480" t="str">
        <f t="shared" si="509"/>
        <v>town house</v>
      </c>
      <c r="F23480" s="3"/>
      <c r="G23480">
        <v>67336</v>
      </c>
      <c r="H23480" t="s">
        <v>29264</v>
      </c>
      <c r="I23480">
        <v>61227</v>
      </c>
      <c r="J23480" t="s">
        <v>25298</v>
      </c>
      <c r="K23480" t="s">
        <v>29128</v>
      </c>
    </row>
    <row r="23481" spans="1:11" x14ac:dyDescent="0.2">
      <c r="A23481">
        <f>IF(IFERROR((MATCH(G23481,$G$1:$G$12712,0)),0),INDEX($A$1:$A$12712,MATCH(G23481,$G$1:$G$12712,0)),MAX($A$2:$A23480)+1)</f>
        <v>18545</v>
      </c>
      <c r="B23481" t="e">
        <f t="shared" si="508"/>
        <v>#N/A</v>
      </c>
      <c r="C23481" t="str">
        <f t="shared" si="509"/>
        <v>ver plank south</v>
      </c>
      <c r="F23481" s="3"/>
      <c r="G23481">
        <v>67338</v>
      </c>
      <c r="H23481" t="s">
        <v>29265</v>
      </c>
      <c r="I23481">
        <v>61227</v>
      </c>
      <c r="J23481" t="s">
        <v>25298</v>
      </c>
      <c r="K23481" t="s">
        <v>29099</v>
      </c>
    </row>
    <row r="23482" spans="1:11" x14ac:dyDescent="0.2">
      <c r="A23482">
        <f>IF(IFERROR((MATCH(G23482,$G$1:$G$12712,0)),0),INDEX($A$1:$A$12712,MATCH(G23482,$G$1:$G$12712,0)),MAX($A$2:$A23481)+1)</f>
        <v>18546</v>
      </c>
      <c r="B23482" t="e">
        <f t="shared" si="508"/>
        <v>#N/A</v>
      </c>
      <c r="C23482" t="str">
        <f t="shared" si="509"/>
        <v>sgt hoskins solar project hybrid</v>
      </c>
      <c r="F23482" s="3"/>
      <c r="G23482">
        <v>67341</v>
      </c>
      <c r="H23482" t="s">
        <v>29266</v>
      </c>
      <c r="I23482">
        <v>66171</v>
      </c>
      <c r="K23482" t="s">
        <v>29110</v>
      </c>
    </row>
    <row r="23483" spans="1:11" x14ac:dyDescent="0.2">
      <c r="A23483">
        <f>IF(IFERROR((MATCH(G23483,$G$1:$G$12712,0)),0),INDEX($A$1:$A$12712,MATCH(G23483,$G$1:$G$12712,0)),MAX($A$2:$A23482)+1)</f>
        <v>18547</v>
      </c>
      <c r="B23483" t="e">
        <f t="shared" si="508"/>
        <v>#N/A</v>
      </c>
      <c r="C23483" t="str">
        <f t="shared" si="509"/>
        <v>carvers creek solar</v>
      </c>
      <c r="F23483" s="3"/>
      <c r="G23483">
        <v>67342</v>
      </c>
      <c r="H23483" t="s">
        <v>29267</v>
      </c>
      <c r="I23483">
        <v>66174</v>
      </c>
      <c r="K23483" t="s">
        <v>29118</v>
      </c>
    </row>
    <row r="23484" spans="1:11" x14ac:dyDescent="0.2">
      <c r="A23484">
        <f>IF(IFERROR((MATCH(G23484,$G$1:$G$12712,0)),0),INDEX($A$1:$A$12712,MATCH(G23484,$G$1:$G$12712,0)),MAX($A$2:$A23483)+1)</f>
        <v>18548</v>
      </c>
      <c r="B23484" t="e">
        <f t="shared" si="508"/>
        <v>#N/A</v>
      </c>
      <c r="C23484" t="str">
        <f t="shared" si="509"/>
        <v>hoffman falls wind 2</v>
      </c>
      <c r="F23484" s="3"/>
      <c r="G23484">
        <v>67346</v>
      </c>
      <c r="H23484" t="s">
        <v>29268</v>
      </c>
      <c r="I23484">
        <v>66178</v>
      </c>
      <c r="K23484" t="s">
        <v>29099</v>
      </c>
    </row>
    <row r="23485" spans="1:11" x14ac:dyDescent="0.2">
      <c r="A23485">
        <f>IF(IFERROR((MATCH(G23485,$G$1:$G$12712,0)),0),INDEX($A$1:$A$12712,MATCH(G23485,$G$1:$G$12712,0)),MAX($A$2:$A23484)+1)</f>
        <v>18549</v>
      </c>
      <c r="B23485" t="e">
        <f t="shared" si="508"/>
        <v>#N/A</v>
      </c>
      <c r="C23485" t="str">
        <f t="shared" si="509"/>
        <v>osagrove flats wind</v>
      </c>
      <c r="F23485" s="3"/>
      <c r="G23485">
        <v>67347</v>
      </c>
      <c r="H23485" t="s">
        <v>29269</v>
      </c>
      <c r="I23485">
        <v>15399</v>
      </c>
      <c r="J23485" t="s">
        <v>24350</v>
      </c>
      <c r="K23485" t="s">
        <v>29214</v>
      </c>
    </row>
    <row r="23486" spans="1:11" x14ac:dyDescent="0.2">
      <c r="A23486">
        <f>IF(IFERROR((MATCH(G23486,$G$1:$G$12712,0)),0),INDEX($A$1:$A$12712,MATCH(G23486,$G$1:$G$12712,0)),MAX($A$2:$A23485)+1)</f>
        <v>18550</v>
      </c>
      <c r="B23486" t="e">
        <f t="shared" si="508"/>
        <v>#N/A</v>
      </c>
      <c r="C23486" t="str">
        <f t="shared" si="509"/>
        <v>cpv rogue's wind, llc</v>
      </c>
      <c r="F23486" s="3"/>
      <c r="G23486">
        <v>67348</v>
      </c>
      <c r="H23486" t="s">
        <v>29270</v>
      </c>
      <c r="I23486">
        <v>66180</v>
      </c>
      <c r="K23486" t="s">
        <v>29116</v>
      </c>
    </row>
    <row r="23487" spans="1:11" x14ac:dyDescent="0.2">
      <c r="A23487">
        <f>IF(IFERROR((MATCH(G23487,$G$1:$G$12712,0)),0),INDEX($A$1:$A$12712,MATCH(G23487,$G$1:$G$12712,0)),MAX($A$2:$A23486)+1)</f>
        <v>18551</v>
      </c>
      <c r="B23487" t="e">
        <f t="shared" si="508"/>
        <v>#N/A</v>
      </c>
      <c r="C23487" t="str">
        <f t="shared" si="509"/>
        <v>me-edfr-phase i-woolwich</v>
      </c>
      <c r="F23487" s="3"/>
      <c r="G23487">
        <v>67349</v>
      </c>
      <c r="H23487" t="s">
        <v>29271</v>
      </c>
      <c r="I23487">
        <v>66182</v>
      </c>
      <c r="K23487" t="s">
        <v>29128</v>
      </c>
    </row>
    <row r="23488" spans="1:11" x14ac:dyDescent="0.2">
      <c r="A23488">
        <f>IF(IFERROR((MATCH(G23488,$G$1:$G$12712,0)),0),INDEX($A$1:$A$12712,MATCH(G23488,$G$1:$G$12712,0)),MAX($A$2:$A23487)+1)</f>
        <v>18552</v>
      </c>
      <c r="B23488" t="e">
        <f t="shared" si="508"/>
        <v>#N/A</v>
      </c>
      <c r="C23488" t="str">
        <f t="shared" si="509"/>
        <v>me-edfr-phase i-embden</v>
      </c>
      <c r="F23488" s="3"/>
      <c r="G23488">
        <v>67350</v>
      </c>
      <c r="H23488" t="s">
        <v>29272</v>
      </c>
      <c r="I23488">
        <v>66183</v>
      </c>
      <c r="K23488" t="s">
        <v>29128</v>
      </c>
    </row>
    <row r="23489" spans="1:11" x14ac:dyDescent="0.2">
      <c r="A23489">
        <f>IF(IFERROR((MATCH(G23489,$G$1:$G$12712,0)),0),INDEX($A$1:$A$12712,MATCH(G23489,$G$1:$G$12712,0)),MAX($A$2:$A23488)+1)</f>
        <v>18553</v>
      </c>
      <c r="B23489" t="e">
        <f t="shared" si="508"/>
        <v>#N/A</v>
      </c>
      <c r="C23489" t="str">
        <f t="shared" si="509"/>
        <v>cpv county line solar, llc</v>
      </c>
      <c r="F23489" s="3"/>
      <c r="G23489">
        <v>67352</v>
      </c>
      <c r="H23489" t="s">
        <v>29273</v>
      </c>
      <c r="I23489">
        <v>66181</v>
      </c>
      <c r="K23489" t="s">
        <v>29118</v>
      </c>
    </row>
    <row r="23490" spans="1:11" x14ac:dyDescent="0.2">
      <c r="A23490">
        <f>IF(IFERROR((MATCH(G23490,$G$1:$G$12712,0)),0),INDEX($A$1:$A$12712,MATCH(G23490,$G$1:$G$12712,0)),MAX($A$2:$A23489)+1)</f>
        <v>18554</v>
      </c>
      <c r="B23490" t="e">
        <f t="shared" si="508"/>
        <v>#N/A</v>
      </c>
      <c r="C23490" t="str">
        <f t="shared" si="509"/>
        <v>erath county solar</v>
      </c>
      <c r="F23490" s="3"/>
      <c r="G23490">
        <v>67353</v>
      </c>
      <c r="H23490" t="s">
        <v>29274</v>
      </c>
      <c r="I23490">
        <v>66185</v>
      </c>
      <c r="K23490" t="s">
        <v>29110</v>
      </c>
    </row>
    <row r="23491" spans="1:11" x14ac:dyDescent="0.2">
      <c r="A23491">
        <f>IF(IFERROR((MATCH(G23491,$G$1:$G$12712,0)),0),INDEX($A$1:$A$12712,MATCH(G23491,$G$1:$G$12712,0)),MAX($A$2:$A23490)+1)</f>
        <v>18555</v>
      </c>
      <c r="B23491" t="e">
        <f t="shared" si="508"/>
        <v>#N/A</v>
      </c>
      <c r="C23491" t="str">
        <f t="shared" si="509"/>
        <v>erath county solar</v>
      </c>
      <c r="F23491" s="3"/>
      <c r="G23491">
        <v>67353</v>
      </c>
      <c r="H23491" t="s">
        <v>29274</v>
      </c>
      <c r="I23491">
        <v>66185</v>
      </c>
      <c r="K23491" t="s">
        <v>29110</v>
      </c>
    </row>
    <row r="23492" spans="1:11" x14ac:dyDescent="0.2">
      <c r="A23492">
        <f>IF(IFERROR((MATCH(G23492,$G$1:$G$12712,0)),0),INDEX($A$1:$A$12712,MATCH(G23492,$G$1:$G$12712,0)),MAX($A$2:$A23491)+1)</f>
        <v>18556</v>
      </c>
      <c r="B23492" t="e">
        <f t="shared" si="508"/>
        <v>#N/A</v>
      </c>
      <c r="C23492" t="str">
        <f t="shared" si="509"/>
        <v>throckmorton wind</v>
      </c>
      <c r="F23492" s="3"/>
      <c r="G23492">
        <v>67356</v>
      </c>
      <c r="H23492" t="s">
        <v>29275</v>
      </c>
      <c r="I23492">
        <v>66189</v>
      </c>
      <c r="K23492" t="s">
        <v>29110</v>
      </c>
    </row>
    <row r="23493" spans="1:11" x14ac:dyDescent="0.2">
      <c r="A23493">
        <f>IF(IFERROR((MATCH(G23493,$G$1:$G$12712,0)),0),INDEX($A$1:$A$12712,MATCH(G23493,$G$1:$G$12712,0)),MAX($A$2:$A23492)+1)</f>
        <v>18557</v>
      </c>
      <c r="B23493" t="e">
        <f t="shared" si="508"/>
        <v>#N/A</v>
      </c>
      <c r="C23493" t="str">
        <f t="shared" si="509"/>
        <v>tiger solar</v>
      </c>
      <c r="F23493" s="3"/>
      <c r="G23493">
        <v>67357</v>
      </c>
      <c r="H23493" t="s">
        <v>29276</v>
      </c>
      <c r="I23493">
        <v>66188</v>
      </c>
      <c r="K23493" t="s">
        <v>29110</v>
      </c>
    </row>
    <row r="23494" spans="1:11" x14ac:dyDescent="0.2">
      <c r="A23494">
        <f>IF(IFERROR((MATCH(G23494,$G$1:$G$12712,0)),0),INDEX($A$1:$A$12712,MATCH(G23494,$G$1:$G$12712,0)),MAX($A$2:$A23493)+1)</f>
        <v>18558</v>
      </c>
      <c r="B23494" t="e">
        <f t="shared" ref="B23494:B23557" si="510">IF(COUNTIF($G$1:$G$12712,G23494&gt;0),0,INDEX($A$1:$A$12712,MATCH(G23494,$G$1:$G$12712,0)))</f>
        <v>#N/A</v>
      </c>
      <c r="C23494" t="str">
        <f t="shared" si="509"/>
        <v>lake whitney solar</v>
      </c>
      <c r="F23494" s="3"/>
      <c r="G23494">
        <v>67358</v>
      </c>
      <c r="H23494" t="s">
        <v>29277</v>
      </c>
      <c r="I23494">
        <v>66187</v>
      </c>
      <c r="K23494" t="s">
        <v>29110</v>
      </c>
    </row>
    <row r="23495" spans="1:11" x14ac:dyDescent="0.2">
      <c r="A23495">
        <f>IF(IFERROR((MATCH(G23495,$G$1:$G$12712,0)),0),INDEX($A$1:$A$12712,MATCH(G23495,$G$1:$G$12712,0)),MAX($A$2:$A23494)+1)</f>
        <v>18559</v>
      </c>
      <c r="B23495" t="e">
        <f t="shared" si="510"/>
        <v>#N/A</v>
      </c>
      <c r="C23495" t="str">
        <f t="shared" si="509"/>
        <v>funston solar</v>
      </c>
      <c r="F23495" s="3"/>
      <c r="G23495">
        <v>67359</v>
      </c>
      <c r="H23495" t="s">
        <v>29278</v>
      </c>
      <c r="I23495">
        <v>66186</v>
      </c>
      <c r="K23495" t="s">
        <v>29110</v>
      </c>
    </row>
    <row r="23496" spans="1:11" x14ac:dyDescent="0.2">
      <c r="A23496">
        <f>IF(IFERROR((MATCH(G23496,$G$1:$G$12712,0)),0),INDEX($A$1:$A$12712,MATCH(G23496,$G$1:$G$12712,0)),MAX($A$2:$A23495)+1)</f>
        <v>18560</v>
      </c>
      <c r="B23496" t="e">
        <f t="shared" si="510"/>
        <v>#N/A</v>
      </c>
      <c r="C23496" t="str">
        <f t="shared" si="509"/>
        <v>dove solar csg</v>
      </c>
      <c r="F23496" s="3"/>
      <c r="G23496">
        <v>67361</v>
      </c>
      <c r="H23496" t="s">
        <v>29279</v>
      </c>
      <c r="I23496">
        <v>60970</v>
      </c>
      <c r="J23496" t="s">
        <v>23340</v>
      </c>
      <c r="K23496" t="s">
        <v>29171</v>
      </c>
    </row>
    <row r="23497" spans="1:11" x14ac:dyDescent="0.2">
      <c r="A23497">
        <f>IF(IFERROR((MATCH(G23497,$G$1:$G$12712,0)),0),INDEX($A$1:$A$12712,MATCH(G23497,$G$1:$G$12712,0)),MAX($A$2:$A23496)+1)</f>
        <v>18561</v>
      </c>
      <c r="B23497" t="e">
        <f t="shared" si="510"/>
        <v>#N/A</v>
      </c>
      <c r="C23497" t="str">
        <f t="shared" si="509"/>
        <v>lark bunting solar csg</v>
      </c>
      <c r="F23497" s="3"/>
      <c r="G23497">
        <v>67362</v>
      </c>
      <c r="H23497" t="s">
        <v>29280</v>
      </c>
      <c r="I23497">
        <v>60970</v>
      </c>
      <c r="J23497" t="s">
        <v>23340</v>
      </c>
      <c r="K23497" t="s">
        <v>29171</v>
      </c>
    </row>
    <row r="23498" spans="1:11" x14ac:dyDescent="0.2">
      <c r="A23498">
        <f>IF(IFERROR((MATCH(G23498,$G$1:$G$12712,0)),0),INDEX($A$1:$A$12712,MATCH(G23498,$G$1:$G$12712,0)),MAX($A$2:$A23497)+1)</f>
        <v>18562</v>
      </c>
      <c r="B23498" t="e">
        <f t="shared" si="510"/>
        <v>#N/A</v>
      </c>
      <c r="C23498" t="str">
        <f t="shared" si="509"/>
        <v>beclee solar csg</v>
      </c>
      <c r="F23498" s="3"/>
      <c r="G23498">
        <v>67364</v>
      </c>
      <c r="H23498" t="s">
        <v>29281</v>
      </c>
      <c r="I23498">
        <v>60970</v>
      </c>
      <c r="J23498" t="s">
        <v>23340</v>
      </c>
      <c r="K23498" t="s">
        <v>29171</v>
      </c>
    </row>
    <row r="23499" spans="1:11" x14ac:dyDescent="0.2">
      <c r="A23499">
        <f>IF(IFERROR((MATCH(G23499,$G$1:$G$12712,0)),0),INDEX($A$1:$A$12712,MATCH(G23499,$G$1:$G$12712,0)),MAX($A$2:$A23498)+1)</f>
        <v>18563</v>
      </c>
      <c r="B23499" t="e">
        <f t="shared" si="510"/>
        <v>#N/A</v>
      </c>
      <c r="C23499" t="str">
        <f t="shared" si="509"/>
        <v>tpe irish road solar, llc</v>
      </c>
      <c r="F23499" s="3"/>
      <c r="G23499">
        <v>67373</v>
      </c>
      <c r="H23499" t="s">
        <v>29282</v>
      </c>
      <c r="I23499">
        <v>62836</v>
      </c>
      <c r="J23499" t="s">
        <v>26071</v>
      </c>
      <c r="K23499" t="s">
        <v>29118</v>
      </c>
    </row>
    <row r="23500" spans="1:11" x14ac:dyDescent="0.2">
      <c r="A23500">
        <f>IF(IFERROR((MATCH(G23500,$G$1:$G$12712,0)),0),INDEX($A$1:$A$12712,MATCH(G23500,$G$1:$G$12712,0)),MAX($A$2:$A23499)+1)</f>
        <v>18564</v>
      </c>
      <c r="B23500" t="e">
        <f t="shared" si="510"/>
        <v>#N/A</v>
      </c>
      <c r="C23500" t="str">
        <f t="shared" si="509"/>
        <v>tpe whitmell solar, llc</v>
      </c>
      <c r="F23500" s="3"/>
      <c r="G23500">
        <v>67374</v>
      </c>
      <c r="H23500" t="s">
        <v>29283</v>
      </c>
      <c r="I23500">
        <v>62836</v>
      </c>
      <c r="J23500" t="s">
        <v>26071</v>
      </c>
      <c r="K23500" t="s">
        <v>29118</v>
      </c>
    </row>
    <row r="23501" spans="1:11" x14ac:dyDescent="0.2">
      <c r="A23501">
        <f>IF(IFERROR((MATCH(G23501,$G$1:$G$12712,0)),0),INDEX($A$1:$A$12712,MATCH(G23501,$G$1:$G$12712,0)),MAX($A$2:$A23500)+1)</f>
        <v>18565</v>
      </c>
      <c r="B23501" t="e">
        <f t="shared" si="510"/>
        <v>#N/A</v>
      </c>
      <c r="C23501" t="str">
        <f t="shared" si="509"/>
        <v>bwc beech ridge brook, llc</v>
      </c>
      <c r="F23501" s="3"/>
      <c r="G23501">
        <v>67375</v>
      </c>
      <c r="H23501" t="s">
        <v>29284</v>
      </c>
      <c r="I23501">
        <v>62836</v>
      </c>
      <c r="J23501" t="s">
        <v>26071</v>
      </c>
      <c r="K23501" t="s">
        <v>29128</v>
      </c>
    </row>
    <row r="23502" spans="1:11" x14ac:dyDescent="0.2">
      <c r="A23502">
        <f>IF(IFERROR((MATCH(G23502,$G$1:$G$12712,0)),0),INDEX($A$1:$A$12712,MATCH(G23502,$G$1:$G$12712,0)),MAX($A$2:$A23501)+1)</f>
        <v>18566</v>
      </c>
      <c r="B23502" t="e">
        <f t="shared" si="510"/>
        <v>#N/A</v>
      </c>
      <c r="C23502" t="str">
        <f t="shared" si="509"/>
        <v>mineral basin solar power</v>
      </c>
      <c r="F23502" s="3"/>
      <c r="G23502">
        <v>67378</v>
      </c>
      <c r="H23502" t="s">
        <v>29285</v>
      </c>
      <c r="I23502">
        <v>66191</v>
      </c>
      <c r="K23502" t="s">
        <v>29116</v>
      </c>
    </row>
    <row r="23503" spans="1:11" x14ac:dyDescent="0.2">
      <c r="A23503">
        <f>IF(IFERROR((MATCH(G23503,$G$1:$G$12712,0)),0),INDEX($A$1:$A$12712,MATCH(G23503,$G$1:$G$12712,0)),MAX($A$2:$A23502)+1)</f>
        <v>18567</v>
      </c>
      <c r="B23503" t="e">
        <f t="shared" si="510"/>
        <v>#N/A</v>
      </c>
      <c r="C23503" t="str">
        <f t="shared" si="509"/>
        <v>whitetail wind farm</v>
      </c>
      <c r="F23503" s="3"/>
      <c r="G23503">
        <v>67379</v>
      </c>
      <c r="H23503" t="s">
        <v>29286</v>
      </c>
      <c r="I23503">
        <v>59496</v>
      </c>
      <c r="J23503" t="s">
        <v>22091</v>
      </c>
      <c r="K23503" t="s">
        <v>29169</v>
      </c>
    </row>
    <row r="23504" spans="1:11" x14ac:dyDescent="0.2">
      <c r="A23504">
        <f>IF(IFERROR((MATCH(G23504,$G$1:$G$12712,0)),0),INDEX($A$1:$A$12712,MATCH(G23504,$G$1:$G$12712,0)),MAX($A$2:$A23503)+1)</f>
        <v>18568</v>
      </c>
      <c r="B23504" t="e">
        <f t="shared" si="510"/>
        <v>#N/A</v>
      </c>
      <c r="C23504" t="str">
        <f t="shared" si="509"/>
        <v>cswind america inc.</v>
      </c>
      <c r="F23504" s="3"/>
      <c r="G23504">
        <v>67419</v>
      </c>
      <c r="H23504" t="s">
        <v>29287</v>
      </c>
      <c r="I23504">
        <v>64489</v>
      </c>
      <c r="J23504" t="s">
        <v>29288</v>
      </c>
      <c r="K23504" t="s">
        <v>29171</v>
      </c>
    </row>
    <row r="23505" spans="1:11" x14ac:dyDescent="0.2">
      <c r="A23505">
        <f>IF(IFERROR((MATCH(G23505,$G$1:$G$12712,0)),0),INDEX($A$1:$A$12712,MATCH(G23505,$G$1:$G$12712,0)),MAX($A$2:$A23504)+1)</f>
        <v>18569</v>
      </c>
      <c r="B23505" t="e">
        <f t="shared" si="510"/>
        <v>#N/A</v>
      </c>
      <c r="C23505" t="str">
        <f t="shared" si="509"/>
        <v>source power ny ii - whaling</v>
      </c>
      <c r="F23505" s="3"/>
      <c r="G23505">
        <v>66258</v>
      </c>
      <c r="H23505" t="s">
        <v>29289</v>
      </c>
      <c r="I23505">
        <v>66159</v>
      </c>
      <c r="K23505" s="1" t="s">
        <v>29290</v>
      </c>
    </row>
    <row r="23506" spans="1:11" x14ac:dyDescent="0.2">
      <c r="A23506">
        <f>IF(IFERROR((MATCH(G23506,$G$1:$G$12712,0)),0),INDEX($A$1:$A$12712,MATCH(G23506,$G$1:$G$12712,0)),MAX($A$2:$A23505)+1)</f>
        <v>18570</v>
      </c>
      <c r="B23506" t="e">
        <f t="shared" si="510"/>
        <v>#N/A</v>
      </c>
      <c r="C23506" t="str">
        <f t="shared" si="509"/>
        <v>mn csg 2019-24 llc</v>
      </c>
      <c r="F23506" s="3"/>
      <c r="G23506">
        <v>66977</v>
      </c>
      <c r="H23506" t="s">
        <v>29291</v>
      </c>
      <c r="I23506">
        <v>65872</v>
      </c>
      <c r="K23506" s="1" t="s">
        <v>29290</v>
      </c>
    </row>
    <row r="23507" spans="1:11" x14ac:dyDescent="0.2">
      <c r="A23507">
        <f>IF(IFERROR((MATCH(G23507,$G$1:$G$12712,0)),0),INDEX($A$1:$A$12712,MATCH(G23507,$G$1:$G$12712,0)),MAX($A$2:$A23506)+1)</f>
        <v>18571</v>
      </c>
      <c r="B23507" t="e">
        <f t="shared" si="510"/>
        <v>#N/A</v>
      </c>
      <c r="C23507" t="str">
        <f t="shared" si="509"/>
        <v>energy developments, hancock</v>
      </c>
      <c r="F23507" s="3"/>
      <c r="G23507">
        <v>67027</v>
      </c>
      <c r="H23507" t="s">
        <v>29292</v>
      </c>
      <c r="I23507">
        <v>55858</v>
      </c>
      <c r="J23507" t="s">
        <v>29293</v>
      </c>
      <c r="K23507" s="1" t="s">
        <v>29290</v>
      </c>
    </row>
    <row r="23508" spans="1:11" x14ac:dyDescent="0.2">
      <c r="A23508">
        <f>IF(IFERROR((MATCH(G23508,$G$1:$G$12712,0)),0),INDEX($A$1:$A$12712,MATCH(G23508,$G$1:$G$12712,0)),MAX($A$2:$A23507)+1)</f>
        <v>18572</v>
      </c>
      <c r="B23508" t="e">
        <f t="shared" si="510"/>
        <v>#N/A</v>
      </c>
      <c r="C23508" t="str">
        <f t="shared" si="509"/>
        <v>ipc 25 solar</v>
      </c>
      <c r="F23508" s="3"/>
      <c r="G23508">
        <v>67069</v>
      </c>
      <c r="H23508" t="s">
        <v>29294</v>
      </c>
      <c r="I23508">
        <v>65869</v>
      </c>
      <c r="J23508" t="s">
        <v>29295</v>
      </c>
      <c r="K23508" s="1" t="s">
        <v>29290</v>
      </c>
    </row>
    <row r="23509" spans="1:11" x14ac:dyDescent="0.2">
      <c r="A23509">
        <f>IF(IFERROR((MATCH(G23509,$G$1:$G$12712,0)),0),INDEX($A$1:$A$12712,MATCH(G23509,$G$1:$G$12712,0)),MAX($A$2:$A23508)+1)</f>
        <v>18573</v>
      </c>
      <c r="B23509" t="e">
        <f t="shared" si="510"/>
        <v>#N/A</v>
      </c>
      <c r="C23509" t="str">
        <f t="shared" si="509"/>
        <v>corkwood solar (csg)</v>
      </c>
      <c r="F23509" s="3"/>
      <c r="G23509">
        <v>67111</v>
      </c>
      <c r="H23509" t="s">
        <v>29296</v>
      </c>
      <c r="I23509">
        <v>66000</v>
      </c>
      <c r="K23509" s="1" t="s">
        <v>29290</v>
      </c>
    </row>
    <row r="23510" spans="1:11" x14ac:dyDescent="0.2">
      <c r="A23510">
        <f>IF(IFERROR((MATCH(G23510,$G$1:$G$12712,0)),0),INDEX($A$1:$A$12712,MATCH(G23510,$G$1:$G$12712,0)),MAX($A$2:$A23509)+1)</f>
        <v>18574</v>
      </c>
      <c r="B23510" t="e">
        <f t="shared" si="510"/>
        <v>#N/A</v>
      </c>
      <c r="C23510" t="str">
        <f t="shared" si="509"/>
        <v>sr blount, llc</v>
      </c>
      <c r="F23510" s="3"/>
      <c r="G23510">
        <v>67124</v>
      </c>
      <c r="H23510" t="s">
        <v>29297</v>
      </c>
      <c r="I23510">
        <v>66019</v>
      </c>
      <c r="K23510" s="1" t="s">
        <v>29290</v>
      </c>
    </row>
    <row r="23511" spans="1:11" x14ac:dyDescent="0.2">
      <c r="A23511">
        <f>IF(IFERROR((MATCH(G23511,$G$1:$G$12712,0)),0),INDEX($A$1:$A$12712,MATCH(G23511,$G$1:$G$12712,0)),MAX($A$2:$A23510)+1)</f>
        <v>18575</v>
      </c>
      <c r="B23511" t="e">
        <f t="shared" si="510"/>
        <v>#N/A</v>
      </c>
      <c r="C23511" t="str">
        <f t="shared" si="509"/>
        <v>sr christiana, llc</v>
      </c>
      <c r="F23511" s="3"/>
      <c r="G23511">
        <v>67125</v>
      </c>
      <c r="H23511" t="s">
        <v>29298</v>
      </c>
      <c r="I23511">
        <v>66020</v>
      </c>
      <c r="K23511" s="1" t="s">
        <v>29290</v>
      </c>
    </row>
    <row r="23512" spans="1:11" x14ac:dyDescent="0.2">
      <c r="A23512">
        <f>IF(IFERROR((MATCH(G23512,$G$1:$G$12712,0)),0),INDEX($A$1:$A$12712,MATCH(G23512,$G$1:$G$12712,0)),MAX($A$2:$A23511)+1)</f>
        <v>18576</v>
      </c>
      <c r="B23512" t="e">
        <f t="shared" si="510"/>
        <v>#N/A</v>
      </c>
      <c r="C23512" t="str">
        <f t="shared" si="509"/>
        <v>sr albany, llc</v>
      </c>
      <c r="F23512" s="3"/>
      <c r="G23512">
        <v>67126</v>
      </c>
      <c r="H23512" t="s">
        <v>29299</v>
      </c>
      <c r="I23512">
        <v>66021</v>
      </c>
      <c r="K23512" s="1" t="s">
        <v>29290</v>
      </c>
    </row>
    <row r="23513" spans="1:11" x14ac:dyDescent="0.2">
      <c r="A23513">
        <f>IF(IFERROR((MATCH(G23513,$G$1:$G$12712,0)),0),INDEX($A$1:$A$12712,MATCH(G23513,$G$1:$G$12712,0)),MAX($A$2:$A23512)+1)</f>
        <v>18577</v>
      </c>
      <c r="B23513" t="e">
        <f t="shared" si="510"/>
        <v>#N/A</v>
      </c>
      <c r="C23513" t="str">
        <f t="shared" si="509"/>
        <v>sr panola ii, llc</v>
      </c>
      <c r="F23513" s="3"/>
      <c r="G23513">
        <v>67130</v>
      </c>
      <c r="H23513" t="s">
        <v>29300</v>
      </c>
      <c r="I23513">
        <v>66008</v>
      </c>
      <c r="K23513" s="1" t="s">
        <v>29290</v>
      </c>
    </row>
    <row r="23514" spans="1:11" x14ac:dyDescent="0.2">
      <c r="A23514">
        <f>IF(IFERROR((MATCH(G23514,$G$1:$G$12712,0)),0),INDEX($A$1:$A$12712,MATCH(G23514,$G$1:$G$12712,0)),MAX($A$2:$A23513)+1)</f>
        <v>18578</v>
      </c>
      <c r="B23514" t="e">
        <f t="shared" si="510"/>
        <v>#N/A</v>
      </c>
      <c r="C23514" t="str">
        <f t="shared" si="509"/>
        <v>sr panola iii, llc</v>
      </c>
      <c r="F23514" s="3"/>
      <c r="G23514">
        <v>67131</v>
      </c>
      <c r="H23514" t="s">
        <v>29301</v>
      </c>
      <c r="I23514">
        <v>66009</v>
      </c>
      <c r="K23514" s="1" t="s">
        <v>29290</v>
      </c>
    </row>
    <row r="23515" spans="1:11" x14ac:dyDescent="0.2">
      <c r="A23515">
        <f>IF(IFERROR((MATCH(G23515,$G$1:$G$12712,0)),0),INDEX($A$1:$A$12712,MATCH(G23515,$G$1:$G$12712,0)),MAX($A$2:$A23514)+1)</f>
        <v>18579</v>
      </c>
      <c r="B23515" t="e">
        <f t="shared" si="510"/>
        <v>#N/A</v>
      </c>
      <c r="C23515" t="str">
        <f t="shared" si="509"/>
        <v>sr panola i, llc</v>
      </c>
      <c r="F23515" s="3"/>
      <c r="G23515">
        <v>67132</v>
      </c>
      <c r="H23515" t="s">
        <v>29302</v>
      </c>
      <c r="I23515">
        <v>66010</v>
      </c>
      <c r="K23515" s="1" t="s">
        <v>29290</v>
      </c>
    </row>
    <row r="23516" spans="1:11" x14ac:dyDescent="0.2">
      <c r="A23516">
        <f>IF(IFERROR((MATCH(G23516,$G$1:$G$12712,0)),0),INDEX($A$1:$A$12712,MATCH(G23516,$G$1:$G$12712,0)),MAX($A$2:$A23515)+1)</f>
        <v>18580</v>
      </c>
      <c r="B23516" t="e">
        <f t="shared" si="510"/>
        <v>#N/A</v>
      </c>
      <c r="C23516" t="str">
        <f t="shared" si="509"/>
        <v>sr monroe, llc</v>
      </c>
      <c r="F23516" s="3"/>
      <c r="G23516">
        <v>67133</v>
      </c>
      <c r="H23516" t="s">
        <v>29303</v>
      </c>
      <c r="I23516">
        <v>66011</v>
      </c>
      <c r="K23516" s="1" t="s">
        <v>29290</v>
      </c>
    </row>
    <row r="23517" spans="1:11" x14ac:dyDescent="0.2">
      <c r="A23517">
        <f>IF(IFERROR((MATCH(G23517,$G$1:$G$12712,0)),0),INDEX($A$1:$A$12712,MATCH(G23517,$G$1:$G$12712,0)),MAX($A$2:$A23516)+1)</f>
        <v>18581</v>
      </c>
      <c r="B23517" t="e">
        <f t="shared" si="510"/>
        <v>#N/A</v>
      </c>
      <c r="C23517" t="str">
        <f t="shared" si="509"/>
        <v>sr marshall, llc</v>
      </c>
      <c r="F23517" s="3"/>
      <c r="G23517">
        <v>67134</v>
      </c>
      <c r="H23517" t="s">
        <v>29304</v>
      </c>
      <c r="I23517">
        <v>66012</v>
      </c>
      <c r="K23517" s="1" t="s">
        <v>29290</v>
      </c>
    </row>
    <row r="23518" spans="1:11" x14ac:dyDescent="0.2">
      <c r="A23518">
        <f>IF(IFERROR((MATCH(G23518,$G$1:$G$12712,0)),0),INDEX($A$1:$A$12712,MATCH(G23518,$G$1:$G$12712,0)),MAX($A$2:$A23517)+1)</f>
        <v>18582</v>
      </c>
      <c r="B23518" t="e">
        <f t="shared" si="510"/>
        <v>#N/A</v>
      </c>
      <c r="C23518" t="str">
        <f t="shared" si="509"/>
        <v>sr west marshall, llc</v>
      </c>
      <c r="F23518" s="3"/>
      <c r="G23518">
        <v>67135</v>
      </c>
      <c r="H23518" t="s">
        <v>29305</v>
      </c>
      <c r="I23518">
        <v>66013</v>
      </c>
      <c r="K23518" s="1" t="s">
        <v>29290</v>
      </c>
    </row>
    <row r="23519" spans="1:11" x14ac:dyDescent="0.2">
      <c r="A23519">
        <f>IF(IFERROR((MATCH(G23519,$G$1:$G$12712,0)),0),INDEX($A$1:$A$12712,MATCH(G23519,$G$1:$G$12712,0)),MAX($A$2:$A23518)+1)</f>
        <v>18583</v>
      </c>
      <c r="B23519" t="e">
        <f t="shared" si="510"/>
        <v>#N/A</v>
      </c>
      <c r="C23519" t="str">
        <f t="shared" si="509"/>
        <v>ny attica 264 maplewood rd</v>
      </c>
      <c r="F23519" s="3"/>
      <c r="G23519">
        <v>67136</v>
      </c>
      <c r="H23519" t="s">
        <v>29306</v>
      </c>
      <c r="I23519">
        <v>65985</v>
      </c>
      <c r="K23519" s="1" t="s">
        <v>29290</v>
      </c>
    </row>
    <row r="23520" spans="1:11" x14ac:dyDescent="0.2">
      <c r="A23520">
        <f>IF(IFERROR((MATCH(G23520,$G$1:$G$12712,0)),0),INDEX($A$1:$A$12712,MATCH(G23520,$G$1:$G$12712,0)),MAX($A$2:$A23519)+1)</f>
        <v>18584</v>
      </c>
      <c r="B23520" t="e">
        <f t="shared" si="510"/>
        <v>#N/A</v>
      </c>
      <c r="C23520" t="str">
        <f t="shared" si="509"/>
        <v>prince edward csg llc</v>
      </c>
      <c r="F23520" s="3"/>
      <c r="G23520">
        <v>67139</v>
      </c>
      <c r="H23520" t="s">
        <v>29307</v>
      </c>
      <c r="I23520">
        <v>65677</v>
      </c>
      <c r="J23520" t="s">
        <v>28957</v>
      </c>
      <c r="K23520" s="1" t="s">
        <v>29290</v>
      </c>
    </row>
    <row r="23521" spans="1:11" x14ac:dyDescent="0.2">
      <c r="A23521">
        <f>IF(IFERROR((MATCH(G23521,$G$1:$G$12712,0)),0),INDEX($A$1:$A$12712,MATCH(G23521,$G$1:$G$12712,0)),MAX($A$2:$A23520)+1)</f>
        <v>18585</v>
      </c>
      <c r="B23521" t="e">
        <f t="shared" si="510"/>
        <v>#N/A</v>
      </c>
      <c r="C23521" t="str">
        <f t="shared" si="509"/>
        <v>mcallister landfill</v>
      </c>
      <c r="F23521" s="3"/>
      <c r="G23521">
        <v>67142</v>
      </c>
      <c r="H23521" t="s">
        <v>29308</v>
      </c>
      <c r="I23521">
        <v>66015</v>
      </c>
      <c r="K23521" s="1" t="s">
        <v>29290</v>
      </c>
    </row>
    <row r="23522" spans="1:11" x14ac:dyDescent="0.2">
      <c r="A23522">
        <f>IF(IFERROR((MATCH(G23522,$G$1:$G$12712,0)),0),INDEX($A$1:$A$12712,MATCH(G23522,$G$1:$G$12712,0)),MAX($A$2:$A23521)+1)</f>
        <v>18586</v>
      </c>
      <c r="B23522" t="e">
        <f t="shared" si="510"/>
        <v>#N/A</v>
      </c>
      <c r="C23522" t="str">
        <f t="shared" si="509"/>
        <v>ashland solar</v>
      </c>
      <c r="F23522" s="3"/>
      <c r="G23522">
        <v>67146</v>
      </c>
      <c r="H23522" t="s">
        <v>29309</v>
      </c>
      <c r="I23522">
        <v>58871</v>
      </c>
      <c r="J23522" t="s">
        <v>20742</v>
      </c>
      <c r="K23522" s="1" t="s">
        <v>29290</v>
      </c>
    </row>
    <row r="23523" spans="1:11" x14ac:dyDescent="0.2">
      <c r="A23523">
        <f>IF(IFERROR((MATCH(G23523,$G$1:$G$12712,0)),0),INDEX($A$1:$A$12712,MATCH(G23523,$G$1:$G$12712,0)),MAX($A$2:$A23522)+1)</f>
        <v>18587</v>
      </c>
      <c r="B23523" t="e">
        <f t="shared" si="510"/>
        <v>#N/A</v>
      </c>
      <c r="C23523" t="str">
        <f t="shared" ref="C23523:C23586" si="511">IF(H23523="",F23523,H23523)</f>
        <v>falmouth 2 solar</v>
      </c>
      <c r="F23523" s="3"/>
      <c r="G23523">
        <v>67149</v>
      </c>
      <c r="H23523" t="s">
        <v>29310</v>
      </c>
      <c r="I23523">
        <v>58871</v>
      </c>
      <c r="J23523" t="s">
        <v>20742</v>
      </c>
      <c r="K23523" s="1" t="s">
        <v>29290</v>
      </c>
    </row>
    <row r="23524" spans="1:11" x14ac:dyDescent="0.2">
      <c r="A23524">
        <f>IF(IFERROR((MATCH(G23524,$G$1:$G$12712,0)),0),INDEX($A$1:$A$12712,MATCH(G23524,$G$1:$G$12712,0)),MAX($A$2:$A23523)+1)</f>
        <v>18588</v>
      </c>
      <c r="B23524" t="e">
        <f t="shared" si="510"/>
        <v>#N/A</v>
      </c>
      <c r="C23524" t="str">
        <f t="shared" si="511"/>
        <v>oxford solar</v>
      </c>
      <c r="F23524" s="3"/>
      <c r="G23524">
        <v>67150</v>
      </c>
      <c r="H23524" t="s">
        <v>29311</v>
      </c>
      <c r="I23524">
        <v>58871</v>
      </c>
      <c r="J23524" t="s">
        <v>20742</v>
      </c>
      <c r="K23524" s="1" t="s">
        <v>29290</v>
      </c>
    </row>
    <row r="23525" spans="1:11" x14ac:dyDescent="0.2">
      <c r="A23525">
        <f>IF(IFERROR((MATCH(G23525,$G$1:$G$12712,0)),0),INDEX($A$1:$A$12712,MATCH(G23525,$G$1:$G$12712,0)),MAX($A$2:$A23524)+1)</f>
        <v>18589</v>
      </c>
      <c r="B23525" t="e">
        <f t="shared" si="510"/>
        <v>#N/A</v>
      </c>
      <c r="C23525" t="str">
        <f t="shared" si="511"/>
        <v>spencer solar ma</v>
      </c>
      <c r="F23525" s="3"/>
      <c r="G23525">
        <v>67151</v>
      </c>
      <c r="H23525" t="s">
        <v>29312</v>
      </c>
      <c r="I23525">
        <v>58871</v>
      </c>
      <c r="J23525" t="s">
        <v>20742</v>
      </c>
      <c r="K23525" s="1" t="s">
        <v>29290</v>
      </c>
    </row>
    <row r="23526" spans="1:11" x14ac:dyDescent="0.2">
      <c r="A23526">
        <f>IF(IFERROR((MATCH(G23526,$G$1:$G$12712,0)),0),INDEX($A$1:$A$12712,MATCH(G23526,$G$1:$G$12712,0)),MAX($A$2:$A23525)+1)</f>
        <v>18590</v>
      </c>
      <c r="B23526" t="e">
        <f t="shared" si="510"/>
        <v>#N/A</v>
      </c>
      <c r="C23526" t="str">
        <f t="shared" si="511"/>
        <v>n baker road 2</v>
      </c>
      <c r="F23526" s="3"/>
      <c r="G23526">
        <v>67152</v>
      </c>
      <c r="H23526" t="s">
        <v>29313</v>
      </c>
      <c r="I23526">
        <v>60025</v>
      </c>
      <c r="J23526" t="s">
        <v>21020</v>
      </c>
      <c r="K23526" s="1" t="s">
        <v>29290</v>
      </c>
    </row>
    <row r="23527" spans="1:11" x14ac:dyDescent="0.2">
      <c r="A23527">
        <f>IF(IFERROR((MATCH(G23527,$G$1:$G$12712,0)),0),INDEX($A$1:$A$12712,MATCH(G23527,$G$1:$G$12712,0)),MAX($A$2:$A23526)+1)</f>
        <v>18591</v>
      </c>
      <c r="B23527" t="e">
        <f t="shared" si="510"/>
        <v>#N/A</v>
      </c>
      <c r="C23527" t="str">
        <f t="shared" si="511"/>
        <v>n baker road</v>
      </c>
      <c r="F23527" s="3"/>
      <c r="G23527">
        <v>67153</v>
      </c>
      <c r="H23527" t="s">
        <v>29314</v>
      </c>
      <c r="I23527">
        <v>60025</v>
      </c>
      <c r="J23527" t="s">
        <v>21020</v>
      </c>
      <c r="K23527" s="1" t="s">
        <v>29290</v>
      </c>
    </row>
    <row r="23528" spans="1:11" x14ac:dyDescent="0.2">
      <c r="A23528">
        <f>IF(IFERROR((MATCH(G23528,$G$1:$G$12712,0)),0),INDEX($A$1:$A$12712,MATCH(G23528,$G$1:$G$12712,0)),MAX($A$2:$A23527)+1)</f>
        <v>18592</v>
      </c>
      <c r="B23528" t="e">
        <f t="shared" si="510"/>
        <v>#N/A</v>
      </c>
      <c r="C23528" t="str">
        <f t="shared" si="511"/>
        <v>mars hill</v>
      </c>
      <c r="F23528" s="3"/>
      <c r="G23528">
        <v>67154</v>
      </c>
      <c r="H23528" t="s">
        <v>29315</v>
      </c>
      <c r="I23528">
        <v>60025</v>
      </c>
      <c r="J23528" t="s">
        <v>21020</v>
      </c>
      <c r="K23528" s="1" t="s">
        <v>29290</v>
      </c>
    </row>
    <row r="23529" spans="1:11" x14ac:dyDescent="0.2">
      <c r="A23529">
        <f>IF(IFERROR((MATCH(G23529,$G$1:$G$12712,0)),0),INDEX($A$1:$A$12712,MATCH(G23529,$G$1:$G$12712,0)),MAX($A$2:$A23528)+1)</f>
        <v>18593</v>
      </c>
      <c r="B23529" t="e">
        <f t="shared" si="510"/>
        <v>#N/A</v>
      </c>
      <c r="C23529" t="str">
        <f t="shared" si="511"/>
        <v>pine hill westport</v>
      </c>
      <c r="F23529" s="3"/>
      <c r="G23529">
        <v>67156</v>
      </c>
      <c r="H23529" t="s">
        <v>29316</v>
      </c>
      <c r="I23529">
        <v>60025</v>
      </c>
      <c r="J23529" t="s">
        <v>21020</v>
      </c>
      <c r="K23529" s="1" t="s">
        <v>29290</v>
      </c>
    </row>
    <row r="23530" spans="1:11" x14ac:dyDescent="0.2">
      <c r="A23530">
        <f>IF(IFERROR((MATCH(G23530,$G$1:$G$12712,0)),0),INDEX($A$1:$A$12712,MATCH(G23530,$G$1:$G$12712,0)),MAX($A$2:$A23529)+1)</f>
        <v>18594</v>
      </c>
      <c r="B23530" t="e">
        <f t="shared" si="510"/>
        <v>#N/A</v>
      </c>
      <c r="C23530" t="str">
        <f t="shared" si="511"/>
        <v>sr marion, llc</v>
      </c>
      <c r="F23530" s="3"/>
      <c r="G23530">
        <v>67158</v>
      </c>
      <c r="H23530" t="s">
        <v>29317</v>
      </c>
      <c r="I23530">
        <v>65969</v>
      </c>
      <c r="K23530" s="1" t="s">
        <v>29290</v>
      </c>
    </row>
    <row r="23531" spans="1:11" x14ac:dyDescent="0.2">
      <c r="A23531">
        <f>IF(IFERROR((MATCH(G23531,$G$1:$G$12712,0)),0),INDEX($A$1:$A$12712,MATCH(G23531,$G$1:$G$12712,0)),MAX($A$2:$A23530)+1)</f>
        <v>18595</v>
      </c>
      <c r="B23531" t="e">
        <f t="shared" si="510"/>
        <v>#N/A</v>
      </c>
      <c r="C23531" t="str">
        <f t="shared" si="511"/>
        <v>springfield wind</v>
      </c>
      <c r="F23531" s="3"/>
      <c r="G23531">
        <v>67160</v>
      </c>
      <c r="H23531" t="s">
        <v>29318</v>
      </c>
      <c r="I23531">
        <v>712</v>
      </c>
      <c r="J23531" t="s">
        <v>29319</v>
      </c>
      <c r="K23531" s="1" t="s">
        <v>29290</v>
      </c>
    </row>
    <row r="23532" spans="1:11" x14ac:dyDescent="0.2">
      <c r="A23532">
        <f>IF(IFERROR((MATCH(G23532,$G$1:$G$12712,0)),0),INDEX($A$1:$A$12712,MATCH(G23532,$G$1:$G$12712,0)),MAX($A$2:$A23531)+1)</f>
        <v>18596</v>
      </c>
      <c r="B23532" t="e">
        <f t="shared" si="510"/>
        <v>#N/A</v>
      </c>
      <c r="C23532" t="str">
        <f t="shared" si="511"/>
        <v>groton bess 2</v>
      </c>
      <c r="F23532" s="3"/>
      <c r="G23532">
        <v>67162</v>
      </c>
      <c r="H23532" t="s">
        <v>29320</v>
      </c>
      <c r="I23532">
        <v>66033</v>
      </c>
      <c r="K23532" s="1" t="s">
        <v>29290</v>
      </c>
    </row>
    <row r="23533" spans="1:11" x14ac:dyDescent="0.2">
      <c r="A23533">
        <f>IF(IFERROR((MATCH(G23533,$G$1:$G$12712,0)),0),INDEX($A$1:$A$12712,MATCH(G23533,$G$1:$G$12712,0)),MAX($A$2:$A23532)+1)</f>
        <v>18597</v>
      </c>
      <c r="B23533" t="e">
        <f t="shared" si="510"/>
        <v>#N/A</v>
      </c>
      <c r="C23533" t="str">
        <f t="shared" si="511"/>
        <v>sr warren, llc</v>
      </c>
      <c r="F23533" s="3"/>
      <c r="G23533">
        <v>67164</v>
      </c>
      <c r="H23533" t="s">
        <v>29321</v>
      </c>
      <c r="I23533">
        <v>66038</v>
      </c>
      <c r="K23533" s="1" t="s">
        <v>29290</v>
      </c>
    </row>
    <row r="23534" spans="1:11" x14ac:dyDescent="0.2">
      <c r="A23534">
        <f>IF(IFERROR((MATCH(G23534,$G$1:$G$12712,0)),0),INDEX($A$1:$A$12712,MATCH(G23534,$G$1:$G$12712,0)),MAX($A$2:$A23533)+1)</f>
        <v>18598</v>
      </c>
      <c r="B23534" t="e">
        <f t="shared" si="510"/>
        <v>#N/A</v>
      </c>
      <c r="C23534" t="str">
        <f t="shared" si="511"/>
        <v>cabrillo college</v>
      </c>
      <c r="F23534" s="3"/>
      <c r="G23534">
        <v>67179</v>
      </c>
      <c r="H23534" t="s">
        <v>29322</v>
      </c>
      <c r="I23534">
        <v>62856</v>
      </c>
      <c r="J23534" t="s">
        <v>23685</v>
      </c>
      <c r="K23534" s="1" t="s">
        <v>29290</v>
      </c>
    </row>
    <row r="23535" spans="1:11" x14ac:dyDescent="0.2">
      <c r="A23535">
        <f>IF(IFERROR((MATCH(G23535,$G$1:$G$12712,0)),0),INDEX($A$1:$A$12712,MATCH(G23535,$G$1:$G$12712,0)),MAX($A$2:$A23534)+1)</f>
        <v>18599</v>
      </c>
      <c r="B23535" t="e">
        <f t="shared" si="510"/>
        <v>#N/A</v>
      </c>
      <c r="C23535" t="str">
        <f t="shared" si="511"/>
        <v>oaks landfill - anem</v>
      </c>
      <c r="F23535" s="3"/>
      <c r="G23535">
        <v>67180</v>
      </c>
      <c r="H23535" t="s">
        <v>29323</v>
      </c>
      <c r="I23535">
        <v>60025</v>
      </c>
      <c r="J23535" t="s">
        <v>21020</v>
      </c>
      <c r="K23535" s="1" t="s">
        <v>29290</v>
      </c>
    </row>
    <row r="23536" spans="1:11" x14ac:dyDescent="0.2">
      <c r="A23536">
        <f>IF(IFERROR((MATCH(G23536,$G$1:$G$12712,0)),0),INDEX($A$1:$A$12712,MATCH(G23536,$G$1:$G$12712,0)),MAX($A$2:$A23535)+1)</f>
        <v>18600</v>
      </c>
      <c r="B23536" t="e">
        <f t="shared" si="510"/>
        <v>#N/A</v>
      </c>
      <c r="C23536" t="str">
        <f t="shared" si="511"/>
        <v>hunt creek</v>
      </c>
      <c r="F23536" s="3"/>
      <c r="G23536">
        <v>67181</v>
      </c>
      <c r="H23536" t="s">
        <v>29324</v>
      </c>
      <c r="I23536">
        <v>66060</v>
      </c>
      <c r="K23536" s="1" t="s">
        <v>29290</v>
      </c>
    </row>
    <row r="23537" spans="1:11" x14ac:dyDescent="0.2">
      <c r="A23537">
        <f>IF(IFERROR((MATCH(G23537,$G$1:$G$12712,0)),0),INDEX($A$1:$A$12712,MATCH(G23537,$G$1:$G$12712,0)),MAX($A$2:$A23536)+1)</f>
        <v>18601</v>
      </c>
      <c r="B23537" t="e">
        <f t="shared" si="510"/>
        <v>#N/A</v>
      </c>
      <c r="C23537" t="str">
        <f t="shared" si="511"/>
        <v>groton bess 1</v>
      </c>
      <c r="F23537" s="3"/>
      <c r="G23537">
        <v>67185</v>
      </c>
      <c r="H23537" t="s">
        <v>29325</v>
      </c>
      <c r="I23537">
        <v>66067</v>
      </c>
      <c r="K23537" s="1" t="s">
        <v>29290</v>
      </c>
    </row>
    <row r="23538" spans="1:11" x14ac:dyDescent="0.2">
      <c r="A23538">
        <f>IF(IFERROR((MATCH(G23538,$G$1:$G$12712,0)),0),INDEX($A$1:$A$12712,MATCH(G23538,$G$1:$G$12712,0)),MAX($A$2:$A23537)+1)</f>
        <v>18602</v>
      </c>
      <c r="B23538" t="e">
        <f t="shared" si="510"/>
        <v>#N/A</v>
      </c>
      <c r="C23538" t="str">
        <f t="shared" si="511"/>
        <v>paxton bess 1</v>
      </c>
      <c r="F23538" s="3"/>
      <c r="G23538">
        <v>67187</v>
      </c>
      <c r="H23538" t="s">
        <v>29326</v>
      </c>
      <c r="I23538">
        <v>66069</v>
      </c>
      <c r="K23538" s="1" t="s">
        <v>29290</v>
      </c>
    </row>
    <row r="23539" spans="1:11" x14ac:dyDescent="0.2">
      <c r="A23539">
        <f>IF(IFERROR((MATCH(G23539,$G$1:$G$12712,0)),0),INDEX($A$1:$A$12712,MATCH(G23539,$G$1:$G$12712,0)),MAX($A$2:$A23538)+1)</f>
        <v>18603</v>
      </c>
      <c r="B23539" t="e">
        <f t="shared" si="510"/>
        <v>#N/A</v>
      </c>
      <c r="C23539" t="str">
        <f t="shared" si="511"/>
        <v>paragould solar farm</v>
      </c>
      <c r="F23539" s="3"/>
      <c r="G23539">
        <v>67188</v>
      </c>
      <c r="H23539" t="s">
        <v>29327</v>
      </c>
      <c r="I23539">
        <v>14446</v>
      </c>
      <c r="J23539" t="s">
        <v>29328</v>
      </c>
      <c r="K23539" s="1" t="s">
        <v>29290</v>
      </c>
    </row>
    <row r="23540" spans="1:11" x14ac:dyDescent="0.2">
      <c r="A23540">
        <f>IF(IFERROR((MATCH(G23540,$G$1:$G$12712,0)),0),INDEX($A$1:$A$12712,MATCH(G23540,$G$1:$G$12712,0)),MAX($A$2:$A23539)+1)</f>
        <v>18604</v>
      </c>
      <c r="B23540" t="e">
        <f t="shared" si="510"/>
        <v>#N/A</v>
      </c>
      <c r="C23540" t="str">
        <f t="shared" si="511"/>
        <v>sr white pine, llc</v>
      </c>
      <c r="F23540" s="3"/>
      <c r="G23540">
        <v>67192</v>
      </c>
      <c r="H23540" t="s">
        <v>29329</v>
      </c>
      <c r="I23540">
        <v>66037</v>
      </c>
      <c r="K23540" s="1" t="s">
        <v>29290</v>
      </c>
    </row>
    <row r="23541" spans="1:11" x14ac:dyDescent="0.2">
      <c r="A23541">
        <f>IF(IFERROR((MATCH(G23541,$G$1:$G$12712,0)),0),INDEX($A$1:$A$12712,MATCH(G23541,$G$1:$G$12712,0)),MAX($A$2:$A23540)+1)</f>
        <v>18605</v>
      </c>
      <c r="B23541" t="e">
        <f t="shared" si="510"/>
        <v>#N/A</v>
      </c>
      <c r="C23541" t="str">
        <f t="shared" si="511"/>
        <v>surrey road</v>
      </c>
      <c r="F23541" s="3"/>
      <c r="G23541">
        <v>67197</v>
      </c>
      <c r="H23541" t="s">
        <v>29330</v>
      </c>
      <c r="I23541">
        <v>60025</v>
      </c>
      <c r="J23541" t="s">
        <v>21020</v>
      </c>
      <c r="K23541" s="1" t="s">
        <v>29290</v>
      </c>
    </row>
    <row r="23542" spans="1:11" x14ac:dyDescent="0.2">
      <c r="A23542">
        <f>IF(IFERROR((MATCH(G23542,$G$1:$G$12712,0)),0),INDEX($A$1:$A$12712,MATCH(G23542,$G$1:$G$12712,0)),MAX($A$2:$A23541)+1)</f>
        <v>18606</v>
      </c>
      <c r="B23542" t="e">
        <f t="shared" si="510"/>
        <v>#N/A</v>
      </c>
      <c r="C23542" t="str">
        <f t="shared" si="511"/>
        <v>n solon road (south)</v>
      </c>
      <c r="F23542" s="3"/>
      <c r="G23542">
        <v>67198</v>
      </c>
      <c r="H23542" t="s">
        <v>29331</v>
      </c>
      <c r="I23542">
        <v>60025</v>
      </c>
      <c r="J23542" t="s">
        <v>21020</v>
      </c>
      <c r="K23542" s="1" t="s">
        <v>29290</v>
      </c>
    </row>
    <row r="23543" spans="1:11" x14ac:dyDescent="0.2">
      <c r="A23543">
        <f>IF(IFERROR((MATCH(G23543,$G$1:$G$12712,0)),0),INDEX($A$1:$A$12712,MATCH(G23543,$G$1:$G$12712,0)),MAX($A$2:$A23542)+1)</f>
        <v>18607</v>
      </c>
      <c r="B23543" t="e">
        <f t="shared" si="510"/>
        <v>#N/A</v>
      </c>
      <c r="C23543" t="str">
        <f t="shared" si="511"/>
        <v>morey road</v>
      </c>
      <c r="F23543" s="3"/>
      <c r="G23543">
        <v>67199</v>
      </c>
      <c r="H23543" t="s">
        <v>29332</v>
      </c>
      <c r="I23543">
        <v>60025</v>
      </c>
      <c r="J23543" t="s">
        <v>21020</v>
      </c>
      <c r="K23543" s="1" t="s">
        <v>29290</v>
      </c>
    </row>
    <row r="23544" spans="1:11" x14ac:dyDescent="0.2">
      <c r="A23544">
        <f>IF(IFERROR((MATCH(G23544,$G$1:$G$12712,0)),0),INDEX($A$1:$A$12712,MATCH(G23544,$G$1:$G$12712,0)),MAX($A$2:$A23543)+1)</f>
        <v>18608</v>
      </c>
      <c r="B23544" t="e">
        <f t="shared" si="510"/>
        <v>#N/A</v>
      </c>
      <c r="C23544" t="str">
        <f t="shared" si="511"/>
        <v>lake city</v>
      </c>
      <c r="F23544" s="3"/>
      <c r="G23544">
        <v>67200</v>
      </c>
      <c r="H23544" t="s">
        <v>29333</v>
      </c>
      <c r="I23544">
        <v>60025</v>
      </c>
      <c r="J23544" t="s">
        <v>21020</v>
      </c>
      <c r="K23544" s="1" t="s">
        <v>29290</v>
      </c>
    </row>
    <row r="23545" spans="1:11" x14ac:dyDescent="0.2">
      <c r="A23545">
        <f>IF(IFERROR((MATCH(G23545,$G$1:$G$12712,0)),0),INDEX($A$1:$A$12712,MATCH(G23545,$G$1:$G$12712,0)),MAX($A$2:$A23544)+1)</f>
        <v>18609</v>
      </c>
      <c r="B23545" t="e">
        <f t="shared" si="510"/>
        <v>#N/A</v>
      </c>
      <c r="C23545" t="str">
        <f t="shared" si="511"/>
        <v>avon solar farm llc</v>
      </c>
      <c r="F23545" s="3"/>
      <c r="G23545">
        <v>67202</v>
      </c>
      <c r="H23545" t="s">
        <v>29334</v>
      </c>
      <c r="I23545">
        <v>65749</v>
      </c>
      <c r="K23545" s="1" t="s">
        <v>29290</v>
      </c>
    </row>
    <row r="23546" spans="1:11" x14ac:dyDescent="0.2">
      <c r="A23546">
        <f>IF(IFERROR((MATCH(G23546,$G$1:$G$12712,0)),0),INDEX($A$1:$A$12712,MATCH(G23546,$G$1:$G$12712,0)),MAX($A$2:$A23545)+1)</f>
        <v>18610</v>
      </c>
      <c r="B23546" t="e">
        <f t="shared" si="510"/>
        <v>#N/A</v>
      </c>
      <c r="C23546" t="str">
        <f t="shared" si="511"/>
        <v>lilly lane</v>
      </c>
      <c r="F23546" s="3"/>
      <c r="G23546">
        <v>67210</v>
      </c>
      <c r="H23546" t="s">
        <v>29335</v>
      </c>
      <c r="I23546">
        <v>66093</v>
      </c>
      <c r="K23546" s="1" t="s">
        <v>29290</v>
      </c>
    </row>
    <row r="23547" spans="1:11" x14ac:dyDescent="0.2">
      <c r="A23547">
        <f>IF(IFERROR((MATCH(G23547,$G$1:$G$12712,0)),0),INDEX($A$1:$A$12712,MATCH(G23547,$G$1:$G$12712,0)),MAX($A$2:$A23546)+1)</f>
        <v>18611</v>
      </c>
      <c r="B23547" t="e">
        <f t="shared" si="510"/>
        <v>#N/A</v>
      </c>
      <c r="C23547" t="str">
        <f t="shared" si="511"/>
        <v>hamlin 1</v>
      </c>
      <c r="F23547" s="3"/>
      <c r="G23547">
        <v>67213</v>
      </c>
      <c r="H23547" t="s">
        <v>29336</v>
      </c>
      <c r="I23547">
        <v>66097</v>
      </c>
      <c r="K23547" s="1" t="s">
        <v>29290</v>
      </c>
    </row>
    <row r="23548" spans="1:11" x14ac:dyDescent="0.2">
      <c r="A23548">
        <f>IF(IFERROR((MATCH(G23548,$G$1:$G$12712,0)),0),INDEX($A$1:$A$12712,MATCH(G23548,$G$1:$G$12712,0)),MAX($A$2:$A23547)+1)</f>
        <v>18612</v>
      </c>
      <c r="B23548" t="e">
        <f t="shared" si="510"/>
        <v>#N/A</v>
      </c>
      <c r="C23548" t="str">
        <f t="shared" si="511"/>
        <v>amherst solar facility (va)</v>
      </c>
      <c r="F23548" s="3"/>
      <c r="G23548">
        <v>67225</v>
      </c>
      <c r="H23548" t="s">
        <v>29337</v>
      </c>
      <c r="I23548">
        <v>733</v>
      </c>
      <c r="J23548" t="s">
        <v>29338</v>
      </c>
      <c r="K23548" s="1" t="s">
        <v>29290</v>
      </c>
    </row>
    <row r="23549" spans="1:11" x14ac:dyDescent="0.2">
      <c r="A23549">
        <f>IF(IFERROR((MATCH(G23549,$G$1:$G$12712,0)),0),INDEX($A$1:$A$12712,MATCH(G23549,$G$1:$G$12712,0)),MAX($A$2:$A23548)+1)</f>
        <v>18613</v>
      </c>
      <c r="B23549" t="e">
        <f t="shared" si="510"/>
        <v>#N/A</v>
      </c>
      <c r="C23549" t="str">
        <f t="shared" si="511"/>
        <v>ny ridgeway i csg</v>
      </c>
      <c r="F23549" s="3"/>
      <c r="G23549">
        <v>67227</v>
      </c>
      <c r="H23549" t="s">
        <v>29339</v>
      </c>
      <c r="I23549">
        <v>65752</v>
      </c>
      <c r="J23549" t="s">
        <v>29340</v>
      </c>
      <c r="K23549" s="1" t="s">
        <v>29290</v>
      </c>
    </row>
    <row r="23550" spans="1:11" x14ac:dyDescent="0.2">
      <c r="A23550">
        <f>IF(IFERROR((MATCH(G23550,$G$1:$G$12712,0)),0),INDEX($A$1:$A$12712,MATCH(G23550,$G$1:$G$12712,0)),MAX($A$2:$A23549)+1)</f>
        <v>18614</v>
      </c>
      <c r="B23550" t="e">
        <f t="shared" si="510"/>
        <v>#N/A</v>
      </c>
      <c r="C23550" t="str">
        <f t="shared" si="511"/>
        <v>lara 2 hybrid</v>
      </c>
      <c r="F23550" s="3"/>
      <c r="G23550">
        <v>67234</v>
      </c>
      <c r="H23550" t="s">
        <v>29341</v>
      </c>
      <c r="I23550">
        <v>60059</v>
      </c>
      <c r="J23550" t="s">
        <v>20856</v>
      </c>
      <c r="K23550" s="1" t="s">
        <v>29290</v>
      </c>
    </row>
    <row r="23551" spans="1:11" x14ac:dyDescent="0.2">
      <c r="A23551">
        <f>IF(IFERROR((MATCH(G23551,$G$1:$G$12712,0)),0),INDEX($A$1:$A$12712,MATCH(G23551,$G$1:$G$12712,0)),MAX($A$2:$A23550)+1)</f>
        <v>18615</v>
      </c>
      <c r="B23551" t="e">
        <f t="shared" si="510"/>
        <v>#N/A</v>
      </c>
      <c r="C23551" t="str">
        <f t="shared" si="511"/>
        <v>sf auto t1</v>
      </c>
      <c r="F23551" s="3"/>
      <c r="G23551">
        <v>67238</v>
      </c>
      <c r="H23551" t="s">
        <v>29342</v>
      </c>
      <c r="I23551">
        <v>66117</v>
      </c>
      <c r="K23551" s="1" t="s">
        <v>29290</v>
      </c>
    </row>
    <row r="23552" spans="1:11" x14ac:dyDescent="0.2">
      <c r="A23552">
        <f>IF(IFERROR((MATCH(G23552,$G$1:$G$12712,0)),0),INDEX($A$1:$A$12712,MATCH(G23552,$G$1:$G$12712,0)),MAX($A$2:$A23551)+1)</f>
        <v>18616</v>
      </c>
      <c r="B23552" t="e">
        <f t="shared" si="510"/>
        <v>#N/A</v>
      </c>
      <c r="C23552" t="str">
        <f t="shared" si="511"/>
        <v>stockbridge</v>
      </c>
      <c r="F23552" s="3"/>
      <c r="G23552">
        <v>67254</v>
      </c>
      <c r="H23552" t="s">
        <v>29343</v>
      </c>
      <c r="I23552">
        <v>60025</v>
      </c>
      <c r="J23552" t="s">
        <v>21020</v>
      </c>
      <c r="K23552" s="1" t="s">
        <v>29290</v>
      </c>
    </row>
    <row r="23553" spans="1:11" x14ac:dyDescent="0.2">
      <c r="A23553">
        <f>IF(IFERROR((MATCH(G23553,$G$1:$G$12712,0)),0),INDEX($A$1:$A$12712,MATCH(G23553,$G$1:$G$12712,0)),MAX($A$2:$A23552)+1)</f>
        <v>18617</v>
      </c>
      <c r="B23553" t="e">
        <f t="shared" si="510"/>
        <v>#N/A</v>
      </c>
      <c r="C23553" t="str">
        <f t="shared" si="511"/>
        <v>tully 1</v>
      </c>
      <c r="F23553" s="3"/>
      <c r="G23553">
        <v>67255</v>
      </c>
      <c r="H23553" t="s">
        <v>29344</v>
      </c>
      <c r="I23553">
        <v>60025</v>
      </c>
      <c r="J23553" t="s">
        <v>21020</v>
      </c>
      <c r="K23553" s="1" t="s">
        <v>29290</v>
      </c>
    </row>
    <row r="23554" spans="1:11" x14ac:dyDescent="0.2">
      <c r="A23554">
        <f>IF(IFERROR((MATCH(G23554,$G$1:$G$12712,0)),0),INDEX($A$1:$A$12712,MATCH(G23554,$G$1:$G$12712,0)),MAX($A$2:$A23553)+1)</f>
        <v>18618</v>
      </c>
      <c r="B23554" t="e">
        <f t="shared" si="510"/>
        <v>#N/A</v>
      </c>
      <c r="C23554" t="str">
        <f t="shared" si="511"/>
        <v>lobelia 1</v>
      </c>
      <c r="F23554" s="3"/>
      <c r="G23554">
        <v>67256</v>
      </c>
      <c r="H23554" t="s">
        <v>29345</v>
      </c>
      <c r="I23554">
        <v>60025</v>
      </c>
      <c r="J23554" t="s">
        <v>21020</v>
      </c>
      <c r="K23554" s="1" t="s">
        <v>29290</v>
      </c>
    </row>
    <row r="23555" spans="1:11" x14ac:dyDescent="0.2">
      <c r="A23555">
        <f>IF(IFERROR((MATCH(G23555,$G$1:$G$12712,0)),0),INDEX($A$1:$A$12712,MATCH(G23555,$G$1:$G$12712,0)),MAX($A$2:$A23554)+1)</f>
        <v>18619</v>
      </c>
      <c r="B23555" t="e">
        <f t="shared" si="510"/>
        <v>#N/A</v>
      </c>
      <c r="C23555" t="str">
        <f t="shared" si="511"/>
        <v>jackson pike wwtp cogen engines</v>
      </c>
      <c r="F23555" s="3"/>
      <c r="G23555">
        <v>67264</v>
      </c>
      <c r="H23555" t="s">
        <v>29346</v>
      </c>
      <c r="I23555">
        <v>4065</v>
      </c>
      <c r="J23555" t="s">
        <v>29347</v>
      </c>
      <c r="K23555" s="1" t="s">
        <v>29290</v>
      </c>
    </row>
    <row r="23556" spans="1:11" x14ac:dyDescent="0.2">
      <c r="A23556">
        <f>IF(IFERROR((MATCH(G23556,$G$1:$G$12712,0)),0),INDEX($A$1:$A$12712,MATCH(G23556,$G$1:$G$12712,0)),MAX($A$2:$A23555)+1)</f>
        <v>18620</v>
      </c>
      <c r="B23556" t="e">
        <f t="shared" si="510"/>
        <v>#N/A</v>
      </c>
      <c r="C23556" t="str">
        <f t="shared" si="511"/>
        <v>nationwide</v>
      </c>
      <c r="F23556" s="3"/>
      <c r="G23556">
        <v>67266</v>
      </c>
      <c r="H23556" t="s">
        <v>29348</v>
      </c>
      <c r="I23556">
        <v>66128</v>
      </c>
      <c r="K23556" s="1" t="s">
        <v>29290</v>
      </c>
    </row>
    <row r="23557" spans="1:11" x14ac:dyDescent="0.2">
      <c r="A23557">
        <f>IF(IFERROR((MATCH(G23557,$G$1:$G$12712,0)),0),INDEX($A$1:$A$12712,MATCH(G23557,$G$1:$G$12712,0)),MAX($A$2:$A23556)+1)</f>
        <v>18621</v>
      </c>
      <c r="B23557" t="e">
        <f t="shared" si="510"/>
        <v>#N/A</v>
      </c>
      <c r="C23557" t="str">
        <f t="shared" si="511"/>
        <v>source power ny iii - remsen</v>
      </c>
      <c r="F23557" s="3"/>
      <c r="G23557">
        <v>67268</v>
      </c>
      <c r="H23557" t="s">
        <v>29349</v>
      </c>
      <c r="I23557">
        <v>64872</v>
      </c>
      <c r="J23557" t="s">
        <v>26767</v>
      </c>
      <c r="K23557" s="1" t="s">
        <v>29290</v>
      </c>
    </row>
    <row r="23558" spans="1:11" x14ac:dyDescent="0.2">
      <c r="A23558">
        <f>IF(IFERROR((MATCH(G23558,$G$1:$G$12712,0)),0),INDEX($A$1:$A$12712,MATCH(G23558,$G$1:$G$12712,0)),MAX($A$2:$A23557)+1)</f>
        <v>18622</v>
      </c>
      <c r="B23558" t="e">
        <f t="shared" ref="B23558:B23621" si="512">IF(COUNTIF($G$1:$G$12712,G23558&gt;0),0,INDEX($A$1:$A$12712,MATCH(G23558,$G$1:$G$12712,0)))</f>
        <v>#N/A</v>
      </c>
      <c r="C23558" t="str">
        <f t="shared" si="511"/>
        <v>spano solar - ocean county landfill - cs</v>
      </c>
      <c r="F23558" s="3"/>
      <c r="G23558">
        <v>67269</v>
      </c>
      <c r="H23558" t="s">
        <v>29350</v>
      </c>
      <c r="I23558">
        <v>64872</v>
      </c>
      <c r="J23558" t="s">
        <v>26767</v>
      </c>
      <c r="K23558" s="1" t="s">
        <v>29290</v>
      </c>
    </row>
    <row r="23559" spans="1:11" x14ac:dyDescent="0.2">
      <c r="A23559">
        <f>IF(IFERROR((MATCH(G23559,$G$1:$G$12712,0)),0),INDEX($A$1:$A$12712,MATCH(G23559,$G$1:$G$12712,0)),MAX($A$2:$A23558)+1)</f>
        <v>18623</v>
      </c>
      <c r="B23559" t="e">
        <f t="shared" si="512"/>
        <v>#N/A</v>
      </c>
      <c r="C23559" t="str">
        <f t="shared" si="511"/>
        <v>thd baltimore dcs - 5829 project lion</v>
      </c>
      <c r="F23559" s="3"/>
      <c r="G23559">
        <v>67270</v>
      </c>
      <c r="H23559" t="s">
        <v>29351</v>
      </c>
      <c r="I23559">
        <v>64872</v>
      </c>
      <c r="J23559" t="s">
        <v>26767</v>
      </c>
      <c r="K23559" s="1" t="s">
        <v>29290</v>
      </c>
    </row>
    <row r="23560" spans="1:11" x14ac:dyDescent="0.2">
      <c r="A23560">
        <f>IF(IFERROR((MATCH(G23560,$G$1:$G$12712,0)),0),INDEX($A$1:$A$12712,MATCH(G23560,$G$1:$G$12712,0)),MAX($A$2:$A23559)+1)</f>
        <v>18624</v>
      </c>
      <c r="B23560" t="e">
        <f t="shared" si="512"/>
        <v>#N/A</v>
      </c>
      <c r="C23560" t="str">
        <f t="shared" si="511"/>
        <v>the source at white plains (ubs)</v>
      </c>
      <c r="F23560" s="3"/>
      <c r="G23560">
        <v>67271</v>
      </c>
      <c r="H23560" t="s">
        <v>29352</v>
      </c>
      <c r="I23560">
        <v>64872</v>
      </c>
      <c r="J23560" t="s">
        <v>26767</v>
      </c>
      <c r="K23560" s="1" t="s">
        <v>29290</v>
      </c>
    </row>
    <row r="23561" spans="1:11" x14ac:dyDescent="0.2">
      <c r="A23561">
        <f>IF(IFERROR((MATCH(G23561,$G$1:$G$12712,0)),0),INDEX($A$1:$A$12712,MATCH(G23561,$G$1:$G$12712,0)),MAX($A$2:$A23560)+1)</f>
        <v>18625</v>
      </c>
      <c r="B23561" t="e">
        <f t="shared" si="512"/>
        <v>#N/A</v>
      </c>
      <c r="C23561" t="str">
        <f t="shared" si="511"/>
        <v>the village at orchard ridge (tvor)</v>
      </c>
      <c r="F23561" s="3"/>
      <c r="G23561">
        <v>67272</v>
      </c>
      <c r="H23561" t="s">
        <v>29353</v>
      </c>
      <c r="I23561">
        <v>64872</v>
      </c>
      <c r="J23561" t="s">
        <v>26767</v>
      </c>
      <c r="K23561" s="1" t="s">
        <v>29290</v>
      </c>
    </row>
    <row r="23562" spans="1:11" x14ac:dyDescent="0.2">
      <c r="A23562">
        <f>IF(IFERROR((MATCH(G23562,$G$1:$G$12712,0)),0),INDEX($A$1:$A$12712,MATCH(G23562,$G$1:$G$12712,0)),MAX($A$2:$A23561)+1)</f>
        <v>18626</v>
      </c>
      <c r="B23562" t="e">
        <f t="shared" si="512"/>
        <v>#N/A</v>
      </c>
      <c r="C23562" t="str">
        <f t="shared" si="511"/>
        <v>township of monroe - williamstown hs</v>
      </c>
      <c r="F23562" s="3"/>
      <c r="G23562">
        <v>67273</v>
      </c>
      <c r="H23562" t="s">
        <v>29354</v>
      </c>
      <c r="I23562">
        <v>64872</v>
      </c>
      <c r="J23562" t="s">
        <v>26767</v>
      </c>
      <c r="K23562" s="1" t="s">
        <v>29290</v>
      </c>
    </row>
    <row r="23563" spans="1:11" x14ac:dyDescent="0.2">
      <c r="A23563">
        <f>IF(IFERROR((MATCH(G23563,$G$1:$G$12712,0)),0),INDEX($A$1:$A$12712,MATCH(G23563,$G$1:$G$12712,0)),MAX($A$2:$A23562)+1)</f>
        <v>18627</v>
      </c>
      <c r="B23563" t="e">
        <f t="shared" si="512"/>
        <v>#N/A</v>
      </c>
      <c r="C23563" t="str">
        <f t="shared" si="511"/>
        <v>township of monroe - williamstown ms</v>
      </c>
      <c r="F23563" s="3"/>
      <c r="G23563">
        <v>67274</v>
      </c>
      <c r="H23563" t="s">
        <v>29355</v>
      </c>
      <c r="I23563">
        <v>64872</v>
      </c>
      <c r="J23563" t="s">
        <v>26767</v>
      </c>
      <c r="K23563" s="1" t="s">
        <v>29290</v>
      </c>
    </row>
    <row r="23564" spans="1:11" x14ac:dyDescent="0.2">
      <c r="A23564">
        <f>IF(IFERROR((MATCH(G23564,$G$1:$G$12712,0)),0),INDEX($A$1:$A$12712,MATCH(G23564,$G$1:$G$12712,0)),MAX($A$2:$A23563)+1)</f>
        <v>18628</v>
      </c>
      <c r="B23564" t="e">
        <f t="shared" si="512"/>
        <v>#N/A</v>
      </c>
      <c r="C23564" t="str">
        <f t="shared" si="511"/>
        <v>white plains_rfp-gedney way landfill</v>
      </c>
      <c r="F23564" s="3"/>
      <c r="G23564">
        <v>67275</v>
      </c>
      <c r="H23564" t="s">
        <v>29356</v>
      </c>
      <c r="I23564">
        <v>64872</v>
      </c>
      <c r="J23564" t="s">
        <v>26767</v>
      </c>
      <c r="K23564" s="1" t="s">
        <v>29290</v>
      </c>
    </row>
    <row r="23565" spans="1:11" x14ac:dyDescent="0.2">
      <c r="A23565">
        <f>IF(IFERROR((MATCH(G23565,$G$1:$G$12712,0)),0),INDEX($A$1:$A$12712,MATCH(G23565,$G$1:$G$12712,0)),MAX($A$2:$A23564)+1)</f>
        <v>18629</v>
      </c>
      <c r="B23565" t="e">
        <f t="shared" si="512"/>
        <v>#N/A</v>
      </c>
      <c r="C23565" t="str">
        <f t="shared" si="511"/>
        <v>bishop ranch - br 15-dd</v>
      </c>
      <c r="F23565" s="3"/>
      <c r="G23565">
        <v>67277</v>
      </c>
      <c r="H23565" t="s">
        <v>29357</v>
      </c>
      <c r="I23565">
        <v>66143</v>
      </c>
      <c r="K23565" s="1" t="s">
        <v>29290</v>
      </c>
    </row>
    <row r="23566" spans="1:11" x14ac:dyDescent="0.2">
      <c r="A23566">
        <f>IF(IFERROR((MATCH(G23566,$G$1:$G$12712,0)),0),INDEX($A$1:$A$12712,MATCH(G23566,$G$1:$G$12712,0)),MAX($A$2:$A23565)+1)</f>
        <v>18630</v>
      </c>
      <c r="B23566" t="e">
        <f t="shared" si="512"/>
        <v>#N/A</v>
      </c>
      <c r="C23566" t="str">
        <f t="shared" si="511"/>
        <v>bishop ranch - br 2600</v>
      </c>
      <c r="F23566" s="3"/>
      <c r="G23566">
        <v>67278</v>
      </c>
      <c r="H23566" t="s">
        <v>29358</v>
      </c>
      <c r="I23566">
        <v>66144</v>
      </c>
      <c r="K23566" s="1" t="s">
        <v>29290</v>
      </c>
    </row>
    <row r="23567" spans="1:11" x14ac:dyDescent="0.2">
      <c r="A23567">
        <f>IF(IFERROR((MATCH(G23567,$G$1:$G$12712,0)),0),INDEX($A$1:$A$12712,MATCH(G23567,$G$1:$G$12712,0)),MAX($A$2:$A23566)+1)</f>
        <v>18631</v>
      </c>
      <c r="B23567" t="e">
        <f t="shared" si="512"/>
        <v>#N/A</v>
      </c>
      <c r="C23567" t="str">
        <f t="shared" si="511"/>
        <v>ffp - ny ruggirello</v>
      </c>
      <c r="F23567" s="3"/>
      <c r="G23567">
        <v>67280</v>
      </c>
      <c r="H23567" t="s">
        <v>29359</v>
      </c>
      <c r="I23567">
        <v>66146</v>
      </c>
      <c r="K23567" s="1" t="s">
        <v>29290</v>
      </c>
    </row>
    <row r="23568" spans="1:11" x14ac:dyDescent="0.2">
      <c r="A23568">
        <f>IF(IFERROR((MATCH(G23568,$G$1:$G$12712,0)),0),INDEX($A$1:$A$12712,MATCH(G23568,$G$1:$G$12712,0)),MAX($A$2:$A23567)+1)</f>
        <v>18632</v>
      </c>
      <c r="B23568" t="e">
        <f t="shared" si="512"/>
        <v>#N/A</v>
      </c>
      <c r="C23568" t="str">
        <f t="shared" si="511"/>
        <v>dos palos clean power</v>
      </c>
      <c r="F23568" s="3"/>
      <c r="G23568">
        <v>67287</v>
      </c>
      <c r="H23568" t="s">
        <v>29360</v>
      </c>
      <c r="I23568">
        <v>66124</v>
      </c>
      <c r="K23568" s="1" t="s">
        <v>29290</v>
      </c>
    </row>
    <row r="23569" spans="1:11" x14ac:dyDescent="0.2">
      <c r="A23569">
        <f>IF(IFERROR((MATCH(G23569,$G$1:$G$12712,0)),0),INDEX($A$1:$A$12712,MATCH(G23569,$G$1:$G$12712,0)),MAX($A$2:$A23568)+1)</f>
        <v>18633</v>
      </c>
      <c r="B23569" t="e">
        <f t="shared" si="512"/>
        <v>#N/A</v>
      </c>
      <c r="C23569" t="str">
        <f t="shared" si="511"/>
        <v>foster clean power a</v>
      </c>
      <c r="F23569" s="3"/>
      <c r="G23569">
        <v>67288</v>
      </c>
      <c r="H23569" t="s">
        <v>29361</v>
      </c>
      <c r="I23569">
        <v>66125</v>
      </c>
      <c r="K23569" s="1" t="s">
        <v>29290</v>
      </c>
    </row>
    <row r="23570" spans="1:11" x14ac:dyDescent="0.2">
      <c r="A23570">
        <f>IF(IFERROR((MATCH(G23570,$G$1:$G$12712,0)),0),INDEX($A$1:$A$12712,MATCH(G23570,$G$1:$G$12712,0)),MAX($A$2:$A23569)+1)</f>
        <v>18634</v>
      </c>
      <c r="B23570" t="e">
        <f t="shared" si="512"/>
        <v>#N/A</v>
      </c>
      <c r="C23570" t="str">
        <f t="shared" si="511"/>
        <v>mevs dot 109</v>
      </c>
      <c r="F23570" s="3"/>
      <c r="G23570">
        <v>67290</v>
      </c>
      <c r="H23570" t="s">
        <v>29362</v>
      </c>
      <c r="I23570">
        <v>66132</v>
      </c>
      <c r="K23570" s="1" t="s">
        <v>29290</v>
      </c>
    </row>
    <row r="23571" spans="1:11" x14ac:dyDescent="0.2">
      <c r="A23571">
        <f>IF(IFERROR((MATCH(G23571,$G$1:$G$12712,0)),0),INDEX($A$1:$A$12712,MATCH(G23571,$G$1:$G$12712,0)),MAX($A$2:$A23570)+1)</f>
        <v>18635</v>
      </c>
      <c r="B23571" t="e">
        <f t="shared" si="512"/>
        <v>#N/A</v>
      </c>
      <c r="C23571" t="str">
        <f t="shared" si="511"/>
        <v>rutgers busch livingston lot b &amp; c</v>
      </c>
      <c r="F23571" s="3"/>
      <c r="G23571">
        <v>67292</v>
      </c>
      <c r="H23571" t="s">
        <v>29363</v>
      </c>
      <c r="I23571">
        <v>66154</v>
      </c>
      <c r="K23571" s="1" t="s">
        <v>29290</v>
      </c>
    </row>
    <row r="23572" spans="1:11" x14ac:dyDescent="0.2">
      <c r="A23572">
        <f>IF(IFERROR((MATCH(G23572,$G$1:$G$12712,0)),0),INDEX($A$1:$A$12712,MATCH(G23572,$G$1:$G$12712,0)),MAX($A$2:$A23571)+1)</f>
        <v>18636</v>
      </c>
      <c r="B23572" t="e">
        <f t="shared" si="512"/>
        <v>#N/A</v>
      </c>
      <c r="C23572" t="str">
        <f t="shared" si="511"/>
        <v>edf - liberty ny - real term csg</v>
      </c>
      <c r="F23572" s="3"/>
      <c r="G23572">
        <v>67293</v>
      </c>
      <c r="H23572" t="s">
        <v>29364</v>
      </c>
      <c r="I23572">
        <v>66155</v>
      </c>
      <c r="K23572" s="1" t="s">
        <v>29290</v>
      </c>
    </row>
    <row r="23573" spans="1:11" x14ac:dyDescent="0.2">
      <c r="A23573">
        <f>IF(IFERROR((MATCH(G23573,$G$1:$G$12712,0)),0),INDEX($A$1:$A$12712,MATCH(G23573,$G$1:$G$12712,0)),MAX($A$2:$A23572)+1)</f>
        <v>18637</v>
      </c>
      <c r="B23573" t="e">
        <f t="shared" si="512"/>
        <v>#N/A</v>
      </c>
      <c r="C23573" t="str">
        <f t="shared" si="511"/>
        <v>rutgers cook douglass lot 97 &amp; 98a</v>
      </c>
      <c r="F23573" s="3"/>
      <c r="G23573">
        <v>67294</v>
      </c>
      <c r="H23573" t="s">
        <v>29365</v>
      </c>
      <c r="I23573">
        <v>66156</v>
      </c>
      <c r="K23573" s="1" t="s">
        <v>29290</v>
      </c>
    </row>
    <row r="23574" spans="1:11" x14ac:dyDescent="0.2">
      <c r="A23574">
        <f>IF(IFERROR((MATCH(G23574,$G$1:$G$12712,0)),0),INDEX($A$1:$A$12712,MATCH(G23574,$G$1:$G$12712,0)),MAX($A$2:$A23573)+1)</f>
        <v>18638</v>
      </c>
      <c r="B23574" t="e">
        <f t="shared" si="512"/>
        <v>#N/A</v>
      </c>
      <c r="C23574" t="str">
        <f t="shared" si="511"/>
        <v>cvec round 4 brewster captn golf course</v>
      </c>
      <c r="F23574" s="3"/>
      <c r="G23574">
        <v>67296</v>
      </c>
      <c r="H23574" t="s">
        <v>29366</v>
      </c>
      <c r="I23574">
        <v>66160</v>
      </c>
      <c r="K23574" s="1" t="s">
        <v>29290</v>
      </c>
    </row>
    <row r="23575" spans="1:11" x14ac:dyDescent="0.2">
      <c r="A23575">
        <f>IF(IFERROR((MATCH(G23575,$G$1:$G$12712,0)),0),INDEX($A$1:$A$12712,MATCH(G23575,$G$1:$G$12712,0)),MAX($A$2:$A23574)+1)</f>
        <v>18639</v>
      </c>
      <c r="B23575" t="e">
        <f t="shared" si="512"/>
        <v>#N/A</v>
      </c>
      <c r="C23575" t="str">
        <f t="shared" si="511"/>
        <v>ffp - md foxhall</v>
      </c>
      <c r="F23575" s="3"/>
      <c r="G23575">
        <v>67297</v>
      </c>
      <c r="H23575" t="s">
        <v>29367</v>
      </c>
      <c r="I23575">
        <v>66161</v>
      </c>
      <c r="K23575" s="1" t="s">
        <v>29290</v>
      </c>
    </row>
    <row r="23576" spans="1:11" x14ac:dyDescent="0.2">
      <c r="A23576">
        <f>IF(IFERROR((MATCH(G23576,$G$1:$G$12712,0)),0),INDEX($A$1:$A$12712,MATCH(G23576,$G$1:$G$12712,0)),MAX($A$2:$A23575)+1)</f>
        <v>18640</v>
      </c>
      <c r="B23576" t="e">
        <f t="shared" si="512"/>
        <v>#N/A</v>
      </c>
      <c r="C23576" t="str">
        <f t="shared" si="511"/>
        <v>otherbenekdallas</v>
      </c>
      <c r="F23576" s="3"/>
      <c r="G23576">
        <v>67309</v>
      </c>
      <c r="H23576" t="s">
        <v>29368</v>
      </c>
      <c r="I23576">
        <v>64897</v>
      </c>
      <c r="J23576" t="s">
        <v>28064</v>
      </c>
      <c r="K23576" s="1" t="s">
        <v>29290</v>
      </c>
    </row>
    <row r="23577" spans="1:11" x14ac:dyDescent="0.2">
      <c r="A23577">
        <f>IF(IFERROR((MATCH(G23577,$G$1:$G$12712,0)),0),INDEX($A$1:$A$12712,MATCH(G23577,$G$1:$G$12712,0)),MAX($A$2:$A23576)+1)</f>
        <v>18641</v>
      </c>
      <c r="B23577" t="e">
        <f t="shared" si="512"/>
        <v>#N/A</v>
      </c>
      <c r="C23577" t="str">
        <f t="shared" si="511"/>
        <v>heb00055</v>
      </c>
      <c r="F23577" s="3"/>
      <c r="G23577">
        <v>67310</v>
      </c>
      <c r="H23577" t="s">
        <v>29369</v>
      </c>
      <c r="I23577">
        <v>64897</v>
      </c>
      <c r="J23577" t="s">
        <v>28064</v>
      </c>
      <c r="K23577" s="1" t="s">
        <v>29290</v>
      </c>
    </row>
    <row r="23578" spans="1:11" x14ac:dyDescent="0.2">
      <c r="A23578">
        <f>IF(IFERROR((MATCH(G23578,$G$1:$G$12712,0)),0),INDEX($A$1:$A$12712,MATCH(G23578,$G$1:$G$12712,0)),MAX($A$2:$A23577)+1)</f>
        <v>18642</v>
      </c>
      <c r="B23578" t="e">
        <f t="shared" si="512"/>
        <v>#N/A</v>
      </c>
      <c r="C23578" t="str">
        <f t="shared" si="511"/>
        <v>heb00760</v>
      </c>
      <c r="F23578" s="3"/>
      <c r="G23578">
        <v>67311</v>
      </c>
      <c r="H23578" t="s">
        <v>29370</v>
      </c>
      <c r="I23578">
        <v>64897</v>
      </c>
      <c r="J23578" t="s">
        <v>28064</v>
      </c>
      <c r="K23578" s="1" t="s">
        <v>29290</v>
      </c>
    </row>
    <row r="23579" spans="1:11" x14ac:dyDescent="0.2">
      <c r="A23579">
        <f>IF(IFERROR((MATCH(G23579,$G$1:$G$12712,0)),0),INDEX($A$1:$A$12712,MATCH(G23579,$G$1:$G$12712,0)),MAX($A$2:$A23578)+1)</f>
        <v>18643</v>
      </c>
      <c r="B23579" t="e">
        <f t="shared" si="512"/>
        <v>#N/A</v>
      </c>
      <c r="C23579" t="str">
        <f t="shared" si="511"/>
        <v>heb00789</v>
      </c>
      <c r="F23579" s="3"/>
      <c r="G23579">
        <v>67313</v>
      </c>
      <c r="H23579" t="s">
        <v>29371</v>
      </c>
      <c r="I23579">
        <v>64897</v>
      </c>
      <c r="J23579" t="s">
        <v>28064</v>
      </c>
      <c r="K23579" s="1" t="s">
        <v>29290</v>
      </c>
    </row>
    <row r="23580" spans="1:11" x14ac:dyDescent="0.2">
      <c r="A23580">
        <f>IF(IFERROR((MATCH(G23580,$G$1:$G$12712,0)),0),INDEX($A$1:$A$12712,MATCH(G23580,$G$1:$G$12712,0)),MAX($A$2:$A23579)+1)</f>
        <v>18644</v>
      </c>
      <c r="B23580" t="e">
        <f t="shared" si="512"/>
        <v>#N/A</v>
      </c>
      <c r="C23580" t="str">
        <f t="shared" si="511"/>
        <v>heb00790</v>
      </c>
      <c r="F23580" s="3"/>
      <c r="G23580">
        <v>67314</v>
      </c>
      <c r="H23580" t="s">
        <v>29372</v>
      </c>
      <c r="I23580">
        <v>64897</v>
      </c>
      <c r="J23580" t="s">
        <v>28064</v>
      </c>
      <c r="K23580" s="1" t="s">
        <v>29290</v>
      </c>
    </row>
    <row r="23581" spans="1:11" x14ac:dyDescent="0.2">
      <c r="A23581">
        <f>IF(IFERROR((MATCH(G23581,$G$1:$G$12712,0)),0),INDEX($A$1:$A$12712,MATCH(G23581,$G$1:$G$12712,0)),MAX($A$2:$A23580)+1)</f>
        <v>18645</v>
      </c>
      <c r="B23581" t="e">
        <f t="shared" si="512"/>
        <v>#N/A</v>
      </c>
      <c r="C23581" t="str">
        <f t="shared" si="511"/>
        <v>heb00796</v>
      </c>
      <c r="F23581" s="3"/>
      <c r="G23581">
        <v>67315</v>
      </c>
      <c r="H23581" t="s">
        <v>29373</v>
      </c>
      <c r="I23581">
        <v>64897</v>
      </c>
      <c r="J23581" t="s">
        <v>28064</v>
      </c>
      <c r="K23581" s="1" t="s">
        <v>29290</v>
      </c>
    </row>
    <row r="23582" spans="1:11" x14ac:dyDescent="0.2">
      <c r="A23582">
        <f>IF(IFERROR((MATCH(G23582,$G$1:$G$12712,0)),0),INDEX($A$1:$A$12712,MATCH(G23582,$G$1:$G$12712,0)),MAX($A$2:$A23581)+1)</f>
        <v>18646</v>
      </c>
      <c r="B23582" t="e">
        <f t="shared" si="512"/>
        <v>#N/A</v>
      </c>
      <c r="C23582" t="str">
        <f t="shared" si="511"/>
        <v>othernfbwa</v>
      </c>
      <c r="F23582" s="3"/>
      <c r="G23582">
        <v>67316</v>
      </c>
      <c r="H23582" t="s">
        <v>29374</v>
      </c>
      <c r="I23582">
        <v>64449</v>
      </c>
      <c r="J23582" t="s">
        <v>26312</v>
      </c>
      <c r="K23582" s="1" t="s">
        <v>29290</v>
      </c>
    </row>
    <row r="23583" spans="1:11" x14ac:dyDescent="0.2">
      <c r="A23583">
        <f>IF(IFERROR((MATCH(G23583,$G$1:$G$12712,0)),0),INDEX($A$1:$A$12712,MATCH(G23583,$G$1:$G$12712,0)),MAX($A$2:$A23582)+1)</f>
        <v>18647</v>
      </c>
      <c r="B23583" t="e">
        <f t="shared" si="512"/>
        <v>#N/A</v>
      </c>
      <c r="C23583" t="str">
        <f t="shared" si="511"/>
        <v>hebtemdistcenter</v>
      </c>
      <c r="F23583" s="3"/>
      <c r="G23583">
        <v>67317</v>
      </c>
      <c r="H23583" t="s">
        <v>29375</v>
      </c>
      <c r="I23583">
        <v>64449</v>
      </c>
      <c r="J23583" t="s">
        <v>26312</v>
      </c>
      <c r="K23583" s="1" t="s">
        <v>29290</v>
      </c>
    </row>
    <row r="23584" spans="1:11" x14ac:dyDescent="0.2">
      <c r="A23584">
        <f>IF(IFERROR((MATCH(G23584,$G$1:$G$12712,0)),0),INDEX($A$1:$A$12712,MATCH(G23584,$G$1:$G$12712,0)),MAX($A$2:$A23583)+1)</f>
        <v>18648</v>
      </c>
      <c r="B23584" t="e">
        <f t="shared" si="512"/>
        <v>#N/A</v>
      </c>
      <c r="C23584" t="str">
        <f t="shared" si="511"/>
        <v>heb00769</v>
      </c>
      <c r="F23584" s="3"/>
      <c r="G23584">
        <v>67319</v>
      </c>
      <c r="H23584" t="s">
        <v>29376</v>
      </c>
      <c r="I23584">
        <v>64449</v>
      </c>
      <c r="J23584" t="s">
        <v>26312</v>
      </c>
      <c r="K23584" s="1" t="s">
        <v>29290</v>
      </c>
    </row>
    <row r="23585" spans="1:11" x14ac:dyDescent="0.2">
      <c r="A23585">
        <f>IF(IFERROR((MATCH(G23585,$G$1:$G$12712,0)),0),INDEX($A$1:$A$12712,MATCH(G23585,$G$1:$G$12712,0)),MAX($A$2:$A23584)+1)</f>
        <v>18649</v>
      </c>
      <c r="B23585" t="e">
        <f t="shared" si="512"/>
        <v>#N/A</v>
      </c>
      <c r="C23585" t="str">
        <f t="shared" si="511"/>
        <v>norcap south</v>
      </c>
      <c r="F23585" s="3"/>
      <c r="G23585">
        <v>67326</v>
      </c>
      <c r="H23585" t="s">
        <v>29377</v>
      </c>
      <c r="I23585">
        <v>66167</v>
      </c>
      <c r="K23585" s="1" t="s">
        <v>29290</v>
      </c>
    </row>
    <row r="23586" spans="1:11" x14ac:dyDescent="0.2">
      <c r="A23586">
        <f>IF(IFERROR((MATCH(G23586,$G$1:$G$12712,0)),0),INDEX($A$1:$A$12712,MATCH(G23586,$G$1:$G$12712,0)),MAX($A$2:$A23585)+1)</f>
        <v>18650</v>
      </c>
      <c r="B23586" t="e">
        <f t="shared" si="512"/>
        <v>#N/A</v>
      </c>
      <c r="C23586" t="str">
        <f t="shared" si="511"/>
        <v>norcap north</v>
      </c>
      <c r="F23586" s="3"/>
      <c r="G23586">
        <v>67327</v>
      </c>
      <c r="H23586" t="s">
        <v>29378</v>
      </c>
      <c r="I23586">
        <v>66168</v>
      </c>
      <c r="K23586" s="1" t="s">
        <v>29290</v>
      </c>
    </row>
    <row r="23587" spans="1:11" x14ac:dyDescent="0.2">
      <c r="A23587">
        <f>IF(IFERROR((MATCH(G23587,$G$1:$G$12712,0)),0),INDEX($A$1:$A$12712,MATCH(G23587,$G$1:$G$12712,0)),MAX($A$2:$A23586)+1)</f>
        <v>18651</v>
      </c>
      <c r="B23587" t="e">
        <f t="shared" si="512"/>
        <v>#N/A</v>
      </c>
      <c r="C23587" t="str">
        <f t="shared" ref="C23587:C23650" si="513">IF(H23587="",F23587,H23587)</f>
        <v>sheesley</v>
      </c>
      <c r="F23587" s="3"/>
      <c r="G23587">
        <v>67329</v>
      </c>
      <c r="H23587" t="s">
        <v>29379</v>
      </c>
      <c r="I23587">
        <v>61227</v>
      </c>
      <c r="J23587" t="s">
        <v>25298</v>
      </c>
      <c r="K23587" s="1" t="s">
        <v>29290</v>
      </c>
    </row>
    <row r="23588" spans="1:11" x14ac:dyDescent="0.2">
      <c r="A23588">
        <f>IF(IFERROR((MATCH(G23588,$G$1:$G$12712,0)),0),INDEX($A$1:$A$12712,MATCH(G23588,$G$1:$G$12712,0)),MAX($A$2:$A23587)+1)</f>
        <v>18652</v>
      </c>
      <c r="B23588" t="e">
        <f t="shared" si="512"/>
        <v>#N/A</v>
      </c>
      <c r="C23588" t="str">
        <f t="shared" si="513"/>
        <v>sidney</v>
      </c>
      <c r="F23588" s="3"/>
      <c r="G23588">
        <v>67330</v>
      </c>
      <c r="H23588" t="s">
        <v>29380</v>
      </c>
      <c r="I23588">
        <v>61227</v>
      </c>
      <c r="J23588" t="s">
        <v>25298</v>
      </c>
      <c r="K23588" s="1" t="s">
        <v>29290</v>
      </c>
    </row>
    <row r="23589" spans="1:11" x14ac:dyDescent="0.2">
      <c r="A23589">
        <f>IF(IFERROR((MATCH(G23589,$G$1:$G$12712,0)),0),INDEX($A$1:$A$12712,MATCH(G23589,$G$1:$G$12712,0)),MAX($A$2:$A23588)+1)</f>
        <v>18653</v>
      </c>
      <c r="B23589" t="e">
        <f t="shared" si="512"/>
        <v>#N/A</v>
      </c>
      <c r="C23589" t="str">
        <f t="shared" si="513"/>
        <v>solarclub 03</v>
      </c>
      <c r="F23589" s="3"/>
      <c r="G23589">
        <v>67331</v>
      </c>
      <c r="H23589" t="s">
        <v>29381</v>
      </c>
      <c r="I23589">
        <v>61227</v>
      </c>
      <c r="J23589" t="s">
        <v>25298</v>
      </c>
      <c r="K23589" s="1" t="s">
        <v>29290</v>
      </c>
    </row>
    <row r="23590" spans="1:11" x14ac:dyDescent="0.2">
      <c r="A23590">
        <f>IF(IFERROR((MATCH(G23590,$G$1:$G$12712,0)),0),INDEX($A$1:$A$12712,MATCH(G23590,$G$1:$G$12712,0)),MAX($A$2:$A23589)+1)</f>
        <v>18654</v>
      </c>
      <c r="B23590" t="e">
        <f t="shared" si="512"/>
        <v>#N/A</v>
      </c>
      <c r="C23590" t="str">
        <f t="shared" si="513"/>
        <v>solarclub 30</v>
      </c>
      <c r="F23590" s="3"/>
      <c r="G23590">
        <v>67332</v>
      </c>
      <c r="H23590" t="s">
        <v>29382</v>
      </c>
      <c r="I23590">
        <v>61227</v>
      </c>
      <c r="J23590" t="s">
        <v>25298</v>
      </c>
      <c r="K23590" s="1" t="s">
        <v>29290</v>
      </c>
    </row>
    <row r="23591" spans="1:11" x14ac:dyDescent="0.2">
      <c r="A23591">
        <f>IF(IFERROR((MATCH(G23591,$G$1:$G$12712,0)),0),INDEX($A$1:$A$12712,MATCH(G23591,$G$1:$G$12712,0)),MAX($A$2:$A23590)+1)</f>
        <v>18655</v>
      </c>
      <c r="B23591" t="e">
        <f t="shared" si="512"/>
        <v>#N/A</v>
      </c>
      <c r="C23591" t="str">
        <f t="shared" si="513"/>
        <v>ten oaks</v>
      </c>
      <c r="F23591" s="3"/>
      <c r="G23591">
        <v>67334</v>
      </c>
      <c r="H23591" t="s">
        <v>29383</v>
      </c>
      <c r="I23591">
        <v>61227</v>
      </c>
      <c r="J23591" t="s">
        <v>25298</v>
      </c>
      <c r="K23591" s="1" t="s">
        <v>29290</v>
      </c>
    </row>
    <row r="23592" spans="1:11" x14ac:dyDescent="0.2">
      <c r="A23592">
        <f>IF(IFERROR((MATCH(G23592,$G$1:$G$12712,0)),0),INDEX($A$1:$A$12712,MATCH(G23592,$G$1:$G$12712,0)),MAX($A$2:$A23591)+1)</f>
        <v>18656</v>
      </c>
      <c r="B23592" t="e">
        <f t="shared" si="512"/>
        <v>#N/A</v>
      </c>
      <c r="C23592" t="str">
        <f t="shared" si="513"/>
        <v>ver plank north</v>
      </c>
      <c r="F23592" s="3"/>
      <c r="G23592">
        <v>67337</v>
      </c>
      <c r="H23592" t="s">
        <v>29384</v>
      </c>
      <c r="I23592">
        <v>61227</v>
      </c>
      <c r="J23592" t="s">
        <v>25298</v>
      </c>
      <c r="K23592" s="1" t="s">
        <v>29290</v>
      </c>
    </row>
    <row r="23593" spans="1:11" x14ac:dyDescent="0.2">
      <c r="A23593">
        <f>IF(IFERROR((MATCH(G23593,$G$1:$G$12712,0)),0),INDEX($A$1:$A$12712,MATCH(G23593,$G$1:$G$12712,0)),MAX($A$2:$A23592)+1)</f>
        <v>18657</v>
      </c>
      <c r="B23593" t="e">
        <f t="shared" si="512"/>
        <v>#N/A</v>
      </c>
      <c r="C23593" t="str">
        <f t="shared" si="513"/>
        <v>washington ws01</v>
      </c>
      <c r="F23593" s="3"/>
      <c r="G23593">
        <v>67339</v>
      </c>
      <c r="H23593" t="s">
        <v>29385</v>
      </c>
      <c r="I23593">
        <v>61227</v>
      </c>
      <c r="J23593" t="s">
        <v>25298</v>
      </c>
      <c r="K23593" s="1" t="s">
        <v>29290</v>
      </c>
    </row>
    <row r="23594" spans="1:11" x14ac:dyDescent="0.2">
      <c r="A23594">
        <f>IF(IFERROR((MATCH(G23594,$G$1:$G$12712,0)),0),INDEX($A$1:$A$12712,MATCH(G23594,$G$1:$G$12712,0)),MAX($A$2:$A23593)+1)</f>
        <v>18658</v>
      </c>
      <c r="B23594" t="e">
        <f t="shared" si="512"/>
        <v>#N/A</v>
      </c>
      <c r="C23594" t="str">
        <f t="shared" si="513"/>
        <v>wells (me)</v>
      </c>
      <c r="F23594" s="3"/>
      <c r="G23594">
        <v>67340</v>
      </c>
      <c r="H23594" t="s">
        <v>29386</v>
      </c>
      <c r="I23594">
        <v>61227</v>
      </c>
      <c r="J23594" t="s">
        <v>25298</v>
      </c>
      <c r="K23594" s="1" t="s">
        <v>29290</v>
      </c>
    </row>
    <row r="23595" spans="1:11" x14ac:dyDescent="0.2">
      <c r="A23595">
        <f>IF(IFERROR((MATCH(G23595,$G$1:$G$12712,0)),0),INDEX($A$1:$A$12712,MATCH(G23595,$G$1:$G$12712,0)),MAX($A$2:$A23594)+1)</f>
        <v>18659</v>
      </c>
      <c r="B23595" t="e">
        <f t="shared" si="512"/>
        <v>#N/A</v>
      </c>
      <c r="C23595" t="str">
        <f t="shared" si="513"/>
        <v>smith creek</v>
      </c>
      <c r="F23595" s="3"/>
      <c r="G23595">
        <v>67345</v>
      </c>
      <c r="H23595" t="s">
        <v>29387</v>
      </c>
      <c r="I23595">
        <v>66177</v>
      </c>
      <c r="K23595" s="1" t="s">
        <v>29290</v>
      </c>
    </row>
    <row r="23596" spans="1:11" x14ac:dyDescent="0.2">
      <c r="A23596">
        <f>IF(IFERROR((MATCH(G23596,$G$1:$G$12712,0)),0),INDEX($A$1:$A$12712,MATCH(G23596,$G$1:$G$12712,0)),MAX($A$2:$A23595)+1)</f>
        <v>18660</v>
      </c>
      <c r="B23596" t="e">
        <f t="shared" si="512"/>
        <v>#N/A</v>
      </c>
      <c r="C23596" t="str">
        <f t="shared" si="513"/>
        <v>park solar</v>
      </c>
      <c r="F23596" s="3"/>
      <c r="G23596">
        <v>67351</v>
      </c>
      <c r="H23596" t="s">
        <v>29388</v>
      </c>
      <c r="I23596">
        <v>58135</v>
      </c>
      <c r="J23596" t="s">
        <v>21193</v>
      </c>
      <c r="K23596" s="1" t="s">
        <v>29290</v>
      </c>
    </row>
    <row r="23597" spans="1:11" x14ac:dyDescent="0.2">
      <c r="A23597">
        <f>IF(IFERROR((MATCH(G23597,$G$1:$G$12712,0)),0),INDEX($A$1:$A$12712,MATCH(G23597,$G$1:$G$12712,0)),MAX($A$2:$A23596)+1)</f>
        <v>18661</v>
      </c>
      <c r="B23597" t="e">
        <f t="shared" si="512"/>
        <v>#N/A</v>
      </c>
      <c r="C23597" t="str">
        <f t="shared" si="513"/>
        <v>exeter bulk plant array</v>
      </c>
      <c r="F23597" s="3"/>
      <c r="G23597">
        <v>67355</v>
      </c>
      <c r="H23597" t="s">
        <v>29389</v>
      </c>
      <c r="I23597">
        <v>66184</v>
      </c>
      <c r="K23597" s="1" t="s">
        <v>29290</v>
      </c>
    </row>
    <row r="23598" spans="1:11" x14ac:dyDescent="0.2">
      <c r="A23598">
        <f>IF(IFERROR((MATCH(G23598,$G$1:$G$12712,0)),0),INDEX($A$1:$A$12712,MATCH(G23598,$G$1:$G$12712,0)),MAX($A$2:$A23597)+1)</f>
        <v>18662</v>
      </c>
      <c r="B23598" t="e">
        <f t="shared" si="512"/>
        <v>#N/A</v>
      </c>
      <c r="C23598" t="str">
        <f t="shared" si="513"/>
        <v>hat creek bioenergy</v>
      </c>
      <c r="F23598" s="3"/>
      <c r="G23598">
        <v>67360</v>
      </c>
      <c r="H23598" t="s">
        <v>29390</v>
      </c>
      <c r="I23598">
        <v>66172</v>
      </c>
      <c r="K23598" s="1" t="s">
        <v>29290</v>
      </c>
    </row>
    <row r="23599" spans="1:11" x14ac:dyDescent="0.2">
      <c r="A23599">
        <f>IF(IFERROR((MATCH(G23599,$G$1:$G$12712,0)),0),INDEX($A$1:$A$12712,MATCH(G23599,$G$1:$G$12712,0)),MAX($A$2:$A23598)+1)</f>
        <v>18663</v>
      </c>
      <c r="B23599" t="e">
        <f t="shared" si="512"/>
        <v>#N/A</v>
      </c>
      <c r="C23599" t="str">
        <f t="shared" si="513"/>
        <v>ctmw solar, llc</v>
      </c>
      <c r="F23599" s="3"/>
      <c r="G23599">
        <v>67365</v>
      </c>
      <c r="H23599" t="s">
        <v>29391</v>
      </c>
      <c r="I23599">
        <v>66065</v>
      </c>
      <c r="K23599" s="1" t="s">
        <v>29290</v>
      </c>
    </row>
    <row r="23600" spans="1:11" x14ac:dyDescent="0.2">
      <c r="A23600">
        <f>IF(IFERROR((MATCH(G23600,$G$1:$G$12712,0)),0),INDEX($A$1:$A$12712,MATCH(G23600,$G$1:$G$12712,0)),MAX($A$2:$A23599)+1)</f>
        <v>18664</v>
      </c>
      <c r="B23600" t="e">
        <f t="shared" si="512"/>
        <v>#N/A</v>
      </c>
      <c r="C23600" t="str">
        <f t="shared" si="513"/>
        <v>caterpillar hill</v>
      </c>
      <c r="F23600" s="3"/>
      <c r="G23600">
        <v>67366</v>
      </c>
      <c r="H23600" t="s">
        <v>29392</v>
      </c>
      <c r="I23600">
        <v>64904</v>
      </c>
      <c r="J23600" t="s">
        <v>26751</v>
      </c>
      <c r="K23600" s="1" t="s">
        <v>29290</v>
      </c>
    </row>
    <row r="23601" spans="1:11" x14ac:dyDescent="0.2">
      <c r="A23601">
        <f>IF(IFERROR((MATCH(G23601,$G$1:$G$12712,0)),0),INDEX($A$1:$A$12712,MATCH(G23601,$G$1:$G$12712,0)),MAX($A$2:$A23600)+1)</f>
        <v>18665</v>
      </c>
      <c r="B23601" t="e">
        <f t="shared" si="512"/>
        <v>#N/A</v>
      </c>
      <c r="C23601" t="str">
        <f t="shared" si="513"/>
        <v>freetown ma 1, llc</v>
      </c>
      <c r="F23601" s="3"/>
      <c r="G23601">
        <v>67367</v>
      </c>
      <c r="H23601" t="s">
        <v>29393</v>
      </c>
      <c r="I23601">
        <v>62836</v>
      </c>
      <c r="J23601" t="s">
        <v>26071</v>
      </c>
      <c r="K23601" s="1" t="s">
        <v>29290</v>
      </c>
    </row>
    <row r="23602" spans="1:11" x14ac:dyDescent="0.2">
      <c r="A23602">
        <f>IF(IFERROR((MATCH(G23602,$G$1:$G$12712,0)),0),INDEX($A$1:$A$12712,MATCH(G23602,$G$1:$G$12712,0)),MAX($A$2:$A23601)+1)</f>
        <v>18666</v>
      </c>
      <c r="B23602" t="e">
        <f t="shared" si="512"/>
        <v>#N/A</v>
      </c>
      <c r="C23602" t="str">
        <f t="shared" si="513"/>
        <v>middlesex vo tech solar 1 llc</v>
      </c>
      <c r="F23602" s="3"/>
      <c r="G23602">
        <v>67368</v>
      </c>
      <c r="H23602" t="s">
        <v>29394</v>
      </c>
      <c r="I23602">
        <v>62836</v>
      </c>
      <c r="J23602" t="s">
        <v>26071</v>
      </c>
      <c r="K23602" s="1" t="s">
        <v>29290</v>
      </c>
    </row>
    <row r="23603" spans="1:11" x14ac:dyDescent="0.2">
      <c r="A23603">
        <f>IF(IFERROR((MATCH(G23603,$G$1:$G$12712,0)),0),INDEX($A$1:$A$12712,MATCH(G23603,$G$1:$G$12712,0)),MAX($A$2:$A23602)+1)</f>
        <v>18667</v>
      </c>
      <c r="B23603" t="e">
        <f t="shared" si="512"/>
        <v>#N/A</v>
      </c>
      <c r="C23603" t="str">
        <f t="shared" si="513"/>
        <v>osg solar 1 llc</v>
      </c>
      <c r="F23603" s="3"/>
      <c r="G23603">
        <v>67369</v>
      </c>
      <c r="H23603" t="s">
        <v>29395</v>
      </c>
      <c r="I23603">
        <v>62836</v>
      </c>
      <c r="J23603" t="s">
        <v>26071</v>
      </c>
      <c r="K23603" s="1" t="s">
        <v>29290</v>
      </c>
    </row>
    <row r="23604" spans="1:11" x14ac:dyDescent="0.2">
      <c r="A23604">
        <f>IF(IFERROR((MATCH(G23604,$G$1:$G$12712,0)),0),INDEX($A$1:$A$12712,MATCH(G23604,$G$1:$G$12712,0)),MAX($A$2:$A23603)+1)</f>
        <v>18668</v>
      </c>
      <c r="B23604" t="e">
        <f t="shared" si="512"/>
        <v>#N/A</v>
      </c>
      <c r="C23604" t="str">
        <f t="shared" si="513"/>
        <v>seaboard charlton, llc</v>
      </c>
      <c r="F23604" s="3"/>
      <c r="G23604">
        <v>67370</v>
      </c>
      <c r="H23604" t="s">
        <v>29396</v>
      </c>
      <c r="I23604">
        <v>62836</v>
      </c>
      <c r="J23604" t="s">
        <v>26071</v>
      </c>
      <c r="K23604" s="1" t="s">
        <v>29290</v>
      </c>
    </row>
    <row r="23605" spans="1:11" x14ac:dyDescent="0.2">
      <c r="A23605">
        <f>IF(IFERROR((MATCH(G23605,$G$1:$G$12712,0)),0),INDEX($A$1:$A$12712,MATCH(G23605,$G$1:$G$12712,0)),MAX($A$2:$A23604)+1)</f>
        <v>18669</v>
      </c>
      <c r="B23605" t="e">
        <f t="shared" si="512"/>
        <v>#N/A</v>
      </c>
      <c r="C23605" t="str">
        <f t="shared" si="513"/>
        <v>seaboard oxford, llc</v>
      </c>
      <c r="F23605" s="3"/>
      <c r="G23605">
        <v>67371</v>
      </c>
      <c r="H23605" t="s">
        <v>29397</v>
      </c>
      <c r="I23605">
        <v>62836</v>
      </c>
      <c r="J23605" t="s">
        <v>26071</v>
      </c>
      <c r="K23605" s="1" t="s">
        <v>29290</v>
      </c>
    </row>
    <row r="23606" spans="1:11" x14ac:dyDescent="0.2">
      <c r="A23606">
        <f>IF(IFERROR((MATCH(G23606,$G$1:$G$12712,0)),0),INDEX($A$1:$A$12712,MATCH(G23606,$G$1:$G$12712,0)),MAX($A$2:$A23605)+1)</f>
        <v>18670</v>
      </c>
      <c r="B23606" t="e">
        <f t="shared" si="512"/>
        <v>#N/A</v>
      </c>
      <c r="C23606" t="str">
        <f t="shared" si="513"/>
        <v>seaboard sheffield, llc</v>
      </c>
      <c r="F23606" s="3"/>
      <c r="G23606">
        <v>67372</v>
      </c>
      <c r="H23606" t="s">
        <v>29398</v>
      </c>
      <c r="I23606">
        <v>62836</v>
      </c>
      <c r="J23606" t="s">
        <v>26071</v>
      </c>
      <c r="K23606" s="1" t="s">
        <v>29290</v>
      </c>
    </row>
    <row r="23607" spans="1:11" x14ac:dyDescent="0.2">
      <c r="A23607">
        <f>IF(IFERROR((MATCH(G23607,$G$1:$G$12712,0)),0),INDEX($A$1:$A$12712,MATCH(G23607,$G$1:$G$12712,0)),MAX($A$2:$A23606)+1)</f>
        <v>18671</v>
      </c>
      <c r="B23607" t="e">
        <f t="shared" si="512"/>
        <v>#N/A</v>
      </c>
      <c r="C23607" t="str">
        <f t="shared" si="513"/>
        <v>bwc rams horn channel llc</v>
      </c>
      <c r="F23607" s="3"/>
      <c r="G23607">
        <v>67376</v>
      </c>
      <c r="H23607" t="s">
        <v>29399</v>
      </c>
      <c r="I23607">
        <v>62836</v>
      </c>
      <c r="J23607" t="s">
        <v>26071</v>
      </c>
      <c r="K23607" s="1" t="s">
        <v>29290</v>
      </c>
    </row>
    <row r="23608" spans="1:11" x14ac:dyDescent="0.2">
      <c r="A23608">
        <f>IF(IFERROR((MATCH(G23608,$G$1:$G$12712,0)),0),INDEX($A$1:$A$12712,MATCH(G23608,$G$1:$G$12712,0)),MAX($A$2:$A23607)+1)</f>
        <v>18672</v>
      </c>
      <c r="B23608" t="e">
        <f t="shared" si="512"/>
        <v>#N/A</v>
      </c>
      <c r="C23608" t="str">
        <f t="shared" si="513"/>
        <v>douglas pike solar, llc</v>
      </c>
      <c r="F23608" s="3"/>
      <c r="G23608">
        <v>67377</v>
      </c>
      <c r="H23608" t="s">
        <v>29400</v>
      </c>
      <c r="I23608">
        <v>62836</v>
      </c>
      <c r="J23608" t="s">
        <v>26071</v>
      </c>
      <c r="K23608" s="1" t="s">
        <v>29290</v>
      </c>
    </row>
    <row r="23609" spans="1:11" x14ac:dyDescent="0.2">
      <c r="A23609">
        <f>IF(IFERROR((MATCH(G23609,$G$1:$G$12712,0)),0),INDEX($A$1:$A$12712,MATCH(G23609,$G$1:$G$12712,0)),MAX($A$2:$A23608)+1)</f>
        <v>18673</v>
      </c>
      <c r="B23609" t="e">
        <f t="shared" si="512"/>
        <v>#N/A</v>
      </c>
      <c r="C23609" t="str">
        <f t="shared" si="513"/>
        <v>othertraditionclearfork</v>
      </c>
      <c r="F23609" s="3"/>
      <c r="G23609">
        <v>67381</v>
      </c>
      <c r="H23609" t="s">
        <v>29401</v>
      </c>
      <c r="I23609">
        <v>64449</v>
      </c>
      <c r="J23609" t="s">
        <v>26312</v>
      </c>
      <c r="K23609" s="1" t="s">
        <v>29290</v>
      </c>
    </row>
    <row r="23610" spans="1:11" x14ac:dyDescent="0.2">
      <c r="A23610">
        <f>IF(IFERROR((MATCH(G23610,$G$1:$G$12712,0)),0),INDEX($A$1:$A$12712,MATCH(G23610,$G$1:$G$12712,0)),MAX($A$2:$A23609)+1)</f>
        <v>18674</v>
      </c>
      <c r="B23610" t="e">
        <f t="shared" si="512"/>
        <v>#N/A</v>
      </c>
      <c r="C23610" t="str">
        <f t="shared" si="513"/>
        <v>harley-davison powertrain operations</v>
      </c>
      <c r="F23610" s="3"/>
      <c r="G23610">
        <v>67382</v>
      </c>
      <c r="H23610" t="s">
        <v>29402</v>
      </c>
      <c r="I23610">
        <v>20847</v>
      </c>
      <c r="J23610" t="s">
        <v>25078</v>
      </c>
      <c r="K23610" s="1" t="s">
        <v>29290</v>
      </c>
    </row>
    <row r="23611" spans="1:11" x14ac:dyDescent="0.2">
      <c r="A23611">
        <f>IF(IFERROR((MATCH(G23611,$G$1:$G$12712,0)),0),INDEX($A$1:$A$12712,MATCH(G23611,$G$1:$G$12712,0)),MAX($A$2:$A23610)+1)</f>
        <v>18675</v>
      </c>
      <c r="B23611" t="e">
        <f t="shared" si="512"/>
        <v>#N/A</v>
      </c>
      <c r="C23611" t="str">
        <f t="shared" si="513"/>
        <v>city of milwaukee landfill</v>
      </c>
      <c r="F23611" s="3"/>
      <c r="G23611">
        <v>67383</v>
      </c>
      <c r="H23611" t="s">
        <v>29403</v>
      </c>
      <c r="I23611">
        <v>20847</v>
      </c>
      <c r="J23611" t="s">
        <v>25078</v>
      </c>
      <c r="K23611" s="1" t="s">
        <v>29290</v>
      </c>
    </row>
    <row r="23612" spans="1:11" x14ac:dyDescent="0.2">
      <c r="A23612">
        <f>IF(IFERROR((MATCH(G23612,$G$1:$G$12712,0)),0),INDEX($A$1:$A$12712,MATCH(G23612,$G$1:$G$12712,0)),MAX($A$2:$A23611)+1)</f>
        <v>18676</v>
      </c>
      <c r="B23612" t="e">
        <f t="shared" si="512"/>
        <v>#N/A</v>
      </c>
      <c r="C23612" t="str">
        <f t="shared" si="513"/>
        <v>ati</v>
      </c>
      <c r="F23612" s="3"/>
      <c r="G23612">
        <v>67384</v>
      </c>
      <c r="H23612" t="s">
        <v>29404</v>
      </c>
      <c r="I23612">
        <v>20847</v>
      </c>
      <c r="J23612" t="s">
        <v>25078</v>
      </c>
      <c r="K23612" s="1" t="s">
        <v>29290</v>
      </c>
    </row>
    <row r="23613" spans="1:11" x14ac:dyDescent="0.2">
      <c r="A23613">
        <f>IF(IFERROR((MATCH(G23613,$G$1:$G$12712,0)),0),INDEX($A$1:$A$12712,MATCH(G23613,$G$1:$G$12712,0)),MAX($A$2:$A23612)+1)</f>
        <v>18677</v>
      </c>
      <c r="B23613" t="e">
        <f t="shared" si="512"/>
        <v>#N/A</v>
      </c>
      <c r="C23613" t="str">
        <f t="shared" si="513"/>
        <v>cree</v>
      </c>
      <c r="F23613" s="3"/>
      <c r="G23613">
        <v>67385</v>
      </c>
      <c r="H23613" t="s">
        <v>29405</v>
      </c>
      <c r="I23613">
        <v>20847</v>
      </c>
      <c r="J23613" t="s">
        <v>25078</v>
      </c>
      <c r="K23613" s="1" t="s">
        <v>29290</v>
      </c>
    </row>
    <row r="23614" spans="1:11" x14ac:dyDescent="0.2">
      <c r="A23614">
        <f>IF(IFERROR((MATCH(G23614,$G$1:$G$12712,0)),0),INDEX($A$1:$A$12712,MATCH(G23614,$G$1:$G$12712,0)),MAX($A$2:$A23613)+1)</f>
        <v>18678</v>
      </c>
      <c r="B23614" t="e">
        <f t="shared" si="512"/>
        <v>#N/A</v>
      </c>
      <c r="C23614" t="str">
        <f t="shared" si="513"/>
        <v>jones dairy</v>
      </c>
      <c r="F23614" s="3"/>
      <c r="G23614">
        <v>67386</v>
      </c>
      <c r="H23614" t="s">
        <v>29406</v>
      </c>
      <c r="I23614">
        <v>20847</v>
      </c>
      <c r="J23614" t="s">
        <v>25078</v>
      </c>
      <c r="K23614" s="1" t="s">
        <v>29290</v>
      </c>
    </row>
    <row r="23615" spans="1:11" x14ac:dyDescent="0.2">
      <c r="A23615">
        <f>IF(IFERROR((MATCH(G23615,$G$1:$G$12712,0)),0),INDEX($A$1:$A$12712,MATCH(G23615,$G$1:$G$12712,0)),MAX($A$2:$A23614)+1)</f>
        <v>18679</v>
      </c>
      <c r="B23615" t="e">
        <f t="shared" si="512"/>
        <v>#N/A</v>
      </c>
      <c r="C23615" t="str">
        <f t="shared" si="513"/>
        <v>regal ware</v>
      </c>
      <c r="F23615" s="3"/>
      <c r="G23615">
        <v>67387</v>
      </c>
      <c r="H23615" t="s">
        <v>29407</v>
      </c>
      <c r="I23615">
        <v>20847</v>
      </c>
      <c r="J23615" t="s">
        <v>25078</v>
      </c>
      <c r="K23615" s="1" t="s">
        <v>29290</v>
      </c>
    </row>
    <row r="23616" spans="1:11" x14ac:dyDescent="0.2">
      <c r="A23616">
        <f>IF(IFERROR((MATCH(G23616,$G$1:$G$12712,0)),0),INDEX($A$1:$A$12712,MATCH(G23616,$G$1:$G$12712,0)),MAX($A$2:$A23615)+1)</f>
        <v>18680</v>
      </c>
      <c r="B23616" t="e">
        <f t="shared" si="512"/>
        <v>#N/A</v>
      </c>
      <c r="C23616" t="str">
        <f t="shared" si="513"/>
        <v>washington county</v>
      </c>
      <c r="F23616" s="3"/>
      <c r="G23616">
        <v>67394</v>
      </c>
      <c r="H23616" t="s">
        <v>25042</v>
      </c>
      <c r="I23616">
        <v>20847</v>
      </c>
      <c r="J23616" t="s">
        <v>25078</v>
      </c>
      <c r="K23616" s="1" t="s">
        <v>29290</v>
      </c>
    </row>
    <row r="23617" spans="1:11" x14ac:dyDescent="0.2">
      <c r="A23617">
        <f>IF(IFERROR((MATCH(G23617,$G$1:$G$12712,0)),0),INDEX($A$1:$A$12712,MATCH(G23617,$G$1:$G$12712,0)),MAX($A$2:$A23616)+1)</f>
        <v>18681</v>
      </c>
      <c r="B23617" t="e">
        <f t="shared" si="512"/>
        <v>#N/A</v>
      </c>
      <c r="C23617" t="str">
        <f t="shared" si="513"/>
        <v>uw parkside</v>
      </c>
      <c r="F23617" s="3"/>
      <c r="G23617">
        <v>67395</v>
      </c>
      <c r="H23617" t="s">
        <v>29408</v>
      </c>
      <c r="I23617">
        <v>20847</v>
      </c>
      <c r="J23617" t="s">
        <v>25078</v>
      </c>
      <c r="K23617" s="1" t="s">
        <v>29290</v>
      </c>
    </row>
    <row r="23618" spans="1:11" x14ac:dyDescent="0.2">
      <c r="A23618">
        <f>IF(IFERROR((MATCH(G23618,$G$1:$G$12712,0)),0),INDEX($A$1:$A$12712,MATCH(G23618,$G$1:$G$12712,0)),MAX($A$2:$A23617)+1)</f>
        <v>18682</v>
      </c>
      <c r="B23618" t="e">
        <f t="shared" si="512"/>
        <v>#N/A</v>
      </c>
      <c r="C23618" t="str">
        <f t="shared" si="513"/>
        <v>rutgers busch liv (lot 55, 58, 58a, 58b)</v>
      </c>
      <c r="F23618" s="3"/>
      <c r="G23618">
        <v>67401</v>
      </c>
      <c r="H23618" t="s">
        <v>29409</v>
      </c>
      <c r="I23618">
        <v>66154</v>
      </c>
      <c r="K23618" s="1" t="s">
        <v>29290</v>
      </c>
    </row>
    <row r="23619" spans="1:11" x14ac:dyDescent="0.2">
      <c r="A23619">
        <f>IF(IFERROR((MATCH(G23619,$G$1:$G$12712,0)),0),INDEX($A$1:$A$12712,MATCH(G23619,$G$1:$G$12712,0)),MAX($A$2:$A23618)+1)</f>
        <v>18683</v>
      </c>
      <c r="B23619" t="e">
        <f t="shared" si="512"/>
        <v>#N/A</v>
      </c>
      <c r="C23619" t="str">
        <f t="shared" si="513"/>
        <v>mainely solar (wyman hill solar llc)</v>
      </c>
      <c r="F23619" s="3"/>
      <c r="G23619">
        <v>67402</v>
      </c>
      <c r="H23619" t="s">
        <v>29410</v>
      </c>
      <c r="I23619">
        <v>66162</v>
      </c>
      <c r="K23619" s="1" t="s">
        <v>29290</v>
      </c>
    </row>
    <row r="23620" spans="1:11" x14ac:dyDescent="0.2">
      <c r="A23620">
        <f>IF(IFERROR((MATCH(G23620,$G$1:$G$12712,0)),0),INDEX($A$1:$A$12712,MATCH(G23620,$G$1:$G$12712,0)),MAX($A$2:$A23619)+1)</f>
        <v>18684</v>
      </c>
      <c r="B23620" t="e">
        <f t="shared" si="512"/>
        <v>#N/A</v>
      </c>
      <c r="C23620" t="str">
        <f t="shared" si="513"/>
        <v>clemons road solar</v>
      </c>
      <c r="F23620" s="3"/>
      <c r="G23620">
        <v>67407</v>
      </c>
      <c r="H23620" t="s">
        <v>29411</v>
      </c>
      <c r="I23620">
        <v>66194</v>
      </c>
      <c r="K23620" s="1" t="s">
        <v>29290</v>
      </c>
    </row>
    <row r="23621" spans="1:11" x14ac:dyDescent="0.2">
      <c r="A23621">
        <f>IF(IFERROR((MATCH(G23621,$G$1:$G$12712,0)),0),INDEX($A$1:$A$12712,MATCH(G23621,$G$1:$G$12712,0)),MAX($A$2:$A23620)+1)</f>
        <v>18685</v>
      </c>
      <c r="B23621" t="e">
        <f t="shared" si="512"/>
        <v>#N/A</v>
      </c>
      <c r="C23621" t="str">
        <f t="shared" si="513"/>
        <v>pike road solar (ny)</v>
      </c>
      <c r="F23621" s="3"/>
      <c r="G23621">
        <v>67408</v>
      </c>
      <c r="H23621" t="s">
        <v>29412</v>
      </c>
      <c r="I23621">
        <v>66195</v>
      </c>
      <c r="K23621" s="1" t="s">
        <v>29290</v>
      </c>
    </row>
    <row r="23622" spans="1:11" x14ac:dyDescent="0.2">
      <c r="A23622">
        <f>IF(IFERROR((MATCH(G23622,$G$1:$G$12712,0)),0),INDEX($A$1:$A$12712,MATCH(G23622,$G$1:$G$12712,0)),MAX($A$2:$A23621)+1)</f>
        <v>18686</v>
      </c>
      <c r="B23622" t="e">
        <f t="shared" ref="B23622:B23685" si="514">IF(COUNTIF($G$1:$G$12712,G23622&gt;0),0,INDEX($A$1:$A$12712,MATCH(G23622,$G$1:$G$12712,0)))</f>
        <v>#N/A</v>
      </c>
      <c r="C23622" t="str">
        <f t="shared" si="513"/>
        <v>alexander road solar</v>
      </c>
      <c r="F23622" s="3"/>
      <c r="G23622">
        <v>67409</v>
      </c>
      <c r="H23622" t="s">
        <v>29413</v>
      </c>
      <c r="I23622">
        <v>66196</v>
      </c>
      <c r="K23622" s="1" t="s">
        <v>29290</v>
      </c>
    </row>
    <row r="23623" spans="1:11" x14ac:dyDescent="0.2">
      <c r="A23623">
        <f>IF(IFERROR((MATCH(G23623,$G$1:$G$12712,0)),0),INDEX($A$1:$A$12712,MATCH(G23623,$G$1:$G$12712,0)),MAX($A$2:$A23622)+1)</f>
        <v>18687</v>
      </c>
      <c r="B23623" t="e">
        <f t="shared" si="514"/>
        <v>#N/A</v>
      </c>
      <c r="C23623" t="str">
        <f t="shared" si="513"/>
        <v>waco solar ii</v>
      </c>
      <c r="F23623" s="3"/>
      <c r="G23623">
        <v>67354</v>
      </c>
      <c r="H23623" t="s">
        <v>29414</v>
      </c>
      <c r="I23623">
        <v>66190</v>
      </c>
      <c r="K23623" s="1"/>
    </row>
    <row r="23624" spans="1:11" x14ac:dyDescent="0.2">
      <c r="A23624">
        <f>IF(IFERROR((MATCH(G23624,$G$1:$G$12712,0)),0),INDEX($A$1:$A$12712,MATCH(G23624,$G$1:$G$12712,0)),MAX($A$2:$A23623)+1)</f>
        <v>18688</v>
      </c>
      <c r="B23624" t="e">
        <f t="shared" si="514"/>
        <v>#N/A</v>
      </c>
      <c r="C23624" t="str">
        <f t="shared" si="513"/>
        <v>hoosier line wind</v>
      </c>
      <c r="F23624" s="3"/>
      <c r="G23624">
        <v>67173</v>
      </c>
      <c r="H23624" t="s">
        <v>29415</v>
      </c>
      <c r="I23624">
        <v>50123</v>
      </c>
      <c r="J23624" t="s">
        <v>22401</v>
      </c>
      <c r="K23624" s="1" t="s">
        <v>29416</v>
      </c>
    </row>
    <row r="23625" spans="1:11" x14ac:dyDescent="0.2">
      <c r="A23625">
        <f>IF(IFERROR((MATCH(G23625,$G$1:$G$12712,0)),0),INDEX($A$1:$A$12712,MATCH(G23625,$G$1:$G$12712,0)),MAX($A$2:$A23624)+1)</f>
        <v>18689</v>
      </c>
      <c r="B23625" t="e">
        <f t="shared" si="514"/>
        <v>#N/A</v>
      </c>
      <c r="C23625" t="str">
        <f t="shared" si="513"/>
        <v>5 berry</v>
      </c>
      <c r="F23625" s="3"/>
      <c r="G23625">
        <v>67242</v>
      </c>
      <c r="H23625" t="s">
        <v>29417</v>
      </c>
      <c r="I23625">
        <v>65043</v>
      </c>
      <c r="J23625" t="s">
        <v>29418</v>
      </c>
      <c r="K23625" s="1" t="s">
        <v>29416</v>
      </c>
    </row>
    <row r="23626" spans="1:11" x14ac:dyDescent="0.2">
      <c r="A23626">
        <f>IF(IFERROR((MATCH(G23626,$G$1:$G$12712,0)),0),INDEX($A$1:$A$12712,MATCH(G23626,$G$1:$G$12712,0)),MAX($A$2:$A23625)+1)</f>
        <v>18690</v>
      </c>
      <c r="B23626" t="e">
        <f t="shared" si="514"/>
        <v>#N/A</v>
      </c>
      <c r="C23626" t="str">
        <f t="shared" si="513"/>
        <v>erock mid claribel generation station</v>
      </c>
      <c r="F23626" s="3"/>
      <c r="G23626">
        <v>67380</v>
      </c>
      <c r="H23626" t="s">
        <v>29419</v>
      </c>
      <c r="I23626">
        <v>65660</v>
      </c>
      <c r="J23626" t="s">
        <v>29420</v>
      </c>
      <c r="K23626" s="1" t="s">
        <v>29416</v>
      </c>
    </row>
    <row r="23627" spans="1:11" x14ac:dyDescent="0.2">
      <c r="A23627">
        <f>IF(IFERROR((MATCH(G23627,$G$1:$G$12712,0)),0),INDEX($A$1:$A$12712,MATCH(G23627,$G$1:$G$12712,0)),MAX($A$2:$A23626)+1)</f>
        <v>18691</v>
      </c>
      <c r="B23627" t="e">
        <f t="shared" si="514"/>
        <v>#N/A</v>
      </c>
      <c r="C23627" t="str">
        <f t="shared" si="513"/>
        <v>north bridgton</v>
      </c>
      <c r="F23627" s="3"/>
      <c r="G23627">
        <v>67400</v>
      </c>
      <c r="H23627" t="s">
        <v>29421</v>
      </c>
      <c r="I23627">
        <v>61227</v>
      </c>
      <c r="J23627" t="s">
        <v>25298</v>
      </c>
      <c r="K23627" s="1" t="s">
        <v>29416</v>
      </c>
    </row>
    <row r="23628" spans="1:11" x14ac:dyDescent="0.2">
      <c r="A23628">
        <f>IF(IFERROR((MATCH(G23628,$G$1:$G$12712,0)),0),INDEX($A$1:$A$12712,MATCH(G23628,$G$1:$G$12712,0)),MAX($A$2:$A23627)+1)</f>
        <v>18692</v>
      </c>
      <c r="B23628" t="e">
        <f t="shared" si="514"/>
        <v>#N/A</v>
      </c>
      <c r="C23628" t="str">
        <f t="shared" si="513"/>
        <v>exeter mail</v>
      </c>
      <c r="F23628" s="3"/>
      <c r="G23628">
        <v>67411</v>
      </c>
      <c r="H23628" t="s">
        <v>29422</v>
      </c>
      <c r="I23628">
        <v>61227</v>
      </c>
      <c r="J23628" t="s">
        <v>25298</v>
      </c>
      <c r="K23628" s="1" t="s">
        <v>29416</v>
      </c>
    </row>
    <row r="23629" spans="1:11" x14ac:dyDescent="0.2">
      <c r="A23629">
        <f>IF(IFERROR((MATCH(G23629,$G$1:$G$12712,0)),0),INDEX($A$1:$A$12712,MATCH(G23629,$G$1:$G$12712,0)),MAX($A$2:$A23628)+1)</f>
        <v>18693</v>
      </c>
      <c r="B23629" t="e">
        <f t="shared" si="514"/>
        <v>#N/A</v>
      </c>
      <c r="C23629" t="str">
        <f t="shared" si="513"/>
        <v>geer road solar 2</v>
      </c>
      <c r="F23629" s="3"/>
      <c r="G23629">
        <v>67412</v>
      </c>
      <c r="H23629" t="s">
        <v>29423</v>
      </c>
      <c r="I23629">
        <v>64904</v>
      </c>
      <c r="J23629" t="s">
        <v>26751</v>
      </c>
      <c r="K23629" s="1" t="s">
        <v>29416</v>
      </c>
    </row>
    <row r="23630" spans="1:11" x14ac:dyDescent="0.2">
      <c r="A23630">
        <f>IF(IFERROR((MATCH(G23630,$G$1:$G$12712,0)),0),INDEX($A$1:$A$12712,MATCH(G23630,$G$1:$G$12712,0)),MAX($A$2:$A23629)+1)</f>
        <v>18694</v>
      </c>
      <c r="B23630" t="e">
        <f t="shared" si="514"/>
        <v>#N/A</v>
      </c>
      <c r="C23630" t="str">
        <f t="shared" si="513"/>
        <v>geer road solar 3</v>
      </c>
      <c r="F23630" s="3"/>
      <c r="G23630">
        <v>67413</v>
      </c>
      <c r="H23630" t="s">
        <v>29424</v>
      </c>
      <c r="I23630">
        <v>64904</v>
      </c>
      <c r="J23630" t="s">
        <v>26751</v>
      </c>
      <c r="K23630" s="1" t="s">
        <v>29416</v>
      </c>
    </row>
    <row r="23631" spans="1:11" x14ac:dyDescent="0.2">
      <c r="A23631">
        <f>IF(IFERROR((MATCH(G23631,$G$1:$G$12712,0)),0),INDEX($A$1:$A$12712,MATCH(G23631,$G$1:$G$12712,0)),MAX($A$2:$A23630)+1)</f>
        <v>18695</v>
      </c>
      <c r="B23631" t="e">
        <f t="shared" si="514"/>
        <v>#N/A</v>
      </c>
      <c r="C23631" t="str">
        <f t="shared" si="513"/>
        <v>princetown solar 1</v>
      </c>
      <c r="F23631" s="3"/>
      <c r="G23631">
        <v>67414</v>
      </c>
      <c r="H23631" t="s">
        <v>29425</v>
      </c>
      <c r="I23631">
        <v>64904</v>
      </c>
      <c r="J23631" t="s">
        <v>26751</v>
      </c>
      <c r="K23631" s="1" t="s">
        <v>29416</v>
      </c>
    </row>
    <row r="23632" spans="1:11" x14ac:dyDescent="0.2">
      <c r="A23632">
        <f>IF(IFERROR((MATCH(G23632,$G$1:$G$12712,0)),0),INDEX($A$1:$A$12712,MATCH(G23632,$G$1:$G$12712,0)),MAX($A$2:$A23631)+1)</f>
        <v>18696</v>
      </c>
      <c r="B23632" t="e">
        <f t="shared" si="514"/>
        <v>#N/A</v>
      </c>
      <c r="C23632" t="str">
        <f t="shared" si="513"/>
        <v>county highway solar 1</v>
      </c>
      <c r="F23632" s="3"/>
      <c r="G23632">
        <v>67415</v>
      </c>
      <c r="H23632" t="s">
        <v>29426</v>
      </c>
      <c r="I23632">
        <v>64904</v>
      </c>
      <c r="J23632" t="s">
        <v>26751</v>
      </c>
      <c r="K23632" s="1" t="s">
        <v>29416</v>
      </c>
    </row>
    <row r="23633" spans="1:11" x14ac:dyDescent="0.2">
      <c r="A23633">
        <f>IF(IFERROR((MATCH(G23633,$G$1:$G$12712,0)),0),INDEX($A$1:$A$12712,MATCH(G23633,$G$1:$G$12712,0)),MAX($A$2:$A23632)+1)</f>
        <v>18697</v>
      </c>
      <c r="B23633" t="e">
        <f t="shared" si="514"/>
        <v>#N/A</v>
      </c>
      <c r="C23633" t="str">
        <f t="shared" si="513"/>
        <v>county highway solar 2</v>
      </c>
      <c r="F23633" s="3"/>
      <c r="G23633">
        <v>67416</v>
      </c>
      <c r="H23633" t="s">
        <v>29427</v>
      </c>
      <c r="I23633">
        <v>64904</v>
      </c>
      <c r="J23633" t="s">
        <v>26751</v>
      </c>
      <c r="K23633" s="1" t="s">
        <v>29416</v>
      </c>
    </row>
    <row r="23634" spans="1:11" x14ac:dyDescent="0.2">
      <c r="A23634">
        <f>IF(IFERROR((MATCH(G23634,$G$1:$G$12712,0)),0),INDEX($A$1:$A$12712,MATCH(G23634,$G$1:$G$12712,0)),MAX($A$2:$A23633)+1)</f>
        <v>18698</v>
      </c>
      <c r="B23634" t="e">
        <f t="shared" si="514"/>
        <v>#N/A</v>
      </c>
      <c r="C23634" t="str">
        <f t="shared" si="513"/>
        <v>exeter renewables 1</v>
      </c>
      <c r="F23634" s="3"/>
      <c r="G23634">
        <v>67417</v>
      </c>
      <c r="H23634" t="s">
        <v>29428</v>
      </c>
      <c r="I23634">
        <v>64904</v>
      </c>
      <c r="J23634" t="s">
        <v>26751</v>
      </c>
      <c r="K23634" s="1" t="s">
        <v>29416</v>
      </c>
    </row>
    <row r="23635" spans="1:11" x14ac:dyDescent="0.2">
      <c r="A23635">
        <f>IF(IFERROR((MATCH(G23635,$G$1:$G$12712,0)),0),INDEX($A$1:$A$12712,MATCH(G23635,$G$1:$G$12712,0)),MAX($A$2:$A23634)+1)</f>
        <v>18699</v>
      </c>
      <c r="B23635" t="e">
        <f t="shared" si="514"/>
        <v>#N/A</v>
      </c>
      <c r="C23635" t="str">
        <f t="shared" si="513"/>
        <v>geer road solar 1</v>
      </c>
      <c r="F23635" s="3"/>
      <c r="G23635">
        <v>67418</v>
      </c>
      <c r="H23635" t="s">
        <v>29429</v>
      </c>
      <c r="I23635">
        <v>64904</v>
      </c>
      <c r="J23635" t="s">
        <v>26751</v>
      </c>
      <c r="K23635" s="1" t="s">
        <v>29416</v>
      </c>
    </row>
    <row r="23636" spans="1:11" x14ac:dyDescent="0.2">
      <c r="A23636">
        <f>IF(IFERROR((MATCH(G23636,$G$1:$G$12712,0)),0),INDEX($A$1:$A$12712,MATCH(G23636,$G$1:$G$12712,0)),MAX($A$2:$A23635)+1)</f>
        <v>18700</v>
      </c>
      <c r="B23636" t="e">
        <f t="shared" si="514"/>
        <v>#N/A</v>
      </c>
      <c r="C23636" t="str">
        <f t="shared" si="513"/>
        <v>cavalier solar</v>
      </c>
      <c r="F23636" s="3"/>
      <c r="G23636">
        <v>67420</v>
      </c>
      <c r="H23636" t="s">
        <v>29430</v>
      </c>
      <c r="I23636">
        <v>64904</v>
      </c>
      <c r="J23636" t="s">
        <v>26751</v>
      </c>
      <c r="K23636" s="1" t="s">
        <v>29416</v>
      </c>
    </row>
    <row r="23637" spans="1:11" x14ac:dyDescent="0.2">
      <c r="A23637">
        <f>A23636</f>
        <v>18700</v>
      </c>
      <c r="B23637" t="e">
        <f t="shared" si="514"/>
        <v>#N/A</v>
      </c>
      <c r="C23637" t="str">
        <f t="shared" si="513"/>
        <v>cavalier solar a2</v>
      </c>
      <c r="F23637" s="3"/>
      <c r="G23637">
        <v>67421</v>
      </c>
      <c r="H23637" t="s">
        <v>29431</v>
      </c>
      <c r="I23637">
        <v>64904</v>
      </c>
      <c r="J23637" t="s">
        <v>26751</v>
      </c>
      <c r="K23637" s="1" t="s">
        <v>29416</v>
      </c>
    </row>
    <row r="23638" spans="1:11" x14ac:dyDescent="0.2">
      <c r="A23638">
        <f>IF(IFERROR((MATCH(G23638,$G$1:$G$12712,0)),0),INDEX($A$1:$A$12712,MATCH(G23638,$G$1:$G$12712,0)),MAX($A$2:$A23637)+1)</f>
        <v>18701</v>
      </c>
      <c r="B23638" t="e">
        <f t="shared" si="514"/>
        <v>#N/A</v>
      </c>
      <c r="C23638" t="str">
        <f t="shared" si="513"/>
        <v>hopkins energy llc</v>
      </c>
      <c r="F23638" s="3"/>
      <c r="G23638">
        <v>67424</v>
      </c>
      <c r="H23638" t="s">
        <v>29432</v>
      </c>
      <c r="I23638">
        <v>66199</v>
      </c>
      <c r="K23638" s="1" t="s">
        <v>29416</v>
      </c>
    </row>
    <row r="23639" spans="1:11" x14ac:dyDescent="0.2">
      <c r="A23639">
        <f>IF(IFERROR((MATCH(G23639,$G$1:$G$12712,0)),0),INDEX($A$1:$A$12712,MATCH(G23639,$G$1:$G$12712,0)),MAX($A$2:$A23638)+1)</f>
        <v>18702</v>
      </c>
      <c r="B23639" t="e">
        <f t="shared" si="514"/>
        <v>#N/A</v>
      </c>
      <c r="C23639" t="str">
        <f t="shared" si="513"/>
        <v>century oak wind project, llc</v>
      </c>
      <c r="F23639" s="3"/>
      <c r="G23639">
        <v>67425</v>
      </c>
      <c r="H23639" t="s">
        <v>29433</v>
      </c>
      <c r="I23639">
        <v>66200</v>
      </c>
      <c r="K23639" s="1" t="s">
        <v>29416</v>
      </c>
    </row>
    <row r="23640" spans="1:11" x14ac:dyDescent="0.2">
      <c r="A23640">
        <f>IF(IFERROR((MATCH(G23640,$G$1:$G$12712,0)),0),INDEX($A$1:$A$12712,MATCH(G23640,$G$1:$G$12712,0)),MAX($A$2:$A23639)+1)</f>
        <v>18703</v>
      </c>
      <c r="B23640" t="e">
        <f t="shared" si="514"/>
        <v>#N/A</v>
      </c>
      <c r="C23640" t="str">
        <f t="shared" si="513"/>
        <v>wolcott hill (camden)</v>
      </c>
      <c r="F23640" s="3"/>
      <c r="G23640">
        <v>67426</v>
      </c>
      <c r="H23640" t="s">
        <v>29434</v>
      </c>
      <c r="I23640">
        <v>61227</v>
      </c>
      <c r="J23640" t="s">
        <v>25298</v>
      </c>
      <c r="K23640" s="1" t="s">
        <v>29416</v>
      </c>
    </row>
    <row r="23641" spans="1:11" x14ac:dyDescent="0.2">
      <c r="A23641">
        <f>IF(IFERROR((MATCH(G23641,$G$1:$G$12712,0)),0),INDEX($A$1:$A$12712,MATCH(G23641,$G$1:$G$12712,0)),MAX($A$2:$A23640)+1)</f>
        <v>18704</v>
      </c>
      <c r="B23641" t="e">
        <f t="shared" si="514"/>
        <v>#N/A</v>
      </c>
      <c r="C23641" t="str">
        <f t="shared" si="513"/>
        <v>bnrg masardis</v>
      </c>
      <c r="F23641" s="3"/>
      <c r="G23641">
        <v>67427</v>
      </c>
      <c r="H23641" t="s">
        <v>29435</v>
      </c>
      <c r="I23641">
        <v>61227</v>
      </c>
      <c r="J23641" t="s">
        <v>25298</v>
      </c>
      <c r="K23641" s="1" t="s">
        <v>29416</v>
      </c>
    </row>
    <row r="23642" spans="1:11" x14ac:dyDescent="0.2">
      <c r="A23642">
        <f>IF(IFERROR((MATCH(G23642,$G$1:$G$12712,0)),0),INDEX($A$1:$A$12712,MATCH(G23642,$G$1:$G$12712,0)),MAX($A$2:$A23641)+1)</f>
        <v>18705</v>
      </c>
      <c r="B23642" t="e">
        <f t="shared" si="514"/>
        <v>#N/A</v>
      </c>
      <c r="C23642" t="str">
        <f t="shared" si="513"/>
        <v>sunrise wind</v>
      </c>
      <c r="F23642" s="3"/>
      <c r="G23642">
        <v>67435</v>
      </c>
      <c r="H23642" t="s">
        <v>29436</v>
      </c>
      <c r="I23642">
        <v>66027</v>
      </c>
      <c r="J23642" t="s">
        <v>29437</v>
      </c>
      <c r="K23642" s="1" t="s">
        <v>29416</v>
      </c>
    </row>
    <row r="23643" spans="1:11" x14ac:dyDescent="0.2">
      <c r="A23643">
        <f>IF(IFERROR((MATCH(G23643,$G$1:$G$12712,0)),0),INDEX($A$1:$A$12712,MATCH(G23643,$G$1:$G$12712,0)),MAX($A$2:$A23642)+1)</f>
        <v>18706</v>
      </c>
      <c r="B23643" t="e">
        <f t="shared" si="514"/>
        <v>#N/A</v>
      </c>
      <c r="C23643" t="str">
        <f t="shared" si="513"/>
        <v>north woods</v>
      </c>
      <c r="F23643" s="3"/>
      <c r="G23643">
        <v>67437</v>
      </c>
      <c r="H23643" t="s">
        <v>29438</v>
      </c>
      <c r="I23643">
        <v>61227</v>
      </c>
      <c r="J23643" t="s">
        <v>25298</v>
      </c>
      <c r="K23643" s="1" t="s">
        <v>29416</v>
      </c>
    </row>
    <row r="23644" spans="1:11" x14ac:dyDescent="0.2">
      <c r="A23644">
        <f>IF(IFERROR((MATCH(G23644,$G$1:$G$12712,0)),0),INDEX($A$1:$A$12712,MATCH(G23644,$G$1:$G$12712,0)),MAX($A$2:$A23643)+1)</f>
        <v>18707</v>
      </c>
      <c r="B23644" t="e">
        <f t="shared" si="514"/>
        <v>#N/A</v>
      </c>
      <c r="C23644" t="str">
        <f t="shared" si="513"/>
        <v>oakland</v>
      </c>
      <c r="F23644" s="3"/>
      <c r="G23644">
        <v>67438</v>
      </c>
      <c r="H23644" t="s">
        <v>19407</v>
      </c>
      <c r="I23644">
        <v>61227</v>
      </c>
      <c r="J23644" t="s">
        <v>25298</v>
      </c>
      <c r="K23644" s="1" t="s">
        <v>29416</v>
      </c>
    </row>
    <row r="23645" spans="1:11" x14ac:dyDescent="0.2">
      <c r="A23645">
        <f>IF(IFERROR((MATCH(G23645,$G$1:$G$12712,0)),0),INDEX($A$1:$A$12712,MATCH(G23645,$G$1:$G$12712,0)),MAX($A$2:$A23644)+1)</f>
        <v>18708</v>
      </c>
      <c r="B23645" t="e">
        <f t="shared" si="514"/>
        <v>#N/A</v>
      </c>
      <c r="C23645" t="str">
        <f t="shared" si="513"/>
        <v>lane city wind</v>
      </c>
      <c r="F23645" s="3"/>
      <c r="G23645">
        <v>67443</v>
      </c>
      <c r="H23645" t="s">
        <v>29439</v>
      </c>
      <c r="I23645">
        <v>66210</v>
      </c>
      <c r="K23645" s="1" t="s">
        <v>29416</v>
      </c>
    </row>
    <row r="23646" spans="1:11" x14ac:dyDescent="0.2">
      <c r="A23646">
        <f>IF(IFERROR((MATCH(G23646,$G$1:$G$12712,0)),0),INDEX($A$1:$A$12712,MATCH(G23646,$G$1:$G$12712,0)),MAX($A$2:$A23645)+1)</f>
        <v>18709</v>
      </c>
      <c r="B23646" t="e">
        <f t="shared" si="514"/>
        <v>#N/A</v>
      </c>
      <c r="C23646" t="str">
        <f t="shared" si="513"/>
        <v>cherrywood solar i</v>
      </c>
      <c r="F23646" s="3"/>
      <c r="G23646">
        <v>67444</v>
      </c>
      <c r="H23646" t="s">
        <v>29440</v>
      </c>
      <c r="I23646">
        <v>66211</v>
      </c>
      <c r="K23646" s="1" t="s">
        <v>29416</v>
      </c>
    </row>
    <row r="23647" spans="1:11" x14ac:dyDescent="0.2">
      <c r="A23647">
        <f>IF(IFERROR((MATCH(G23647,$G$1:$G$12712,0)),0),INDEX($A$1:$A$12712,MATCH(G23647,$G$1:$G$12712,0)),MAX($A$2:$A23646)+1)</f>
        <v>18710</v>
      </c>
      <c r="B23647" t="e">
        <f t="shared" si="514"/>
        <v>#N/A</v>
      </c>
      <c r="C23647" t="str">
        <f t="shared" si="513"/>
        <v>logan city 2</v>
      </c>
      <c r="F23647" s="3"/>
      <c r="G23647">
        <v>67445</v>
      </c>
      <c r="H23647" t="s">
        <v>29441</v>
      </c>
      <c r="I23647">
        <v>11135</v>
      </c>
      <c r="J23647" t="s">
        <v>29442</v>
      </c>
      <c r="K23647" s="1" t="s">
        <v>29416</v>
      </c>
    </row>
    <row r="23648" spans="1:11" x14ac:dyDescent="0.2">
      <c r="A23648">
        <f>IF(IFERROR((MATCH(G23648,$G$1:$G$12712,0)),0),INDEX($A$1:$A$12712,MATCH(G23648,$G$1:$G$12712,0)),MAX($A$2:$A23647)+1)</f>
        <v>18711</v>
      </c>
      <c r="B23648" t="e">
        <f t="shared" si="514"/>
        <v>#N/A</v>
      </c>
      <c r="C23648" t="str">
        <f t="shared" si="513"/>
        <v>quarry</v>
      </c>
      <c r="F23648" s="3"/>
      <c r="G23648">
        <v>67448</v>
      </c>
      <c r="H23648" t="s">
        <v>29443</v>
      </c>
      <c r="I23648">
        <v>61227</v>
      </c>
      <c r="J23648" t="s">
        <v>25298</v>
      </c>
      <c r="K23648" s="1" t="s">
        <v>29416</v>
      </c>
    </row>
    <row r="23649" spans="1:11" x14ac:dyDescent="0.2">
      <c r="A23649">
        <f>IF(IFERROR((MATCH(G23649,$G$1:$G$12712,0)),0),INDEX($A$1:$A$12712,MATCH(G23649,$G$1:$G$12712,0)),MAX($A$2:$A23648)+1)</f>
        <v>18712</v>
      </c>
      <c r="B23649" t="e">
        <f t="shared" si="514"/>
        <v>#N/A</v>
      </c>
      <c r="C23649" t="str">
        <f t="shared" si="513"/>
        <v>ryans ranch</v>
      </c>
      <c r="F23649" s="3"/>
      <c r="G23649">
        <v>67449</v>
      </c>
      <c r="H23649" t="s">
        <v>29444</v>
      </c>
      <c r="I23649">
        <v>61227</v>
      </c>
      <c r="J23649" t="s">
        <v>25298</v>
      </c>
      <c r="K23649" s="1" t="s">
        <v>29416</v>
      </c>
    </row>
    <row r="23650" spans="1:11" x14ac:dyDescent="0.2">
      <c r="A23650">
        <f>IF(IFERROR((MATCH(G23650,$G$1:$G$12712,0)),0),INDEX($A$1:$A$12712,MATCH(G23650,$G$1:$G$12712,0)),MAX($A$2:$A23649)+1)</f>
        <v>18713</v>
      </c>
      <c r="B23650" t="e">
        <f t="shared" si="514"/>
        <v>#N/A</v>
      </c>
      <c r="C23650" t="str">
        <f t="shared" si="513"/>
        <v>sanford cga</v>
      </c>
      <c r="F23650" s="3"/>
      <c r="G23650">
        <v>67451</v>
      </c>
      <c r="H23650" t="s">
        <v>29445</v>
      </c>
      <c r="I23650">
        <v>61227</v>
      </c>
      <c r="J23650" t="s">
        <v>25298</v>
      </c>
      <c r="K23650" s="1" t="s">
        <v>29416</v>
      </c>
    </row>
    <row r="23651" spans="1:11" x14ac:dyDescent="0.2">
      <c r="A23651">
        <f>IF(IFERROR((MATCH(G23651,$G$1:$G$12712,0)),0),INDEX($A$1:$A$12712,MATCH(G23651,$G$1:$G$12712,0)),MAX($A$2:$A23650)+1)</f>
        <v>18714</v>
      </c>
      <c r="B23651" t="e">
        <f t="shared" si="514"/>
        <v>#N/A</v>
      </c>
      <c r="C23651" t="str">
        <f t="shared" ref="C23651:C23714" si="515">IF(H23651="",F23651,H23651)</f>
        <v>shaker</v>
      </c>
      <c r="F23651" s="3"/>
      <c r="G23651">
        <v>67453</v>
      </c>
      <c r="H23651" t="s">
        <v>29446</v>
      </c>
      <c r="I23651">
        <v>61227</v>
      </c>
      <c r="J23651" t="s">
        <v>25298</v>
      </c>
      <c r="K23651" s="1" t="s">
        <v>29416</v>
      </c>
    </row>
    <row r="23652" spans="1:11" x14ac:dyDescent="0.2">
      <c r="A23652">
        <f>IF(IFERROR((MATCH(G23652,$G$1:$G$12712,0)),0),INDEX($A$1:$A$12712,MATCH(G23652,$G$1:$G$12712,0)),MAX($A$2:$A23651)+1)</f>
        <v>18715</v>
      </c>
      <c r="B23652" t="e">
        <f t="shared" si="514"/>
        <v>#N/A</v>
      </c>
      <c r="C23652" t="str">
        <f t="shared" si="515"/>
        <v>scatter wash 1</v>
      </c>
      <c r="F23652" s="3"/>
      <c r="G23652">
        <v>67454</v>
      </c>
      <c r="H23652" t="s">
        <v>29447</v>
      </c>
      <c r="I23652">
        <v>64778</v>
      </c>
      <c r="J23652" t="s">
        <v>26596</v>
      </c>
      <c r="K23652" s="1" t="s">
        <v>29416</v>
      </c>
    </row>
    <row r="23653" spans="1:11" x14ac:dyDescent="0.2">
      <c r="A23653">
        <f>IF(IFERROR((MATCH(G23653,$G$1:$G$12712,0)),0),INDEX($A$1:$A$12712,MATCH(G23653,$G$1:$G$12712,0)),MAX($A$2:$A23652)+1)</f>
        <v>18716</v>
      </c>
      <c r="B23653" t="e">
        <f t="shared" si="514"/>
        <v>#N/A</v>
      </c>
      <c r="C23653" t="str">
        <f t="shared" si="515"/>
        <v>scatter wash 2</v>
      </c>
      <c r="F23653" s="3"/>
      <c r="G23653">
        <v>67455</v>
      </c>
      <c r="H23653" t="s">
        <v>29448</v>
      </c>
      <c r="I23653">
        <v>64778</v>
      </c>
      <c r="J23653" t="s">
        <v>26596</v>
      </c>
      <c r="K23653" s="1" t="s">
        <v>29416</v>
      </c>
    </row>
    <row r="23654" spans="1:11" x14ac:dyDescent="0.2">
      <c r="A23654">
        <f>IF(IFERROR((MATCH(G23654,$G$1:$G$12712,0)),0),INDEX($A$1:$A$12712,MATCH(G23654,$G$1:$G$12712,0)),MAX($A$2:$A23653)+1)</f>
        <v>18717</v>
      </c>
      <c r="B23654" t="e">
        <f t="shared" si="514"/>
        <v>#N/A</v>
      </c>
      <c r="C23654" t="str">
        <f t="shared" si="515"/>
        <v>665 scenic highway</v>
      </c>
      <c r="F23654" s="3"/>
      <c r="G23654">
        <v>67457</v>
      </c>
      <c r="H23654" t="s">
        <v>29449</v>
      </c>
      <c r="I23654">
        <v>65043</v>
      </c>
      <c r="J23654" t="s">
        <v>29418</v>
      </c>
      <c r="K23654" s="1" t="s">
        <v>29416</v>
      </c>
    </row>
    <row r="23655" spans="1:11" x14ac:dyDescent="0.2">
      <c r="A23655">
        <f>IF(IFERROR((MATCH(G23655,$G$1:$G$12712,0)),0),INDEX($A$1:$A$12712,MATCH(G23655,$G$1:$G$12712,0)),MAX($A$2:$A23654)+1)</f>
        <v>18718</v>
      </c>
      <c r="B23655" t="e">
        <f t="shared" si="514"/>
        <v>#N/A</v>
      </c>
      <c r="C23655" t="str">
        <f t="shared" si="515"/>
        <v>cbep solar 1, llc</v>
      </c>
      <c r="F23655" s="3"/>
      <c r="G23655">
        <v>67465</v>
      </c>
      <c r="H23655" t="s">
        <v>29450</v>
      </c>
      <c r="I23655">
        <v>62719</v>
      </c>
      <c r="J23655" t="s">
        <v>23225</v>
      </c>
      <c r="K23655" s="1" t="s">
        <v>29416</v>
      </c>
    </row>
    <row r="23656" spans="1:11" x14ac:dyDescent="0.2">
      <c r="A23656">
        <f>IF(IFERROR((MATCH(G23656,$G$1:$G$12712,0)),0),INDEX($A$1:$A$12712,MATCH(G23656,$G$1:$G$12712,0)),MAX($A$2:$A23655)+1)</f>
        <v>18719</v>
      </c>
      <c r="B23656" t="e">
        <f t="shared" si="514"/>
        <v>#N/A</v>
      </c>
      <c r="C23656" t="str">
        <f t="shared" si="515"/>
        <v>cbep solar 5, llc</v>
      </c>
      <c r="F23656" s="3"/>
      <c r="G23656">
        <v>67467</v>
      </c>
      <c r="H23656" t="s">
        <v>29451</v>
      </c>
      <c r="I23656">
        <v>62719</v>
      </c>
      <c r="J23656" t="s">
        <v>23225</v>
      </c>
      <c r="K23656" s="1" t="s">
        <v>29416</v>
      </c>
    </row>
    <row r="23657" spans="1:11" x14ac:dyDescent="0.2">
      <c r="A23657">
        <f>IF(IFERROR((MATCH(G23657,$G$1:$G$12712,0)),0),INDEX($A$1:$A$12712,MATCH(G23657,$G$1:$G$12712,0)),MAX($A$2:$A23656)+1)</f>
        <v>18720</v>
      </c>
      <c r="B23657" t="e">
        <f t="shared" si="514"/>
        <v>#N/A</v>
      </c>
      <c r="C23657" t="str">
        <f t="shared" si="515"/>
        <v>gspp 7024 fox rd, llc</v>
      </c>
      <c r="F23657" s="3"/>
      <c r="G23657">
        <v>67468</v>
      </c>
      <c r="H23657" t="s">
        <v>29452</v>
      </c>
      <c r="I23657">
        <v>62719</v>
      </c>
      <c r="J23657" t="s">
        <v>23225</v>
      </c>
      <c r="K23657" s="1" t="s">
        <v>29416</v>
      </c>
    </row>
    <row r="23658" spans="1:11" x14ac:dyDescent="0.2">
      <c r="A23658">
        <f>IF(IFERROR((MATCH(G23658,$G$1:$G$12712,0)),0),INDEX($A$1:$A$12712,MATCH(G23658,$G$1:$G$12712,0)),MAX($A$2:$A23657)+1)</f>
        <v>18721</v>
      </c>
      <c r="B23658" t="e">
        <f t="shared" si="514"/>
        <v>#N/A</v>
      </c>
      <c r="C23658" t="str">
        <f t="shared" si="515"/>
        <v>gspp 126 little bow rd s, llc</v>
      </c>
      <c r="F23658" s="3"/>
      <c r="G23658">
        <v>67472</v>
      </c>
      <c r="H23658" t="s">
        <v>29453</v>
      </c>
      <c r="I23658">
        <v>62719</v>
      </c>
      <c r="J23658" t="s">
        <v>23225</v>
      </c>
      <c r="K23658" s="1" t="s">
        <v>29416</v>
      </c>
    </row>
    <row r="23659" spans="1:11" x14ac:dyDescent="0.2">
      <c r="A23659">
        <f>IF(IFERROR((MATCH(G23659,$G$1:$G$12712,0)),0),INDEX($A$1:$A$12712,MATCH(G23659,$G$1:$G$12712,0)),MAX($A$2:$A23658)+1)</f>
        <v>18722</v>
      </c>
      <c r="B23659" t="e">
        <f t="shared" si="514"/>
        <v>#N/A</v>
      </c>
      <c r="C23659" t="str">
        <f t="shared" si="515"/>
        <v>harquahala 2</v>
      </c>
      <c r="F23659" s="3"/>
      <c r="G23659">
        <v>67474</v>
      </c>
      <c r="H23659" t="s">
        <v>29454</v>
      </c>
      <c r="I23659">
        <v>66217</v>
      </c>
      <c r="K23659" s="1" t="s">
        <v>29416</v>
      </c>
    </row>
    <row r="23660" spans="1:11" x14ac:dyDescent="0.2">
      <c r="A23660">
        <f>IF(IFERROR((MATCH(G23660,$G$1:$G$12712,0)),0),INDEX($A$1:$A$12712,MATCH(G23660,$G$1:$G$12712,0)),MAX($A$2:$A23659)+1)</f>
        <v>18723</v>
      </c>
      <c r="B23660" t="e">
        <f t="shared" si="514"/>
        <v>#N/A</v>
      </c>
      <c r="C23660" t="str">
        <f t="shared" si="515"/>
        <v>pulpit hill</v>
      </c>
      <c r="F23660" s="3"/>
      <c r="G23660">
        <v>67477</v>
      </c>
      <c r="H23660" t="s">
        <v>29455</v>
      </c>
      <c r="I23660">
        <v>66216</v>
      </c>
      <c r="K23660" s="1" t="s">
        <v>29416</v>
      </c>
    </row>
    <row r="23661" spans="1:11" x14ac:dyDescent="0.2">
      <c r="A23661">
        <f>IF(IFERROR((MATCH(G23661,$G$1:$G$12712,0)),0),INDEX($A$1:$A$12712,MATCH(G23661,$G$1:$G$12712,0)),MAX($A$2:$A23660)+1)</f>
        <v>18724</v>
      </c>
      <c r="B23661" t="e">
        <f t="shared" si="514"/>
        <v>#N/A</v>
      </c>
      <c r="C23661" t="str">
        <f t="shared" si="515"/>
        <v>jonesboro cwl solar park</v>
      </c>
      <c r="F23661" s="3"/>
      <c r="G23661">
        <v>67487</v>
      </c>
      <c r="H23661" t="s">
        <v>29456</v>
      </c>
      <c r="I23661">
        <v>9879</v>
      </c>
      <c r="J23661" t="s">
        <v>29457</v>
      </c>
      <c r="K23661" s="1" t="s">
        <v>29416</v>
      </c>
    </row>
    <row r="23662" spans="1:11" x14ac:dyDescent="0.2">
      <c r="A23662">
        <f>IF(IFERROR((MATCH(G23662,$G$1:$G$12712,0)),0),INDEX($A$1:$A$12712,MATCH(G23662,$G$1:$G$12712,0)),MAX($A$2:$A23661)+1)</f>
        <v>18725</v>
      </c>
      <c r="B23662" t="e">
        <f t="shared" si="514"/>
        <v>#N/A</v>
      </c>
      <c r="C23662" t="str">
        <f t="shared" si="515"/>
        <v>tai huntsville solar hybrid</v>
      </c>
      <c r="F23662" s="3"/>
      <c r="G23662">
        <v>67488</v>
      </c>
      <c r="H23662" t="s">
        <v>29458</v>
      </c>
      <c r="I23662">
        <v>66218</v>
      </c>
      <c r="K23662" s="1" t="s">
        <v>29416</v>
      </c>
    </row>
    <row r="23663" spans="1:11" x14ac:dyDescent="0.2">
      <c r="A23663">
        <f>IF(IFERROR((MATCH(G23663,$G$1:$G$12712,0)),0),INDEX($A$1:$A$12712,MATCH(G23663,$G$1:$G$12712,0)),MAX($A$2:$A23662)+1)</f>
        <v>18726</v>
      </c>
      <c r="B23663" t="e">
        <f t="shared" si="514"/>
        <v>#N/A</v>
      </c>
      <c r="C23663" t="str">
        <f t="shared" si="515"/>
        <v>cavalry solar hybrid</v>
      </c>
      <c r="F23663" s="3"/>
      <c r="G23663">
        <v>67489</v>
      </c>
      <c r="H23663" t="s">
        <v>29459</v>
      </c>
      <c r="I23663">
        <v>66219</v>
      </c>
      <c r="K23663" s="1" t="s">
        <v>29416</v>
      </c>
    </row>
    <row r="23664" spans="1:11" x14ac:dyDescent="0.2">
      <c r="A23664">
        <f>IF(IFERROR((MATCH(G23664,$G$1:$G$12712,0)),0),INDEX($A$1:$A$12712,MATCH(G23664,$G$1:$G$12712,0)),MAX($A$2:$A23663)+1)</f>
        <v>18727</v>
      </c>
      <c r="B23664" t="e">
        <f t="shared" si="514"/>
        <v>#N/A</v>
      </c>
      <c r="C23664" t="str">
        <f t="shared" si="515"/>
        <v>spectrum solar hybrid</v>
      </c>
      <c r="F23664" s="3"/>
      <c r="G23664">
        <v>67490</v>
      </c>
      <c r="H23664" t="s">
        <v>29460</v>
      </c>
      <c r="I23664">
        <v>66220</v>
      </c>
      <c r="K23664" s="1" t="s">
        <v>29416</v>
      </c>
    </row>
    <row r="23665" spans="1:11" x14ac:dyDescent="0.2">
      <c r="A23665">
        <f>IF(IFERROR((MATCH(G23665,$G$1:$G$12712,0)),0),INDEX($A$1:$A$12712,MATCH(G23665,$G$1:$G$12712,0)),MAX($A$2:$A23664)+1)</f>
        <v>18728</v>
      </c>
      <c r="B23665" t="e">
        <f t="shared" si="514"/>
        <v>#N/A</v>
      </c>
      <c r="C23665" t="str">
        <f t="shared" si="515"/>
        <v>pavlov</v>
      </c>
      <c r="F23665" s="3"/>
      <c r="G23665">
        <v>67493</v>
      </c>
      <c r="H23665" t="s">
        <v>29461</v>
      </c>
      <c r="I23665">
        <v>65076</v>
      </c>
      <c r="J23665" t="s">
        <v>28822</v>
      </c>
      <c r="K23665" s="1" t="s">
        <v>29416</v>
      </c>
    </row>
    <row r="23666" spans="1:11" x14ac:dyDescent="0.2">
      <c r="A23666">
        <f>IF(IFERROR((MATCH(G23666,$G$1:$G$12712,0)),0),INDEX($A$1:$A$12712,MATCH(G23666,$G$1:$G$12712,0)),MAX($A$2:$A23665)+1)</f>
        <v>18729</v>
      </c>
      <c r="B23666" t="e">
        <f t="shared" si="514"/>
        <v>#N/A</v>
      </c>
      <c r="C23666" t="str">
        <f t="shared" si="515"/>
        <v>mainland</v>
      </c>
      <c r="F23666" s="3"/>
      <c r="G23666">
        <v>67494</v>
      </c>
      <c r="H23666" t="s">
        <v>29462</v>
      </c>
      <c r="I23666">
        <v>65076</v>
      </c>
      <c r="J23666" t="s">
        <v>28822</v>
      </c>
      <c r="K23666" s="1" t="s">
        <v>29416</v>
      </c>
    </row>
    <row r="23667" spans="1:11" x14ac:dyDescent="0.2">
      <c r="A23667">
        <f>IF(IFERROR((MATCH(G23667,$G$1:$G$12712,0)),0),INDEX($A$1:$A$12712,MATCH(G23667,$G$1:$G$12712,0)),MAX($A$2:$A23666)+1)</f>
        <v>18730</v>
      </c>
      <c r="B23667" t="e">
        <f t="shared" si="514"/>
        <v>#N/A</v>
      </c>
      <c r="C23667" t="str">
        <f t="shared" si="515"/>
        <v>russek</v>
      </c>
      <c r="F23667" s="3"/>
      <c r="G23667">
        <v>67495</v>
      </c>
      <c r="H23667" t="s">
        <v>29463</v>
      </c>
      <c r="I23667">
        <v>65076</v>
      </c>
      <c r="J23667" t="s">
        <v>28822</v>
      </c>
      <c r="K23667" s="1" t="s">
        <v>29416</v>
      </c>
    </row>
    <row r="23668" spans="1:11" x14ac:dyDescent="0.2">
      <c r="A23668">
        <f>IF(IFERROR((MATCH(G23668,$G$1:$G$12712,0)),0),INDEX($A$1:$A$12712,MATCH(G23668,$G$1:$G$12712,0)),MAX($A$2:$A23667)+1)</f>
        <v>18731</v>
      </c>
      <c r="B23668" t="e">
        <f t="shared" si="514"/>
        <v>#N/A</v>
      </c>
      <c r="C23668" t="str">
        <f t="shared" si="515"/>
        <v>sandlake</v>
      </c>
      <c r="F23668" s="3"/>
      <c r="G23668">
        <v>67496</v>
      </c>
      <c r="H23668" t="s">
        <v>29464</v>
      </c>
      <c r="I23668">
        <v>65076</v>
      </c>
      <c r="J23668" t="s">
        <v>28822</v>
      </c>
      <c r="K23668" s="1" t="s">
        <v>29416</v>
      </c>
    </row>
    <row r="23669" spans="1:11" x14ac:dyDescent="0.2">
      <c r="A23669">
        <f>A23398</f>
        <v>18466</v>
      </c>
      <c r="B23669" t="e">
        <f t="shared" si="514"/>
        <v>#N/A</v>
      </c>
      <c r="C23669" t="str">
        <f t="shared" si="515"/>
        <v>hornshadow solar, llc</v>
      </c>
      <c r="F23669" s="3"/>
      <c r="G23669">
        <v>67497</v>
      </c>
      <c r="H23669" t="s">
        <v>29465</v>
      </c>
      <c r="I23669">
        <v>66059</v>
      </c>
      <c r="J23669" t="s">
        <v>29465</v>
      </c>
      <c r="K23669" s="1" t="s">
        <v>29416</v>
      </c>
    </row>
    <row r="23670" spans="1:11" x14ac:dyDescent="0.2">
      <c r="A23670">
        <f>IF(IFERROR((MATCH(G23670,$G$1:$G$12712,0)),0),INDEX($A$1:$A$12712,MATCH(G23670,$G$1:$G$12712,0)),MAX($A$2:$A23669)+1)</f>
        <v>18732</v>
      </c>
      <c r="B23670" t="e">
        <f t="shared" si="514"/>
        <v>#N/A</v>
      </c>
      <c r="C23670" t="str">
        <f t="shared" si="515"/>
        <v>mcfarland c</v>
      </c>
      <c r="F23670" s="3"/>
      <c r="G23670">
        <v>67498</v>
      </c>
      <c r="H23670" t="s">
        <v>29466</v>
      </c>
      <c r="I23670">
        <v>64904</v>
      </c>
      <c r="J23670" t="s">
        <v>26751</v>
      </c>
      <c r="K23670" s="1" t="s">
        <v>29416</v>
      </c>
    </row>
    <row r="23671" spans="1:11" x14ac:dyDescent="0.2">
      <c r="A23671">
        <f>IF(IFERROR((MATCH(G23671,$G$1:$G$12712,0)),0),INDEX($A$1:$A$12712,MATCH(G23671,$G$1:$G$12712,0)),MAX($A$2:$A23670)+1)</f>
        <v>18733</v>
      </c>
      <c r="B23671" t="e">
        <f t="shared" si="514"/>
        <v>#N/A</v>
      </c>
      <c r="C23671" t="str">
        <f t="shared" si="515"/>
        <v>brewer</v>
      </c>
      <c r="F23671" s="3"/>
      <c r="G23671">
        <v>67499</v>
      </c>
      <c r="H23671" t="s">
        <v>29467</v>
      </c>
      <c r="I23671">
        <v>61227</v>
      </c>
      <c r="J23671" t="s">
        <v>25298</v>
      </c>
      <c r="K23671" s="1" t="s">
        <v>29416</v>
      </c>
    </row>
    <row r="23672" spans="1:11" x14ac:dyDescent="0.2">
      <c r="A23672">
        <f>IF(IFERROR((MATCH(G23672,$G$1:$G$12712,0)),0),INDEX($A$1:$A$12712,MATCH(G23672,$G$1:$G$12712,0)),MAX($A$2:$A23671)+1)</f>
        <v>18734</v>
      </c>
      <c r="B23672" t="e">
        <f t="shared" si="514"/>
        <v>#N/A</v>
      </c>
      <c r="C23672" t="str">
        <f t="shared" si="515"/>
        <v>fpec, llc</v>
      </c>
      <c r="F23672" s="3"/>
      <c r="G23672">
        <v>67500</v>
      </c>
      <c r="H23672" t="s">
        <v>29468</v>
      </c>
      <c r="I23672">
        <v>6763</v>
      </c>
      <c r="J23672" t="s">
        <v>29469</v>
      </c>
      <c r="K23672" s="1" t="s">
        <v>29416</v>
      </c>
    </row>
    <row r="23673" spans="1:11" x14ac:dyDescent="0.2">
      <c r="A23673">
        <f>IF(IFERROR((MATCH(G23673,$G$1:$G$12712,0)),0),INDEX($A$1:$A$12712,MATCH(G23673,$G$1:$G$12712,0)),MAX($A$2:$A23672)+1)</f>
        <v>18735</v>
      </c>
      <c r="B23673" t="e">
        <f t="shared" si="514"/>
        <v>#N/A</v>
      </c>
      <c r="C23673" t="str">
        <f t="shared" si="515"/>
        <v>green river energy center - hybrid</v>
      </c>
      <c r="F23673" s="3"/>
      <c r="G23673">
        <v>67501</v>
      </c>
      <c r="H23673" t="s">
        <v>29470</v>
      </c>
      <c r="I23673">
        <v>66232</v>
      </c>
      <c r="K23673" s="1" t="s">
        <v>29416</v>
      </c>
    </row>
    <row r="23674" spans="1:11" x14ac:dyDescent="0.2">
      <c r="A23674">
        <f>IF(IFERROR((MATCH(G23674,$G$1:$G$12712,0)),0),INDEX($A$1:$A$12712,MATCH(G23674,$G$1:$G$12712,0)),MAX($A$2:$A23673)+1)</f>
        <v>18736</v>
      </c>
      <c r="B23674" t="e">
        <f t="shared" si="514"/>
        <v>#N/A</v>
      </c>
      <c r="C23674" t="str">
        <f t="shared" si="515"/>
        <v>oliver wind iv</v>
      </c>
      <c r="F23674" s="3"/>
      <c r="G23674">
        <v>67502</v>
      </c>
      <c r="H23674" t="s">
        <v>29471</v>
      </c>
      <c r="I23674">
        <v>66233</v>
      </c>
      <c r="K23674" s="1" t="s">
        <v>29416</v>
      </c>
    </row>
    <row r="23675" spans="1:11" x14ac:dyDescent="0.2">
      <c r="A23675">
        <f>IF(IFERROR((MATCH(G23675,$G$1:$G$12712,0)),0),INDEX($A$1:$A$12712,MATCH(G23675,$G$1:$G$12712,0)),MAX($A$2:$A23674)+1)</f>
        <v>18737</v>
      </c>
      <c r="B23675" t="e">
        <f t="shared" si="514"/>
        <v>#N/A</v>
      </c>
      <c r="C23675" t="str">
        <f t="shared" si="515"/>
        <v>serrano</v>
      </c>
      <c r="F23675" s="3"/>
      <c r="G23675">
        <v>67503</v>
      </c>
      <c r="H23675" t="s">
        <v>29472</v>
      </c>
      <c r="I23675">
        <v>66226</v>
      </c>
      <c r="K23675" s="1" t="s">
        <v>29416</v>
      </c>
    </row>
    <row r="23676" spans="1:11" x14ac:dyDescent="0.2">
      <c r="A23676">
        <f>IF(IFERROR((MATCH(G23676,$G$1:$G$12712,0)),0),INDEX($A$1:$A$12712,MATCH(G23676,$G$1:$G$12712,0)),MAX($A$2:$A23675)+1)</f>
        <v>18738</v>
      </c>
      <c r="B23676" t="e">
        <f t="shared" si="514"/>
        <v>#N/A</v>
      </c>
      <c r="C23676" t="str">
        <f t="shared" si="515"/>
        <v>walnut bend solar station pv</v>
      </c>
      <c r="F23676" s="3"/>
      <c r="G23676">
        <v>67504</v>
      </c>
      <c r="H23676" t="s">
        <v>29473</v>
      </c>
      <c r="I23676">
        <v>66229</v>
      </c>
      <c r="K23676" s="1" t="s">
        <v>29416</v>
      </c>
    </row>
    <row r="23677" spans="1:11" x14ac:dyDescent="0.2">
      <c r="A23677">
        <f>IF(IFERROR((MATCH(G23677,$G$1:$G$12712,0)),0),INDEX($A$1:$A$12712,MATCH(G23677,$G$1:$G$12712,0)),MAX($A$2:$A23676)+1)</f>
        <v>18739</v>
      </c>
      <c r="B23677" t="e">
        <f t="shared" si="514"/>
        <v>#N/A</v>
      </c>
      <c r="C23677" t="str">
        <f t="shared" si="515"/>
        <v>lockhart solar pv iv, llc</v>
      </c>
      <c r="F23677" s="3"/>
      <c r="G23677">
        <v>67510</v>
      </c>
      <c r="H23677" t="s">
        <v>29474</v>
      </c>
      <c r="I23677">
        <v>61950</v>
      </c>
      <c r="J23677" t="s">
        <v>28486</v>
      </c>
      <c r="K23677" s="1" t="s">
        <v>29416</v>
      </c>
    </row>
    <row r="23678" spans="1:11" x14ac:dyDescent="0.2">
      <c r="A23678">
        <f>A23669</f>
        <v>18466</v>
      </c>
      <c r="B23678" t="e">
        <f t="shared" si="514"/>
        <v>#N/A</v>
      </c>
      <c r="C23678" t="str">
        <f t="shared" si="515"/>
        <v>hornshadow solar ii, llc</v>
      </c>
      <c r="F23678" s="3"/>
      <c r="G23678">
        <v>67511</v>
      </c>
      <c r="H23678" t="s">
        <v>29475</v>
      </c>
      <c r="I23678">
        <v>66070</v>
      </c>
      <c r="J23678" t="s">
        <v>29475</v>
      </c>
      <c r="K23678" s="1" t="s">
        <v>29416</v>
      </c>
    </row>
    <row r="23679" spans="1:11" x14ac:dyDescent="0.2">
      <c r="A23679">
        <f>IF(IFERROR((MATCH(G23679,$G$1:$G$12712,0)),0),INDEX($A$1:$A$12712,MATCH(G23679,$G$1:$G$12712,0)),MAX($A$2:$A23678)+1)</f>
        <v>18740</v>
      </c>
      <c r="B23679" t="e">
        <f t="shared" si="514"/>
        <v>#N/A</v>
      </c>
      <c r="C23679" t="str">
        <f t="shared" si="515"/>
        <v>milagro solar i</v>
      </c>
      <c r="F23679" s="3"/>
      <c r="G23679">
        <v>67528</v>
      </c>
      <c r="H23679" t="s">
        <v>29476</v>
      </c>
      <c r="I23679">
        <v>66250</v>
      </c>
      <c r="K23679" s="1" t="s">
        <v>29416</v>
      </c>
    </row>
    <row r="23680" spans="1:11" x14ac:dyDescent="0.2">
      <c r="A23680">
        <f>IF(IFERROR((MATCH(G23680,$G$1:$G$12712,0)),0),INDEX($A$1:$A$12712,MATCH(G23680,$G$1:$G$12712,0)),MAX($A$2:$A23679)+1)</f>
        <v>18741</v>
      </c>
      <c r="B23680" t="e">
        <f t="shared" si="514"/>
        <v>#N/A</v>
      </c>
      <c r="C23680" t="str">
        <f t="shared" si="515"/>
        <v>waynesboro bridge solar, llc community solar</v>
      </c>
      <c r="F23680" s="3"/>
      <c r="G23680">
        <v>67530</v>
      </c>
      <c r="H23680" t="s">
        <v>29477</v>
      </c>
      <c r="I23680">
        <v>65677</v>
      </c>
      <c r="J23680" t="s">
        <v>28957</v>
      </c>
      <c r="K23680" s="1" t="s">
        <v>29416</v>
      </c>
    </row>
    <row r="23681" spans="1:11" x14ac:dyDescent="0.2">
      <c r="A23681">
        <f>IF(IFERROR((MATCH(G23681,$G$1:$G$12712,0)),0),INDEX($A$1:$A$12712,MATCH(G23681,$G$1:$G$12712,0)),MAX($A$2:$A23680)+1)</f>
        <v>18742</v>
      </c>
      <c r="B23681" t="e">
        <f t="shared" si="514"/>
        <v>#N/A</v>
      </c>
      <c r="C23681" t="str">
        <f t="shared" si="515"/>
        <v>fairfield lee solar, llc</v>
      </c>
      <c r="F23681" s="3"/>
      <c r="G23681">
        <v>67532</v>
      </c>
      <c r="H23681" t="s">
        <v>29478</v>
      </c>
      <c r="I23681">
        <v>65677</v>
      </c>
      <c r="J23681" t="s">
        <v>28957</v>
      </c>
      <c r="K23681" s="1" t="s">
        <v>29416</v>
      </c>
    </row>
    <row r="23682" spans="1:11" x14ac:dyDescent="0.2">
      <c r="A23682">
        <f>IF(IFERROR((MATCH(G23682,$G$1:$G$12712,0)),0),INDEX($A$1:$A$12712,MATCH(G23682,$G$1:$G$12712,0)),MAX($A$2:$A23681)+1)</f>
        <v>18743</v>
      </c>
      <c r="B23682" t="e">
        <f t="shared" si="514"/>
        <v>#N/A</v>
      </c>
      <c r="C23682" t="str">
        <f t="shared" si="515"/>
        <v>rb inyokern solar wdat 1203, llc</v>
      </c>
      <c r="F23682" s="3"/>
      <c r="G23682">
        <v>67533</v>
      </c>
      <c r="H23682" t="s">
        <v>29479</v>
      </c>
      <c r="I23682">
        <v>65677</v>
      </c>
      <c r="J23682" t="s">
        <v>28957</v>
      </c>
      <c r="K23682" s="1" t="s">
        <v>29416</v>
      </c>
    </row>
    <row r="23683" spans="1:11" x14ac:dyDescent="0.2">
      <c r="A23683">
        <f>IF(IFERROR((MATCH(G23683,$G$1:$G$12712,0)),0),INDEX($A$1:$A$12712,MATCH(G23683,$G$1:$G$12712,0)),MAX($A$2:$A23682)+1)</f>
        <v>18744</v>
      </c>
      <c r="B23683" t="e">
        <f t="shared" si="514"/>
        <v>#N/A</v>
      </c>
      <c r="C23683" t="str">
        <f t="shared" si="515"/>
        <v>rb inyokern solar wdat 1281, llc</v>
      </c>
      <c r="F23683" s="3"/>
      <c r="G23683">
        <v>67534</v>
      </c>
      <c r="H23683" t="s">
        <v>29480</v>
      </c>
      <c r="I23683">
        <v>65677</v>
      </c>
      <c r="J23683" t="s">
        <v>28957</v>
      </c>
      <c r="K23683" s="1" t="s">
        <v>29416</v>
      </c>
    </row>
    <row r="23684" spans="1:11" x14ac:dyDescent="0.2">
      <c r="A23684">
        <f>IF(IFERROR((MATCH(G23684,$G$1:$G$12712,0)),0),INDEX($A$1:$A$12712,MATCH(G23684,$G$1:$G$12712,0)),MAX($A$2:$A23683)+1)</f>
        <v>18745</v>
      </c>
      <c r="B23684" t="e">
        <f t="shared" si="514"/>
        <v>#N/A</v>
      </c>
      <c r="C23684" t="str">
        <f t="shared" si="515"/>
        <v>bell creek bess llc</v>
      </c>
      <c r="F23684" s="3"/>
      <c r="G23684">
        <v>67535</v>
      </c>
      <c r="H23684" t="s">
        <v>29481</v>
      </c>
      <c r="I23684">
        <v>66234</v>
      </c>
      <c r="K23684" s="1" t="s">
        <v>29416</v>
      </c>
    </row>
    <row r="23685" spans="1:11" x14ac:dyDescent="0.2">
      <c r="A23685">
        <f>IF(IFERROR((MATCH(G23685,$G$1:$G$12712,0)),0),INDEX($A$1:$A$12712,MATCH(G23685,$G$1:$G$12712,0)),MAX($A$2:$A23684)+1)</f>
        <v>18746</v>
      </c>
      <c r="B23685" t="e">
        <f t="shared" si="514"/>
        <v>#N/A</v>
      </c>
      <c r="C23685" t="str">
        <f t="shared" si="515"/>
        <v>creston solar (50 mw)</v>
      </c>
      <c r="F23685" s="3"/>
      <c r="G23685">
        <v>67536</v>
      </c>
      <c r="H23685" t="s">
        <v>29482</v>
      </c>
      <c r="I23685">
        <v>9417</v>
      </c>
      <c r="J23685" t="s">
        <v>20745</v>
      </c>
      <c r="K23685" s="1" t="s">
        <v>29416</v>
      </c>
    </row>
    <row r="23686" spans="1:11" x14ac:dyDescent="0.2">
      <c r="A23686">
        <f>A23369</f>
        <v>18440</v>
      </c>
      <c r="B23686" t="e">
        <f t="shared" ref="B23686:B23749" si="516">IF(COUNTIF($G$1:$G$12712,G23686&gt;0),0,INDEX($A$1:$A$12712,MATCH(G23686,$G$1:$G$12712,0)))</f>
        <v>#N/A</v>
      </c>
      <c r="C23686" t="str">
        <f t="shared" si="515"/>
        <v>duane arnold solar ii (150mw)</v>
      </c>
      <c r="F23686" s="3"/>
      <c r="G23686">
        <v>67537</v>
      </c>
      <c r="H23686" t="s">
        <v>29483</v>
      </c>
      <c r="I23686">
        <v>9417</v>
      </c>
      <c r="J23686" t="s">
        <v>20745</v>
      </c>
      <c r="K23686" s="1" t="s">
        <v>29416</v>
      </c>
    </row>
    <row r="23687" spans="1:11" x14ac:dyDescent="0.2">
      <c r="A23687">
        <f>IF(IFERROR((MATCH(G23687,$G$1:$G$12712,0)),0),INDEX($A$1:$A$12712,MATCH(G23687,$G$1:$G$12712,0)),MAX($A$2:$A23686)+1)</f>
        <v>18747</v>
      </c>
      <c r="B23687" t="e">
        <f t="shared" si="516"/>
        <v>#N/A</v>
      </c>
      <c r="C23687" t="str">
        <f t="shared" si="515"/>
        <v>wever solar (150mw)</v>
      </c>
      <c r="F23687" s="3"/>
      <c r="G23687">
        <v>67538</v>
      </c>
      <c r="H23687" t="s">
        <v>29484</v>
      </c>
      <c r="I23687">
        <v>9417</v>
      </c>
      <c r="J23687" t="s">
        <v>20745</v>
      </c>
      <c r="K23687" s="1" t="s">
        <v>29416</v>
      </c>
    </row>
    <row r="23688" spans="1:11" x14ac:dyDescent="0.2">
      <c r="A23688">
        <f>IF(IFERROR((MATCH(G23688,$G$1:$G$12712,0)),0),INDEX($A$1:$A$12712,MATCH(G23688,$G$1:$G$12712,0)),MAX($A$2:$A23687)+1)</f>
        <v>18748</v>
      </c>
      <c r="B23688" t="e">
        <f t="shared" si="516"/>
        <v>#N/A</v>
      </c>
      <c r="C23688" t="str">
        <f t="shared" si="515"/>
        <v>bayou power station</v>
      </c>
      <c r="F23688" s="3"/>
      <c r="G23688">
        <v>67541</v>
      </c>
      <c r="H23688" t="s">
        <v>29485</v>
      </c>
      <c r="I23688">
        <v>11241</v>
      </c>
      <c r="J23688" t="s">
        <v>28498</v>
      </c>
      <c r="K23688" s="1" t="s">
        <v>29416</v>
      </c>
    </row>
    <row r="23689" spans="1:11" x14ac:dyDescent="0.2">
      <c r="A23689">
        <f>IF(IFERROR((MATCH(G23689,$G$1:$G$12712,0)),0),INDEX($A$1:$A$12712,MATCH(G23689,$G$1:$G$12712,0)),MAX($A$2:$A23688)+1)</f>
        <v>18749</v>
      </c>
      <c r="B23689" t="e">
        <f t="shared" si="516"/>
        <v>#N/A</v>
      </c>
      <c r="C23689" t="str">
        <f t="shared" si="515"/>
        <v>blue hills wind project</v>
      </c>
      <c r="F23689" s="3"/>
      <c r="G23689">
        <v>67542</v>
      </c>
      <c r="H23689" t="s">
        <v>29486</v>
      </c>
      <c r="I23689">
        <v>66252</v>
      </c>
      <c r="K23689" s="1" t="s">
        <v>29416</v>
      </c>
    </row>
    <row r="23690" spans="1:11" x14ac:dyDescent="0.2">
      <c r="A23690">
        <f>IF(IFERROR((MATCH(G23690,$G$1:$G$12712,0)),0),INDEX($A$1:$A$12712,MATCH(G23690,$G$1:$G$12712,0)),MAX($A$2:$A23689)+1)</f>
        <v>18750</v>
      </c>
      <c r="B23690" t="e">
        <f t="shared" si="516"/>
        <v>#N/A</v>
      </c>
      <c r="C23690" t="str">
        <f t="shared" si="515"/>
        <v>donegal solar project</v>
      </c>
      <c r="F23690" s="3"/>
      <c r="G23690">
        <v>67543</v>
      </c>
      <c r="H23690" t="s">
        <v>29487</v>
      </c>
      <c r="I23690">
        <v>66253</v>
      </c>
      <c r="K23690" s="1" t="s">
        <v>29416</v>
      </c>
    </row>
    <row r="23691" spans="1:11" x14ac:dyDescent="0.2">
      <c r="A23691">
        <f>IF(IFERROR((MATCH(G23691,$G$1:$G$12712,0)),0),INDEX($A$1:$A$12712,MATCH(G23691,$G$1:$G$12712,0)),MAX($A$2:$A23690)+1)</f>
        <v>18751</v>
      </c>
      <c r="B23691" t="e">
        <f t="shared" si="516"/>
        <v>#N/A</v>
      </c>
      <c r="C23691" t="str">
        <f t="shared" si="515"/>
        <v>leitrim solar park</v>
      </c>
      <c r="F23691" s="3"/>
      <c r="G23691">
        <v>67544</v>
      </c>
      <c r="H23691" t="s">
        <v>29488</v>
      </c>
      <c r="I23691">
        <v>66254</v>
      </c>
      <c r="K23691" s="1" t="s">
        <v>29416</v>
      </c>
    </row>
    <row r="23692" spans="1:11" x14ac:dyDescent="0.2">
      <c r="A23692">
        <f>IF(IFERROR((MATCH(G23692,$G$1:$G$12712,0)),0),INDEX($A$1:$A$12712,MATCH(G23692,$G$1:$G$12712,0)),MAX($A$2:$A23691)+1)</f>
        <v>18752</v>
      </c>
      <c r="B23692" t="e">
        <f t="shared" si="516"/>
        <v>#N/A</v>
      </c>
      <c r="C23692" t="str">
        <f t="shared" si="515"/>
        <v>marshall solar plus llc</v>
      </c>
      <c r="F23692" s="3"/>
      <c r="G23692">
        <v>67545</v>
      </c>
      <c r="H23692" t="s">
        <v>29489</v>
      </c>
      <c r="I23692">
        <v>65173</v>
      </c>
      <c r="J23692" t="s">
        <v>28964</v>
      </c>
      <c r="K23692" s="1" t="s">
        <v>29416</v>
      </c>
    </row>
    <row r="23693" spans="1:11" x14ac:dyDescent="0.2">
      <c r="A23693">
        <f>IF(IFERROR((MATCH(G23693,$G$1:$G$12712,0)),0),INDEX($A$1:$A$12712,MATCH(G23693,$G$1:$G$12712,0)),MAX($A$2:$A23692)+1)</f>
        <v>18753</v>
      </c>
      <c r="B23693" t="e">
        <f t="shared" si="516"/>
        <v>#N/A</v>
      </c>
      <c r="C23693" t="str">
        <f t="shared" si="515"/>
        <v>kuna bess</v>
      </c>
      <c r="F23693" s="3"/>
      <c r="G23693">
        <v>67549</v>
      </c>
      <c r="H23693" t="s">
        <v>29490</v>
      </c>
      <c r="I23693">
        <v>66265</v>
      </c>
      <c r="K23693" s="1" t="s">
        <v>29416</v>
      </c>
    </row>
    <row r="23694" spans="1:11" x14ac:dyDescent="0.2">
      <c r="A23694">
        <f>IF(IFERROR((MATCH(G23694,$G$1:$G$12712,0)),0),INDEX($A$1:$A$12712,MATCH(G23694,$G$1:$G$12712,0)),MAX($A$2:$A23693)+1)</f>
        <v>18754</v>
      </c>
      <c r="B23694" t="e">
        <f t="shared" si="516"/>
        <v>#N/A</v>
      </c>
      <c r="C23694" t="str">
        <f t="shared" si="515"/>
        <v>vista sands solar</v>
      </c>
      <c r="F23694" s="3"/>
      <c r="G23694">
        <v>67551</v>
      </c>
      <c r="H23694" t="s">
        <v>29491</v>
      </c>
      <c r="I23694">
        <v>66259</v>
      </c>
      <c r="K23694" s="1" t="s">
        <v>29416</v>
      </c>
    </row>
    <row r="23695" spans="1:11" x14ac:dyDescent="0.2">
      <c r="A23695">
        <f>IF(IFERROR((MATCH(G23695,$G$1:$G$12712,0)),0),INDEX($A$1:$A$12712,MATCH(G23695,$G$1:$G$12712,0)),MAX($A$2:$A23694)+1)</f>
        <v>18755</v>
      </c>
      <c r="B23695" t="e">
        <f t="shared" si="516"/>
        <v>#N/A</v>
      </c>
      <c r="C23695" t="str">
        <f t="shared" si="515"/>
        <v>elm flats solar</v>
      </c>
      <c r="F23695" s="3"/>
      <c r="G23695">
        <v>67552</v>
      </c>
      <c r="H23695" t="s">
        <v>29492</v>
      </c>
      <c r="I23695">
        <v>65654</v>
      </c>
      <c r="J23695" t="s">
        <v>29493</v>
      </c>
      <c r="K23695" s="1" t="s">
        <v>29416</v>
      </c>
    </row>
    <row r="23696" spans="1:11" x14ac:dyDescent="0.2">
      <c r="A23696">
        <f>IF(IFERROR((MATCH(G23696,$G$1:$G$12712,0)),0),INDEX($A$1:$A$12712,MATCH(G23696,$G$1:$G$12712,0)),MAX($A$2:$A23695)+1)</f>
        <v>18756</v>
      </c>
      <c r="B23696" t="e">
        <f t="shared" si="516"/>
        <v>#N/A</v>
      </c>
      <c r="C23696" t="str">
        <f t="shared" si="515"/>
        <v>jim wells bess</v>
      </c>
      <c r="F23696" s="3"/>
      <c r="G23696">
        <v>67553</v>
      </c>
      <c r="H23696" t="s">
        <v>29494</v>
      </c>
      <c r="I23696">
        <v>66255</v>
      </c>
      <c r="K23696" s="1" t="s">
        <v>29416</v>
      </c>
    </row>
    <row r="23697" spans="1:11" x14ac:dyDescent="0.2">
      <c r="A23697">
        <f>IF(IFERROR((MATCH(G23697,$G$1:$G$12712,0)),0),INDEX($A$1:$A$12712,MATCH(G23697,$G$1:$G$12712,0)),MAX($A$2:$A23696)+1)</f>
        <v>18757</v>
      </c>
      <c r="B23697" t="e">
        <f t="shared" si="516"/>
        <v>#N/A</v>
      </c>
      <c r="C23697" t="str">
        <f t="shared" si="515"/>
        <v>wetzel bess</v>
      </c>
      <c r="F23697" s="3"/>
      <c r="G23697">
        <v>67555</v>
      </c>
      <c r="H23697" t="s">
        <v>29495</v>
      </c>
      <c r="I23697">
        <v>66255</v>
      </c>
      <c r="K23697" s="1" t="s">
        <v>29416</v>
      </c>
    </row>
    <row r="23698" spans="1:11" x14ac:dyDescent="0.2">
      <c r="A23698">
        <f>IF(IFERROR((MATCH(G23698,$G$1:$G$12712,0)),0),INDEX($A$1:$A$12712,MATCH(G23698,$G$1:$G$12712,0)),MAX($A$2:$A23697)+1)</f>
        <v>18758</v>
      </c>
      <c r="B23698" t="e">
        <f t="shared" si="516"/>
        <v>#N/A</v>
      </c>
      <c r="C23698" t="str">
        <f t="shared" si="515"/>
        <v>serrano bess</v>
      </c>
      <c r="F23698" s="3"/>
      <c r="G23698">
        <v>67556</v>
      </c>
      <c r="H23698" t="s">
        <v>29496</v>
      </c>
      <c r="I23698">
        <v>66255</v>
      </c>
      <c r="K23698" s="1" t="s">
        <v>29416</v>
      </c>
    </row>
    <row r="23699" spans="1:11" x14ac:dyDescent="0.2">
      <c r="A23699">
        <f>IF(IFERROR((MATCH(G23699,$G$1:$G$12712,0)),0),INDEX($A$1:$A$12712,MATCH(G23699,$G$1:$G$12712,0)),MAX($A$2:$A23698)+1)</f>
        <v>18759</v>
      </c>
      <c r="B23699" t="e">
        <f t="shared" si="516"/>
        <v>#N/A</v>
      </c>
      <c r="C23699" t="str">
        <f t="shared" si="515"/>
        <v>blackcat bess</v>
      </c>
      <c r="F23699" s="3"/>
      <c r="G23699">
        <v>67558</v>
      </c>
      <c r="H23699" t="s">
        <v>29497</v>
      </c>
      <c r="I23699">
        <v>66255</v>
      </c>
      <c r="K23699" s="1" t="s">
        <v>29416</v>
      </c>
    </row>
    <row r="23700" spans="1:11" x14ac:dyDescent="0.2">
      <c r="A23700">
        <f>IF(IFERROR((MATCH(G23700,$G$1:$G$12712,0)),0),INDEX($A$1:$A$12712,MATCH(G23700,$G$1:$G$12712,0)),MAX($A$2:$A23699)+1)</f>
        <v>18760</v>
      </c>
      <c r="B23700" t="e">
        <f t="shared" si="516"/>
        <v>#N/A</v>
      </c>
      <c r="C23700" t="str">
        <f t="shared" si="515"/>
        <v>dunlay solar</v>
      </c>
      <c r="F23700" s="3"/>
      <c r="G23700">
        <v>67559</v>
      </c>
      <c r="H23700" t="s">
        <v>29498</v>
      </c>
      <c r="I23700">
        <v>66255</v>
      </c>
      <c r="K23700" s="1" t="s">
        <v>29416</v>
      </c>
    </row>
    <row r="23701" spans="1:11" x14ac:dyDescent="0.2">
      <c r="A23701">
        <f>IF(IFERROR((MATCH(G23701,$G$1:$G$12712,0)),0),INDEX($A$1:$A$12712,MATCH(G23701,$G$1:$G$12712,0)),MAX($A$2:$A23700)+1)</f>
        <v>18761</v>
      </c>
      <c r="B23701" t="e">
        <f t="shared" si="516"/>
        <v>#N/A</v>
      </c>
      <c r="C23701" t="str">
        <f t="shared" si="515"/>
        <v>edens solar</v>
      </c>
      <c r="F23701" s="3"/>
      <c r="G23701">
        <v>67560</v>
      </c>
      <c r="H23701" t="s">
        <v>29499</v>
      </c>
      <c r="I23701">
        <v>66255</v>
      </c>
      <c r="K23701" s="1" t="s">
        <v>29416</v>
      </c>
    </row>
    <row r="23702" spans="1:11" x14ac:dyDescent="0.2">
      <c r="A23702">
        <f>IF(IFERROR((MATCH(G23702,$G$1:$G$12712,0)),0),INDEX($A$1:$A$12712,MATCH(G23702,$G$1:$G$12712,0)),MAX($A$2:$A23701)+1)</f>
        <v>18762</v>
      </c>
      <c r="B23702" t="e">
        <f t="shared" si="516"/>
        <v>#N/A</v>
      </c>
      <c r="C23702" t="str">
        <f t="shared" si="515"/>
        <v>menard solar</v>
      </c>
      <c r="F23702" s="3"/>
      <c r="G23702">
        <v>67561</v>
      </c>
      <c r="H23702" t="s">
        <v>29500</v>
      </c>
      <c r="I23702">
        <v>66255</v>
      </c>
      <c r="K23702" s="1" t="s">
        <v>29416</v>
      </c>
    </row>
    <row r="23703" spans="1:11" x14ac:dyDescent="0.2">
      <c r="A23703">
        <f>IF(IFERROR((MATCH(G23703,$G$1:$G$12712,0)),0),INDEX($A$1:$A$12712,MATCH(G23703,$G$1:$G$12712,0)),MAX($A$2:$A23702)+1)</f>
        <v>18763</v>
      </c>
      <c r="B23703" t="e">
        <f t="shared" si="516"/>
        <v>#N/A</v>
      </c>
      <c r="C23703" t="str">
        <f t="shared" si="515"/>
        <v>stonewall solar</v>
      </c>
      <c r="F23703" s="3"/>
      <c r="G23703">
        <v>67562</v>
      </c>
      <c r="H23703" t="s">
        <v>29501</v>
      </c>
      <c r="I23703">
        <v>66255</v>
      </c>
      <c r="K23703" s="1" t="s">
        <v>29416</v>
      </c>
    </row>
    <row r="23704" spans="1:11" x14ac:dyDescent="0.2">
      <c r="A23704">
        <f>IF(IFERROR((MATCH(G23704,$G$1:$G$12712,0)),0),INDEX($A$1:$A$12712,MATCH(G23704,$G$1:$G$12712,0)),MAX($A$2:$A23703)+1)</f>
        <v>18764</v>
      </c>
      <c r="B23704" t="e">
        <f t="shared" si="516"/>
        <v>#N/A</v>
      </c>
      <c r="C23704" t="str">
        <f t="shared" si="515"/>
        <v>ratcliff solar park</v>
      </c>
      <c r="F23704" s="3"/>
      <c r="G23704">
        <v>67563</v>
      </c>
      <c r="H23704" t="s">
        <v>29502</v>
      </c>
      <c r="I23704">
        <v>66258</v>
      </c>
      <c r="K23704" s="1" t="s">
        <v>29416</v>
      </c>
    </row>
    <row r="23705" spans="1:11" x14ac:dyDescent="0.2">
      <c r="A23705">
        <f>IF(IFERROR((MATCH(G23705,$G$1:$G$12712,0)),0),INDEX($A$1:$A$12712,MATCH(G23705,$G$1:$G$12712,0)),MAX($A$2:$A23704)+1)</f>
        <v>18765</v>
      </c>
      <c r="B23705" t="e">
        <f t="shared" si="516"/>
        <v>#N/A</v>
      </c>
      <c r="C23705" t="str">
        <f t="shared" si="515"/>
        <v>reis solar park</v>
      </c>
      <c r="F23705" s="3"/>
      <c r="G23705">
        <v>67564</v>
      </c>
      <c r="H23705" t="s">
        <v>29503</v>
      </c>
      <c r="I23705">
        <v>66260</v>
      </c>
      <c r="K23705" s="1" t="s">
        <v>29416</v>
      </c>
    </row>
    <row r="23706" spans="1:11" x14ac:dyDescent="0.2">
      <c r="A23706">
        <f>IF(IFERROR((MATCH(G23706,$G$1:$G$12712,0)),0),INDEX($A$1:$A$12712,MATCH(G23706,$G$1:$G$12712,0)),MAX($A$2:$A23705)+1)</f>
        <v>18766</v>
      </c>
      <c r="B23706" t="e">
        <f t="shared" si="516"/>
        <v>#N/A</v>
      </c>
      <c r="C23706" t="str">
        <f t="shared" si="515"/>
        <v>east road storage project</v>
      </c>
      <c r="F23706" s="3"/>
      <c r="G23706">
        <v>67565</v>
      </c>
      <c r="H23706" t="s">
        <v>29504</v>
      </c>
      <c r="I23706">
        <v>66266</v>
      </c>
      <c r="K23706" s="1" t="s">
        <v>29416</v>
      </c>
    </row>
    <row r="23707" spans="1:11" x14ac:dyDescent="0.2">
      <c r="A23707">
        <f>IF(IFERROR((MATCH(G23707,$G$1:$G$12712,0)),0),INDEX($A$1:$A$12712,MATCH(G23707,$G$1:$G$12712,0)),MAX($A$2:$A23706)+1)</f>
        <v>18767</v>
      </c>
      <c r="B23707" t="e">
        <f t="shared" si="516"/>
        <v>#N/A</v>
      </c>
      <c r="C23707" t="str">
        <f t="shared" si="515"/>
        <v>roscommon solar park</v>
      </c>
      <c r="F23707" s="3"/>
      <c r="G23707">
        <v>67566</v>
      </c>
      <c r="H23707" t="s">
        <v>29505</v>
      </c>
      <c r="I23707">
        <v>66261</v>
      </c>
      <c r="K23707" s="1" t="s">
        <v>29416</v>
      </c>
    </row>
    <row r="23708" spans="1:11" x14ac:dyDescent="0.2">
      <c r="A23708">
        <f>IF(IFERROR((MATCH(G23708,$G$1:$G$12712,0)),0),INDEX($A$1:$A$12712,MATCH(G23708,$G$1:$G$12712,0)),MAX($A$2:$A23707)+1)</f>
        <v>18768</v>
      </c>
      <c r="B23708" t="e">
        <f t="shared" si="516"/>
        <v>#N/A</v>
      </c>
      <c r="C23708" t="str">
        <f t="shared" si="515"/>
        <v>wensowitch solar park</v>
      </c>
      <c r="F23708" s="3"/>
      <c r="G23708">
        <v>67567</v>
      </c>
      <c r="H23708" t="s">
        <v>29506</v>
      </c>
      <c r="I23708">
        <v>66262</v>
      </c>
      <c r="K23708" s="1" t="s">
        <v>29416</v>
      </c>
    </row>
    <row r="23709" spans="1:11" x14ac:dyDescent="0.2">
      <c r="A23709">
        <f>IF(IFERROR((MATCH(G23709,$G$1:$G$12712,0)),0),INDEX($A$1:$A$12712,MATCH(G23709,$G$1:$G$12712,0)),MAX($A$2:$A23708)+1)</f>
        <v>18769</v>
      </c>
      <c r="B23709" t="e">
        <f t="shared" si="516"/>
        <v>#N/A</v>
      </c>
      <c r="C23709" t="str">
        <f t="shared" si="515"/>
        <v>wittig solar park</v>
      </c>
      <c r="F23709" s="3"/>
      <c r="G23709">
        <v>67568</v>
      </c>
      <c r="H23709" t="s">
        <v>29507</v>
      </c>
      <c r="I23709">
        <v>66263</v>
      </c>
      <c r="K23709" s="1" t="s">
        <v>29416</v>
      </c>
    </row>
    <row r="23710" spans="1:11" x14ac:dyDescent="0.2">
      <c r="A23710">
        <f>IF(IFERROR((MATCH(G23710,$G$1:$G$12712,0)),0),INDEX($A$1:$A$12712,MATCH(G23710,$G$1:$G$12712,0)),MAX($A$2:$A23709)+1)</f>
        <v>18770</v>
      </c>
      <c r="B23710" t="e">
        <f t="shared" si="516"/>
        <v>#N/A</v>
      </c>
      <c r="C23710" t="str">
        <f t="shared" si="515"/>
        <v>cedar hill ess</v>
      </c>
      <c r="F23710" s="3"/>
      <c r="G23710">
        <v>67570</v>
      </c>
      <c r="H23710" t="s">
        <v>29508</v>
      </c>
      <c r="I23710">
        <v>66272</v>
      </c>
      <c r="K23710" s="1" t="s">
        <v>29416</v>
      </c>
    </row>
    <row r="23711" spans="1:11" x14ac:dyDescent="0.2">
      <c r="A23711">
        <f>IF(IFERROR((MATCH(G23711,$G$1:$G$12712,0)),0),INDEX($A$1:$A$12712,MATCH(G23711,$G$1:$G$12712,0)),MAX($A$2:$A23710)+1)</f>
        <v>18771</v>
      </c>
      <c r="B23711" t="e">
        <f t="shared" si="516"/>
        <v>#N/A</v>
      </c>
      <c r="C23711" t="str">
        <f t="shared" si="515"/>
        <v>ny newark st rt 31 - environomics s1</v>
      </c>
      <c r="F23711" s="3"/>
      <c r="G23711">
        <v>67571</v>
      </c>
      <c r="H23711" t="s">
        <v>29509</v>
      </c>
      <c r="I23711">
        <v>66273</v>
      </c>
      <c r="K23711" s="1" t="s">
        <v>29416</v>
      </c>
    </row>
    <row r="23712" spans="1:11" x14ac:dyDescent="0.2">
      <c r="A23712">
        <f>IF(IFERROR((MATCH(G23712,$G$1:$G$12712,0)),0),INDEX($A$1:$A$12712,MATCH(G23712,$G$1:$G$12712,0)),MAX($A$2:$A23711)+1)</f>
        <v>18772</v>
      </c>
      <c r="B23712" t="e">
        <f t="shared" si="516"/>
        <v>#N/A</v>
      </c>
      <c r="C23712" t="str">
        <f t="shared" si="515"/>
        <v>happy valley battery storage</v>
      </c>
      <c r="F23712" s="3"/>
      <c r="G23712">
        <v>67573</v>
      </c>
      <c r="H23712" t="s">
        <v>29510</v>
      </c>
      <c r="I23712">
        <v>9191</v>
      </c>
      <c r="J23712" t="s">
        <v>27986</v>
      </c>
      <c r="K23712" s="1" t="s">
        <v>29416</v>
      </c>
    </row>
    <row r="23713" spans="1:11" x14ac:dyDescent="0.2">
      <c r="A23713">
        <f>A22353</f>
        <v>17553</v>
      </c>
      <c r="B23713" t="e">
        <f t="shared" si="516"/>
        <v>#N/A</v>
      </c>
      <c r="C23713" t="str">
        <f t="shared" si="515"/>
        <v>sunnyside 2 solar</v>
      </c>
      <c r="F23713" s="3"/>
      <c r="G23713">
        <v>67574</v>
      </c>
      <c r="H23713" t="s">
        <v>29511</v>
      </c>
      <c r="I23713">
        <v>66276</v>
      </c>
      <c r="K23713" s="1" t="s">
        <v>29416</v>
      </c>
    </row>
    <row r="23714" spans="1:11" x14ac:dyDescent="0.2">
      <c r="A23714">
        <f>IF(IFERROR((MATCH(G23714,$G$1:$G$12712,0)),0),INDEX($A$1:$A$12712,MATCH(G23714,$G$1:$G$12712,0)),MAX($A$2:$A23713)+1)</f>
        <v>18773</v>
      </c>
      <c r="B23714" t="e">
        <f t="shared" si="516"/>
        <v>#N/A</v>
      </c>
      <c r="C23714" t="str">
        <f t="shared" si="515"/>
        <v>tx nazareth solar</v>
      </c>
      <c r="F23714" s="3"/>
      <c r="G23714">
        <v>67575</v>
      </c>
      <c r="H23714" t="s">
        <v>29512</v>
      </c>
      <c r="I23714">
        <v>64545</v>
      </c>
      <c r="J23714" t="s">
        <v>25970</v>
      </c>
      <c r="K23714" s="1" t="s">
        <v>29416</v>
      </c>
    </row>
    <row r="23715" spans="1:11" x14ac:dyDescent="0.2">
      <c r="A23715">
        <f>IF(IFERROR((MATCH(G23715,$G$1:$G$12712,0)),0),INDEX($A$1:$A$12712,MATCH(G23715,$G$1:$G$12712,0)),MAX($A$2:$A23714)+1)</f>
        <v>18774</v>
      </c>
      <c r="B23715" t="e">
        <f t="shared" si="516"/>
        <v>#N/A</v>
      </c>
      <c r="C23715" t="str">
        <f t="shared" ref="C23715:C23778" si="517">IF(H23715="",F23715,H23715)</f>
        <v>castle bluff energy center</v>
      </c>
      <c r="F23715" s="3"/>
      <c r="G23715">
        <v>67576</v>
      </c>
      <c r="H23715" t="s">
        <v>29513</v>
      </c>
      <c r="I23715">
        <v>19436</v>
      </c>
      <c r="J23715" t="s">
        <v>28378</v>
      </c>
      <c r="K23715" s="1" t="s">
        <v>29416</v>
      </c>
    </row>
    <row r="23716" spans="1:11" x14ac:dyDescent="0.2">
      <c r="A23716">
        <f>A12412</f>
        <v>10795</v>
      </c>
      <c r="B23716" t="e">
        <f t="shared" si="516"/>
        <v>#N/A</v>
      </c>
      <c r="C23716" t="str">
        <f t="shared" si="517"/>
        <v>aes es alamitos 2 llc</v>
      </c>
      <c r="F23716" s="3"/>
      <c r="G23716">
        <v>67579</v>
      </c>
      <c r="H23716" t="s">
        <v>29514</v>
      </c>
      <c r="I23716">
        <v>64904</v>
      </c>
      <c r="J23716" t="s">
        <v>26751</v>
      </c>
      <c r="K23716" s="1" t="s">
        <v>29416</v>
      </c>
    </row>
    <row r="23717" spans="1:11" x14ac:dyDescent="0.2">
      <c r="A23717">
        <f>IF(IFERROR((MATCH(G23717,$G$1:$G$12712,0)),0),INDEX($A$1:$A$12712,MATCH(G23717,$G$1:$G$12712,0)),MAX($A$2:$A23716)+1)</f>
        <v>18775</v>
      </c>
      <c r="B23717" t="e">
        <f t="shared" si="516"/>
        <v>#N/A</v>
      </c>
      <c r="C23717" t="str">
        <f t="shared" si="517"/>
        <v>markum solar farm</v>
      </c>
      <c r="F23717" s="3"/>
      <c r="G23717">
        <v>67580</v>
      </c>
      <c r="H23717" t="s">
        <v>29515</v>
      </c>
      <c r="I23717">
        <v>66280</v>
      </c>
      <c r="K23717" s="1" t="s">
        <v>29416</v>
      </c>
    </row>
    <row r="23718" spans="1:11" x14ac:dyDescent="0.2">
      <c r="A23718">
        <f>IF(IFERROR((MATCH(G23718,$G$1:$G$12712,0)),0),INDEX($A$1:$A$12712,MATCH(G23718,$G$1:$G$12712,0)),MAX($A$2:$A23717)+1)</f>
        <v>18776</v>
      </c>
      <c r="B23718" t="e">
        <f t="shared" si="516"/>
        <v>#N/A</v>
      </c>
      <c r="C23718" t="str">
        <f t="shared" si="517"/>
        <v>cairos solar, llc</v>
      </c>
      <c r="F23718" s="3"/>
      <c r="G23718">
        <v>67581</v>
      </c>
      <c r="H23718" t="s">
        <v>29516</v>
      </c>
      <c r="I23718">
        <v>65144</v>
      </c>
      <c r="J23718" t="s">
        <v>29517</v>
      </c>
      <c r="K23718" s="1" t="s">
        <v>29416</v>
      </c>
    </row>
    <row r="23719" spans="1:11" x14ac:dyDescent="0.2">
      <c r="A23719">
        <f>IF(IFERROR((MATCH(G23719,$G$1:$G$12712,0)),0),INDEX($A$1:$A$12712,MATCH(G23719,$G$1:$G$12712,0)),MAX($A$2:$A23718)+1)</f>
        <v>18777</v>
      </c>
      <c r="B23719" t="e">
        <f t="shared" si="516"/>
        <v>#N/A</v>
      </c>
      <c r="C23719" t="str">
        <f t="shared" si="517"/>
        <v>bartow davidson</v>
      </c>
      <c r="F23719" s="3"/>
      <c r="G23719">
        <v>66980</v>
      </c>
      <c r="H23719" t="s">
        <v>29518</v>
      </c>
      <c r="I23719">
        <v>62915</v>
      </c>
      <c r="J23719" t="s">
        <v>23397</v>
      </c>
      <c r="K23719" s="1" t="s">
        <v>29519</v>
      </c>
    </row>
    <row r="23720" spans="1:11" x14ac:dyDescent="0.2">
      <c r="A23720">
        <f>IF(IFERROR((MATCH(G23720,$G$1:$G$12712,0)),0),INDEX($A$1:$A$12712,MATCH(G23720,$G$1:$G$12712,0)),MAX($A$2:$A23719)+1)</f>
        <v>18778</v>
      </c>
      <c r="B23720" t="e">
        <f t="shared" si="516"/>
        <v>#N/A</v>
      </c>
      <c r="C23720" t="str">
        <f t="shared" si="517"/>
        <v>bibb williams</v>
      </c>
      <c r="F23720" s="3"/>
      <c r="G23720">
        <v>67048</v>
      </c>
      <c r="H23720" t="s">
        <v>29520</v>
      </c>
      <c r="I23720">
        <v>62915</v>
      </c>
      <c r="J23720" t="s">
        <v>23397</v>
      </c>
      <c r="K23720" s="1" t="s">
        <v>29519</v>
      </c>
    </row>
    <row r="23721" spans="1:11" x14ac:dyDescent="0.2">
      <c r="A23721">
        <f>IF(IFERROR((MATCH(G23721,$G$1:$G$12712,0)),0),INDEX($A$1:$A$12712,MATCH(G23721,$G$1:$G$12712,0)),MAX($A$2:$A23720)+1)</f>
        <v>18779</v>
      </c>
      <c r="B23721" t="e">
        <f t="shared" si="516"/>
        <v>#N/A</v>
      </c>
      <c r="C23721" t="str">
        <f t="shared" si="517"/>
        <v>sr scottsville, llc</v>
      </c>
      <c r="F23721" s="3"/>
      <c r="G23721">
        <v>67128</v>
      </c>
      <c r="H23721" t="s">
        <v>29521</v>
      </c>
      <c r="I23721">
        <v>66023</v>
      </c>
      <c r="K23721" s="1" t="s">
        <v>29519</v>
      </c>
    </row>
    <row r="23722" spans="1:11" x14ac:dyDescent="0.2">
      <c r="A23722">
        <f>IF(IFERROR((MATCH(G23722,$G$1:$G$12712,0)),0),INDEX($A$1:$A$12712,MATCH(G23722,$G$1:$G$12712,0)),MAX($A$2:$A23721)+1)</f>
        <v>18780</v>
      </c>
      <c r="B23722" t="e">
        <f t="shared" si="516"/>
        <v>#N/A</v>
      </c>
      <c r="C23722" t="str">
        <f t="shared" si="517"/>
        <v>dg moorman creek</v>
      </c>
      <c r="F23722" s="3"/>
      <c r="G23722">
        <v>67144</v>
      </c>
      <c r="H23722" t="s">
        <v>29522</v>
      </c>
      <c r="I23722">
        <v>66016</v>
      </c>
      <c r="K23722" s="1" t="s">
        <v>29519</v>
      </c>
    </row>
    <row r="23723" spans="1:11" x14ac:dyDescent="0.2">
      <c r="A23723">
        <f>IF(IFERROR((MATCH(G23723,$G$1:$G$12712,0)),0),INDEX($A$1:$A$12712,MATCH(G23723,$G$1:$G$12712,0)),MAX($A$2:$A23722)+1)</f>
        <v>18781</v>
      </c>
      <c r="B23723" t="e">
        <f t="shared" si="516"/>
        <v>#N/A</v>
      </c>
      <c r="C23723" t="str">
        <f t="shared" si="517"/>
        <v>lowndes cowart</v>
      </c>
      <c r="F23723" s="3"/>
      <c r="G23723">
        <v>67240</v>
      </c>
      <c r="H23723" t="s">
        <v>29523</v>
      </c>
      <c r="I23723">
        <v>65043</v>
      </c>
      <c r="J23723" t="s">
        <v>29418</v>
      </c>
      <c r="K23723" s="1" t="s">
        <v>29519</v>
      </c>
    </row>
    <row r="23724" spans="1:11" x14ac:dyDescent="0.2">
      <c r="A23724">
        <f>IF(IFERROR((MATCH(G23724,$G$1:$G$12712,0)),0),INDEX($A$1:$A$12712,MATCH(G23724,$G$1:$G$12712,0)),MAX($A$2:$A23723)+1)</f>
        <v>18782</v>
      </c>
      <c r="B23724" t="e">
        <f t="shared" si="516"/>
        <v>#N/A</v>
      </c>
      <c r="C23724" t="str">
        <f t="shared" si="517"/>
        <v>401 south</v>
      </c>
      <c r="F23724" s="3"/>
      <c r="G23724">
        <v>67241</v>
      </c>
      <c r="H23724" t="s">
        <v>29524</v>
      </c>
      <c r="I23724">
        <v>65043</v>
      </c>
      <c r="J23724" t="s">
        <v>29418</v>
      </c>
      <c r="K23724" s="1" t="s">
        <v>29519</v>
      </c>
    </row>
    <row r="23725" spans="1:11" x14ac:dyDescent="0.2">
      <c r="A23725">
        <f>IF(IFERROR((MATCH(G23725,$G$1:$G$12712,0)),0),INDEX($A$1:$A$12712,MATCH(G23725,$G$1:$G$12712,0)),MAX($A$2:$A23724)+1)</f>
        <v>18783</v>
      </c>
      <c r="B23725" t="e">
        <f t="shared" si="516"/>
        <v>#N/A</v>
      </c>
      <c r="C23725" t="str">
        <f t="shared" si="517"/>
        <v>tom's river (lowes)</v>
      </c>
      <c r="F23725" s="3"/>
      <c r="G23725">
        <v>67243</v>
      </c>
      <c r="H23725" t="s">
        <v>29525</v>
      </c>
      <c r="I23725">
        <v>65043</v>
      </c>
      <c r="J23725" t="s">
        <v>29418</v>
      </c>
      <c r="K23725" s="1" t="s">
        <v>29519</v>
      </c>
    </row>
    <row r="23726" spans="1:11" x14ac:dyDescent="0.2">
      <c r="A23726">
        <f>IF(IFERROR((MATCH(G23726,$G$1:$G$12712,0)),0),INDEX($A$1:$A$12712,MATCH(G23726,$G$1:$G$12712,0)),MAX($A$2:$A23725)+1)</f>
        <v>18784</v>
      </c>
      <c r="B23726" t="e">
        <f t="shared" si="516"/>
        <v>#N/A</v>
      </c>
      <c r="C23726" t="str">
        <f t="shared" si="517"/>
        <v>minster 3</v>
      </c>
      <c r="F23726" s="3"/>
      <c r="G23726">
        <v>67244</v>
      </c>
      <c r="H23726" t="s">
        <v>29526</v>
      </c>
      <c r="I23726">
        <v>65043</v>
      </c>
      <c r="J23726" t="s">
        <v>29418</v>
      </c>
      <c r="K23726" s="1" t="s">
        <v>29519</v>
      </c>
    </row>
    <row r="23727" spans="1:11" x14ac:dyDescent="0.2">
      <c r="A23727">
        <f>IF(IFERROR((MATCH(G23727,$G$1:$G$12712,0)),0),INDEX($A$1:$A$12712,MATCH(G23727,$G$1:$G$12712,0)),MAX($A$2:$A23726)+1)</f>
        <v>18785</v>
      </c>
      <c r="B23727" t="e">
        <f t="shared" si="516"/>
        <v>#N/A</v>
      </c>
      <c r="C23727" t="str">
        <f t="shared" si="517"/>
        <v>tift fletcher</v>
      </c>
      <c r="F23727" s="3"/>
      <c r="G23727">
        <v>67245</v>
      </c>
      <c r="H23727" t="s">
        <v>29527</v>
      </c>
      <c r="I23727">
        <v>65043</v>
      </c>
      <c r="J23727" t="s">
        <v>29418</v>
      </c>
      <c r="K23727" s="1" t="s">
        <v>29519</v>
      </c>
    </row>
    <row r="23728" spans="1:11" x14ac:dyDescent="0.2">
      <c r="A23728">
        <f>IF(IFERROR((MATCH(G23728,$G$1:$G$12712,0)),0),INDEX($A$1:$A$12712,MATCH(G23728,$G$1:$G$12712,0)),MAX($A$2:$A23727)+1)</f>
        <v>18786</v>
      </c>
      <c r="B23728" t="e">
        <f t="shared" si="516"/>
        <v>#N/A</v>
      </c>
      <c r="C23728" t="str">
        <f t="shared" si="517"/>
        <v>tift bowen</v>
      </c>
      <c r="F23728" s="3"/>
      <c r="G23728">
        <v>67246</v>
      </c>
      <c r="H23728" t="s">
        <v>29528</v>
      </c>
      <c r="I23728">
        <v>65043</v>
      </c>
      <c r="J23728" t="s">
        <v>29418</v>
      </c>
      <c r="K23728" s="1" t="s">
        <v>29519</v>
      </c>
    </row>
    <row r="23729" spans="1:11" x14ac:dyDescent="0.2">
      <c r="A23729">
        <f>IF(IFERROR((MATCH(G23729,$G$1:$G$12712,0)),0),INDEX($A$1:$A$12712,MATCH(G23729,$G$1:$G$12712,0)),MAX($A$2:$A23728)+1)</f>
        <v>18787</v>
      </c>
      <c r="B23729" t="e">
        <f t="shared" si="516"/>
        <v>#N/A</v>
      </c>
      <c r="C23729" t="str">
        <f t="shared" si="517"/>
        <v>heb00776</v>
      </c>
      <c r="F23729" s="3"/>
      <c r="G23729">
        <v>67312</v>
      </c>
      <c r="H23729" t="s">
        <v>29529</v>
      </c>
      <c r="I23729">
        <v>64897</v>
      </c>
      <c r="J23729" t="s">
        <v>28064</v>
      </c>
      <c r="K23729" s="1" t="s">
        <v>29519</v>
      </c>
    </row>
    <row r="23730" spans="1:11" x14ac:dyDescent="0.2">
      <c r="A23730">
        <f>IF(IFERROR((MATCH(G23730,$G$1:$G$12712,0)),0),INDEX($A$1:$A$12712,MATCH(G23730,$G$1:$G$12712,0)),MAX($A$2:$A23729)+1)</f>
        <v>18788</v>
      </c>
      <c r="B23730" t="e">
        <f t="shared" si="516"/>
        <v>#N/A</v>
      </c>
      <c r="C23730" t="str">
        <f t="shared" si="517"/>
        <v>farmingdale fa01</v>
      </c>
      <c r="F23730" s="3"/>
      <c r="G23730">
        <v>67388</v>
      </c>
      <c r="H23730" t="s">
        <v>29530</v>
      </c>
      <c r="I23730">
        <v>61227</v>
      </c>
      <c r="J23730" t="s">
        <v>25298</v>
      </c>
      <c r="K23730" s="1" t="s">
        <v>29519</v>
      </c>
    </row>
    <row r="23731" spans="1:11" x14ac:dyDescent="0.2">
      <c r="A23731">
        <f>IF(IFERROR((MATCH(G23731,$G$1:$G$12712,0)),0),INDEX($A$1:$A$12712,MATCH(G23731,$G$1:$G$12712,0)),MAX($A$2:$A23730)+1)</f>
        <v>18789</v>
      </c>
      <c r="B23731" t="e">
        <f t="shared" si="516"/>
        <v>#N/A</v>
      </c>
      <c r="C23731" t="str">
        <f t="shared" si="517"/>
        <v>fryeburg</v>
      </c>
      <c r="F23731" s="3"/>
      <c r="G23731">
        <v>67389</v>
      </c>
      <c r="H23731" t="s">
        <v>29531</v>
      </c>
      <c r="I23731">
        <v>61227</v>
      </c>
      <c r="J23731" t="s">
        <v>25298</v>
      </c>
      <c r="K23731" s="1" t="s">
        <v>29519</v>
      </c>
    </row>
    <row r="23732" spans="1:11" x14ac:dyDescent="0.2">
      <c r="A23732">
        <f>IF(IFERROR((MATCH(G23732,$G$1:$G$12712,0)),0),INDEX($A$1:$A$12712,MATCH(G23732,$G$1:$G$12712,0)),MAX($A$2:$A23731)+1)</f>
        <v>18790</v>
      </c>
      <c r="B23732" t="e">
        <f t="shared" si="516"/>
        <v>#N/A</v>
      </c>
      <c r="C23732" t="str">
        <f t="shared" si="517"/>
        <v>ke73</v>
      </c>
      <c r="F23732" s="3"/>
      <c r="G23732">
        <v>67391</v>
      </c>
      <c r="H23732" t="s">
        <v>29532</v>
      </c>
      <c r="I23732">
        <v>61227</v>
      </c>
      <c r="J23732" t="s">
        <v>25298</v>
      </c>
      <c r="K23732" s="1" t="s">
        <v>29519</v>
      </c>
    </row>
    <row r="23733" spans="1:11" x14ac:dyDescent="0.2">
      <c r="A23733">
        <f>IF(IFERROR((MATCH(G23733,$G$1:$G$12712,0)),0),INDEX($A$1:$A$12712,MATCH(G23733,$G$1:$G$12712,0)),MAX($A$2:$A23732)+1)</f>
        <v>18791</v>
      </c>
      <c r="B23733" t="e">
        <f t="shared" si="516"/>
        <v>#N/A</v>
      </c>
      <c r="C23733" t="str">
        <f t="shared" si="517"/>
        <v>lion one</v>
      </c>
      <c r="F23733" s="3"/>
      <c r="G23733">
        <v>67392</v>
      </c>
      <c r="H23733" t="s">
        <v>29533</v>
      </c>
      <c r="I23733">
        <v>61227</v>
      </c>
      <c r="J23733" t="s">
        <v>25298</v>
      </c>
      <c r="K23733" s="1" t="s">
        <v>29519</v>
      </c>
    </row>
    <row r="23734" spans="1:11" x14ac:dyDescent="0.2">
      <c r="A23734">
        <f>IF(IFERROR((MATCH(G23734,$G$1:$G$12712,0)),0),INDEX($A$1:$A$12712,MATCH(G23734,$G$1:$G$12712,0)),MAX($A$2:$A23733)+1)</f>
        <v>18792</v>
      </c>
      <c r="B23734" t="e">
        <f t="shared" si="516"/>
        <v>#N/A</v>
      </c>
      <c r="C23734" t="str">
        <f t="shared" si="517"/>
        <v>livingston crossing</v>
      </c>
      <c r="F23734" s="3"/>
      <c r="G23734">
        <v>67393</v>
      </c>
      <c r="H23734" t="s">
        <v>29534</v>
      </c>
      <c r="I23734">
        <v>61227</v>
      </c>
      <c r="J23734" t="s">
        <v>25298</v>
      </c>
      <c r="K23734" s="1" t="s">
        <v>29519</v>
      </c>
    </row>
    <row r="23735" spans="1:11" x14ac:dyDescent="0.2">
      <c r="A23735">
        <f>IF(IFERROR((MATCH(G23735,$G$1:$G$12712,0)),0),INDEX($A$1:$A$12712,MATCH(G23735,$G$1:$G$12712,0)),MAX($A$2:$A23734)+1)</f>
        <v>18793</v>
      </c>
      <c r="B23735" t="e">
        <f t="shared" si="516"/>
        <v>#N/A</v>
      </c>
      <c r="C23735" t="str">
        <f t="shared" si="517"/>
        <v>mechanic street</v>
      </c>
      <c r="F23735" s="3"/>
      <c r="G23735">
        <v>67396</v>
      </c>
      <c r="H23735" t="s">
        <v>29535</v>
      </c>
      <c r="I23735">
        <v>61227</v>
      </c>
      <c r="J23735" t="s">
        <v>25298</v>
      </c>
      <c r="K23735" s="1" t="s">
        <v>29519</v>
      </c>
    </row>
    <row r="23736" spans="1:11" x14ac:dyDescent="0.2">
      <c r="A23736">
        <f>IF(IFERROR((MATCH(G23736,$G$1:$G$12712,0)),0),INDEX($A$1:$A$12712,MATCH(G23736,$G$1:$G$12712,0)),MAX($A$2:$A23735)+1)</f>
        <v>18794</v>
      </c>
      <c r="B23736" t="e">
        <f t="shared" si="516"/>
        <v>#N/A</v>
      </c>
      <c r="C23736" t="str">
        <f t="shared" si="517"/>
        <v>meeting house</v>
      </c>
      <c r="F23736" s="3"/>
      <c r="G23736">
        <v>67397</v>
      </c>
      <c r="H23736" t="s">
        <v>29536</v>
      </c>
      <c r="I23736">
        <v>61227</v>
      </c>
      <c r="J23736" t="s">
        <v>25298</v>
      </c>
      <c r="K23736" s="1" t="s">
        <v>29519</v>
      </c>
    </row>
    <row r="23737" spans="1:11" x14ac:dyDescent="0.2">
      <c r="A23737">
        <f>IF(IFERROR((MATCH(G23737,$G$1:$G$12712,0)),0),INDEX($A$1:$A$12712,MATCH(G23737,$G$1:$G$12712,0)),MAX($A$2:$A23736)+1)</f>
        <v>18795</v>
      </c>
      <c r="B23737" t="e">
        <f t="shared" si="516"/>
        <v>#N/A</v>
      </c>
      <c r="C23737" t="str">
        <f t="shared" si="517"/>
        <v>missile street</v>
      </c>
      <c r="F23737" s="3"/>
      <c r="G23737">
        <v>67398</v>
      </c>
      <c r="H23737" t="s">
        <v>29537</v>
      </c>
      <c r="I23737">
        <v>61227</v>
      </c>
      <c r="J23737" t="s">
        <v>25298</v>
      </c>
      <c r="K23737" s="1" t="s">
        <v>29519</v>
      </c>
    </row>
    <row r="23738" spans="1:11" x14ac:dyDescent="0.2">
      <c r="A23738">
        <f>IF(IFERROR((MATCH(G23738,$G$1:$G$12712,0)),0),INDEX($A$1:$A$12712,MATCH(G23738,$G$1:$G$12712,0)),MAX($A$2:$A23737)+1)</f>
        <v>18796</v>
      </c>
      <c r="B23738" t="e">
        <f t="shared" si="516"/>
        <v>#N/A</v>
      </c>
      <c r="C23738" t="str">
        <f t="shared" si="517"/>
        <v>mustang one</v>
      </c>
      <c r="F23738" s="3"/>
      <c r="G23738">
        <v>67399</v>
      </c>
      <c r="H23738" t="s">
        <v>29538</v>
      </c>
      <c r="I23738">
        <v>61227</v>
      </c>
      <c r="J23738" t="s">
        <v>25298</v>
      </c>
      <c r="K23738" s="1" t="s">
        <v>29519</v>
      </c>
    </row>
    <row r="23739" spans="1:11" x14ac:dyDescent="0.2">
      <c r="A23739">
        <f>IF(IFERROR((MATCH(G23739,$G$1:$G$12712,0)),0),INDEX($A$1:$A$12712,MATCH(G23739,$G$1:$G$12712,0)),MAX($A$2:$A23738)+1)</f>
        <v>18797</v>
      </c>
      <c r="B23739" t="e">
        <f t="shared" si="516"/>
        <v>#N/A</v>
      </c>
      <c r="C23739" t="str">
        <f t="shared" si="517"/>
        <v>altamont (ny)</v>
      </c>
      <c r="F23739" s="3"/>
      <c r="G23739">
        <v>67403</v>
      </c>
      <c r="H23739" t="s">
        <v>29539</v>
      </c>
      <c r="I23739">
        <v>61227</v>
      </c>
      <c r="J23739" t="s">
        <v>25298</v>
      </c>
      <c r="K23739" s="1" t="s">
        <v>29519</v>
      </c>
    </row>
    <row r="23740" spans="1:11" x14ac:dyDescent="0.2">
      <c r="A23740">
        <f>IF(IFERROR((MATCH(G23740,$G$1:$G$12712,0)),0),INDEX($A$1:$A$12712,MATCH(G23740,$G$1:$G$12712,0)),MAX($A$2:$A23739)+1)</f>
        <v>18798</v>
      </c>
      <c r="B23740" t="e">
        <f t="shared" si="516"/>
        <v>#N/A</v>
      </c>
      <c r="C23740" t="str">
        <f t="shared" si="517"/>
        <v>bear one</v>
      </c>
      <c r="F23740" s="3"/>
      <c r="G23740">
        <v>67404</v>
      </c>
      <c r="H23740" t="s">
        <v>29540</v>
      </c>
      <c r="I23740">
        <v>61227</v>
      </c>
      <c r="J23740" t="s">
        <v>25298</v>
      </c>
      <c r="K23740" s="1" t="s">
        <v>29519</v>
      </c>
    </row>
    <row r="23741" spans="1:11" x14ac:dyDescent="0.2">
      <c r="A23741">
        <f>IF(IFERROR((MATCH(G23741,$G$1:$G$12712,0)),0),INDEX($A$1:$A$12712,MATCH(G23741,$G$1:$G$12712,0)),MAX($A$2:$A23740)+1)</f>
        <v>18799</v>
      </c>
      <c r="B23741" t="e">
        <f t="shared" si="516"/>
        <v>#N/A</v>
      </c>
      <c r="C23741" t="str">
        <f t="shared" si="517"/>
        <v>beech road</v>
      </c>
      <c r="F23741" s="3"/>
      <c r="G23741">
        <v>67405</v>
      </c>
      <c r="H23741" t="s">
        <v>29541</v>
      </c>
      <c r="I23741">
        <v>61227</v>
      </c>
      <c r="J23741" t="s">
        <v>25298</v>
      </c>
      <c r="K23741" s="1" t="s">
        <v>29519</v>
      </c>
    </row>
    <row r="23742" spans="1:11" x14ac:dyDescent="0.2">
      <c r="A23742">
        <f>IF(IFERROR((MATCH(G23742,$G$1:$G$12712,0)),0),INDEX($A$1:$A$12712,MATCH(G23742,$G$1:$G$12712,0)),MAX($A$2:$A23741)+1)</f>
        <v>18800</v>
      </c>
      <c r="B23742" t="e">
        <f t="shared" si="516"/>
        <v>#N/A</v>
      </c>
      <c r="C23742" t="str">
        <f t="shared" si="517"/>
        <v>comfort</v>
      </c>
      <c r="F23742" s="3"/>
      <c r="G23742">
        <v>67406</v>
      </c>
      <c r="H23742" t="s">
        <v>29542</v>
      </c>
      <c r="I23742">
        <v>61227</v>
      </c>
      <c r="J23742" t="s">
        <v>25298</v>
      </c>
      <c r="K23742" s="1" t="s">
        <v>29519</v>
      </c>
    </row>
    <row r="23743" spans="1:11" x14ac:dyDescent="0.2">
      <c r="A23743">
        <f>IF(IFERROR((MATCH(G23743,$G$1:$G$12712,0)),0),INDEX($A$1:$A$12712,MATCH(G23743,$G$1:$G$12712,0)),MAX($A$2:$A23742)+1)</f>
        <v>18801</v>
      </c>
      <c r="B23743" t="e">
        <f t="shared" si="516"/>
        <v>#N/A</v>
      </c>
      <c r="C23743" t="str">
        <f t="shared" si="517"/>
        <v>exeter ten</v>
      </c>
      <c r="F23743" s="3"/>
      <c r="G23743">
        <v>67410</v>
      </c>
      <c r="H23743" t="s">
        <v>29543</v>
      </c>
      <c r="I23743">
        <v>61227</v>
      </c>
      <c r="J23743" t="s">
        <v>25298</v>
      </c>
      <c r="K23743" s="1" t="s">
        <v>29519</v>
      </c>
    </row>
    <row r="23744" spans="1:11" x14ac:dyDescent="0.2">
      <c r="A23744">
        <f>IF(IFERROR((MATCH(G23744,$G$1:$G$12712,0)),0),INDEX($A$1:$A$12712,MATCH(G23744,$G$1:$G$12712,0)),MAX($A$2:$A23743)+1)</f>
        <v>18802</v>
      </c>
      <c r="B23744" t="e">
        <f t="shared" si="516"/>
        <v>#N/A</v>
      </c>
      <c r="C23744" t="str">
        <f t="shared" si="517"/>
        <v>powder hill</v>
      </c>
      <c r="F23744" s="3"/>
      <c r="G23744">
        <v>67422</v>
      </c>
      <c r="H23744" t="s">
        <v>29544</v>
      </c>
      <c r="I23744">
        <v>66197</v>
      </c>
      <c r="K23744" s="1" t="s">
        <v>29519</v>
      </c>
    </row>
    <row r="23745" spans="1:11" x14ac:dyDescent="0.2">
      <c r="A23745">
        <f>IF(IFERROR((MATCH(G23745,$G$1:$G$12712,0)),0),INDEX($A$1:$A$12712,MATCH(G23745,$G$1:$G$12712,0)),MAX($A$2:$A23744)+1)</f>
        <v>18803</v>
      </c>
      <c r="B23745" t="e">
        <f t="shared" si="516"/>
        <v>#N/A</v>
      </c>
      <c r="C23745" t="str">
        <f t="shared" si="517"/>
        <v>platt hill</v>
      </c>
      <c r="F23745" s="3"/>
      <c r="G23745">
        <v>67423</v>
      </c>
      <c r="H23745" t="s">
        <v>29545</v>
      </c>
      <c r="I23745">
        <v>66198</v>
      </c>
      <c r="K23745" s="1" t="s">
        <v>29519</v>
      </c>
    </row>
    <row r="23746" spans="1:11" x14ac:dyDescent="0.2">
      <c r="A23746">
        <f>IF(IFERROR((MATCH(G23746,$G$1:$G$12712,0)),0),INDEX($A$1:$A$12712,MATCH(G23746,$G$1:$G$12712,0)),MAX($A$2:$A23745)+1)</f>
        <v>18804</v>
      </c>
      <c r="B23746" t="e">
        <f t="shared" si="516"/>
        <v>#N/A</v>
      </c>
      <c r="C23746" t="str">
        <f t="shared" si="517"/>
        <v>brng nicolin</v>
      </c>
      <c r="F23746" s="3"/>
      <c r="G23746">
        <v>67428</v>
      </c>
      <c r="H23746" t="s">
        <v>29546</v>
      </c>
      <c r="I23746">
        <v>61227</v>
      </c>
      <c r="J23746" t="s">
        <v>25298</v>
      </c>
      <c r="K23746" s="1" t="s">
        <v>29519</v>
      </c>
    </row>
    <row r="23747" spans="1:11" x14ac:dyDescent="0.2">
      <c r="A23747">
        <f>IF(IFERROR((MATCH(G23747,$G$1:$G$12712,0)),0),INDEX($A$1:$A$12712,MATCH(G23747,$G$1:$G$12712,0)),MAX($A$2:$A23746)+1)</f>
        <v>18805</v>
      </c>
      <c r="B23747" t="e">
        <f t="shared" si="516"/>
        <v>#N/A</v>
      </c>
      <c r="C23747" t="str">
        <f t="shared" si="517"/>
        <v>bnrg norridgewock</v>
      </c>
      <c r="F23747" s="3"/>
      <c r="G23747">
        <v>67429</v>
      </c>
      <c r="H23747" t="s">
        <v>29547</v>
      </c>
      <c r="I23747">
        <v>61227</v>
      </c>
      <c r="J23747" t="s">
        <v>25298</v>
      </c>
      <c r="K23747" s="1" t="s">
        <v>29519</v>
      </c>
    </row>
    <row r="23748" spans="1:11" x14ac:dyDescent="0.2">
      <c r="A23748">
        <f>IF(IFERROR((MATCH(G23748,$G$1:$G$12712,0)),0),INDEX($A$1:$A$12712,MATCH(G23748,$G$1:$G$12712,0)),MAX($A$2:$A23747)+1)</f>
        <v>18806</v>
      </c>
      <c r="B23748" t="e">
        <f t="shared" si="516"/>
        <v>#N/A</v>
      </c>
      <c r="C23748" t="str">
        <f t="shared" si="517"/>
        <v>lannon stone</v>
      </c>
      <c r="F23748" s="3"/>
      <c r="G23748">
        <v>67430</v>
      </c>
      <c r="H23748" t="s">
        <v>29548</v>
      </c>
      <c r="I23748">
        <v>20847</v>
      </c>
      <c r="J23748" t="s">
        <v>25078</v>
      </c>
      <c r="K23748" s="1" t="s">
        <v>29519</v>
      </c>
    </row>
    <row r="23749" spans="1:11" x14ac:dyDescent="0.2">
      <c r="A23749">
        <f>IF(IFERROR((MATCH(G23749,$G$1:$G$12712,0)),0),INDEX($A$1:$A$12712,MATCH(G23749,$G$1:$G$12712,0)),MAX($A$2:$A23748)+1)</f>
        <v>18807</v>
      </c>
      <c r="B23749" t="e">
        <f t="shared" si="516"/>
        <v>#N/A</v>
      </c>
      <c r="C23749" t="str">
        <f t="shared" si="517"/>
        <v>bnrg north anson</v>
      </c>
      <c r="F23749" s="3"/>
      <c r="G23749">
        <v>67431</v>
      </c>
      <c r="H23749" t="s">
        <v>29549</v>
      </c>
      <c r="I23749">
        <v>61227</v>
      </c>
      <c r="J23749" t="s">
        <v>25298</v>
      </c>
      <c r="K23749" s="1" t="s">
        <v>29519</v>
      </c>
    </row>
    <row r="23750" spans="1:11" x14ac:dyDescent="0.2">
      <c r="A23750">
        <f>IF(IFERROR((MATCH(G23750,$G$1:$G$12712,0)),0),INDEX($A$1:$A$12712,MATCH(G23750,$G$1:$G$12712,0)),MAX($A$2:$A23749)+1)</f>
        <v>18808</v>
      </c>
      <c r="B23750" t="e">
        <f t="shared" ref="B23750:B23813" si="518">IF(COUNTIF($G$1:$G$12712,G23750&gt;0),0,INDEX($A$1:$A$12712,MATCH(G23750,$G$1:$G$12712,0)))</f>
        <v>#N/A</v>
      </c>
      <c r="C23750" t="str">
        <f t="shared" si="517"/>
        <v>double j dairy array</v>
      </c>
      <c r="F23750" s="3"/>
      <c r="G23750">
        <v>67432</v>
      </c>
      <c r="H23750" t="s">
        <v>29550</v>
      </c>
      <c r="I23750">
        <v>65949</v>
      </c>
      <c r="J23750" t="s">
        <v>29551</v>
      </c>
      <c r="K23750" s="1" t="s">
        <v>29519</v>
      </c>
    </row>
    <row r="23751" spans="1:11" x14ac:dyDescent="0.2">
      <c r="A23751">
        <f>IF(IFERROR((MATCH(G23751,$G$1:$G$12712,0)),0),INDEX($A$1:$A$12712,MATCH(G23751,$G$1:$G$12712,0)),MAX($A$2:$A23750)+1)</f>
        <v>18809</v>
      </c>
      <c r="B23751" t="e">
        <f t="shared" si="518"/>
        <v>#N/A</v>
      </c>
      <c r="C23751" t="str">
        <f t="shared" si="517"/>
        <v>heb00794</v>
      </c>
      <c r="F23751" s="3"/>
      <c r="G23751">
        <v>67433</v>
      </c>
      <c r="H23751" t="s">
        <v>29552</v>
      </c>
      <c r="I23751">
        <v>64897</v>
      </c>
      <c r="J23751" t="s">
        <v>28064</v>
      </c>
      <c r="K23751" s="1" t="s">
        <v>29519</v>
      </c>
    </row>
    <row r="23752" spans="1:11" x14ac:dyDescent="0.2">
      <c r="A23752">
        <f>IF(IFERROR((MATCH(G23752,$G$1:$G$12712,0)),0),INDEX($A$1:$A$12712,MATCH(G23752,$G$1:$G$12712,0)),MAX($A$2:$A23751)+1)</f>
        <v>18810</v>
      </c>
      <c r="B23752" t="e">
        <f t="shared" si="518"/>
        <v>#N/A</v>
      </c>
      <c r="C23752" t="str">
        <f t="shared" si="517"/>
        <v>heb00767</v>
      </c>
      <c r="F23752" s="3"/>
      <c r="G23752">
        <v>67434</v>
      </c>
      <c r="H23752" t="s">
        <v>29553</v>
      </c>
      <c r="I23752">
        <v>64897</v>
      </c>
      <c r="J23752" t="s">
        <v>28064</v>
      </c>
      <c r="K23752" s="1" t="s">
        <v>29519</v>
      </c>
    </row>
    <row r="23753" spans="1:11" x14ac:dyDescent="0.2">
      <c r="A23753">
        <f>IF(IFERROR((MATCH(G23753,$G$1:$G$12712,0)),0),INDEX($A$1:$A$12712,MATCH(G23753,$G$1:$G$12712,0)),MAX($A$2:$A23752)+1)</f>
        <v>18811</v>
      </c>
      <c r="B23753" t="e">
        <f t="shared" si="518"/>
        <v>#N/A</v>
      </c>
      <c r="C23753" t="str">
        <f t="shared" si="517"/>
        <v>west point rng</v>
      </c>
      <c r="F23753" s="3"/>
      <c r="G23753">
        <v>67436</v>
      </c>
      <c r="H23753" t="s">
        <v>29554</v>
      </c>
      <c r="I23753">
        <v>66208</v>
      </c>
      <c r="K23753" s="1" t="s">
        <v>29519</v>
      </c>
    </row>
    <row r="23754" spans="1:11" x14ac:dyDescent="0.2">
      <c r="A23754">
        <f>IF(IFERROR((MATCH(G23754,$G$1:$G$12712,0)),0),INDEX($A$1:$A$12712,MATCH(G23754,$G$1:$G$12712,0)),MAX($A$2:$A23753)+1)</f>
        <v>18812</v>
      </c>
      <c r="B23754" t="e">
        <f t="shared" si="518"/>
        <v>#N/A</v>
      </c>
      <c r="C23754" t="str">
        <f t="shared" si="517"/>
        <v>parker place</v>
      </c>
      <c r="F23754" s="3"/>
      <c r="G23754">
        <v>67439</v>
      </c>
      <c r="H23754" t="s">
        <v>29555</v>
      </c>
      <c r="I23754">
        <v>61227</v>
      </c>
      <c r="J23754" t="s">
        <v>25298</v>
      </c>
      <c r="K23754" s="1" t="s">
        <v>29519</v>
      </c>
    </row>
    <row r="23755" spans="1:11" x14ac:dyDescent="0.2">
      <c r="A23755">
        <f>IF(IFERROR((MATCH(G23755,$G$1:$G$12712,0)),0),INDEX($A$1:$A$12712,MATCH(G23755,$G$1:$G$12712,0)),MAX($A$2:$A23754)+1)</f>
        <v>18813</v>
      </c>
      <c r="B23755" t="e">
        <f t="shared" si="518"/>
        <v>#N/A</v>
      </c>
      <c r="C23755" t="str">
        <f t="shared" si="517"/>
        <v>peterboro</v>
      </c>
      <c r="F23755" s="3"/>
      <c r="G23755">
        <v>67440</v>
      </c>
      <c r="H23755" t="s">
        <v>29556</v>
      </c>
      <c r="I23755">
        <v>61227</v>
      </c>
      <c r="J23755" t="s">
        <v>25298</v>
      </c>
      <c r="K23755" s="1" t="s">
        <v>29519</v>
      </c>
    </row>
    <row r="23756" spans="1:11" x14ac:dyDescent="0.2">
      <c r="A23756">
        <f>IF(IFERROR((MATCH(G23756,$G$1:$G$12712,0)),0),INDEX($A$1:$A$12712,MATCH(G23756,$G$1:$G$12712,0)),MAX($A$2:$A23755)+1)</f>
        <v>18814</v>
      </c>
      <c r="B23756" t="e">
        <f t="shared" si="518"/>
        <v>#N/A</v>
      </c>
      <c r="C23756" t="str">
        <f t="shared" si="517"/>
        <v>pivot solar 9</v>
      </c>
      <c r="F23756" s="3"/>
      <c r="G23756">
        <v>67441</v>
      </c>
      <c r="H23756" t="s">
        <v>29557</v>
      </c>
      <c r="I23756">
        <v>61227</v>
      </c>
      <c r="J23756" t="s">
        <v>25298</v>
      </c>
      <c r="K23756" s="1" t="s">
        <v>29519</v>
      </c>
    </row>
    <row r="23757" spans="1:11" x14ac:dyDescent="0.2">
      <c r="A23757">
        <f>IF(IFERROR((MATCH(G23757,$G$1:$G$12712,0)),0),INDEX($A$1:$A$12712,MATCH(G23757,$G$1:$G$12712,0)),MAX($A$2:$A23756)+1)</f>
        <v>18815</v>
      </c>
      <c r="B23757" t="e">
        <f t="shared" si="518"/>
        <v>#N/A</v>
      </c>
      <c r="C23757" t="str">
        <f t="shared" si="517"/>
        <v>gowans</v>
      </c>
      <c r="F23757" s="3"/>
      <c r="G23757">
        <v>67442</v>
      </c>
      <c r="H23757" t="s">
        <v>29558</v>
      </c>
      <c r="I23757">
        <v>61227</v>
      </c>
      <c r="J23757" t="s">
        <v>25298</v>
      </c>
      <c r="K23757" s="1" t="s">
        <v>29519</v>
      </c>
    </row>
    <row r="23758" spans="1:11" x14ac:dyDescent="0.2">
      <c r="A23758">
        <f>IF(IFERROR((MATCH(G23758,$G$1:$G$12712,0)),0),INDEX($A$1:$A$12712,MATCH(G23758,$G$1:$G$12712,0)),MAX($A$2:$A23757)+1)</f>
        <v>18816</v>
      </c>
      <c r="B23758" t="e">
        <f t="shared" si="518"/>
        <v>#N/A</v>
      </c>
      <c r="C23758" t="str">
        <f t="shared" si="517"/>
        <v>pivot solar 10</v>
      </c>
      <c r="F23758" s="3"/>
      <c r="G23758">
        <v>67446</v>
      </c>
      <c r="H23758" t="s">
        <v>29559</v>
      </c>
      <c r="I23758">
        <v>61227</v>
      </c>
      <c r="J23758" t="s">
        <v>25298</v>
      </c>
      <c r="K23758" s="1" t="s">
        <v>29519</v>
      </c>
    </row>
    <row r="23759" spans="1:11" x14ac:dyDescent="0.2">
      <c r="A23759">
        <f>IF(IFERROR((MATCH(G23759,$G$1:$G$12712,0)),0),INDEX($A$1:$A$12712,MATCH(G23759,$G$1:$G$12712,0)),MAX($A$2:$A23758)+1)</f>
        <v>18817</v>
      </c>
      <c r="B23759" t="e">
        <f t="shared" si="518"/>
        <v>#N/A</v>
      </c>
      <c r="C23759" t="str">
        <f t="shared" si="517"/>
        <v>pomham islander</v>
      </c>
      <c r="F23759" s="3"/>
      <c r="G23759">
        <v>67447</v>
      </c>
      <c r="H23759" t="s">
        <v>29560</v>
      </c>
      <c r="I23759">
        <v>61227</v>
      </c>
      <c r="J23759" t="s">
        <v>25298</v>
      </c>
      <c r="K23759" s="1" t="s">
        <v>29519</v>
      </c>
    </row>
    <row r="23760" spans="1:11" x14ac:dyDescent="0.2">
      <c r="A23760">
        <f>IF(IFERROR((MATCH(G23760,$G$1:$G$12712,0)),0),INDEX($A$1:$A$12712,MATCH(G23760,$G$1:$G$12712,0)),MAX($A$2:$A23759)+1)</f>
        <v>18818</v>
      </c>
      <c r="B23760" t="e">
        <f t="shared" si="518"/>
        <v>#N/A</v>
      </c>
      <c r="C23760" t="str">
        <f t="shared" si="517"/>
        <v>sabattus sb01</v>
      </c>
      <c r="F23760" s="3"/>
      <c r="G23760">
        <v>67450</v>
      </c>
      <c r="H23760" t="s">
        <v>29561</v>
      </c>
      <c r="I23760">
        <v>61227</v>
      </c>
      <c r="J23760" t="s">
        <v>25298</v>
      </c>
      <c r="K23760" s="1" t="s">
        <v>29519</v>
      </c>
    </row>
    <row r="23761" spans="1:11" x14ac:dyDescent="0.2">
      <c r="A23761">
        <f>IF(IFERROR((MATCH(G23761,$G$1:$G$12712,0)),0),INDEX($A$1:$A$12712,MATCH(G23761,$G$1:$G$12712,0)),MAX($A$2:$A23760)+1)</f>
        <v>18819</v>
      </c>
      <c r="B23761" t="e">
        <f t="shared" si="518"/>
        <v>#N/A</v>
      </c>
      <c r="C23761" t="str">
        <f t="shared" si="517"/>
        <v>sanford -ny</v>
      </c>
      <c r="F23761" s="3"/>
      <c r="G23761">
        <v>67452</v>
      </c>
      <c r="H23761" t="s">
        <v>29562</v>
      </c>
      <c r="I23761">
        <v>61227</v>
      </c>
      <c r="J23761" t="s">
        <v>25298</v>
      </c>
      <c r="K23761" s="1" t="s">
        <v>29519</v>
      </c>
    </row>
    <row r="23762" spans="1:11" x14ac:dyDescent="0.2">
      <c r="A23762">
        <f>IF(IFERROR((MATCH(G23762,$G$1:$G$12712,0)),0),INDEX($A$1:$A$12712,MATCH(G23762,$G$1:$G$12712,0)),MAX($A$2:$A23761)+1)</f>
        <v>18820</v>
      </c>
      <c r="B23762" t="e">
        <f t="shared" si="518"/>
        <v>#N/A</v>
      </c>
      <c r="C23762" t="str">
        <f t="shared" si="517"/>
        <v>700 binnewater</v>
      </c>
      <c r="F23762" s="3"/>
      <c r="G23762">
        <v>67456</v>
      </c>
      <c r="H23762" t="s">
        <v>29563</v>
      </c>
      <c r="I23762">
        <v>65043</v>
      </c>
      <c r="J23762" t="s">
        <v>29418</v>
      </c>
      <c r="K23762" s="1" t="s">
        <v>29519</v>
      </c>
    </row>
    <row r="23763" spans="1:11" x14ac:dyDescent="0.2">
      <c r="A23763">
        <f>IF(IFERROR((MATCH(G23763,$G$1:$G$12712,0)),0),INDEX($A$1:$A$12712,MATCH(G23763,$G$1:$G$12712,0)),MAX($A$2:$A23762)+1)</f>
        <v>18821</v>
      </c>
      <c r="B23763" t="e">
        <f t="shared" si="518"/>
        <v>#N/A</v>
      </c>
      <c r="C23763" t="str">
        <f t="shared" si="517"/>
        <v>boyd soccerplex</v>
      </c>
      <c r="F23763" s="3"/>
      <c r="G23763">
        <v>67458</v>
      </c>
      <c r="H23763" t="s">
        <v>29564</v>
      </c>
      <c r="I23763">
        <v>65043</v>
      </c>
      <c r="J23763" t="s">
        <v>29418</v>
      </c>
      <c r="K23763" s="1" t="s">
        <v>29519</v>
      </c>
    </row>
    <row r="23764" spans="1:11" x14ac:dyDescent="0.2">
      <c r="A23764">
        <f>IF(IFERROR((MATCH(G23764,$G$1:$G$12712,0)),0),INDEX($A$1:$A$12712,MATCH(G23764,$G$1:$G$12712,0)),MAX($A$2:$A23763)+1)</f>
        <v>18822</v>
      </c>
      <c r="B23764" t="e">
        <f t="shared" si="518"/>
        <v>#N/A</v>
      </c>
      <c r="C23764" t="str">
        <f t="shared" si="517"/>
        <v>sycamore</v>
      </c>
      <c r="F23764" s="3"/>
      <c r="G23764">
        <v>67459</v>
      </c>
      <c r="H23764" t="s">
        <v>18729</v>
      </c>
      <c r="I23764">
        <v>65043</v>
      </c>
      <c r="J23764" t="s">
        <v>29418</v>
      </c>
      <c r="K23764" s="1" t="s">
        <v>29519</v>
      </c>
    </row>
    <row r="23765" spans="1:11" x14ac:dyDescent="0.2">
      <c r="A23765">
        <f>IF(IFERROR((MATCH(G23765,$G$1:$G$12712,0)),0),INDEX($A$1:$A$12712,MATCH(G23765,$G$1:$G$12712,0)),MAX($A$2:$A23764)+1)</f>
        <v>18823</v>
      </c>
      <c r="B23765" t="e">
        <f t="shared" si="518"/>
        <v>#N/A</v>
      </c>
      <c r="C23765" t="str">
        <f t="shared" si="517"/>
        <v>howell (lowes)</v>
      </c>
      <c r="F23765" s="3"/>
      <c r="G23765">
        <v>67460</v>
      </c>
      <c r="H23765" t="s">
        <v>29565</v>
      </c>
      <c r="I23765">
        <v>65043</v>
      </c>
      <c r="J23765" t="s">
        <v>29418</v>
      </c>
      <c r="K23765" s="1" t="s">
        <v>29519</v>
      </c>
    </row>
    <row r="23766" spans="1:11" x14ac:dyDescent="0.2">
      <c r="A23766">
        <f>IF(IFERROR((MATCH(G23766,$G$1:$G$12712,0)),0),INDEX($A$1:$A$12712,MATCH(G23766,$G$1:$G$12712,0)),MAX($A$2:$A23765)+1)</f>
        <v>18824</v>
      </c>
      <c r="B23766" t="e">
        <f t="shared" si="518"/>
        <v>#N/A</v>
      </c>
      <c r="C23766" t="str">
        <f t="shared" si="517"/>
        <v>hamilton</v>
      </c>
      <c r="F23766" s="3"/>
      <c r="G23766">
        <v>67461</v>
      </c>
      <c r="H23766" t="s">
        <v>18761</v>
      </c>
      <c r="I23766">
        <v>65043</v>
      </c>
      <c r="J23766" t="s">
        <v>29418</v>
      </c>
      <c r="K23766" s="1" t="s">
        <v>29519</v>
      </c>
    </row>
    <row r="23767" spans="1:11" x14ac:dyDescent="0.2">
      <c r="A23767">
        <f>IF(IFERROR((MATCH(G23767,$G$1:$G$12712,0)),0),INDEX($A$1:$A$12712,MATCH(G23767,$G$1:$G$12712,0)),MAX($A$2:$A23766)+1)</f>
        <v>18825</v>
      </c>
      <c r="B23767" t="e">
        <f t="shared" si="518"/>
        <v>#N/A</v>
      </c>
      <c r="C23767" t="str">
        <f t="shared" si="517"/>
        <v>farmington</v>
      </c>
      <c r="F23767" s="3"/>
      <c r="G23767">
        <v>67462</v>
      </c>
      <c r="H23767" t="s">
        <v>29566</v>
      </c>
      <c r="I23767">
        <v>65043</v>
      </c>
      <c r="J23767" t="s">
        <v>29418</v>
      </c>
      <c r="K23767" s="1" t="s">
        <v>29519</v>
      </c>
    </row>
    <row r="23768" spans="1:11" x14ac:dyDescent="0.2">
      <c r="A23768">
        <f>IF(IFERROR((MATCH(G23768,$G$1:$G$12712,0)),0),INDEX($A$1:$A$12712,MATCH(G23768,$G$1:$G$12712,0)),MAX($A$2:$A23767)+1)</f>
        <v>18826</v>
      </c>
      <c r="B23768" t="e">
        <f t="shared" si="518"/>
        <v>#N/A</v>
      </c>
      <c r="C23768" t="str">
        <f t="shared" si="517"/>
        <v>mineral gap</v>
      </c>
      <c r="F23768" s="3"/>
      <c r="G23768">
        <v>67463</v>
      </c>
      <c r="H23768" t="s">
        <v>29567</v>
      </c>
      <c r="I23768">
        <v>65043</v>
      </c>
      <c r="J23768" t="s">
        <v>29418</v>
      </c>
      <c r="K23768" s="1" t="s">
        <v>29519</v>
      </c>
    </row>
    <row r="23769" spans="1:11" x14ac:dyDescent="0.2">
      <c r="A23769">
        <f>IF(IFERROR((MATCH(G23769,$G$1:$G$12712,0)),0),INDEX($A$1:$A$12712,MATCH(G23769,$G$1:$G$12712,0)),MAX($A$2:$A23768)+1)</f>
        <v>18827</v>
      </c>
      <c r="B23769" t="e">
        <f t="shared" si="518"/>
        <v>#N/A</v>
      </c>
      <c r="C23769" t="str">
        <f t="shared" si="517"/>
        <v>1 commercial</v>
      </c>
      <c r="F23769" s="3"/>
      <c r="G23769">
        <v>67464</v>
      </c>
      <c r="H23769" t="s">
        <v>29568</v>
      </c>
      <c r="I23769">
        <v>65043</v>
      </c>
      <c r="J23769" t="s">
        <v>29418</v>
      </c>
      <c r="K23769" s="1" t="s">
        <v>29519</v>
      </c>
    </row>
    <row r="23770" spans="1:11" x14ac:dyDescent="0.2">
      <c r="A23770">
        <f>IF(IFERROR((MATCH(G23770,$G$1:$G$12712,0)),0),INDEX($A$1:$A$12712,MATCH(G23770,$G$1:$G$12712,0)),MAX($A$2:$A23769)+1)</f>
        <v>18828</v>
      </c>
      <c r="B23770" t="e">
        <f t="shared" si="518"/>
        <v>#N/A</v>
      </c>
      <c r="C23770" t="str">
        <f t="shared" si="517"/>
        <v>cbep solar 4, llc</v>
      </c>
      <c r="F23770" s="3"/>
      <c r="G23770">
        <v>67466</v>
      </c>
      <c r="H23770" t="s">
        <v>29569</v>
      </c>
      <c r="I23770">
        <v>62719</v>
      </c>
      <c r="J23770" t="s">
        <v>23225</v>
      </c>
      <c r="K23770" s="1" t="s">
        <v>29519</v>
      </c>
    </row>
    <row r="23771" spans="1:11" x14ac:dyDescent="0.2">
      <c r="A23771">
        <f>IF(IFERROR((MATCH(G23771,$G$1:$G$12712,0)),0),INDEX($A$1:$A$12712,MATCH(G23771,$G$1:$G$12712,0)),MAX($A$2:$A23770)+1)</f>
        <v>18829</v>
      </c>
      <c r="B23771" t="e">
        <f t="shared" si="518"/>
        <v>#N/A</v>
      </c>
      <c r="C23771" t="str">
        <f t="shared" si="517"/>
        <v>gspp nesv, llc</v>
      </c>
      <c r="F23771" s="3"/>
      <c r="G23771">
        <v>67469</v>
      </c>
      <c r="H23771" t="s">
        <v>29570</v>
      </c>
      <c r="I23771">
        <v>62719</v>
      </c>
      <c r="J23771" t="s">
        <v>23225</v>
      </c>
      <c r="K23771" s="1" t="s">
        <v>29519</v>
      </c>
    </row>
    <row r="23772" spans="1:11" x14ac:dyDescent="0.2">
      <c r="A23772">
        <f>IF(IFERROR((MATCH(G23772,$G$1:$G$12712,0)),0),INDEX($A$1:$A$12712,MATCH(G23772,$G$1:$G$12712,0)),MAX($A$2:$A23771)+1)</f>
        <v>18830</v>
      </c>
      <c r="B23772" t="e">
        <f t="shared" si="518"/>
        <v>#N/A</v>
      </c>
      <c r="C23772" t="str">
        <f t="shared" si="517"/>
        <v>gspp 4643 twelve corners road, llc</v>
      </c>
      <c r="F23772" s="3"/>
      <c r="G23772">
        <v>67470</v>
      </c>
      <c r="H23772" t="s">
        <v>29571</v>
      </c>
      <c r="I23772">
        <v>62719</v>
      </c>
      <c r="J23772" t="s">
        <v>23225</v>
      </c>
      <c r="K23772" s="1" t="s">
        <v>29519</v>
      </c>
    </row>
    <row r="23773" spans="1:11" x14ac:dyDescent="0.2">
      <c r="A23773">
        <f>IF(IFERROR((MATCH(G23773,$G$1:$G$12712,0)),0),INDEX($A$1:$A$12712,MATCH(G23773,$G$1:$G$12712,0)),MAX($A$2:$A23772)+1)</f>
        <v>18831</v>
      </c>
      <c r="B23773" t="e">
        <f t="shared" si="518"/>
        <v>#N/A</v>
      </c>
      <c r="C23773" t="str">
        <f t="shared" si="517"/>
        <v>gspp 126 little bow rd n, llc</v>
      </c>
      <c r="F23773" s="3"/>
      <c r="G23773">
        <v>67471</v>
      </c>
      <c r="H23773" t="s">
        <v>29572</v>
      </c>
      <c r="I23773">
        <v>62719</v>
      </c>
      <c r="J23773" t="s">
        <v>23225</v>
      </c>
      <c r="K23773" s="1" t="s">
        <v>29519</v>
      </c>
    </row>
    <row r="23774" spans="1:11" x14ac:dyDescent="0.2">
      <c r="A23774">
        <f>IF(IFERROR((MATCH(G23774,$G$1:$G$12712,0)),0),INDEX($A$1:$A$12712,MATCH(G23774,$G$1:$G$12712,0)),MAX($A$2:$A23773)+1)</f>
        <v>18832</v>
      </c>
      <c r="B23774" t="e">
        <f t="shared" si="518"/>
        <v>#N/A</v>
      </c>
      <c r="C23774" t="str">
        <f t="shared" si="517"/>
        <v>r.a jones roof mounted solar system</v>
      </c>
      <c r="F23774" s="3"/>
      <c r="G23774">
        <v>67473</v>
      </c>
      <c r="H23774" t="s">
        <v>29573</v>
      </c>
      <c r="I23774">
        <v>66212</v>
      </c>
      <c r="K23774" s="1" t="s">
        <v>29519</v>
      </c>
    </row>
    <row r="23775" spans="1:11" x14ac:dyDescent="0.2">
      <c r="A23775">
        <f>IF(IFERROR((MATCH(G23775,$G$1:$G$12712,0)),0),INDEX($A$1:$A$12712,MATCH(G23775,$G$1:$G$12712,0)),MAX($A$2:$A23774)+1)</f>
        <v>18833</v>
      </c>
      <c r="B23775" t="e">
        <f t="shared" si="518"/>
        <v>#N/A</v>
      </c>
      <c r="C23775" t="str">
        <f t="shared" si="517"/>
        <v>saratoga solar iii, llc</v>
      </c>
      <c r="F23775" s="3"/>
      <c r="G23775">
        <v>67475</v>
      </c>
      <c r="H23775" t="s">
        <v>29574</v>
      </c>
      <c r="I23775">
        <v>62719</v>
      </c>
      <c r="J23775" t="s">
        <v>23225</v>
      </c>
      <c r="K23775" s="1" t="s">
        <v>29519</v>
      </c>
    </row>
    <row r="23776" spans="1:11" x14ac:dyDescent="0.2">
      <c r="A23776">
        <f>IF(IFERROR((MATCH(G23776,$G$1:$G$12712,0)),0),INDEX($A$1:$A$12712,MATCH(G23776,$G$1:$G$12712,0)),MAX($A$2:$A23775)+1)</f>
        <v>18834</v>
      </c>
      <c r="B23776" t="e">
        <f t="shared" si="518"/>
        <v>#N/A</v>
      </c>
      <c r="C23776" t="str">
        <f t="shared" si="517"/>
        <v>saratoga solar iv, llc</v>
      </c>
      <c r="F23776" s="3"/>
      <c r="G23776">
        <v>67476</v>
      </c>
      <c r="H23776" t="s">
        <v>29575</v>
      </c>
      <c r="I23776">
        <v>62719</v>
      </c>
      <c r="J23776" t="s">
        <v>23225</v>
      </c>
      <c r="K23776" s="1" t="s">
        <v>29519</v>
      </c>
    </row>
    <row r="23777" spans="1:11" x14ac:dyDescent="0.2">
      <c r="A23777">
        <f>IF(IFERROR((MATCH(G23777,$G$1:$G$12712,0)),0),INDEX($A$1:$A$12712,MATCH(G23777,$G$1:$G$12712,0)),MAX($A$2:$A23776)+1)</f>
        <v>18835</v>
      </c>
      <c r="B23777" t="e">
        <f t="shared" si="518"/>
        <v>#N/A</v>
      </c>
      <c r="C23777" t="str">
        <f t="shared" si="517"/>
        <v>sand road</v>
      </c>
      <c r="F23777" s="3"/>
      <c r="G23777">
        <v>67478</v>
      </c>
      <c r="H23777" t="s">
        <v>29576</v>
      </c>
      <c r="I23777">
        <v>66215</v>
      </c>
      <c r="K23777" s="1" t="s">
        <v>29519</v>
      </c>
    </row>
    <row r="23778" spans="1:11" x14ac:dyDescent="0.2">
      <c r="A23778">
        <f>IF(IFERROR((MATCH(G23778,$G$1:$G$12712,0)),0),INDEX($A$1:$A$12712,MATCH(G23778,$G$1:$G$12712,0)),MAX($A$2:$A23777)+1)</f>
        <v>18836</v>
      </c>
      <c r="B23778" t="e">
        <f t="shared" si="518"/>
        <v>#N/A</v>
      </c>
      <c r="C23778" t="str">
        <f t="shared" si="517"/>
        <v>portland sp</v>
      </c>
      <c r="F23778" s="3"/>
      <c r="G23778">
        <v>67479</v>
      </c>
      <c r="H23778" t="s">
        <v>29577</v>
      </c>
      <c r="I23778">
        <v>62923</v>
      </c>
      <c r="J23778" t="s">
        <v>24006</v>
      </c>
      <c r="K23778" s="1" t="s">
        <v>29519</v>
      </c>
    </row>
    <row r="23779" spans="1:11" x14ac:dyDescent="0.2">
      <c r="A23779">
        <f>IF(IFERROR((MATCH(G23779,$G$1:$G$12712,0)),0),INDEX($A$1:$A$12712,MATCH(G23779,$G$1:$G$12712,0)),MAX($A$2:$A23778)+1)</f>
        <v>18837</v>
      </c>
      <c r="B23779" t="e">
        <f t="shared" si="518"/>
        <v>#N/A</v>
      </c>
      <c r="C23779" t="str">
        <f t="shared" ref="C23779:C23842" si="519">IF(H23779="",F23779,H23779)</f>
        <v>ny finchville tpke csg</v>
      </c>
      <c r="F23779" s="3"/>
      <c r="G23779">
        <v>67480</v>
      </c>
      <c r="H23779" t="s">
        <v>29578</v>
      </c>
      <c r="I23779">
        <v>66221</v>
      </c>
      <c r="K23779" s="1" t="s">
        <v>29519</v>
      </c>
    </row>
    <row r="23780" spans="1:11" x14ac:dyDescent="0.2">
      <c r="A23780">
        <f>IF(IFERROR((MATCH(G23780,$G$1:$G$12712,0)),0),INDEX($A$1:$A$12712,MATCH(G23780,$G$1:$G$12712,0)),MAX($A$2:$A23779)+1)</f>
        <v>18838</v>
      </c>
      <c r="B23780" t="e">
        <f t="shared" si="518"/>
        <v>#N/A</v>
      </c>
      <c r="C23780" t="str">
        <f t="shared" si="519"/>
        <v>ny lower road ii csg</v>
      </c>
      <c r="F23780" s="3"/>
      <c r="G23780">
        <v>67481</v>
      </c>
      <c r="H23780" t="s">
        <v>29579</v>
      </c>
      <c r="I23780">
        <v>66222</v>
      </c>
      <c r="K23780" s="1" t="s">
        <v>29519</v>
      </c>
    </row>
    <row r="23781" spans="1:11" x14ac:dyDescent="0.2">
      <c r="A23781">
        <f>IF(IFERROR((MATCH(G23781,$G$1:$G$12712,0)),0),INDEX($A$1:$A$12712,MATCH(G23781,$G$1:$G$12712,0)),MAX($A$2:$A23780)+1)</f>
        <v>18839</v>
      </c>
      <c r="B23781" t="e">
        <f t="shared" si="518"/>
        <v>#N/A</v>
      </c>
      <c r="C23781" t="str">
        <f t="shared" si="519"/>
        <v>ny lower road iii csg</v>
      </c>
      <c r="F23781" s="3"/>
      <c r="G23781">
        <v>67482</v>
      </c>
      <c r="H23781" t="s">
        <v>29580</v>
      </c>
      <c r="I23781">
        <v>66223</v>
      </c>
      <c r="K23781" s="1" t="s">
        <v>29519</v>
      </c>
    </row>
    <row r="23782" spans="1:11" x14ac:dyDescent="0.2">
      <c r="A23782">
        <f>IF(IFERROR((MATCH(G23782,$G$1:$G$12712,0)),0),INDEX($A$1:$A$12712,MATCH(G23782,$G$1:$G$12712,0)),MAX($A$2:$A23781)+1)</f>
        <v>18840</v>
      </c>
      <c r="B23782" t="e">
        <f t="shared" si="518"/>
        <v>#N/A</v>
      </c>
      <c r="C23782" t="str">
        <f t="shared" si="519"/>
        <v>norfolk landfill solar project</v>
      </c>
      <c r="F23782" s="3"/>
      <c r="G23782">
        <v>67483</v>
      </c>
      <c r="H23782" t="s">
        <v>29581</v>
      </c>
      <c r="I23782">
        <v>56990</v>
      </c>
      <c r="J23782" t="s">
        <v>20781</v>
      </c>
      <c r="K23782" s="1" t="s">
        <v>29519</v>
      </c>
    </row>
    <row r="23783" spans="1:11" x14ac:dyDescent="0.2">
      <c r="A23783">
        <f>IF(IFERROR((MATCH(G23783,$G$1:$G$12712,0)),0),INDEX($A$1:$A$12712,MATCH(G23783,$G$1:$G$12712,0)),MAX($A$2:$A23782)+1)</f>
        <v>18841</v>
      </c>
      <c r="B23783" t="e">
        <f t="shared" si="518"/>
        <v>#N/A</v>
      </c>
      <c r="C23783" t="str">
        <f t="shared" si="519"/>
        <v>raffia road solar project</v>
      </c>
      <c r="F23783" s="3"/>
      <c r="G23783">
        <v>67484</v>
      </c>
      <c r="H23783" t="s">
        <v>29582</v>
      </c>
      <c r="I23783">
        <v>56990</v>
      </c>
      <c r="J23783" t="s">
        <v>20781</v>
      </c>
      <c r="K23783" s="1" t="s">
        <v>29519</v>
      </c>
    </row>
    <row r="23784" spans="1:11" x14ac:dyDescent="0.2">
      <c r="A23784">
        <f>IF(IFERROR((MATCH(G23784,$G$1:$G$12712,0)),0),INDEX($A$1:$A$12712,MATCH(G23784,$G$1:$G$12712,0)),MAX($A$2:$A23783)+1)</f>
        <v>18842</v>
      </c>
      <c r="B23784" t="e">
        <f t="shared" si="518"/>
        <v>#N/A</v>
      </c>
      <c r="C23784" t="str">
        <f t="shared" si="519"/>
        <v>union sanitary district cogen</v>
      </c>
      <c r="F23784" s="3"/>
      <c r="G23784">
        <v>67485</v>
      </c>
      <c r="H23784" t="s">
        <v>29583</v>
      </c>
      <c r="I23784">
        <v>66214</v>
      </c>
      <c r="K23784" s="1" t="s">
        <v>29519</v>
      </c>
    </row>
    <row r="23785" spans="1:11" x14ac:dyDescent="0.2">
      <c r="A23785">
        <f>IF(IFERROR((MATCH(G23785,$G$1:$G$12712,0)),0),INDEX($A$1:$A$12712,MATCH(G23785,$G$1:$G$12712,0)),MAX($A$2:$A23784)+1)</f>
        <v>18843</v>
      </c>
      <c r="B23785" t="e">
        <f t="shared" si="518"/>
        <v>#N/A</v>
      </c>
      <c r="C23785" t="str">
        <f t="shared" si="519"/>
        <v>hall property</v>
      </c>
      <c r="F23785" s="3"/>
      <c r="G23785">
        <v>67486</v>
      </c>
      <c r="H23785" t="s">
        <v>29584</v>
      </c>
      <c r="I23785">
        <v>60531</v>
      </c>
      <c r="J23785" t="s">
        <v>23214</v>
      </c>
      <c r="K23785" s="1" t="s">
        <v>29519</v>
      </c>
    </row>
    <row r="23786" spans="1:11" x14ac:dyDescent="0.2">
      <c r="A23786">
        <f>IF(IFERROR((MATCH(G23786,$G$1:$G$12712,0)),0),INDEX($A$1:$A$12712,MATCH(G23786,$G$1:$G$12712,0)),MAX($A$2:$A23785)+1)</f>
        <v>18844</v>
      </c>
      <c r="B23786" t="e">
        <f t="shared" si="518"/>
        <v>#N/A</v>
      </c>
      <c r="C23786" t="str">
        <f t="shared" si="519"/>
        <v>mount dora solar farm f</v>
      </c>
      <c r="F23786" s="3"/>
      <c r="G23786">
        <v>67491</v>
      </c>
      <c r="H23786" t="s">
        <v>29585</v>
      </c>
      <c r="I23786">
        <v>62719</v>
      </c>
      <c r="J23786" t="s">
        <v>23225</v>
      </c>
      <c r="K23786" s="1" t="s">
        <v>29519</v>
      </c>
    </row>
    <row r="23787" spans="1:11" x14ac:dyDescent="0.2">
      <c r="A23787">
        <f>IF(IFERROR((MATCH(G23787,$G$1:$G$12712,0)),0),INDEX($A$1:$A$12712,MATCH(G23787,$G$1:$G$12712,0)),MAX($A$2:$A23786)+1)</f>
        <v>18845</v>
      </c>
      <c r="B23787" t="e">
        <f t="shared" si="518"/>
        <v>#N/A</v>
      </c>
      <c r="C23787" t="str">
        <f t="shared" si="519"/>
        <v>mount dora solar farm w</v>
      </c>
      <c r="F23787" s="3"/>
      <c r="G23787">
        <v>67492</v>
      </c>
      <c r="H23787" t="s">
        <v>29586</v>
      </c>
      <c r="I23787">
        <v>62719</v>
      </c>
      <c r="J23787" t="s">
        <v>23225</v>
      </c>
      <c r="K23787" s="1" t="s">
        <v>29519</v>
      </c>
    </row>
    <row r="23788" spans="1:11" x14ac:dyDescent="0.2">
      <c r="A23788">
        <f>IF(IFERROR((MATCH(G23788,$G$1:$G$12712,0)),0),INDEX($A$1:$A$12712,MATCH(G23788,$G$1:$G$12712,0)),MAX($A$2:$A23787)+1)</f>
        <v>18846</v>
      </c>
      <c r="B23788" t="e">
        <f t="shared" si="518"/>
        <v>#N/A</v>
      </c>
      <c r="C23788" t="str">
        <f t="shared" si="519"/>
        <v>sturbridge barn</v>
      </c>
      <c r="F23788" s="3"/>
      <c r="G23788">
        <v>67505</v>
      </c>
      <c r="H23788" t="s">
        <v>29587</v>
      </c>
      <c r="I23788">
        <v>66230</v>
      </c>
      <c r="K23788" s="1" t="s">
        <v>29519</v>
      </c>
    </row>
    <row r="23789" spans="1:11" x14ac:dyDescent="0.2">
      <c r="A23789">
        <f>IF(IFERROR((MATCH(G23789,$G$1:$G$12712,0)),0),INDEX($A$1:$A$12712,MATCH(G23789,$G$1:$G$12712,0)),MAX($A$2:$A23788)+1)</f>
        <v>18847</v>
      </c>
      <c r="B23789" t="e">
        <f t="shared" si="518"/>
        <v>#N/A</v>
      </c>
      <c r="C23789" t="str">
        <f t="shared" si="519"/>
        <v>bunce</v>
      </c>
      <c r="F23789" s="3"/>
      <c r="G23789">
        <v>67506</v>
      </c>
      <c r="H23789" t="s">
        <v>29588</v>
      </c>
      <c r="I23789">
        <v>66231</v>
      </c>
      <c r="K23789" s="1" t="s">
        <v>29519</v>
      </c>
    </row>
    <row r="23790" spans="1:11" x14ac:dyDescent="0.2">
      <c r="A23790">
        <f>IF(IFERROR((MATCH(G23790,$G$1:$G$12712,0)),0),INDEX($A$1:$A$12712,MATCH(G23790,$G$1:$G$12712,0)),MAX($A$2:$A23789)+1)</f>
        <v>18848</v>
      </c>
      <c r="B23790" t="e">
        <f t="shared" si="518"/>
        <v>#N/A</v>
      </c>
      <c r="C23790" t="str">
        <f t="shared" si="519"/>
        <v>acc</v>
      </c>
      <c r="F23790" s="3"/>
      <c r="G23790">
        <v>67507</v>
      </c>
      <c r="H23790" t="s">
        <v>29589</v>
      </c>
      <c r="I23790">
        <v>66109</v>
      </c>
      <c r="K23790" s="1" t="s">
        <v>29519</v>
      </c>
    </row>
    <row r="23791" spans="1:11" x14ac:dyDescent="0.2">
      <c r="A23791">
        <f>IF(IFERROR((MATCH(G23791,$G$1:$G$12712,0)),0),INDEX($A$1:$A$12712,MATCH(G23791,$G$1:$G$12712,0)),MAX($A$2:$A23790)+1)</f>
        <v>18849</v>
      </c>
      <c r="B23791" t="e">
        <f t="shared" si="518"/>
        <v>#N/A</v>
      </c>
      <c r="C23791" t="str">
        <f t="shared" si="519"/>
        <v>oaks landfill cs 1</v>
      </c>
      <c r="F23791" s="3"/>
      <c r="G23791">
        <v>67508</v>
      </c>
      <c r="H23791" t="s">
        <v>29590</v>
      </c>
      <c r="I23791">
        <v>60025</v>
      </c>
      <c r="J23791" t="s">
        <v>21020</v>
      </c>
      <c r="K23791" s="1" t="s">
        <v>29519</v>
      </c>
    </row>
    <row r="23792" spans="1:11" x14ac:dyDescent="0.2">
      <c r="A23792">
        <f>IF(IFERROR((MATCH(G23792,$G$1:$G$12712,0)),0),INDEX($A$1:$A$12712,MATCH(G23792,$G$1:$G$12712,0)),MAX($A$2:$A23791)+1)</f>
        <v>18850</v>
      </c>
      <c r="B23792" t="e">
        <f t="shared" si="518"/>
        <v>#N/A</v>
      </c>
      <c r="C23792" t="str">
        <f t="shared" si="519"/>
        <v>grossmont college</v>
      </c>
      <c r="F23792" s="3"/>
      <c r="G23792">
        <v>67509</v>
      </c>
      <c r="H23792" t="s">
        <v>29591</v>
      </c>
      <c r="I23792">
        <v>62856</v>
      </c>
      <c r="J23792" t="s">
        <v>23685</v>
      </c>
      <c r="K23792" s="1" t="s">
        <v>29519</v>
      </c>
    </row>
    <row r="23793" spans="1:11" x14ac:dyDescent="0.2">
      <c r="A23793">
        <f>IF(IFERROR((MATCH(G23793,$G$1:$G$12712,0)),0),INDEX($A$1:$A$12712,MATCH(G23793,$G$1:$G$12712,0)),MAX($A$2:$A23792)+1)</f>
        <v>18851</v>
      </c>
      <c r="B23793" t="e">
        <f t="shared" si="518"/>
        <v>#N/A</v>
      </c>
      <c r="C23793" t="str">
        <f t="shared" si="519"/>
        <v>lone oak</v>
      </c>
      <c r="F23793" s="3"/>
      <c r="G23793">
        <v>67512</v>
      </c>
      <c r="H23793" t="s">
        <v>29592</v>
      </c>
      <c r="I23793">
        <v>65949</v>
      </c>
      <c r="J23793" t="s">
        <v>29551</v>
      </c>
      <c r="K23793" s="1" t="s">
        <v>29519</v>
      </c>
    </row>
    <row r="23794" spans="1:11" x14ac:dyDescent="0.2">
      <c r="A23794">
        <f>IF(IFERROR((MATCH(G23794,$G$1:$G$12712,0)),0),INDEX($A$1:$A$12712,MATCH(G23794,$G$1:$G$12712,0)),MAX($A$2:$A23793)+1)</f>
        <v>18852</v>
      </c>
      <c r="B23794" t="e">
        <f t="shared" si="518"/>
        <v>#N/A</v>
      </c>
      <c r="C23794" t="str">
        <f t="shared" si="519"/>
        <v>adc varner</v>
      </c>
      <c r="F23794" s="3"/>
      <c r="G23794">
        <v>67513</v>
      </c>
      <c r="H23794" t="s">
        <v>29593</v>
      </c>
      <c r="I23794">
        <v>66235</v>
      </c>
      <c r="K23794" s="1" t="s">
        <v>29519</v>
      </c>
    </row>
    <row r="23795" spans="1:11" x14ac:dyDescent="0.2">
      <c r="A23795">
        <f>IF(IFERROR((MATCH(G23795,$G$1:$G$12712,0)),0),INDEX($A$1:$A$12712,MATCH(G23795,$G$1:$G$12712,0)),MAX($A$2:$A23794)+1)</f>
        <v>18853</v>
      </c>
      <c r="B23795" t="e">
        <f t="shared" si="518"/>
        <v>#N/A</v>
      </c>
      <c r="C23795" t="str">
        <f t="shared" si="519"/>
        <v>city of green forest (carroll)</v>
      </c>
      <c r="F23795" s="3"/>
      <c r="G23795">
        <v>67514</v>
      </c>
      <c r="H23795" t="s">
        <v>29594</v>
      </c>
      <c r="I23795">
        <v>66236</v>
      </c>
      <c r="K23795" s="1" t="s">
        <v>29519</v>
      </c>
    </row>
    <row r="23796" spans="1:11" x14ac:dyDescent="0.2">
      <c r="A23796">
        <f>IF(IFERROR((MATCH(G23796,$G$1:$G$12712,0)),0),INDEX($A$1:$A$12712,MATCH(G23796,$G$1:$G$12712,0)),MAX($A$2:$A23795)+1)</f>
        <v>18854</v>
      </c>
      <c r="B23796" t="e">
        <f t="shared" si="518"/>
        <v>#N/A</v>
      </c>
      <c r="C23796" t="str">
        <f t="shared" si="519"/>
        <v>crossett sd</v>
      </c>
      <c r="F23796" s="3"/>
      <c r="G23796">
        <v>67515</v>
      </c>
      <c r="H23796" t="s">
        <v>29595</v>
      </c>
      <c r="I23796">
        <v>66237</v>
      </c>
      <c r="K23796" s="1" t="s">
        <v>29519</v>
      </c>
    </row>
    <row r="23797" spans="1:11" x14ac:dyDescent="0.2">
      <c r="A23797">
        <f>IF(IFERROR((MATCH(G23797,$G$1:$G$12712,0)),0),INDEX($A$1:$A$12712,MATCH(G23797,$G$1:$G$12712,0)),MAX($A$2:$A23796)+1)</f>
        <v>18855</v>
      </c>
      <c r="B23797" t="e">
        <f t="shared" si="518"/>
        <v>#N/A</v>
      </c>
      <c r="C23797" t="str">
        <f t="shared" si="519"/>
        <v>csu sacramento i</v>
      </c>
      <c r="F23797" s="3"/>
      <c r="G23797">
        <v>67516</v>
      </c>
      <c r="H23797" t="s">
        <v>29596</v>
      </c>
      <c r="I23797">
        <v>66238</v>
      </c>
      <c r="K23797" s="1" t="s">
        <v>29519</v>
      </c>
    </row>
    <row r="23798" spans="1:11" x14ac:dyDescent="0.2">
      <c r="A23798">
        <f>IF(IFERROR((MATCH(G23798,$G$1:$G$12712,0)),0),INDEX($A$1:$A$12712,MATCH(G23798,$G$1:$G$12712,0)),MAX($A$2:$A23797)+1)</f>
        <v>18856</v>
      </c>
      <c r="B23798" t="e">
        <f t="shared" si="518"/>
        <v>#N/A</v>
      </c>
      <c r="C23798" t="str">
        <f t="shared" si="519"/>
        <v>el dorado ar</v>
      </c>
      <c r="F23798" s="3"/>
      <c r="G23798">
        <v>67517</v>
      </c>
      <c r="H23798" t="s">
        <v>29597</v>
      </c>
      <c r="I23798">
        <v>66239</v>
      </c>
      <c r="K23798" s="1" t="s">
        <v>29519</v>
      </c>
    </row>
    <row r="23799" spans="1:11" x14ac:dyDescent="0.2">
      <c r="A23799">
        <f>IF(IFERROR((MATCH(G23799,$G$1:$G$12712,0)),0),INDEX($A$1:$A$12712,MATCH(G23799,$G$1:$G$12712,0)),MAX($A$2:$A23798)+1)</f>
        <v>18857</v>
      </c>
      <c r="B23799" t="e">
        <f t="shared" si="518"/>
        <v>#N/A</v>
      </c>
      <c r="C23799" t="str">
        <f t="shared" si="519"/>
        <v>fayetteville public schools (ozarks)</v>
      </c>
      <c r="F23799" s="3"/>
      <c r="G23799">
        <v>67518</v>
      </c>
      <c r="H23799" t="s">
        <v>29598</v>
      </c>
      <c r="I23799">
        <v>66240</v>
      </c>
      <c r="K23799" s="1" t="s">
        <v>29519</v>
      </c>
    </row>
    <row r="23800" spans="1:11" x14ac:dyDescent="0.2">
      <c r="A23800">
        <f>IF(IFERROR((MATCH(G23800,$G$1:$G$12712,0)),0),INDEX($A$1:$A$12712,MATCH(G23800,$G$1:$G$12712,0)),MAX($A$2:$A23799)+1)</f>
        <v>18858</v>
      </c>
      <c r="B23800" t="e">
        <f t="shared" si="518"/>
        <v>#N/A</v>
      </c>
      <c r="C23800" t="str">
        <f t="shared" si="519"/>
        <v>fayetteville public schools (swepco)</v>
      </c>
      <c r="F23800" s="3"/>
      <c r="G23800">
        <v>67519</v>
      </c>
      <c r="H23800" t="s">
        <v>29599</v>
      </c>
      <c r="I23800">
        <v>66241</v>
      </c>
      <c r="K23800" s="1" t="s">
        <v>29519</v>
      </c>
    </row>
    <row r="23801" spans="1:11" x14ac:dyDescent="0.2">
      <c r="A23801">
        <f>IF(IFERROR((MATCH(G23801,$G$1:$G$12712,0)),0),INDEX($A$1:$A$12712,MATCH(G23801,$G$1:$G$12712,0)),MAX($A$2:$A23800)+1)</f>
        <v>18859</v>
      </c>
      <c r="B23801" t="e">
        <f t="shared" si="518"/>
        <v>#N/A</v>
      </c>
      <c r="C23801" t="str">
        <f t="shared" si="519"/>
        <v>lrwra</v>
      </c>
      <c r="F23801" s="3"/>
      <c r="G23801">
        <v>67520</v>
      </c>
      <c r="H23801" t="s">
        <v>29600</v>
      </c>
      <c r="I23801">
        <v>66242</v>
      </c>
      <c r="K23801" s="1" t="s">
        <v>29519</v>
      </c>
    </row>
    <row r="23802" spans="1:11" x14ac:dyDescent="0.2">
      <c r="A23802">
        <f>IF(IFERROR((MATCH(G23802,$G$1:$G$12712,0)),0),INDEX($A$1:$A$12712,MATCH(G23802,$G$1:$G$12712,0)),MAX($A$2:$A23801)+1)</f>
        <v>18860</v>
      </c>
      <c r="B23802" t="e">
        <f t="shared" si="518"/>
        <v>#N/A</v>
      </c>
      <c r="C23802" t="str">
        <f t="shared" si="519"/>
        <v>rivercrest sd</v>
      </c>
      <c r="F23802" s="3"/>
      <c r="G23802">
        <v>67521</v>
      </c>
      <c r="H23802" t="s">
        <v>29601</v>
      </c>
      <c r="I23802">
        <v>66243</v>
      </c>
      <c r="K23802" s="1" t="s">
        <v>29519</v>
      </c>
    </row>
    <row r="23803" spans="1:11" x14ac:dyDescent="0.2">
      <c r="A23803">
        <f>IF(IFERROR((MATCH(G23803,$G$1:$G$12712,0)),0),INDEX($A$1:$A$12712,MATCH(G23803,$G$1:$G$12712,0)),MAX($A$2:$A23802)+1)</f>
        <v>18861</v>
      </c>
      <c r="B23803" t="e">
        <f t="shared" si="518"/>
        <v>#N/A</v>
      </c>
      <c r="C23803" t="str">
        <f t="shared" si="519"/>
        <v>searcy water i</v>
      </c>
      <c r="F23803" s="3"/>
      <c r="G23803">
        <v>67522</v>
      </c>
      <c r="H23803" t="s">
        <v>29602</v>
      </c>
      <c r="I23803">
        <v>66244</v>
      </c>
      <c r="K23803" s="1" t="s">
        <v>29519</v>
      </c>
    </row>
    <row r="23804" spans="1:11" x14ac:dyDescent="0.2">
      <c r="A23804">
        <f>IF(IFERROR((MATCH(G23804,$G$1:$G$12712,0)),0),INDEX($A$1:$A$12712,MATCH(G23804,$G$1:$G$12712,0)),MAX($A$2:$A23803)+1)</f>
        <v>18862</v>
      </c>
      <c r="B23804" t="e">
        <f t="shared" si="518"/>
        <v>#N/A</v>
      </c>
      <c r="C23804" t="str">
        <f t="shared" si="519"/>
        <v>searcy water ii</v>
      </c>
      <c r="F23804" s="3"/>
      <c r="G23804">
        <v>67523</v>
      </c>
      <c r="H23804" t="s">
        <v>29603</v>
      </c>
      <c r="I23804">
        <v>66245</v>
      </c>
      <c r="K23804" s="1" t="s">
        <v>29519</v>
      </c>
    </row>
    <row r="23805" spans="1:11" x14ac:dyDescent="0.2">
      <c r="A23805">
        <f>IF(IFERROR((MATCH(G23805,$G$1:$G$12712,0)),0),INDEX($A$1:$A$12712,MATCH(G23805,$G$1:$G$12712,0)),MAX($A$2:$A23804)+1)</f>
        <v>18863</v>
      </c>
      <c r="B23805" t="e">
        <f t="shared" si="518"/>
        <v>#N/A</v>
      </c>
      <c r="C23805" t="str">
        <f t="shared" si="519"/>
        <v>southside sd</v>
      </c>
      <c r="F23805" s="3"/>
      <c r="G23805">
        <v>67524</v>
      </c>
      <c r="H23805" t="s">
        <v>29604</v>
      </c>
      <c r="I23805">
        <v>66246</v>
      </c>
      <c r="K23805" s="1" t="s">
        <v>29519</v>
      </c>
    </row>
    <row r="23806" spans="1:11" x14ac:dyDescent="0.2">
      <c r="A23806">
        <f>IF(IFERROR((MATCH(G23806,$G$1:$G$12712,0)),0),INDEX($A$1:$A$12712,MATCH(G23806,$G$1:$G$12712,0)),MAX($A$2:$A23805)+1)</f>
        <v>18864</v>
      </c>
      <c r="B23806" t="e">
        <f t="shared" si="518"/>
        <v>#N/A</v>
      </c>
      <c r="C23806" t="str">
        <f t="shared" si="519"/>
        <v>uada</v>
      </c>
      <c r="F23806" s="3"/>
      <c r="G23806">
        <v>67526</v>
      </c>
      <c r="H23806" t="s">
        <v>29605</v>
      </c>
      <c r="I23806">
        <v>66248</v>
      </c>
      <c r="K23806" s="1" t="s">
        <v>29519</v>
      </c>
    </row>
    <row r="23807" spans="1:11" x14ac:dyDescent="0.2">
      <c r="A23807">
        <f>IF(IFERROR((MATCH(G23807,$G$1:$G$12712,0)),0),INDEX($A$1:$A$12712,MATCH(G23807,$G$1:$G$12712,0)),MAX($A$2:$A23806)+1)</f>
        <v>18865</v>
      </c>
      <c r="B23807" t="e">
        <f t="shared" si="518"/>
        <v>#N/A</v>
      </c>
      <c r="C23807" t="str">
        <f t="shared" si="519"/>
        <v>white river medical center</v>
      </c>
      <c r="F23807" s="3"/>
      <c r="G23807">
        <v>67527</v>
      </c>
      <c r="H23807" t="s">
        <v>29606</v>
      </c>
      <c r="I23807">
        <v>66249</v>
      </c>
      <c r="K23807" s="1" t="s">
        <v>29519</v>
      </c>
    </row>
    <row r="23808" spans="1:11" x14ac:dyDescent="0.2">
      <c r="A23808">
        <f>IF(IFERROR((MATCH(G23808,$G$1:$G$12712,0)),0),INDEX($A$1:$A$12712,MATCH(G23808,$G$1:$G$12712,0)),MAX($A$2:$A23807)+1)</f>
        <v>18866</v>
      </c>
      <c r="B23808" t="e">
        <f t="shared" si="518"/>
        <v>#N/A</v>
      </c>
      <c r="C23808" t="str">
        <f t="shared" si="519"/>
        <v>augusta csg, llc</v>
      </c>
      <c r="F23808" s="3"/>
      <c r="G23808">
        <v>67529</v>
      </c>
      <c r="H23808" t="s">
        <v>29607</v>
      </c>
      <c r="I23808">
        <v>65677</v>
      </c>
      <c r="J23808" t="s">
        <v>28957</v>
      </c>
      <c r="K23808" s="1" t="s">
        <v>29519</v>
      </c>
    </row>
    <row r="23809" spans="1:11" x14ac:dyDescent="0.2">
      <c r="A23809">
        <f>IF(IFERROR((MATCH(G23809,$G$1:$G$12712,0)),0),INDEX($A$1:$A$12712,MATCH(G23809,$G$1:$G$12712,0)),MAX($A$2:$A23808)+1)</f>
        <v>18867</v>
      </c>
      <c r="B23809" t="e">
        <f t="shared" si="518"/>
        <v>#N/A</v>
      </c>
      <c r="C23809" t="str">
        <f t="shared" si="519"/>
        <v>suffolk csg, llc</v>
      </c>
      <c r="F23809" s="3"/>
      <c r="G23809">
        <v>67531</v>
      </c>
      <c r="H23809" t="s">
        <v>29608</v>
      </c>
      <c r="I23809">
        <v>65677</v>
      </c>
      <c r="J23809" t="s">
        <v>28957</v>
      </c>
      <c r="K23809" s="1" t="s">
        <v>29519</v>
      </c>
    </row>
    <row r="23810" spans="1:11" x14ac:dyDescent="0.2">
      <c r="A23810">
        <f>IF(IFERROR((MATCH(G23810,$G$1:$G$12712,0)),0),INDEX($A$1:$A$12712,MATCH(G23810,$G$1:$G$12712,0)),MAX($A$2:$A23809)+1)</f>
        <v>18868</v>
      </c>
      <c r="B23810" t="e">
        <f t="shared" si="518"/>
        <v>#N/A</v>
      </c>
      <c r="C23810" t="str">
        <f t="shared" si="519"/>
        <v>nortera customer hosted solar</v>
      </c>
      <c r="F23810" s="3"/>
      <c r="G23810">
        <v>67539</v>
      </c>
      <c r="H23810" t="s">
        <v>29609</v>
      </c>
      <c r="I23810">
        <v>20856</v>
      </c>
      <c r="J23810" t="s">
        <v>21272</v>
      </c>
      <c r="K23810" s="1" t="s">
        <v>29519</v>
      </c>
    </row>
    <row r="23811" spans="1:11" x14ac:dyDescent="0.2">
      <c r="A23811">
        <f>IF(IFERROR((MATCH(G23811,$G$1:$G$12712,0)),0),INDEX($A$1:$A$12712,MATCH(G23811,$G$1:$G$12712,0)),MAX($A$2:$A23810)+1)</f>
        <v>18869</v>
      </c>
      <c r="B23811" t="e">
        <f t="shared" si="518"/>
        <v>#N/A</v>
      </c>
      <c r="C23811" t="str">
        <f t="shared" si="519"/>
        <v>uw kegonsa customer hosted solar</v>
      </c>
      <c r="F23811" s="3"/>
      <c r="G23811">
        <v>67540</v>
      </c>
      <c r="H23811" t="s">
        <v>29610</v>
      </c>
      <c r="I23811">
        <v>20856</v>
      </c>
      <c r="J23811" t="s">
        <v>21272</v>
      </c>
      <c r="K23811" s="1" t="s">
        <v>29519</v>
      </c>
    </row>
    <row r="23812" spans="1:11" x14ac:dyDescent="0.2">
      <c r="A23812">
        <f>IF(IFERROR((MATCH(G23812,$G$1:$G$12712,0)),0),INDEX($A$1:$A$12712,MATCH(G23812,$G$1:$G$12712,0)),MAX($A$2:$A23811)+1)</f>
        <v>18870</v>
      </c>
      <c r="B23812" t="e">
        <f t="shared" si="518"/>
        <v>#N/A</v>
      </c>
      <c r="C23812" t="str">
        <f t="shared" si="519"/>
        <v>uss golden spike solar llc</v>
      </c>
      <c r="F23812" s="3"/>
      <c r="G23812">
        <v>67546</v>
      </c>
      <c r="H23812" t="s">
        <v>29611</v>
      </c>
      <c r="I23812">
        <v>65173</v>
      </c>
      <c r="J23812" t="s">
        <v>28964</v>
      </c>
      <c r="K23812" s="1" t="s">
        <v>29519</v>
      </c>
    </row>
    <row r="23813" spans="1:11" x14ac:dyDescent="0.2">
      <c r="A23813">
        <f>IF(IFERROR((MATCH(G23813,$G$1:$G$12712,0)),0),INDEX($A$1:$A$12712,MATCH(G23813,$G$1:$G$12712,0)),MAX($A$2:$A23812)+1)</f>
        <v>18871</v>
      </c>
      <c r="B23813" t="e">
        <f t="shared" si="518"/>
        <v>#N/A</v>
      </c>
      <c r="C23813" t="str">
        <f t="shared" si="519"/>
        <v>uss rosewood solar llc</v>
      </c>
      <c r="F23813" s="3"/>
      <c r="G23813">
        <v>67547</v>
      </c>
      <c r="H23813" t="s">
        <v>29612</v>
      </c>
      <c r="I23813">
        <v>65173</v>
      </c>
      <c r="J23813" t="s">
        <v>28964</v>
      </c>
      <c r="K23813" s="1" t="s">
        <v>29519</v>
      </c>
    </row>
    <row r="23814" spans="1:11" x14ac:dyDescent="0.2">
      <c r="A23814">
        <f>IF(IFERROR((MATCH(G23814,$G$1:$G$12712,0)),0),INDEX($A$1:$A$12712,MATCH(G23814,$G$1:$G$12712,0)),MAX($A$2:$A23813)+1)</f>
        <v>18872</v>
      </c>
      <c r="B23814" t="e">
        <f t="shared" ref="B23814:B23823" si="520">IF(COUNTIF($G$1:$G$12712,G23814&gt;0),0,INDEX($A$1:$A$12712,MATCH(G23814,$G$1:$G$12712,0)))</f>
        <v>#N/A</v>
      </c>
      <c r="C23814" t="str">
        <f t="shared" si="519"/>
        <v>uss slayton solar llc</v>
      </c>
      <c r="F23814" s="3"/>
      <c r="G23814">
        <v>67548</v>
      </c>
      <c r="H23814" t="s">
        <v>29613</v>
      </c>
      <c r="I23814">
        <v>65173</v>
      </c>
      <c r="J23814" t="s">
        <v>28964</v>
      </c>
      <c r="K23814" s="1" t="s">
        <v>29519</v>
      </c>
    </row>
    <row r="23815" spans="1:11" x14ac:dyDescent="0.2">
      <c r="A23815">
        <f>IF(IFERROR((MATCH(G23815,$G$1:$G$12712,0)),0),INDEX($A$1:$A$12712,MATCH(G23815,$G$1:$G$12712,0)),MAX($A$2:$A23814)+1)</f>
        <v>18873</v>
      </c>
      <c r="B23815" t="e">
        <f t="shared" si="520"/>
        <v>#N/A</v>
      </c>
      <c r="C23815" t="str">
        <f t="shared" si="519"/>
        <v>state route 5</v>
      </c>
      <c r="F23815" s="3"/>
      <c r="G23815">
        <v>67550</v>
      </c>
      <c r="H23815" t="s">
        <v>29614</v>
      </c>
      <c r="I23815">
        <v>66264</v>
      </c>
      <c r="K23815" s="1" t="s">
        <v>29519</v>
      </c>
    </row>
    <row r="23816" spans="1:11" x14ac:dyDescent="0.2">
      <c r="A23816">
        <f>IF(IFERROR((MATCH(G23816,$G$1:$G$12712,0)),0),INDEX($A$1:$A$12712,MATCH(G23816,$G$1:$G$12712,0)),MAX($A$2:$A23815)+1)</f>
        <v>18874</v>
      </c>
      <c r="B23816" t="e">
        <f t="shared" si="520"/>
        <v>#N/A</v>
      </c>
      <c r="C23816" t="str">
        <f t="shared" si="519"/>
        <v>cedarville (il)</v>
      </c>
      <c r="F23816" s="3"/>
      <c r="G23816">
        <v>67554</v>
      </c>
      <c r="H23816" t="s">
        <v>29615</v>
      </c>
      <c r="I23816">
        <v>61194</v>
      </c>
      <c r="J23816" t="s">
        <v>28088</v>
      </c>
      <c r="K23816" s="1" t="s">
        <v>29519</v>
      </c>
    </row>
    <row r="23817" spans="1:11" x14ac:dyDescent="0.2">
      <c r="A23817">
        <f>IF(IFERROR((MATCH(G23817,$G$1:$G$12712,0)),0),INDEX($A$1:$A$12712,MATCH(G23817,$G$1:$G$12712,0)),MAX($A$2:$A23816)+1)</f>
        <v>18875</v>
      </c>
      <c r="B23817" t="e">
        <f t="shared" si="520"/>
        <v>#N/A</v>
      </c>
      <c r="C23817" t="str">
        <f t="shared" si="519"/>
        <v>sicklerville landfill</v>
      </c>
      <c r="F23817" s="3"/>
      <c r="G23817">
        <v>67557</v>
      </c>
      <c r="H23817" t="s">
        <v>29616</v>
      </c>
      <c r="I23817">
        <v>56990</v>
      </c>
      <c r="J23817" t="s">
        <v>20781</v>
      </c>
      <c r="K23817" s="1" t="s">
        <v>29519</v>
      </c>
    </row>
    <row r="23818" spans="1:11" x14ac:dyDescent="0.2">
      <c r="A23818">
        <f>IF(IFERROR((MATCH(G23818,$G$1:$G$12712,0)),0),INDEX($A$1:$A$12712,MATCH(G23818,$G$1:$G$12712,0)),MAX($A$2:$A23817)+1)</f>
        <v>18876</v>
      </c>
      <c r="B23818" t="e">
        <f t="shared" si="520"/>
        <v>#N/A</v>
      </c>
      <c r="C23818" t="str">
        <f t="shared" si="519"/>
        <v>bourbonnais</v>
      </c>
      <c r="F23818" s="3"/>
      <c r="G23818">
        <v>67569</v>
      </c>
      <c r="H23818" t="s">
        <v>29617</v>
      </c>
      <c r="I23818">
        <v>66268</v>
      </c>
      <c r="K23818" s="1" t="s">
        <v>29519</v>
      </c>
    </row>
    <row r="23819" spans="1:11" x14ac:dyDescent="0.2">
      <c r="A23819">
        <f>IF(IFERROR((MATCH(G23819,$G$1:$G$12712,0)),0),INDEX($A$1:$A$12712,MATCH(G23819,$G$1:$G$12712,0)),MAX($A$2:$A23818)+1)</f>
        <v>18877</v>
      </c>
      <c r="B23819" t="e">
        <f t="shared" si="520"/>
        <v>#N/A</v>
      </c>
      <c r="C23819" t="str">
        <f t="shared" si="519"/>
        <v>astrazeneca newark solar</v>
      </c>
      <c r="F23819" s="3"/>
      <c r="G23819">
        <v>67572</v>
      </c>
      <c r="H23819" t="s">
        <v>29618</v>
      </c>
      <c r="I23819">
        <v>66274</v>
      </c>
      <c r="K23819" s="1" t="s">
        <v>29519</v>
      </c>
    </row>
    <row r="23820" spans="1:11" x14ac:dyDescent="0.2">
      <c r="A23820">
        <f>IF(IFERROR((MATCH(G23820,$G$1:$G$12712,0)),0),INDEX($A$1:$A$12712,MATCH(G23820,$G$1:$G$12712,0)),MAX($A$2:$A23819)+1)</f>
        <v>18878</v>
      </c>
      <c r="B23820" t="e">
        <f t="shared" si="520"/>
        <v>#N/A</v>
      </c>
      <c r="C23820" t="str">
        <f t="shared" si="519"/>
        <v>monument valley</v>
      </c>
      <c r="F23820" s="3"/>
      <c r="G23820">
        <v>67577</v>
      </c>
      <c r="H23820" t="s">
        <v>29619</v>
      </c>
      <c r="I23820">
        <v>66256</v>
      </c>
      <c r="K23820" s="1" t="s">
        <v>29519</v>
      </c>
    </row>
    <row r="23821" spans="1:11" x14ac:dyDescent="0.2">
      <c r="A23821">
        <f>IF(IFERROR((MATCH(G23821,$G$1:$G$12712,0)),0),INDEX($A$1:$A$12712,MATCH(G23821,$G$1:$G$12712,0)),MAX($A$2:$A23820)+1)</f>
        <v>18879</v>
      </c>
      <c r="B23821" t="e">
        <f t="shared" si="520"/>
        <v>#N/A</v>
      </c>
      <c r="C23821" t="str">
        <f t="shared" si="519"/>
        <v>sandwich</v>
      </c>
      <c r="F23821" s="3"/>
      <c r="G23821">
        <v>67578</v>
      </c>
      <c r="H23821" t="s">
        <v>29620</v>
      </c>
      <c r="I23821">
        <v>66257</v>
      </c>
      <c r="K23821" s="1" t="s">
        <v>29519</v>
      </c>
    </row>
    <row r="23822" spans="1:11" x14ac:dyDescent="0.2">
      <c r="A23822">
        <f>IF(IFERROR((MATCH(G23822,$G$1:$G$12712,0)),0),INDEX($A$1:$A$12712,MATCH(G23822,$G$1:$G$12712,0)),MAX($A$2:$A23821)+1)</f>
        <v>18880</v>
      </c>
      <c r="B23822" t="e">
        <f t="shared" si="520"/>
        <v>#N/A</v>
      </c>
      <c r="C23822" t="str">
        <f t="shared" si="519"/>
        <v>dc water</v>
      </c>
      <c r="F23822" s="3"/>
      <c r="G23822">
        <v>67583</v>
      </c>
      <c r="H23822" t="s">
        <v>29621</v>
      </c>
      <c r="I23822">
        <v>64516</v>
      </c>
      <c r="J23822" t="s">
        <v>26095</v>
      </c>
      <c r="K23822" s="1" t="s">
        <v>29519</v>
      </c>
    </row>
    <row r="23823" spans="1:11" x14ac:dyDescent="0.2">
      <c r="A23823">
        <f>IF(IFERROR((MATCH(G23823,$G$1:$G$12712,0)),0),INDEX($A$1:$A$12712,MATCH(G23823,$G$1:$G$12712,0)),MAX($A$2:$A23822)+1)</f>
        <v>18881</v>
      </c>
      <c r="B23823" t="e">
        <f t="shared" si="520"/>
        <v>#N/A</v>
      </c>
      <c r="C23823" t="str">
        <f t="shared" si="519"/>
        <v>oneida east</v>
      </c>
      <c r="F23823" s="3"/>
      <c r="G23823">
        <v>67584</v>
      </c>
      <c r="H23823" t="s">
        <v>29622</v>
      </c>
      <c r="I23823">
        <v>64516</v>
      </c>
      <c r="J23823" t="s">
        <v>26095</v>
      </c>
      <c r="K23823" s="1" t="s">
        <v>29519</v>
      </c>
    </row>
    <row r="23824" spans="1:11" x14ac:dyDescent="0.2">
      <c r="A23824">
        <f>IF(IFERROR((MATCH(F23824,$G$1:$G$12712,0)),0),INDEX($A$1:$A$12712,MATCH(F23824,$G$1:$G$12712,0)),MAX($A$2:$A23823)+1)</f>
        <v>18882</v>
      </c>
      <c r="B23824" t="e">
        <f t="shared" ref="B23824:B23855" si="521">IF(COUNTIF($G$1:$G$12712,F23824&gt;0),0,INDEX($A$1:$A$12712,MATCH(F23824,$G$1:$G$12712,0)))</f>
        <v>#N/A</v>
      </c>
      <c r="C23824" t="str">
        <f t="shared" si="519"/>
        <v>four conners-stove installation</v>
      </c>
      <c r="D23824">
        <v>155</v>
      </c>
      <c r="E23824" t="s">
        <v>17642</v>
      </c>
      <c r="F23824" s="1" t="s">
        <v>29623</v>
      </c>
      <c r="H23824" s="2"/>
      <c r="K23824" t="s">
        <v>29624</v>
      </c>
    </row>
    <row r="23825" spans="1:11" x14ac:dyDescent="0.2">
      <c r="A23825">
        <f>IF(IFERROR((MATCH(F23825,$G$1:$G$12712,0)),0),INDEX($A$1:$A$12712,MATCH(F23825,$G$1:$G$12712,0)),MAX($A$2:$A23824)+1)</f>
        <v>18883</v>
      </c>
      <c r="B23825" t="e">
        <f t="shared" si="521"/>
        <v>#N/A</v>
      </c>
      <c r="C23825" t="str">
        <f t="shared" si="519"/>
        <v>santa catalina - micro-turbines (0.065 ea. we have 23)</v>
      </c>
      <c r="D23825">
        <v>155</v>
      </c>
      <c r="E23825" t="s">
        <v>17642</v>
      </c>
      <c r="F23825" s="1" t="s">
        <v>29625</v>
      </c>
      <c r="H23825" s="2"/>
      <c r="K23825" t="s">
        <v>29624</v>
      </c>
    </row>
    <row r="23826" spans="1:11" x14ac:dyDescent="0.2">
      <c r="A23826">
        <f>IF(IFERROR((MATCH(F23826,$G$1:$G$12712,0)),0),INDEX($A$1:$A$12712,MATCH(F23826,$G$1:$G$12712,0)),MAX($A$2:$A23825)+1)</f>
        <v>18884</v>
      </c>
      <c r="B23826" t="e">
        <f t="shared" si="521"/>
        <v>#N/A</v>
      </c>
      <c r="C23826" t="str">
        <f t="shared" si="519"/>
        <v>earth movers</v>
      </c>
      <c r="D23826">
        <v>156</v>
      </c>
      <c r="E23826" t="s">
        <v>17609</v>
      </c>
      <c r="F23826" s="1" t="s">
        <v>29626</v>
      </c>
      <c r="H23826" s="2"/>
      <c r="K23826" t="s">
        <v>29624</v>
      </c>
    </row>
    <row r="23827" spans="1:11" x14ac:dyDescent="0.2">
      <c r="A23827">
        <f>IF(IFERROR((MATCH(F23827,$G$1:$G$12712,0)),0),INDEX($A$1:$A$12712,MATCH(F23827,$G$1:$G$12712,0)),MAX($A$2:$A23826)+1)</f>
        <v>18885</v>
      </c>
      <c r="B23827" t="e">
        <f t="shared" si="521"/>
        <v>#N/A</v>
      </c>
      <c r="C23827" t="str">
        <f t="shared" si="519"/>
        <v>a</v>
      </c>
      <c r="D23827">
        <v>157</v>
      </c>
      <c r="E23827" t="s">
        <v>17597</v>
      </c>
      <c r="F23827" s="1" t="s">
        <v>29627</v>
      </c>
      <c r="H23827" s="2"/>
      <c r="K23827" t="s">
        <v>29624</v>
      </c>
    </row>
    <row r="23828" spans="1:11" x14ac:dyDescent="0.2">
      <c r="A23828">
        <f>IF(IFERROR((MATCH(F23828,$G$1:$G$12712,0)),0),INDEX($A$1:$A$12712,MATCH(F23828,$G$1:$G$12712,0)),MAX($A$2:$A23827)+1)</f>
        <v>18886</v>
      </c>
      <c r="B23828" t="e">
        <f t="shared" si="521"/>
        <v>#N/A</v>
      </c>
      <c r="C23828" t="str">
        <f t="shared" si="519"/>
        <v>b</v>
      </c>
      <c r="D23828">
        <v>157</v>
      </c>
      <c r="E23828" t="s">
        <v>17597</v>
      </c>
      <c r="F23828" s="1" t="s">
        <v>29628</v>
      </c>
      <c r="H23828" s="2"/>
      <c r="K23828" t="s">
        <v>29624</v>
      </c>
    </row>
    <row r="23829" spans="1:11" x14ac:dyDescent="0.2">
      <c r="A23829">
        <f>IF(IFERROR((MATCH(F23829,$G$1:$G$12712,0)),0),INDEX($A$1:$A$12712,MATCH(F23829,$G$1:$G$12712,0)),MAX($A$2:$A23828)+1)</f>
        <v>18887</v>
      </c>
      <c r="B23829" t="e">
        <f t="shared" si="521"/>
        <v>#N/A</v>
      </c>
      <c r="C23829" t="str">
        <f t="shared" si="519"/>
        <v>c</v>
      </c>
      <c r="D23829">
        <v>157</v>
      </c>
      <c r="E23829" t="s">
        <v>17597</v>
      </c>
      <c r="F23829" s="1" t="s">
        <v>29629</v>
      </c>
      <c r="H23829" s="2"/>
      <c r="K23829" t="s">
        <v>29624</v>
      </c>
    </row>
    <row r="23830" spans="1:11" x14ac:dyDescent="0.2">
      <c r="A23830">
        <f>IF(IFERROR((MATCH(F23830,$G$1:$G$12712,0)),0),INDEX($A$1:$A$12712,MATCH(F23830,$G$1:$G$12712,0)),MAX($A$2:$A23829)+1)</f>
        <v>18888</v>
      </c>
      <c r="B23830" t="e">
        <f t="shared" si="521"/>
        <v>#N/A</v>
      </c>
      <c r="C23830" t="str">
        <f t="shared" si="519"/>
        <v>d</v>
      </c>
      <c r="D23830">
        <v>157</v>
      </c>
      <c r="E23830" t="s">
        <v>17597</v>
      </c>
      <c r="F23830" s="1" t="s">
        <v>29630</v>
      </c>
      <c r="H23830" s="2"/>
      <c r="K23830" t="s">
        <v>29624</v>
      </c>
    </row>
    <row r="23831" spans="1:11" x14ac:dyDescent="0.2">
      <c r="A23831">
        <f>IF(IFERROR((MATCH(F23831,$G$1:$G$12712,0)),0),INDEX($A$1:$A$12712,MATCH(F23831,$G$1:$G$12712,0)),MAX($A$2:$A23830)+1)</f>
        <v>18889</v>
      </c>
      <c r="B23831" t="e">
        <f t="shared" si="521"/>
        <v>#N/A</v>
      </c>
      <c r="C23831" t="str">
        <f t="shared" si="519"/>
        <v>e</v>
      </c>
      <c r="D23831">
        <v>157</v>
      </c>
      <c r="E23831" t="s">
        <v>17597</v>
      </c>
      <c r="F23831" s="1" t="s">
        <v>29631</v>
      </c>
      <c r="H23831" s="2"/>
      <c r="K23831" t="s">
        <v>29624</v>
      </c>
    </row>
    <row r="23832" spans="1:11" x14ac:dyDescent="0.2">
      <c r="A23832">
        <f>IF(IFERROR((MATCH(F23832,$G$1:$G$12712,0)),0),INDEX($A$1:$A$12712,MATCH(F23832,$G$1:$G$12712,0)),MAX($A$2:$A23831)+1)</f>
        <v>18890</v>
      </c>
      <c r="B23832" t="e">
        <f t="shared" si="521"/>
        <v>#N/A</v>
      </c>
      <c r="C23832" t="str">
        <f t="shared" si="519"/>
        <v>f</v>
      </c>
      <c r="D23832">
        <v>157</v>
      </c>
      <c r="E23832" t="s">
        <v>17597</v>
      </c>
      <c r="F23832" s="1" t="s">
        <v>29632</v>
      </c>
      <c r="H23832" s="2"/>
      <c r="K23832" t="s">
        <v>29624</v>
      </c>
    </row>
    <row r="23833" spans="1:11" x14ac:dyDescent="0.2">
      <c r="A23833">
        <f>IF(IFERROR((MATCH(F23833,$G$1:$G$12712,0)),0),INDEX($A$1:$A$12712,MATCH(F23833,$G$1:$G$12712,0)),MAX($A$2:$A23832)+1)</f>
        <v>18891</v>
      </c>
      <c r="B23833" t="e">
        <f t="shared" si="521"/>
        <v>#N/A</v>
      </c>
      <c r="C23833" t="str">
        <f t="shared" si="519"/>
        <v>g</v>
      </c>
      <c r="D23833">
        <v>157</v>
      </c>
      <c r="E23833" t="s">
        <v>17597</v>
      </c>
      <c r="F23833" s="1" t="s">
        <v>29633</v>
      </c>
      <c r="H23833" s="2"/>
      <c r="K23833" t="s">
        <v>29624</v>
      </c>
    </row>
    <row r="23834" spans="1:11" x14ac:dyDescent="0.2">
      <c r="A23834">
        <f>IF(IFERROR((MATCH(F23834,$G$1:$G$12712,0)),0),INDEX($A$1:$A$12712,MATCH(F23834,$G$1:$G$12712,0)),MAX($A$2:$A23833)+1)</f>
        <v>18892</v>
      </c>
      <c r="B23834" t="e">
        <f t="shared" si="521"/>
        <v>#N/A</v>
      </c>
      <c r="C23834" t="str">
        <f t="shared" si="519"/>
        <v>h</v>
      </c>
      <c r="D23834">
        <v>157</v>
      </c>
      <c r="E23834" t="s">
        <v>17597</v>
      </c>
      <c r="F23834" s="1" t="s">
        <v>29634</v>
      </c>
      <c r="H23834" s="2"/>
      <c r="K23834" t="s">
        <v>29624</v>
      </c>
    </row>
    <row r="23835" spans="1:11" x14ac:dyDescent="0.2">
      <c r="A23835">
        <f>IF(IFERROR((MATCH(F23835,$G$1:$G$12712,0)),0),INDEX($A$1:$A$12712,MATCH(F23835,$G$1:$G$12712,0)),MAX($A$2:$A23834)+1)</f>
        <v>18893</v>
      </c>
      <c r="B23835" t="e">
        <f t="shared" si="521"/>
        <v>#N/A</v>
      </c>
      <c r="C23835" t="str">
        <f t="shared" si="519"/>
        <v>i</v>
      </c>
      <c r="D23835">
        <v>157</v>
      </c>
      <c r="E23835" t="s">
        <v>17597</v>
      </c>
      <c r="F23835" s="1" t="s">
        <v>29635</v>
      </c>
      <c r="H23835" s="2"/>
      <c r="K23835" t="s">
        <v>29624</v>
      </c>
    </row>
    <row r="23836" spans="1:11" x14ac:dyDescent="0.2">
      <c r="A23836">
        <f>IF(IFERROR((MATCH(F23836,$G$1:$G$12712,0)),0),INDEX($A$1:$A$12712,MATCH(F23836,$G$1:$G$12712,0)),MAX($A$2:$A23835)+1)</f>
        <v>18894</v>
      </c>
      <c r="B23836" t="e">
        <f t="shared" si="521"/>
        <v>#N/A</v>
      </c>
      <c r="C23836" t="str">
        <f t="shared" si="519"/>
        <v>j</v>
      </c>
      <c r="D23836">
        <v>157</v>
      </c>
      <c r="E23836" t="s">
        <v>17597</v>
      </c>
      <c r="F23836" s="1" t="s">
        <v>29636</v>
      </c>
      <c r="H23836" s="2"/>
      <c r="K23836" t="s">
        <v>29624</v>
      </c>
    </row>
    <row r="23837" spans="1:11" x14ac:dyDescent="0.2">
      <c r="A23837">
        <f>IF(IFERROR((MATCH(F23837,$G$1:$G$12712,0)),0),INDEX($A$1:$A$12712,MATCH(F23837,$G$1:$G$12712,0)),MAX($A$2:$A23836)+1)</f>
        <v>18895</v>
      </c>
      <c r="B23837" t="e">
        <f t="shared" si="521"/>
        <v>#N/A</v>
      </c>
      <c r="C23837" t="str">
        <f t="shared" si="519"/>
        <v>k</v>
      </c>
      <c r="D23837">
        <v>157</v>
      </c>
      <c r="E23837" t="s">
        <v>17597</v>
      </c>
      <c r="F23837" s="1" t="s">
        <v>29637</v>
      </c>
      <c r="H23837" s="2"/>
      <c r="K23837" t="s">
        <v>29624</v>
      </c>
    </row>
    <row r="23838" spans="1:11" x14ac:dyDescent="0.2">
      <c r="A23838">
        <f>IF(IFERROR((MATCH(F23838,$G$1:$G$12712,0)),0),INDEX($A$1:$A$12712,MATCH(F23838,$G$1:$G$12712,0)),MAX($A$2:$A23837)+1)</f>
        <v>18896</v>
      </c>
      <c r="B23838" t="e">
        <f t="shared" si="521"/>
        <v>#N/A</v>
      </c>
      <c r="C23838" t="str">
        <f t="shared" si="519"/>
        <v>l</v>
      </c>
      <c r="D23838">
        <v>157</v>
      </c>
      <c r="E23838" t="s">
        <v>17597</v>
      </c>
      <c r="F23838" s="1" t="s">
        <v>29638</v>
      </c>
      <c r="H23838" s="2"/>
      <c r="K23838" t="s">
        <v>29624</v>
      </c>
    </row>
    <row r="23839" spans="1:11" x14ac:dyDescent="0.2">
      <c r="A23839">
        <f>A11140</f>
        <v>9417</v>
      </c>
      <c r="B23839" t="e">
        <f t="shared" si="521"/>
        <v>#N/A</v>
      </c>
      <c r="C23839" t="str">
        <f t="shared" si="519"/>
        <v>legoland</v>
      </c>
      <c r="D23839">
        <v>157</v>
      </c>
      <c r="E23839" t="s">
        <v>17597</v>
      </c>
      <c r="F23839" s="1" t="s">
        <v>29639</v>
      </c>
      <c r="H23839" s="2"/>
      <c r="K23839" t="s">
        <v>29624</v>
      </c>
    </row>
    <row r="23840" spans="1:11" x14ac:dyDescent="0.2">
      <c r="A23840">
        <f>IF(IFERROR((MATCH(F23840,$G$1:$G$12712,0)),0),INDEX($A$1:$A$12712,MATCH(F23840,$G$1:$G$12712,0)),MAX($A$2:$A23839)+1)</f>
        <v>18897</v>
      </c>
      <c r="B23840" t="e">
        <f t="shared" si="521"/>
        <v>#N/A</v>
      </c>
      <c r="C23840" t="str">
        <f t="shared" si="519"/>
        <v>m</v>
      </c>
      <c r="D23840">
        <v>157</v>
      </c>
      <c r="E23840" t="s">
        <v>17597</v>
      </c>
      <c r="F23840" s="1" t="s">
        <v>29640</v>
      </c>
      <c r="H23840" s="2"/>
      <c r="K23840" t="s">
        <v>29624</v>
      </c>
    </row>
    <row r="23841" spans="1:11" x14ac:dyDescent="0.2">
      <c r="A23841">
        <f>IF(IFERROR((MATCH(F23841,$G$1:$G$12712,0)),0),INDEX($A$1:$A$12712,MATCH(F23841,$G$1:$G$12712,0)),MAX($A$2:$A23840)+1)</f>
        <v>18898</v>
      </c>
      <c r="B23841" t="e">
        <f t="shared" si="521"/>
        <v>#N/A</v>
      </c>
      <c r="C23841" t="str">
        <f t="shared" si="519"/>
        <v>n</v>
      </c>
      <c r="D23841">
        <v>157</v>
      </c>
      <c r="E23841" t="s">
        <v>17597</v>
      </c>
      <c r="F23841" s="1" t="s">
        <v>29641</v>
      </c>
      <c r="H23841" s="2"/>
      <c r="K23841" t="s">
        <v>29624</v>
      </c>
    </row>
    <row r="23842" spans="1:11" x14ac:dyDescent="0.2">
      <c r="A23842">
        <f>IF(IFERROR((MATCH(F23842,$G$1:$G$12712,0)),0),INDEX($A$1:$A$12712,MATCH(F23842,$G$1:$G$12712,0)),MAX($A$2:$A23841)+1)</f>
        <v>18899</v>
      </c>
      <c r="B23842" t="e">
        <f t="shared" si="521"/>
        <v>#N/A</v>
      </c>
      <c r="C23842" t="str">
        <f t="shared" si="519"/>
        <v>o</v>
      </c>
      <c r="D23842">
        <v>157</v>
      </c>
      <c r="E23842" t="s">
        <v>17597</v>
      </c>
      <c r="F23842" s="1" t="s">
        <v>18317</v>
      </c>
      <c r="H23842" s="2"/>
      <c r="K23842" t="s">
        <v>29624</v>
      </c>
    </row>
    <row r="23843" spans="1:11" x14ac:dyDescent="0.2">
      <c r="A23843">
        <f>IF(IFERROR((MATCH(F23843,$G$1:$G$12712,0)),0),INDEX($A$1:$A$12712,MATCH(F23843,$G$1:$G$12712,0)),MAX($A$2:$A23842)+1)</f>
        <v>18900</v>
      </c>
      <c r="B23843" t="e">
        <f t="shared" si="521"/>
        <v>#N/A</v>
      </c>
      <c r="C23843" t="str">
        <f t="shared" ref="C23843:C23906" si="522">IF(H23843="",F23843,H23843)</f>
        <v>p</v>
      </c>
      <c r="D23843">
        <v>157</v>
      </c>
      <c r="E23843" t="s">
        <v>17597</v>
      </c>
      <c r="F23843" s="1" t="s">
        <v>29642</v>
      </c>
      <c r="H23843" s="2"/>
      <c r="K23843" t="s">
        <v>29624</v>
      </c>
    </row>
    <row r="23844" spans="1:11" x14ac:dyDescent="0.2">
      <c r="A23844">
        <f>IF(IFERROR((MATCH(F23844,$G$1:$G$12712,0)),0),INDEX($A$1:$A$12712,MATCH(F23844,$G$1:$G$12712,0)),MAX($A$2:$A23843)+1)</f>
        <v>18901</v>
      </c>
      <c r="B23844" t="e">
        <f t="shared" si="521"/>
        <v>#N/A</v>
      </c>
      <c r="C23844" t="str">
        <f t="shared" si="522"/>
        <v>q</v>
      </c>
      <c r="D23844">
        <v>157</v>
      </c>
      <c r="E23844" t="s">
        <v>17597</v>
      </c>
      <c r="F23844" s="1" t="s">
        <v>29643</v>
      </c>
      <c r="H23844" s="2"/>
      <c r="K23844" t="s">
        <v>29624</v>
      </c>
    </row>
    <row r="23845" spans="1:11" x14ac:dyDescent="0.2">
      <c r="A23845">
        <f>IF(IFERROR((MATCH(F23845,$G$1:$G$12712,0)),0),INDEX($A$1:$A$12712,MATCH(F23845,$G$1:$G$12712,0)),MAX($A$2:$A23844)+1)</f>
        <v>18902</v>
      </c>
      <c r="B23845" t="e">
        <f t="shared" si="521"/>
        <v>#N/A</v>
      </c>
      <c r="C23845" t="str">
        <f t="shared" si="522"/>
        <v>r</v>
      </c>
      <c r="D23845">
        <v>157</v>
      </c>
      <c r="E23845" t="s">
        <v>17597</v>
      </c>
      <c r="F23845" s="1" t="s">
        <v>29644</v>
      </c>
      <c r="H23845" s="2"/>
      <c r="K23845" t="s">
        <v>29624</v>
      </c>
    </row>
    <row r="23846" spans="1:11" x14ac:dyDescent="0.2">
      <c r="A23846">
        <f>IF(IFERROR((MATCH(F23846,$G$1:$G$12712,0)),0),INDEX($A$1:$A$12712,MATCH(F23846,$G$1:$G$12712,0)),MAX($A$2:$A23845)+1)</f>
        <v>18903</v>
      </c>
      <c r="B23846" t="e">
        <f t="shared" si="521"/>
        <v>#N/A</v>
      </c>
      <c r="C23846" t="str">
        <f t="shared" si="522"/>
        <v>s</v>
      </c>
      <c r="D23846">
        <v>157</v>
      </c>
      <c r="E23846" t="s">
        <v>17597</v>
      </c>
      <c r="F23846" s="1" t="s">
        <v>29645</v>
      </c>
      <c r="H23846" s="2"/>
      <c r="K23846" t="s">
        <v>29624</v>
      </c>
    </row>
    <row r="23847" spans="1:11" x14ac:dyDescent="0.2">
      <c r="A23847">
        <f>IF(IFERROR((MATCH(F23847,$G$1:$G$12712,0)),0),INDEX($A$1:$A$12712,MATCH(F23847,$G$1:$G$12712,0)),MAX($A$2:$A23846)+1)</f>
        <v>18904</v>
      </c>
      <c r="B23847" t="e">
        <f t="shared" si="521"/>
        <v>#N/A</v>
      </c>
      <c r="C23847" t="str">
        <f t="shared" si="522"/>
        <v>t</v>
      </c>
      <c r="D23847">
        <v>157</v>
      </c>
      <c r="E23847" t="s">
        <v>17597</v>
      </c>
      <c r="F23847" s="1" t="s">
        <v>29646</v>
      </c>
      <c r="H23847" s="2"/>
      <c r="K23847" t="s">
        <v>29624</v>
      </c>
    </row>
    <row r="23848" spans="1:11" x14ac:dyDescent="0.2">
      <c r="A23848">
        <f>IF(IFERROR((MATCH(F23848,$G$1:$G$12712,0)),0),INDEX($A$1:$A$12712,MATCH(F23848,$G$1:$G$12712,0)),MAX($A$2:$A23847)+1)</f>
        <v>18905</v>
      </c>
      <c r="B23848" t="e">
        <f t="shared" si="521"/>
        <v>#N/A</v>
      </c>
      <c r="C23848" t="str">
        <f t="shared" si="522"/>
        <v>u</v>
      </c>
      <c r="D23848">
        <v>157</v>
      </c>
      <c r="E23848" t="s">
        <v>17597</v>
      </c>
      <c r="F23848" s="1" t="s">
        <v>29647</v>
      </c>
      <c r="H23848" s="2"/>
      <c r="K23848" t="s">
        <v>29624</v>
      </c>
    </row>
    <row r="23849" spans="1:11" x14ac:dyDescent="0.2">
      <c r="A23849">
        <f>IF(IFERROR((MATCH(F23849,$G$1:$G$12712,0)),0),INDEX($A$1:$A$12712,MATCH(F23849,$G$1:$G$12712,0)),MAX($A$2:$A23848)+1)</f>
        <v>18906</v>
      </c>
      <c r="B23849" t="e">
        <f t="shared" si="521"/>
        <v>#N/A</v>
      </c>
      <c r="C23849" t="str">
        <f t="shared" si="522"/>
        <v>v</v>
      </c>
      <c r="D23849">
        <v>157</v>
      </c>
      <c r="E23849" t="s">
        <v>17597</v>
      </c>
      <c r="F23849" s="1" t="s">
        <v>29648</v>
      </c>
      <c r="H23849" s="2"/>
      <c r="K23849" t="s">
        <v>29624</v>
      </c>
    </row>
    <row r="23850" spans="1:11" x14ac:dyDescent="0.2">
      <c r="A23850">
        <f>IF(IFERROR((MATCH(F23850,$G$1:$G$12712,0)),0),INDEX($A$1:$A$12712,MATCH(F23850,$G$1:$G$12712,0)),MAX($A$2:$A23849)+1)</f>
        <v>18907</v>
      </c>
      <c r="B23850" t="e">
        <f t="shared" si="521"/>
        <v>#N/A</v>
      </c>
      <c r="C23850" t="str">
        <f t="shared" si="522"/>
        <v>w</v>
      </c>
      <c r="D23850">
        <v>157</v>
      </c>
      <c r="E23850" t="s">
        <v>17597</v>
      </c>
      <c r="F23850" s="1" t="s">
        <v>29649</v>
      </c>
      <c r="H23850" s="2"/>
      <c r="K23850" t="s">
        <v>29624</v>
      </c>
    </row>
    <row r="23851" spans="1:11" x14ac:dyDescent="0.2">
      <c r="A23851">
        <f>A5413</f>
        <v>4463</v>
      </c>
      <c r="B23851" t="e">
        <f t="shared" si="521"/>
        <v>#N/A</v>
      </c>
      <c r="C23851" t="str">
        <f t="shared" si="522"/>
        <v>covert</v>
      </c>
      <c r="D23851">
        <v>163</v>
      </c>
      <c r="E23851" t="s">
        <v>18213</v>
      </c>
      <c r="F23851" s="1" t="s">
        <v>29650</v>
      </c>
      <c r="H23851" s="2"/>
      <c r="K23851" t="s">
        <v>29624</v>
      </c>
    </row>
    <row r="23852" spans="1:11" x14ac:dyDescent="0.2">
      <c r="A23852">
        <f>IF(IFERROR((MATCH(F23852,$G$1:$G$12712,0)),0),INDEX($A$1:$A$12712,MATCH(F23852,$G$1:$G$12712,0)),MAX($A$2:$A23851)+1)</f>
        <v>18908</v>
      </c>
      <c r="B23852" t="e">
        <f t="shared" si="521"/>
        <v>#N/A</v>
      </c>
      <c r="C23852" t="str">
        <f t="shared" si="522"/>
        <v>black bear solar</v>
      </c>
      <c r="D23852">
        <v>164</v>
      </c>
      <c r="E23852" t="s">
        <v>17600</v>
      </c>
      <c r="F23852" s="1" t="s">
        <v>29651</v>
      </c>
      <c r="H23852" s="2"/>
      <c r="K23852" t="s">
        <v>29624</v>
      </c>
    </row>
    <row r="23853" spans="1:11" x14ac:dyDescent="0.2">
      <c r="A23853">
        <f>A18969</f>
        <v>14703</v>
      </c>
      <c r="B23853" t="e">
        <f t="shared" si="521"/>
        <v>#N/A</v>
      </c>
      <c r="C23853" t="str">
        <f t="shared" si="522"/>
        <v>norge</v>
      </c>
      <c r="D23853">
        <v>164</v>
      </c>
      <c r="E23853" t="s">
        <v>17600</v>
      </c>
      <c r="F23853" s="1" t="s">
        <v>29652</v>
      </c>
      <c r="H23853" s="2"/>
      <c r="K23853" t="s">
        <v>29624</v>
      </c>
    </row>
    <row r="23854" spans="1:11" x14ac:dyDescent="0.2">
      <c r="A23854">
        <f>A17056</f>
        <v>12897</v>
      </c>
      <c r="B23854" t="e">
        <f t="shared" si="521"/>
        <v>#N/A</v>
      </c>
      <c r="C23854" t="str">
        <f t="shared" si="522"/>
        <v>piney creek</v>
      </c>
      <c r="D23854">
        <v>164</v>
      </c>
      <c r="E23854" t="s">
        <v>17600</v>
      </c>
      <c r="F23854" s="1" t="s">
        <v>29653</v>
      </c>
      <c r="H23854" s="2"/>
      <c r="K23854" t="s">
        <v>29624</v>
      </c>
    </row>
    <row r="23855" spans="1:11" x14ac:dyDescent="0.2">
      <c r="A23855">
        <f>A23246</f>
        <v>18318</v>
      </c>
      <c r="B23855" t="e">
        <f t="shared" si="521"/>
        <v>#N/A</v>
      </c>
      <c r="C23855" t="str">
        <f t="shared" si="522"/>
        <v>solidago</v>
      </c>
      <c r="D23855">
        <v>164</v>
      </c>
      <c r="E23855" t="s">
        <v>17600</v>
      </c>
      <c r="F23855" s="1" t="s">
        <v>29654</v>
      </c>
      <c r="H23855" s="2"/>
      <c r="K23855" t="s">
        <v>29624</v>
      </c>
    </row>
    <row r="23856" spans="1:11" x14ac:dyDescent="0.2">
      <c r="A23856">
        <f>A19017</f>
        <v>14747</v>
      </c>
      <c r="B23856" t="e">
        <f t="shared" ref="B23856:B23887" si="523">IF(COUNTIF($G$1:$G$12712,F23856&gt;0),0,INDEX($A$1:$A$12712,MATCH(F23856,$G$1:$G$12712,0)))</f>
        <v>#N/A</v>
      </c>
      <c r="C23856" t="str">
        <f t="shared" si="522"/>
        <v>sycamore</v>
      </c>
      <c r="D23856">
        <v>164</v>
      </c>
      <c r="E23856" t="s">
        <v>17600</v>
      </c>
      <c r="F23856" s="1" t="s">
        <v>18729</v>
      </c>
      <c r="H23856" s="2"/>
      <c r="K23856" t="s">
        <v>29624</v>
      </c>
    </row>
    <row r="23857" spans="1:11" x14ac:dyDescent="0.2">
      <c r="A23857">
        <f>IF(IFERROR((MATCH(F23857,$G$1:$G$12712,0)),0),INDEX($A$1:$A$12712,MATCH(F23857,$G$1:$G$12712,0)),MAX($A$2:$A23856)+1)</f>
        <v>18909</v>
      </c>
      <c r="B23857" t="e">
        <f t="shared" si="523"/>
        <v>#N/A</v>
      </c>
      <c r="C23857" t="str">
        <f t="shared" si="522"/>
        <v>winterberry</v>
      </c>
      <c r="D23857">
        <v>164</v>
      </c>
      <c r="E23857" t="s">
        <v>17600</v>
      </c>
      <c r="F23857" s="1" t="s">
        <v>29655</v>
      </c>
      <c r="H23857" s="2"/>
      <c r="K23857" t="s">
        <v>29624</v>
      </c>
    </row>
    <row r="23858" spans="1:11" x14ac:dyDescent="0.2">
      <c r="A23858">
        <f>IF(IFERROR((MATCH(F23858,$G$1:$G$12712,0)),0),INDEX($A$1:$A$12712,MATCH(F23858,$G$1:$G$12712,0)),MAX($A$2:$A23857)+1)</f>
        <v>18910</v>
      </c>
      <c r="B23858" t="e">
        <f t="shared" si="523"/>
        <v>#N/A</v>
      </c>
      <c r="C23858" t="str">
        <f t="shared" si="522"/>
        <v>aro for small hydro facilities</v>
      </c>
      <c r="D23858">
        <v>183</v>
      </c>
      <c r="E23858" t="s">
        <v>19303</v>
      </c>
      <c r="F23858" s="1" t="s">
        <v>29656</v>
      </c>
      <c r="H23858" s="2"/>
      <c r="K23858" t="s">
        <v>29624</v>
      </c>
    </row>
    <row r="23859" spans="1:11" x14ac:dyDescent="0.2">
      <c r="A23859">
        <f>A20551</f>
        <v>16167</v>
      </c>
      <c r="B23859" t="e">
        <f t="shared" si="523"/>
        <v>#N/A</v>
      </c>
      <c r="C23859" t="str">
        <f t="shared" si="522"/>
        <v>big turtle wind park 2</v>
      </c>
      <c r="D23859">
        <v>184</v>
      </c>
      <c r="E23859" t="s">
        <v>18284</v>
      </c>
      <c r="F23859" s="1" t="s">
        <v>29657</v>
      </c>
      <c r="H23859" s="2"/>
      <c r="K23859" t="s">
        <v>29624</v>
      </c>
    </row>
    <row r="23860" spans="1:11" x14ac:dyDescent="0.2">
      <c r="A23860">
        <f>IF(IFERROR((MATCH(F23860,$G$1:$G$12712,0)),0),INDEX($A$1:$A$12712,MATCH(F23860,$G$1:$G$12712,0)),MAX($A$2:$A23859)+1)</f>
        <v>18911</v>
      </c>
      <c r="B23860" t="e">
        <f t="shared" si="523"/>
        <v>#N/A</v>
      </c>
      <c r="C23860" t="str">
        <f t="shared" si="522"/>
        <v>mindel wind park</v>
      </c>
      <c r="D23860">
        <v>184</v>
      </c>
      <c r="E23860" t="s">
        <v>18284</v>
      </c>
      <c r="F23860" s="1" t="s">
        <v>29658</v>
      </c>
      <c r="H23860" s="2"/>
      <c r="K23860" t="s">
        <v>29659</v>
      </c>
    </row>
    <row r="23861" spans="1:11" x14ac:dyDescent="0.2">
      <c r="A23861">
        <f>A2</f>
        <v>1</v>
      </c>
      <c r="B23861" t="e">
        <f t="shared" si="523"/>
        <v>#N/A</v>
      </c>
      <c r="C23861" t="str">
        <f t="shared" si="522"/>
        <v>dolet hills power station</v>
      </c>
      <c r="D23861">
        <v>185</v>
      </c>
      <c r="E23861" t="s">
        <v>16663</v>
      </c>
      <c r="F23861" s="1" t="s">
        <v>29660</v>
      </c>
      <c r="H23861" s="2"/>
      <c r="K23861" t="s">
        <v>29659</v>
      </c>
    </row>
    <row r="23862" spans="1:11" x14ac:dyDescent="0.2">
      <c r="A23862">
        <f>A849</f>
        <v>575</v>
      </c>
      <c r="B23862" t="e">
        <f t="shared" si="523"/>
        <v>#N/A</v>
      </c>
      <c r="C23862" t="str">
        <f t="shared" si="522"/>
        <v>teche unit 3</v>
      </c>
      <c r="D23862">
        <v>185</v>
      </c>
      <c r="E23862" t="s">
        <v>16663</v>
      </c>
      <c r="F23862" s="1" t="s">
        <v>29661</v>
      </c>
      <c r="H23862" s="2"/>
      <c r="K23862" t="s">
        <v>29659</v>
      </c>
    </row>
    <row r="23863" spans="1:11" x14ac:dyDescent="0.2">
      <c r="A23863">
        <f>A849</f>
        <v>575</v>
      </c>
      <c r="B23863" t="e">
        <f t="shared" si="523"/>
        <v>#N/A</v>
      </c>
      <c r="C23863" t="str">
        <f t="shared" si="522"/>
        <v>teche unit 4</v>
      </c>
      <c r="D23863">
        <v>185</v>
      </c>
      <c r="E23863" t="s">
        <v>16663</v>
      </c>
      <c r="F23863" s="1" t="s">
        <v>29662</v>
      </c>
      <c r="H23863" s="2"/>
      <c r="K23863" t="s">
        <v>29659</v>
      </c>
    </row>
    <row r="23864" spans="1:11" x14ac:dyDescent="0.2">
      <c r="A23864">
        <f>A604</f>
        <v>416</v>
      </c>
      <c r="B23864" t="e">
        <f t="shared" si="523"/>
        <v>#N/A</v>
      </c>
      <c r="C23864" t="str">
        <f t="shared" si="522"/>
        <v>newman unit 6</v>
      </c>
      <c r="D23864">
        <v>186</v>
      </c>
      <c r="E23864" t="s">
        <v>17584</v>
      </c>
      <c r="F23864" s="1" t="s">
        <v>29663</v>
      </c>
      <c r="H23864" s="2"/>
      <c r="K23864" t="s">
        <v>29664</v>
      </c>
    </row>
    <row r="23865" spans="1:11" x14ac:dyDescent="0.2">
      <c r="A23865">
        <f>A22268</f>
        <v>17468</v>
      </c>
      <c r="B23865" t="e">
        <f t="shared" si="523"/>
        <v>#N/A</v>
      </c>
      <c r="C23865" t="str">
        <f t="shared" si="522"/>
        <v>hodag solar</v>
      </c>
      <c r="D23865">
        <v>187</v>
      </c>
      <c r="E23865" t="s">
        <v>17602</v>
      </c>
      <c r="F23865" s="1" t="s">
        <v>28091</v>
      </c>
      <c r="H23865" s="2"/>
      <c r="K23865" t="s">
        <v>29664</v>
      </c>
    </row>
    <row r="23866" spans="1:11" x14ac:dyDescent="0.2">
      <c r="A23866">
        <f>A20500</f>
        <v>16117</v>
      </c>
      <c r="B23866" t="e">
        <f t="shared" si="523"/>
        <v>#N/A</v>
      </c>
      <c r="C23866" t="str">
        <f t="shared" si="522"/>
        <v>red barn wind park</v>
      </c>
      <c r="D23866">
        <v>187</v>
      </c>
      <c r="E23866" t="s">
        <v>17602</v>
      </c>
      <c r="F23866" s="1" t="s">
        <v>29665</v>
      </c>
      <c r="H23866" s="2"/>
      <c r="K23866" t="s">
        <v>29664</v>
      </c>
    </row>
    <row r="23867" spans="1:11" x14ac:dyDescent="0.2">
      <c r="A23867">
        <f>A22121</f>
        <v>17321</v>
      </c>
      <c r="B23867" t="e">
        <f t="shared" si="523"/>
        <v>#N/A</v>
      </c>
      <c r="C23867" t="str">
        <f t="shared" si="522"/>
        <v>weston rice</v>
      </c>
      <c r="D23867">
        <v>187</v>
      </c>
      <c r="E23867" t="s">
        <v>17602</v>
      </c>
      <c r="F23867" s="1" t="s">
        <v>27937</v>
      </c>
      <c r="H23867" s="2"/>
      <c r="K23867" t="s">
        <v>29664</v>
      </c>
    </row>
    <row r="23868" spans="1:11" x14ac:dyDescent="0.2">
      <c r="A23868">
        <f>A5255</f>
        <v>4307</v>
      </c>
      <c r="B23868" t="e">
        <f t="shared" si="523"/>
        <v>#N/A</v>
      </c>
      <c r="C23868" t="str">
        <f t="shared" si="522"/>
        <v>whitewater</v>
      </c>
      <c r="D23868">
        <v>187</v>
      </c>
      <c r="E23868" t="s">
        <v>17602</v>
      </c>
      <c r="F23868" s="1" t="s">
        <v>29666</v>
      </c>
      <c r="H23868" s="2"/>
      <c r="K23868" t="s">
        <v>29624</v>
      </c>
    </row>
    <row r="23869" spans="1:11" x14ac:dyDescent="0.2">
      <c r="A23869">
        <f>IF(IFERROR((MATCH(F23869,$G$1:$G$12712,0)),0),INDEX($A$1:$A$12712,MATCH(F23869,$G$1:$G$12712,0)),MAX($A$2:$A23868)+1)</f>
        <v>18912</v>
      </c>
      <c r="B23869" t="e">
        <f t="shared" si="523"/>
        <v>#N/A</v>
      </c>
      <c r="C23869" t="str">
        <f t="shared" si="522"/>
        <v>amherst</v>
      </c>
      <c r="D23869">
        <v>200</v>
      </c>
      <c r="E23869" t="s">
        <v>17731</v>
      </c>
      <c r="F23869" s="1" t="s">
        <v>29667</v>
      </c>
      <c r="H23869" s="2"/>
      <c r="K23869" t="s">
        <v>29624</v>
      </c>
    </row>
    <row r="23870" spans="1:11" x14ac:dyDescent="0.2">
      <c r="A23870">
        <f>IF(IFERROR((MATCH(F23870,$G$1:$G$12712,0)),0),INDEX($A$1:$A$12712,MATCH(F23870,$G$1:$G$12712,0)),MAX($A$2:$A23869)+1)</f>
        <v>18913</v>
      </c>
      <c r="B23870" t="e">
        <f t="shared" si="523"/>
        <v>#N/A</v>
      </c>
      <c r="C23870" t="str">
        <f t="shared" si="522"/>
        <v>total (small plants)</v>
      </c>
      <c r="D23870">
        <v>200</v>
      </c>
      <c r="E23870" t="s">
        <v>17731</v>
      </c>
      <c r="F23870" s="1" t="s">
        <v>29668</v>
      </c>
      <c r="H23870" s="2"/>
      <c r="K23870" t="s">
        <v>29624</v>
      </c>
    </row>
    <row r="23871" spans="1:11" x14ac:dyDescent="0.2">
      <c r="A23871">
        <f>A12456</f>
        <v>10839</v>
      </c>
      <c r="B23871" t="e">
        <f t="shared" si="523"/>
        <v>#N/A</v>
      </c>
      <c r="C23871" t="str">
        <f t="shared" si="522"/>
        <v>rock falls</v>
      </c>
      <c r="D23871">
        <v>205</v>
      </c>
      <c r="E23871" t="s">
        <v>19665</v>
      </c>
      <c r="F23871" s="1" t="s">
        <v>29669</v>
      </c>
      <c r="H23871" s="2"/>
      <c r="K23871" t="s">
        <v>29624</v>
      </c>
    </row>
    <row r="23872" spans="1:11" x14ac:dyDescent="0.2">
      <c r="A23872">
        <f>IF(IFERROR((MATCH(F23872,$G$1:$G$12712,0)),0),INDEX($A$1:$A$12712,MATCH(F23872,$G$1:$G$12712,0)),MAX($A$2:$A23871)+1)</f>
        <v>18914</v>
      </c>
      <c r="B23872" t="e">
        <f t="shared" si="523"/>
        <v>#N/A</v>
      </c>
      <c r="C23872" t="str">
        <f t="shared" si="522"/>
        <v>brown wind</v>
      </c>
      <c r="D23872">
        <v>209</v>
      </c>
      <c r="E23872" t="s">
        <v>18721</v>
      </c>
      <c r="F23872" s="1" t="s">
        <v>29670</v>
      </c>
      <c r="H23872" s="2"/>
      <c r="K23872" t="s">
        <v>29624</v>
      </c>
    </row>
    <row r="23873" spans="1:11" x14ac:dyDescent="0.2">
      <c r="A23873">
        <f>IF(IFERROR((MATCH(F23873,$G$1:$G$12712,0)),0),INDEX($A$1:$A$12712,MATCH(F23873,$G$1:$G$12712,0)),MAX($A$2:$A23872)+1)</f>
        <v>18915</v>
      </c>
      <c r="B23873" t="e">
        <f t="shared" si="523"/>
        <v>#N/A</v>
      </c>
      <c r="C23873" t="str">
        <f t="shared" si="522"/>
        <v>brown wind</v>
      </c>
      <c r="D23873">
        <v>210</v>
      </c>
      <c r="E23873" t="s">
        <v>18671</v>
      </c>
      <c r="F23873" s="1" t="s">
        <v>29670</v>
      </c>
      <c r="H23873" s="2"/>
      <c r="K23873" t="s">
        <v>29624</v>
      </c>
    </row>
    <row r="23874" spans="1:11" x14ac:dyDescent="0.2">
      <c r="A23874">
        <f>IF(IFERROR((MATCH(F23874,$G$1:$G$12712,0)),0),INDEX($A$1:$A$12712,MATCH(F23874,$G$1:$G$12712,0)),MAX($A$2:$A23873)+1)</f>
        <v>109</v>
      </c>
      <c r="B23874">
        <f t="shared" si="523"/>
        <v>109</v>
      </c>
      <c r="C23874">
        <f t="shared" si="522"/>
        <v>5</v>
      </c>
      <c r="D23874">
        <v>214</v>
      </c>
      <c r="E23874" t="s">
        <v>19736</v>
      </c>
      <c r="F23874" s="1">
        <v>5</v>
      </c>
      <c r="H23874" s="2"/>
      <c r="K23874" t="s">
        <v>29624</v>
      </c>
    </row>
    <row r="23875" spans="1:11" x14ac:dyDescent="0.2">
      <c r="A23875">
        <f>IF(IFERROR((MATCH(F23875,$G$1:$G$12712,0)),0),INDEX($A$1:$A$12712,MATCH(F23875,$G$1:$G$12712,0)),MAX($A$2:$A23874)+1)</f>
        <v>18916</v>
      </c>
      <c r="B23875" t="e">
        <f t="shared" si="523"/>
        <v>#N/A</v>
      </c>
      <c r="C23875" t="str">
        <f t="shared" si="522"/>
        <v>doosan fuel cell</v>
      </c>
      <c r="D23875">
        <v>218</v>
      </c>
      <c r="E23875" t="s">
        <v>19785</v>
      </c>
      <c r="F23875" s="1" t="s">
        <v>29671</v>
      </c>
      <c r="H23875" s="2"/>
      <c r="K23875" t="s">
        <v>29624</v>
      </c>
    </row>
    <row r="23876" spans="1:11" x14ac:dyDescent="0.2">
      <c r="A23876">
        <f>A20546</f>
        <v>16163</v>
      </c>
      <c r="B23876" t="e">
        <f t="shared" si="523"/>
        <v>#N/A</v>
      </c>
      <c r="C23876" t="str">
        <f t="shared" si="522"/>
        <v>albany</v>
      </c>
      <c r="D23876">
        <v>219</v>
      </c>
      <c r="E23876" t="s">
        <v>20262</v>
      </c>
      <c r="F23876" s="1" t="s">
        <v>19010</v>
      </c>
      <c r="H23876" s="2"/>
      <c r="K23876" t="s">
        <v>29624</v>
      </c>
    </row>
    <row r="23877" spans="1:11" x14ac:dyDescent="0.2">
      <c r="A23877">
        <f>A20540</f>
        <v>16157</v>
      </c>
      <c r="B23877" t="e">
        <f t="shared" si="523"/>
        <v>#N/A</v>
      </c>
      <c r="C23877" t="str">
        <f t="shared" si="522"/>
        <v>beaver dam</v>
      </c>
      <c r="D23877">
        <v>219</v>
      </c>
      <c r="E23877" t="s">
        <v>20262</v>
      </c>
      <c r="F23877" s="1" t="s">
        <v>29672</v>
      </c>
      <c r="H23877" s="2"/>
      <c r="K23877" t="s">
        <v>29624</v>
      </c>
    </row>
    <row r="23878" spans="1:11" x14ac:dyDescent="0.2">
      <c r="A23878">
        <f>A20545</f>
        <v>16162</v>
      </c>
      <c r="B23878" t="e">
        <f t="shared" si="523"/>
        <v>#N/A</v>
      </c>
      <c r="C23878" t="str">
        <f t="shared" si="522"/>
        <v>cassville</v>
      </c>
      <c r="D23878">
        <v>219</v>
      </c>
      <c r="E23878" t="s">
        <v>20262</v>
      </c>
      <c r="F23878" s="1" t="s">
        <v>29673</v>
      </c>
      <c r="H23878" s="2"/>
      <c r="K23878" t="s">
        <v>29624</v>
      </c>
    </row>
    <row r="23879" spans="1:11" x14ac:dyDescent="0.2">
      <c r="A23879">
        <f>A20514</f>
        <v>16131</v>
      </c>
      <c r="B23879" t="e">
        <f t="shared" si="523"/>
        <v>#N/A</v>
      </c>
      <c r="C23879" t="str">
        <f t="shared" si="522"/>
        <v>crawfish river</v>
      </c>
      <c r="D23879">
        <v>219</v>
      </c>
      <c r="E23879" t="s">
        <v>20262</v>
      </c>
      <c r="F23879" s="1" t="s">
        <v>25977</v>
      </c>
      <c r="H23879" s="2"/>
      <c r="K23879" t="s">
        <v>29624</v>
      </c>
    </row>
    <row r="23880" spans="1:11" x14ac:dyDescent="0.2">
      <c r="A23880">
        <f>A816</f>
        <v>552</v>
      </c>
      <c r="B23880" t="e">
        <f t="shared" si="523"/>
        <v>#N/A</v>
      </c>
      <c r="C23880" t="str">
        <f t="shared" si="522"/>
        <v>fond du lac</v>
      </c>
      <c r="D23880">
        <v>219</v>
      </c>
      <c r="E23880" t="s">
        <v>20262</v>
      </c>
      <c r="F23880" s="1" t="s">
        <v>29674</v>
      </c>
      <c r="H23880" s="2"/>
      <c r="K23880" t="s">
        <v>29624</v>
      </c>
    </row>
    <row r="23881" spans="1:11" x14ac:dyDescent="0.2">
      <c r="A23881">
        <f>A20486</f>
        <v>16103</v>
      </c>
      <c r="B23881" t="e">
        <f t="shared" si="523"/>
        <v>#N/A</v>
      </c>
      <c r="C23881" t="str">
        <f t="shared" si="522"/>
        <v>onion river</v>
      </c>
      <c r="D23881">
        <v>219</v>
      </c>
      <c r="E23881" t="s">
        <v>20262</v>
      </c>
      <c r="F23881" s="1" t="s">
        <v>25939</v>
      </c>
      <c r="H23881" s="2"/>
      <c r="K23881" t="s">
        <v>29624</v>
      </c>
    </row>
    <row r="23882" spans="1:11" x14ac:dyDescent="0.2">
      <c r="A23882">
        <f>A20533</f>
        <v>16150</v>
      </c>
      <c r="B23882" t="e">
        <f t="shared" si="523"/>
        <v>#N/A</v>
      </c>
      <c r="C23882" t="str">
        <f t="shared" si="522"/>
        <v>paddock</v>
      </c>
      <c r="D23882">
        <v>219</v>
      </c>
      <c r="E23882" t="s">
        <v>20262</v>
      </c>
      <c r="F23882" s="1" t="s">
        <v>29675</v>
      </c>
      <c r="H23882" s="2"/>
      <c r="K23882" t="s">
        <v>29624</v>
      </c>
    </row>
    <row r="23883" spans="1:11" x14ac:dyDescent="0.2">
      <c r="A23883">
        <f>A20496</f>
        <v>16113</v>
      </c>
      <c r="B23883" t="e">
        <f t="shared" si="523"/>
        <v>#N/A</v>
      </c>
      <c r="C23883" t="str">
        <f t="shared" si="522"/>
        <v>springfield</v>
      </c>
      <c r="D23883">
        <v>219</v>
      </c>
      <c r="E23883" t="s">
        <v>20262</v>
      </c>
      <c r="F23883" s="1" t="s">
        <v>29676</v>
      </c>
      <c r="H23883" s="2"/>
      <c r="K23883" t="s">
        <v>29624</v>
      </c>
    </row>
    <row r="23884" spans="1:11" x14ac:dyDescent="0.2">
      <c r="A23884">
        <f>A20498</f>
        <v>16115</v>
      </c>
      <c r="B23884" t="e">
        <f t="shared" si="523"/>
        <v>#N/A</v>
      </c>
      <c r="C23884" t="str">
        <f t="shared" si="522"/>
        <v>wautoma</v>
      </c>
      <c r="D23884">
        <v>219</v>
      </c>
      <c r="E23884" t="s">
        <v>20262</v>
      </c>
      <c r="F23884" s="1" t="s">
        <v>29677</v>
      </c>
      <c r="H23884" s="2"/>
      <c r="K23884" t="s">
        <v>29624</v>
      </c>
    </row>
    <row r="23885" spans="1:11" x14ac:dyDescent="0.2">
      <c r="A23885">
        <f>A22555</f>
        <v>17755</v>
      </c>
      <c r="B23885" t="e">
        <f t="shared" si="523"/>
        <v>#N/A</v>
      </c>
      <c r="C23885" t="str">
        <f t="shared" si="522"/>
        <v>cape girardeau renewable energy center solar</v>
      </c>
      <c r="D23885">
        <v>221</v>
      </c>
      <c r="E23885" t="s">
        <v>20045</v>
      </c>
      <c r="F23885" s="1" t="s">
        <v>29678</v>
      </c>
      <c r="H23885" s="2"/>
      <c r="K23885" t="s">
        <v>29624</v>
      </c>
    </row>
    <row r="23886" spans="1:11" x14ac:dyDescent="0.2">
      <c r="A23886">
        <f>IF(IFERROR((MATCH(F23886,$G$1:$G$12712,0)),0),INDEX($A$1:$A$12712,MATCH(F23886,$G$1:$G$12712,0)),MAX($A$2:$A23885)+1)</f>
        <v>18917</v>
      </c>
      <c r="B23886" t="e">
        <f t="shared" si="523"/>
        <v>#N/A</v>
      </c>
      <c r="C23886" t="str">
        <f t="shared" si="522"/>
        <v>delmar renewable energy center</v>
      </c>
      <c r="D23886">
        <v>221</v>
      </c>
      <c r="E23886" t="s">
        <v>20045</v>
      </c>
      <c r="F23886" s="1" t="s">
        <v>29679</v>
      </c>
      <c r="H23886" s="2"/>
      <c r="K23886" t="s">
        <v>29624</v>
      </c>
    </row>
    <row r="23887" spans="1:11" x14ac:dyDescent="0.2">
      <c r="A23887">
        <f>IF(IFERROR((MATCH(F23887,$G$1:$G$12712,0)),0),INDEX($A$1:$A$12712,MATCH(F23887,$G$1:$G$12712,0)),MAX($A$2:$A23886)+1)</f>
        <v>18918</v>
      </c>
      <c r="B23887" t="e">
        <f t="shared" si="523"/>
        <v>#N/A</v>
      </c>
      <c r="C23887" t="str">
        <f t="shared" si="522"/>
        <v>fee fee renewable energy center</v>
      </c>
      <c r="D23887">
        <v>221</v>
      </c>
      <c r="E23887" t="s">
        <v>20045</v>
      </c>
      <c r="F23887" s="1" t="s">
        <v>29680</v>
      </c>
      <c r="H23887" s="2"/>
      <c r="K23887" t="s">
        <v>29624</v>
      </c>
    </row>
    <row r="23888" spans="1:11" x14ac:dyDescent="0.2">
      <c r="A23888">
        <f>IF(IFERROR((MATCH(F23888,$G$1:$G$12712,0)),0),INDEX($A$1:$A$12712,MATCH(F23888,$G$1:$G$12712,0)),MAX($A$2:$A23887)+1)</f>
        <v>18919</v>
      </c>
      <c r="B23888" t="e">
        <f t="shared" ref="B23888:B23919" si="524">IF(COUNTIF($G$1:$G$12712,F23888&gt;0),0,INDEX($A$1:$A$12712,MATCH(F23888,$G$1:$G$12712,0)))</f>
        <v>#N/A</v>
      </c>
      <c r="C23888" t="str">
        <f t="shared" si="522"/>
        <v>house springs renewable energy center</v>
      </c>
      <c r="D23888">
        <v>221</v>
      </c>
      <c r="E23888" t="s">
        <v>20045</v>
      </c>
      <c r="F23888" s="1" t="s">
        <v>29681</v>
      </c>
      <c r="H23888" s="2"/>
      <c r="K23888" t="s">
        <v>29624</v>
      </c>
    </row>
    <row r="23889" spans="1:11" x14ac:dyDescent="0.2">
      <c r="A23889">
        <f>IF(IFERROR((MATCH(F23889,$G$1:$G$12712,0)),0),INDEX($A$1:$A$12712,MATCH(F23889,$G$1:$G$12712,0)),MAX($A$2:$A23888)+1)</f>
        <v>18920</v>
      </c>
      <c r="B23889" t="e">
        <f t="shared" si="524"/>
        <v>#N/A</v>
      </c>
      <c r="C23889" t="str">
        <f t="shared" si="522"/>
        <v>north metro renewable energy center</v>
      </c>
      <c r="D23889">
        <v>221</v>
      </c>
      <c r="E23889" t="s">
        <v>20045</v>
      </c>
      <c r="F23889" s="1" t="s">
        <v>29682</v>
      </c>
      <c r="H23889" s="2"/>
      <c r="K23889" t="s">
        <v>29624</v>
      </c>
    </row>
    <row r="23890" spans="1:11" x14ac:dyDescent="0.2">
      <c r="A23890">
        <f>A16217</f>
        <v>12060</v>
      </c>
      <c r="B23890" t="e">
        <f t="shared" si="524"/>
        <v>#N/A</v>
      </c>
      <c r="C23890" t="str">
        <f t="shared" si="522"/>
        <v>persimmon creek</v>
      </c>
      <c r="D23890">
        <v>225</v>
      </c>
      <c r="E23890" t="s">
        <v>17650</v>
      </c>
      <c r="F23890" s="1" t="s">
        <v>29683</v>
      </c>
      <c r="H23890" s="2"/>
      <c r="K23890" t="s">
        <v>29624</v>
      </c>
    </row>
    <row r="23891" spans="1:11" x14ac:dyDescent="0.2">
      <c r="A23891">
        <f>A21206</f>
        <v>16822</v>
      </c>
      <c r="B23891" t="e">
        <f t="shared" si="524"/>
        <v>#N/A</v>
      </c>
      <c r="C23891" t="str">
        <f t="shared" si="522"/>
        <v>rock aetna</v>
      </c>
      <c r="D23891">
        <v>229</v>
      </c>
      <c r="E23891" t="s">
        <v>19219</v>
      </c>
      <c r="F23891" s="1" t="s">
        <v>29684</v>
      </c>
      <c r="H23891" s="2"/>
      <c r="K23891" t="s">
        <v>29624</v>
      </c>
    </row>
    <row r="23892" spans="1:11" x14ac:dyDescent="0.2">
      <c r="A23892">
        <f>A20947</f>
        <v>16563</v>
      </c>
      <c r="B23892" t="e">
        <f t="shared" si="524"/>
        <v>#N/A</v>
      </c>
      <c r="C23892" t="str">
        <f t="shared" si="522"/>
        <v>anhinga</v>
      </c>
      <c r="D23892">
        <v>247</v>
      </c>
      <c r="E23892" t="s">
        <v>13293</v>
      </c>
      <c r="F23892" s="1" t="s">
        <v>29685</v>
      </c>
      <c r="H23892" s="2"/>
      <c r="K23892" t="s">
        <v>29624</v>
      </c>
    </row>
    <row r="23893" spans="1:11" x14ac:dyDescent="0.2">
      <c r="A23893">
        <f>A20948</f>
        <v>16564</v>
      </c>
      <c r="B23893" t="e">
        <f t="shared" si="524"/>
        <v>#N/A</v>
      </c>
      <c r="C23893" t="str">
        <f t="shared" si="522"/>
        <v>apalachee</v>
      </c>
      <c r="D23893">
        <v>247</v>
      </c>
      <c r="E23893" t="s">
        <v>13293</v>
      </c>
      <c r="F23893" s="1" t="s">
        <v>26515</v>
      </c>
      <c r="H23893" s="2"/>
      <c r="K23893" t="s">
        <v>29624</v>
      </c>
    </row>
    <row r="23894" spans="1:11" x14ac:dyDescent="0.2">
      <c r="A23894">
        <f>A20949</f>
        <v>16565</v>
      </c>
      <c r="B23894" t="e">
        <f t="shared" si="524"/>
        <v>#N/A</v>
      </c>
      <c r="C23894" t="str">
        <f t="shared" si="522"/>
        <v>blackwater river</v>
      </c>
      <c r="D23894">
        <v>247</v>
      </c>
      <c r="E23894" t="s">
        <v>13293</v>
      </c>
      <c r="F23894" s="1" t="s">
        <v>29686</v>
      </c>
      <c r="H23894" s="2"/>
      <c r="K23894" t="s">
        <v>29624</v>
      </c>
    </row>
    <row r="23895" spans="1:11" x14ac:dyDescent="0.2">
      <c r="A23895">
        <f>A20937</f>
        <v>16553</v>
      </c>
      <c r="B23895" t="e">
        <f t="shared" si="524"/>
        <v>#N/A</v>
      </c>
      <c r="C23895" t="str">
        <f t="shared" si="522"/>
        <v>bluefield preserve</v>
      </c>
      <c r="D23895">
        <v>247</v>
      </c>
      <c r="E23895" t="s">
        <v>13293</v>
      </c>
      <c r="F23895" s="1" t="s">
        <v>29687</v>
      </c>
      <c r="H23895" s="2"/>
      <c r="K23895" t="s">
        <v>29624</v>
      </c>
    </row>
    <row r="23896" spans="1:11" x14ac:dyDescent="0.2">
      <c r="A23896">
        <f>A20943</f>
        <v>16559</v>
      </c>
      <c r="B23896" t="e">
        <f t="shared" si="524"/>
        <v>#N/A</v>
      </c>
      <c r="C23896" t="str">
        <f t="shared" si="522"/>
        <v>cavendish</v>
      </c>
      <c r="D23896">
        <v>247</v>
      </c>
      <c r="E23896" t="s">
        <v>13293</v>
      </c>
      <c r="F23896" s="1" t="s">
        <v>27762</v>
      </c>
      <c r="H23896" s="2"/>
      <c r="K23896" t="s">
        <v>29624</v>
      </c>
    </row>
    <row r="23897" spans="1:11" x14ac:dyDescent="0.2">
      <c r="A23897">
        <f>A20938</f>
        <v>16554</v>
      </c>
      <c r="B23897" t="e">
        <f t="shared" si="524"/>
        <v>#N/A</v>
      </c>
      <c r="C23897" t="str">
        <f t="shared" si="522"/>
        <v>chautauqua</v>
      </c>
      <c r="D23897">
        <v>247</v>
      </c>
      <c r="E23897" t="s">
        <v>13293</v>
      </c>
      <c r="F23897" s="1" t="s">
        <v>29688</v>
      </c>
      <c r="H23897" s="2"/>
      <c r="K23897" t="s">
        <v>29624</v>
      </c>
    </row>
    <row r="23898" spans="1:11" x14ac:dyDescent="0.2">
      <c r="A23898">
        <f>A20940</f>
        <v>16556</v>
      </c>
      <c r="B23898" t="e">
        <f t="shared" si="524"/>
        <v>#N/A</v>
      </c>
      <c r="C23898" t="str">
        <f t="shared" si="522"/>
        <v>chipola river</v>
      </c>
      <c r="D23898">
        <v>247</v>
      </c>
      <c r="E23898" t="s">
        <v>13293</v>
      </c>
      <c r="F23898" s="1" t="s">
        <v>29689</v>
      </c>
      <c r="H23898" s="2"/>
      <c r="K23898" t="s">
        <v>29624</v>
      </c>
    </row>
    <row r="23899" spans="1:11" x14ac:dyDescent="0.2">
      <c r="A23899">
        <f>A20936</f>
        <v>16552</v>
      </c>
      <c r="B23899" t="e">
        <f t="shared" si="524"/>
        <v>#N/A</v>
      </c>
      <c r="C23899" t="str">
        <f t="shared" si="522"/>
        <v>cypress pond</v>
      </c>
      <c r="D23899">
        <v>247</v>
      </c>
      <c r="E23899" t="s">
        <v>13293</v>
      </c>
      <c r="F23899" s="1" t="s">
        <v>29690</v>
      </c>
      <c r="H23899" s="2"/>
      <c r="K23899" t="s">
        <v>29624</v>
      </c>
    </row>
    <row r="23900" spans="1:11" x14ac:dyDescent="0.2">
      <c r="A23900">
        <f>A20942</f>
        <v>16558</v>
      </c>
      <c r="B23900" t="e">
        <f t="shared" si="524"/>
        <v>#N/A</v>
      </c>
      <c r="C23900" t="str">
        <f t="shared" si="522"/>
        <v>etonia creek</v>
      </c>
      <c r="D23900">
        <v>247</v>
      </c>
      <c r="E23900" t="s">
        <v>13293</v>
      </c>
      <c r="F23900" s="1" t="s">
        <v>29691</v>
      </c>
      <c r="H23900" s="2"/>
      <c r="K23900" t="s">
        <v>29624</v>
      </c>
    </row>
    <row r="23901" spans="1:11" x14ac:dyDescent="0.2">
      <c r="A23901">
        <f>A20934</f>
        <v>16550</v>
      </c>
      <c r="B23901" t="e">
        <f t="shared" si="524"/>
        <v>#N/A</v>
      </c>
      <c r="C23901" t="str">
        <f t="shared" si="522"/>
        <v>everglades</v>
      </c>
      <c r="D23901">
        <v>247</v>
      </c>
      <c r="E23901" t="s">
        <v>13293</v>
      </c>
      <c r="F23901" s="1" t="s">
        <v>29692</v>
      </c>
      <c r="H23901" s="2"/>
      <c r="K23901" t="s">
        <v>29624</v>
      </c>
    </row>
    <row r="23902" spans="1:11" x14ac:dyDescent="0.2">
      <c r="A23902">
        <f>A20941</f>
        <v>16557</v>
      </c>
      <c r="B23902" t="e">
        <f t="shared" si="524"/>
        <v>#N/A</v>
      </c>
      <c r="C23902" t="str">
        <f t="shared" si="522"/>
        <v>first city</v>
      </c>
      <c r="D23902">
        <v>247</v>
      </c>
      <c r="E23902" t="s">
        <v>13293</v>
      </c>
      <c r="F23902" s="1" t="s">
        <v>29693</v>
      </c>
      <c r="H23902" s="2"/>
      <c r="K23902" t="s">
        <v>29624</v>
      </c>
    </row>
    <row r="23903" spans="1:11" x14ac:dyDescent="0.2">
      <c r="A23903">
        <f>A20944</f>
        <v>16560</v>
      </c>
      <c r="B23903" t="e">
        <f t="shared" si="524"/>
        <v>#N/A</v>
      </c>
      <c r="C23903" t="str">
        <f t="shared" si="522"/>
        <v>flowers creek</v>
      </c>
      <c r="D23903">
        <v>247</v>
      </c>
      <c r="E23903" t="s">
        <v>13293</v>
      </c>
      <c r="F23903" s="1" t="s">
        <v>29694</v>
      </c>
      <c r="H23903" s="2"/>
      <c r="K23903" t="s">
        <v>29624</v>
      </c>
    </row>
    <row r="23904" spans="1:11" x14ac:dyDescent="0.2">
      <c r="A23904">
        <f>IF(IFERROR((MATCH(F23904,$G$1:$G$12712,0)),0),INDEX($A$1:$A$12712,MATCH(F23904,$G$1:$G$12712,0)),MAX($A$2:$A23903)+1)</f>
        <v>18921</v>
      </c>
      <c r="B23904" t="e">
        <f t="shared" si="524"/>
        <v>#N/A</v>
      </c>
      <c r="C23904" t="str">
        <f t="shared" si="522"/>
        <v>pink trail</v>
      </c>
      <c r="D23904">
        <v>247</v>
      </c>
      <c r="E23904" t="s">
        <v>13293</v>
      </c>
      <c r="F23904" s="1" t="s">
        <v>29695</v>
      </c>
      <c r="H23904" s="2"/>
      <c r="K23904" t="s">
        <v>29624</v>
      </c>
    </row>
    <row r="23905" spans="1:11" x14ac:dyDescent="0.2">
      <c r="A23905">
        <f>A20939</f>
        <v>16555</v>
      </c>
      <c r="B23905" t="e">
        <f t="shared" si="524"/>
        <v>#N/A</v>
      </c>
      <c r="C23905" t="str">
        <f t="shared" si="522"/>
        <v>saw palmetto</v>
      </c>
      <c r="D23905">
        <v>247</v>
      </c>
      <c r="E23905" t="s">
        <v>13293</v>
      </c>
      <c r="F23905" s="1" t="s">
        <v>29696</v>
      </c>
      <c r="H23905" s="2"/>
      <c r="K23905" t="s">
        <v>29624</v>
      </c>
    </row>
    <row r="23906" spans="1:11" x14ac:dyDescent="0.2">
      <c r="A23906">
        <f>A20945</f>
        <v>16561</v>
      </c>
      <c r="B23906" t="e">
        <f t="shared" si="524"/>
        <v>#N/A</v>
      </c>
      <c r="C23906" t="str">
        <f t="shared" si="522"/>
        <v>shirer branch</v>
      </c>
      <c r="D23906">
        <v>247</v>
      </c>
      <c r="E23906" t="s">
        <v>13293</v>
      </c>
      <c r="F23906" s="1" t="s">
        <v>29697</v>
      </c>
      <c r="H23906" s="2"/>
      <c r="K23906" t="s">
        <v>29624</v>
      </c>
    </row>
    <row r="23907" spans="1:11" x14ac:dyDescent="0.2">
      <c r="A23907">
        <f>A20946</f>
        <v>16562</v>
      </c>
      <c r="B23907" t="e">
        <f t="shared" si="524"/>
        <v>#N/A</v>
      </c>
      <c r="C23907" t="str">
        <f t="shared" ref="C23907:C23970" si="525">IF(H23907="",F23907,H23907)</f>
        <v>wild azalea</v>
      </c>
      <c r="D23907">
        <v>247</v>
      </c>
      <c r="E23907" t="s">
        <v>13293</v>
      </c>
      <c r="F23907" s="1" t="s">
        <v>29698</v>
      </c>
      <c r="H23907" s="2"/>
      <c r="K23907" t="s">
        <v>29624</v>
      </c>
    </row>
    <row r="23908" spans="1:11" x14ac:dyDescent="0.2">
      <c r="A23908">
        <f>A19760</f>
        <v>15381</v>
      </c>
      <c r="B23908" t="e">
        <f t="shared" si="524"/>
        <v>#N/A</v>
      </c>
      <c r="C23908" t="str">
        <f t="shared" si="525"/>
        <v>arbor hill solar farm (76,384 modules)</v>
      </c>
      <c r="D23908">
        <v>251</v>
      </c>
      <c r="E23908" t="s">
        <v>17605</v>
      </c>
      <c r="F23908" s="1" t="s">
        <v>29699</v>
      </c>
      <c r="K23908" t="s">
        <v>29624</v>
      </c>
    </row>
    <row r="23909" spans="1:11" x14ac:dyDescent="0.2">
      <c r="A23909">
        <f>A22631</f>
        <v>17831</v>
      </c>
      <c r="B23909" t="e">
        <f t="shared" si="524"/>
        <v>#N/A</v>
      </c>
      <c r="C23909" t="str">
        <f t="shared" si="525"/>
        <v>chickasaw wind farm (58 units @ 3.1 mw each &amp;8 units @ 2.82 mw each) (amounts shown are for the total of all 66 units)</v>
      </c>
      <c r="D23909">
        <v>251</v>
      </c>
      <c r="E23909" t="s">
        <v>17605</v>
      </c>
      <c r="F23909" s="1" t="s">
        <v>29700</v>
      </c>
      <c r="H23909" s="2"/>
      <c r="K23909" t="s">
        <v>29624</v>
      </c>
    </row>
    <row r="23910" spans="1:11" x14ac:dyDescent="0.2">
      <c r="A23910">
        <f>A20601</f>
        <v>16217</v>
      </c>
      <c r="B23910" t="e">
        <f t="shared" si="524"/>
        <v>#N/A</v>
      </c>
      <c r="C23910" t="str">
        <f t="shared" si="525"/>
        <v>franklin solar farm (22,074 modules)</v>
      </c>
      <c r="D23910">
        <v>251</v>
      </c>
      <c r="E23910" t="s">
        <v>17605</v>
      </c>
      <c r="F23910" s="1" t="s">
        <v>29701</v>
      </c>
      <c r="H23910" s="2"/>
      <c r="K23910" t="s">
        <v>29624</v>
      </c>
    </row>
    <row r="23911" spans="1:11" x14ac:dyDescent="0.2">
      <c r="A23911">
        <f>A19713</f>
        <v>15335</v>
      </c>
      <c r="B23911" t="e">
        <f t="shared" si="524"/>
        <v>#N/A</v>
      </c>
      <c r="C23911" t="str">
        <f t="shared" si="525"/>
        <v>holliday creek solar farm (265,275 modules)</v>
      </c>
      <c r="D23911">
        <v>251</v>
      </c>
      <c r="E23911" t="s">
        <v>17605</v>
      </c>
      <c r="F23911" s="1" t="s">
        <v>29702</v>
      </c>
      <c r="H23911" s="2"/>
      <c r="K23911" t="s">
        <v>29624</v>
      </c>
    </row>
    <row r="23912" spans="1:11" x14ac:dyDescent="0.2">
      <c r="A23912">
        <f>A22870</f>
        <v>18023</v>
      </c>
      <c r="B23912" t="e">
        <f t="shared" si="524"/>
        <v>#N/A</v>
      </c>
      <c r="C23912" t="str">
        <f t="shared" si="525"/>
        <v>neal solar farm (13,182 modules)</v>
      </c>
      <c r="D23912">
        <v>251</v>
      </c>
      <c r="E23912" t="s">
        <v>17605</v>
      </c>
      <c r="F23912" s="1" t="s">
        <v>29703</v>
      </c>
      <c r="H23912" s="2"/>
      <c r="K23912" t="s">
        <v>29624</v>
      </c>
    </row>
    <row r="23913" spans="1:11" x14ac:dyDescent="0.2">
      <c r="A23913">
        <f>A17931</f>
        <v>13693</v>
      </c>
      <c r="B23913" t="e">
        <f t="shared" si="524"/>
        <v>#N/A</v>
      </c>
      <c r="C23913" t="str">
        <f t="shared" si="525"/>
        <v>southern hills wind farm (21 units @ 2.2 mw each &amp;25 units @ 4.3 mw each &amp; 21 units @ 4.8 mw each) (amounts shown are for the total of all 67 units)</v>
      </c>
      <c r="D23913">
        <v>251</v>
      </c>
      <c r="E23913" t="s">
        <v>17605</v>
      </c>
      <c r="F23913" s="1" t="s">
        <v>29704</v>
      </c>
      <c r="H23913" s="2"/>
      <c r="K23913" t="s">
        <v>29624</v>
      </c>
    </row>
    <row r="23914" spans="1:11" x14ac:dyDescent="0.2">
      <c r="A23914">
        <f>A21567</f>
        <v>15183</v>
      </c>
      <c r="B23914" t="e">
        <f t="shared" si="524"/>
        <v>#N/A</v>
      </c>
      <c r="C23914" t="str">
        <f t="shared" si="525"/>
        <v>buzzards roost</v>
      </c>
      <c r="D23914">
        <v>252</v>
      </c>
      <c r="E23914" t="s">
        <v>18688</v>
      </c>
      <c r="F23914" s="1" t="s">
        <v>29705</v>
      </c>
      <c r="H23914" s="2"/>
      <c r="K23914" t="s">
        <v>29624</v>
      </c>
    </row>
    <row r="23915" spans="1:11" x14ac:dyDescent="0.2">
      <c r="A23915">
        <f>A21568</f>
        <v>1161</v>
      </c>
      <c r="B23915" t="e">
        <f t="shared" si="524"/>
        <v>#N/A</v>
      </c>
      <c r="C23915" t="str">
        <f t="shared" si="525"/>
        <v>lockhart hydro and minimum flow</v>
      </c>
      <c r="D23915">
        <v>252</v>
      </c>
      <c r="E23915" t="s">
        <v>18688</v>
      </c>
      <c r="F23915" s="1" t="s">
        <v>29706</v>
      </c>
      <c r="H23915" s="2"/>
      <c r="K23915" t="s">
        <v>29624</v>
      </c>
    </row>
    <row r="23916" spans="1:11" x14ac:dyDescent="0.2">
      <c r="A23916">
        <f>IF(IFERROR((MATCH(F23916,$G$1:$G$12712,0)),0),INDEX($A$1:$A$12712,MATCH(F23916,$G$1:$G$12712,0)),MAX($A$2:$A23915)+1)</f>
        <v>18922</v>
      </c>
      <c r="B23916" t="e">
        <f t="shared" si="524"/>
        <v>#N/A</v>
      </c>
      <c r="C23916" t="str">
        <f t="shared" si="525"/>
        <v>lower pacolet hydro (project # 2621)</v>
      </c>
      <c r="D23916">
        <v>252</v>
      </c>
      <c r="E23916" t="s">
        <v>18688</v>
      </c>
      <c r="F23916" s="1" t="s">
        <v>29707</v>
      </c>
      <c r="H23916" s="2"/>
      <c r="K23916" t="s">
        <v>29624</v>
      </c>
    </row>
    <row r="23917" spans="1:11" x14ac:dyDescent="0.2">
      <c r="A23917">
        <f>IF(IFERROR((MATCH(F23917,$G$1:$G$12712,0)),0),INDEX($A$1:$A$12712,MATCH(F23917,$G$1:$G$12712,0)),MAX($A$2:$A23916)+1)</f>
        <v>18923</v>
      </c>
      <c r="B23917" t="e">
        <f t="shared" si="524"/>
        <v>#N/A</v>
      </c>
      <c r="C23917" t="str">
        <f t="shared" si="525"/>
        <v>upper pacolet hydro (project # 2621)</v>
      </c>
      <c r="D23917">
        <v>252</v>
      </c>
      <c r="E23917" t="s">
        <v>18688</v>
      </c>
      <c r="F23917" s="1" t="s">
        <v>29708</v>
      </c>
      <c r="H23917" s="2"/>
      <c r="K23917" t="s">
        <v>29624</v>
      </c>
    </row>
    <row r="23918" spans="1:11" x14ac:dyDescent="0.2">
      <c r="A23918">
        <f>A391</f>
        <v>264</v>
      </c>
      <c r="B23918" t="e">
        <f t="shared" si="524"/>
        <v>#N/A</v>
      </c>
      <c r="C23918" t="str">
        <f t="shared" si="525"/>
        <v>hawthorn solar</v>
      </c>
      <c r="D23918">
        <v>254</v>
      </c>
      <c r="E23918" t="s">
        <v>18645</v>
      </c>
      <c r="F23918" s="1" t="s">
        <v>29709</v>
      </c>
      <c r="H23918" s="2"/>
      <c r="K23918" t="s">
        <v>29624</v>
      </c>
    </row>
    <row r="23919" spans="1:11" x14ac:dyDescent="0.2">
      <c r="A23919">
        <f>A391</f>
        <v>264</v>
      </c>
      <c r="B23919" t="e">
        <f t="shared" si="524"/>
        <v>#N/A</v>
      </c>
      <c r="C23919" t="str">
        <f t="shared" si="525"/>
        <v>hawthorn solar</v>
      </c>
      <c r="D23919">
        <v>255</v>
      </c>
      <c r="E23919" t="s">
        <v>20078</v>
      </c>
      <c r="F23919" s="1" t="s">
        <v>29709</v>
      </c>
      <c r="H23919" s="2"/>
      <c r="K23919" t="s">
        <v>29624</v>
      </c>
    </row>
    <row r="23920" spans="1:11" x14ac:dyDescent="0.2">
      <c r="A23920">
        <f>IF(IFERROR((MATCH(F23920,$G$1:$G$12712,0)),0),INDEX($A$1:$A$12712,MATCH(F23920,$G$1:$G$12712,0)),MAX($A$2:$A23919)+1)</f>
        <v>18924</v>
      </c>
      <c r="B23920" t="e">
        <f t="shared" ref="B23920:B23951" si="526">IF(COUNTIF($G$1:$G$12712,F23920&gt;0),0,INDEX($A$1:$A$12712,MATCH(F23920,$G$1:$G$12712,0)))</f>
        <v>#N/A</v>
      </c>
      <c r="C23920" t="str">
        <f t="shared" si="525"/>
        <v>u of a enr2 and ssd</v>
      </c>
      <c r="D23920">
        <v>257</v>
      </c>
      <c r="E23920" t="s">
        <v>17645</v>
      </c>
      <c r="F23920" s="1" t="s">
        <v>29710</v>
      </c>
      <c r="H23920" s="2"/>
      <c r="K23920" t="s">
        <v>29624</v>
      </c>
    </row>
    <row r="23921" spans="1:11" x14ac:dyDescent="0.2">
      <c r="A23921">
        <f>A1000</f>
        <v>667</v>
      </c>
      <c r="B23921" t="e">
        <f t="shared" si="526"/>
        <v>#N/A</v>
      </c>
      <c r="C23921" t="str">
        <f t="shared" si="525"/>
        <v>ashtabula iii</v>
      </c>
      <c r="D23921">
        <v>272</v>
      </c>
      <c r="E23921" t="s">
        <v>19298</v>
      </c>
      <c r="F23921" s="1" t="s">
        <v>29711</v>
      </c>
      <c r="H23921" s="2"/>
      <c r="K23921" t="s">
        <v>29624</v>
      </c>
    </row>
    <row r="23922" spans="1:11" x14ac:dyDescent="0.2">
      <c r="A23922">
        <f>A397</f>
        <v>270</v>
      </c>
      <c r="B23922" t="e">
        <f t="shared" si="526"/>
        <v>#N/A</v>
      </c>
      <c r="C23922" t="str">
        <f t="shared" si="525"/>
        <v>hoot lake solar</v>
      </c>
      <c r="D23922">
        <v>272</v>
      </c>
      <c r="E23922" t="s">
        <v>19298</v>
      </c>
      <c r="F23922" s="1" t="s">
        <v>26018</v>
      </c>
      <c r="H23922" s="2"/>
      <c r="K23922" t="s">
        <v>29624</v>
      </c>
    </row>
    <row r="23923" spans="1:11" x14ac:dyDescent="0.2">
      <c r="A23923">
        <f>IF(IFERROR((MATCH(F23923,$G$1:$G$12712,0)),0),INDEX($A$1:$A$12712,MATCH(F23923,$G$1:$G$12712,0)),MAX($A$2:$A23922)+1)</f>
        <v>18925</v>
      </c>
      <c r="B23923" t="e">
        <f t="shared" si="526"/>
        <v>#N/A</v>
      </c>
      <c r="C23923" t="str">
        <f t="shared" si="525"/>
        <v>ant 1-3</v>
      </c>
      <c r="D23923">
        <v>273</v>
      </c>
      <c r="E23923" t="s">
        <v>28551</v>
      </c>
      <c r="F23923" s="1" t="s">
        <v>29712</v>
      </c>
      <c r="H23923" s="2"/>
      <c r="K23923" t="s">
        <v>29624</v>
      </c>
    </row>
    <row r="23924" spans="1:11" x14ac:dyDescent="0.2">
      <c r="A23924">
        <f>IF(IFERROR((MATCH(F23924,$G$1:$G$12712,0)),0),INDEX($A$1:$A$12712,MATCH(F23924,$G$1:$G$12712,0)),MAX($A$2:$A23923)+1)</f>
        <v>18926</v>
      </c>
      <c r="B23924" t="e">
        <f t="shared" si="526"/>
        <v>#N/A</v>
      </c>
      <c r="C23924" t="str">
        <f t="shared" si="525"/>
        <v>arrowhead union high school north - roof</v>
      </c>
      <c r="D23924">
        <v>280</v>
      </c>
      <c r="E23924" t="s">
        <v>17652</v>
      </c>
      <c r="F23924" s="1" t="s">
        <v>29713</v>
      </c>
      <c r="H23924" s="2"/>
      <c r="K23924" t="s">
        <v>29624</v>
      </c>
    </row>
    <row r="23925" spans="1:11" x14ac:dyDescent="0.2">
      <c r="A23925">
        <f>IF(IFERROR((MATCH(F23925,$G$1:$G$12712,0)),0),INDEX($A$1:$A$12712,MATCH(F23925,$G$1:$G$12712,0)),MAX($A$2:$A23924)+1)</f>
        <v>18927</v>
      </c>
      <c r="B23925" t="e">
        <f t="shared" si="526"/>
        <v>#N/A</v>
      </c>
      <c r="C23925" t="str">
        <f t="shared" si="525"/>
        <v>ati ladish - ground</v>
      </c>
      <c r="D23925">
        <v>280</v>
      </c>
      <c r="E23925" t="s">
        <v>17652</v>
      </c>
      <c r="F23925" s="1" t="s">
        <v>29714</v>
      </c>
      <c r="H23925" s="2"/>
      <c r="K23925" t="s">
        <v>29624</v>
      </c>
    </row>
    <row r="23926" spans="1:11" x14ac:dyDescent="0.2">
      <c r="A23926">
        <f>A17942</f>
        <v>13704</v>
      </c>
      <c r="B23926" t="e">
        <f t="shared" si="526"/>
        <v>#N/A</v>
      </c>
      <c r="C23926" t="str">
        <f t="shared" si="525"/>
        <v>badger hollow ii</v>
      </c>
      <c r="D23926">
        <v>280</v>
      </c>
      <c r="E23926" t="s">
        <v>17652</v>
      </c>
      <c r="F23926" s="1" t="s">
        <v>25138</v>
      </c>
      <c r="H23926" s="2"/>
      <c r="K23926" t="s">
        <v>29624</v>
      </c>
    </row>
    <row r="23927" spans="1:11" x14ac:dyDescent="0.2">
      <c r="A23927">
        <f>IF(IFERROR((MATCH(F23927,$G$1:$G$12712,0)),0),INDEX($A$1:$A$12712,MATCH(F23927,$G$1:$G$12712,0)),MAX($A$2:$A23926)+1)</f>
        <v>18928</v>
      </c>
      <c r="B23927" t="e">
        <f t="shared" si="526"/>
        <v>#N/A</v>
      </c>
      <c r="C23927" t="str">
        <f t="shared" si="525"/>
        <v>boldt co - #2 appleton headquarters - ground</v>
      </c>
      <c r="D23927">
        <v>280</v>
      </c>
      <c r="E23927" t="s">
        <v>17652</v>
      </c>
      <c r="F23927" s="1" t="s">
        <v>29715</v>
      </c>
      <c r="H23927" s="2"/>
      <c r="K23927" t="s">
        <v>29624</v>
      </c>
    </row>
    <row r="23928" spans="1:11" x14ac:dyDescent="0.2">
      <c r="A23928">
        <f>IF(IFERROR((MATCH(F23928,$G$1:$G$12712,0)),0),INDEX($A$1:$A$12712,MATCH(F23928,$G$1:$G$12712,0)),MAX($A$2:$A23927)+1)</f>
        <v>18929</v>
      </c>
      <c r="B23928" t="e">
        <f t="shared" si="526"/>
        <v>#N/A</v>
      </c>
      <c r="C23928" t="str">
        <f t="shared" si="525"/>
        <v>boldt co - ground</v>
      </c>
      <c r="D23928">
        <v>280</v>
      </c>
      <c r="E23928" t="s">
        <v>17652</v>
      </c>
      <c r="F23928" s="1" t="s">
        <v>29716</v>
      </c>
      <c r="H23928" s="2"/>
      <c r="K23928" t="s">
        <v>29624</v>
      </c>
    </row>
    <row r="23929" spans="1:11" x14ac:dyDescent="0.2">
      <c r="A23929">
        <f>IF(IFERROR((MATCH(F23929,$G$1:$G$12712,0)),0),INDEX($A$1:$A$12712,MATCH(F23929,$G$1:$G$12712,0)),MAX($A$2:$A23928)+1)</f>
        <v>18930</v>
      </c>
      <c r="B23929" t="e">
        <f t="shared" si="526"/>
        <v>#N/A</v>
      </c>
      <c r="C23929" t="str">
        <f t="shared" si="525"/>
        <v>bonduel solar</v>
      </c>
      <c r="D23929">
        <v>280</v>
      </c>
      <c r="E23929" t="s">
        <v>17652</v>
      </c>
      <c r="F23929" s="1" t="s">
        <v>29717</v>
      </c>
      <c r="H23929" s="2"/>
      <c r="K23929" t="s">
        <v>29624</v>
      </c>
    </row>
    <row r="23930" spans="1:11" x14ac:dyDescent="0.2">
      <c r="A23930">
        <f>A1016</f>
        <v>683</v>
      </c>
      <c r="B23930" t="e">
        <f t="shared" si="526"/>
        <v>#N/A</v>
      </c>
      <c r="C23930" t="str">
        <f t="shared" si="525"/>
        <v>brule - 2431 (1)</v>
      </c>
      <c r="D23930">
        <v>280</v>
      </c>
      <c r="E23930" t="s">
        <v>17652</v>
      </c>
      <c r="F23930" s="1" t="s">
        <v>29718</v>
      </c>
      <c r="H23930" s="2"/>
      <c r="K23930" t="s">
        <v>29624</v>
      </c>
    </row>
    <row r="23931" spans="1:11" x14ac:dyDescent="0.2">
      <c r="A23931">
        <f>A1032</f>
        <v>697</v>
      </c>
      <c r="B23931" t="e">
        <f t="shared" si="526"/>
        <v>#N/A</v>
      </c>
      <c r="C23931" t="str">
        <f t="shared" si="525"/>
        <v>chalk hills - 2394 (1)</v>
      </c>
      <c r="D23931">
        <v>280</v>
      </c>
      <c r="E23931" t="s">
        <v>17652</v>
      </c>
      <c r="F23931" s="1" t="s">
        <v>29719</v>
      </c>
      <c r="H23931" s="2"/>
      <c r="K23931" t="s">
        <v>29624</v>
      </c>
    </row>
    <row r="23932" spans="1:11" x14ac:dyDescent="0.2">
      <c r="A23932">
        <f>IF(IFERROR((MATCH(F23932,$G$1:$G$12712,0)),0),INDEX($A$1:$A$12712,MATCH(F23932,$G$1:$G$12712,0)),MAX($A$2:$A23931)+1)</f>
        <v>18931</v>
      </c>
      <c r="B23932" t="e">
        <f t="shared" si="526"/>
        <v>#N/A</v>
      </c>
      <c r="C23932" t="str">
        <f t="shared" si="525"/>
        <v>city of appleton - roof</v>
      </c>
      <c r="D23932">
        <v>280</v>
      </c>
      <c r="E23932" t="s">
        <v>17652</v>
      </c>
      <c r="F23932" s="1" t="s">
        <v>29720</v>
      </c>
      <c r="H23932" s="2"/>
      <c r="K23932" t="s">
        <v>29624</v>
      </c>
    </row>
    <row r="23933" spans="1:11" x14ac:dyDescent="0.2">
      <c r="A23933">
        <f>IF(IFERROR((MATCH(F23933,$G$1:$G$12712,0)),0),INDEX($A$1:$A$12712,MATCH(F23933,$G$1:$G$12712,0)),MAX($A$2:$A23932)+1)</f>
        <v>18932</v>
      </c>
      <c r="B23933" t="e">
        <f t="shared" si="526"/>
        <v>#N/A</v>
      </c>
      <c r="C23933" t="str">
        <f t="shared" si="525"/>
        <v>city of delafield - ground</v>
      </c>
      <c r="D23933">
        <v>280</v>
      </c>
      <c r="E23933" t="s">
        <v>17652</v>
      </c>
      <c r="F23933" s="1" t="s">
        <v>29721</v>
      </c>
      <c r="H23933" s="2"/>
      <c r="K23933" t="s">
        <v>29624</v>
      </c>
    </row>
    <row r="23934" spans="1:11" x14ac:dyDescent="0.2">
      <c r="A23934">
        <f>IF(IFERROR((MATCH(F23934,$G$1:$G$12712,0)),0),INDEX($A$1:$A$12712,MATCH(F23934,$G$1:$G$12712,0)),MAX($A$2:$A23933)+1)</f>
        <v>18933</v>
      </c>
      <c r="B23934" t="e">
        <f t="shared" si="526"/>
        <v>#N/A</v>
      </c>
      <c r="C23934" t="str">
        <f t="shared" si="525"/>
        <v>city of milwaukee - ground</v>
      </c>
      <c r="D23934">
        <v>280</v>
      </c>
      <c r="E23934" t="s">
        <v>17652</v>
      </c>
      <c r="F23934" s="1" t="s">
        <v>29722</v>
      </c>
      <c r="H23934" s="2"/>
      <c r="K23934" t="s">
        <v>29624</v>
      </c>
    </row>
    <row r="23935" spans="1:11" x14ac:dyDescent="0.2">
      <c r="A23935">
        <f>IF(IFERROR((MATCH(F23935,$G$1:$G$12712,0)),0),INDEX($A$1:$A$12712,MATCH(F23935,$G$1:$G$12712,0)),MAX($A$2:$A23934)+1)</f>
        <v>18934</v>
      </c>
      <c r="B23935" t="e">
        <f t="shared" si="526"/>
        <v>#N/A</v>
      </c>
      <c r="C23935" t="str">
        <f t="shared" si="525"/>
        <v>city of racine - ground</v>
      </c>
      <c r="D23935">
        <v>280</v>
      </c>
      <c r="E23935" t="s">
        <v>17652</v>
      </c>
      <c r="F23935" s="1" t="s">
        <v>29723</v>
      </c>
      <c r="H23935" s="2"/>
      <c r="K23935" t="s">
        <v>29624</v>
      </c>
    </row>
    <row r="23936" spans="1:11" x14ac:dyDescent="0.2">
      <c r="A23936">
        <f>IF(IFERROR((MATCH(F23936,$G$1:$G$12712,0)),0),INDEX($A$1:$A$12712,MATCH(F23936,$G$1:$G$12712,0)),MAX($A$2:$A23935)+1)</f>
        <v>18935</v>
      </c>
      <c r="B23936" t="e">
        <f t="shared" si="526"/>
        <v>#N/A</v>
      </c>
      <c r="C23936" t="str">
        <f t="shared" si="525"/>
        <v>cree - roof</v>
      </c>
      <c r="D23936">
        <v>280</v>
      </c>
      <c r="E23936" t="s">
        <v>17652</v>
      </c>
      <c r="F23936" s="1" t="s">
        <v>29724</v>
      </c>
      <c r="H23936" s="2"/>
      <c r="K23936" t="s">
        <v>29624</v>
      </c>
    </row>
    <row r="23937" spans="1:11" x14ac:dyDescent="0.2">
      <c r="A23937">
        <f>IF(IFERROR((MATCH(F23937,$G$1:$G$12712,0)),0),INDEX($A$1:$A$12712,MATCH(F23937,$G$1:$G$12712,0)),MAX($A$2:$A23936)+1)</f>
        <v>18936</v>
      </c>
      <c r="B23937" t="e">
        <f t="shared" si="526"/>
        <v>#N/A</v>
      </c>
      <c r="C23937" t="str">
        <f t="shared" si="525"/>
        <v>delafield-hartland water facility - ground</v>
      </c>
      <c r="D23937">
        <v>280</v>
      </c>
      <c r="E23937" t="s">
        <v>17652</v>
      </c>
      <c r="F23937" s="1" t="s">
        <v>29725</v>
      </c>
      <c r="H23937" s="2"/>
      <c r="K23937" t="s">
        <v>29624</v>
      </c>
    </row>
    <row r="23938" spans="1:11" x14ac:dyDescent="0.2">
      <c r="A23938">
        <f>IF(IFERROR((MATCH(F23938,$G$1:$G$12712,0)),0),INDEX($A$1:$A$12712,MATCH(F23938,$G$1:$G$12712,0)),MAX($A$2:$A23937)+1)</f>
        <v>18937</v>
      </c>
      <c r="B23938" t="e">
        <f t="shared" si="526"/>
        <v>#N/A</v>
      </c>
      <c r="C23938" t="str">
        <f t="shared" si="525"/>
        <v>grafton school district - ground</v>
      </c>
      <c r="D23938">
        <v>280</v>
      </c>
      <c r="E23938" t="s">
        <v>17652</v>
      </c>
      <c r="F23938" s="1" t="s">
        <v>29726</v>
      </c>
      <c r="H23938" s="2"/>
      <c r="K23938" t="s">
        <v>29624</v>
      </c>
    </row>
    <row r="23939" spans="1:11" x14ac:dyDescent="0.2">
      <c r="A23939">
        <f>IF(IFERROR((MATCH(F23939,$G$1:$G$12712,0)),0),INDEX($A$1:$A$12712,MATCH(F23939,$G$1:$G$12712,0)),MAX($A$2:$A23938)+1)</f>
        <v>18938</v>
      </c>
      <c r="B23939" t="e">
        <f t="shared" si="526"/>
        <v>#N/A</v>
      </c>
      <c r="C23939" t="str">
        <f t="shared" si="525"/>
        <v>harley davidson - roof</v>
      </c>
      <c r="D23939">
        <v>280</v>
      </c>
      <c r="E23939" t="s">
        <v>17652</v>
      </c>
      <c r="F23939" s="1" t="s">
        <v>29727</v>
      </c>
      <c r="H23939" s="2"/>
      <c r="K23939" t="s">
        <v>29624</v>
      </c>
    </row>
    <row r="23940" spans="1:11" x14ac:dyDescent="0.2">
      <c r="A23940">
        <f>A2773</f>
        <v>1848</v>
      </c>
      <c r="B23940" t="e">
        <f t="shared" si="526"/>
        <v>#N/A</v>
      </c>
      <c r="C23940" t="str">
        <f t="shared" si="525"/>
        <v>hemlock falls - 2074 (1)</v>
      </c>
      <c r="D23940">
        <v>280</v>
      </c>
      <c r="E23940" t="s">
        <v>17652</v>
      </c>
      <c r="F23940" s="1" t="s">
        <v>29728</v>
      </c>
      <c r="H23940" s="2"/>
      <c r="K23940" t="s">
        <v>29624</v>
      </c>
    </row>
    <row r="23941" spans="1:11" x14ac:dyDescent="0.2">
      <c r="A23941">
        <f>A23614</f>
        <v>18678</v>
      </c>
      <c r="B23941" t="e">
        <f t="shared" si="526"/>
        <v>#N/A</v>
      </c>
      <c r="C23941" t="str">
        <f t="shared" si="525"/>
        <v>jones dairy farm - ground</v>
      </c>
      <c r="D23941">
        <v>280</v>
      </c>
      <c r="E23941" t="s">
        <v>17652</v>
      </c>
      <c r="F23941" s="1" t="s">
        <v>29729</v>
      </c>
      <c r="H23941" s="2"/>
      <c r="K23941" t="s">
        <v>29624</v>
      </c>
    </row>
    <row r="23942" spans="1:11" x14ac:dyDescent="0.2">
      <c r="A23942">
        <f>A1098</f>
        <v>751</v>
      </c>
      <c r="B23942" t="e">
        <f t="shared" si="526"/>
        <v>#N/A</v>
      </c>
      <c r="C23942" t="str">
        <f t="shared" si="525"/>
        <v>kingsford - 2131 (1)</v>
      </c>
      <c r="D23942">
        <v>280</v>
      </c>
      <c r="E23942" t="s">
        <v>17652</v>
      </c>
      <c r="F23942" s="1" t="s">
        <v>29730</v>
      </c>
      <c r="H23942" s="2"/>
      <c r="K23942" t="s">
        <v>29624</v>
      </c>
    </row>
    <row r="23943" spans="1:11" x14ac:dyDescent="0.2">
      <c r="A23943">
        <f>A23748</f>
        <v>18806</v>
      </c>
      <c r="B23943" t="e">
        <f t="shared" si="526"/>
        <v>#N/A</v>
      </c>
      <c r="C23943" t="str">
        <f t="shared" si="525"/>
        <v>lannon stone - ground</v>
      </c>
      <c r="D23943">
        <v>280</v>
      </c>
      <c r="E23943" t="s">
        <v>17652</v>
      </c>
      <c r="F23943" s="1" t="s">
        <v>29731</v>
      </c>
      <c r="H23943" s="2"/>
      <c r="K23943" t="s">
        <v>29624</v>
      </c>
    </row>
    <row r="23944" spans="1:11" x14ac:dyDescent="0.2">
      <c r="A23944">
        <f>A10348</f>
        <v>8902</v>
      </c>
      <c r="B23944" t="e">
        <f t="shared" si="526"/>
        <v>#N/A</v>
      </c>
      <c r="C23944" t="str">
        <f t="shared" si="525"/>
        <v>lower paint - 2072 (1)</v>
      </c>
      <c r="D23944">
        <v>280</v>
      </c>
      <c r="E23944" t="s">
        <v>17652</v>
      </c>
      <c r="F23944" s="1" t="s">
        <v>29732</v>
      </c>
      <c r="H23944" s="2"/>
      <c r="K23944" t="s">
        <v>29624</v>
      </c>
    </row>
    <row r="23945" spans="1:11" x14ac:dyDescent="0.2">
      <c r="A23945">
        <f>A1119</f>
        <v>770</v>
      </c>
      <c r="B23945" t="e">
        <f t="shared" si="526"/>
        <v>#N/A</v>
      </c>
      <c r="C23945" t="str">
        <f t="shared" si="525"/>
        <v>michigamme falls - 2073 (1)</v>
      </c>
      <c r="D23945">
        <v>280</v>
      </c>
      <c r="E23945" t="s">
        <v>17652</v>
      </c>
      <c r="F23945" s="1" t="s">
        <v>29733</v>
      </c>
      <c r="H23945" s="2"/>
      <c r="K23945" t="s">
        <v>29624</v>
      </c>
    </row>
    <row r="23946" spans="1:11" x14ac:dyDescent="0.2">
      <c r="A23946">
        <f>A1119</f>
        <v>770</v>
      </c>
      <c r="B23946" t="e">
        <f t="shared" si="526"/>
        <v>#N/A</v>
      </c>
      <c r="C23946" t="str">
        <f t="shared" si="525"/>
        <v>michigamme reservoir - 1759 (1) (2)</v>
      </c>
      <c r="D23946">
        <v>280</v>
      </c>
      <c r="E23946" t="s">
        <v>17652</v>
      </c>
      <c r="F23946" s="1" t="s">
        <v>29734</v>
      </c>
      <c r="H23946" s="2"/>
      <c r="K23946" t="s">
        <v>29624</v>
      </c>
    </row>
    <row r="23947" spans="1:11" x14ac:dyDescent="0.2">
      <c r="A23947">
        <f>IF(IFERROR((MATCH(F23947,$G$1:$G$12712,0)),0),INDEX($A$1:$A$12712,MATCH(F23947,$G$1:$G$12712,0)),MAX($A$2:$A23946)+1)</f>
        <v>18939</v>
      </c>
      <c r="B23947" t="e">
        <f t="shared" si="526"/>
        <v>#N/A</v>
      </c>
      <c r="C23947" t="str">
        <f t="shared" si="525"/>
        <v>millipore sigma - ground</v>
      </c>
      <c r="D23947">
        <v>280</v>
      </c>
      <c r="E23947" t="s">
        <v>17652</v>
      </c>
      <c r="F23947" s="1" t="s">
        <v>29735</v>
      </c>
      <c r="H23947" s="2"/>
      <c r="K23947" t="s">
        <v>29624</v>
      </c>
    </row>
    <row r="23948" spans="1:11" x14ac:dyDescent="0.2">
      <c r="A23948">
        <f>IF(IFERROR((MATCH(F23948,$G$1:$G$12712,0)),0),INDEX($A$1:$A$12712,MATCH(F23948,$G$1:$G$12712,0)),MAX($A$2:$A23947)+1)</f>
        <v>18940</v>
      </c>
      <c r="B23948" t="e">
        <f t="shared" si="526"/>
        <v>#N/A</v>
      </c>
      <c r="C23948" t="str">
        <f t="shared" si="525"/>
        <v>new berlin school district - eisenhower - roof</v>
      </c>
      <c r="D23948">
        <v>280</v>
      </c>
      <c r="E23948" t="s">
        <v>17652</v>
      </c>
      <c r="F23948" s="1" t="s">
        <v>29736</v>
      </c>
      <c r="H23948" s="2"/>
      <c r="K23948" t="s">
        <v>29624</v>
      </c>
    </row>
    <row r="23949" spans="1:11" x14ac:dyDescent="0.2">
      <c r="A23949">
        <f>IF(IFERROR((MATCH(F23949,$G$1:$G$12712,0)),0),INDEX($A$1:$A$12712,MATCH(F23949,$G$1:$G$12712,0)),MAX($A$2:$A23948)+1)</f>
        <v>18941</v>
      </c>
      <c r="B23949" t="e">
        <f t="shared" si="526"/>
        <v>#N/A</v>
      </c>
      <c r="C23949" t="str">
        <f t="shared" si="525"/>
        <v>new berlin school district - ronald reagan - ground</v>
      </c>
      <c r="D23949">
        <v>280</v>
      </c>
      <c r="E23949" t="s">
        <v>17652</v>
      </c>
      <c r="F23949" s="1" t="s">
        <v>29737</v>
      </c>
      <c r="H23949" s="2"/>
      <c r="K23949" t="s">
        <v>29624</v>
      </c>
    </row>
    <row r="23950" spans="1:11" x14ac:dyDescent="0.2">
      <c r="A23950">
        <f>IF(IFERROR((MATCH(F23950,$G$1:$G$12712,0)),0),INDEX($A$1:$A$12712,MATCH(F23950,$G$1:$G$12712,0)),MAX($A$2:$A23949)+1)</f>
        <v>18942</v>
      </c>
      <c r="B23950" t="e">
        <f t="shared" si="526"/>
        <v>#N/A</v>
      </c>
      <c r="C23950" t="str">
        <f t="shared" si="525"/>
        <v>new berlin school district - ronald reagan - roof</v>
      </c>
      <c r="D23950">
        <v>280</v>
      </c>
      <c r="E23950" t="s">
        <v>17652</v>
      </c>
      <c r="F23950" s="1" t="s">
        <v>29738</v>
      </c>
      <c r="H23950" s="2"/>
      <c r="K23950" t="s">
        <v>29624</v>
      </c>
    </row>
    <row r="23951" spans="1:11" x14ac:dyDescent="0.2">
      <c r="A23951">
        <f>IF(IFERROR((MATCH(F23951,$G$1:$G$12712,0)),0),INDEX($A$1:$A$12712,MATCH(F23951,$G$1:$G$12712,0)),MAX($A$2:$A23950)+1)</f>
        <v>18943</v>
      </c>
      <c r="B23951" t="e">
        <f t="shared" si="526"/>
        <v>#N/A</v>
      </c>
      <c r="C23951" t="str">
        <f t="shared" si="525"/>
        <v>new berlin school district - west - roof</v>
      </c>
      <c r="D23951">
        <v>280</v>
      </c>
      <c r="E23951" t="s">
        <v>17652</v>
      </c>
      <c r="F23951" s="1" t="s">
        <v>29739</v>
      </c>
      <c r="H23951" s="2"/>
      <c r="K23951" t="s">
        <v>29624</v>
      </c>
    </row>
    <row r="23952" spans="1:11" x14ac:dyDescent="0.2">
      <c r="A23952">
        <f>IF(IFERROR((MATCH(F23952,$G$1:$G$12712,0)),0),INDEX($A$1:$A$12712,MATCH(F23952,$G$1:$G$12712,0)),MAX($A$2:$A23951)+1)</f>
        <v>18944</v>
      </c>
      <c r="B23952" t="e">
        <f t="shared" ref="B23952:B23983" si="527">IF(COUNTIF($G$1:$G$12712,F23952&gt;0),0,INDEX($A$1:$A$12712,MATCH(F23952,$G$1:$G$12712,0)))</f>
        <v>#N/A</v>
      </c>
      <c r="C23952" t="str">
        <f t="shared" si="525"/>
        <v>northland pines/land o' lakes elementary - ground</v>
      </c>
      <c r="D23952">
        <v>280</v>
      </c>
      <c r="E23952" t="s">
        <v>17652</v>
      </c>
      <c r="F23952" s="1" t="s">
        <v>29740</v>
      </c>
      <c r="H23952" s="2"/>
      <c r="K23952" t="s">
        <v>29624</v>
      </c>
    </row>
    <row r="23953" spans="1:11" x14ac:dyDescent="0.2">
      <c r="A23953">
        <f>A3358</f>
        <v>2429</v>
      </c>
      <c r="B23953" t="e">
        <f t="shared" si="527"/>
        <v>#N/A</v>
      </c>
      <c r="C23953" t="str">
        <f t="shared" si="525"/>
        <v>pine - 2486 (1)</v>
      </c>
      <c r="D23953">
        <v>280</v>
      </c>
      <c r="E23953" t="s">
        <v>17652</v>
      </c>
      <c r="F23953" s="1" t="s">
        <v>29741</v>
      </c>
      <c r="H23953" s="2"/>
      <c r="K23953" t="s">
        <v>29624</v>
      </c>
    </row>
    <row r="23954" spans="1:11" x14ac:dyDescent="0.2">
      <c r="A23954">
        <f>IF(IFERROR((MATCH(F23954,$G$1:$G$12712,0)),0),INDEX($A$1:$A$12712,MATCH(F23954,$G$1:$G$12712,0)),MAX($A$2:$A23953)+1)</f>
        <v>18945</v>
      </c>
      <c r="B23954" t="e">
        <f t="shared" si="527"/>
        <v>#N/A</v>
      </c>
      <c r="C23954" t="str">
        <f t="shared" si="525"/>
        <v>port washington high school - roof</v>
      </c>
      <c r="D23954">
        <v>280</v>
      </c>
      <c r="E23954" t="s">
        <v>17652</v>
      </c>
      <c r="F23954" s="1" t="s">
        <v>29742</v>
      </c>
      <c r="H23954" s="2"/>
      <c r="K23954" t="s">
        <v>29624</v>
      </c>
    </row>
    <row r="23955" spans="1:11" x14ac:dyDescent="0.2">
      <c r="A23955">
        <f>IF(IFERROR((MATCH(F23955,$G$1:$G$12712,0)),0),INDEX($A$1:$A$12712,MATCH(F23955,$G$1:$G$12712,0)),MAX($A$2:$A23954)+1)</f>
        <v>18946</v>
      </c>
      <c r="B23955" t="e">
        <f t="shared" si="527"/>
        <v>#N/A</v>
      </c>
      <c r="C23955" t="str">
        <f t="shared" si="525"/>
        <v>ppg industries</v>
      </c>
      <c r="D23955">
        <v>280</v>
      </c>
      <c r="E23955" t="s">
        <v>17652</v>
      </c>
      <c r="F23955" s="1" t="s">
        <v>29743</v>
      </c>
      <c r="H23955" s="2"/>
      <c r="K23955" t="s">
        <v>29624</v>
      </c>
    </row>
    <row r="23956" spans="1:11" x14ac:dyDescent="0.2">
      <c r="A23956">
        <f>IF(IFERROR((MATCH(F23956,$G$1:$G$12712,0)),0),INDEX($A$1:$A$12712,MATCH(F23956,$G$1:$G$12712,0)),MAX($A$2:$A23955)+1)</f>
        <v>18947</v>
      </c>
      <c r="B23956" t="e">
        <f t="shared" si="527"/>
        <v>#N/A</v>
      </c>
      <c r="C23956" t="str">
        <f t="shared" si="525"/>
        <v>random lake school district - roof</v>
      </c>
      <c r="D23956">
        <v>280</v>
      </c>
      <c r="E23956" t="s">
        <v>17652</v>
      </c>
      <c r="F23956" s="1" t="s">
        <v>29744</v>
      </c>
      <c r="H23956" s="2"/>
      <c r="K23956" t="s">
        <v>29624</v>
      </c>
    </row>
    <row r="23957" spans="1:11" x14ac:dyDescent="0.2">
      <c r="A23957">
        <f>IF(IFERROR((MATCH(F23957,$G$1:$G$12712,0)),0),INDEX($A$1:$A$12712,MATCH(F23957,$G$1:$G$12712,0)),MAX($A$2:$A23956)+1)</f>
        <v>18948</v>
      </c>
      <c r="B23957" t="e">
        <f t="shared" si="527"/>
        <v>#N/A</v>
      </c>
      <c r="C23957" t="str">
        <f t="shared" si="525"/>
        <v>regal ware - ground (4)</v>
      </c>
      <c r="D23957">
        <v>280</v>
      </c>
      <c r="E23957" t="s">
        <v>17652</v>
      </c>
      <c r="F23957" s="1" t="s">
        <v>29745</v>
      </c>
      <c r="H23957" s="2"/>
      <c r="K23957" t="s">
        <v>29624</v>
      </c>
    </row>
    <row r="23958" spans="1:11" x14ac:dyDescent="0.2">
      <c r="A23958">
        <f>IF(IFERROR((MATCH(F23958,$G$1:$G$12712,0)),0),INDEX($A$1:$A$12712,MATCH(F23958,$G$1:$G$12712,0)),MAX($A$2:$A23957)+1)</f>
        <v>18949</v>
      </c>
      <c r="B23958" t="e">
        <f t="shared" si="527"/>
        <v>#N/A</v>
      </c>
      <c r="C23958" t="str">
        <f t="shared" si="525"/>
        <v>regal ware - roof (4)</v>
      </c>
      <c r="D23958">
        <v>280</v>
      </c>
      <c r="E23958" t="s">
        <v>17652</v>
      </c>
      <c r="F23958" s="1" t="s">
        <v>29746</v>
      </c>
      <c r="H23958" s="2"/>
      <c r="K23958" t="s">
        <v>29624</v>
      </c>
    </row>
    <row r="23959" spans="1:11" x14ac:dyDescent="0.2">
      <c r="A23959">
        <f>A22017</f>
        <v>824</v>
      </c>
      <c r="B23959" t="e">
        <f t="shared" si="527"/>
        <v>#N/A</v>
      </c>
      <c r="C23959" t="str">
        <f t="shared" si="525"/>
        <v>twin falls - 1759 (1)</v>
      </c>
      <c r="D23959">
        <v>280</v>
      </c>
      <c r="E23959" t="s">
        <v>17652</v>
      </c>
      <c r="F23959" s="1" t="s">
        <v>29747</v>
      </c>
      <c r="H23959" s="2"/>
      <c r="K23959" t="s">
        <v>29624</v>
      </c>
    </row>
    <row r="23960" spans="1:11" x14ac:dyDescent="0.2">
      <c r="A23960">
        <f>IF(IFERROR((MATCH(F23960,$G$1:$G$12712,0)),0),INDEX($A$1:$A$12712,MATCH(F23960,$G$1:$G$12712,0)),MAX($A$2:$A23959)+1)</f>
        <v>18950</v>
      </c>
      <c r="B23960" t="e">
        <f t="shared" si="527"/>
        <v>#N/A</v>
      </c>
      <c r="C23960" t="str">
        <f t="shared" si="525"/>
        <v>university lake school - ground</v>
      </c>
      <c r="D23960">
        <v>280</v>
      </c>
      <c r="E23960" t="s">
        <v>17652</v>
      </c>
      <c r="F23960" s="1" t="s">
        <v>29748</v>
      </c>
      <c r="H23960" s="2"/>
      <c r="K23960" t="s">
        <v>29624</v>
      </c>
    </row>
    <row r="23961" spans="1:11" x14ac:dyDescent="0.2">
      <c r="A23961">
        <f>IF(IFERROR((MATCH(F23961,$G$1:$G$12712,0)),0),INDEX($A$1:$A$12712,MATCH(F23961,$G$1:$G$12712,0)),MAX($A$2:$A23960)+1)</f>
        <v>18951</v>
      </c>
      <c r="B23961" t="e">
        <f t="shared" si="527"/>
        <v>#N/A</v>
      </c>
      <c r="C23961" t="str">
        <f t="shared" si="525"/>
        <v>uw-parkside - ground</v>
      </c>
      <c r="D23961">
        <v>280</v>
      </c>
      <c r="E23961" t="s">
        <v>17652</v>
      </c>
      <c r="F23961" s="1" t="s">
        <v>29749</v>
      </c>
      <c r="H23961" s="2"/>
      <c r="K23961" t="s">
        <v>29624</v>
      </c>
    </row>
    <row r="23962" spans="1:11" x14ac:dyDescent="0.2">
      <c r="A23962">
        <f>IF(IFERROR((MATCH(F23962,$G$1:$G$12712,0)),0),INDEX($A$1:$A$12712,MATCH(F23962,$G$1:$G$12712,0)),MAX($A$2:$A23961)+1)</f>
        <v>18952</v>
      </c>
      <c r="B23962" t="e">
        <f t="shared" si="527"/>
        <v>#N/A</v>
      </c>
      <c r="C23962" t="str">
        <f t="shared" si="525"/>
        <v>village of saukville - ground</v>
      </c>
      <c r="D23962">
        <v>280</v>
      </c>
      <c r="E23962" t="s">
        <v>17652</v>
      </c>
      <c r="F23962" s="1" t="s">
        <v>29750</v>
      </c>
      <c r="H23962" s="2"/>
      <c r="K23962" t="s">
        <v>29624</v>
      </c>
    </row>
    <row r="23963" spans="1:11" x14ac:dyDescent="0.2">
      <c r="A23963">
        <f>IF(IFERROR((MATCH(F23963,$G$1:$G$12712,0)),0),INDEX($A$1:$A$12712,MATCH(F23963,$G$1:$G$12712,0)),MAX($A$2:$A23962)+1)</f>
        <v>18953</v>
      </c>
      <c r="B23963" t="e">
        <f t="shared" si="527"/>
        <v>#N/A</v>
      </c>
      <c r="C23963" t="str">
        <f t="shared" si="525"/>
        <v>washington county - ground</v>
      </c>
      <c r="D23963">
        <v>280</v>
      </c>
      <c r="E23963" t="s">
        <v>17652</v>
      </c>
      <c r="F23963" s="1" t="s">
        <v>29751</v>
      </c>
      <c r="H23963" s="2"/>
      <c r="K23963" t="s">
        <v>29624</v>
      </c>
    </row>
    <row r="23964" spans="1:11" x14ac:dyDescent="0.2">
      <c r="A23964">
        <f>A15395</f>
        <v>1849</v>
      </c>
      <c r="B23964" t="e">
        <f t="shared" si="527"/>
        <v>#N/A</v>
      </c>
      <c r="C23964" t="str">
        <f t="shared" si="525"/>
        <v>way - 1759 (1)</v>
      </c>
      <c r="D23964">
        <v>280</v>
      </c>
      <c r="E23964" t="s">
        <v>17652</v>
      </c>
      <c r="F23964" s="1" t="s">
        <v>29752</v>
      </c>
      <c r="H23964" s="2"/>
      <c r="K23964" t="s">
        <v>29624</v>
      </c>
    </row>
    <row r="23965" spans="1:11" x14ac:dyDescent="0.2">
      <c r="A23965">
        <f>A18910</f>
        <v>14647</v>
      </c>
      <c r="B23965" t="e">
        <f t="shared" si="527"/>
        <v>#N/A</v>
      </c>
      <c r="C23965" t="str">
        <f t="shared" si="525"/>
        <v>west riverside</v>
      </c>
      <c r="D23965">
        <v>280</v>
      </c>
      <c r="E23965" t="s">
        <v>17652</v>
      </c>
      <c r="F23965" s="1" t="s">
        <v>24988</v>
      </c>
      <c r="H23965" s="2"/>
      <c r="K23965" t="s">
        <v>29624</v>
      </c>
    </row>
    <row r="23966" spans="1:11" x14ac:dyDescent="0.2">
      <c r="A23966">
        <f>A18910</f>
        <v>14647</v>
      </c>
      <c r="B23966" t="e">
        <f t="shared" si="527"/>
        <v>#N/A</v>
      </c>
      <c r="C23966" t="str">
        <f t="shared" si="525"/>
        <v>west riverside solar (3)</v>
      </c>
      <c r="D23966">
        <v>280</v>
      </c>
      <c r="E23966" t="s">
        <v>17652</v>
      </c>
      <c r="F23966" s="1" t="s">
        <v>29753</v>
      </c>
      <c r="H23966" s="2"/>
      <c r="K23966" t="s">
        <v>29624</v>
      </c>
    </row>
    <row r="23967" spans="1:11" x14ac:dyDescent="0.2">
      <c r="A23967">
        <f>A22121</f>
        <v>17321</v>
      </c>
      <c r="B23967" t="e">
        <f t="shared" si="527"/>
        <v>#N/A</v>
      </c>
      <c r="C23967" t="str">
        <f t="shared" si="525"/>
        <v>weston rice</v>
      </c>
      <c r="D23967">
        <v>280</v>
      </c>
      <c r="E23967" t="s">
        <v>17652</v>
      </c>
      <c r="F23967" s="1" t="s">
        <v>27937</v>
      </c>
      <c r="H23967" s="2"/>
      <c r="K23967" t="s">
        <v>29624</v>
      </c>
    </row>
    <row r="23968" spans="1:11" x14ac:dyDescent="0.2">
      <c r="A23968">
        <f>A1191</f>
        <v>834</v>
      </c>
      <c r="B23968" t="e">
        <f t="shared" si="527"/>
        <v>#N/A</v>
      </c>
      <c r="C23968" t="str">
        <f t="shared" si="525"/>
        <v>white rapids - 2357 (1)</v>
      </c>
      <c r="D23968">
        <v>280</v>
      </c>
      <c r="E23968" t="s">
        <v>17652</v>
      </c>
      <c r="F23968" s="1" t="s">
        <v>29754</v>
      </c>
      <c r="H23968" s="2"/>
      <c r="K23968" t="s">
        <v>29624</v>
      </c>
    </row>
    <row r="23969" spans="1:11" x14ac:dyDescent="0.2">
      <c r="A23969">
        <f>A5255</f>
        <v>4307</v>
      </c>
      <c r="B23969" t="e">
        <f t="shared" si="527"/>
        <v>#N/A</v>
      </c>
      <c r="C23969" t="str">
        <f t="shared" si="525"/>
        <v>whitewater</v>
      </c>
      <c r="D23969">
        <v>280</v>
      </c>
      <c r="E23969" t="s">
        <v>17652</v>
      </c>
      <c r="F23969" s="1" t="s">
        <v>29666</v>
      </c>
      <c r="H23969" s="2"/>
      <c r="K23969" t="s">
        <v>29624</v>
      </c>
    </row>
    <row r="23970" spans="1:11" x14ac:dyDescent="0.2">
      <c r="A23970">
        <f>A60</f>
        <v>47</v>
      </c>
      <c r="B23970" t="e">
        <f t="shared" si="527"/>
        <v>#N/A</v>
      </c>
      <c r="C23970" t="str">
        <f t="shared" si="525"/>
        <v>ben french diesel (int.combustion)</v>
      </c>
      <c r="D23970">
        <v>285</v>
      </c>
      <c r="E23970" t="s">
        <v>17577</v>
      </c>
      <c r="F23970" s="1" t="s">
        <v>29755</v>
      </c>
      <c r="H23970" s="2"/>
      <c r="K23970" t="s">
        <v>29624</v>
      </c>
    </row>
    <row r="23971" spans="1:11" x14ac:dyDescent="0.2">
      <c r="A23971">
        <f>IF(IFERROR((MATCH(F23971,$G$1:$G$12712,0)),0),INDEX($A$1:$A$12712,MATCH(F23971,$G$1:$G$12712,0)),MAX($A$2:$A23970)+1)</f>
        <v>18954</v>
      </c>
      <c r="B23971" t="e">
        <f t="shared" si="527"/>
        <v>#N/A</v>
      </c>
      <c r="C23971" t="str">
        <f t="shared" ref="C23971:C24034" si="528">IF(H23971="",F23971,H23971)</f>
        <v>agave</v>
      </c>
      <c r="D23971">
        <v>286</v>
      </c>
      <c r="E23971" t="s">
        <v>17575</v>
      </c>
      <c r="F23971" s="1" t="s">
        <v>29756</v>
      </c>
      <c r="H23971" s="2"/>
      <c r="K23971" t="s">
        <v>29624</v>
      </c>
    </row>
    <row r="23972" spans="1:11" x14ac:dyDescent="0.2">
      <c r="A23972">
        <f>A18067</f>
        <v>13828</v>
      </c>
      <c r="B23972" t="e">
        <f t="shared" si="527"/>
        <v>#N/A</v>
      </c>
      <c r="C23972" t="str">
        <f t="shared" si="528"/>
        <v>corriedale wind farm</v>
      </c>
      <c r="D23972">
        <v>289</v>
      </c>
      <c r="E23972" t="s">
        <v>24892</v>
      </c>
      <c r="F23972" s="1" t="s">
        <v>24903</v>
      </c>
      <c r="H23972" s="2"/>
      <c r="K23972" t="s">
        <v>29624</v>
      </c>
    </row>
    <row r="23973" spans="1:11" x14ac:dyDescent="0.2">
      <c r="A23973">
        <f>A895</f>
        <v>604</v>
      </c>
      <c r="B23973" t="e">
        <f t="shared" si="527"/>
        <v>#N/A</v>
      </c>
      <c r="C23973" t="str">
        <f t="shared" si="528"/>
        <v>vogtle 3</v>
      </c>
      <c r="D23973">
        <v>295</v>
      </c>
      <c r="E23973" t="s">
        <v>18368</v>
      </c>
      <c r="F23973" s="1" t="s">
        <v>29757</v>
      </c>
      <c r="H23973" s="2"/>
      <c r="K23973" t="s">
        <v>29624</v>
      </c>
    </row>
    <row r="23974" spans="1:11" x14ac:dyDescent="0.2">
      <c r="A23974">
        <f>A21220</f>
        <v>16836</v>
      </c>
      <c r="B23974" t="e">
        <f t="shared" si="527"/>
        <v>#N/A</v>
      </c>
      <c r="C23974" t="str">
        <f t="shared" si="528"/>
        <v>walnut grove solar project</v>
      </c>
      <c r="D23974">
        <v>297</v>
      </c>
      <c r="E23974" t="s">
        <v>18797</v>
      </c>
      <c r="F23974" s="1" t="s">
        <v>29758</v>
      </c>
      <c r="H23974" s="2"/>
      <c r="K23974" t="s">
        <v>29624</v>
      </c>
    </row>
    <row r="23975" spans="1:11" x14ac:dyDescent="0.2">
      <c r="A23975">
        <f>IF(IFERROR((MATCH(F23975,$G$1:$G$12712,0)),0),INDEX($A$1:$A$12712,MATCH(F23975,$G$1:$G$12712,0)),MAX($A$2:$A23974)+1)</f>
        <v>18955</v>
      </c>
      <c r="B23975" t="e">
        <f t="shared" si="527"/>
        <v>#N/A</v>
      </c>
      <c r="C23975" t="str">
        <f t="shared" si="528"/>
        <v>moana solar esap</v>
      </c>
      <c r="D23975">
        <v>300</v>
      </c>
      <c r="E23975" t="s">
        <v>19818</v>
      </c>
      <c r="F23975" s="1" t="s">
        <v>29759</v>
      </c>
      <c r="H23975" s="2"/>
      <c r="K23975" t="s">
        <v>29624</v>
      </c>
    </row>
    <row r="23976" spans="1:11" x14ac:dyDescent="0.2">
      <c r="A23976">
        <f>A5539</f>
        <v>4588</v>
      </c>
      <c r="B23976" t="e">
        <f t="shared" si="527"/>
        <v>#N/A</v>
      </c>
      <c r="C23976" t="str">
        <f t="shared" si="528"/>
        <v>foote creek iii</v>
      </c>
      <c r="D23976">
        <v>303</v>
      </c>
      <c r="E23976" t="s">
        <v>19453</v>
      </c>
      <c r="F23976" s="1" t="s">
        <v>29760</v>
      </c>
      <c r="H23976" s="2"/>
      <c r="K23976" t="s">
        <v>29624</v>
      </c>
    </row>
    <row r="23977" spans="1:11" x14ac:dyDescent="0.2">
      <c r="A23977">
        <f>A5540</f>
        <v>4589</v>
      </c>
      <c r="B23977" t="e">
        <f t="shared" si="527"/>
        <v>#N/A</v>
      </c>
      <c r="C23977" t="str">
        <f t="shared" si="528"/>
        <v>foote creek iv</v>
      </c>
      <c r="D23977">
        <v>303</v>
      </c>
      <c r="E23977" t="s">
        <v>19453</v>
      </c>
      <c r="F23977" s="1" t="s">
        <v>29761</v>
      </c>
      <c r="H23977" s="2"/>
      <c r="K23977" t="s">
        <v>29624</v>
      </c>
    </row>
    <row r="23978" spans="1:11" x14ac:dyDescent="0.2">
      <c r="A23978">
        <f>A1215</f>
        <v>858</v>
      </c>
      <c r="B23978" t="e">
        <f t="shared" si="527"/>
        <v>#N/A</v>
      </c>
      <c r="C23978" t="str">
        <f t="shared" si="528"/>
        <v>fon du lac</v>
      </c>
      <c r="D23978">
        <v>307</v>
      </c>
      <c r="E23978" t="s">
        <v>17588</v>
      </c>
      <c r="F23978" s="1" t="s">
        <v>29762</v>
      </c>
      <c r="H23978" s="2"/>
      <c r="K23978" t="s">
        <v>29624</v>
      </c>
    </row>
    <row r="23979" spans="1:11" x14ac:dyDescent="0.2">
      <c r="A23979">
        <f>A16757</f>
        <v>687</v>
      </c>
      <c r="B23979" t="e">
        <f t="shared" si="527"/>
        <v>#N/A</v>
      </c>
      <c r="C23979" t="str">
        <f t="shared" si="528"/>
        <v>busch ranch i wind farm</v>
      </c>
      <c r="D23979">
        <v>309</v>
      </c>
      <c r="E23979" t="s">
        <v>20582</v>
      </c>
      <c r="F23979" s="1" t="s">
        <v>29763</v>
      </c>
      <c r="H23979" s="2"/>
      <c r="K23979" t="s">
        <v>29624</v>
      </c>
    </row>
    <row r="23980" spans="1:11" x14ac:dyDescent="0.2">
      <c r="A23980">
        <f>A21427</f>
        <v>12</v>
      </c>
      <c r="B23980" t="e">
        <f t="shared" si="527"/>
        <v>#N/A</v>
      </c>
      <c r="C23980" t="str">
        <f t="shared" si="528"/>
        <v>pueblo airport generating station - unit 6</v>
      </c>
      <c r="D23980">
        <v>309</v>
      </c>
      <c r="E23980" t="s">
        <v>20582</v>
      </c>
      <c r="F23980" s="1" t="s">
        <v>29764</v>
      </c>
      <c r="H23980" s="2"/>
      <c r="K23980" t="s">
        <v>29624</v>
      </c>
    </row>
    <row r="23981" spans="1:11" x14ac:dyDescent="0.2">
      <c r="A23981">
        <f>A21427</f>
        <v>12</v>
      </c>
      <c r="B23981" t="e">
        <f t="shared" si="527"/>
        <v>#N/A</v>
      </c>
      <c r="C23981" t="str">
        <f t="shared" si="528"/>
        <v>pueblo airport generating station- unit 6</v>
      </c>
      <c r="D23981">
        <v>309</v>
      </c>
      <c r="E23981" t="s">
        <v>20582</v>
      </c>
      <c r="F23981" s="1" t="s">
        <v>29765</v>
      </c>
      <c r="H23981" s="2"/>
      <c r="K23981" t="s">
        <v>29624</v>
      </c>
    </row>
    <row r="23982" spans="1:11" x14ac:dyDescent="0.2">
      <c r="A23982">
        <f>A21427</f>
        <v>12</v>
      </c>
      <c r="B23982" t="e">
        <f t="shared" si="527"/>
        <v>#N/A</v>
      </c>
      <c r="C23982" t="str">
        <f t="shared" si="528"/>
        <v>pueblo airport generation station- unit 1 &amp; 2</v>
      </c>
      <c r="D23982">
        <v>309</v>
      </c>
      <c r="E23982" t="s">
        <v>20582</v>
      </c>
      <c r="F23982" s="1" t="s">
        <v>29766</v>
      </c>
      <c r="H23982" s="2"/>
      <c r="K23982" t="s">
        <v>29624</v>
      </c>
    </row>
    <row r="23983" spans="1:11" x14ac:dyDescent="0.2">
      <c r="A23983">
        <f>A18963</f>
        <v>14697</v>
      </c>
      <c r="B23983" t="e">
        <f t="shared" si="527"/>
        <v>#N/A</v>
      </c>
      <c r="C23983" t="str">
        <f t="shared" si="528"/>
        <v>dane county solar</v>
      </c>
      <c r="D23983">
        <v>335</v>
      </c>
      <c r="E23983" t="s">
        <v>18726</v>
      </c>
      <c r="F23983" s="1" t="s">
        <v>29767</v>
      </c>
      <c r="H23983" s="2"/>
      <c r="K23983" t="s">
        <v>29624</v>
      </c>
    </row>
    <row r="23984" spans="1:11" x14ac:dyDescent="0.2">
      <c r="A23984">
        <f>A17942</f>
        <v>13704</v>
      </c>
      <c r="B23984" t="e">
        <f t="shared" ref="B23984:B24012" si="529">IF(COUNTIF($G$1:$G$12712,F23984&gt;0),0,INDEX($A$1:$A$12712,MATCH(F23984,$G$1:$G$12712,0)))</f>
        <v>#N/A</v>
      </c>
      <c r="C23984" t="str">
        <f t="shared" si="528"/>
        <v>plant name: badger hollow 2</v>
      </c>
      <c r="D23984">
        <v>335</v>
      </c>
      <c r="E23984" t="s">
        <v>18726</v>
      </c>
      <c r="F23984" s="1" t="s">
        <v>29768</v>
      </c>
      <c r="H23984" s="2"/>
      <c r="K23984" t="s">
        <v>29624</v>
      </c>
    </row>
    <row r="23985" spans="1:11" x14ac:dyDescent="0.2">
      <c r="A23985">
        <f>A17942</f>
        <v>13704</v>
      </c>
      <c r="B23985" t="e">
        <f t="shared" si="529"/>
        <v>#N/A</v>
      </c>
      <c r="C23985" t="str">
        <f t="shared" si="528"/>
        <v>plant name: badger hollow solar park</v>
      </c>
      <c r="D23985">
        <v>335</v>
      </c>
      <c r="E23985" t="s">
        <v>18726</v>
      </c>
      <c r="F23985" s="1" t="s">
        <v>29769</v>
      </c>
      <c r="H23985" s="2"/>
      <c r="K23985" t="s">
        <v>29624</v>
      </c>
    </row>
    <row r="23986" spans="1:11" x14ac:dyDescent="0.2">
      <c r="A23986">
        <f>A21439</f>
        <v>61</v>
      </c>
      <c r="B23986" t="e">
        <f t="shared" si="529"/>
        <v>#N/A</v>
      </c>
      <c r="C23986" t="str">
        <f t="shared" si="528"/>
        <v>plant name: bount station</v>
      </c>
      <c r="D23986">
        <v>335</v>
      </c>
      <c r="E23986" t="s">
        <v>18726</v>
      </c>
      <c r="F23986" s="1" t="s">
        <v>29770</v>
      </c>
      <c r="H23986" s="2"/>
      <c r="K23986" t="s">
        <v>29624</v>
      </c>
    </row>
    <row r="23987" spans="1:11" x14ac:dyDescent="0.2">
      <c r="A23987">
        <f>A187</f>
        <v>124</v>
      </c>
      <c r="B23987" t="e">
        <f t="shared" si="529"/>
        <v>#N/A</v>
      </c>
      <c r="C23987" t="str">
        <f t="shared" si="528"/>
        <v>plant name: columbia 1</v>
      </c>
      <c r="D23987">
        <v>335</v>
      </c>
      <c r="E23987" t="s">
        <v>18726</v>
      </c>
      <c r="F23987" s="1" t="s">
        <v>29771</v>
      </c>
      <c r="H23987" s="2"/>
      <c r="K23987" t="s">
        <v>29624</v>
      </c>
    </row>
    <row r="23988" spans="1:11" x14ac:dyDescent="0.2">
      <c r="A23988">
        <f>A187</f>
        <v>124</v>
      </c>
      <c r="B23988" t="e">
        <f t="shared" si="529"/>
        <v>#N/A</v>
      </c>
      <c r="C23988" t="str">
        <f t="shared" si="528"/>
        <v>plant name: columbia 2</v>
      </c>
      <c r="D23988">
        <v>335</v>
      </c>
      <c r="E23988" t="s">
        <v>18726</v>
      </c>
      <c r="F23988" s="1" t="s">
        <v>29772</v>
      </c>
      <c r="H23988" s="2"/>
      <c r="K23988" t="s">
        <v>29624</v>
      </c>
    </row>
    <row r="23989" spans="1:11" x14ac:dyDescent="0.2">
      <c r="A23989">
        <f>A187</f>
        <v>124</v>
      </c>
      <c r="B23989" t="e">
        <f t="shared" si="529"/>
        <v>#N/A</v>
      </c>
      <c r="C23989" t="str">
        <f t="shared" si="528"/>
        <v>plant name: columbia total</v>
      </c>
      <c r="D23989">
        <v>335</v>
      </c>
      <c r="E23989" t="s">
        <v>18726</v>
      </c>
      <c r="F23989" s="1" t="s">
        <v>29773</v>
      </c>
      <c r="H23989" s="2"/>
      <c r="K23989" t="s">
        <v>29624</v>
      </c>
    </row>
    <row r="23990" spans="1:11" x14ac:dyDescent="0.2">
      <c r="A23990">
        <f>A272</f>
        <v>184</v>
      </c>
      <c r="B23990" t="e">
        <f t="shared" si="529"/>
        <v>#N/A</v>
      </c>
      <c r="C23990" t="str">
        <f t="shared" si="528"/>
        <v>plant name: elm road 1</v>
      </c>
      <c r="D23990">
        <v>335</v>
      </c>
      <c r="E23990" t="s">
        <v>18726</v>
      </c>
      <c r="F23990" s="1" t="s">
        <v>29774</v>
      </c>
      <c r="H23990" s="2"/>
      <c r="K23990" t="s">
        <v>29624</v>
      </c>
    </row>
    <row r="23991" spans="1:11" x14ac:dyDescent="0.2">
      <c r="A23991">
        <f>A272</f>
        <v>184</v>
      </c>
      <c r="B23991" t="e">
        <f t="shared" si="529"/>
        <v>#N/A</v>
      </c>
      <c r="C23991" t="str">
        <f t="shared" si="528"/>
        <v>plant name: elm road 2</v>
      </c>
      <c r="D23991">
        <v>335</v>
      </c>
      <c r="E23991" t="s">
        <v>18726</v>
      </c>
      <c r="F23991" s="1" t="s">
        <v>29775</v>
      </c>
      <c r="H23991" s="2"/>
      <c r="K23991" t="s">
        <v>29624</v>
      </c>
    </row>
    <row r="23992" spans="1:11" x14ac:dyDescent="0.2">
      <c r="A23992">
        <f>A272</f>
        <v>184</v>
      </c>
      <c r="B23992" t="e">
        <f t="shared" si="529"/>
        <v>#N/A</v>
      </c>
      <c r="C23992" t="str">
        <f t="shared" si="528"/>
        <v>plant name: elm road total</v>
      </c>
      <c r="D23992">
        <v>335</v>
      </c>
      <c r="E23992" t="s">
        <v>18726</v>
      </c>
      <c r="F23992" s="1" t="s">
        <v>29776</v>
      </c>
      <c r="H23992" s="2"/>
      <c r="K23992" t="s">
        <v>29624</v>
      </c>
    </row>
    <row r="23993" spans="1:11" x14ac:dyDescent="0.2">
      <c r="A23993">
        <f>A280</f>
        <v>190</v>
      </c>
      <c r="B23993" t="e">
        <f t="shared" si="529"/>
        <v>#N/A</v>
      </c>
      <c r="C23993" t="str">
        <f t="shared" si="528"/>
        <v>plant name: fitchburg-2 units</v>
      </c>
      <c r="D23993">
        <v>335</v>
      </c>
      <c r="E23993" t="s">
        <v>18726</v>
      </c>
      <c r="F23993" s="1" t="s">
        <v>29777</v>
      </c>
      <c r="H23993" s="2"/>
      <c r="K23993" t="s">
        <v>29624</v>
      </c>
    </row>
    <row r="23994" spans="1:11" x14ac:dyDescent="0.2">
      <c r="A23994">
        <f>A17745</f>
        <v>5322</v>
      </c>
      <c r="B23994" t="e">
        <f t="shared" si="529"/>
        <v>#N/A</v>
      </c>
      <c r="C23994" t="str">
        <f t="shared" si="528"/>
        <v>plant name: forward energy center</v>
      </c>
      <c r="D23994">
        <v>335</v>
      </c>
      <c r="E23994" t="s">
        <v>18726</v>
      </c>
      <c r="F23994" s="1" t="s">
        <v>29778</v>
      </c>
      <c r="H23994" s="2"/>
      <c r="K23994" t="s">
        <v>29624</v>
      </c>
    </row>
    <row r="23995" spans="1:11" x14ac:dyDescent="0.2">
      <c r="A23995">
        <f>A505</f>
        <v>343</v>
      </c>
      <c r="B23995" t="e">
        <f t="shared" si="529"/>
        <v>#N/A</v>
      </c>
      <c r="C23995" t="str">
        <f t="shared" si="528"/>
        <v>plant name: m34/marinette</v>
      </c>
      <c r="D23995">
        <v>335</v>
      </c>
      <c r="E23995" t="s">
        <v>18726</v>
      </c>
      <c r="F23995" s="1" t="s">
        <v>29779</v>
      </c>
      <c r="H23995" s="2"/>
      <c r="K23995" t="s">
        <v>29624</v>
      </c>
    </row>
    <row r="23996" spans="1:11" x14ac:dyDescent="0.2">
      <c r="A23996">
        <f>A606</f>
        <v>418</v>
      </c>
      <c r="B23996" t="e">
        <f t="shared" si="529"/>
        <v>#N/A</v>
      </c>
      <c r="C23996" t="str">
        <f t="shared" si="528"/>
        <v>plant name: nine springs</v>
      </c>
      <c r="D23996">
        <v>335</v>
      </c>
      <c r="E23996" t="s">
        <v>18726</v>
      </c>
      <c r="F23996" s="1" t="s">
        <v>29780</v>
      </c>
      <c r="H23996" s="2"/>
      <c r="K23996" t="s">
        <v>29624</v>
      </c>
    </row>
    <row r="23997" spans="1:11" x14ac:dyDescent="0.2">
      <c r="A23997">
        <f>A9744</f>
        <v>461</v>
      </c>
      <c r="B23997" t="e">
        <f t="shared" si="529"/>
        <v>#N/A</v>
      </c>
      <c r="C23997" t="str">
        <f t="shared" si="528"/>
        <v>plant name: portable generators</v>
      </c>
      <c r="D23997">
        <v>335</v>
      </c>
      <c r="E23997" t="s">
        <v>18726</v>
      </c>
      <c r="F23997" s="1" t="s">
        <v>29781</v>
      </c>
      <c r="H23997" s="2"/>
      <c r="K23997" t="s">
        <v>29624</v>
      </c>
    </row>
    <row r="23998" spans="1:11" x14ac:dyDescent="0.2">
      <c r="A23998">
        <f>A20500</f>
        <v>16117</v>
      </c>
      <c r="B23998" t="e">
        <f t="shared" si="529"/>
        <v>#N/A</v>
      </c>
      <c r="C23998" t="str">
        <f t="shared" si="528"/>
        <v>plant name: red barn wind</v>
      </c>
      <c r="D23998">
        <v>335</v>
      </c>
      <c r="E23998" t="s">
        <v>18726</v>
      </c>
      <c r="F23998" s="1" t="s">
        <v>29782</v>
      </c>
      <c r="H23998" s="2"/>
      <c r="K23998" t="s">
        <v>29624</v>
      </c>
    </row>
    <row r="23999" spans="1:11" x14ac:dyDescent="0.2">
      <c r="A23999">
        <f>A12301</f>
        <v>10685</v>
      </c>
      <c r="B23999" t="e">
        <f t="shared" si="529"/>
        <v>#N/A</v>
      </c>
      <c r="C23999" t="str">
        <f t="shared" si="528"/>
        <v>plant name: saratoga wind farm</v>
      </c>
      <c r="D23999">
        <v>335</v>
      </c>
      <c r="E23999" t="s">
        <v>18726</v>
      </c>
      <c r="F23999" s="1" t="s">
        <v>29783</v>
      </c>
      <c r="H23999" s="2"/>
      <c r="K23999" t="s">
        <v>29624</v>
      </c>
    </row>
    <row r="24000" spans="1:11" x14ac:dyDescent="0.2">
      <c r="A24000">
        <f>A13748</f>
        <v>571</v>
      </c>
      <c r="B24000" t="e">
        <f t="shared" si="529"/>
        <v>#N/A</v>
      </c>
      <c r="C24000" t="str">
        <f t="shared" si="528"/>
        <v>plant name: sycamore-2 units</v>
      </c>
      <c r="D24000">
        <v>335</v>
      </c>
      <c r="E24000" t="s">
        <v>18726</v>
      </c>
      <c r="F24000" s="1" t="s">
        <v>29784</v>
      </c>
      <c r="H24000" s="2"/>
      <c r="K24000" t="s">
        <v>29624</v>
      </c>
    </row>
    <row r="24001" spans="1:11" x14ac:dyDescent="0.2">
      <c r="A24001">
        <f>A960</f>
        <v>643</v>
      </c>
      <c r="B24001" t="e">
        <f t="shared" si="529"/>
        <v>#N/A</v>
      </c>
      <c r="C24001" t="str">
        <f t="shared" si="528"/>
        <v>plant name: top of iowa 3</v>
      </c>
      <c r="D24001">
        <v>335</v>
      </c>
      <c r="E24001" t="s">
        <v>18726</v>
      </c>
      <c r="F24001" s="1" t="s">
        <v>29785</v>
      </c>
      <c r="H24001" s="2"/>
      <c r="K24001" t="s">
        <v>29624</v>
      </c>
    </row>
    <row r="24002" spans="1:11" x14ac:dyDescent="0.2">
      <c r="A24002">
        <f>A17988</f>
        <v>13750</v>
      </c>
      <c r="B24002" t="e">
        <f t="shared" si="529"/>
        <v>#N/A</v>
      </c>
      <c r="C24002" t="str">
        <f t="shared" si="528"/>
        <v>plant name: two creeks solar park</v>
      </c>
      <c r="D24002">
        <v>335</v>
      </c>
      <c r="E24002" t="s">
        <v>18726</v>
      </c>
      <c r="F24002" s="1" t="s">
        <v>29786</v>
      </c>
      <c r="H24002" s="2"/>
      <c r="K24002" t="s">
        <v>29624</v>
      </c>
    </row>
    <row r="24003" spans="1:11" x14ac:dyDescent="0.2">
      <c r="A24003">
        <f>IF(IFERROR((MATCH(F24003,$G$1:$G$12712,0)),0),INDEX($A$1:$A$12712,MATCH(F24003,$G$1:$G$12712,0)),MAX($A$2:$A24002)+1)</f>
        <v>18956</v>
      </c>
      <c r="B24003" t="e">
        <f t="shared" si="529"/>
        <v>#N/A</v>
      </c>
      <c r="C24003" t="str">
        <f t="shared" si="528"/>
        <v>plant name: west campus</v>
      </c>
      <c r="D24003">
        <v>335</v>
      </c>
      <c r="E24003" t="s">
        <v>18726</v>
      </c>
      <c r="F24003" s="1" t="s">
        <v>29787</v>
      </c>
      <c r="H24003" s="2"/>
      <c r="K24003" t="s">
        <v>29624</v>
      </c>
    </row>
    <row r="24004" spans="1:11" x14ac:dyDescent="0.2">
      <c r="A24004">
        <f>A18910</f>
        <v>14647</v>
      </c>
      <c r="B24004" t="e">
        <f t="shared" si="529"/>
        <v>#N/A</v>
      </c>
      <c r="C24004" t="str">
        <f t="shared" si="528"/>
        <v>plant name: west riverside</v>
      </c>
      <c r="D24004">
        <v>335</v>
      </c>
      <c r="E24004" t="s">
        <v>18726</v>
      </c>
      <c r="F24004" s="1" t="s">
        <v>29788</v>
      </c>
      <c r="H24004" s="2"/>
      <c r="K24004" t="s">
        <v>29624</v>
      </c>
    </row>
    <row r="24005" spans="1:11" x14ac:dyDescent="0.2">
      <c r="A24005">
        <f>A18910</f>
        <v>14647</v>
      </c>
      <c r="B24005" t="e">
        <f t="shared" si="529"/>
        <v>#N/A</v>
      </c>
      <c r="C24005" t="str">
        <f t="shared" si="528"/>
        <v>west riverside solar</v>
      </c>
      <c r="D24005">
        <v>335</v>
      </c>
      <c r="E24005" t="s">
        <v>18726</v>
      </c>
      <c r="F24005" s="1" t="s">
        <v>27665</v>
      </c>
      <c r="H24005" s="2"/>
      <c r="K24005" t="s">
        <v>29624</v>
      </c>
    </row>
    <row r="24006" spans="1:11" x14ac:dyDescent="0.2">
      <c r="A24006">
        <f>A3424</f>
        <v>2494</v>
      </c>
      <c r="B24006" t="e">
        <f t="shared" si="529"/>
        <v>#N/A</v>
      </c>
      <c r="C24006" t="str">
        <f t="shared" si="528"/>
        <v>spirit mound station</v>
      </c>
      <c r="D24006">
        <v>354</v>
      </c>
      <c r="E24006" t="s">
        <v>24115</v>
      </c>
      <c r="F24006" s="1" t="s">
        <v>29789</v>
      </c>
      <c r="H24006" s="2"/>
      <c r="K24006" t="s">
        <v>29624</v>
      </c>
    </row>
    <row r="24007" spans="1:11" x14ac:dyDescent="0.2">
      <c r="A24007">
        <f>IF(IFERROR((MATCH(F24007,$G$1:$G$12712,0)),0),INDEX($A$1:$A$12712,MATCH(F24007,$G$1:$G$12712,0)),MAX($A$2:$A24006)+1)</f>
        <v>18957</v>
      </c>
      <c r="B24007" t="e">
        <f t="shared" si="529"/>
        <v>#N/A</v>
      </c>
      <c r="C24007" t="str">
        <f t="shared" si="528"/>
        <v>igt</v>
      </c>
      <c r="D24007">
        <v>393</v>
      </c>
      <c r="E24007" t="s">
        <v>20371</v>
      </c>
      <c r="F24007" s="1" t="s">
        <v>29790</v>
      </c>
      <c r="H24007" s="2"/>
      <c r="K24007" t="s">
        <v>29624</v>
      </c>
    </row>
    <row r="24008" spans="1:11" x14ac:dyDescent="0.2">
      <c r="A24008">
        <f>IF(IFERROR((MATCH(F24008,$G$1:$G$12712,0)),0),INDEX($A$1:$A$12712,MATCH(F24008,$G$1:$G$12712,0)),MAX($A$2:$A24007)+1)</f>
        <v>18958</v>
      </c>
      <c r="B24008" t="e">
        <f t="shared" si="529"/>
        <v>#N/A</v>
      </c>
      <c r="C24008" t="str">
        <f t="shared" si="528"/>
        <v>spp</v>
      </c>
      <c r="D24008">
        <v>393</v>
      </c>
      <c r="E24008" t="s">
        <v>20371</v>
      </c>
      <c r="F24008" s="1" t="s">
        <v>29791</v>
      </c>
      <c r="H24008" s="2"/>
      <c r="K24008" t="s">
        <v>29624</v>
      </c>
    </row>
    <row r="24009" spans="1:11" x14ac:dyDescent="0.2">
      <c r="A24009">
        <f>A9422</f>
        <v>8417</v>
      </c>
      <c r="B24009" t="e">
        <f t="shared" si="529"/>
        <v>#N/A</v>
      </c>
      <c r="C24009" t="str">
        <f t="shared" si="528"/>
        <v>gc ic #3 fairbanks/fairbanks</v>
      </c>
      <c r="D24009">
        <v>394</v>
      </c>
      <c r="E24009" t="s">
        <v>17703</v>
      </c>
      <c r="F24009" s="1" t="s">
        <v>29792</v>
      </c>
      <c r="H24009" s="2"/>
      <c r="K24009" t="s">
        <v>29624</v>
      </c>
    </row>
    <row r="24010" spans="1:11" x14ac:dyDescent="0.2">
      <c r="A24010">
        <f>A9422</f>
        <v>8417</v>
      </c>
      <c r="B24010" t="e">
        <f t="shared" si="529"/>
        <v>#N/A</v>
      </c>
      <c r="C24010" t="str">
        <f t="shared" si="528"/>
        <v>gc ic #4</v>
      </c>
      <c r="D24010">
        <v>394</v>
      </c>
      <c r="E24010" t="s">
        <v>17703</v>
      </c>
      <c r="F24010" s="1" t="s">
        <v>29793</v>
      </c>
      <c r="H24010" s="2"/>
      <c r="K24010" t="s">
        <v>29624</v>
      </c>
    </row>
    <row r="24011" spans="1:11" x14ac:dyDescent="0.2">
      <c r="A24011">
        <f>A9422</f>
        <v>8417</v>
      </c>
      <c r="B24011" t="e">
        <f t="shared" si="529"/>
        <v>#N/A</v>
      </c>
      <c r="C24011" t="str">
        <f t="shared" si="528"/>
        <v>gc ic #5 electric mah/fairbanks morse</v>
      </c>
      <c r="D24011">
        <v>394</v>
      </c>
      <c r="E24011" t="s">
        <v>17703</v>
      </c>
      <c r="F24011" s="1" t="s">
        <v>29794</v>
      </c>
      <c r="H24011" s="2"/>
      <c r="K24011" t="s">
        <v>29624</v>
      </c>
    </row>
    <row r="24012" spans="1:11" x14ac:dyDescent="0.2">
      <c r="A24012">
        <f>IF(IFERROR((MATCH(F24012,$G$1:$G$12712,0)),0),INDEX($A$1:$A$12712,MATCH(F24012,$G$1:$G$12712,0)),MAX($A$2:$A24011)+1)</f>
        <v>18959</v>
      </c>
      <c r="B24012" t="e">
        <f t="shared" si="529"/>
        <v>#N/A</v>
      </c>
      <c r="C24012" t="str">
        <f t="shared" si="528"/>
        <v>superior solar</v>
      </c>
      <c r="D24012">
        <v>395</v>
      </c>
      <c r="E24012" t="s">
        <v>19966</v>
      </c>
      <c r="F24012" s="1" t="s">
        <v>29795</v>
      </c>
      <c r="H24012" s="2"/>
      <c r="K24012" t="s">
        <v>29624</v>
      </c>
    </row>
    <row r="24013" spans="1:11" x14ac:dyDescent="0.2">
      <c r="A24013">
        <f>IF(IFERROR((MATCH(F24013,$G$1:$G$12712,0)),0),INDEX($A$1:$A$12712,MATCH(F24013,$G$1:$G$12712,0)),MAX($A$2:$A24012)+1)</f>
        <v>18960</v>
      </c>
      <c r="B24013" t="e">
        <f t="shared" ref="B24013:B24076" si="530">IF(COUNTIF($G$1:$G$12712,G24013&gt;0),0,INDEX($A$1:$A$12712,MATCH(G24013,$G$1:$G$12712,0)))</f>
        <v>#N/A</v>
      </c>
      <c r="C24013">
        <f t="shared" si="528"/>
        <v>0</v>
      </c>
      <c r="F24013" s="3"/>
      <c r="G24013">
        <v>9170</v>
      </c>
      <c r="K24013" t="s">
        <v>29796</v>
      </c>
    </row>
    <row r="24014" spans="1:11" x14ac:dyDescent="0.2">
      <c r="A24014">
        <f>IF(IFERROR((MATCH(F24014,$G$1:$G$12712,0)),0),INDEX($A$1:$A$12712,MATCH(F24014,$G$1:$G$12712,0)),MAX($A$2:$A24013)+1)</f>
        <v>18961</v>
      </c>
      <c r="B24014" t="e">
        <f t="shared" si="530"/>
        <v>#N/A</v>
      </c>
      <c r="C24014">
        <f t="shared" si="528"/>
        <v>0</v>
      </c>
      <c r="F24014" s="3"/>
      <c r="G24014">
        <v>18170</v>
      </c>
      <c r="K24014" t="s">
        <v>29796</v>
      </c>
    </row>
    <row r="24015" spans="1:11" x14ac:dyDescent="0.2">
      <c r="A24015">
        <f>IF(IFERROR((MATCH(F24015,$G$1:$G$12712,0)),0),INDEX($A$1:$A$12712,MATCH(F24015,$G$1:$G$12712,0)),MAX($A$2:$A24014)+1)</f>
        <v>18962</v>
      </c>
      <c r="B24015" t="e">
        <f t="shared" si="530"/>
        <v>#N/A</v>
      </c>
      <c r="C24015">
        <f t="shared" si="528"/>
        <v>0</v>
      </c>
      <c r="F24015" s="3"/>
      <c r="G24015">
        <v>34516</v>
      </c>
      <c r="K24015" t="s">
        <v>29796</v>
      </c>
    </row>
    <row r="24016" spans="1:11" x14ac:dyDescent="0.2">
      <c r="A24016">
        <f>IF(IFERROR((MATCH(F24016,$G$1:$G$12712,0)),0),INDEX($A$1:$A$12712,MATCH(F24016,$G$1:$G$12712,0)),MAX($A$2:$A24015)+1)</f>
        <v>18963</v>
      </c>
      <c r="B24016" t="e">
        <f t="shared" si="530"/>
        <v>#N/A</v>
      </c>
      <c r="C24016" t="str">
        <f t="shared" si="528"/>
        <v>bright battery</v>
      </c>
      <c r="G24016">
        <v>67122</v>
      </c>
      <c r="H24016" t="s">
        <v>29797</v>
      </c>
      <c r="I24016">
        <v>14127</v>
      </c>
      <c r="J24016" t="s">
        <v>22553</v>
      </c>
    </row>
    <row r="24017" spans="1:10" x14ac:dyDescent="0.2">
      <c r="A24017">
        <f>IF(IFERROR((MATCH(F24017,$G$1:$G$12712,0)),0),INDEX($A$1:$A$12712,MATCH(F24017,$G$1:$G$12712,0)),MAX($A$2:$A24016)+1)</f>
        <v>18964</v>
      </c>
      <c r="B24017" t="e">
        <f t="shared" si="530"/>
        <v>#N/A</v>
      </c>
      <c r="C24017" t="str">
        <f t="shared" si="528"/>
        <v>soleil</v>
      </c>
      <c r="G24017">
        <v>67664</v>
      </c>
      <c r="H24017" t="s">
        <v>29798</v>
      </c>
      <c r="I24017">
        <v>61060</v>
      </c>
      <c r="J24017" t="s">
        <v>22941</v>
      </c>
    </row>
    <row r="24018" spans="1:10" x14ac:dyDescent="0.2">
      <c r="A24018">
        <f>IF(IFERROR((MATCH(F24018,$G$1:$G$12712,0)),0),INDEX($A$1:$A$12712,MATCH(F24018,$G$1:$G$12712,0)),MAX($A$2:$A24017)+1)</f>
        <v>18965</v>
      </c>
      <c r="B24018" t="e">
        <f t="shared" si="530"/>
        <v>#N/A</v>
      </c>
      <c r="C24018" t="str">
        <f t="shared" si="528"/>
        <v>kola energy center</v>
      </c>
      <c r="G24018">
        <v>67680</v>
      </c>
      <c r="H24018" t="s">
        <v>29799</v>
      </c>
      <c r="I24018">
        <v>66317</v>
      </c>
    </row>
    <row r="24019" spans="1:10" x14ac:dyDescent="0.2">
      <c r="A24019">
        <f>IF(IFERROR((MATCH(F24019,$G$1:$G$12712,0)),0),INDEX($A$1:$A$12712,MATCH(F24019,$G$1:$G$12712,0)),MAX($A$2:$A24018)+1)</f>
        <v>18966</v>
      </c>
      <c r="B24019" t="e">
        <f t="shared" si="530"/>
        <v>#N/A</v>
      </c>
      <c r="C24019" t="str">
        <f t="shared" si="528"/>
        <v>hanson</v>
      </c>
      <c r="G24019">
        <v>67657</v>
      </c>
      <c r="H24019" t="s">
        <v>29800</v>
      </c>
      <c r="I24019">
        <v>61060</v>
      </c>
      <c r="J24019" t="s">
        <v>22941</v>
      </c>
    </row>
    <row r="24020" spans="1:10" x14ac:dyDescent="0.2">
      <c r="A24020">
        <f>IF(IFERROR((MATCH(F24020,$G$1:$G$12712,0)),0),INDEX($A$1:$A$12712,MATCH(F24020,$G$1:$G$12712,0)),MAX($A$2:$A24019)+1)</f>
        <v>18967</v>
      </c>
      <c r="B24020" t="e">
        <f t="shared" si="530"/>
        <v>#N/A</v>
      </c>
      <c r="C24020" t="str">
        <f t="shared" si="528"/>
        <v>wpwp</v>
      </c>
      <c r="G24020">
        <v>67722</v>
      </c>
      <c r="H24020" t="s">
        <v>29801</v>
      </c>
      <c r="I24020">
        <v>66336</v>
      </c>
    </row>
    <row r="24021" spans="1:10" x14ac:dyDescent="0.2">
      <c r="A24021">
        <f>IF(IFERROR((MATCH(F24021,$G$1:$G$12712,0)),0),INDEX($A$1:$A$12712,MATCH(F24021,$G$1:$G$12712,0)),MAX($A$2:$A24020)+1)</f>
        <v>18968</v>
      </c>
      <c r="B24021" t="e">
        <f t="shared" si="530"/>
        <v>#N/A</v>
      </c>
      <c r="C24021" t="str">
        <f t="shared" si="528"/>
        <v>smt ironman battery storage plant</v>
      </c>
      <c r="G24021">
        <v>67737</v>
      </c>
      <c r="H24021" t="s">
        <v>29802</v>
      </c>
      <c r="I24021">
        <v>66352</v>
      </c>
    </row>
    <row r="24022" spans="1:10" x14ac:dyDescent="0.2">
      <c r="A24022">
        <f>IF(IFERROR((MATCH(F24022,$G$1:$G$12712,0)),0),INDEX($A$1:$A$12712,MATCH(F24022,$G$1:$G$12712,0)),MAX($A$2:$A24021)+1)</f>
        <v>18969</v>
      </c>
      <c r="B24022" t="e">
        <f t="shared" si="530"/>
        <v>#N/A</v>
      </c>
      <c r="C24022" t="str">
        <f t="shared" si="528"/>
        <v>amerada</v>
      </c>
      <c r="G24022">
        <v>67649</v>
      </c>
      <c r="H24022" t="s">
        <v>29803</v>
      </c>
      <c r="I24022">
        <v>61060</v>
      </c>
      <c r="J24022" t="s">
        <v>22941</v>
      </c>
    </row>
    <row r="24023" spans="1:10" x14ac:dyDescent="0.2">
      <c r="A24023">
        <f>IF(IFERROR((MATCH(F24023,$G$1:$G$12712,0)),0),INDEX($A$1:$A$12712,MATCH(F24023,$G$1:$G$12712,0)),MAX($A$2:$A24022)+1)</f>
        <v>18970</v>
      </c>
      <c r="B24023" t="e">
        <f t="shared" si="530"/>
        <v>#N/A</v>
      </c>
      <c r="C24023" t="str">
        <f t="shared" si="528"/>
        <v>sebree solar, llc - hybrid</v>
      </c>
      <c r="G24023">
        <v>67735</v>
      </c>
      <c r="H24023" t="s">
        <v>29804</v>
      </c>
      <c r="I24023">
        <v>66345</v>
      </c>
    </row>
    <row r="24024" spans="1:10" x14ac:dyDescent="0.2">
      <c r="A24024">
        <f>IF(IFERROR((MATCH(F24024,$G$1:$G$12712,0)),0),INDEX($A$1:$A$12712,MATCH(F24024,$G$1:$G$12712,0)),MAX($A$2:$A24023)+1)</f>
        <v>18971</v>
      </c>
      <c r="B24024" t="e">
        <f t="shared" si="530"/>
        <v>#N/A</v>
      </c>
      <c r="C24024" t="str">
        <f t="shared" si="528"/>
        <v>langer</v>
      </c>
      <c r="G24024">
        <v>67659</v>
      </c>
      <c r="H24024" t="s">
        <v>29805</v>
      </c>
      <c r="I24024">
        <v>61060</v>
      </c>
      <c r="J24024" t="s">
        <v>22941</v>
      </c>
    </row>
    <row r="24025" spans="1:10" x14ac:dyDescent="0.2">
      <c r="A24025">
        <f>IF(IFERROR((MATCH(F24025,$G$1:$G$12712,0)),0),INDEX($A$1:$A$12712,MATCH(F24025,$G$1:$G$12712,0)),MAX($A$2:$A24024)+1)</f>
        <v>18972</v>
      </c>
      <c r="B24025" t="e">
        <f t="shared" si="530"/>
        <v>#N/A</v>
      </c>
      <c r="C24025" t="str">
        <f t="shared" si="528"/>
        <v>peyton creek wind farm ii</v>
      </c>
      <c r="G24025">
        <v>67700</v>
      </c>
      <c r="H24025" t="s">
        <v>29806</v>
      </c>
      <c r="I24025">
        <v>56215</v>
      </c>
      <c r="J24025" t="s">
        <v>21580</v>
      </c>
    </row>
    <row r="24026" spans="1:10" x14ac:dyDescent="0.2">
      <c r="A24026">
        <f>IF(IFERROR((MATCH(F24026,$G$1:$G$12712,0)),0),INDEX($A$1:$A$12712,MATCH(F24026,$G$1:$G$12712,0)),MAX($A$2:$A24025)+1)</f>
        <v>18973</v>
      </c>
      <c r="B24026" t="e">
        <f t="shared" si="530"/>
        <v>#N/A</v>
      </c>
      <c r="C24026" t="str">
        <f t="shared" si="528"/>
        <v>anole energy storage</v>
      </c>
      <c r="G24026">
        <v>67740</v>
      </c>
      <c r="H24026" t="s">
        <v>29807</v>
      </c>
      <c r="I24026">
        <v>66354</v>
      </c>
    </row>
    <row r="24027" spans="1:10" x14ac:dyDescent="0.2">
      <c r="A24027">
        <f>IF(IFERROR((MATCH(F24027,$G$1:$G$12712,0)),0),INDEX($A$1:$A$12712,MATCH(F24027,$G$1:$G$12712,0)),MAX($A$2:$A24026)+1)</f>
        <v>18974</v>
      </c>
      <c r="B24027" t="e">
        <f t="shared" si="530"/>
        <v>#N/A</v>
      </c>
      <c r="C24027" t="str">
        <f t="shared" si="528"/>
        <v>citadel battery storage plant</v>
      </c>
      <c r="G24027">
        <v>67738</v>
      </c>
      <c r="H24027" t="s">
        <v>29808</v>
      </c>
      <c r="I24027">
        <v>66351</v>
      </c>
    </row>
    <row r="24028" spans="1:10" x14ac:dyDescent="0.2">
      <c r="A24028">
        <f>IF(IFERROR((MATCH(F24028,$G$1:$G$12712,0)),0),INDEX($A$1:$A$12712,MATCH(F24028,$G$1:$G$12712,0)),MAX($A$2:$A24027)+1)</f>
        <v>18975</v>
      </c>
      <c r="B24028" t="e">
        <f t="shared" si="530"/>
        <v>#N/A</v>
      </c>
      <c r="C24028" t="str">
        <f t="shared" si="528"/>
        <v>diversion wind energy llc</v>
      </c>
      <c r="G24028">
        <v>67601</v>
      </c>
      <c r="H24028" t="s">
        <v>29809</v>
      </c>
      <c r="I24028">
        <v>49893</v>
      </c>
      <c r="J24028" t="s">
        <v>11655</v>
      </c>
    </row>
    <row r="24029" spans="1:10" x14ac:dyDescent="0.2">
      <c r="A24029">
        <f>IF(IFERROR((MATCH(F24029,$G$1:$G$12712,0)),0),INDEX($A$1:$A$12712,MATCH(F24029,$G$1:$G$12712,0)),MAX($A$2:$A24028)+1)</f>
        <v>18976</v>
      </c>
      <c r="B24029" t="e">
        <f t="shared" si="530"/>
        <v>#N/A</v>
      </c>
      <c r="C24029" t="str">
        <f t="shared" si="528"/>
        <v>bhalu</v>
      </c>
      <c r="G24029">
        <v>67652</v>
      </c>
      <c r="H24029" t="s">
        <v>29810</v>
      </c>
      <c r="I24029">
        <v>61060</v>
      </c>
      <c r="J24029" t="s">
        <v>22941</v>
      </c>
    </row>
    <row r="24030" spans="1:10" x14ac:dyDescent="0.2">
      <c r="A24030">
        <f>IF(IFERROR((MATCH(F24030,$G$1:$G$12712,0)),0),INDEX($A$1:$A$12712,MATCH(F24030,$G$1:$G$12712,0)),MAX($A$2:$A24029)+1)</f>
        <v>18977</v>
      </c>
      <c r="B24030" t="e">
        <f t="shared" si="530"/>
        <v>#N/A</v>
      </c>
      <c r="C24030" t="str">
        <f t="shared" si="528"/>
        <v>destiny storage</v>
      </c>
      <c r="G24030">
        <v>67654</v>
      </c>
      <c r="H24030" t="s">
        <v>29811</v>
      </c>
      <c r="I24030">
        <v>61060</v>
      </c>
      <c r="J24030" t="s">
        <v>22941</v>
      </c>
    </row>
    <row r="24031" spans="1:10" x14ac:dyDescent="0.2">
      <c r="A24031">
        <f>IF(IFERROR((MATCH(F24031,$G$1:$G$12712,0)),0),INDEX($A$1:$A$12712,MATCH(F24031,$G$1:$G$12712,0)),MAX($A$2:$A24030)+1)</f>
        <v>18978</v>
      </c>
      <c r="B24031" t="e">
        <f t="shared" si="530"/>
        <v>#N/A</v>
      </c>
      <c r="C24031" t="str">
        <f t="shared" si="528"/>
        <v>elk run</v>
      </c>
      <c r="G24031">
        <v>67655</v>
      </c>
      <c r="H24031" t="s">
        <v>29812</v>
      </c>
      <c r="I24031">
        <v>61060</v>
      </c>
      <c r="J24031" t="s">
        <v>22941</v>
      </c>
    </row>
    <row r="24032" spans="1:10" x14ac:dyDescent="0.2">
      <c r="A24032">
        <f>IF(IFERROR((MATCH(F24032,$G$1:$G$12712,0)),0),INDEX($A$1:$A$12712,MATCH(F24032,$G$1:$G$12712,0)),MAX($A$2:$A24031)+1)</f>
        <v>18979</v>
      </c>
      <c r="B24032" t="e">
        <f t="shared" si="530"/>
        <v>#N/A</v>
      </c>
      <c r="C24032" t="str">
        <f t="shared" si="528"/>
        <v>fort watt storage</v>
      </c>
      <c r="G24032">
        <v>67656</v>
      </c>
      <c r="H24032" t="s">
        <v>29813</v>
      </c>
      <c r="I24032">
        <v>61060</v>
      </c>
      <c r="J24032" t="s">
        <v>22941</v>
      </c>
    </row>
    <row r="24033" spans="1:10" x14ac:dyDescent="0.2">
      <c r="A24033">
        <f>IF(IFERROR((MATCH(F24033,$G$1:$G$12712,0)),0),INDEX($A$1:$A$12712,MATCH(F24033,$G$1:$G$12712,0)),MAX($A$2:$A24032)+1)</f>
        <v>18980</v>
      </c>
      <c r="B24033" t="e">
        <f t="shared" si="530"/>
        <v>#N/A</v>
      </c>
      <c r="C24033" t="str">
        <f t="shared" si="528"/>
        <v>jerboa storage</v>
      </c>
      <c r="G24033">
        <v>67658</v>
      </c>
      <c r="H24033" t="s">
        <v>29814</v>
      </c>
      <c r="I24033">
        <v>61060</v>
      </c>
      <c r="J24033" t="s">
        <v>22941</v>
      </c>
    </row>
    <row r="24034" spans="1:10" x14ac:dyDescent="0.2">
      <c r="A24034">
        <f>IF(IFERROR((MATCH(F24034,$G$1:$G$12712,0)),0),INDEX($A$1:$A$12712,MATCH(F24034,$G$1:$G$12712,0)),MAX($A$2:$A24033)+1)</f>
        <v>18981</v>
      </c>
      <c r="B24034" t="e">
        <f t="shared" si="530"/>
        <v>#N/A</v>
      </c>
      <c r="C24034" t="str">
        <f t="shared" si="528"/>
        <v>malala</v>
      </c>
      <c r="G24034">
        <v>67660</v>
      </c>
      <c r="H24034" t="s">
        <v>29815</v>
      </c>
      <c r="I24034">
        <v>61060</v>
      </c>
      <c r="J24034" t="s">
        <v>22941</v>
      </c>
    </row>
    <row r="24035" spans="1:10" x14ac:dyDescent="0.2">
      <c r="A24035">
        <f>IF(IFERROR((MATCH(F24035,$G$1:$G$12712,0)),0),INDEX($A$1:$A$12712,MATCH(F24035,$G$1:$G$12712,0)),MAX($A$2:$A24034)+1)</f>
        <v>18982</v>
      </c>
      <c r="B24035" t="e">
        <f t="shared" si="530"/>
        <v>#N/A</v>
      </c>
      <c r="C24035" t="str">
        <f t="shared" ref="C24035:C24098" si="531">IF(H24035="",F24035,H24035)</f>
        <v>wallie storage</v>
      </c>
      <c r="G24035">
        <v>67668</v>
      </c>
      <c r="H24035" t="s">
        <v>29816</v>
      </c>
      <c r="I24035">
        <v>61060</v>
      </c>
      <c r="J24035" t="s">
        <v>22941</v>
      </c>
    </row>
    <row r="24036" spans="1:10" x14ac:dyDescent="0.2">
      <c r="A24036">
        <f>IF(IFERROR((MATCH(F24036,$G$1:$G$12712,0)),0),INDEX($A$1:$A$12712,MATCH(F24036,$G$1:$G$12712,0)),MAX($A$2:$A24035)+1)</f>
        <v>18983</v>
      </c>
      <c r="B24036" t="e">
        <f t="shared" si="530"/>
        <v>#N/A</v>
      </c>
      <c r="C24036" t="str">
        <f t="shared" si="531"/>
        <v>seaside bess</v>
      </c>
      <c r="G24036">
        <v>67711</v>
      </c>
      <c r="H24036" t="s">
        <v>29817</v>
      </c>
      <c r="I24036">
        <v>15248</v>
      </c>
      <c r="J24036" t="s">
        <v>24317</v>
      </c>
    </row>
    <row r="24037" spans="1:10" x14ac:dyDescent="0.2">
      <c r="A24037">
        <f>IF(IFERROR((MATCH(F24037,$G$1:$G$12712,0)),0),INDEX($A$1:$A$12712,MATCH(F24037,$G$1:$G$12712,0)),MAX($A$2:$A24036)+1)</f>
        <v>18984</v>
      </c>
      <c r="B24037" t="e">
        <f t="shared" si="530"/>
        <v>#N/A</v>
      </c>
      <c r="C24037" t="str">
        <f t="shared" si="531"/>
        <v>silver state south storage</v>
      </c>
      <c r="G24037">
        <v>67734</v>
      </c>
      <c r="H24037" t="s">
        <v>29818</v>
      </c>
      <c r="I24037">
        <v>66348</v>
      </c>
    </row>
    <row r="24038" spans="1:10" x14ac:dyDescent="0.2">
      <c r="A24038">
        <f>IF(IFERROR((MATCH(F24038,$G$1:$G$12712,0)),0),INDEX($A$1:$A$12712,MATCH(F24038,$G$1:$G$12712,0)),MAX($A$2:$A24037)+1)</f>
        <v>18985</v>
      </c>
      <c r="B24038" t="e">
        <f t="shared" si="530"/>
        <v>#N/A</v>
      </c>
      <c r="C24038" t="str">
        <f t="shared" si="531"/>
        <v>silver peak</v>
      </c>
      <c r="G24038">
        <v>67736</v>
      </c>
      <c r="H24038" t="s">
        <v>29819</v>
      </c>
      <c r="I24038">
        <v>66346</v>
      </c>
    </row>
    <row r="24039" spans="1:10" x14ac:dyDescent="0.2">
      <c r="A24039">
        <f>IF(IFERROR((MATCH(F24039,$G$1:$G$12712,0)),0),INDEX($A$1:$A$12712,MATCH(F24039,$G$1:$G$12712,0)),MAX($A$2:$A24038)+1)</f>
        <v>18986</v>
      </c>
      <c r="B24039" t="e">
        <f t="shared" si="530"/>
        <v>#N/A</v>
      </c>
      <c r="C24039" t="str">
        <f t="shared" si="531"/>
        <v>carriger</v>
      </c>
      <c r="G24039">
        <v>67653</v>
      </c>
      <c r="H24039" t="s">
        <v>29820</v>
      </c>
      <c r="I24039">
        <v>61060</v>
      </c>
      <c r="J24039" t="s">
        <v>22941</v>
      </c>
    </row>
    <row r="24040" spans="1:10" x14ac:dyDescent="0.2">
      <c r="A24040">
        <f>IF(IFERROR((MATCH(F24040,$G$1:$G$12712,0)),0),INDEX($A$1:$A$12712,MATCH(F24040,$G$1:$G$12712,0)),MAX($A$2:$A24039)+1)</f>
        <v>18987</v>
      </c>
      <c r="B24040" t="e">
        <f t="shared" si="530"/>
        <v>#N/A</v>
      </c>
      <c r="C24040" t="str">
        <f t="shared" si="531"/>
        <v>desert willow energy storage</v>
      </c>
      <c r="G24040">
        <v>67598</v>
      </c>
      <c r="H24040" t="s">
        <v>29821</v>
      </c>
      <c r="I24040">
        <v>66292</v>
      </c>
      <c r="J24040" t="s">
        <v>29821</v>
      </c>
    </row>
    <row r="24041" spans="1:10" x14ac:dyDescent="0.2">
      <c r="A24041">
        <f>IF(IFERROR((MATCH(F24041,$G$1:$G$12712,0)),0),INDEX($A$1:$A$12712,MATCH(F24041,$G$1:$G$12712,0)),MAX($A$2:$A24040)+1)</f>
        <v>18988</v>
      </c>
      <c r="B24041" t="e">
        <f t="shared" si="530"/>
        <v>#N/A</v>
      </c>
      <c r="C24041" t="str">
        <f t="shared" si="531"/>
        <v>zeta solar &amp; storage</v>
      </c>
      <c r="G24041">
        <v>67676</v>
      </c>
      <c r="H24041" t="s">
        <v>29822</v>
      </c>
      <c r="I24041">
        <v>66318</v>
      </c>
    </row>
    <row r="24042" spans="1:10" x14ac:dyDescent="0.2">
      <c r="A24042">
        <f>IF(IFERROR((MATCH(F24042,$G$1:$G$12712,0)),0),INDEX($A$1:$A$12712,MATCH(F24042,$G$1:$G$12712,0)),MAX($A$2:$A24041)+1)</f>
        <v>18989</v>
      </c>
      <c r="B24042" t="e">
        <f t="shared" si="530"/>
        <v>#N/A</v>
      </c>
      <c r="C24042" t="str">
        <f t="shared" si="531"/>
        <v>heartwood solar</v>
      </c>
      <c r="G24042">
        <v>67677</v>
      </c>
      <c r="H24042" t="s">
        <v>29823</v>
      </c>
      <c r="I24042">
        <v>66319</v>
      </c>
    </row>
    <row r="24043" spans="1:10" x14ac:dyDescent="0.2">
      <c r="A24043">
        <f>IF(IFERROR((MATCH(F24043,$G$1:$G$12712,0)),0),INDEX($A$1:$A$12712,MATCH(F24043,$G$1:$G$12712,0)),MAX($A$2:$A24042)+1)</f>
        <v>18990</v>
      </c>
      <c r="B24043" t="e">
        <f t="shared" si="530"/>
        <v>#N/A</v>
      </c>
      <c r="C24043" t="str">
        <f t="shared" si="531"/>
        <v>twin lakes solar llc</v>
      </c>
      <c r="G24043">
        <v>67696</v>
      </c>
      <c r="H24043" t="s">
        <v>29824</v>
      </c>
      <c r="I24043">
        <v>66334</v>
      </c>
    </row>
    <row r="24044" spans="1:10" x14ac:dyDescent="0.2">
      <c r="A24044">
        <f>IF(IFERROR((MATCH(F24044,$G$1:$G$12712,0)),0),INDEX($A$1:$A$12712,MATCH(F24044,$G$1:$G$12712,0)),MAX($A$2:$A24043)+1)</f>
        <v>18991</v>
      </c>
      <c r="B24044" t="e">
        <f t="shared" si="530"/>
        <v>#N/A</v>
      </c>
      <c r="C24044" t="str">
        <f t="shared" si="531"/>
        <v>imperial power plant llc</v>
      </c>
      <c r="G24044">
        <v>67742</v>
      </c>
      <c r="H24044" t="s">
        <v>29825</v>
      </c>
      <c r="I24044">
        <v>66360</v>
      </c>
    </row>
    <row r="24045" spans="1:10" x14ac:dyDescent="0.2">
      <c r="A24045">
        <f>IF(IFERROR((MATCH(F24045,$G$1:$G$12712,0)),0),INDEX($A$1:$A$12712,MATCH(F24045,$G$1:$G$12712,0)),MAX($A$2:$A24044)+1)</f>
        <v>18992</v>
      </c>
      <c r="B24045" t="e">
        <f t="shared" si="530"/>
        <v>#N/A</v>
      </c>
      <c r="C24045" t="str">
        <f t="shared" si="531"/>
        <v>oxbow hill</v>
      </c>
      <c r="G24045">
        <v>67661</v>
      </c>
      <c r="H24045" t="s">
        <v>29826</v>
      </c>
      <c r="I24045">
        <v>61060</v>
      </c>
      <c r="J24045" t="s">
        <v>22941</v>
      </c>
    </row>
    <row r="24046" spans="1:10" x14ac:dyDescent="0.2">
      <c r="A24046">
        <f>IF(IFERROR((MATCH(F24046,$G$1:$G$12712,0)),0),INDEX($A$1:$A$12712,MATCH(F24046,$G$1:$G$12712,0)),MAX($A$2:$A24045)+1)</f>
        <v>18993</v>
      </c>
      <c r="B24046" t="e">
        <f t="shared" si="530"/>
        <v>#N/A</v>
      </c>
      <c r="C24046" t="str">
        <f t="shared" si="531"/>
        <v>white tail solar</v>
      </c>
      <c r="G24046">
        <v>67678</v>
      </c>
      <c r="H24046" t="s">
        <v>29827</v>
      </c>
      <c r="I24046">
        <v>66320</v>
      </c>
    </row>
    <row r="24047" spans="1:10" x14ac:dyDescent="0.2">
      <c r="A24047">
        <f>IF(IFERROR((MATCH(F24047,$G$1:$G$12712,0)),0),INDEX($A$1:$A$12712,MATCH(F24047,$G$1:$G$12712,0)),MAX($A$2:$A24046)+1)</f>
        <v>18994</v>
      </c>
      <c r="B24047" t="e">
        <f t="shared" si="530"/>
        <v>#N/A</v>
      </c>
      <c r="C24047" t="str">
        <f t="shared" si="531"/>
        <v>wigeon whistle battery storage plant</v>
      </c>
      <c r="G24047">
        <v>67739</v>
      </c>
      <c r="H24047" t="s">
        <v>29828</v>
      </c>
      <c r="I24047">
        <v>66350</v>
      </c>
    </row>
    <row r="24048" spans="1:10" x14ac:dyDescent="0.2">
      <c r="A24048">
        <f>IF(IFERROR((MATCH(F24048,$G$1:$G$12712,0)),0),INDEX($A$1:$A$12712,MATCH(F24048,$G$1:$G$12712,0)),MAX($A$2:$A24047)+1)</f>
        <v>18995</v>
      </c>
      <c r="B24048" t="e">
        <f t="shared" si="530"/>
        <v>#N/A</v>
      </c>
      <c r="C24048" t="str">
        <f t="shared" si="531"/>
        <v>al pastor battery storage plant</v>
      </c>
      <c r="G24048">
        <v>67721</v>
      </c>
      <c r="H24048" t="s">
        <v>29829</v>
      </c>
      <c r="I24048">
        <v>66338</v>
      </c>
    </row>
    <row r="24049" spans="1:10" x14ac:dyDescent="0.2">
      <c r="A24049">
        <f>IF(IFERROR((MATCH(F24049,$G$1:$G$12712,0)),0),INDEX($A$1:$A$12712,MATCH(F24049,$G$1:$G$12712,0)),MAX($A$2:$A24048)+1)</f>
        <v>18996</v>
      </c>
      <c r="B24049" t="e">
        <f t="shared" si="530"/>
        <v>#N/A</v>
      </c>
      <c r="C24049" t="str">
        <f t="shared" si="531"/>
        <v>berkman storage</v>
      </c>
      <c r="G24049">
        <v>67651</v>
      </c>
      <c r="H24049" t="s">
        <v>29830</v>
      </c>
      <c r="I24049">
        <v>61060</v>
      </c>
      <c r="J24049" t="s">
        <v>22941</v>
      </c>
    </row>
    <row r="24050" spans="1:10" x14ac:dyDescent="0.2">
      <c r="A24050">
        <f>IF(IFERROR((MATCH(F24050,$G$1:$G$12712,0)),0),INDEX($A$1:$A$12712,MATCH(F24050,$G$1:$G$12712,0)),MAX($A$2:$A24049)+1)</f>
        <v>18997</v>
      </c>
      <c r="B24050" t="e">
        <f t="shared" si="530"/>
        <v>#N/A</v>
      </c>
      <c r="C24050" t="str">
        <f t="shared" si="531"/>
        <v>third coast bess, llc</v>
      </c>
      <c r="G24050">
        <v>67667</v>
      </c>
      <c r="H24050" t="s">
        <v>29831</v>
      </c>
      <c r="I24050">
        <v>61060</v>
      </c>
      <c r="J24050" t="s">
        <v>22941</v>
      </c>
    </row>
    <row r="24051" spans="1:10" x14ac:dyDescent="0.2">
      <c r="A24051">
        <f>IF(IFERROR((MATCH(F24051,$G$1:$G$12712,0)),0),INDEX($A$1:$A$12712,MATCH(F24051,$G$1:$G$12712,0)),MAX($A$2:$A24050)+1)</f>
        <v>18998</v>
      </c>
      <c r="B24051" t="e">
        <f t="shared" si="530"/>
        <v>#N/A</v>
      </c>
      <c r="C24051" t="str">
        <f t="shared" si="531"/>
        <v>bear ridge</v>
      </c>
      <c r="G24051">
        <v>67650</v>
      </c>
      <c r="H24051" t="s">
        <v>29832</v>
      </c>
      <c r="I24051">
        <v>61060</v>
      </c>
      <c r="J24051" t="s">
        <v>22941</v>
      </c>
    </row>
    <row r="24052" spans="1:10" x14ac:dyDescent="0.2">
      <c r="A24052">
        <f>IF(IFERROR((MATCH(F24052,$G$1:$G$12712,0)),0),INDEX($A$1:$A$12712,MATCH(F24052,$G$1:$G$12712,0)),MAX($A$2:$A24051)+1)</f>
        <v>18999</v>
      </c>
      <c r="B24052" t="e">
        <f t="shared" si="530"/>
        <v>#N/A</v>
      </c>
      <c r="C24052" t="str">
        <f t="shared" si="531"/>
        <v>northumberland solar i</v>
      </c>
      <c r="G24052">
        <v>67675</v>
      </c>
      <c r="H24052" t="s">
        <v>29833</v>
      </c>
      <c r="I24052">
        <v>66316</v>
      </c>
    </row>
    <row r="24053" spans="1:10" x14ac:dyDescent="0.2">
      <c r="A24053">
        <f>IF(IFERROR((MATCH(F24053,$G$1:$G$12712,0)),0),INDEX($A$1:$A$12712,MATCH(F24053,$G$1:$G$12712,0)),MAX($A$2:$A24052)+1)</f>
        <v>19000</v>
      </c>
      <c r="B24053" t="e">
        <f t="shared" si="530"/>
        <v>#N/A</v>
      </c>
      <c r="C24053" t="str">
        <f t="shared" si="531"/>
        <v>scotch grove solar</v>
      </c>
      <c r="G24053">
        <v>67663</v>
      </c>
      <c r="H24053" t="s">
        <v>29834</v>
      </c>
      <c r="I24053">
        <v>61060</v>
      </c>
      <c r="J24053" t="s">
        <v>22941</v>
      </c>
    </row>
    <row r="24054" spans="1:10" x14ac:dyDescent="0.2">
      <c r="A24054">
        <f>IF(IFERROR((MATCH(F24054,$G$1:$G$12712,0)),0),INDEX($A$1:$A$12712,MATCH(F24054,$G$1:$G$12712,0)),MAX($A$2:$A24053)+1)</f>
        <v>19001</v>
      </c>
      <c r="B24054" t="e">
        <f t="shared" si="530"/>
        <v>#N/A</v>
      </c>
      <c r="C24054" t="str">
        <f t="shared" si="531"/>
        <v>south davidson</v>
      </c>
      <c r="G24054">
        <v>67665</v>
      </c>
      <c r="H24054" t="s">
        <v>29835</v>
      </c>
      <c r="I24054">
        <v>61060</v>
      </c>
      <c r="J24054" t="s">
        <v>22941</v>
      </c>
    </row>
    <row r="24055" spans="1:10" x14ac:dyDescent="0.2">
      <c r="A24055">
        <f>IF(IFERROR((MATCH(F24055,$G$1:$G$12712,0)),0),INDEX($A$1:$A$12712,MATCH(F24055,$G$1:$G$12712,0)),MAX($A$2:$A24054)+1)</f>
        <v>19002</v>
      </c>
      <c r="B24055" t="e">
        <f t="shared" si="530"/>
        <v>#N/A</v>
      </c>
      <c r="C24055" t="str">
        <f t="shared" si="531"/>
        <v>constable bess</v>
      </c>
      <c r="G24055">
        <v>67712</v>
      </c>
      <c r="H24055" t="s">
        <v>29836</v>
      </c>
      <c r="I24055">
        <v>15248</v>
      </c>
      <c r="J24055" t="s">
        <v>24317</v>
      </c>
    </row>
    <row r="24056" spans="1:10" x14ac:dyDescent="0.2">
      <c r="A24056">
        <f>IF(IFERROR((MATCH(F24056,$G$1:$G$12712,0)),0),INDEX($A$1:$A$12712,MATCH(F24056,$G$1:$G$12712,0)),MAX($A$2:$A24055)+1)</f>
        <v>19003</v>
      </c>
      <c r="B24056" t="e">
        <f t="shared" si="530"/>
        <v>#N/A</v>
      </c>
      <c r="C24056" t="str">
        <f t="shared" si="531"/>
        <v>sundance (co)</v>
      </c>
      <c r="G24056">
        <v>67666</v>
      </c>
      <c r="H24056" t="s">
        <v>29837</v>
      </c>
      <c r="I24056">
        <v>61060</v>
      </c>
      <c r="J24056" t="s">
        <v>22941</v>
      </c>
    </row>
    <row r="24057" spans="1:10" x14ac:dyDescent="0.2">
      <c r="A24057">
        <f>IF(IFERROR((MATCH(F24057,$G$1:$G$12712,0)),0),INDEX($A$1:$A$12712,MATCH(F24057,$G$1:$G$12712,0)),MAX($A$2:$A24056)+1)</f>
        <v>19004</v>
      </c>
      <c r="B24057" t="e">
        <f t="shared" si="530"/>
        <v>#N/A</v>
      </c>
      <c r="C24057" t="str">
        <f t="shared" si="531"/>
        <v>sundance renewable energy center</v>
      </c>
      <c r="G24057">
        <v>67692</v>
      </c>
      <c r="H24057" t="s">
        <v>29838</v>
      </c>
      <c r="I24057">
        <v>6455</v>
      </c>
      <c r="J24057" t="s">
        <v>20986</v>
      </c>
    </row>
    <row r="24058" spans="1:10" x14ac:dyDescent="0.2">
      <c r="A24058">
        <f>IF(IFERROR((MATCH(F24058,$G$1:$G$12712,0)),0),INDEX($A$1:$A$12712,MATCH(F24058,$G$1:$G$12712,0)),MAX($A$2:$A24057)+1)</f>
        <v>19005</v>
      </c>
      <c r="B24058" t="e">
        <f t="shared" si="530"/>
        <v>#N/A</v>
      </c>
      <c r="C24058" t="str">
        <f t="shared" si="531"/>
        <v>cedar trail</v>
      </c>
      <c r="G24058">
        <v>67672</v>
      </c>
      <c r="H24058" t="s">
        <v>29839</v>
      </c>
      <c r="I24058">
        <v>6452</v>
      </c>
      <c r="J24058" t="s">
        <v>15369</v>
      </c>
    </row>
    <row r="24059" spans="1:10" x14ac:dyDescent="0.2">
      <c r="A24059">
        <f>IF(IFERROR((MATCH(F24059,$G$1:$G$12712,0)),0),INDEX($A$1:$A$12712,MATCH(F24059,$G$1:$G$12712,0)),MAX($A$2:$A24058)+1)</f>
        <v>19006</v>
      </c>
      <c r="B24059" t="e">
        <f t="shared" si="530"/>
        <v>#N/A</v>
      </c>
      <c r="C24059" t="str">
        <f t="shared" si="531"/>
        <v>swallowtail</v>
      </c>
      <c r="G24059">
        <v>67673</v>
      </c>
      <c r="H24059" t="s">
        <v>29840</v>
      </c>
      <c r="I24059">
        <v>6452</v>
      </c>
      <c r="J24059" t="s">
        <v>15369</v>
      </c>
    </row>
    <row r="24060" spans="1:10" x14ac:dyDescent="0.2">
      <c r="A24060">
        <f>IF(IFERROR((MATCH(F24060,$G$1:$G$12712,0)),0),INDEX($A$1:$A$12712,MATCH(F24060,$G$1:$G$12712,0)),MAX($A$2:$A24059)+1)</f>
        <v>19007</v>
      </c>
      <c r="B24060" t="e">
        <f t="shared" si="530"/>
        <v>#N/A</v>
      </c>
      <c r="C24060" t="str">
        <f t="shared" si="531"/>
        <v>payton</v>
      </c>
      <c r="G24060">
        <v>67662</v>
      </c>
      <c r="H24060" t="s">
        <v>29841</v>
      </c>
      <c r="I24060">
        <v>61060</v>
      </c>
      <c r="J24060" t="s">
        <v>22941</v>
      </c>
    </row>
    <row r="24061" spans="1:10" x14ac:dyDescent="0.2">
      <c r="A24061">
        <f>IF(IFERROR((MATCH(F24061,$G$1:$G$12712,0)),0),INDEX($A$1:$A$12712,MATCH(F24061,$G$1:$G$12712,0)),MAX($A$2:$A24060)+1)</f>
        <v>19008</v>
      </c>
      <c r="B24061" t="e">
        <f t="shared" si="530"/>
        <v>#N/A</v>
      </c>
      <c r="C24061" t="str">
        <f t="shared" si="531"/>
        <v>lupinus storage 3</v>
      </c>
      <c r="G24061">
        <v>67674</v>
      </c>
      <c r="H24061" t="s">
        <v>29842</v>
      </c>
      <c r="I24061">
        <v>65815</v>
      </c>
      <c r="J24061" t="s">
        <v>29843</v>
      </c>
    </row>
    <row r="24062" spans="1:10" x14ac:dyDescent="0.2">
      <c r="A24062">
        <f>IF(IFERROR((MATCH(F24062,$G$1:$G$12712,0)),0),INDEX($A$1:$A$12712,MATCH(F24062,$G$1:$G$12712,0)),MAX($A$2:$A24061)+1)</f>
        <v>19009</v>
      </c>
      <c r="B24062" t="e">
        <f t="shared" si="530"/>
        <v>#N/A</v>
      </c>
      <c r="C24062" t="str">
        <f t="shared" si="531"/>
        <v>holtville</v>
      </c>
      <c r="G24062">
        <v>67695</v>
      </c>
      <c r="H24062" t="s">
        <v>29844</v>
      </c>
      <c r="I24062">
        <v>60025</v>
      </c>
      <c r="J24062" t="s">
        <v>21020</v>
      </c>
    </row>
    <row r="24063" spans="1:10" x14ac:dyDescent="0.2">
      <c r="A24063">
        <f>IF(IFERROR((MATCH(F24063,$G$1:$G$12712,0)),0),INDEX($A$1:$A$12712,MATCH(F24063,$G$1:$G$12712,0)),MAX($A$2:$A24062)+1)</f>
        <v>19010</v>
      </c>
      <c r="B24063" t="e">
        <f t="shared" si="530"/>
        <v>#N/A</v>
      </c>
      <c r="C24063" t="str">
        <f t="shared" si="531"/>
        <v>arlington battery energy storage system</v>
      </c>
      <c r="G24063">
        <v>67669</v>
      </c>
      <c r="H24063" t="s">
        <v>29845</v>
      </c>
      <c r="I24063">
        <v>17470</v>
      </c>
      <c r="J24063" t="s">
        <v>29846</v>
      </c>
    </row>
    <row r="24064" spans="1:10" x14ac:dyDescent="0.2">
      <c r="A24064">
        <f>IF(IFERROR((MATCH(F24064,$G$1:$G$12712,0)),0),INDEX($A$1:$A$12712,MATCH(F24064,$G$1:$G$12712,0)),MAX($A$2:$A24063)+1)</f>
        <v>19011</v>
      </c>
      <c r="B24064" t="e">
        <f t="shared" si="530"/>
        <v>#N/A</v>
      </c>
      <c r="C24064" t="str">
        <f t="shared" si="531"/>
        <v>capon bridge solar llc</v>
      </c>
      <c r="G24064">
        <v>67694</v>
      </c>
      <c r="H24064" t="s">
        <v>29847</v>
      </c>
      <c r="I24064">
        <v>66335</v>
      </c>
    </row>
    <row r="24065" spans="1:11" x14ac:dyDescent="0.2">
      <c r="A24065">
        <f>IF(IFERROR((MATCH(F24065,$G$1:$G$12712,0)),0),INDEX($A$1:$A$12712,MATCH(F24065,$G$1:$G$12712,0)),MAX($A$2:$A24064)+1)</f>
        <v>19012</v>
      </c>
      <c r="B24065" t="e">
        <f t="shared" si="530"/>
        <v>#N/A</v>
      </c>
      <c r="C24065" t="str">
        <f t="shared" si="531"/>
        <v>kern front</v>
      </c>
      <c r="G24065">
        <v>67691</v>
      </c>
      <c r="H24065" t="s">
        <v>29848</v>
      </c>
      <c r="I24065">
        <v>60025</v>
      </c>
      <c r="J24065" t="s">
        <v>21020</v>
      </c>
    </row>
    <row r="24066" spans="1:11" x14ac:dyDescent="0.2">
      <c r="A24066">
        <f>IF(IFERROR((MATCH(F24066,$G$1:$G$12712,0)),0),INDEX($A$1:$A$12712,MATCH(F24066,$G$1:$G$12712,0)),MAX($A$2:$A24065)+1)</f>
        <v>19013</v>
      </c>
      <c r="B24066" t="e">
        <f t="shared" si="530"/>
        <v>#N/A</v>
      </c>
      <c r="C24066" t="str">
        <f t="shared" si="531"/>
        <v>coffee creek bess</v>
      </c>
      <c r="G24066">
        <v>67698</v>
      </c>
      <c r="H24066" t="s">
        <v>29849</v>
      </c>
      <c r="I24066">
        <v>15248</v>
      </c>
      <c r="J24066" t="s">
        <v>24317</v>
      </c>
    </row>
    <row r="24067" spans="1:11" x14ac:dyDescent="0.2">
      <c r="A24067">
        <f>IF(IFERROR((MATCH(F24067,$G$1:$G$12712,0)),0),INDEX($A$1:$A$12712,MATCH(F24067,$G$1:$G$12712,0)),MAX($A$2:$A24066)+1)</f>
        <v>19014</v>
      </c>
      <c r="B24067" t="e">
        <f t="shared" si="530"/>
        <v>#N/A</v>
      </c>
      <c r="C24067" t="str">
        <f t="shared" si="531"/>
        <v>spring lane</v>
      </c>
      <c r="G24067">
        <v>67706</v>
      </c>
      <c r="H24067" t="s">
        <v>29850</v>
      </c>
      <c r="I24067">
        <v>61944</v>
      </c>
      <c r="J24067" t="s">
        <v>23043</v>
      </c>
    </row>
    <row r="24068" spans="1:11" x14ac:dyDescent="0.2">
      <c r="A24068">
        <f>IF(IFERROR((MATCH(F24068,$G$1:$G$12712,0)),0),INDEX($A$1:$A$12712,MATCH(F24068,$G$1:$G$12712,0)),MAX($A$2:$A24067)+1)</f>
        <v>19015</v>
      </c>
      <c r="B24068" t="e">
        <f t="shared" si="530"/>
        <v>#N/A</v>
      </c>
      <c r="C24068" t="str">
        <f t="shared" si="531"/>
        <v>portage solar plant</v>
      </c>
      <c r="G24068">
        <v>67597</v>
      </c>
      <c r="H24068" t="s">
        <v>29851</v>
      </c>
      <c r="I24068">
        <v>66291</v>
      </c>
      <c r="J24068" t="s">
        <v>29851</v>
      </c>
    </row>
    <row r="24069" spans="1:11" x14ac:dyDescent="0.2">
      <c r="A24069">
        <f>IF(IFERROR((MATCH(F24069,$G$1:$G$12712,0)),0),INDEX($A$1:$A$12712,MATCH(F24069,$G$1:$G$12712,0)),MAX($A$2:$A24068)+1)</f>
        <v>19016</v>
      </c>
      <c r="B24069" t="e">
        <f t="shared" si="530"/>
        <v>#N/A</v>
      </c>
      <c r="C24069" t="str">
        <f t="shared" si="531"/>
        <v>adams pv plant</v>
      </c>
      <c r="G24069">
        <v>67596</v>
      </c>
      <c r="H24069" t="s">
        <v>29852</v>
      </c>
      <c r="I24069">
        <v>66286</v>
      </c>
      <c r="J24069" t="s">
        <v>29853</v>
      </c>
    </row>
    <row r="24070" spans="1:11" x14ac:dyDescent="0.2">
      <c r="A24070">
        <f>IF(IFERROR((MATCH(F24070,$G$1:$G$12712,0)),0),INDEX($A$1:$A$12712,MATCH(F24070,$G$1:$G$12712,0)),MAX($A$2:$A24069)+1)</f>
        <v>19017</v>
      </c>
      <c r="B24070" t="e">
        <f t="shared" si="530"/>
        <v>#N/A</v>
      </c>
      <c r="C24070" t="str">
        <f t="shared" si="531"/>
        <v>ny altona mayott - environomics p1</v>
      </c>
      <c r="G24070">
        <v>67599</v>
      </c>
      <c r="H24070" t="s">
        <v>29854</v>
      </c>
      <c r="I24070">
        <v>66288</v>
      </c>
    </row>
    <row r="24071" spans="1:11" ht="17" x14ac:dyDescent="0.2">
      <c r="A24071" s="12">
        <v>18931</v>
      </c>
      <c r="B24071" t="e">
        <f t="shared" si="530"/>
        <v>#N/A</v>
      </c>
      <c r="C24071" t="str">
        <f t="shared" si="531"/>
        <v>bonduel solar wi, llc</v>
      </c>
      <c r="G24071">
        <v>67726</v>
      </c>
      <c r="H24071" t="s">
        <v>29855</v>
      </c>
      <c r="I24071">
        <v>20847</v>
      </c>
      <c r="J24071" t="s">
        <v>25078</v>
      </c>
      <c r="K24071" t="s">
        <v>29856</v>
      </c>
    </row>
    <row r="24072" spans="1:11" x14ac:dyDescent="0.2">
      <c r="A24072">
        <f>IF(IFERROR((MATCH(F24072,$G$1:$G$12712,0)),0),INDEX($A$1:$A$12712,MATCH(F24072,$G$1:$G$12712,0)),MAX($A$2:$A24071)+1)</f>
        <v>19018</v>
      </c>
      <c r="B24072" t="e">
        <f t="shared" si="530"/>
        <v>#N/A</v>
      </c>
      <c r="C24072" t="str">
        <f t="shared" si="531"/>
        <v>jackson solar wi, llc</v>
      </c>
      <c r="G24072">
        <v>67729</v>
      </c>
      <c r="H24072" t="s">
        <v>29857</v>
      </c>
      <c r="I24072">
        <v>20847</v>
      </c>
      <c r="J24072" t="s">
        <v>25078</v>
      </c>
    </row>
    <row r="24073" spans="1:11" x14ac:dyDescent="0.2">
      <c r="A24073">
        <f>IF(IFERROR((MATCH(F24073,$G$1:$G$12712,0)),0),INDEX($A$1:$A$12712,MATCH(F24073,$G$1:$G$12712,0)),MAX($A$2:$A24072)+1)</f>
        <v>19019</v>
      </c>
      <c r="B24073" t="e">
        <f t="shared" si="530"/>
        <v>#N/A</v>
      </c>
      <c r="C24073" t="str">
        <f t="shared" si="531"/>
        <v>silver lake solar wi, llc</v>
      </c>
      <c r="G24073">
        <v>67732</v>
      </c>
      <c r="H24073" t="s">
        <v>29858</v>
      </c>
      <c r="I24073">
        <v>20847</v>
      </c>
      <c r="J24073" t="s">
        <v>25078</v>
      </c>
    </row>
    <row r="24074" spans="1:11" x14ac:dyDescent="0.2">
      <c r="A24074">
        <f>IF(IFERROR((MATCH(F24074,$G$1:$G$12712,0)),0),INDEX($A$1:$A$12712,MATCH(F24074,$G$1:$G$12712,0)),MAX($A$2:$A24073)+1)</f>
        <v>19020</v>
      </c>
      <c r="B24074" t="e">
        <f t="shared" si="530"/>
        <v>#N/A</v>
      </c>
      <c r="C24074" t="str">
        <f t="shared" si="531"/>
        <v>spring prairie solar wi, llc</v>
      </c>
      <c r="G24074">
        <v>67733</v>
      </c>
      <c r="H24074" t="s">
        <v>29859</v>
      </c>
      <c r="I24074">
        <v>20847</v>
      </c>
      <c r="J24074" t="s">
        <v>25078</v>
      </c>
    </row>
    <row r="24075" spans="1:11" x14ac:dyDescent="0.2">
      <c r="A24075">
        <f>IF(IFERROR((MATCH(F24075,$G$1:$G$12712,0)),0),INDEX($A$1:$A$12712,MATCH(F24075,$G$1:$G$12712,0)),MAX($A$2:$A24074)+1)</f>
        <v>19021</v>
      </c>
      <c r="B24075" t="e">
        <f t="shared" si="530"/>
        <v>#N/A</v>
      </c>
      <c r="C24075" t="str">
        <f t="shared" si="531"/>
        <v>ny altona mayott - environomics p2</v>
      </c>
      <c r="G24075">
        <v>67600</v>
      </c>
      <c r="H24075" t="s">
        <v>29860</v>
      </c>
      <c r="I24075">
        <v>66289</v>
      </c>
      <c r="J24075" t="s">
        <v>29861</v>
      </c>
    </row>
    <row r="24076" spans="1:11" x14ac:dyDescent="0.2">
      <c r="A24076">
        <f>IF(IFERROR((MATCH(F24076,$G$1:$G$12712,0)),0),INDEX($A$1:$A$12712,MATCH(F24076,$G$1:$G$12712,0)),MAX($A$2:$A24075)+1)</f>
        <v>19022</v>
      </c>
      <c r="B24076" t="e">
        <f t="shared" si="530"/>
        <v>#N/A</v>
      </c>
      <c r="C24076" t="str">
        <f t="shared" si="531"/>
        <v>antigo-forrest street solar project</v>
      </c>
      <c r="G24076">
        <v>67724</v>
      </c>
      <c r="H24076" t="s">
        <v>29862</v>
      </c>
      <c r="I24076">
        <v>20847</v>
      </c>
      <c r="J24076" t="s">
        <v>25078</v>
      </c>
    </row>
    <row r="24077" spans="1:11" x14ac:dyDescent="0.2">
      <c r="A24077">
        <f>IF(IFERROR((MATCH(F24077,$G$1:$G$12712,0)),0),INDEX($A$1:$A$12712,MATCH(F24077,$G$1:$G$12712,0)),MAX($A$2:$A24076)+1)</f>
        <v>19023</v>
      </c>
      <c r="B24077" t="e">
        <f t="shared" ref="B24077:B24140" si="532">IF(COUNTIF($G$1:$G$12712,G24077&gt;0),0,INDEX($A$1:$A$12712,MATCH(G24077,$G$1:$G$12712,0)))</f>
        <v>#N/A</v>
      </c>
      <c r="C24077" t="str">
        <f t="shared" si="531"/>
        <v>caledonia solar wi, llc</v>
      </c>
      <c r="G24077">
        <v>67727</v>
      </c>
      <c r="H24077" t="s">
        <v>29863</v>
      </c>
      <c r="I24077">
        <v>20847</v>
      </c>
      <c r="J24077" t="s">
        <v>25078</v>
      </c>
    </row>
    <row r="24078" spans="1:11" x14ac:dyDescent="0.2">
      <c r="A24078">
        <f>IF(IFERROR((MATCH(F24078,$G$1:$G$12712,0)),0),INDEX($A$1:$A$12712,MATCH(F24078,$G$1:$G$12712,0)),MAX($A$2:$A24077)+1)</f>
        <v>19024</v>
      </c>
      <c r="B24078" t="e">
        <f t="shared" si="532"/>
        <v>#N/A</v>
      </c>
      <c r="C24078" t="str">
        <f t="shared" si="531"/>
        <v>lafayette solar wi, llc</v>
      </c>
      <c r="G24078">
        <v>67730</v>
      </c>
      <c r="H24078" t="s">
        <v>29864</v>
      </c>
      <c r="I24078">
        <v>20847</v>
      </c>
      <c r="J24078" t="s">
        <v>25078</v>
      </c>
    </row>
    <row r="24079" spans="1:11" x14ac:dyDescent="0.2">
      <c r="A24079">
        <f>IF(IFERROR((MATCH(F24079,$G$1:$G$12712,0)),0),INDEX($A$1:$A$12712,MATCH(F24079,$G$1:$G$12712,0)),MAX($A$2:$A24078)+1)</f>
        <v>19025</v>
      </c>
      <c r="B24079" t="e">
        <f t="shared" si="532"/>
        <v>#N/A</v>
      </c>
      <c r="C24079" t="str">
        <f t="shared" si="531"/>
        <v>raymond solar wi, llc</v>
      </c>
      <c r="G24079">
        <v>67731</v>
      </c>
      <c r="H24079" t="s">
        <v>29865</v>
      </c>
      <c r="I24079">
        <v>20847</v>
      </c>
      <c r="J24079" t="s">
        <v>25078</v>
      </c>
    </row>
    <row r="24080" spans="1:11" x14ac:dyDescent="0.2">
      <c r="A24080">
        <f>IF(IFERROR((MATCH(F24080,$G$1:$G$12712,0)),0),INDEX($A$1:$A$12712,MATCH(F24080,$G$1:$G$12712,0)),MAX($A$2:$A24079)+1)</f>
        <v>19026</v>
      </c>
      <c r="B24080" t="e">
        <f t="shared" si="532"/>
        <v>#N/A</v>
      </c>
      <c r="C24080" t="str">
        <f t="shared" si="531"/>
        <v>nsf aurelius site 1 llc</v>
      </c>
      <c r="G24080">
        <v>67592</v>
      </c>
      <c r="H24080" t="s">
        <v>29866</v>
      </c>
      <c r="I24080">
        <v>66290</v>
      </c>
      <c r="J24080" t="s">
        <v>29867</v>
      </c>
    </row>
    <row r="24081" spans="1:10" x14ac:dyDescent="0.2">
      <c r="A24081">
        <f>IF(IFERROR((MATCH(F24081,$G$1:$G$12712,0)),0),INDEX($A$1:$A$12712,MATCH(F24081,$G$1:$G$12712,0)),MAX($A$2:$A24080)+1)</f>
        <v>19027</v>
      </c>
      <c r="B24081" t="e">
        <f t="shared" si="532"/>
        <v>#N/A</v>
      </c>
      <c r="C24081" t="str">
        <f t="shared" si="531"/>
        <v>nsf aurelius site 2, llc</v>
      </c>
      <c r="G24081">
        <v>67593</v>
      </c>
      <c r="H24081" t="s">
        <v>29868</v>
      </c>
      <c r="I24081">
        <v>66290</v>
      </c>
      <c r="J24081" t="s">
        <v>29867</v>
      </c>
    </row>
    <row r="24082" spans="1:10" x14ac:dyDescent="0.2">
      <c r="A24082">
        <f>IF(IFERROR((MATCH(F24082,$G$1:$G$12712,0)),0),INDEX($A$1:$A$12712,MATCH(F24082,$G$1:$G$12712,0)),MAX($A$2:$A24081)+1)</f>
        <v>19028</v>
      </c>
      <c r="B24082" t="e">
        <f t="shared" si="532"/>
        <v>#N/A</v>
      </c>
      <c r="C24082" t="str">
        <f t="shared" si="531"/>
        <v>nsf aurelius site 3 llc</v>
      </c>
      <c r="G24082">
        <v>67594</v>
      </c>
      <c r="H24082" t="s">
        <v>29869</v>
      </c>
      <c r="I24082">
        <v>66290</v>
      </c>
      <c r="J24082" t="s">
        <v>29867</v>
      </c>
    </row>
    <row r="24083" spans="1:10" x14ac:dyDescent="0.2">
      <c r="A24083">
        <f>IF(IFERROR((MATCH(F24083,$G$1:$G$12712,0)),0),INDEX($A$1:$A$12712,MATCH(F24083,$G$1:$G$12712,0)),MAX($A$2:$A24082)+1)</f>
        <v>19029</v>
      </c>
      <c r="B24083" t="e">
        <f t="shared" si="532"/>
        <v>#N/A</v>
      </c>
      <c r="C24083" t="str">
        <f t="shared" si="531"/>
        <v>nsf torrey site 3</v>
      </c>
      <c r="G24083">
        <v>67604</v>
      </c>
      <c r="H24083" t="s">
        <v>29870</v>
      </c>
      <c r="I24083">
        <v>66293</v>
      </c>
    </row>
    <row r="24084" spans="1:10" x14ac:dyDescent="0.2">
      <c r="A24084">
        <f>IF(IFERROR((MATCH(F24084,$G$1:$G$12712,0)),0),INDEX($A$1:$A$12712,MATCH(F24084,$G$1:$G$12712,0)),MAX($A$2:$A24083)+1)</f>
        <v>19030</v>
      </c>
      <c r="B24084" t="e">
        <f t="shared" si="532"/>
        <v>#N/A</v>
      </c>
      <c r="C24084" t="str">
        <f t="shared" si="531"/>
        <v>nsf torrey site 2</v>
      </c>
      <c r="G24084">
        <v>67605</v>
      </c>
      <c r="H24084" t="s">
        <v>29871</v>
      </c>
      <c r="I24084">
        <v>66294</v>
      </c>
    </row>
    <row r="24085" spans="1:10" x14ac:dyDescent="0.2">
      <c r="A24085">
        <f>IF(IFERROR((MATCH(F24085,$G$1:$G$12712,0)),0),INDEX($A$1:$A$12712,MATCH(F24085,$G$1:$G$12712,0)),MAX($A$2:$A24084)+1)</f>
        <v>19031</v>
      </c>
      <c r="B24085" t="e">
        <f t="shared" si="532"/>
        <v>#N/A</v>
      </c>
      <c r="C24085" t="str">
        <f t="shared" si="531"/>
        <v>ny elba 7195 oak orchard rd - genesee 1</v>
      </c>
      <c r="G24085">
        <v>67609</v>
      </c>
      <c r="H24085" t="s">
        <v>29872</v>
      </c>
      <c r="I24085">
        <v>66300</v>
      </c>
    </row>
    <row r="24086" spans="1:10" x14ac:dyDescent="0.2">
      <c r="A24086">
        <f>IF(IFERROR((MATCH(F24086,$G$1:$G$12712,0)),0),INDEX($A$1:$A$12712,MATCH(F24086,$G$1:$G$12712,0)),MAX($A$2:$A24085)+1)</f>
        <v>19032</v>
      </c>
      <c r="B24086" t="e">
        <f t="shared" si="532"/>
        <v>#N/A</v>
      </c>
      <c r="C24086" t="str">
        <f t="shared" si="531"/>
        <v>krumkill road solar north, llc</v>
      </c>
      <c r="G24086">
        <v>67615</v>
      </c>
      <c r="H24086" t="s">
        <v>29873</v>
      </c>
      <c r="I24086">
        <v>61194</v>
      </c>
      <c r="J24086" t="s">
        <v>28088</v>
      </c>
    </row>
    <row r="24087" spans="1:10" x14ac:dyDescent="0.2">
      <c r="A24087">
        <f>IF(IFERROR((MATCH(F24087,$G$1:$G$12712,0)),0),INDEX($A$1:$A$12712,MATCH(F24087,$G$1:$G$12712,0)),MAX($A$2:$A24086)+1)</f>
        <v>19033</v>
      </c>
      <c r="B24087" t="e">
        <f t="shared" si="532"/>
        <v>#N/A</v>
      </c>
      <c r="C24087" t="str">
        <f t="shared" si="531"/>
        <v>ridgeway 1</v>
      </c>
      <c r="G24087">
        <v>67620</v>
      </c>
      <c r="H24087" t="s">
        <v>29874</v>
      </c>
      <c r="I24087">
        <v>61194</v>
      </c>
      <c r="J24087" t="s">
        <v>28088</v>
      </c>
    </row>
    <row r="24088" spans="1:10" x14ac:dyDescent="0.2">
      <c r="A24088">
        <f>IF(IFERROR((MATCH(F24088,$G$1:$G$12712,0)),0),INDEX($A$1:$A$12712,MATCH(F24088,$G$1:$G$12712,0)),MAX($A$2:$A24087)+1)</f>
        <v>19034</v>
      </c>
      <c r="B24088" t="e">
        <f t="shared" si="532"/>
        <v>#N/A</v>
      </c>
      <c r="C24088" t="str">
        <f t="shared" si="531"/>
        <v>dakota</v>
      </c>
      <c r="G24088">
        <v>67635</v>
      </c>
      <c r="H24088" t="s">
        <v>29875</v>
      </c>
      <c r="I24088">
        <v>61060</v>
      </c>
      <c r="J24088" t="s">
        <v>22941</v>
      </c>
    </row>
    <row r="24089" spans="1:10" x14ac:dyDescent="0.2">
      <c r="A24089">
        <f>IF(IFERROR((MATCH(F24089,$G$1:$G$12712,0)),0),INDEX($A$1:$A$12712,MATCH(F24089,$G$1:$G$12712,0)),MAX($A$2:$A24088)+1)</f>
        <v>19035</v>
      </c>
      <c r="B24089" t="e">
        <f t="shared" si="532"/>
        <v>#N/A</v>
      </c>
      <c r="C24089" t="str">
        <f t="shared" si="531"/>
        <v>galt</v>
      </c>
      <c r="G24089">
        <v>67636</v>
      </c>
      <c r="H24089" t="s">
        <v>29876</v>
      </c>
      <c r="I24089">
        <v>61060</v>
      </c>
      <c r="J24089" t="s">
        <v>22941</v>
      </c>
    </row>
    <row r="24090" spans="1:10" x14ac:dyDescent="0.2">
      <c r="A24090">
        <f>IF(IFERROR((MATCH(F24090,$G$1:$G$12712,0)),0),INDEX($A$1:$A$12712,MATCH(F24090,$G$1:$G$12712,0)),MAX($A$2:$A24089)+1)</f>
        <v>19036</v>
      </c>
      <c r="B24090" t="e">
        <f t="shared" si="532"/>
        <v>#N/A</v>
      </c>
      <c r="C24090" t="str">
        <f t="shared" si="531"/>
        <v>gillard</v>
      </c>
      <c r="G24090">
        <v>67637</v>
      </c>
      <c r="H24090" t="s">
        <v>29877</v>
      </c>
      <c r="I24090">
        <v>61060</v>
      </c>
      <c r="J24090" t="s">
        <v>22941</v>
      </c>
    </row>
    <row r="24091" spans="1:10" x14ac:dyDescent="0.2">
      <c r="A24091">
        <f>IF(IFERROR((MATCH(F24091,$G$1:$G$12712,0)),0),INDEX($A$1:$A$12712,MATCH(F24091,$G$1:$G$12712,0)),MAX($A$2:$A24090)+1)</f>
        <v>19037</v>
      </c>
      <c r="B24091" t="e">
        <f t="shared" si="532"/>
        <v>#N/A</v>
      </c>
      <c r="C24091" t="str">
        <f t="shared" si="531"/>
        <v>leatherleaf</v>
      </c>
      <c r="G24091">
        <v>67639</v>
      </c>
      <c r="H24091" t="s">
        <v>29878</v>
      </c>
      <c r="I24091">
        <v>61060</v>
      </c>
      <c r="J24091" t="s">
        <v>22941</v>
      </c>
    </row>
    <row r="24092" spans="1:10" x14ac:dyDescent="0.2">
      <c r="A24092">
        <f>IF(IFERROR((MATCH(F24092,$G$1:$G$12712,0)),0),INDEX($A$1:$A$12712,MATCH(F24092,$G$1:$G$12712,0)),MAX($A$2:$A24091)+1)</f>
        <v>19038</v>
      </c>
      <c r="B24092" t="e">
        <f t="shared" si="532"/>
        <v>#N/A</v>
      </c>
      <c r="C24092" t="str">
        <f t="shared" si="531"/>
        <v>meltwater</v>
      </c>
      <c r="G24092">
        <v>67640</v>
      </c>
      <c r="H24092" t="s">
        <v>29879</v>
      </c>
      <c r="I24092">
        <v>61060</v>
      </c>
      <c r="J24092" t="s">
        <v>22941</v>
      </c>
    </row>
    <row r="24093" spans="1:10" x14ac:dyDescent="0.2">
      <c r="A24093">
        <f>IF(IFERROR((MATCH(F24093,$G$1:$G$12712,0)),0),INDEX($A$1:$A$12712,MATCH(F24093,$G$1:$G$12712,0)),MAX($A$2:$A24092)+1)</f>
        <v>19039</v>
      </c>
      <c r="B24093" t="e">
        <f t="shared" si="532"/>
        <v>#N/A</v>
      </c>
      <c r="C24093" t="str">
        <f t="shared" si="531"/>
        <v>skyline</v>
      </c>
      <c r="G24093">
        <v>67642</v>
      </c>
      <c r="H24093" t="s">
        <v>29880</v>
      </c>
      <c r="I24093">
        <v>61060</v>
      </c>
      <c r="J24093" t="s">
        <v>22941</v>
      </c>
    </row>
    <row r="24094" spans="1:10" x14ac:dyDescent="0.2">
      <c r="A24094">
        <f>IF(IFERROR((MATCH(F24094,$G$1:$G$12712,0)),0),INDEX($A$1:$A$12712,MATCH(F24094,$G$1:$G$12712,0)),MAX($A$2:$A24093)+1)</f>
        <v>19040</v>
      </c>
      <c r="B24094" t="e">
        <f t="shared" si="532"/>
        <v>#N/A</v>
      </c>
      <c r="C24094" t="str">
        <f t="shared" si="531"/>
        <v>solitude</v>
      </c>
      <c r="G24094">
        <v>67643</v>
      </c>
      <c r="H24094" t="s">
        <v>29881</v>
      </c>
      <c r="I24094">
        <v>61060</v>
      </c>
      <c r="J24094" t="s">
        <v>22941</v>
      </c>
    </row>
    <row r="24095" spans="1:10" x14ac:dyDescent="0.2">
      <c r="A24095">
        <f>IF(IFERROR((MATCH(F24095,$G$1:$G$12712,0)),0),INDEX($A$1:$A$12712,MATCH(F24095,$G$1:$G$12712,0)),MAX($A$2:$A24094)+1)</f>
        <v>19041</v>
      </c>
      <c r="B24095" t="e">
        <f t="shared" si="532"/>
        <v>#N/A</v>
      </c>
      <c r="C24095" t="str">
        <f t="shared" si="531"/>
        <v>towanda</v>
      </c>
      <c r="G24095">
        <v>67644</v>
      </c>
      <c r="H24095" t="s">
        <v>29882</v>
      </c>
      <c r="I24095">
        <v>61060</v>
      </c>
      <c r="J24095" t="s">
        <v>22941</v>
      </c>
    </row>
    <row r="24096" spans="1:10" x14ac:dyDescent="0.2">
      <c r="A24096">
        <f>IF(IFERROR((MATCH(F24096,$G$1:$G$12712,0)),0),INDEX($A$1:$A$12712,MATCH(F24096,$G$1:$G$12712,0)),MAX($A$2:$A24095)+1)</f>
        <v>19042</v>
      </c>
      <c r="B24096" t="e">
        <f t="shared" si="532"/>
        <v>#N/A</v>
      </c>
      <c r="C24096" t="str">
        <f t="shared" si="531"/>
        <v>varnsen</v>
      </c>
      <c r="G24096">
        <v>67645</v>
      </c>
      <c r="H24096" t="s">
        <v>29883</v>
      </c>
      <c r="I24096">
        <v>61060</v>
      </c>
      <c r="J24096" t="s">
        <v>22941</v>
      </c>
    </row>
    <row r="24097" spans="1:10" x14ac:dyDescent="0.2">
      <c r="A24097">
        <f>IF(IFERROR((MATCH(F24097,$G$1:$G$12712,0)),0),INDEX($A$1:$A$12712,MATCH(F24097,$G$1:$G$12712,0)),MAX($A$2:$A24096)+1)</f>
        <v>19043</v>
      </c>
      <c r="B24097" t="e">
        <f t="shared" si="532"/>
        <v>#N/A</v>
      </c>
      <c r="C24097" t="str">
        <f t="shared" si="531"/>
        <v>walldog</v>
      </c>
      <c r="G24097">
        <v>67646</v>
      </c>
      <c r="H24097" t="s">
        <v>29884</v>
      </c>
      <c r="I24097">
        <v>61060</v>
      </c>
      <c r="J24097" t="s">
        <v>22941</v>
      </c>
    </row>
    <row r="24098" spans="1:10" x14ac:dyDescent="0.2">
      <c r="A24098">
        <f>IF(IFERROR((MATCH(F24098,$G$1:$G$12712,0)),0),INDEX($A$1:$A$12712,MATCH(F24098,$G$1:$G$12712,0)),MAX($A$2:$A24097)+1)</f>
        <v>19044</v>
      </c>
      <c r="B24098" t="e">
        <f t="shared" si="532"/>
        <v>#N/A</v>
      </c>
      <c r="C24098" t="str">
        <f t="shared" si="531"/>
        <v>kinglet</v>
      </c>
      <c r="G24098">
        <v>67647</v>
      </c>
      <c r="H24098" t="s">
        <v>29885</v>
      </c>
      <c r="I24098">
        <v>61060</v>
      </c>
      <c r="J24098" t="s">
        <v>22941</v>
      </c>
    </row>
    <row r="24099" spans="1:10" x14ac:dyDescent="0.2">
      <c r="A24099">
        <f>IF(IFERROR((MATCH(F24099,$G$1:$G$12712,0)),0),INDEX($A$1:$A$12712,MATCH(F24099,$G$1:$G$12712,0)),MAX($A$2:$A24098)+1)</f>
        <v>19045</v>
      </c>
      <c r="B24099" t="e">
        <f t="shared" si="532"/>
        <v>#N/A</v>
      </c>
      <c r="C24099" t="str">
        <f t="shared" ref="C24099:C24162" si="533">IF(H24099="",F24099,H24099)</f>
        <v>ny fonda 182 boshart rd - montgomery 1</v>
      </c>
      <c r="G24099">
        <v>67679</v>
      </c>
      <c r="H24099" t="s">
        <v>29886</v>
      </c>
      <c r="I24099">
        <v>66321</v>
      </c>
    </row>
    <row r="24100" spans="1:10" x14ac:dyDescent="0.2">
      <c r="A24100">
        <f>IF(IFERROR((MATCH(F24100,$G$1:$G$12712,0)),0),INDEX($A$1:$A$12712,MATCH(F24100,$G$1:$G$12712,0)),MAX($A$2:$A24099)+1)</f>
        <v>19046</v>
      </c>
      <c r="B24100" t="e">
        <f t="shared" si="532"/>
        <v>#N/A</v>
      </c>
      <c r="C24100" t="str">
        <f t="shared" si="533"/>
        <v>tubolino csg</v>
      </c>
      <c r="G24100">
        <v>67693</v>
      </c>
      <c r="H24100" t="s">
        <v>29887</v>
      </c>
      <c r="I24100">
        <v>64904</v>
      </c>
      <c r="J24100" t="s">
        <v>26751</v>
      </c>
    </row>
    <row r="24101" spans="1:10" x14ac:dyDescent="0.2">
      <c r="A24101">
        <f>IF(IFERROR((MATCH(F24101,$G$1:$G$12712,0)),0),INDEX($A$1:$A$12712,MATCH(F24101,$G$1:$G$12712,0)),MAX($A$2:$A24100)+1)</f>
        <v>19047</v>
      </c>
      <c r="B24101" t="e">
        <f t="shared" si="532"/>
        <v>#N/A</v>
      </c>
      <c r="C24101" t="str">
        <f t="shared" si="533"/>
        <v>grinnell customer hosted solar</v>
      </c>
      <c r="G24101">
        <v>67703</v>
      </c>
      <c r="H24101" t="s">
        <v>29888</v>
      </c>
      <c r="I24101">
        <v>9417</v>
      </c>
      <c r="J24101" t="s">
        <v>20745</v>
      </c>
    </row>
    <row r="24102" spans="1:10" x14ac:dyDescent="0.2">
      <c r="A24102">
        <f>IF(IFERROR((MATCH(F24102,$G$1:$G$12712,0)),0),INDEX($A$1:$A$12712,MATCH(F24102,$G$1:$G$12712,0)),MAX($A$2:$A24101)+1)</f>
        <v>19048</v>
      </c>
      <c r="B24102" t="e">
        <f t="shared" si="532"/>
        <v>#N/A</v>
      </c>
      <c r="C24102" t="str">
        <f t="shared" si="533"/>
        <v>auburn solar wi, llc</v>
      </c>
      <c r="G24102">
        <v>67725</v>
      </c>
      <c r="H24102" t="s">
        <v>29889</v>
      </c>
      <c r="I24102">
        <v>20847</v>
      </c>
      <c r="J24102" t="s">
        <v>25078</v>
      </c>
    </row>
    <row r="24103" spans="1:10" x14ac:dyDescent="0.2">
      <c r="A24103">
        <f>IF(IFERROR((MATCH(F24103,$G$1:$G$12712,0)),0),INDEX($A$1:$A$12712,MATCH(F24103,$G$1:$G$12712,0)),MAX($A$2:$A24102)+1)</f>
        <v>19049</v>
      </c>
      <c r="B24103" t="e">
        <f t="shared" si="532"/>
        <v>#N/A</v>
      </c>
      <c r="C24103" t="str">
        <f t="shared" si="533"/>
        <v>hackbarth solar wi, llc</v>
      </c>
      <c r="G24103">
        <v>67728</v>
      </c>
      <c r="H24103" t="s">
        <v>29890</v>
      </c>
      <c r="I24103">
        <v>20847</v>
      </c>
      <c r="J24103" t="s">
        <v>25078</v>
      </c>
    </row>
    <row r="24104" spans="1:10" x14ac:dyDescent="0.2">
      <c r="A24104">
        <f>IF(IFERROR((MATCH(F24104,$G$1:$G$12712,0)),0),INDEX($A$1:$A$12712,MATCH(F24104,$G$1:$G$12712,0)),MAX($A$2:$A24103)+1)</f>
        <v>19050</v>
      </c>
      <c r="B24104" t="e">
        <f t="shared" si="532"/>
        <v>#N/A</v>
      </c>
      <c r="C24104" t="str">
        <f t="shared" si="533"/>
        <v>collins (ny)</v>
      </c>
      <c r="G24104">
        <v>67582</v>
      </c>
      <c r="H24104" t="s">
        <v>29891</v>
      </c>
      <c r="I24104">
        <v>64516</v>
      </c>
      <c r="J24104" t="s">
        <v>26095</v>
      </c>
    </row>
    <row r="24105" spans="1:10" x14ac:dyDescent="0.2">
      <c r="A24105">
        <f>IF(IFERROR((MATCH(F24105,$G$1:$G$12712,0)),0),INDEX($A$1:$A$12712,MATCH(F24105,$G$1:$G$12712,0)),MAX($A$2:$A24104)+1)</f>
        <v>19051</v>
      </c>
      <c r="B24105" t="e">
        <f t="shared" si="532"/>
        <v>#N/A</v>
      </c>
      <c r="C24105" t="str">
        <f t="shared" si="533"/>
        <v>nsf aurelius site 4 llc</v>
      </c>
      <c r="G24105">
        <v>67595</v>
      </c>
      <c r="H24105" t="s">
        <v>29892</v>
      </c>
      <c r="I24105">
        <v>66290</v>
      </c>
      <c r="J24105" t="s">
        <v>29867</v>
      </c>
    </row>
    <row r="24106" spans="1:10" x14ac:dyDescent="0.2">
      <c r="A24106">
        <f>IF(IFERROR((MATCH(F24106,$G$1:$G$12712,0)),0),INDEX($A$1:$A$12712,MATCH(F24106,$G$1:$G$12712,0)),MAX($A$2:$A24105)+1)</f>
        <v>19052</v>
      </c>
      <c r="B24106" t="e">
        <f t="shared" si="532"/>
        <v>#N/A</v>
      </c>
      <c r="C24106" t="str">
        <f t="shared" si="533"/>
        <v>glen mary 1</v>
      </c>
      <c r="G24106">
        <v>67611</v>
      </c>
      <c r="H24106" t="s">
        <v>29893</v>
      </c>
      <c r="I24106">
        <v>61194</v>
      </c>
      <c r="J24106" t="s">
        <v>28088</v>
      </c>
    </row>
    <row r="24107" spans="1:10" x14ac:dyDescent="0.2">
      <c r="A24107">
        <f>IF(IFERROR((MATCH(F24107,$G$1:$G$12712,0)),0),INDEX($A$1:$A$12712,MATCH(F24107,$G$1:$G$12712,0)),MAX($A$2:$A24106)+1)</f>
        <v>19053</v>
      </c>
      <c r="B24107" t="e">
        <f t="shared" si="532"/>
        <v>#N/A</v>
      </c>
      <c r="C24107" t="str">
        <f t="shared" si="533"/>
        <v>spencer (ny)</v>
      </c>
      <c r="G24107">
        <v>67617</v>
      </c>
      <c r="H24107" t="s">
        <v>29894</v>
      </c>
      <c r="I24107">
        <v>61194</v>
      </c>
      <c r="J24107" t="s">
        <v>28088</v>
      </c>
    </row>
    <row r="24108" spans="1:10" x14ac:dyDescent="0.2">
      <c r="A24108">
        <f>IF(IFERROR((MATCH(F24108,$G$1:$G$12712,0)),0),INDEX($A$1:$A$12712,MATCH(F24108,$G$1:$G$12712,0)),MAX($A$2:$A24107)+1)</f>
        <v>19054</v>
      </c>
      <c r="B24108" t="e">
        <f t="shared" si="532"/>
        <v>#N/A</v>
      </c>
      <c r="C24108" t="str">
        <f t="shared" si="533"/>
        <v>county route 11b</v>
      </c>
      <c r="G24108">
        <v>67631</v>
      </c>
      <c r="H24108" t="s">
        <v>29895</v>
      </c>
      <c r="I24108">
        <v>61194</v>
      </c>
      <c r="J24108" t="s">
        <v>28088</v>
      </c>
    </row>
    <row r="24109" spans="1:10" x14ac:dyDescent="0.2">
      <c r="A24109">
        <f>IF(IFERROR((MATCH(F24109,$G$1:$G$12712,0)),0),INDEX($A$1:$A$12712,MATCH(F24109,$G$1:$G$12712,0)),MAX($A$2:$A24108)+1)</f>
        <v>19055</v>
      </c>
      <c r="B24109" t="e">
        <f t="shared" si="532"/>
        <v>#N/A</v>
      </c>
      <c r="C24109" t="str">
        <f t="shared" si="533"/>
        <v>dekalb taylor llc</v>
      </c>
      <c r="G24109">
        <v>67686</v>
      </c>
      <c r="H24109" t="s">
        <v>29896</v>
      </c>
      <c r="I24109">
        <v>65535</v>
      </c>
      <c r="J24109" t="s">
        <v>29897</v>
      </c>
    </row>
    <row r="24110" spans="1:10" x14ac:dyDescent="0.2">
      <c r="A24110">
        <f>IF(IFERROR((MATCH(F24110,$G$1:$G$12712,0)),0),INDEX($A$1:$A$12712,MATCH(F24110,$G$1:$G$12712,0)),MAX($A$2:$A24109)+1)</f>
        <v>19056</v>
      </c>
      <c r="B24110" t="e">
        <f t="shared" si="532"/>
        <v>#N/A</v>
      </c>
      <c r="C24110" t="str">
        <f t="shared" si="533"/>
        <v>nsf torrey site 1</v>
      </c>
      <c r="G24110">
        <v>67606</v>
      </c>
      <c r="H24110" t="s">
        <v>29898</v>
      </c>
      <c r="I24110">
        <v>66295</v>
      </c>
    </row>
    <row r="24111" spans="1:10" x14ac:dyDescent="0.2">
      <c r="A24111">
        <f>IF(IFERROR((MATCH(F24111,$G$1:$G$12712,0)),0),INDEX($A$1:$A$12712,MATCH(F24111,$G$1:$G$12712,0)),MAX($A$2:$A24110)+1)</f>
        <v>19057</v>
      </c>
      <c r="B24111" t="e">
        <f t="shared" si="532"/>
        <v>#N/A</v>
      </c>
      <c r="C24111" t="str">
        <f t="shared" si="533"/>
        <v>rivard 2</v>
      </c>
      <c r="G24111">
        <v>67621</v>
      </c>
      <c r="H24111" t="s">
        <v>29899</v>
      </c>
      <c r="I24111">
        <v>61194</v>
      </c>
      <c r="J24111" t="s">
        <v>28088</v>
      </c>
    </row>
    <row r="24112" spans="1:10" x14ac:dyDescent="0.2">
      <c r="A24112">
        <f>IF(IFERROR((MATCH(F24112,$G$1:$G$12712,0)),0),INDEX($A$1:$A$12712,MATCH(F24112,$G$1:$G$12712,0)),MAX($A$2:$A24111)+1)</f>
        <v>19058</v>
      </c>
      <c r="B24112" t="e">
        <f t="shared" si="532"/>
        <v>#N/A</v>
      </c>
      <c r="C24112" t="str">
        <f t="shared" si="533"/>
        <v>ny evans 7690 sw blvd - sl evans array 1</v>
      </c>
      <c r="G24112">
        <v>67589</v>
      </c>
      <c r="H24112" t="s">
        <v>29900</v>
      </c>
      <c r="I24112">
        <v>66287</v>
      </c>
      <c r="J24112" t="s">
        <v>29901</v>
      </c>
    </row>
    <row r="24113" spans="1:10" x14ac:dyDescent="0.2">
      <c r="A24113">
        <f>IF(IFERROR((MATCH(F24113,$G$1:$G$12712,0)),0),INDEX($A$1:$A$12712,MATCH(F24113,$G$1:$G$12712,0)),MAX($A$2:$A24112)+1)</f>
        <v>19059</v>
      </c>
      <c r="B24113" t="e">
        <f t="shared" si="532"/>
        <v>#N/A</v>
      </c>
      <c r="C24113" t="str">
        <f t="shared" si="533"/>
        <v>ny pavilion 6464 shepard rd - genesee 4</v>
      </c>
      <c r="G24113">
        <v>67610</v>
      </c>
      <c r="H24113" t="s">
        <v>29902</v>
      </c>
      <c r="I24113">
        <v>66301</v>
      </c>
    </row>
    <row r="24114" spans="1:10" x14ac:dyDescent="0.2">
      <c r="A24114">
        <f>IF(IFERROR((MATCH(F24114,$G$1:$G$12712,0)),0),INDEX($A$1:$A$12712,MATCH(F24114,$G$1:$G$12712,0)),MAX($A$2:$A24113)+1)</f>
        <v>19060</v>
      </c>
      <c r="B24114" t="e">
        <f t="shared" si="532"/>
        <v>#N/A</v>
      </c>
      <c r="C24114" t="str">
        <f t="shared" si="533"/>
        <v>acer</v>
      </c>
      <c r="G24114">
        <v>67632</v>
      </c>
      <c r="H24114" t="s">
        <v>29903</v>
      </c>
      <c r="I24114">
        <v>61060</v>
      </c>
      <c r="J24114" t="s">
        <v>22941</v>
      </c>
    </row>
    <row r="24115" spans="1:10" x14ac:dyDescent="0.2">
      <c r="A24115">
        <f>IF(IFERROR((MATCH(F24115,$G$1:$G$12712,0)),0),INDEX($A$1:$A$12712,MATCH(F24115,$G$1:$G$12712,0)),MAX($A$2:$A24114)+1)</f>
        <v>19061</v>
      </c>
      <c r="B24115" t="e">
        <f t="shared" si="532"/>
        <v>#N/A</v>
      </c>
      <c r="C24115" t="str">
        <f t="shared" si="533"/>
        <v>sv csg plato solar 1 llc</v>
      </c>
      <c r="G24115">
        <v>67683</v>
      </c>
      <c r="H24115" t="s">
        <v>29904</v>
      </c>
      <c r="I24115">
        <v>65535</v>
      </c>
      <c r="J24115" t="s">
        <v>29897</v>
      </c>
    </row>
    <row r="24116" spans="1:10" x14ac:dyDescent="0.2">
      <c r="A24116">
        <f>IF(IFERROR((MATCH(F24116,$G$1:$G$12712,0)),0),INDEX($A$1:$A$12712,MATCH(F24116,$G$1:$G$12712,0)),MAX($A$2:$A24115)+1)</f>
        <v>19062</v>
      </c>
      <c r="B24116" t="e">
        <f t="shared" si="532"/>
        <v>#N/A</v>
      </c>
      <c r="C24116" t="str">
        <f t="shared" si="533"/>
        <v>niagara (ny)</v>
      </c>
      <c r="G24116">
        <v>67641</v>
      </c>
      <c r="H24116" t="s">
        <v>29905</v>
      </c>
      <c r="I24116">
        <v>61060</v>
      </c>
      <c r="J24116" t="s">
        <v>22941</v>
      </c>
    </row>
    <row r="24117" spans="1:10" x14ac:dyDescent="0.2">
      <c r="A24117">
        <f>IF(IFERROR((MATCH(F24117,$G$1:$G$12712,0)),0),INDEX($A$1:$A$12712,MATCH(F24117,$G$1:$G$12712,0)),MAX($A$2:$A24116)+1)</f>
        <v>19063</v>
      </c>
      <c r="B24117" t="e">
        <f t="shared" si="532"/>
        <v>#N/A</v>
      </c>
      <c r="C24117" t="str">
        <f t="shared" si="533"/>
        <v>grass river</v>
      </c>
      <c r="G24117">
        <v>67638</v>
      </c>
      <c r="H24117" t="s">
        <v>29906</v>
      </c>
      <c r="I24117">
        <v>61060</v>
      </c>
      <c r="J24117" t="s">
        <v>22941</v>
      </c>
    </row>
    <row r="24118" spans="1:10" x14ac:dyDescent="0.2">
      <c r="A24118">
        <f>IF(IFERROR((MATCH(F24118,$G$1:$G$12712,0)),0),INDEX($A$1:$A$12712,MATCH(F24118,$G$1:$G$12712,0)),MAX($A$2:$A24117)+1)</f>
        <v>19064</v>
      </c>
      <c r="B24118" t="e">
        <f t="shared" si="532"/>
        <v>#N/A</v>
      </c>
      <c r="C24118" t="str">
        <f t="shared" si="533"/>
        <v>ny frankfort bleecker st - frankfort -ng</v>
      </c>
      <c r="G24118">
        <v>67585</v>
      </c>
      <c r="H24118" t="s">
        <v>29907</v>
      </c>
      <c r="I24118">
        <v>66282</v>
      </c>
      <c r="J24118" t="s">
        <v>29908</v>
      </c>
    </row>
    <row r="24119" spans="1:10" x14ac:dyDescent="0.2">
      <c r="A24119">
        <f>IF(IFERROR((MATCH(F24119,$G$1:$G$12712,0)),0),INDEX($A$1:$A$12712,MATCH(F24119,$G$1:$G$12712,0)),MAX($A$2:$A24118)+1)</f>
        <v>19065</v>
      </c>
      <c r="B24119" t="e">
        <f t="shared" si="532"/>
        <v>#N/A</v>
      </c>
      <c r="C24119" t="str">
        <f t="shared" si="533"/>
        <v>ny newark st rt 31 - environomics s2</v>
      </c>
      <c r="G24119">
        <v>67586</v>
      </c>
      <c r="H24119" t="s">
        <v>29909</v>
      </c>
      <c r="I24119">
        <v>66283</v>
      </c>
      <c r="J24119" t="s">
        <v>29910</v>
      </c>
    </row>
    <row r="24120" spans="1:10" x14ac:dyDescent="0.2">
      <c r="A24120">
        <f>IF(IFERROR((MATCH(F24120,$G$1:$G$12712,0)),0),INDEX($A$1:$A$12712,MATCH(F24120,$G$1:$G$12712,0)),MAX($A$2:$A24119)+1)</f>
        <v>19066</v>
      </c>
      <c r="B24120" t="e">
        <f t="shared" si="532"/>
        <v>#N/A</v>
      </c>
      <c r="C24120" t="str">
        <f t="shared" si="533"/>
        <v>ny evans 7690 sw blvd - sl evans array 2</v>
      </c>
      <c r="G24120">
        <v>67590</v>
      </c>
      <c r="H24120" t="s">
        <v>29911</v>
      </c>
      <c r="I24120">
        <v>66287</v>
      </c>
      <c r="J24120" t="s">
        <v>29901</v>
      </c>
    </row>
    <row r="24121" spans="1:10" x14ac:dyDescent="0.2">
      <c r="A24121">
        <f>IF(IFERROR((MATCH(F24121,$G$1:$G$12712,0)),0),INDEX($A$1:$A$12712,MATCH(F24121,$G$1:$G$12712,0)),MAX($A$2:$A24120)+1)</f>
        <v>19067</v>
      </c>
      <c r="B24121" t="e">
        <f t="shared" si="532"/>
        <v>#N/A</v>
      </c>
      <c r="C24121" t="str">
        <f t="shared" si="533"/>
        <v>river ranch dairy</v>
      </c>
      <c r="G24121">
        <v>67603</v>
      </c>
      <c r="H24121" t="s">
        <v>29912</v>
      </c>
      <c r="I24121">
        <v>64698</v>
      </c>
      <c r="J24121" t="s">
        <v>26694</v>
      </c>
    </row>
    <row r="24122" spans="1:10" x14ac:dyDescent="0.2">
      <c r="A24122">
        <f>IF(IFERROR((MATCH(F24122,$G$1:$G$12712,0)),0),INDEX($A$1:$A$12712,MATCH(F24122,$G$1:$G$12712,0)),MAX($A$2:$A24121)+1)</f>
        <v>19068</v>
      </c>
      <c r="B24122" t="e">
        <f t="shared" si="532"/>
        <v>#N/A</v>
      </c>
      <c r="C24122" t="str">
        <f t="shared" si="533"/>
        <v>il joliet 1101 cherry hl rd</v>
      </c>
      <c r="G24122">
        <v>67713</v>
      </c>
      <c r="H24122" t="s">
        <v>29913</v>
      </c>
      <c r="I24122">
        <v>66342</v>
      </c>
    </row>
    <row r="24123" spans="1:10" x14ac:dyDescent="0.2">
      <c r="A24123">
        <f>IF(IFERROR((MATCH(F24123,$G$1:$G$12712,0)),0),INDEX($A$1:$A$12712,MATCH(F24123,$G$1:$G$12712,0)),MAX($A$2:$A24122)+1)</f>
        <v>19069</v>
      </c>
      <c r="B24123" t="e">
        <f t="shared" si="532"/>
        <v>#N/A</v>
      </c>
      <c r="C24123" t="str">
        <f t="shared" si="533"/>
        <v>krumkill road solar south, llc</v>
      </c>
      <c r="G24123">
        <v>67616</v>
      </c>
      <c r="H24123" t="s">
        <v>29914</v>
      </c>
      <c r="I24123">
        <v>61194</v>
      </c>
      <c r="J24123" t="s">
        <v>28088</v>
      </c>
    </row>
    <row r="24124" spans="1:10" x14ac:dyDescent="0.2">
      <c r="A24124">
        <f>IF(IFERROR((MATCH(F24124,$G$1:$G$12712,0)),0),INDEX($A$1:$A$12712,MATCH(F24124,$G$1:$G$12712,0)),MAX($A$2:$A24123)+1)</f>
        <v>19070</v>
      </c>
      <c r="B24124" t="e">
        <f t="shared" si="532"/>
        <v>#N/A</v>
      </c>
      <c r="C24124" t="str">
        <f t="shared" si="533"/>
        <v>nv - nokomis - chi</v>
      </c>
      <c r="G24124">
        <v>67591</v>
      </c>
      <c r="H24124" t="s">
        <v>29915</v>
      </c>
      <c r="I24124">
        <v>66279</v>
      </c>
      <c r="J24124" t="s">
        <v>29916</v>
      </c>
    </row>
    <row r="24125" spans="1:10" x14ac:dyDescent="0.2">
      <c r="A24125">
        <f>IF(IFERROR((MATCH(F24125,$G$1:$G$12712,0)),0),INDEX($A$1:$A$12712,MATCH(F24125,$G$1:$G$12712,0)),MAX($A$2:$A24124)+1)</f>
        <v>19071</v>
      </c>
      <c r="B24125" t="e">
        <f t="shared" si="532"/>
        <v>#N/A</v>
      </c>
      <c r="C24125" t="str">
        <f t="shared" si="533"/>
        <v>barone</v>
      </c>
      <c r="G24125">
        <v>67613</v>
      </c>
      <c r="H24125" t="s">
        <v>29917</v>
      </c>
      <c r="I24125">
        <v>61194</v>
      </c>
      <c r="J24125" t="s">
        <v>28088</v>
      </c>
    </row>
    <row r="24126" spans="1:10" x14ac:dyDescent="0.2">
      <c r="A24126">
        <f>IF(IFERROR((MATCH(F24126,$G$1:$G$12712,0)),0),INDEX($A$1:$A$12712,MATCH(F24126,$G$1:$G$12712,0)),MAX($A$2:$A24125)+1)</f>
        <v>19072</v>
      </c>
      <c r="B24126" t="e">
        <f t="shared" si="532"/>
        <v>#N/A</v>
      </c>
      <c r="C24126" t="str">
        <f t="shared" si="533"/>
        <v>cua west campus - north</v>
      </c>
      <c r="G24126">
        <v>67709</v>
      </c>
      <c r="H24126" t="s">
        <v>29918</v>
      </c>
      <c r="I24126">
        <v>60531</v>
      </c>
      <c r="J24126" t="s">
        <v>23214</v>
      </c>
    </row>
    <row r="24127" spans="1:10" x14ac:dyDescent="0.2">
      <c r="A24127">
        <f>IF(IFERROR((MATCH(F24127,$G$1:$G$12712,0)),0),INDEX($A$1:$A$12712,MATCH(F24127,$G$1:$G$12712,0)),MAX($A$2:$A24126)+1)</f>
        <v>19073</v>
      </c>
      <c r="B24127" t="e">
        <f t="shared" si="532"/>
        <v>#N/A</v>
      </c>
      <c r="C24127" t="str">
        <f t="shared" si="533"/>
        <v>cua west campus south</v>
      </c>
      <c r="G24127">
        <v>67707</v>
      </c>
      <c r="H24127" t="s">
        <v>29919</v>
      </c>
      <c r="I24127">
        <v>60531</v>
      </c>
      <c r="J24127" t="s">
        <v>23214</v>
      </c>
    </row>
    <row r="24128" spans="1:10" x14ac:dyDescent="0.2">
      <c r="A24128">
        <f>IF(IFERROR((MATCH(F24128,$G$1:$G$12712,0)),0),INDEX($A$1:$A$12712,MATCH(F24128,$G$1:$G$12712,0)),MAX($A$2:$A24127)+1)</f>
        <v>19074</v>
      </c>
      <c r="B24128" t="e">
        <f t="shared" si="532"/>
        <v>#N/A</v>
      </c>
      <c r="C24128" t="str">
        <f t="shared" si="533"/>
        <v>rio vista solar</v>
      </c>
      <c r="G24128">
        <v>67648</v>
      </c>
      <c r="H24128" t="s">
        <v>29920</v>
      </c>
      <c r="I24128">
        <v>66305</v>
      </c>
    </row>
    <row r="24129" spans="1:10" x14ac:dyDescent="0.2">
      <c r="A24129">
        <f>IF(IFERROR((MATCH(F24129,$G$1:$G$12712,0)),0),INDEX($A$1:$A$12712,MATCH(F24129,$G$1:$G$12712,0)),MAX($A$2:$A24128)+1)</f>
        <v>19075</v>
      </c>
      <c r="B24129" t="e">
        <f t="shared" si="532"/>
        <v>#N/A</v>
      </c>
      <c r="C24129" t="str">
        <f t="shared" si="533"/>
        <v>edf saucon valley</v>
      </c>
      <c r="G24129">
        <v>67708</v>
      </c>
      <c r="H24129" t="s">
        <v>29921</v>
      </c>
      <c r="I24129">
        <v>60531</v>
      </c>
      <c r="J24129" t="s">
        <v>23214</v>
      </c>
    </row>
    <row r="24130" spans="1:10" x14ac:dyDescent="0.2">
      <c r="A24130">
        <f>IF(IFERROR((MATCH(F24130,$G$1:$G$12712,0)),0),INDEX($A$1:$A$12712,MATCH(F24130,$G$1:$G$12712,0)),MAX($A$2:$A24129)+1)</f>
        <v>19076</v>
      </c>
      <c r="B24130" t="e">
        <f t="shared" si="532"/>
        <v>#N/A</v>
      </c>
      <c r="C24130" t="str">
        <f t="shared" si="533"/>
        <v>eddy</v>
      </c>
      <c r="G24130">
        <v>67618</v>
      </c>
      <c r="H24130" t="s">
        <v>29922</v>
      </c>
      <c r="I24130">
        <v>61194</v>
      </c>
      <c r="J24130" t="s">
        <v>28088</v>
      </c>
    </row>
    <row r="24131" spans="1:10" x14ac:dyDescent="0.2">
      <c r="A24131">
        <f>IF(IFERROR((MATCH(F24131,$G$1:$G$12712,0)),0),INDEX($A$1:$A$12712,MATCH(F24131,$G$1:$G$12712,0)),MAX($A$2:$A24130)+1)</f>
        <v>19077</v>
      </c>
      <c r="B24131" t="e">
        <f t="shared" si="532"/>
        <v>#N/A</v>
      </c>
      <c r="C24131" t="str">
        <f t="shared" si="533"/>
        <v>janesville community solar</v>
      </c>
      <c r="G24131">
        <v>67705</v>
      </c>
      <c r="H24131" t="s">
        <v>29923</v>
      </c>
      <c r="I24131">
        <v>20856</v>
      </c>
      <c r="J24131" t="s">
        <v>21272</v>
      </c>
    </row>
    <row r="24132" spans="1:10" x14ac:dyDescent="0.2">
      <c r="A24132">
        <f>IF(IFERROR((MATCH(F24132,$G$1:$G$12712,0)),0),INDEX($A$1:$A$12712,MATCH(F24132,$G$1:$G$12712,0)),MAX($A$2:$A24131)+1)</f>
        <v>19078</v>
      </c>
      <c r="B24132" t="e">
        <f t="shared" si="532"/>
        <v>#N/A</v>
      </c>
      <c r="C24132" t="str">
        <f t="shared" si="533"/>
        <v>glen mary 2</v>
      </c>
      <c r="G24132">
        <v>67612</v>
      </c>
      <c r="H24132" t="s">
        <v>29924</v>
      </c>
      <c r="I24132">
        <v>61194</v>
      </c>
      <c r="J24132" t="s">
        <v>28088</v>
      </c>
    </row>
    <row r="24133" spans="1:10" x14ac:dyDescent="0.2">
      <c r="A24133">
        <f>IF(IFERROR((MATCH(F24133,$G$1:$G$12712,0)),0),INDEX($A$1:$A$12712,MATCH(F24133,$G$1:$G$12712,0)),MAX($A$2:$A24132)+1)</f>
        <v>19079</v>
      </c>
      <c r="B24133" t="e">
        <f t="shared" si="532"/>
        <v>#N/A</v>
      </c>
      <c r="C24133" t="str">
        <f t="shared" si="533"/>
        <v>dakota solar 1, llc</v>
      </c>
      <c r="G24133">
        <v>67614</v>
      </c>
      <c r="H24133" t="s">
        <v>29925</v>
      </c>
      <c r="I24133">
        <v>61194</v>
      </c>
      <c r="J24133" t="s">
        <v>28088</v>
      </c>
    </row>
    <row r="24134" spans="1:10" x14ac:dyDescent="0.2">
      <c r="A24134">
        <f>IF(IFERROR((MATCH(F24134,$G$1:$G$12712,0)),0),INDEX($A$1:$A$12712,MATCH(F24134,$G$1:$G$12712,0)),MAX($A$2:$A24133)+1)</f>
        <v>19080</v>
      </c>
      <c r="B24134" t="e">
        <f t="shared" si="532"/>
        <v>#N/A</v>
      </c>
      <c r="C24134" t="str">
        <f t="shared" si="533"/>
        <v>janiak</v>
      </c>
      <c r="G24134">
        <v>67619</v>
      </c>
      <c r="H24134" t="s">
        <v>29926</v>
      </c>
      <c r="I24134">
        <v>61194</v>
      </c>
      <c r="J24134" t="s">
        <v>28088</v>
      </c>
    </row>
    <row r="24135" spans="1:10" x14ac:dyDescent="0.2">
      <c r="A24135">
        <f>IF(IFERROR((MATCH(F24135,$G$1:$G$12712,0)),0),INDEX($A$1:$A$12712,MATCH(F24135,$G$1:$G$12712,0)),MAX($A$2:$A24134)+1)</f>
        <v>19081</v>
      </c>
      <c r="B24135" t="e">
        <f t="shared" si="532"/>
        <v>#N/A</v>
      </c>
      <c r="C24135" t="str">
        <f t="shared" si="533"/>
        <v>9521 us 14 solar 1, llc</v>
      </c>
      <c r="G24135">
        <v>67622</v>
      </c>
      <c r="H24135" t="s">
        <v>29927</v>
      </c>
      <c r="I24135">
        <v>61194</v>
      </c>
      <c r="J24135" t="s">
        <v>28088</v>
      </c>
    </row>
    <row r="24136" spans="1:10" x14ac:dyDescent="0.2">
      <c r="A24136">
        <f>IF(IFERROR((MATCH(F24136,$G$1:$G$12712,0)),0),INDEX($A$1:$A$12712,MATCH(F24136,$G$1:$G$12712,0)),MAX($A$2:$A24135)+1)</f>
        <v>19082</v>
      </c>
      <c r="B24136" t="e">
        <f t="shared" si="532"/>
        <v>#N/A</v>
      </c>
      <c r="C24136" t="str">
        <f t="shared" si="533"/>
        <v>lilly pond road solar 1, llc</v>
      </c>
      <c r="G24136">
        <v>67623</v>
      </c>
      <c r="H24136" t="s">
        <v>29928</v>
      </c>
      <c r="I24136">
        <v>61194</v>
      </c>
      <c r="J24136" t="s">
        <v>28088</v>
      </c>
    </row>
    <row r="24137" spans="1:10" x14ac:dyDescent="0.2">
      <c r="A24137">
        <f>IF(IFERROR((MATCH(F24137,$G$1:$G$12712,0)),0),INDEX($A$1:$A$12712,MATCH(F24137,$G$1:$G$12712,0)),MAX($A$2:$A24136)+1)</f>
        <v>19083</v>
      </c>
      <c r="B24137" t="e">
        <f t="shared" si="532"/>
        <v>#N/A</v>
      </c>
      <c r="C24137" t="str">
        <f t="shared" si="533"/>
        <v>freeport 18th solar</v>
      </c>
      <c r="G24137">
        <v>67624</v>
      </c>
      <c r="H24137" t="s">
        <v>29929</v>
      </c>
      <c r="I24137">
        <v>61194</v>
      </c>
      <c r="J24137" t="s">
        <v>28088</v>
      </c>
    </row>
    <row r="24138" spans="1:10" x14ac:dyDescent="0.2">
      <c r="A24138">
        <f>IF(IFERROR((MATCH(F24138,$G$1:$G$12712,0)),0),INDEX($A$1:$A$12712,MATCH(F24138,$G$1:$G$12712,0)),MAX($A$2:$A24137)+1)</f>
        <v>19084</v>
      </c>
      <c r="B24138" t="e">
        <f t="shared" si="532"/>
        <v>#N/A</v>
      </c>
      <c r="C24138" t="str">
        <f t="shared" si="533"/>
        <v>goodenow road west solar 1, llc</v>
      </c>
      <c r="G24138">
        <v>67625</v>
      </c>
      <c r="H24138" t="s">
        <v>29930</v>
      </c>
      <c r="I24138">
        <v>61194</v>
      </c>
      <c r="J24138" t="s">
        <v>28088</v>
      </c>
    </row>
    <row r="24139" spans="1:10" x14ac:dyDescent="0.2">
      <c r="A24139">
        <f>IF(IFERROR((MATCH(F24139,$G$1:$G$12712,0)),0),INDEX($A$1:$A$12712,MATCH(F24139,$G$1:$G$12712,0)),MAX($A$2:$A24138)+1)</f>
        <v>19085</v>
      </c>
      <c r="B24139" t="e">
        <f t="shared" si="532"/>
        <v>#N/A</v>
      </c>
      <c r="C24139" t="str">
        <f t="shared" si="533"/>
        <v>trenton east</v>
      </c>
      <c r="G24139">
        <v>67626</v>
      </c>
      <c r="H24139" t="s">
        <v>29931</v>
      </c>
      <c r="I24139">
        <v>61194</v>
      </c>
      <c r="J24139" t="s">
        <v>28088</v>
      </c>
    </row>
    <row r="24140" spans="1:10" x14ac:dyDescent="0.2">
      <c r="A24140">
        <f>IF(IFERROR((MATCH(F24140,$G$1:$G$12712,0)),0),INDEX($A$1:$A$12712,MATCH(F24140,$G$1:$G$12712,0)),MAX($A$2:$A24139)+1)</f>
        <v>19086</v>
      </c>
      <c r="B24140" t="e">
        <f t="shared" si="532"/>
        <v>#N/A</v>
      </c>
      <c r="C24140" t="str">
        <f t="shared" si="533"/>
        <v>trenton west</v>
      </c>
      <c r="G24140">
        <v>67627</v>
      </c>
      <c r="H24140" t="s">
        <v>29932</v>
      </c>
      <c r="I24140">
        <v>61194</v>
      </c>
      <c r="J24140" t="s">
        <v>28088</v>
      </c>
    </row>
    <row r="24141" spans="1:10" x14ac:dyDescent="0.2">
      <c r="A24141">
        <f>IF(IFERROR((MATCH(F24141,$G$1:$G$12712,0)),0),INDEX($A$1:$A$12712,MATCH(F24141,$G$1:$G$12712,0)),MAX($A$2:$A24140)+1)</f>
        <v>19087</v>
      </c>
      <c r="B24141" t="e">
        <f t="shared" ref="B24141:B24204" si="534">IF(COUNTIF($G$1:$G$12712,G24141&gt;0),0,INDEX($A$1:$A$12712,MATCH(G24141,$G$1:$G$12712,0)))</f>
        <v>#N/A</v>
      </c>
      <c r="C24141" t="str">
        <f t="shared" si="533"/>
        <v>trinity freeport</v>
      </c>
      <c r="G24141">
        <v>67628</v>
      </c>
      <c r="H24141" t="s">
        <v>29933</v>
      </c>
      <c r="I24141">
        <v>61194</v>
      </c>
      <c r="J24141" t="s">
        <v>28088</v>
      </c>
    </row>
    <row r="24142" spans="1:10" x14ac:dyDescent="0.2">
      <c r="A24142">
        <f>IF(IFERROR((MATCH(F24142,$G$1:$G$12712,0)),0),INDEX($A$1:$A$12712,MATCH(F24142,$G$1:$G$12712,0)),MAX($A$2:$A24141)+1)</f>
        <v>19088</v>
      </c>
      <c r="B24142" t="e">
        <f t="shared" si="534"/>
        <v>#N/A</v>
      </c>
      <c r="C24142" t="str">
        <f t="shared" si="533"/>
        <v>cottage grove north solar 1, llc</v>
      </c>
      <c r="G24142">
        <v>67629</v>
      </c>
      <c r="H24142" t="s">
        <v>29934</v>
      </c>
      <c r="I24142">
        <v>61194</v>
      </c>
      <c r="J24142" t="s">
        <v>28088</v>
      </c>
    </row>
    <row r="24143" spans="1:10" x14ac:dyDescent="0.2">
      <c r="A24143">
        <f>IF(IFERROR((MATCH(F24143,$G$1:$G$12712,0)),0),INDEX($A$1:$A$12712,MATCH(F24143,$G$1:$G$12712,0)),MAX($A$2:$A24142)+1)</f>
        <v>19089</v>
      </c>
      <c r="B24143" t="e">
        <f t="shared" si="534"/>
        <v>#N/A</v>
      </c>
      <c r="C24143" t="str">
        <f t="shared" si="533"/>
        <v>cottage grove south solar 1, llc</v>
      </c>
      <c r="G24143">
        <v>67630</v>
      </c>
      <c r="H24143" t="s">
        <v>29935</v>
      </c>
      <c r="I24143">
        <v>61194</v>
      </c>
      <c r="J24143" t="s">
        <v>28088</v>
      </c>
    </row>
    <row r="24144" spans="1:10" x14ac:dyDescent="0.2">
      <c r="A24144">
        <f>IF(IFERROR((MATCH(F24144,$G$1:$G$12712,0)),0),INDEX($A$1:$A$12712,MATCH(F24144,$G$1:$G$12712,0)),MAX($A$2:$A24143)+1)</f>
        <v>19090</v>
      </c>
      <c r="B24144" t="e">
        <f t="shared" si="534"/>
        <v>#N/A</v>
      </c>
      <c r="C24144" t="str">
        <f t="shared" si="533"/>
        <v>breezewood</v>
      </c>
      <c r="G24144">
        <v>67633</v>
      </c>
      <c r="H24144" t="s">
        <v>29936</v>
      </c>
      <c r="I24144">
        <v>61060</v>
      </c>
      <c r="J24144" t="s">
        <v>22941</v>
      </c>
    </row>
    <row r="24145" spans="1:10" x14ac:dyDescent="0.2">
      <c r="A24145">
        <f>IF(IFERROR((MATCH(F24145,$G$1:$G$12712,0)),0),INDEX($A$1:$A$12712,MATCH(F24145,$G$1:$G$12712,0)),MAX($A$2:$A24144)+1)</f>
        <v>19091</v>
      </c>
      <c r="B24145" t="e">
        <f t="shared" si="534"/>
        <v>#N/A</v>
      </c>
      <c r="C24145" t="str">
        <f t="shared" si="533"/>
        <v>lawrence solar 1 llc</v>
      </c>
      <c r="G24145">
        <v>67681</v>
      </c>
      <c r="H24145" t="s">
        <v>29937</v>
      </c>
      <c r="I24145">
        <v>65535</v>
      </c>
      <c r="J24145" t="s">
        <v>29897</v>
      </c>
    </row>
    <row r="24146" spans="1:10" x14ac:dyDescent="0.2">
      <c r="A24146">
        <f>IF(IFERROR((MATCH(F24146,$G$1:$G$12712,0)),0),INDEX($A$1:$A$12712,MATCH(F24146,$G$1:$G$12712,0)),MAX($A$2:$A24145)+1)</f>
        <v>19092</v>
      </c>
      <c r="B24146" t="e">
        <f t="shared" si="534"/>
        <v>#N/A</v>
      </c>
      <c r="C24146" t="str">
        <f t="shared" si="533"/>
        <v>lawrence solar 2 llc</v>
      </c>
      <c r="G24146">
        <v>67682</v>
      </c>
      <c r="H24146" t="s">
        <v>29938</v>
      </c>
      <c r="I24146">
        <v>65535</v>
      </c>
      <c r="J24146" t="s">
        <v>29897</v>
      </c>
    </row>
    <row r="24147" spans="1:10" x14ac:dyDescent="0.2">
      <c r="A24147">
        <f>IF(IFERROR((MATCH(F24147,$G$1:$G$12712,0)),0),INDEX($A$1:$A$12712,MATCH(F24147,$G$1:$G$12712,0)),MAX($A$2:$A24146)+1)</f>
        <v>19093</v>
      </c>
      <c r="B24147" t="e">
        <f t="shared" si="534"/>
        <v>#N/A</v>
      </c>
      <c r="C24147" t="str">
        <f t="shared" si="533"/>
        <v>sv csg bishop 1 llc</v>
      </c>
      <c r="G24147">
        <v>67684</v>
      </c>
      <c r="H24147" t="s">
        <v>29939</v>
      </c>
      <c r="I24147">
        <v>65535</v>
      </c>
      <c r="J24147" t="s">
        <v>29897</v>
      </c>
    </row>
    <row r="24148" spans="1:10" x14ac:dyDescent="0.2">
      <c r="A24148">
        <f>IF(IFERROR((MATCH(F24148,$G$1:$G$12712,0)),0),INDEX($A$1:$A$12712,MATCH(F24148,$G$1:$G$12712,0)),MAX($A$2:$A24147)+1)</f>
        <v>19094</v>
      </c>
      <c r="B24148" t="e">
        <f t="shared" si="534"/>
        <v>#N/A</v>
      </c>
      <c r="C24148" t="str">
        <f t="shared" si="533"/>
        <v>schmidt csg 1</v>
      </c>
      <c r="G24148">
        <v>67685</v>
      </c>
      <c r="H24148" t="s">
        <v>29940</v>
      </c>
      <c r="I24148">
        <v>65535</v>
      </c>
      <c r="J24148" t="s">
        <v>29897</v>
      </c>
    </row>
    <row r="24149" spans="1:10" x14ac:dyDescent="0.2">
      <c r="A24149">
        <f>IF(IFERROR((MATCH(F24149,$G$1:$G$12712,0)),0),INDEX($A$1:$A$12712,MATCH(F24149,$G$1:$G$12712,0)),MAX($A$2:$A24148)+1)</f>
        <v>19095</v>
      </c>
      <c r="B24149" t="e">
        <f t="shared" si="534"/>
        <v>#N/A</v>
      </c>
      <c r="C24149" t="str">
        <f t="shared" si="533"/>
        <v>sv csg german valley 1 llc</v>
      </c>
      <c r="G24149">
        <v>67687</v>
      </c>
      <c r="H24149" t="s">
        <v>29941</v>
      </c>
      <c r="I24149">
        <v>65535</v>
      </c>
      <c r="J24149" t="s">
        <v>29897</v>
      </c>
    </row>
    <row r="24150" spans="1:10" x14ac:dyDescent="0.2">
      <c r="A24150">
        <f>IF(IFERROR((MATCH(F24150,$G$1:$G$12712,0)),0),INDEX($A$1:$A$12712,MATCH(F24150,$G$1:$G$12712,0)),MAX($A$2:$A24149)+1)</f>
        <v>19096</v>
      </c>
      <c r="B24150" t="e">
        <f t="shared" si="534"/>
        <v>#N/A</v>
      </c>
      <c r="C24150" t="str">
        <f t="shared" si="533"/>
        <v>sv csg wagner a llc</v>
      </c>
      <c r="G24150">
        <v>67688</v>
      </c>
      <c r="H24150" t="s">
        <v>29942</v>
      </c>
      <c r="I24150">
        <v>65535</v>
      </c>
      <c r="J24150" t="s">
        <v>29897</v>
      </c>
    </row>
    <row r="24151" spans="1:10" x14ac:dyDescent="0.2">
      <c r="A24151">
        <f>IF(IFERROR((MATCH(F24151,$G$1:$G$12712,0)),0),INDEX($A$1:$A$12712,MATCH(F24151,$G$1:$G$12712,0)),MAX($A$2:$A24150)+1)</f>
        <v>19097</v>
      </c>
      <c r="B24151" t="e">
        <f t="shared" si="534"/>
        <v>#N/A</v>
      </c>
      <c r="C24151" t="str">
        <f t="shared" si="533"/>
        <v>sv csg wagner b llc</v>
      </c>
      <c r="G24151">
        <v>67689</v>
      </c>
      <c r="H24151" t="s">
        <v>29943</v>
      </c>
      <c r="I24151">
        <v>65535</v>
      </c>
      <c r="J24151" t="s">
        <v>29897</v>
      </c>
    </row>
    <row r="24152" spans="1:10" x14ac:dyDescent="0.2">
      <c r="A24152">
        <f>IF(IFERROR((MATCH(F24152,$G$1:$G$12712,0)),0),INDEX($A$1:$A$12712,MATCH(F24152,$G$1:$G$12712,0)),MAX($A$2:$A24151)+1)</f>
        <v>19098</v>
      </c>
      <c r="B24152" t="e">
        <f t="shared" si="534"/>
        <v>#N/A</v>
      </c>
      <c r="C24152" t="str">
        <f t="shared" si="533"/>
        <v>oaks landfill cs 2</v>
      </c>
      <c r="G24152">
        <v>67690</v>
      </c>
      <c r="H24152" t="s">
        <v>29944</v>
      </c>
      <c r="I24152">
        <v>60025</v>
      </c>
      <c r="J24152" t="s">
        <v>21020</v>
      </c>
    </row>
    <row r="24153" spans="1:10" x14ac:dyDescent="0.2">
      <c r="A24153">
        <f>IF(IFERROR((MATCH(F24153,$G$1:$G$12712,0)),0),INDEX($A$1:$A$12712,MATCH(F24153,$G$1:$G$12712,0)),MAX($A$2:$A24152)+1)</f>
        <v>19099</v>
      </c>
      <c r="B24153" t="e">
        <f t="shared" si="534"/>
        <v>#N/A</v>
      </c>
      <c r="C24153" t="str">
        <f t="shared" si="533"/>
        <v>vermilion solar ii llc</v>
      </c>
      <c r="G24153">
        <v>67715</v>
      </c>
      <c r="H24153" t="s">
        <v>29945</v>
      </c>
      <c r="I24153">
        <v>64904</v>
      </c>
      <c r="J24153" t="s">
        <v>26751</v>
      </c>
    </row>
    <row r="24154" spans="1:10" x14ac:dyDescent="0.2">
      <c r="A24154">
        <f>IF(IFERROR((MATCH(F24154,$G$1:$G$12712,0)),0),INDEX($A$1:$A$12712,MATCH(F24154,$G$1:$G$12712,0)),MAX($A$2:$A24153)+1)</f>
        <v>19100</v>
      </c>
      <c r="B24154" t="e">
        <f t="shared" si="534"/>
        <v>#N/A</v>
      </c>
      <c r="C24154" t="str">
        <f t="shared" si="533"/>
        <v>triple s solar i llc</v>
      </c>
      <c r="G24154">
        <v>67717</v>
      </c>
      <c r="H24154" t="s">
        <v>29946</v>
      </c>
      <c r="I24154">
        <v>64904</v>
      </c>
      <c r="J24154" t="s">
        <v>26751</v>
      </c>
    </row>
    <row r="24155" spans="1:10" x14ac:dyDescent="0.2">
      <c r="A24155">
        <f>IF(IFERROR((MATCH(F24155,$G$1:$G$12712,0)),0),INDEX($A$1:$A$12712,MATCH(F24155,$G$1:$G$12712,0)),MAX($A$2:$A24154)+1)</f>
        <v>19101</v>
      </c>
      <c r="B24155" t="e">
        <f t="shared" si="534"/>
        <v>#N/A</v>
      </c>
      <c r="C24155" t="str">
        <f t="shared" si="533"/>
        <v>aes bend solar i, llc</v>
      </c>
      <c r="G24155">
        <v>67719</v>
      </c>
      <c r="H24155" t="s">
        <v>29947</v>
      </c>
      <c r="I24155">
        <v>64904</v>
      </c>
      <c r="J24155" t="s">
        <v>26751</v>
      </c>
    </row>
    <row r="24156" spans="1:10" x14ac:dyDescent="0.2">
      <c r="A24156">
        <f>IF(IFERROR((MATCH(F24156,$G$1:$G$12712,0)),0),INDEX($A$1:$A$12712,MATCH(F24156,$G$1:$G$12712,0)),MAX($A$2:$A24155)+1)</f>
        <v>19102</v>
      </c>
      <c r="B24156" t="e">
        <f t="shared" si="534"/>
        <v>#N/A</v>
      </c>
      <c r="C24156" t="str">
        <f t="shared" si="533"/>
        <v>whiskey acres</v>
      </c>
      <c r="G24156">
        <v>67720</v>
      </c>
      <c r="H24156" t="s">
        <v>29948</v>
      </c>
      <c r="I24156">
        <v>66267</v>
      </c>
      <c r="J24156" t="s">
        <v>29949</v>
      </c>
    </row>
    <row r="24157" spans="1:10" x14ac:dyDescent="0.2">
      <c r="A24157">
        <f>IF(IFERROR((MATCH(F24157,$G$1:$G$12712,0)),0),INDEX($A$1:$A$12712,MATCH(F24157,$G$1:$G$12712,0)),MAX($A$2:$A24156)+1)</f>
        <v>19103</v>
      </c>
      <c r="B24157" t="e">
        <f t="shared" si="534"/>
        <v>#N/A</v>
      </c>
      <c r="C24157" t="str">
        <f t="shared" si="533"/>
        <v>vermilion solar i llc</v>
      </c>
      <c r="G24157">
        <v>67716</v>
      </c>
      <c r="H24157" t="s">
        <v>29950</v>
      </c>
      <c r="I24157">
        <v>64904</v>
      </c>
      <c r="J24157" t="s">
        <v>26751</v>
      </c>
    </row>
    <row r="24158" spans="1:10" x14ac:dyDescent="0.2">
      <c r="A24158">
        <f>IF(IFERROR((MATCH(F24158,$G$1:$G$12712,0)),0),INDEX($A$1:$A$12712,MATCH(F24158,$G$1:$G$12712,0)),MAX($A$2:$A24157)+1)</f>
        <v>19104</v>
      </c>
      <c r="B24158" t="e">
        <f t="shared" si="534"/>
        <v>#N/A</v>
      </c>
      <c r="C24158" t="str">
        <f t="shared" si="533"/>
        <v>aes bend solar ii, llc</v>
      </c>
      <c r="G24158">
        <v>67718</v>
      </c>
      <c r="H24158" t="s">
        <v>29951</v>
      </c>
      <c r="I24158">
        <v>64904</v>
      </c>
      <c r="J24158" t="s">
        <v>26751</v>
      </c>
    </row>
    <row r="24159" spans="1:10" x14ac:dyDescent="0.2">
      <c r="A24159">
        <f>IF(IFERROR((MATCH(F24159,$G$1:$G$12712,0)),0),INDEX($A$1:$A$12712,MATCH(F24159,$G$1:$G$12712,0)),MAX($A$2:$A24158)+1)</f>
        <v>19105</v>
      </c>
      <c r="B24159" t="e">
        <f t="shared" si="534"/>
        <v>#N/A</v>
      </c>
      <c r="C24159" t="str">
        <f t="shared" si="533"/>
        <v>md baltimore 4851 holabird ave</v>
      </c>
      <c r="G24159">
        <v>67671</v>
      </c>
      <c r="H24159" t="s">
        <v>29952</v>
      </c>
      <c r="I24159">
        <v>66304</v>
      </c>
    </row>
    <row r="24160" spans="1:10" x14ac:dyDescent="0.2">
      <c r="A24160">
        <f>IF(IFERROR((MATCH(F24160,$G$1:$G$12712,0)),0),INDEX($A$1:$A$12712,MATCH(F24160,$G$1:$G$12712,0)),MAX($A$2:$A24159)+1)</f>
        <v>19106</v>
      </c>
      <c r="B24160" t="e">
        <f t="shared" si="534"/>
        <v>#N/A</v>
      </c>
      <c r="C24160" t="str">
        <f t="shared" si="533"/>
        <v>osage city solar</v>
      </c>
      <c r="G24160">
        <v>67699</v>
      </c>
      <c r="H24160" t="s">
        <v>29953</v>
      </c>
      <c r="I24160">
        <v>64428</v>
      </c>
      <c r="J24160" t="s">
        <v>26064</v>
      </c>
    </row>
    <row r="24161" spans="1:11" x14ac:dyDescent="0.2">
      <c r="A24161">
        <f>IF(IFERROR((MATCH(F24161,$G$1:$G$12712,0)),0),INDEX($A$1:$A$12712,MATCH(F24161,$G$1:$G$12712,0)),MAX($A$2:$A24160)+1)</f>
        <v>19107</v>
      </c>
      <c r="B24161" t="e">
        <f t="shared" si="534"/>
        <v>#N/A</v>
      </c>
      <c r="C24161" t="str">
        <f t="shared" si="533"/>
        <v>zonneveld oak grove</v>
      </c>
      <c r="G24161">
        <v>67602</v>
      </c>
      <c r="H24161" t="s">
        <v>29954</v>
      </c>
      <c r="I24161">
        <v>64698</v>
      </c>
      <c r="J24161" t="s">
        <v>26694</v>
      </c>
    </row>
    <row r="24162" spans="1:11" x14ac:dyDescent="0.2">
      <c r="A24162">
        <f>IF(IFERROR((MATCH(F24162,$G$1:$G$12712,0)),0),INDEX($A$1:$A$12712,MATCH(F24162,$G$1:$G$12712,0)),MAX($A$2:$A24161)+1)</f>
        <v>19108</v>
      </c>
      <c r="B24162" t="e">
        <f t="shared" si="534"/>
        <v>#N/A</v>
      </c>
      <c r="C24162" t="str">
        <f t="shared" si="533"/>
        <v>md jessup 7950 oceano ave</v>
      </c>
      <c r="G24162">
        <v>67670</v>
      </c>
      <c r="H24162" t="s">
        <v>29955</v>
      </c>
      <c r="I24162">
        <v>66303</v>
      </c>
    </row>
    <row r="24163" spans="1:11" x14ac:dyDescent="0.2">
      <c r="A24163">
        <f>IF(IFERROR((MATCH(F24163,$G$1:$G$12712,0)),0),INDEX($A$1:$A$12712,MATCH(F24163,$G$1:$G$12712,0)),MAX($A$2:$A24162)+1)</f>
        <v>19109</v>
      </c>
      <c r="B24163" t="e">
        <f t="shared" si="534"/>
        <v>#N/A</v>
      </c>
      <c r="C24163" t="str">
        <f t="shared" ref="C24163:C24226" si="535">IF(H24163="",F24163,H24163)</f>
        <v>il rochelle 975 s. caron rd</v>
      </c>
      <c r="G24163">
        <v>67714</v>
      </c>
      <c r="H24163" t="s">
        <v>29956</v>
      </c>
      <c r="I24163">
        <v>66343</v>
      </c>
    </row>
    <row r="24164" spans="1:11" x14ac:dyDescent="0.2">
      <c r="A24164">
        <f>IF(IFERROR((MATCH(F24164,$G$1:$G$12712,0)),0),INDEX($A$1:$A$12712,MATCH(F24164,$G$1:$G$12712,0)),MAX($A$2:$A24163)+1)</f>
        <v>19110</v>
      </c>
      <c r="B24164" t="e">
        <f t="shared" si="534"/>
        <v>#N/A</v>
      </c>
      <c r="C24164" t="str">
        <f t="shared" si="535"/>
        <v>creston school customer hosted solar</v>
      </c>
      <c r="G24164">
        <v>67702</v>
      </c>
      <c r="H24164" t="s">
        <v>29957</v>
      </c>
      <c r="I24164">
        <v>9417</v>
      </c>
      <c r="J24164" t="s">
        <v>20745</v>
      </c>
    </row>
    <row r="24165" spans="1:11" x14ac:dyDescent="0.2">
      <c r="A24165">
        <f>IF(IFERROR((MATCH(F24165,$G$1:$G$12712,0)),0),INDEX($A$1:$A$12712,MATCH(F24165,$G$1:$G$12712,0)),MAX($A$2:$A24164)+1)</f>
        <v>19111</v>
      </c>
      <c r="B24165" t="e">
        <f t="shared" si="534"/>
        <v>#N/A</v>
      </c>
      <c r="C24165" t="str">
        <f t="shared" si="535"/>
        <v>rock county customer hosted solar</v>
      </c>
      <c r="G24165">
        <v>67704</v>
      </c>
      <c r="H24165" t="s">
        <v>29958</v>
      </c>
      <c r="I24165">
        <v>20856</v>
      </c>
      <c r="J24165" t="s">
        <v>21272</v>
      </c>
    </row>
    <row r="24166" spans="1:11" x14ac:dyDescent="0.2">
      <c r="A24166">
        <f>IF(IFERROR((MATCH(F24166,$G$1:$G$12712,0)),0),INDEX($A$1:$A$12712,MATCH(F24166,$G$1:$G$12712,0)),MAX($A$2:$A24165)+1)</f>
        <v>19112</v>
      </c>
      <c r="B24166" t="e">
        <f t="shared" si="534"/>
        <v>#N/A</v>
      </c>
      <c r="C24166" t="str">
        <f t="shared" si="535"/>
        <v>bright battery</v>
      </c>
      <c r="G24166">
        <v>67122</v>
      </c>
      <c r="H24166" t="s">
        <v>29797</v>
      </c>
      <c r="I24166">
        <v>14127</v>
      </c>
      <c r="J24166" t="s">
        <v>22553</v>
      </c>
    </row>
    <row r="24167" spans="1:11" x14ac:dyDescent="0.2">
      <c r="A24167">
        <f>IF(IFERROR((MATCH(F24167,$G$1:$G$12712,0)),0),INDEX($A$1:$A$12712,MATCH(F24167,$G$1:$G$12712,0)),MAX($A$2:$A24166)+1)</f>
        <v>19113</v>
      </c>
      <c r="B24167" t="e">
        <f t="shared" si="534"/>
        <v>#N/A</v>
      </c>
      <c r="C24167" t="str">
        <f t="shared" si="535"/>
        <v>sv csg afton i</v>
      </c>
      <c r="G24167">
        <v>67587</v>
      </c>
      <c r="H24167" t="s">
        <v>29959</v>
      </c>
      <c r="I24167">
        <v>66284</v>
      </c>
      <c r="J24167" t="s">
        <v>29960</v>
      </c>
    </row>
    <row r="24168" spans="1:11" x14ac:dyDescent="0.2">
      <c r="A24168">
        <f>IF(IFERROR((MATCH(F24168,$G$1:$G$12712,0)),0),INDEX($A$1:$A$12712,MATCH(F24168,$G$1:$G$12712,0)),MAX($A$2:$A24167)+1)</f>
        <v>19114</v>
      </c>
      <c r="B24168" t="e">
        <f t="shared" si="534"/>
        <v>#N/A</v>
      </c>
      <c r="C24168" t="str">
        <f t="shared" si="535"/>
        <v>dsi don solar</v>
      </c>
      <c r="G24168">
        <v>67588</v>
      </c>
      <c r="H24168" t="s">
        <v>29961</v>
      </c>
      <c r="I24168">
        <v>66285</v>
      </c>
      <c r="J24168" t="s">
        <v>29962</v>
      </c>
    </row>
    <row r="24169" spans="1:11" x14ac:dyDescent="0.2">
      <c r="A24169">
        <f>IF(IFERROR((MATCH(F24169,$G$1:$G$12712,0)),0),INDEX($A$1:$A$12712,MATCH(F24169,$G$1:$G$12712,0)),MAX($A$2:$A24168)+1)</f>
        <v>19115</v>
      </c>
      <c r="B24169" t="e">
        <f t="shared" si="534"/>
        <v>#N/A</v>
      </c>
      <c r="C24169" t="str">
        <f t="shared" si="535"/>
        <v>robinson solar</v>
      </c>
      <c r="G24169">
        <v>67819</v>
      </c>
      <c r="H24169" t="s">
        <v>29963</v>
      </c>
      <c r="I24169">
        <v>66397</v>
      </c>
      <c r="K24169" s="1" t="s">
        <v>29964</v>
      </c>
    </row>
    <row r="24170" spans="1:11" x14ac:dyDescent="0.2">
      <c r="A24170">
        <f>IF(IFERROR((MATCH(F24170,$G$1:$G$12712,0)),0),INDEX($A$1:$A$12712,MATCH(F24170,$G$1:$G$12712,0)),MAX($A$2:$A24169)+1)</f>
        <v>19116</v>
      </c>
      <c r="B24170" t="e">
        <f t="shared" si="534"/>
        <v>#N/A</v>
      </c>
      <c r="C24170" t="str">
        <f t="shared" si="535"/>
        <v>brittlebush solar and battery storage</v>
      </c>
      <c r="G24170">
        <v>67895</v>
      </c>
      <c r="H24170" t="s">
        <v>29965</v>
      </c>
      <c r="I24170">
        <v>66464</v>
      </c>
      <c r="K24170" s="1" t="s">
        <v>29964</v>
      </c>
    </row>
    <row r="24171" spans="1:11" x14ac:dyDescent="0.2">
      <c r="A24171">
        <f>IF(IFERROR((MATCH(F24171,$G$1:$G$12712,0)),0),INDEX($A$1:$A$12712,MATCH(F24171,$G$1:$G$12712,0)),MAX($A$2:$A24170)+1)</f>
        <v>19117</v>
      </c>
      <c r="B24171" t="e">
        <f t="shared" si="534"/>
        <v>#N/A</v>
      </c>
      <c r="C24171" t="str">
        <f t="shared" si="535"/>
        <v>cuchillas pv and bess</v>
      </c>
      <c r="G24171">
        <v>67776</v>
      </c>
      <c r="H24171" t="s">
        <v>29966</v>
      </c>
      <c r="I24171">
        <v>66373</v>
      </c>
      <c r="K24171" s="1" t="s">
        <v>29964</v>
      </c>
    </row>
    <row r="24172" spans="1:11" x14ac:dyDescent="0.2">
      <c r="A24172">
        <f>IF(IFERROR((MATCH(F24172,$G$1:$G$12712,0)),0),INDEX($A$1:$A$12712,MATCH(F24172,$G$1:$G$12712,0)),MAX($A$2:$A24171)+1)</f>
        <v>19118</v>
      </c>
      <c r="B24172" t="e">
        <f t="shared" si="534"/>
        <v>#N/A</v>
      </c>
      <c r="C24172" t="str">
        <f t="shared" si="535"/>
        <v>rock creek wind</v>
      </c>
      <c r="G24172">
        <v>67769</v>
      </c>
      <c r="H24172" t="s">
        <v>29967</v>
      </c>
      <c r="I24172">
        <v>14354</v>
      </c>
      <c r="J24172" t="s">
        <v>19453</v>
      </c>
      <c r="K24172" s="1" t="s">
        <v>29964</v>
      </c>
    </row>
    <row r="24173" spans="1:11" x14ac:dyDescent="0.2">
      <c r="A24173">
        <f>IF(IFERROR((MATCH(F24173,$G$1:$G$12712,0)),0),INDEX($A$1:$A$12712,MATCH(F24173,$G$1:$G$12712,0)),MAX($A$2:$A24172)+1)</f>
        <v>19119</v>
      </c>
      <c r="B24173" t="e">
        <f t="shared" si="534"/>
        <v>#N/A</v>
      </c>
      <c r="C24173" t="str">
        <f t="shared" si="535"/>
        <v>pasilla solar and battery storage</v>
      </c>
      <c r="G24173">
        <v>67897</v>
      </c>
      <c r="H24173" t="s">
        <v>29968</v>
      </c>
      <c r="I24173">
        <v>66466</v>
      </c>
      <c r="K24173" s="1" t="s">
        <v>29964</v>
      </c>
    </row>
    <row r="24174" spans="1:11" x14ac:dyDescent="0.2">
      <c r="A24174">
        <f>IF(IFERROR((MATCH(F24174,$G$1:$G$12712,0)),0),INDEX($A$1:$A$12712,MATCH(F24174,$G$1:$G$12712,0)),MAX($A$2:$A24173)+1)</f>
        <v>19120</v>
      </c>
      <c r="B24174" t="e">
        <f t="shared" si="534"/>
        <v>#N/A</v>
      </c>
      <c r="C24174" t="str">
        <f t="shared" si="535"/>
        <v>dunns bridge ii solar</v>
      </c>
      <c r="G24174">
        <v>67893</v>
      </c>
      <c r="H24174" t="s">
        <v>29969</v>
      </c>
      <c r="I24174">
        <v>66462</v>
      </c>
      <c r="K24174" s="1" t="s">
        <v>29964</v>
      </c>
    </row>
    <row r="24175" spans="1:11" x14ac:dyDescent="0.2">
      <c r="A24175">
        <f>IF(IFERROR((MATCH(F24175,$G$1:$G$12712,0)),0),INDEX($A$1:$A$12712,MATCH(F24175,$G$1:$G$12712,0)),MAX($A$2:$A24174)+1)</f>
        <v>19121</v>
      </c>
      <c r="B24175" t="e">
        <f t="shared" si="534"/>
        <v>#N/A</v>
      </c>
      <c r="C24175" t="str">
        <f t="shared" si="535"/>
        <v>roadrunner solar and bess</v>
      </c>
      <c r="G24175">
        <v>67823</v>
      </c>
      <c r="H24175" t="s">
        <v>29970</v>
      </c>
      <c r="I24175">
        <v>60232</v>
      </c>
      <c r="J24175" t="s">
        <v>29971</v>
      </c>
      <c r="K24175" s="1" t="s">
        <v>29964</v>
      </c>
    </row>
    <row r="24176" spans="1:11" x14ac:dyDescent="0.2">
      <c r="A24176">
        <f>IF(IFERROR((MATCH(F24176,$G$1:$G$12712,0)),0),INDEX($A$1:$A$12712,MATCH(F24176,$G$1:$G$12712,0)),MAX($A$2:$A24175)+1)</f>
        <v>19122</v>
      </c>
      <c r="B24176" t="e">
        <f t="shared" si="534"/>
        <v>#N/A</v>
      </c>
      <c r="C24176" t="str">
        <f t="shared" si="535"/>
        <v>centaurus solar - ga</v>
      </c>
      <c r="G24176">
        <v>67787</v>
      </c>
      <c r="H24176" t="s">
        <v>29972</v>
      </c>
      <c r="I24176">
        <v>62161</v>
      </c>
      <c r="J24176" t="s">
        <v>28774</v>
      </c>
      <c r="K24176" s="1" t="s">
        <v>29964</v>
      </c>
    </row>
    <row r="24177" spans="1:11" x14ac:dyDescent="0.2">
      <c r="A24177">
        <f>IF(IFERROR((MATCH(F24177,$G$1:$G$12712,0)),0),INDEX($A$1:$A$12712,MATCH(F24177,$G$1:$G$12712,0)),MAX($A$2:$A24176)+1)</f>
        <v>19123</v>
      </c>
      <c r="B24177" t="e">
        <f t="shared" si="534"/>
        <v>#N/A</v>
      </c>
      <c r="C24177" t="str">
        <f t="shared" si="535"/>
        <v>harryoung pv and bess</v>
      </c>
      <c r="G24177">
        <v>67777</v>
      </c>
      <c r="H24177" t="s">
        <v>29973</v>
      </c>
      <c r="I24177">
        <v>66374</v>
      </c>
      <c r="K24177" s="1" t="s">
        <v>29964</v>
      </c>
    </row>
    <row r="24178" spans="1:11" x14ac:dyDescent="0.2">
      <c r="A24178">
        <f>IF(IFERROR((MATCH(F24178,$G$1:$G$12712,0)),0),INDEX($A$1:$A$12712,MATCH(F24178,$G$1:$G$12712,0)),MAX($A$2:$A24177)+1)</f>
        <v>19124</v>
      </c>
      <c r="B24178" t="e">
        <f t="shared" si="534"/>
        <v>#N/A</v>
      </c>
      <c r="C24178" t="str">
        <f t="shared" si="535"/>
        <v>stampede solar hybrid</v>
      </c>
      <c r="G24178">
        <v>67762</v>
      </c>
      <c r="H24178" t="s">
        <v>29974</v>
      </c>
      <c r="I24178">
        <v>66361</v>
      </c>
      <c r="K24178" s="1" t="s">
        <v>29964</v>
      </c>
    </row>
    <row r="24179" spans="1:11" x14ac:dyDescent="0.2">
      <c r="A24179">
        <f>IF(IFERROR((MATCH(F24179,$G$1:$G$12712,0)),0),INDEX($A$1:$A$12712,MATCH(F24179,$G$1:$G$12712,0)),MAX($A$2:$A24178)+1)</f>
        <v>19125</v>
      </c>
      <c r="B24179" t="e">
        <f t="shared" si="534"/>
        <v>#N/A</v>
      </c>
      <c r="C24179" t="str">
        <f t="shared" si="535"/>
        <v>bellefield 3 solar and battery storage</v>
      </c>
      <c r="G24179">
        <v>67894</v>
      </c>
      <c r="H24179" t="s">
        <v>29975</v>
      </c>
      <c r="I24179">
        <v>66463</v>
      </c>
      <c r="K24179" s="1" t="s">
        <v>29964</v>
      </c>
    </row>
    <row r="24180" spans="1:11" x14ac:dyDescent="0.2">
      <c r="A24180">
        <f>IF(IFERROR((MATCH(F24180,$G$1:$G$12712,0)),0),INDEX($A$1:$A$12712,MATCH(F24180,$G$1:$G$12712,0)),MAX($A$2:$A24179)+1)</f>
        <v>19126</v>
      </c>
      <c r="B24180" t="e">
        <f t="shared" si="534"/>
        <v>#N/A</v>
      </c>
      <c r="C24180" t="str">
        <f t="shared" si="535"/>
        <v>escape solar plant</v>
      </c>
      <c r="G24180">
        <v>67898</v>
      </c>
      <c r="H24180" t="s">
        <v>29976</v>
      </c>
      <c r="I24180">
        <v>66467</v>
      </c>
      <c r="K24180" s="1" t="s">
        <v>29964</v>
      </c>
    </row>
    <row r="24181" spans="1:11" x14ac:dyDescent="0.2">
      <c r="A24181">
        <f>IF(IFERROR((MATCH(F24181,$G$1:$G$12712,0)),0),INDEX($A$1:$A$12712,MATCH(F24181,$G$1:$G$12712,0)),MAX($A$2:$A24180)+1)</f>
        <v>19127</v>
      </c>
      <c r="B24181" t="e">
        <f t="shared" si="534"/>
        <v>#N/A</v>
      </c>
      <c r="C24181" t="str">
        <f t="shared" si="535"/>
        <v>sherco solar i</v>
      </c>
      <c r="G24181">
        <v>67909</v>
      </c>
      <c r="H24181" t="s">
        <v>29977</v>
      </c>
      <c r="I24181">
        <v>13781</v>
      </c>
      <c r="J24181" t="s">
        <v>29978</v>
      </c>
      <c r="K24181" s="1" t="s">
        <v>29964</v>
      </c>
    </row>
    <row r="24182" spans="1:11" x14ac:dyDescent="0.2">
      <c r="A24182">
        <f>IF(IFERROR((MATCH(F24182,$G$1:$G$12712,0)),0),INDEX($A$1:$A$12712,MATCH(F24182,$G$1:$G$12712,0)),MAX($A$2:$A24181)+1)</f>
        <v>19128</v>
      </c>
      <c r="B24182" t="e">
        <f t="shared" si="534"/>
        <v>#N/A</v>
      </c>
      <c r="C24182" t="str">
        <f t="shared" si="535"/>
        <v>rosamond south 1</v>
      </c>
      <c r="G24182">
        <v>67764</v>
      </c>
      <c r="H24182" t="s">
        <v>29979</v>
      </c>
      <c r="I24182">
        <v>66365</v>
      </c>
      <c r="K24182" s="1" t="s">
        <v>29964</v>
      </c>
    </row>
    <row r="24183" spans="1:11" x14ac:dyDescent="0.2">
      <c r="A24183">
        <f>IF(IFERROR((MATCH(F24183,$G$1:$G$12712,0)),0),INDEX($A$1:$A$12712,MATCH(F24183,$G$1:$G$12712,0)),MAX($A$2:$A24182)+1)</f>
        <v>19129</v>
      </c>
      <c r="B24183" t="e">
        <f t="shared" si="534"/>
        <v>#N/A</v>
      </c>
      <c r="C24183" t="str">
        <f t="shared" si="535"/>
        <v>ray ranch solar</v>
      </c>
      <c r="G24183">
        <v>67837</v>
      </c>
      <c r="H24183" t="s">
        <v>29980</v>
      </c>
      <c r="I24183">
        <v>66413</v>
      </c>
      <c r="K24183" s="1" t="s">
        <v>29964</v>
      </c>
    </row>
    <row r="24184" spans="1:11" x14ac:dyDescent="0.2">
      <c r="A24184">
        <f>IF(IFERROR((MATCH(F24184,$G$1:$G$12712,0)),0),INDEX($A$1:$A$12712,MATCH(F24184,$G$1:$G$12712,0)),MAX($A$2:$A24183)+1)</f>
        <v>19130</v>
      </c>
      <c r="B24184" t="e">
        <f t="shared" si="534"/>
        <v>#N/A</v>
      </c>
      <c r="C24184" t="str">
        <f t="shared" si="535"/>
        <v>kingstree east 230 solar project</v>
      </c>
      <c r="G24184">
        <v>67862</v>
      </c>
      <c r="H24184" t="s">
        <v>29981</v>
      </c>
      <c r="I24184">
        <v>66430</v>
      </c>
      <c r="K24184" s="1" t="s">
        <v>29964</v>
      </c>
    </row>
    <row r="24185" spans="1:11" x14ac:dyDescent="0.2">
      <c r="A24185">
        <f>IF(IFERROR((MATCH(F24185,$G$1:$G$12712,0)),0),INDEX($A$1:$A$12712,MATCH(F24185,$G$1:$G$12712,0)),MAX($A$2:$A24184)+1)</f>
        <v>19131</v>
      </c>
      <c r="B24185" t="e">
        <f t="shared" si="534"/>
        <v>#N/A</v>
      </c>
      <c r="C24185" t="str">
        <f t="shared" si="535"/>
        <v>monte cristo 1</v>
      </c>
      <c r="G24185">
        <v>67875</v>
      </c>
      <c r="H24185" t="s">
        <v>29982</v>
      </c>
      <c r="I24185">
        <v>2770</v>
      </c>
      <c r="J24185" t="s">
        <v>20765</v>
      </c>
      <c r="K24185" s="1" t="s">
        <v>29964</v>
      </c>
    </row>
    <row r="24186" spans="1:11" x14ac:dyDescent="0.2">
      <c r="A24186">
        <f>IF(IFERROR((MATCH(F24186,$G$1:$G$12712,0)),0),INDEX($A$1:$A$12712,MATCH(F24186,$G$1:$G$12712,0)),MAX($A$2:$A24185)+1)</f>
        <v>19132</v>
      </c>
      <c r="B24186" t="e">
        <f t="shared" si="534"/>
        <v>#N/A</v>
      </c>
      <c r="C24186" t="str">
        <f t="shared" si="535"/>
        <v>ventures bess</v>
      </c>
      <c r="G24186">
        <v>67783</v>
      </c>
      <c r="H24186" t="s">
        <v>29983</v>
      </c>
      <c r="I24186">
        <v>66381</v>
      </c>
      <c r="K24186" s="1" t="s">
        <v>29964</v>
      </c>
    </row>
    <row r="24187" spans="1:11" x14ac:dyDescent="0.2">
      <c r="A24187">
        <f>IF(IFERROR((MATCH(F24187,$G$1:$G$12712,0)),0),INDEX($A$1:$A$12712,MATCH(F24187,$G$1:$G$12712,0)),MAX($A$2:$A24186)+1)</f>
        <v>19133</v>
      </c>
      <c r="B24187" t="e">
        <f t="shared" si="534"/>
        <v>#N/A</v>
      </c>
      <c r="C24187" t="str">
        <f t="shared" si="535"/>
        <v>bramble energy center</v>
      </c>
      <c r="G24187">
        <v>67767</v>
      </c>
      <c r="H24187" t="s">
        <v>29984</v>
      </c>
      <c r="I24187">
        <v>66369</v>
      </c>
      <c r="K24187" s="1" t="s">
        <v>29964</v>
      </c>
    </row>
    <row r="24188" spans="1:11" x14ac:dyDescent="0.2">
      <c r="A24188">
        <f>IF(IFERROR((MATCH(F24188,$G$1:$G$12712,0)),0),INDEX($A$1:$A$12712,MATCH(F24188,$G$1:$G$12712,0)),MAX($A$2:$A24187)+1)</f>
        <v>19134</v>
      </c>
      <c r="B24188" t="e">
        <f t="shared" si="534"/>
        <v>#N/A</v>
      </c>
      <c r="C24188" t="str">
        <f t="shared" si="535"/>
        <v>trenton channel energy center</v>
      </c>
      <c r="G24188">
        <v>67759</v>
      </c>
      <c r="H24188" t="s">
        <v>29985</v>
      </c>
      <c r="I24188">
        <v>5109</v>
      </c>
      <c r="J24188" t="s">
        <v>18284</v>
      </c>
      <c r="K24188" s="1" t="s">
        <v>29964</v>
      </c>
    </row>
    <row r="24189" spans="1:11" x14ac:dyDescent="0.2">
      <c r="A24189">
        <f>IF(IFERROR((MATCH(F24189,$G$1:$G$12712,0)),0),INDEX($A$1:$A$12712,MATCH(F24189,$G$1:$G$12712,0)),MAX($A$2:$A24188)+1)</f>
        <v>19135</v>
      </c>
      <c r="B24189" t="e">
        <f t="shared" si="534"/>
        <v>#N/A</v>
      </c>
      <c r="C24189" t="str">
        <f t="shared" si="535"/>
        <v>yellowstone county generating station</v>
      </c>
      <c r="G24189">
        <v>67766</v>
      </c>
      <c r="H24189" t="s">
        <v>29986</v>
      </c>
      <c r="I24189">
        <v>56815</v>
      </c>
      <c r="J24189" t="s">
        <v>29987</v>
      </c>
      <c r="K24189" s="1" t="s">
        <v>29964</v>
      </c>
    </row>
    <row r="24190" spans="1:11" x14ac:dyDescent="0.2">
      <c r="A24190">
        <f>IF(IFERROR((MATCH(F24190,$G$1:$G$12712,0)),0),INDEX($A$1:$A$12712,MATCH(F24190,$G$1:$G$12712,0)),MAX($A$2:$A24189)+1)</f>
        <v>19136</v>
      </c>
      <c r="B24190" t="e">
        <f t="shared" si="534"/>
        <v>#N/A</v>
      </c>
      <c r="C24190" t="str">
        <f t="shared" si="535"/>
        <v>bypass bess</v>
      </c>
      <c r="G24190">
        <v>67761</v>
      </c>
      <c r="H24190" t="s">
        <v>29988</v>
      </c>
      <c r="I24190">
        <v>66363</v>
      </c>
      <c r="K24190" s="1" t="s">
        <v>29964</v>
      </c>
    </row>
    <row r="24191" spans="1:11" x14ac:dyDescent="0.2">
      <c r="A24191">
        <f>IF(IFERROR((MATCH(F24191,$G$1:$G$12712,0)),0),INDEX($A$1:$A$12712,MATCH(F24191,$G$1:$G$12712,0)),MAX($A$2:$A24190)+1)</f>
        <v>19137</v>
      </c>
      <c r="B24191" t="e">
        <f t="shared" si="534"/>
        <v>#N/A</v>
      </c>
      <c r="C24191" t="str">
        <f t="shared" si="535"/>
        <v>cumbia energy center</v>
      </c>
      <c r="G24191">
        <v>67768</v>
      </c>
      <c r="H24191" t="s">
        <v>29989</v>
      </c>
      <c r="I24191">
        <v>66369</v>
      </c>
      <c r="K24191" s="1" t="s">
        <v>29964</v>
      </c>
    </row>
    <row r="24192" spans="1:11" x14ac:dyDescent="0.2">
      <c r="A24192">
        <f>IF(IFERROR((MATCH(F24192,$G$1:$G$12712,0)),0),INDEX($A$1:$A$12712,MATCH(F24192,$G$1:$G$12712,0)),MAX($A$2:$A24191)+1)</f>
        <v>19138</v>
      </c>
      <c r="B24192" t="e">
        <f t="shared" si="534"/>
        <v>#N/A</v>
      </c>
      <c r="C24192" t="str">
        <f t="shared" si="535"/>
        <v>brittlebush solar</v>
      </c>
      <c r="G24192">
        <v>67799</v>
      </c>
      <c r="H24192" t="s">
        <v>29990</v>
      </c>
      <c r="I24192">
        <v>66394</v>
      </c>
      <c r="K24192" s="1" t="s">
        <v>29964</v>
      </c>
    </row>
    <row r="24193" spans="1:11" x14ac:dyDescent="0.2">
      <c r="A24193">
        <f>IF(IFERROR((MATCH(F24193,$G$1:$G$12712,0)),0),INDEX($A$1:$A$12712,MATCH(F24193,$G$1:$G$12712,0)),MAX($A$2:$A24192)+1)</f>
        <v>19139</v>
      </c>
      <c r="B24193" t="e">
        <f t="shared" si="534"/>
        <v>#N/A</v>
      </c>
      <c r="C24193" t="str">
        <f t="shared" si="535"/>
        <v>kce ny 35, llc</v>
      </c>
      <c r="G24193">
        <v>67840</v>
      </c>
      <c r="H24193" t="s">
        <v>29991</v>
      </c>
      <c r="I24193">
        <v>63289</v>
      </c>
      <c r="J24193" t="s">
        <v>22824</v>
      </c>
      <c r="K24193" s="1" t="s">
        <v>29964</v>
      </c>
    </row>
    <row r="24194" spans="1:11" x14ac:dyDescent="0.2">
      <c r="A24194">
        <f>IF(IFERROR((MATCH(F24194,$G$1:$G$12712,0)),0),INDEX($A$1:$A$12712,MATCH(F24194,$G$1:$G$12712,0)),MAX($A$2:$A24193)+1)</f>
        <v>19140</v>
      </c>
      <c r="B24194" t="e">
        <f t="shared" si="534"/>
        <v>#N/A</v>
      </c>
      <c r="C24194" t="str">
        <f t="shared" si="535"/>
        <v>luna valley</v>
      </c>
      <c r="G24194">
        <v>67848</v>
      </c>
      <c r="H24194" t="s">
        <v>29992</v>
      </c>
      <c r="I24194">
        <v>66420</v>
      </c>
      <c r="K24194" s="1" t="s">
        <v>29964</v>
      </c>
    </row>
    <row r="24195" spans="1:11" x14ac:dyDescent="0.2">
      <c r="A24195">
        <f>IF(IFERROR((MATCH(F24195,$G$1:$G$12712,0)),0),INDEX($A$1:$A$12712,MATCH(F24195,$G$1:$G$12712,0)),MAX($A$2:$A24194)+1)</f>
        <v>19141</v>
      </c>
      <c r="B24195" t="e">
        <f t="shared" si="534"/>
        <v>#N/A</v>
      </c>
      <c r="C24195" t="str">
        <f t="shared" si="535"/>
        <v>westwing</v>
      </c>
      <c r="G24195">
        <v>67855</v>
      </c>
      <c r="H24195" t="s">
        <v>29993</v>
      </c>
      <c r="I24195">
        <v>64904</v>
      </c>
      <c r="J24195" t="s">
        <v>26751</v>
      </c>
      <c r="K24195" s="1" t="s">
        <v>29964</v>
      </c>
    </row>
    <row r="24196" spans="1:11" x14ac:dyDescent="0.2">
      <c r="A24196">
        <f>IF(IFERROR((MATCH(F24196,$G$1:$G$12712,0)),0),INDEX($A$1:$A$12712,MATCH(F24196,$G$1:$G$12712,0)),MAX($A$2:$A24195)+1)</f>
        <v>19142</v>
      </c>
      <c r="B24196" t="e">
        <f t="shared" si="534"/>
        <v>#N/A</v>
      </c>
      <c r="C24196" t="str">
        <f t="shared" si="535"/>
        <v>sundial (troutdale) bess</v>
      </c>
      <c r="G24196">
        <v>67869</v>
      </c>
      <c r="H24196" t="s">
        <v>29994</v>
      </c>
      <c r="I24196">
        <v>66444</v>
      </c>
      <c r="K24196" s="1" t="s">
        <v>29964</v>
      </c>
    </row>
    <row r="24197" spans="1:11" x14ac:dyDescent="0.2">
      <c r="A24197">
        <f>IF(IFERROR((MATCH(F24197,$G$1:$G$12712,0)),0),INDEX($A$1:$A$12712,MATCH(F24197,$G$1:$G$12712,0)),MAX($A$2:$A24196)+1)</f>
        <v>19143</v>
      </c>
      <c r="B24197" t="e">
        <f t="shared" si="534"/>
        <v>#N/A</v>
      </c>
      <c r="C24197" t="str">
        <f t="shared" si="535"/>
        <v>roadrunner reserve phase 1</v>
      </c>
      <c r="G24197">
        <v>67905</v>
      </c>
      <c r="H24197" t="s">
        <v>29995</v>
      </c>
      <c r="I24197">
        <v>24211</v>
      </c>
      <c r="J24197" t="s">
        <v>22859</v>
      </c>
      <c r="K24197" s="1" t="s">
        <v>29964</v>
      </c>
    </row>
    <row r="24198" spans="1:11" x14ac:dyDescent="0.2">
      <c r="A24198">
        <f>IF(IFERROR((MATCH(F24198,$G$1:$G$12712,0)),0),INDEX($A$1:$A$12712,MATCH(F24198,$G$1:$G$12712,0)),MAX($A$2:$A24197)+1)</f>
        <v>19144</v>
      </c>
      <c r="B24198" t="e">
        <f t="shared" si="534"/>
        <v>#N/A</v>
      </c>
      <c r="C24198" t="str">
        <f t="shared" si="535"/>
        <v>hardy hills solar energy llc</v>
      </c>
      <c r="G24198">
        <v>67852</v>
      </c>
      <c r="H24198" t="s">
        <v>29996</v>
      </c>
      <c r="I24198">
        <v>66424</v>
      </c>
      <c r="K24198" s="1" t="s">
        <v>29964</v>
      </c>
    </row>
    <row r="24199" spans="1:11" x14ac:dyDescent="0.2">
      <c r="A24199">
        <f>IF(IFERROR((MATCH(F24199,$G$1:$G$12712,0)),0),INDEX($A$1:$A$12712,MATCH(F24199,$G$1:$G$12712,0)),MAX($A$2:$A24198)+1)</f>
        <v>19145</v>
      </c>
      <c r="B24199" t="e">
        <f t="shared" si="534"/>
        <v>#N/A</v>
      </c>
      <c r="C24199" t="str">
        <f t="shared" si="535"/>
        <v>steelhead energy storage</v>
      </c>
      <c r="G24199">
        <v>67798</v>
      </c>
      <c r="H24199" t="s">
        <v>29997</v>
      </c>
      <c r="I24199">
        <v>66384</v>
      </c>
      <c r="K24199" s="1" t="s">
        <v>29964</v>
      </c>
    </row>
    <row r="24200" spans="1:11" x14ac:dyDescent="0.2">
      <c r="A24200">
        <f>IF(IFERROR((MATCH(F24200,$G$1:$G$12712,0)),0),INDEX($A$1:$A$12712,MATCH(F24200,$G$1:$G$12712,0)),MAX($A$2:$A24199)+1)</f>
        <v>19146</v>
      </c>
      <c r="B24200" t="e">
        <f t="shared" si="534"/>
        <v>#N/A</v>
      </c>
      <c r="C24200" t="str">
        <f t="shared" si="535"/>
        <v>tag</v>
      </c>
      <c r="G24200">
        <v>67710</v>
      </c>
      <c r="H24200" t="s">
        <v>29998</v>
      </c>
      <c r="I24200">
        <v>66337</v>
      </c>
      <c r="K24200" s="1" t="s">
        <v>29964</v>
      </c>
    </row>
    <row r="24201" spans="1:11" x14ac:dyDescent="0.2">
      <c r="A24201">
        <f>IF(IFERROR((MATCH(F24201,$G$1:$G$12712,0)),0),INDEX($A$1:$A$12712,MATCH(F24201,$G$1:$G$12712,0)),MAX($A$2:$A24200)+1)</f>
        <v>19147</v>
      </c>
      <c r="B24201" t="e">
        <f t="shared" si="534"/>
        <v>#N/A</v>
      </c>
      <c r="C24201" t="str">
        <f t="shared" si="535"/>
        <v>timbermill wind, llc</v>
      </c>
      <c r="G24201">
        <v>67910</v>
      </c>
      <c r="H24201" t="s">
        <v>29999</v>
      </c>
      <c r="I24201">
        <v>66473</v>
      </c>
      <c r="K24201" s="1" t="s">
        <v>29964</v>
      </c>
    </row>
    <row r="24202" spans="1:11" x14ac:dyDescent="0.2">
      <c r="A24202">
        <f>IF(IFERROR((MATCH(F24202,$G$1:$G$12712,0)),0),INDEX($A$1:$A$12712,MATCH(F24202,$G$1:$G$12712,0)),MAX($A$2:$A24201)+1)</f>
        <v>19148</v>
      </c>
      <c r="B24202" t="e">
        <f t="shared" si="534"/>
        <v>#N/A</v>
      </c>
      <c r="C24202" t="str">
        <f t="shared" si="535"/>
        <v>mission road solar park</v>
      </c>
      <c r="G24202">
        <v>67756</v>
      </c>
      <c r="H24202" t="s">
        <v>30000</v>
      </c>
      <c r="I24202">
        <v>5109</v>
      </c>
      <c r="J24202" t="s">
        <v>18284</v>
      </c>
      <c r="K24202" s="1" t="s">
        <v>29964</v>
      </c>
    </row>
    <row r="24203" spans="1:11" x14ac:dyDescent="0.2">
      <c r="A24203">
        <f>IF(IFERROR((MATCH(F24203,$G$1:$G$12712,0)),0),INDEX($A$1:$A$12712,MATCH(F24203,$G$1:$G$12712,0)),MAX($A$2:$A24202)+1)</f>
        <v>19149</v>
      </c>
      <c r="B24203" t="e">
        <f t="shared" si="534"/>
        <v>#N/A</v>
      </c>
      <c r="C24203" t="str">
        <f t="shared" si="535"/>
        <v>redsun pv and bess</v>
      </c>
      <c r="G24203">
        <v>67782</v>
      </c>
      <c r="H24203" t="s">
        <v>30001</v>
      </c>
      <c r="I24203">
        <v>66380</v>
      </c>
      <c r="K24203" s="1" t="s">
        <v>29964</v>
      </c>
    </row>
    <row r="24204" spans="1:11" x14ac:dyDescent="0.2">
      <c r="A24204">
        <f>IF(IFERROR((MATCH(F24204,$G$1:$G$12712,0)),0),INDEX($A$1:$A$12712,MATCH(F24204,$G$1:$G$12712,0)),MAX($A$2:$A24203)+1)</f>
        <v>19150</v>
      </c>
      <c r="B24204" t="e">
        <f t="shared" si="534"/>
        <v>#N/A</v>
      </c>
      <c r="C24204" t="str">
        <f t="shared" si="535"/>
        <v>two oaks solar and storage llc</v>
      </c>
      <c r="G24204">
        <v>67884</v>
      </c>
      <c r="H24204" t="s">
        <v>30002</v>
      </c>
      <c r="I24204">
        <v>66461</v>
      </c>
      <c r="K24204" s="1" t="s">
        <v>29964</v>
      </c>
    </row>
    <row r="24205" spans="1:11" x14ac:dyDescent="0.2">
      <c r="A24205">
        <f>IF(IFERROR((MATCH(F24205,$G$1:$G$12712,0)),0),INDEX($A$1:$A$12712,MATCH(F24205,$G$1:$G$12712,0)),MAX($A$2:$A24204)+1)</f>
        <v>19151</v>
      </c>
      <c r="B24205" t="e">
        <f t="shared" ref="B24205:B24268" si="536">IF(COUNTIF($G$1:$G$12712,G24205&gt;0),0,INDEX($A$1:$A$12712,MATCH(G24205,$G$1:$G$12712,0)))</f>
        <v>#N/A</v>
      </c>
      <c r="C24205" t="str">
        <f t="shared" si="535"/>
        <v>hart wind</v>
      </c>
      <c r="G24205">
        <v>67763</v>
      </c>
      <c r="H24205" t="s">
        <v>30003</v>
      </c>
      <c r="I24205">
        <v>66364</v>
      </c>
      <c r="K24205" s="1" t="s">
        <v>29964</v>
      </c>
    </row>
    <row r="24206" spans="1:11" x14ac:dyDescent="0.2">
      <c r="A24206">
        <f>IF(IFERROR((MATCH(F24206,$G$1:$G$12712,0)),0),INDEX($A$1:$A$12712,MATCH(F24206,$G$1:$G$12712,0)),MAX($A$2:$A24205)+1)</f>
        <v>19152</v>
      </c>
      <c r="B24206" t="e">
        <f t="shared" si="536"/>
        <v>#N/A</v>
      </c>
      <c r="C24206" t="str">
        <f t="shared" si="535"/>
        <v>babacomari solar</v>
      </c>
      <c r="G24206">
        <v>67797</v>
      </c>
      <c r="H24206" t="s">
        <v>30004</v>
      </c>
      <c r="I24206">
        <v>66387</v>
      </c>
      <c r="K24206" s="1" t="s">
        <v>29964</v>
      </c>
    </row>
    <row r="24207" spans="1:11" x14ac:dyDescent="0.2">
      <c r="A24207">
        <f>IF(IFERROR((MATCH(F24207,$G$1:$G$12712,0)),0),INDEX($A$1:$A$12712,MATCH(F24207,$G$1:$G$12712,0)),MAX($A$2:$A24206)+1)</f>
        <v>19153</v>
      </c>
      <c r="B24207" t="e">
        <f t="shared" si="536"/>
        <v>#N/A</v>
      </c>
      <c r="C24207" t="str">
        <f t="shared" si="535"/>
        <v>pecan bess</v>
      </c>
      <c r="G24207">
        <v>67774</v>
      </c>
      <c r="H24207" t="s">
        <v>30005</v>
      </c>
      <c r="I24207">
        <v>65986</v>
      </c>
      <c r="J24207" t="s">
        <v>30006</v>
      </c>
      <c r="K24207" s="1" t="s">
        <v>29964</v>
      </c>
    </row>
    <row r="24208" spans="1:11" x14ac:dyDescent="0.2">
      <c r="A24208">
        <f>IF(IFERROR((MATCH(F24208,$G$1:$G$12712,0)),0),INDEX($A$1:$A$12712,MATCH(F24208,$G$1:$G$12712,0)),MAX($A$2:$A24207)+1)</f>
        <v>19154</v>
      </c>
      <c r="B24208" t="e">
        <f t="shared" si="536"/>
        <v>#N/A</v>
      </c>
      <c r="C24208" t="str">
        <f t="shared" si="535"/>
        <v>little trout solar</v>
      </c>
      <c r="G24208">
        <v>67755</v>
      </c>
      <c r="H24208" t="s">
        <v>30007</v>
      </c>
      <c r="I24208">
        <v>5109</v>
      </c>
      <c r="J24208" t="s">
        <v>18284</v>
      </c>
      <c r="K24208" s="1" t="s">
        <v>29964</v>
      </c>
    </row>
    <row r="24209" spans="1:11" x14ac:dyDescent="0.2">
      <c r="A24209">
        <f>IF(IFERROR((MATCH(F24209,$G$1:$G$12712,0)),0),INDEX($A$1:$A$12712,MATCH(F24209,$G$1:$G$12712,0)),MAX($A$2:$A24208)+1)</f>
        <v>19155</v>
      </c>
      <c r="B24209" t="e">
        <f t="shared" si="536"/>
        <v>#N/A</v>
      </c>
      <c r="C24209" t="str">
        <f t="shared" si="535"/>
        <v>compadre solar</v>
      </c>
      <c r="G24209">
        <v>67765</v>
      </c>
      <c r="H24209" t="s">
        <v>30008</v>
      </c>
      <c r="I24209">
        <v>66366</v>
      </c>
      <c r="K24209" s="1" t="s">
        <v>29964</v>
      </c>
    </row>
    <row r="24210" spans="1:11" x14ac:dyDescent="0.2">
      <c r="A24210">
        <f>IF(IFERROR((MATCH(F24210,$G$1:$G$12712,0)),0),INDEX($A$1:$A$12712,MATCH(F24210,$G$1:$G$12712,0)),MAX($A$2:$A24209)+1)</f>
        <v>19156</v>
      </c>
      <c r="B24210" t="e">
        <f t="shared" si="536"/>
        <v>#N/A</v>
      </c>
      <c r="C24210" t="str">
        <f t="shared" si="535"/>
        <v>kce ny 36, llc</v>
      </c>
      <c r="G24210">
        <v>67841</v>
      </c>
      <c r="H24210" t="s">
        <v>30009</v>
      </c>
      <c r="I24210">
        <v>63289</v>
      </c>
      <c r="J24210" t="s">
        <v>22824</v>
      </c>
      <c r="K24210" s="1" t="s">
        <v>29964</v>
      </c>
    </row>
    <row r="24211" spans="1:11" x14ac:dyDescent="0.2">
      <c r="A24211">
        <f>IF(IFERROR((MATCH(F24211,$G$1:$G$12712,0)),0),INDEX($A$1:$A$12712,MATCH(F24211,$G$1:$G$12712,0)),MAX($A$2:$A24210)+1)</f>
        <v>19157</v>
      </c>
      <c r="B24211" t="e">
        <f t="shared" si="536"/>
        <v>#N/A</v>
      </c>
      <c r="C24211" t="str">
        <f t="shared" si="535"/>
        <v>ratts 1</v>
      </c>
      <c r="G24211">
        <v>67872</v>
      </c>
      <c r="H24211" t="s">
        <v>30010</v>
      </c>
      <c r="I24211">
        <v>66441</v>
      </c>
      <c r="K24211" s="1" t="s">
        <v>29964</v>
      </c>
    </row>
    <row r="24212" spans="1:11" x14ac:dyDescent="0.2">
      <c r="A24212">
        <f>IF(IFERROR((MATCH(F24212,$G$1:$G$12712,0)),0),INDEX($A$1:$A$12712,MATCH(F24212,$G$1:$G$12712,0)),MAX($A$2:$A24211)+1)</f>
        <v>19158</v>
      </c>
      <c r="B24212" t="e">
        <f t="shared" si="536"/>
        <v>#N/A</v>
      </c>
      <c r="C24212" t="str">
        <f t="shared" si="535"/>
        <v>parks valley energy llc</v>
      </c>
      <c r="G24212">
        <v>67874</v>
      </c>
      <c r="H24212" t="s">
        <v>30011</v>
      </c>
      <c r="I24212">
        <v>66448</v>
      </c>
      <c r="K24212" s="1" t="s">
        <v>29964</v>
      </c>
    </row>
    <row r="24213" spans="1:11" x14ac:dyDescent="0.2">
      <c r="A24213">
        <f>IF(IFERROR((MATCH(F24213,$G$1:$G$12712,0)),0),INDEX($A$1:$A$12712,MATCH(F24213,$G$1:$G$12712,0)),MAX($A$2:$A24212)+1)</f>
        <v>19159</v>
      </c>
      <c r="B24213" t="e">
        <f t="shared" si="536"/>
        <v>#N/A</v>
      </c>
      <c r="C24213" t="str">
        <f t="shared" si="535"/>
        <v>cosper solar</v>
      </c>
      <c r="G24213">
        <v>67773</v>
      </c>
      <c r="H24213" t="s">
        <v>30012</v>
      </c>
      <c r="I24213">
        <v>66371</v>
      </c>
      <c r="K24213" s="1" t="s">
        <v>29964</v>
      </c>
    </row>
    <row r="24214" spans="1:11" x14ac:dyDescent="0.2">
      <c r="A24214">
        <f>IF(IFERROR((MATCH(F24214,$G$1:$G$12712,0)),0),INDEX($A$1:$A$12712,MATCH(F24214,$G$1:$G$12712,0)),MAX($A$2:$A24213)+1)</f>
        <v>19160</v>
      </c>
      <c r="B24214" t="e">
        <f t="shared" si="536"/>
        <v>#N/A</v>
      </c>
      <c r="C24214" t="str">
        <f t="shared" si="535"/>
        <v>fish creek solar park</v>
      </c>
      <c r="G24214">
        <v>67754</v>
      </c>
      <c r="H24214" t="s">
        <v>30013</v>
      </c>
      <c r="I24214">
        <v>5109</v>
      </c>
      <c r="J24214" t="s">
        <v>18284</v>
      </c>
      <c r="K24214" s="1" t="s">
        <v>29964</v>
      </c>
    </row>
    <row r="24215" spans="1:11" x14ac:dyDescent="0.2">
      <c r="A24215">
        <f>IF(IFERROR((MATCH(F24215,$G$1:$G$12712,0)),0),INDEX($A$1:$A$12712,MATCH(F24215,$G$1:$G$12712,0)),MAX($A$2:$A24214)+1)</f>
        <v>19161</v>
      </c>
      <c r="B24215" t="e">
        <f t="shared" si="536"/>
        <v>#N/A</v>
      </c>
      <c r="C24215" t="str">
        <f t="shared" si="535"/>
        <v>vial bess</v>
      </c>
      <c r="G24215">
        <v>67784</v>
      </c>
      <c r="H24215" t="s">
        <v>30014</v>
      </c>
      <c r="I24215">
        <v>66382</v>
      </c>
      <c r="K24215" s="1" t="s">
        <v>29964</v>
      </c>
    </row>
    <row r="24216" spans="1:11" x14ac:dyDescent="0.2">
      <c r="A24216">
        <f>IF(IFERROR((MATCH(F24216,$G$1:$G$12712,0)),0),INDEX($A$1:$A$12712,MATCH(F24216,$G$1:$G$12712,0)),MAX($A$2:$A24215)+1)</f>
        <v>19162</v>
      </c>
      <c r="B24216" t="e">
        <f t="shared" si="536"/>
        <v>#N/A</v>
      </c>
      <c r="C24216" t="str">
        <f t="shared" si="535"/>
        <v>liberty hybrid solar and storage project</v>
      </c>
      <c r="G24216">
        <v>67867</v>
      </c>
      <c r="H24216" t="s">
        <v>30015</v>
      </c>
      <c r="I24216">
        <v>66431</v>
      </c>
      <c r="K24216" s="1" t="s">
        <v>29964</v>
      </c>
    </row>
    <row r="24217" spans="1:11" x14ac:dyDescent="0.2">
      <c r="A24217">
        <f>IF(IFERROR((MATCH(F24217,$G$1:$G$12712,0)),0),INDEX($A$1:$A$12712,MATCH(F24217,$G$1:$G$12712,0)),MAX($A$2:$A24216)+1)</f>
        <v>19163</v>
      </c>
      <c r="B24217" t="e">
        <f t="shared" si="536"/>
        <v>#N/A</v>
      </c>
      <c r="C24217" t="str">
        <f t="shared" si="535"/>
        <v>gftx bess</v>
      </c>
      <c r="G24217">
        <v>67860</v>
      </c>
      <c r="H24217" t="s">
        <v>30016</v>
      </c>
      <c r="I24217">
        <v>66433</v>
      </c>
      <c r="K24217" s="1" t="s">
        <v>29964</v>
      </c>
    </row>
    <row r="24218" spans="1:11" x14ac:dyDescent="0.2">
      <c r="A24218">
        <f>IF(IFERROR((MATCH(F24218,$G$1:$G$12712,0)),0),INDEX($A$1:$A$12712,MATCH(F24218,$G$1:$G$12712,0)),MAX($A$2:$A24217)+1)</f>
        <v>19164</v>
      </c>
      <c r="B24218" t="e">
        <f t="shared" si="536"/>
        <v>#N/A</v>
      </c>
      <c r="C24218" t="str">
        <f t="shared" si="535"/>
        <v>connolly bess</v>
      </c>
      <c r="G24218">
        <v>67861</v>
      </c>
      <c r="H24218" t="s">
        <v>30017</v>
      </c>
      <c r="I24218">
        <v>66432</v>
      </c>
      <c r="K24218" s="1" t="s">
        <v>29964</v>
      </c>
    </row>
    <row r="24219" spans="1:11" x14ac:dyDescent="0.2">
      <c r="A24219">
        <f>IF(IFERROR((MATCH(F24219,$G$1:$G$12712,0)),0),INDEX($A$1:$A$12712,MATCH(F24219,$G$1:$G$12712,0)),MAX($A$2:$A24218)+1)</f>
        <v>19165</v>
      </c>
      <c r="B24219" t="e">
        <f t="shared" si="536"/>
        <v>#N/A</v>
      </c>
      <c r="C24219" t="str">
        <f t="shared" si="535"/>
        <v>clermont solar llc</v>
      </c>
      <c r="G24219">
        <v>67870</v>
      </c>
      <c r="H24219" t="s">
        <v>30018</v>
      </c>
      <c r="I24219">
        <v>66446</v>
      </c>
      <c r="K24219" s="1" t="s">
        <v>29964</v>
      </c>
    </row>
    <row r="24220" spans="1:11" x14ac:dyDescent="0.2">
      <c r="A24220">
        <f>IF(IFERROR((MATCH(F24220,$G$1:$G$12712,0)),0),INDEX($A$1:$A$12712,MATCH(F24220,$G$1:$G$12712,0)),MAX($A$2:$A24219)+1)</f>
        <v>19166</v>
      </c>
      <c r="B24220" t="e">
        <f t="shared" si="536"/>
        <v>#N/A</v>
      </c>
      <c r="C24220" t="str">
        <f t="shared" si="535"/>
        <v>hayrick bess</v>
      </c>
      <c r="G24220">
        <v>67779</v>
      </c>
      <c r="H24220" t="s">
        <v>30019</v>
      </c>
      <c r="I24220">
        <v>66376</v>
      </c>
      <c r="K24220" s="1" t="s">
        <v>29964</v>
      </c>
    </row>
    <row r="24221" spans="1:11" x14ac:dyDescent="0.2">
      <c r="A24221">
        <f>IF(IFERROR((MATCH(F24221,$G$1:$G$12712,0)),0),INDEX($A$1:$A$12712,MATCH(F24221,$G$1:$G$12712,0)),MAX($A$2:$A24220)+1)</f>
        <v>19167</v>
      </c>
      <c r="B24221" t="e">
        <f t="shared" si="536"/>
        <v>#N/A</v>
      </c>
      <c r="C24221" t="str">
        <f t="shared" si="535"/>
        <v>hickory solar</v>
      </c>
      <c r="G24221">
        <v>67786</v>
      </c>
      <c r="H24221" t="s">
        <v>30020</v>
      </c>
      <c r="I24221">
        <v>66402</v>
      </c>
      <c r="K24221" s="1" t="s">
        <v>29964</v>
      </c>
    </row>
    <row r="24222" spans="1:11" x14ac:dyDescent="0.2">
      <c r="A24222">
        <f>IF(IFERROR((MATCH(F24222,$G$1:$G$12712,0)),0),INDEX($A$1:$A$12712,MATCH(F24222,$G$1:$G$12712,0)),MAX($A$2:$A24221)+1)</f>
        <v>19168</v>
      </c>
      <c r="B24222" t="e">
        <f t="shared" si="536"/>
        <v>#N/A</v>
      </c>
      <c r="C24222" t="str">
        <f t="shared" si="535"/>
        <v>fort duncan bess</v>
      </c>
      <c r="G24222">
        <v>67752</v>
      </c>
      <c r="H24222" t="s">
        <v>30021</v>
      </c>
      <c r="I24222">
        <v>66359</v>
      </c>
      <c r="K24222" s="1" t="s">
        <v>29964</v>
      </c>
    </row>
    <row r="24223" spans="1:11" x14ac:dyDescent="0.2">
      <c r="A24223">
        <f>IF(IFERROR((MATCH(F24223,$G$1:$G$12712,0)),0),INDEX($A$1:$A$12712,MATCH(F24223,$G$1:$G$12712,0)),MAX($A$2:$A24222)+1)</f>
        <v>19169</v>
      </c>
      <c r="B24223" t="e">
        <f t="shared" si="536"/>
        <v>#N/A</v>
      </c>
      <c r="C24223" t="str">
        <f t="shared" si="535"/>
        <v>findley pv and bess</v>
      </c>
      <c r="G24223">
        <v>67778</v>
      </c>
      <c r="H24223" t="s">
        <v>30022</v>
      </c>
      <c r="I24223">
        <v>66375</v>
      </c>
      <c r="K24223" s="1" t="s">
        <v>29964</v>
      </c>
    </row>
    <row r="24224" spans="1:11" x14ac:dyDescent="0.2">
      <c r="A24224">
        <f>IF(IFERROR((MATCH(F24224,$G$1:$G$12712,0)),0),INDEX($A$1:$A$12712,MATCH(F24224,$G$1:$G$12712,0)),MAX($A$2:$A24223)+1)</f>
        <v>19170</v>
      </c>
      <c r="B24224" t="e">
        <f t="shared" si="536"/>
        <v>#N/A</v>
      </c>
      <c r="C24224" t="str">
        <f t="shared" si="535"/>
        <v>polaris solar park</v>
      </c>
      <c r="G24224">
        <v>67757</v>
      </c>
      <c r="H24224" t="s">
        <v>30023</v>
      </c>
      <c r="I24224">
        <v>5109</v>
      </c>
      <c r="J24224" t="s">
        <v>18284</v>
      </c>
      <c r="K24224" s="1" t="s">
        <v>29964</v>
      </c>
    </row>
    <row r="24225" spans="1:11" x14ac:dyDescent="0.2">
      <c r="A24225">
        <f>IF(IFERROR((MATCH(F24225,$G$1:$G$12712,0)),0),INDEX($A$1:$A$12712,MATCH(F24225,$G$1:$G$12712,0)),MAX($A$2:$A24224)+1)</f>
        <v>19171</v>
      </c>
      <c r="B24225" t="e">
        <f t="shared" si="536"/>
        <v>#N/A</v>
      </c>
      <c r="C24225" t="str">
        <f t="shared" si="535"/>
        <v>holstein 2 battery storage</v>
      </c>
      <c r="G24225">
        <v>67896</v>
      </c>
      <c r="H24225" t="s">
        <v>30024</v>
      </c>
      <c r="I24225">
        <v>66465</v>
      </c>
      <c r="K24225" s="1" t="s">
        <v>29964</v>
      </c>
    </row>
    <row r="24226" spans="1:11" x14ac:dyDescent="0.2">
      <c r="A24226">
        <f>IF(IFERROR((MATCH(F24226,$G$1:$G$12712,0)),0),INDEX($A$1:$A$12712,MATCH(F24226,$G$1:$G$12712,0)),MAX($A$2:$A24225)+1)</f>
        <v>19172</v>
      </c>
      <c r="B24226" t="e">
        <f t="shared" si="536"/>
        <v>#N/A</v>
      </c>
      <c r="C24226" t="str">
        <f t="shared" si="535"/>
        <v>payne battlecreek solar</v>
      </c>
      <c r="G24226">
        <v>67788</v>
      </c>
      <c r="H24226" t="s">
        <v>30025</v>
      </c>
      <c r="I24226">
        <v>66385</v>
      </c>
      <c r="K24226" s="1" t="s">
        <v>29964</v>
      </c>
    </row>
    <row r="24227" spans="1:11" x14ac:dyDescent="0.2">
      <c r="A24227">
        <f>IF(IFERROR((MATCH(F24227,$G$1:$G$12712,0)),0),INDEX($A$1:$A$12712,MATCH(F24227,$G$1:$G$12712,0)),MAX($A$2:$A24226)+1)</f>
        <v>19173</v>
      </c>
      <c r="B24227" t="e">
        <f t="shared" si="536"/>
        <v>#N/A</v>
      </c>
      <c r="C24227" t="str">
        <f t="shared" ref="C24227:C24290" si="537">IF(H24227="",F24227,H24227)</f>
        <v>kingstree west 115</v>
      </c>
      <c r="G24227">
        <v>67723</v>
      </c>
      <c r="H24227" t="s">
        <v>30026</v>
      </c>
      <c r="I24227">
        <v>66344</v>
      </c>
      <c r="K24227" s="1" t="s">
        <v>29964</v>
      </c>
    </row>
    <row r="24228" spans="1:11" x14ac:dyDescent="0.2">
      <c r="A24228">
        <f>IF(IFERROR((MATCH(F24228,$G$1:$G$12712,0)),0),INDEX($A$1:$A$12712,MATCH(F24228,$G$1:$G$12712,0)),MAX($A$2:$A24227)+1)</f>
        <v>19174</v>
      </c>
      <c r="B24228" t="e">
        <f t="shared" si="536"/>
        <v>#N/A</v>
      </c>
      <c r="C24228" t="str">
        <f t="shared" si="537"/>
        <v>wyatt mill solar llc</v>
      </c>
      <c r="G24228">
        <v>67881</v>
      </c>
      <c r="H24228" t="s">
        <v>30027</v>
      </c>
      <c r="I24228">
        <v>66454</v>
      </c>
      <c r="K24228" s="1" t="s">
        <v>29964</v>
      </c>
    </row>
    <row r="24229" spans="1:11" x14ac:dyDescent="0.2">
      <c r="A24229">
        <f>IF(IFERROR((MATCH(F24229,$G$1:$G$12712,0)),0),INDEX($A$1:$A$12712,MATCH(F24229,$G$1:$G$12712,0)),MAX($A$2:$A24228)+1)</f>
        <v>19175</v>
      </c>
      <c r="B24229" t="e">
        <f t="shared" si="536"/>
        <v>#N/A</v>
      </c>
      <c r="C24229" t="str">
        <f t="shared" si="537"/>
        <v>arrowleaf solar and storage</v>
      </c>
      <c r="G24229">
        <v>67850</v>
      </c>
      <c r="H24229" t="s">
        <v>30028</v>
      </c>
      <c r="I24229">
        <v>66422</v>
      </c>
      <c r="K24229" s="1" t="s">
        <v>29964</v>
      </c>
    </row>
    <row r="24230" spans="1:11" x14ac:dyDescent="0.2">
      <c r="A24230">
        <f>IF(IFERROR((MATCH(F24230,$G$1:$G$12712,0)),0),INDEX($A$1:$A$12712,MATCH(F24230,$G$1:$G$12712,0)),MAX($A$2:$A24229)+1)</f>
        <v>19176</v>
      </c>
      <c r="B24230" t="e">
        <f t="shared" si="536"/>
        <v>#N/A</v>
      </c>
      <c r="C24230" t="str">
        <f t="shared" si="537"/>
        <v>cardinal solar (tx)</v>
      </c>
      <c r="G24230">
        <v>67775</v>
      </c>
      <c r="H24230" t="s">
        <v>30029</v>
      </c>
      <c r="I24230">
        <v>66372</v>
      </c>
      <c r="K24230" s="1" t="s">
        <v>29964</v>
      </c>
    </row>
    <row r="24231" spans="1:11" x14ac:dyDescent="0.2">
      <c r="A24231">
        <f>IF(IFERROR((MATCH(F24231,$G$1:$G$12712,0)),0),INDEX($A$1:$A$12712,MATCH(F24231,$G$1:$G$12712,0)),MAX($A$2:$A24230)+1)</f>
        <v>19177</v>
      </c>
      <c r="B24231" t="e">
        <f t="shared" si="536"/>
        <v>#N/A</v>
      </c>
      <c r="C24231" t="str">
        <f t="shared" si="537"/>
        <v>tres margaritas solar</v>
      </c>
      <c r="G24231">
        <v>67789</v>
      </c>
      <c r="H24231" t="s">
        <v>30030</v>
      </c>
      <c r="I24231">
        <v>66386</v>
      </c>
      <c r="K24231" s="1" t="s">
        <v>29964</v>
      </c>
    </row>
    <row r="24232" spans="1:11" x14ac:dyDescent="0.2">
      <c r="A24232">
        <f>IF(IFERROR((MATCH(F24232,$G$1:$G$12712,0)),0),INDEX($A$1:$A$12712,MATCH(F24232,$G$1:$G$12712,0)),MAX($A$2:$A24231)+1)</f>
        <v>19178</v>
      </c>
      <c r="B24232" t="e">
        <f t="shared" si="536"/>
        <v>#N/A</v>
      </c>
      <c r="C24232" t="str">
        <f t="shared" si="537"/>
        <v>gladys solar llc</v>
      </c>
      <c r="G24232">
        <v>67871</v>
      </c>
      <c r="H24232" t="s">
        <v>30031</v>
      </c>
      <c r="I24232">
        <v>66447</v>
      </c>
      <c r="K24232" s="1" t="s">
        <v>29964</v>
      </c>
    </row>
    <row r="24233" spans="1:11" x14ac:dyDescent="0.2">
      <c r="A24233">
        <f>IF(IFERROR((MATCH(F24233,$G$1:$G$12712,0)),0),INDEX($A$1:$A$12712,MATCH(F24233,$G$1:$G$12712,0)),MAX($A$2:$A24232)+1)</f>
        <v>19179</v>
      </c>
      <c r="B24233" t="e">
        <f t="shared" si="536"/>
        <v>#N/A</v>
      </c>
      <c r="C24233" t="str">
        <f t="shared" si="537"/>
        <v>lampe solar</v>
      </c>
      <c r="G24233">
        <v>67781</v>
      </c>
      <c r="H24233" t="s">
        <v>30032</v>
      </c>
      <c r="I24233">
        <v>66378</v>
      </c>
      <c r="K24233" s="1" t="s">
        <v>29964</v>
      </c>
    </row>
    <row r="24234" spans="1:11" x14ac:dyDescent="0.2">
      <c r="A24234">
        <f>IF(IFERROR((MATCH(F24234,$G$1:$G$12712,0)),0),INDEX($A$1:$A$12712,MATCH(F24234,$G$1:$G$12712,0)),MAX($A$2:$A24233)+1)</f>
        <v>19180</v>
      </c>
      <c r="B24234" t="e">
        <f t="shared" si="536"/>
        <v>#N/A</v>
      </c>
      <c r="C24234" t="str">
        <f t="shared" si="537"/>
        <v>heirloom solar</v>
      </c>
      <c r="G24234">
        <v>67873</v>
      </c>
      <c r="H24234" t="s">
        <v>30033</v>
      </c>
      <c r="I24234">
        <v>66442</v>
      </c>
      <c r="K24234" s="1" t="s">
        <v>29964</v>
      </c>
    </row>
    <row r="24235" spans="1:11" x14ac:dyDescent="0.2">
      <c r="A24235">
        <f>IF(IFERROR((MATCH(F24235,$G$1:$G$12712,0)),0),INDEX($A$1:$A$12712,MATCH(F24235,$G$1:$G$12712,0)),MAX($A$2:$A24234)+1)</f>
        <v>19181</v>
      </c>
      <c r="B24235" t="e">
        <f t="shared" si="536"/>
        <v>#N/A</v>
      </c>
      <c r="C24235" t="str">
        <f t="shared" si="537"/>
        <v>spout spring solar llc</v>
      </c>
      <c r="G24235">
        <v>67877</v>
      </c>
      <c r="H24235" t="s">
        <v>30034</v>
      </c>
      <c r="I24235">
        <v>66450</v>
      </c>
      <c r="K24235" s="1" t="s">
        <v>29964</v>
      </c>
    </row>
    <row r="24236" spans="1:11" x14ac:dyDescent="0.2">
      <c r="A24236">
        <f>IF(IFERROR((MATCH(F24236,$G$1:$G$12712,0)),0),INDEX($A$1:$A$12712,MATCH(F24236,$G$1:$G$12712,0)),MAX($A$2:$A24235)+1)</f>
        <v>19182</v>
      </c>
      <c r="B24236" t="e">
        <f t="shared" si="536"/>
        <v>#N/A</v>
      </c>
      <c r="C24236" t="str">
        <f t="shared" si="537"/>
        <v>moscow</v>
      </c>
      <c r="G24236">
        <v>67847</v>
      </c>
      <c r="H24236" t="s">
        <v>30035</v>
      </c>
      <c r="I24236">
        <v>60025</v>
      </c>
      <c r="J24236" t="s">
        <v>21020</v>
      </c>
      <c r="K24236" s="1" t="s">
        <v>29964</v>
      </c>
    </row>
    <row r="24237" spans="1:11" x14ac:dyDescent="0.2">
      <c r="A24237">
        <f>IF(IFERROR((MATCH(F24237,$G$1:$G$12712,0)),0),INDEX($A$1:$A$12712,MATCH(F24237,$G$1:$G$12712,0)),MAX($A$2:$A24236)+1)</f>
        <v>19183</v>
      </c>
      <c r="B24237" t="e">
        <f t="shared" si="536"/>
        <v>#N/A</v>
      </c>
      <c r="C24237" t="str">
        <f t="shared" si="537"/>
        <v>whistle solar</v>
      </c>
      <c r="G24237">
        <v>67785</v>
      </c>
      <c r="H24237" t="s">
        <v>30036</v>
      </c>
      <c r="I24237">
        <v>66383</v>
      </c>
      <c r="K24237" s="1" t="s">
        <v>29964</v>
      </c>
    </row>
    <row r="24238" spans="1:11" x14ac:dyDescent="0.2">
      <c r="A24238">
        <f>IF(IFERROR((MATCH(F24238,$G$1:$G$12712,0)),0),INDEX($A$1:$A$12712,MATCH(F24238,$G$1:$G$12712,0)),MAX($A$2:$A24237)+1)</f>
        <v>19184</v>
      </c>
      <c r="B24238" t="e">
        <f t="shared" si="536"/>
        <v>#N/A</v>
      </c>
      <c r="C24238" t="str">
        <f t="shared" si="537"/>
        <v>itsee solar</v>
      </c>
      <c r="G24238">
        <v>67780</v>
      </c>
      <c r="H24238" t="s">
        <v>30037</v>
      </c>
      <c r="I24238">
        <v>66377</v>
      </c>
      <c r="K24238" s="1" t="s">
        <v>29964</v>
      </c>
    </row>
    <row r="24239" spans="1:11" x14ac:dyDescent="0.2">
      <c r="A24239">
        <f>IF(IFERROR((MATCH(F24239,$G$1:$G$12712,0)),0),INDEX($A$1:$A$12712,MATCH(F24239,$G$1:$G$12712,0)),MAX($A$2:$A24238)+1)</f>
        <v>19185</v>
      </c>
      <c r="B24239" t="e">
        <f t="shared" si="536"/>
        <v>#N/A</v>
      </c>
      <c r="C24239" t="str">
        <f t="shared" si="537"/>
        <v>kce ny 30, llc</v>
      </c>
      <c r="G24239">
        <v>67838</v>
      </c>
      <c r="H24239" t="s">
        <v>30038</v>
      </c>
      <c r="I24239">
        <v>63289</v>
      </c>
      <c r="J24239" t="s">
        <v>22824</v>
      </c>
      <c r="K24239" s="1" t="s">
        <v>29964</v>
      </c>
    </row>
    <row r="24240" spans="1:11" x14ac:dyDescent="0.2">
      <c r="A24240">
        <f>IF(IFERROR((MATCH(F24240,$G$1:$G$12712,0)),0),INDEX($A$1:$A$12712,MATCH(F24240,$G$1:$G$12712,0)),MAX($A$2:$A24239)+1)</f>
        <v>19186</v>
      </c>
      <c r="B24240" t="e">
        <f t="shared" si="536"/>
        <v>#N/A</v>
      </c>
      <c r="C24240" t="str">
        <f t="shared" si="537"/>
        <v>kce ny 31, llc</v>
      </c>
      <c r="G24240">
        <v>67839</v>
      </c>
      <c r="H24240" t="s">
        <v>30039</v>
      </c>
      <c r="I24240">
        <v>63289</v>
      </c>
      <c r="J24240" t="s">
        <v>22824</v>
      </c>
      <c r="K24240" s="1" t="s">
        <v>29964</v>
      </c>
    </row>
    <row r="24241" spans="1:11" x14ac:dyDescent="0.2">
      <c r="A24241">
        <f>IF(IFERROR((MATCH(F24241,$G$1:$G$12712,0)),0),INDEX($A$1:$A$12712,MATCH(F24241,$G$1:$G$12712,0)),MAX($A$2:$A24240)+1)</f>
        <v>19187</v>
      </c>
      <c r="B24241" t="e">
        <f t="shared" si="536"/>
        <v>#N/A</v>
      </c>
      <c r="C24241" t="str">
        <f t="shared" si="537"/>
        <v>bt signal ranch</v>
      </c>
      <c r="G24241">
        <v>67849</v>
      </c>
      <c r="H24241" t="s">
        <v>30040</v>
      </c>
      <c r="I24241">
        <v>66421</v>
      </c>
      <c r="K24241" s="1" t="s">
        <v>29964</v>
      </c>
    </row>
    <row r="24242" spans="1:11" x14ac:dyDescent="0.2">
      <c r="A24242">
        <f>IF(IFERROR((MATCH(F24242,$G$1:$G$12712,0)),0),INDEX($A$1:$A$12712,MATCH(F24242,$G$1:$G$12712,0)),MAX($A$2:$A24241)+1)</f>
        <v>19188</v>
      </c>
      <c r="B24242" t="e">
        <f t="shared" si="536"/>
        <v>#N/A</v>
      </c>
      <c r="C24242" t="str">
        <f t="shared" si="537"/>
        <v>chula vista energy cneter 2</v>
      </c>
      <c r="G24242">
        <v>67878</v>
      </c>
      <c r="H24242" t="s">
        <v>30041</v>
      </c>
      <c r="I24242">
        <v>20323</v>
      </c>
      <c r="J24242" t="s">
        <v>28009</v>
      </c>
      <c r="K24242" s="1" t="s">
        <v>29964</v>
      </c>
    </row>
    <row r="24243" spans="1:11" x14ac:dyDescent="0.2">
      <c r="A24243">
        <f>IF(IFERROR((MATCH(F24243,$G$1:$G$12712,0)),0),INDEX($A$1:$A$12712,MATCH(F24243,$G$1:$G$12712,0)),MAX($A$2:$A24242)+1)</f>
        <v>19189</v>
      </c>
      <c r="B24243" t="e">
        <f t="shared" si="536"/>
        <v>#N/A</v>
      </c>
      <c r="C24243" t="str">
        <f t="shared" si="537"/>
        <v>great bend solar project</v>
      </c>
      <c r="G24243">
        <v>67834</v>
      </c>
      <c r="H24243" t="s">
        <v>30042</v>
      </c>
      <c r="I24243">
        <v>66409</v>
      </c>
      <c r="K24243" s="1" t="s">
        <v>29964</v>
      </c>
    </row>
    <row r="24244" spans="1:11" x14ac:dyDescent="0.2">
      <c r="A24244">
        <f>IF(IFERROR((MATCH(F24244,$G$1:$G$12712,0)),0),INDEX($A$1:$A$12712,MATCH(F24244,$G$1:$G$12712,0)),MAX($A$2:$A24243)+1)</f>
        <v>19190</v>
      </c>
      <c r="B24244" t="e">
        <f t="shared" si="536"/>
        <v>#N/A</v>
      </c>
      <c r="C24244" t="str">
        <f t="shared" si="537"/>
        <v>braswell solar</v>
      </c>
      <c r="G24244">
        <v>67772</v>
      </c>
      <c r="H24244" t="s">
        <v>30043</v>
      </c>
      <c r="I24244">
        <v>66370</v>
      </c>
      <c r="K24244" s="1" t="s">
        <v>29964</v>
      </c>
    </row>
    <row r="24245" spans="1:11" x14ac:dyDescent="0.2">
      <c r="A24245">
        <f>IF(IFERROR((MATCH(F24245,$G$1:$G$12712,0)),0),INDEX($A$1:$A$12712,MATCH(F24245,$G$1:$G$12712,0)),MAX($A$2:$A24244)+1)</f>
        <v>19191</v>
      </c>
      <c r="B24245" t="e">
        <f t="shared" si="536"/>
        <v>#N/A</v>
      </c>
      <c r="C24245" t="str">
        <f t="shared" si="537"/>
        <v>potter solar llc</v>
      </c>
      <c r="G24245">
        <v>67876</v>
      </c>
      <c r="H24245" t="s">
        <v>30044</v>
      </c>
      <c r="I24245">
        <v>66449</v>
      </c>
      <c r="K24245" s="1" t="s">
        <v>29964</v>
      </c>
    </row>
    <row r="24246" spans="1:11" x14ac:dyDescent="0.2">
      <c r="A24246">
        <f>IF(IFERROR((MATCH(F24246,$G$1:$G$12712,0)),0),INDEX($A$1:$A$12712,MATCH(F24246,$G$1:$G$12712,0)),MAX($A$2:$A24245)+1)</f>
        <v>19192</v>
      </c>
      <c r="B24246" t="e">
        <f t="shared" si="536"/>
        <v>#N/A</v>
      </c>
      <c r="C24246" t="str">
        <f t="shared" si="537"/>
        <v>gibson solar project - hybrid</v>
      </c>
      <c r="G24246">
        <v>67836</v>
      </c>
      <c r="H24246" t="s">
        <v>30045</v>
      </c>
      <c r="I24246">
        <v>66412</v>
      </c>
      <c r="K24246" s="1" t="s">
        <v>29964</v>
      </c>
    </row>
    <row r="24247" spans="1:11" x14ac:dyDescent="0.2">
      <c r="A24247">
        <f>IF(IFERROR((MATCH(F24247,$G$1:$G$12712,0)),0),INDEX($A$1:$A$12712,MATCH(F24247,$G$1:$G$12712,0)),MAX($A$2:$A24246)+1)</f>
        <v>19193</v>
      </c>
      <c r="B24247" t="e">
        <f t="shared" si="536"/>
        <v>#N/A</v>
      </c>
      <c r="C24247" t="str">
        <f t="shared" si="537"/>
        <v>mordor es1</v>
      </c>
      <c r="G24247">
        <v>67828</v>
      </c>
      <c r="H24247" t="s">
        <v>30046</v>
      </c>
      <c r="I24247">
        <v>66405</v>
      </c>
      <c r="K24247" s="1" t="s">
        <v>29964</v>
      </c>
    </row>
    <row r="24248" spans="1:11" x14ac:dyDescent="0.2">
      <c r="A24248">
        <f>IF(IFERROR((MATCH(F24248,$G$1:$G$12712,0)),0),INDEX($A$1:$A$12712,MATCH(F24248,$G$1:$G$12712,0)),MAX($A$2:$A24247)+1)</f>
        <v>19194</v>
      </c>
      <c r="B24248" t="e">
        <f t="shared" si="536"/>
        <v>#N/A</v>
      </c>
      <c r="C24248" t="str">
        <f t="shared" si="537"/>
        <v>mordor es2</v>
      </c>
      <c r="G24248">
        <v>67829</v>
      </c>
      <c r="H24248" t="s">
        <v>30047</v>
      </c>
      <c r="I24248">
        <v>66406</v>
      </c>
      <c r="K24248" s="1" t="s">
        <v>29964</v>
      </c>
    </row>
    <row r="24249" spans="1:11" x14ac:dyDescent="0.2">
      <c r="A24249">
        <f>IF(IFERROR((MATCH(F24249,$G$1:$G$12712,0)),0),INDEX($A$1:$A$12712,MATCH(F24249,$G$1:$G$12712,0)),MAX($A$2:$A24248)+1)</f>
        <v>19195</v>
      </c>
      <c r="B24249" t="e">
        <f t="shared" si="536"/>
        <v>#N/A</v>
      </c>
      <c r="C24249" t="str">
        <f t="shared" si="537"/>
        <v>montague energy storage</v>
      </c>
      <c r="G24249">
        <v>67851</v>
      </c>
      <c r="H24249" t="s">
        <v>30048</v>
      </c>
      <c r="I24249">
        <v>66423</v>
      </c>
      <c r="K24249" s="1" t="s">
        <v>29964</v>
      </c>
    </row>
    <row r="24250" spans="1:11" x14ac:dyDescent="0.2">
      <c r="A24250">
        <f>IF(IFERROR((MATCH(F24250,$G$1:$G$12712,0)),0),INDEX($A$1:$A$12712,MATCH(F24250,$G$1:$G$12712,0)),MAX($A$2:$A24249)+1)</f>
        <v>19196</v>
      </c>
      <c r="B24250" t="e">
        <f t="shared" si="536"/>
        <v>#N/A</v>
      </c>
      <c r="C24250" t="str">
        <f t="shared" si="537"/>
        <v>stony creek solar llc</v>
      </c>
      <c r="G24250">
        <v>67879</v>
      </c>
      <c r="H24250" t="s">
        <v>30049</v>
      </c>
      <c r="I24250">
        <v>66451</v>
      </c>
      <c r="K24250" s="1" t="s">
        <v>29964</v>
      </c>
    </row>
    <row r="24251" spans="1:11" x14ac:dyDescent="0.2">
      <c r="A24251">
        <f>IF(IFERROR((MATCH(F24251,$G$1:$G$12712,0)),0),INDEX($A$1:$A$12712,MATCH(F24251,$G$1:$G$12712,0)),MAX($A$2:$A24250)+1)</f>
        <v>19197</v>
      </c>
      <c r="B24251" t="e">
        <f t="shared" si="536"/>
        <v>#N/A</v>
      </c>
      <c r="C24251" t="str">
        <f t="shared" si="537"/>
        <v>slocum energy storage</v>
      </c>
      <c r="G24251">
        <v>67758</v>
      </c>
      <c r="H24251" t="s">
        <v>30050</v>
      </c>
      <c r="I24251">
        <v>5109</v>
      </c>
      <c r="J24251" t="s">
        <v>18284</v>
      </c>
      <c r="K24251" s="1" t="s">
        <v>29964</v>
      </c>
    </row>
    <row r="24252" spans="1:11" x14ac:dyDescent="0.2">
      <c r="A24252">
        <f>IF(IFERROR((MATCH(F24252,$G$1:$G$12712,0)),0),INDEX($A$1:$A$12712,MATCH(F24252,$G$1:$G$12712,0)),MAX($A$2:$A24251)+1)</f>
        <v>19198</v>
      </c>
      <c r="B24252" t="e">
        <f t="shared" si="536"/>
        <v>#N/A</v>
      </c>
      <c r="C24252" t="str">
        <f t="shared" si="537"/>
        <v>rivanna solar</v>
      </c>
      <c r="G24252">
        <v>67846</v>
      </c>
      <c r="H24252" t="s">
        <v>30051</v>
      </c>
      <c r="I24252">
        <v>66414</v>
      </c>
      <c r="K24252" s="1" t="s">
        <v>29964</v>
      </c>
    </row>
    <row r="24253" spans="1:11" x14ac:dyDescent="0.2">
      <c r="A24253">
        <f>IF(IFERROR((MATCH(F24253,$G$1:$G$12712,0)),0),INDEX($A$1:$A$12712,MATCH(F24253,$G$1:$G$12712,0)),MAX($A$2:$A24252)+1)</f>
        <v>19199</v>
      </c>
      <c r="B24253" t="e">
        <f t="shared" si="536"/>
        <v>#N/A</v>
      </c>
      <c r="C24253" t="str">
        <f t="shared" si="537"/>
        <v>dill holdings llc</v>
      </c>
      <c r="G24253">
        <v>67858</v>
      </c>
      <c r="H24253" t="s">
        <v>30052</v>
      </c>
      <c r="I24253">
        <v>66426</v>
      </c>
      <c r="K24253" s="1" t="s">
        <v>29964</v>
      </c>
    </row>
    <row r="24254" spans="1:11" x14ac:dyDescent="0.2">
      <c r="A24254">
        <f>IF(IFERROR((MATCH(F24254,$G$1:$G$12712,0)),0),INDEX($A$1:$A$12712,MATCH(F24254,$G$1:$G$12712,0)),MAX($A$2:$A24253)+1)</f>
        <v>19200</v>
      </c>
      <c r="B24254" t="e">
        <f t="shared" si="536"/>
        <v>#N/A</v>
      </c>
      <c r="C24254" t="str">
        <f t="shared" si="537"/>
        <v>mcintosh solar</v>
      </c>
      <c r="G24254">
        <v>67864</v>
      </c>
      <c r="H24254" t="s">
        <v>30053</v>
      </c>
      <c r="I24254">
        <v>7140</v>
      </c>
      <c r="J24254" t="s">
        <v>20734</v>
      </c>
      <c r="K24254" s="1" t="s">
        <v>29964</v>
      </c>
    </row>
    <row r="24255" spans="1:11" x14ac:dyDescent="0.2">
      <c r="A24255">
        <f>IF(IFERROR((MATCH(F24255,$G$1:$G$12712,0)),0),INDEX($A$1:$A$12712,MATCH(F24255,$G$1:$G$12712,0)),MAX($A$2:$A24254)+1)</f>
        <v>19201</v>
      </c>
      <c r="B24255" t="e">
        <f t="shared" si="536"/>
        <v>#N/A</v>
      </c>
      <c r="C24255" t="str">
        <f t="shared" si="537"/>
        <v>empire clean energy, llc</v>
      </c>
      <c r="G24255">
        <v>67882</v>
      </c>
      <c r="H24255" t="s">
        <v>30054</v>
      </c>
      <c r="I24255">
        <v>66445</v>
      </c>
      <c r="K24255" s="1" t="s">
        <v>29964</v>
      </c>
    </row>
    <row r="24256" spans="1:11" x14ac:dyDescent="0.2">
      <c r="A24256">
        <f>IF(IFERROR((MATCH(F24256,$G$1:$G$12712,0)),0),INDEX($A$1:$A$12712,MATCH(F24256,$G$1:$G$12712,0)),MAX($A$2:$A24255)+1)</f>
        <v>19202</v>
      </c>
      <c r="B24256" t="e">
        <f t="shared" si="536"/>
        <v>#N/A</v>
      </c>
      <c r="C24256" t="str">
        <f t="shared" si="537"/>
        <v>walston i solar</v>
      </c>
      <c r="G24256">
        <v>67800</v>
      </c>
      <c r="H24256" t="s">
        <v>30055</v>
      </c>
      <c r="I24256">
        <v>66395</v>
      </c>
      <c r="K24256" s="1" t="s">
        <v>29964</v>
      </c>
    </row>
    <row r="24257" spans="1:11" x14ac:dyDescent="0.2">
      <c r="A24257">
        <f>IF(IFERROR((MATCH(F24257,$G$1:$G$12712,0)),0),INDEX($A$1:$A$12712,MATCH(F24257,$G$1:$G$12712,0)),MAX($A$2:$A24256)+1)</f>
        <v>19203</v>
      </c>
      <c r="B24257" t="e">
        <f t="shared" si="536"/>
        <v>#N/A</v>
      </c>
      <c r="C24257" t="str">
        <f t="shared" si="537"/>
        <v>farmersville west</v>
      </c>
      <c r="G24257">
        <v>67843</v>
      </c>
      <c r="H24257" t="s">
        <v>30056</v>
      </c>
      <c r="I24257">
        <v>66416</v>
      </c>
      <c r="K24257" s="1" t="s">
        <v>29964</v>
      </c>
    </row>
    <row r="24258" spans="1:11" x14ac:dyDescent="0.2">
      <c r="A24258">
        <f>IF(IFERROR((MATCH(F24258,$G$1:$G$12712,0)),0),INDEX($A$1:$A$12712,MATCH(F24258,$G$1:$G$12712,0)),MAX($A$2:$A24257)+1)</f>
        <v>19204</v>
      </c>
      <c r="B24258" t="e">
        <f t="shared" si="536"/>
        <v>#N/A</v>
      </c>
      <c r="C24258" t="str">
        <f t="shared" si="537"/>
        <v>hidden lakes</v>
      </c>
      <c r="G24258">
        <v>67844</v>
      </c>
      <c r="H24258" t="s">
        <v>30057</v>
      </c>
      <c r="I24258">
        <v>66417</v>
      </c>
      <c r="K24258" s="1" t="s">
        <v>29964</v>
      </c>
    </row>
    <row r="24259" spans="1:11" x14ac:dyDescent="0.2">
      <c r="A24259">
        <f>IF(IFERROR((MATCH(F24259,$G$1:$G$12712,0)),0),INDEX($A$1:$A$12712,MATCH(F24259,$G$1:$G$12712,0)),MAX($A$2:$A24258)+1)</f>
        <v>19205</v>
      </c>
      <c r="B24259" t="e">
        <f t="shared" si="536"/>
        <v>#N/A</v>
      </c>
      <c r="C24259" t="str">
        <f t="shared" si="537"/>
        <v>junction bess</v>
      </c>
      <c r="G24259">
        <v>67845</v>
      </c>
      <c r="H24259" t="s">
        <v>30058</v>
      </c>
      <c r="I24259">
        <v>66418</v>
      </c>
      <c r="K24259" s="1" t="s">
        <v>29964</v>
      </c>
    </row>
    <row r="24260" spans="1:11" x14ac:dyDescent="0.2">
      <c r="A24260">
        <f>IF(IFERROR((MATCH(F24260,$G$1:$G$12712,0)),0),INDEX($A$1:$A$12712,MATCH(F24260,$G$1:$G$12712,0)),MAX($A$2:$A24259)+1)</f>
        <v>19206</v>
      </c>
      <c r="B24260" t="e">
        <f t="shared" si="536"/>
        <v>#N/A</v>
      </c>
      <c r="C24260" t="str">
        <f t="shared" si="537"/>
        <v>nlmu diesel</v>
      </c>
      <c r="G24260">
        <v>67856</v>
      </c>
      <c r="H24260" t="s">
        <v>30059</v>
      </c>
      <c r="I24260">
        <v>13468</v>
      </c>
      <c r="J24260" t="s">
        <v>30060</v>
      </c>
      <c r="K24260" s="1" t="s">
        <v>29964</v>
      </c>
    </row>
    <row r="24261" spans="1:11" x14ac:dyDescent="0.2">
      <c r="A24261">
        <f>IF(IFERROR((MATCH(F24261,$G$1:$G$12712,0)),0),INDEX($A$1:$A$12712,MATCH(F24261,$G$1:$G$12712,0)),MAX($A$2:$A24260)+1)</f>
        <v>19207</v>
      </c>
      <c r="B24261" t="e">
        <f t="shared" si="536"/>
        <v>#N/A</v>
      </c>
      <c r="C24261" t="str">
        <f t="shared" si="537"/>
        <v>gabby giffords clean energy, llc</v>
      </c>
      <c r="G24261">
        <v>67883</v>
      </c>
      <c r="H24261" t="s">
        <v>30061</v>
      </c>
      <c r="I24261">
        <v>66445</v>
      </c>
      <c r="K24261" s="1" t="s">
        <v>29964</v>
      </c>
    </row>
    <row r="24262" spans="1:11" x14ac:dyDescent="0.2">
      <c r="A24262">
        <f>IF(IFERROR((MATCH(F24262,$G$1:$G$12712,0)),0),INDEX($A$1:$A$12712,MATCH(F24262,$G$1:$G$12712,0)),MAX($A$2:$A24261)+1)</f>
        <v>19208</v>
      </c>
      <c r="B24262" t="e">
        <f t="shared" si="536"/>
        <v>#N/A</v>
      </c>
      <c r="C24262" t="str">
        <f t="shared" si="537"/>
        <v>nelson clean energy, llc</v>
      </c>
      <c r="G24262">
        <v>67885</v>
      </c>
      <c r="H24262" t="s">
        <v>30062</v>
      </c>
      <c r="I24262">
        <v>66445</v>
      </c>
      <c r="K24262" s="1" t="s">
        <v>29964</v>
      </c>
    </row>
    <row r="24263" spans="1:11" x14ac:dyDescent="0.2">
      <c r="A24263">
        <f>IF(IFERROR((MATCH(F24263,$G$1:$G$12712,0)),0),INDEX($A$1:$A$12712,MATCH(F24263,$G$1:$G$12712,0)),MAX($A$2:$A24262)+1)</f>
        <v>19209</v>
      </c>
      <c r="B24263" t="e">
        <f t="shared" si="536"/>
        <v>#N/A</v>
      </c>
      <c r="C24263" t="str">
        <f t="shared" si="537"/>
        <v>white plains rfp shapham place</v>
      </c>
      <c r="G24263">
        <v>67745</v>
      </c>
      <c r="H24263" t="s">
        <v>30063</v>
      </c>
      <c r="I24263">
        <v>66357</v>
      </c>
      <c r="K24263" s="1" t="s">
        <v>29964</v>
      </c>
    </row>
    <row r="24264" spans="1:11" x14ac:dyDescent="0.2">
      <c r="A24264">
        <f>IF(IFERROR((MATCH(F24264,$G$1:$G$12712,0)),0),INDEX($A$1:$A$12712,MATCH(F24264,$G$1:$G$12712,0)),MAX($A$2:$A24263)+1)</f>
        <v>19210</v>
      </c>
      <c r="B24264" t="e">
        <f t="shared" si="536"/>
        <v>#N/A</v>
      </c>
      <c r="C24264" t="str">
        <f t="shared" si="537"/>
        <v>pny bess llc</v>
      </c>
      <c r="G24264">
        <v>67899</v>
      </c>
      <c r="H24264" t="s">
        <v>30064</v>
      </c>
      <c r="I24264">
        <v>58871</v>
      </c>
      <c r="J24264" t="s">
        <v>20742</v>
      </c>
      <c r="K24264" s="1" t="s">
        <v>29964</v>
      </c>
    </row>
    <row r="24265" spans="1:11" x14ac:dyDescent="0.2">
      <c r="A24265">
        <f>IF(IFERROR((MATCH(F24265,$G$1:$G$12712,0)),0),INDEX($A$1:$A$12712,MATCH(F24265,$G$1:$G$12712,0)),MAX($A$2:$A24264)+1)</f>
        <v>19211</v>
      </c>
      <c r="B24265" t="e">
        <f t="shared" si="536"/>
        <v>#N/A</v>
      </c>
      <c r="C24265" t="str">
        <f t="shared" si="537"/>
        <v>strix solar</v>
      </c>
      <c r="G24265">
        <v>67907</v>
      </c>
      <c r="H24265" t="s">
        <v>30065</v>
      </c>
      <c r="I24265">
        <v>11479</v>
      </c>
      <c r="J24265" t="s">
        <v>21890</v>
      </c>
      <c r="K24265" s="1" t="s">
        <v>29964</v>
      </c>
    </row>
    <row r="24266" spans="1:11" x14ac:dyDescent="0.2">
      <c r="A24266">
        <f>IF(IFERROR((MATCH(F24266,$G$1:$G$12712,0)),0),INDEX($A$1:$A$12712,MATCH(F24266,$G$1:$G$12712,0)),MAX($A$2:$A24265)+1)</f>
        <v>19212</v>
      </c>
      <c r="B24266" t="e">
        <f t="shared" si="536"/>
        <v>#N/A</v>
      </c>
      <c r="C24266" t="str">
        <f t="shared" si="537"/>
        <v>foster clean power b</v>
      </c>
      <c r="G24266">
        <v>67859</v>
      </c>
      <c r="H24266" t="s">
        <v>30066</v>
      </c>
      <c r="I24266">
        <v>66434</v>
      </c>
      <c r="K24266" s="1" t="s">
        <v>29964</v>
      </c>
    </row>
    <row r="24267" spans="1:11" x14ac:dyDescent="0.2">
      <c r="A24267">
        <f>IF(IFERROR((MATCH(F24267,$G$1:$G$12712,0)),0),INDEX($A$1:$A$12712,MATCH(F24267,$G$1:$G$12712,0)),MAX($A$2:$A24266)+1)</f>
        <v>19213</v>
      </c>
      <c r="B24267" t="e">
        <f t="shared" si="536"/>
        <v>#N/A</v>
      </c>
      <c r="C24267" t="str">
        <f t="shared" si="537"/>
        <v>buck run</v>
      </c>
      <c r="G24267">
        <v>67634</v>
      </c>
      <c r="H24267" t="s">
        <v>30067</v>
      </c>
      <c r="I24267">
        <v>61060</v>
      </c>
      <c r="J24267" t="s">
        <v>22941</v>
      </c>
      <c r="K24267" s="1" t="s">
        <v>29964</v>
      </c>
    </row>
    <row r="24268" spans="1:11" x14ac:dyDescent="0.2">
      <c r="A24268">
        <f>IF(IFERROR((MATCH(F24268,$G$1:$G$12712,0)),0),INDEX($A$1:$A$12712,MATCH(F24268,$G$1:$G$12712,0)),MAX($A$2:$A24267)+1)</f>
        <v>19214</v>
      </c>
      <c r="B24268" t="e">
        <f t="shared" si="536"/>
        <v>#N/A</v>
      </c>
      <c r="C24268" t="str">
        <f t="shared" si="537"/>
        <v>caribou solar</v>
      </c>
      <c r="G24268">
        <v>67826</v>
      </c>
      <c r="H24268" t="s">
        <v>30068</v>
      </c>
      <c r="I24268">
        <v>60520</v>
      </c>
      <c r="J24268" t="s">
        <v>23990</v>
      </c>
      <c r="K24268" s="1" t="s">
        <v>29964</v>
      </c>
    </row>
    <row r="24269" spans="1:11" x14ac:dyDescent="0.2">
      <c r="A24269">
        <f>IF(IFERROR((MATCH(F24269,$G$1:$G$12712,0)),0),INDEX($A$1:$A$12712,MATCH(F24269,$G$1:$G$12712,0)),MAX($A$2:$A24268)+1)</f>
        <v>19215</v>
      </c>
      <c r="B24269" t="e">
        <f t="shared" ref="B24269:B24332" si="538">IF(COUNTIF($G$1:$G$12712,G24269&gt;0),0,INDEX($A$1:$A$12712,MATCH(G24269,$G$1:$G$12712,0)))</f>
        <v>#N/A</v>
      </c>
      <c r="C24269" t="str">
        <f t="shared" si="537"/>
        <v>costa view farms</v>
      </c>
      <c r="G24269">
        <v>67835</v>
      </c>
      <c r="H24269" t="s">
        <v>30069</v>
      </c>
      <c r="I24269">
        <v>66410</v>
      </c>
      <c r="K24269" s="1" t="s">
        <v>29964</v>
      </c>
    </row>
    <row r="24270" spans="1:11" x14ac:dyDescent="0.2">
      <c r="A24270">
        <f>IF(IFERROR((MATCH(F24270,$G$1:$G$12712,0)),0),INDEX($A$1:$A$12712,MATCH(F24270,$G$1:$G$12712,0)),MAX($A$2:$A24269)+1)</f>
        <v>19216</v>
      </c>
      <c r="B24270" t="e">
        <f t="shared" si="538"/>
        <v>#N/A</v>
      </c>
      <c r="C24270" t="str">
        <f t="shared" si="537"/>
        <v>arthur kill energy, llc</v>
      </c>
      <c r="G24270">
        <v>67880</v>
      </c>
      <c r="H24270" t="s">
        <v>30070</v>
      </c>
      <c r="I24270">
        <v>66445</v>
      </c>
      <c r="K24270" s="1" t="s">
        <v>29964</v>
      </c>
    </row>
    <row r="24271" spans="1:11" x14ac:dyDescent="0.2">
      <c r="A24271">
        <f>IF(IFERROR((MATCH(F24271,$G$1:$G$12712,0)),0),INDEX($A$1:$A$12712,MATCH(F24271,$G$1:$G$12712,0)),MAX($A$2:$A24270)+1)</f>
        <v>19217</v>
      </c>
      <c r="B24271" t="e">
        <f t="shared" si="538"/>
        <v>#N/A</v>
      </c>
      <c r="C24271" t="str">
        <f t="shared" si="537"/>
        <v>bwc jimmie pond</v>
      </c>
      <c r="G24271">
        <v>67902</v>
      </c>
      <c r="H24271" t="s">
        <v>30071</v>
      </c>
      <c r="I24271">
        <v>62836</v>
      </c>
      <c r="J24271" t="s">
        <v>26071</v>
      </c>
      <c r="K24271" s="1" t="s">
        <v>29964</v>
      </c>
    </row>
    <row r="24272" spans="1:11" x14ac:dyDescent="0.2">
      <c r="A24272">
        <f>IF(IFERROR((MATCH(F24272,$G$1:$G$12712,0)),0),INDEX($A$1:$A$12712,MATCH(F24272,$G$1:$G$12712,0)),MAX($A$2:$A24271)+1)</f>
        <v>19218</v>
      </c>
      <c r="B24272" t="e">
        <f t="shared" si="538"/>
        <v>#N/A</v>
      </c>
      <c r="C24272" t="str">
        <f t="shared" si="537"/>
        <v>richmond (ny)</v>
      </c>
      <c r="G24272">
        <v>67908</v>
      </c>
      <c r="H24272" t="s">
        <v>30072</v>
      </c>
      <c r="I24272">
        <v>62923</v>
      </c>
      <c r="J24272" t="s">
        <v>24006</v>
      </c>
      <c r="K24272" s="1" t="s">
        <v>29964</v>
      </c>
    </row>
    <row r="24273" spans="1:11" x14ac:dyDescent="0.2">
      <c r="A24273">
        <f>IF(IFERROR((MATCH(F24273,$G$1:$G$12712,0)),0),INDEX($A$1:$A$12712,MATCH(F24273,$G$1:$G$12712,0)),MAX($A$2:$A24272)+1)</f>
        <v>19219</v>
      </c>
      <c r="B24273" t="e">
        <f t="shared" si="538"/>
        <v>#N/A</v>
      </c>
      <c r="C24273" t="str">
        <f t="shared" si="537"/>
        <v>catskill solar</v>
      </c>
      <c r="G24273">
        <v>67911</v>
      </c>
      <c r="H24273" t="s">
        <v>30073</v>
      </c>
      <c r="I24273">
        <v>66475</v>
      </c>
      <c r="K24273" s="1" t="s">
        <v>29964</v>
      </c>
    </row>
    <row r="24274" spans="1:11" x14ac:dyDescent="0.2">
      <c r="A24274">
        <f>IF(IFERROR((MATCH(F24274,$G$1:$G$12712,0)),0),INDEX($A$1:$A$12712,MATCH(F24274,$G$1:$G$12712,0)),MAX($A$2:$A24273)+1)</f>
        <v>19220</v>
      </c>
      <c r="B24274" t="e">
        <f t="shared" si="538"/>
        <v>#N/A</v>
      </c>
      <c r="C24274" t="str">
        <f t="shared" si="537"/>
        <v>claverack creek solar</v>
      </c>
      <c r="G24274">
        <v>67912</v>
      </c>
      <c r="H24274" t="s">
        <v>30074</v>
      </c>
      <c r="I24274">
        <v>66476</v>
      </c>
      <c r="K24274" s="1" t="s">
        <v>29964</v>
      </c>
    </row>
    <row r="24275" spans="1:11" x14ac:dyDescent="0.2">
      <c r="A24275">
        <f>IF(IFERROR((MATCH(F24275,$G$1:$G$12712,0)),0),INDEX($A$1:$A$12712,MATCH(F24275,$G$1:$G$12712,0)),MAX($A$2:$A24274)+1)</f>
        <v>19221</v>
      </c>
      <c r="B24275" t="e">
        <f t="shared" si="538"/>
        <v>#N/A</v>
      </c>
      <c r="C24275" t="str">
        <f t="shared" si="537"/>
        <v>pistachio road 1726-wd</v>
      </c>
      <c r="G24275">
        <v>67749</v>
      </c>
      <c r="H24275" t="s">
        <v>30075</v>
      </c>
      <c r="I24275">
        <v>66358</v>
      </c>
      <c r="K24275" s="1" t="s">
        <v>29964</v>
      </c>
    </row>
    <row r="24276" spans="1:11" x14ac:dyDescent="0.2">
      <c r="A24276">
        <f>IF(IFERROR((MATCH(F24276,$G$1:$G$12712,0)),0),INDEX($A$1:$A$12712,MATCH(F24276,$G$1:$G$12712,0)),MAX($A$2:$A24275)+1)</f>
        <v>19222</v>
      </c>
      <c r="B24276" t="e">
        <f t="shared" si="538"/>
        <v>#N/A</v>
      </c>
      <c r="C24276" t="str">
        <f t="shared" si="537"/>
        <v>southwick solar, llc</v>
      </c>
      <c r="G24276">
        <v>67904</v>
      </c>
      <c r="H24276" t="s">
        <v>30076</v>
      </c>
      <c r="I24276">
        <v>62836</v>
      </c>
      <c r="J24276" t="s">
        <v>26071</v>
      </c>
      <c r="K24276" s="1" t="s">
        <v>29964</v>
      </c>
    </row>
    <row r="24277" spans="1:11" x14ac:dyDescent="0.2">
      <c r="A24277">
        <f>IF(IFERROR((MATCH(F24277,$G$1:$G$12712,0)),0),INDEX($A$1:$A$12712,MATCH(F24277,$G$1:$G$12712,0)),MAX($A$2:$A24276)+1)</f>
        <v>19223</v>
      </c>
      <c r="B24277" t="e">
        <f t="shared" si="538"/>
        <v>#N/A</v>
      </c>
      <c r="C24277" t="str">
        <f t="shared" si="537"/>
        <v>nachtigall 1836-wd</v>
      </c>
      <c r="G24277">
        <v>67747</v>
      </c>
      <c r="H24277" t="s">
        <v>30077</v>
      </c>
      <c r="I24277">
        <v>66358</v>
      </c>
      <c r="K24277" s="1" t="s">
        <v>29964</v>
      </c>
    </row>
    <row r="24278" spans="1:11" x14ac:dyDescent="0.2">
      <c r="A24278">
        <f>IF(IFERROR((MATCH(F24278,$G$1:$G$12712,0)),0),INDEX($A$1:$A$12712,MATCH(F24278,$G$1:$G$12712,0)),MAX($A$2:$A24277)+1)</f>
        <v>19224</v>
      </c>
      <c r="B24278" t="e">
        <f t="shared" si="538"/>
        <v>#N/A</v>
      </c>
      <c r="C24278" t="str">
        <f t="shared" si="537"/>
        <v>terry 1818-wd</v>
      </c>
      <c r="G24278">
        <v>67748</v>
      </c>
      <c r="H24278" t="s">
        <v>30078</v>
      </c>
      <c r="I24278">
        <v>66358</v>
      </c>
      <c r="K24278" s="1" t="s">
        <v>29964</v>
      </c>
    </row>
    <row r="24279" spans="1:11" x14ac:dyDescent="0.2">
      <c r="A24279">
        <f>IF(IFERROR((MATCH(F24279,$G$1:$G$12712,0)),0),INDEX($A$1:$A$12712,MATCH(F24279,$G$1:$G$12712,0)),MAX($A$2:$A24278)+1)</f>
        <v>19225</v>
      </c>
      <c r="B24279" t="e">
        <f t="shared" si="538"/>
        <v>#N/A</v>
      </c>
      <c r="C24279" t="str">
        <f t="shared" si="537"/>
        <v>madawaska solar</v>
      </c>
      <c r="G24279">
        <v>67807</v>
      </c>
      <c r="H24279" t="s">
        <v>30079</v>
      </c>
      <c r="I24279">
        <v>60520</v>
      </c>
      <c r="J24279" t="s">
        <v>23990</v>
      </c>
      <c r="K24279" s="1" t="s">
        <v>29964</v>
      </c>
    </row>
    <row r="24280" spans="1:11" x14ac:dyDescent="0.2">
      <c r="A24280">
        <f>IF(IFERROR((MATCH(F24280,$G$1:$G$12712,0)),0),INDEX($A$1:$A$12712,MATCH(F24280,$G$1:$G$12712,0)),MAX($A$2:$A24279)+1)</f>
        <v>19226</v>
      </c>
      <c r="B24280" t="e">
        <f t="shared" si="538"/>
        <v>#N/A</v>
      </c>
      <c r="C24280" t="str">
        <f t="shared" si="537"/>
        <v>ism solar shepherd acres</v>
      </c>
      <c r="G24280">
        <v>67903</v>
      </c>
      <c r="H24280" t="s">
        <v>30080</v>
      </c>
      <c r="I24280">
        <v>62836</v>
      </c>
      <c r="J24280" t="s">
        <v>26071</v>
      </c>
      <c r="K24280" s="1" t="s">
        <v>29964</v>
      </c>
    </row>
    <row r="24281" spans="1:11" x14ac:dyDescent="0.2">
      <c r="A24281">
        <f>IF(IFERROR((MATCH(F24281,$G$1:$G$12712,0)),0),INDEX($A$1:$A$12712,MATCH(F24281,$G$1:$G$12712,0)),MAX($A$2:$A24280)+1)</f>
        <v>19227</v>
      </c>
      <c r="B24281" t="e">
        <f t="shared" si="538"/>
        <v>#N/A</v>
      </c>
      <c r="C24281" t="str">
        <f t="shared" si="537"/>
        <v>valley sun solar</v>
      </c>
      <c r="G24281">
        <v>67771</v>
      </c>
      <c r="H24281" t="s">
        <v>30081</v>
      </c>
      <c r="I24281">
        <v>66368</v>
      </c>
      <c r="K24281" s="1" t="s">
        <v>29964</v>
      </c>
    </row>
    <row r="24282" spans="1:11" x14ac:dyDescent="0.2">
      <c r="A24282">
        <f>IF(IFERROR((MATCH(F24282,$G$1:$G$12712,0)),0),INDEX($A$1:$A$12712,MATCH(F24282,$G$1:$G$12712,0)),MAX($A$2:$A24281)+1)</f>
        <v>19228</v>
      </c>
      <c r="B24282" t="e">
        <f t="shared" si="538"/>
        <v>#N/A</v>
      </c>
      <c r="C24282" t="str">
        <f t="shared" si="537"/>
        <v>corcoran irrigation district floating solar</v>
      </c>
      <c r="G24282">
        <v>67818</v>
      </c>
      <c r="H24282" t="s">
        <v>30082</v>
      </c>
      <c r="I24282">
        <v>66396</v>
      </c>
      <c r="K24282" s="1" t="s">
        <v>29964</v>
      </c>
    </row>
    <row r="24283" spans="1:11" x14ac:dyDescent="0.2">
      <c r="A24283">
        <f>IF(IFERROR((MATCH(F24283,$G$1:$G$12712,0)),0),INDEX($A$1:$A$12712,MATCH(F24283,$G$1:$G$12712,0)),MAX($A$2:$A24282)+1)</f>
        <v>19229</v>
      </c>
      <c r="B24283" t="e">
        <f t="shared" si="538"/>
        <v>#N/A</v>
      </c>
      <c r="C24283" t="str">
        <f t="shared" si="537"/>
        <v>paso robles - municipal airport</v>
      </c>
      <c r="G24283">
        <v>67866</v>
      </c>
      <c r="H24283" t="s">
        <v>30083</v>
      </c>
      <c r="I24283">
        <v>60584</v>
      </c>
      <c r="J24283" t="s">
        <v>23548</v>
      </c>
      <c r="K24283" s="1" t="s">
        <v>29964</v>
      </c>
    </row>
    <row r="24284" spans="1:11" x14ac:dyDescent="0.2">
      <c r="A24284">
        <f>IF(IFERROR((MATCH(F24284,$G$1:$G$12712,0)),0),INDEX($A$1:$A$12712,MATCH(F24284,$G$1:$G$12712,0)),MAX($A$2:$A24283)+1)</f>
        <v>19230</v>
      </c>
      <c r="B24284" t="e">
        <f t="shared" si="538"/>
        <v>#N/A</v>
      </c>
      <c r="C24284" t="str">
        <f t="shared" si="537"/>
        <v>gunther</v>
      </c>
      <c r="G24284">
        <v>67886</v>
      </c>
      <c r="H24284" t="s">
        <v>30084</v>
      </c>
      <c r="I24284">
        <v>66445</v>
      </c>
      <c r="K24284" s="1" t="s">
        <v>29964</v>
      </c>
    </row>
    <row r="24285" spans="1:11" x14ac:dyDescent="0.2">
      <c r="A24285">
        <f>IF(IFERROR((MATCH(F24285,$G$1:$G$12712,0)),0),INDEX($A$1:$A$12712,MATCH(F24285,$G$1:$G$12712,0)),MAX($A$2:$A24284)+1)</f>
        <v>19231</v>
      </c>
      <c r="B24285" t="e">
        <f t="shared" si="538"/>
        <v>#N/A</v>
      </c>
      <c r="C24285" t="str">
        <f t="shared" si="537"/>
        <v>dixie creek dairy solar</v>
      </c>
      <c r="G24285">
        <v>67820</v>
      </c>
      <c r="H24285" t="s">
        <v>30085</v>
      </c>
      <c r="I24285">
        <v>65949</v>
      </c>
      <c r="J24285" t="s">
        <v>29551</v>
      </c>
      <c r="K24285" s="1" t="s">
        <v>29964</v>
      </c>
    </row>
    <row r="24286" spans="1:11" x14ac:dyDescent="0.2">
      <c r="A24286">
        <f>IF(IFERROR((MATCH(F24286,$G$1:$G$12712,0)),0),INDEX($A$1:$A$12712,MATCH(F24286,$G$1:$G$12712,0)),MAX($A$2:$A24285)+1)</f>
        <v>19232</v>
      </c>
      <c r="B24286" t="e">
        <f t="shared" si="538"/>
        <v>#N/A</v>
      </c>
      <c r="C24286" t="str">
        <f t="shared" si="537"/>
        <v>tjx phoenix</v>
      </c>
      <c r="G24286">
        <v>67824</v>
      </c>
      <c r="H24286" t="s">
        <v>30086</v>
      </c>
      <c r="I24286">
        <v>60520</v>
      </c>
      <c r="J24286" t="s">
        <v>23990</v>
      </c>
      <c r="K24286" s="1" t="s">
        <v>29964</v>
      </c>
    </row>
    <row r="24287" spans="1:11" x14ac:dyDescent="0.2">
      <c r="A24287">
        <f>IF(IFERROR((MATCH(F24287,$G$1:$G$12712,0)),0),INDEX($A$1:$A$12712,MATCH(F24287,$G$1:$G$12712,0)),MAX($A$2:$A24286)+1)</f>
        <v>19233</v>
      </c>
      <c r="B24287" t="e">
        <f t="shared" si="538"/>
        <v>#N/A</v>
      </c>
      <c r="C24287" t="str">
        <f t="shared" si="537"/>
        <v>oak leaf solar xvii</v>
      </c>
      <c r="G24287">
        <v>67900</v>
      </c>
      <c r="H24287" t="s">
        <v>30087</v>
      </c>
      <c r="I24287">
        <v>62836</v>
      </c>
      <c r="J24287" t="s">
        <v>26071</v>
      </c>
      <c r="K24287" s="1" t="s">
        <v>29964</v>
      </c>
    </row>
    <row r="24288" spans="1:11" x14ac:dyDescent="0.2">
      <c r="A24288">
        <f>IF(IFERROR((MATCH(F24288,$G$1:$G$12712,0)),0),INDEX($A$1:$A$12712,MATCH(F24288,$G$1:$G$12712,0)),MAX($A$2:$A24287)+1)</f>
        <v>19234</v>
      </c>
      <c r="B24288" t="e">
        <f t="shared" si="538"/>
        <v>#N/A</v>
      </c>
      <c r="C24288" t="str">
        <f t="shared" si="537"/>
        <v>pittsburg rv solar</v>
      </c>
      <c r="G24288">
        <v>67770</v>
      </c>
      <c r="H24288" t="s">
        <v>30088</v>
      </c>
      <c r="I24288">
        <v>66367</v>
      </c>
      <c r="K24288" s="1" t="s">
        <v>29964</v>
      </c>
    </row>
    <row r="24289" spans="1:11" x14ac:dyDescent="0.2">
      <c r="A24289">
        <f>IF(IFERROR((MATCH(F24289,$G$1:$G$12712,0)),0),INDEX($A$1:$A$12712,MATCH(F24289,$G$1:$G$12712,0)),MAX($A$2:$A24288)+1)</f>
        <v>19235</v>
      </c>
      <c r="B24289" t="e">
        <f t="shared" si="538"/>
        <v>#N/A</v>
      </c>
      <c r="C24289" t="str">
        <f t="shared" si="537"/>
        <v>me fort fairfield solar plant</v>
      </c>
      <c r="G24289">
        <v>67842</v>
      </c>
      <c r="H24289" t="s">
        <v>30089</v>
      </c>
      <c r="I24289">
        <v>66419</v>
      </c>
      <c r="K24289" s="1" t="s">
        <v>29964</v>
      </c>
    </row>
    <row r="24290" spans="1:11" x14ac:dyDescent="0.2">
      <c r="A24290">
        <f>IF(IFERROR((MATCH(F24290,$G$1:$G$12712,0)),0),INDEX($A$1:$A$12712,MATCH(F24290,$G$1:$G$12712,0)),MAX($A$2:$A24289)+1)</f>
        <v>19236</v>
      </c>
      <c r="B24290" t="e">
        <f t="shared" si="538"/>
        <v>#N/A</v>
      </c>
      <c r="C24290" t="str">
        <f t="shared" si="537"/>
        <v>north kern water storage district 1</v>
      </c>
      <c r="G24290">
        <v>67607</v>
      </c>
      <c r="H24290" t="s">
        <v>30090</v>
      </c>
      <c r="I24290">
        <v>66296</v>
      </c>
      <c r="K24290" s="1" t="s">
        <v>29964</v>
      </c>
    </row>
    <row r="24291" spans="1:11" x14ac:dyDescent="0.2">
      <c r="A24291">
        <f>IF(IFERROR((MATCH(F24291,$G$1:$G$12712,0)),0),INDEX($A$1:$A$12712,MATCH(F24291,$G$1:$G$12712,0)),MAX($A$2:$A24290)+1)</f>
        <v>19237</v>
      </c>
      <c r="B24291" t="e">
        <f t="shared" si="538"/>
        <v>#N/A</v>
      </c>
      <c r="C24291" t="str">
        <f t="shared" ref="C24291:C24354" si="539">IF(H24291="",F24291,H24291)</f>
        <v>north kern water storage district 2</v>
      </c>
      <c r="G24291">
        <v>67608</v>
      </c>
      <c r="H24291" t="s">
        <v>30091</v>
      </c>
      <c r="I24291">
        <v>66297</v>
      </c>
      <c r="K24291" s="1" t="s">
        <v>29964</v>
      </c>
    </row>
    <row r="24292" spans="1:11" x14ac:dyDescent="0.2">
      <c r="A24292">
        <f>IF(IFERROR((MATCH(F24292,$G$1:$G$12712,0)),0),INDEX($A$1:$A$12712,MATCH(F24292,$G$1:$G$12712,0)),MAX($A$2:$A24291)+1)</f>
        <v>19238</v>
      </c>
      <c r="B24292" t="e">
        <f t="shared" si="538"/>
        <v>#N/A</v>
      </c>
      <c r="C24292" t="str">
        <f t="shared" si="539"/>
        <v>french road solar</v>
      </c>
      <c r="G24292">
        <v>67802</v>
      </c>
      <c r="H24292" t="s">
        <v>30092</v>
      </c>
      <c r="I24292">
        <v>60520</v>
      </c>
      <c r="J24292" t="s">
        <v>23990</v>
      </c>
      <c r="K24292" s="1" t="s">
        <v>29964</v>
      </c>
    </row>
    <row r="24293" spans="1:11" x14ac:dyDescent="0.2">
      <c r="A24293">
        <f>IF(IFERROR((MATCH(F24293,$G$1:$G$12712,0)),0),INDEX($A$1:$A$12712,MATCH(F24293,$G$1:$G$12712,0)),MAX($A$2:$A24292)+1)</f>
        <v>19239</v>
      </c>
      <c r="B24293" t="e">
        <f t="shared" si="538"/>
        <v>#N/A</v>
      </c>
      <c r="C24293" t="str">
        <f t="shared" si="539"/>
        <v>kern sunset 1886-wd</v>
      </c>
      <c r="G24293">
        <v>67750</v>
      </c>
      <c r="H24293" t="s">
        <v>30093</v>
      </c>
      <c r="I24293">
        <v>66358</v>
      </c>
      <c r="K24293" s="1" t="s">
        <v>29964</v>
      </c>
    </row>
    <row r="24294" spans="1:11" x14ac:dyDescent="0.2">
      <c r="A24294">
        <f>IF(IFERROR((MATCH(F24294,$G$1:$G$12712,0)),0),INDEX($A$1:$A$12712,MATCH(F24294,$G$1:$G$12712,0)),MAX($A$2:$A24293)+1)</f>
        <v>19240</v>
      </c>
      <c r="B24294" t="e">
        <f t="shared" si="538"/>
        <v>#N/A</v>
      </c>
      <c r="C24294" t="str">
        <f t="shared" si="539"/>
        <v>highway 43 1887-wd</v>
      </c>
      <c r="G24294">
        <v>67746</v>
      </c>
      <c r="H24294" t="s">
        <v>30094</v>
      </c>
      <c r="I24294">
        <v>66358</v>
      </c>
      <c r="K24294" s="1" t="s">
        <v>29964</v>
      </c>
    </row>
    <row r="24295" spans="1:11" x14ac:dyDescent="0.2">
      <c r="A24295">
        <f>IF(IFERROR((MATCH(F24295,$G$1:$G$12712,0)),0),INDEX($A$1:$A$12712,MATCH(F24295,$G$1:$G$12712,0)),MAX($A$2:$A24294)+1)</f>
        <v>19241</v>
      </c>
      <c r="B24295" t="e">
        <f t="shared" si="538"/>
        <v>#N/A</v>
      </c>
      <c r="C24295" t="str">
        <f t="shared" si="539"/>
        <v>oit bess</v>
      </c>
      <c r="G24295">
        <v>67741</v>
      </c>
      <c r="H24295" t="s">
        <v>30095</v>
      </c>
      <c r="I24295">
        <v>14354</v>
      </c>
      <c r="J24295" t="s">
        <v>19453</v>
      </c>
      <c r="K24295" s="1" t="s">
        <v>29964</v>
      </c>
    </row>
    <row r="24296" spans="1:11" x14ac:dyDescent="0.2">
      <c r="A24296">
        <f>IF(IFERROR((MATCH(F24296,$G$1:$G$12712,0)),0),INDEX($A$1:$A$12712,MATCH(F24296,$G$1:$G$12712,0)),MAX($A$2:$A24295)+1)</f>
        <v>19242</v>
      </c>
      <c r="B24296" t="e">
        <f t="shared" si="538"/>
        <v>#N/A</v>
      </c>
      <c r="C24296" t="str">
        <f t="shared" si="539"/>
        <v>dg harlem solar</v>
      </c>
      <c r="G24296">
        <v>67751</v>
      </c>
      <c r="H24296" t="s">
        <v>30096</v>
      </c>
      <c r="I24296">
        <v>66349</v>
      </c>
      <c r="K24296" s="1" t="s">
        <v>29964</v>
      </c>
    </row>
    <row r="24297" spans="1:11" x14ac:dyDescent="0.2">
      <c r="A24297">
        <f>IF(IFERROR((MATCH(F24297,$G$1:$G$12712,0)),0),INDEX($A$1:$A$12712,MATCH(F24297,$G$1:$G$12712,0)),MAX($A$2:$A24296)+1)</f>
        <v>19243</v>
      </c>
      <c r="B24297" t="e">
        <f t="shared" si="538"/>
        <v>#N/A</v>
      </c>
      <c r="C24297" t="str">
        <f t="shared" si="539"/>
        <v>plote somonauk</v>
      </c>
      <c r="G24297">
        <v>67753</v>
      </c>
      <c r="H24297" t="s">
        <v>30097</v>
      </c>
      <c r="I24297">
        <v>66353</v>
      </c>
      <c r="K24297" s="1" t="s">
        <v>29964</v>
      </c>
    </row>
    <row r="24298" spans="1:11" x14ac:dyDescent="0.2">
      <c r="A24298">
        <f>IF(IFERROR((MATCH(F24298,$G$1:$G$12712,0)),0),INDEX($A$1:$A$12712,MATCH(F24298,$G$1:$G$12712,0)),MAX($A$2:$A24297)+1)</f>
        <v>19244</v>
      </c>
      <c r="B24298" t="e">
        <f t="shared" si="538"/>
        <v>#N/A</v>
      </c>
      <c r="C24298" t="str">
        <f t="shared" si="539"/>
        <v>abel solar</v>
      </c>
      <c r="G24298">
        <v>67790</v>
      </c>
      <c r="H24298" t="s">
        <v>30098</v>
      </c>
      <c r="I24298">
        <v>60520</v>
      </c>
      <c r="J24298" t="s">
        <v>23990</v>
      </c>
      <c r="K24298" s="1" t="s">
        <v>29964</v>
      </c>
    </row>
    <row r="24299" spans="1:11" x14ac:dyDescent="0.2">
      <c r="A24299">
        <f>IF(IFERROR((MATCH(F24299,$G$1:$G$12712,0)),0),INDEX($A$1:$A$12712,MATCH(F24299,$G$1:$G$12712,0)),MAX($A$2:$A24298)+1)</f>
        <v>19245</v>
      </c>
      <c r="B24299" t="e">
        <f t="shared" si="538"/>
        <v>#N/A</v>
      </c>
      <c r="C24299" t="str">
        <f t="shared" si="539"/>
        <v>bunker hill solar</v>
      </c>
      <c r="G24299">
        <v>67792</v>
      </c>
      <c r="H24299" t="s">
        <v>30099</v>
      </c>
      <c r="I24299">
        <v>60520</v>
      </c>
      <c r="J24299" t="s">
        <v>23990</v>
      </c>
      <c r="K24299" s="1" t="s">
        <v>29964</v>
      </c>
    </row>
    <row r="24300" spans="1:11" x14ac:dyDescent="0.2">
      <c r="A24300">
        <f>IF(IFERROR((MATCH(F24300,$G$1:$G$12712,0)),0),INDEX($A$1:$A$12712,MATCH(F24300,$G$1:$G$12712,0)),MAX($A$2:$A24299)+1)</f>
        <v>19246</v>
      </c>
      <c r="B24300" t="e">
        <f t="shared" si="538"/>
        <v>#N/A</v>
      </c>
      <c r="C24300" t="str">
        <f t="shared" si="539"/>
        <v>gre cambridge solar</v>
      </c>
      <c r="G24300">
        <v>67803</v>
      </c>
      <c r="H24300" t="s">
        <v>30100</v>
      </c>
      <c r="I24300">
        <v>60520</v>
      </c>
      <c r="J24300" t="s">
        <v>23990</v>
      </c>
      <c r="K24300" s="1" t="s">
        <v>29964</v>
      </c>
    </row>
    <row r="24301" spans="1:11" x14ac:dyDescent="0.2">
      <c r="A24301">
        <f>IF(IFERROR((MATCH(F24301,$G$1:$G$12712,0)),0),INDEX($A$1:$A$12712,MATCH(F24301,$G$1:$G$12712,0)),MAX($A$2:$A24300)+1)</f>
        <v>19247</v>
      </c>
      <c r="B24301" t="e">
        <f t="shared" si="538"/>
        <v>#N/A</v>
      </c>
      <c r="C24301" t="str">
        <f t="shared" si="539"/>
        <v>harmony solar project</v>
      </c>
      <c r="G24301">
        <v>67804</v>
      </c>
      <c r="H24301" t="s">
        <v>30101</v>
      </c>
      <c r="I24301">
        <v>60520</v>
      </c>
      <c r="J24301" t="s">
        <v>23990</v>
      </c>
      <c r="K24301" s="1" t="s">
        <v>29964</v>
      </c>
    </row>
    <row r="24302" spans="1:11" x14ac:dyDescent="0.2">
      <c r="A24302">
        <f>IF(IFERROR((MATCH(F24302,$G$1:$G$12712,0)),0),INDEX($A$1:$A$12712,MATCH(F24302,$G$1:$G$12712,0)),MAX($A$2:$A24301)+1)</f>
        <v>19248</v>
      </c>
      <c r="B24302" t="e">
        <f t="shared" si="538"/>
        <v>#N/A</v>
      </c>
      <c r="C24302" t="str">
        <f t="shared" si="539"/>
        <v>illinois pv knox 1b</v>
      </c>
      <c r="G24302">
        <v>67805</v>
      </c>
      <c r="H24302" t="s">
        <v>30102</v>
      </c>
      <c r="I24302">
        <v>60520</v>
      </c>
      <c r="J24302" t="s">
        <v>23990</v>
      </c>
      <c r="K24302" s="1" t="s">
        <v>29964</v>
      </c>
    </row>
    <row r="24303" spans="1:11" x14ac:dyDescent="0.2">
      <c r="A24303">
        <f>IF(IFERROR((MATCH(F24303,$G$1:$G$12712,0)),0),INDEX($A$1:$A$12712,MATCH(F24303,$G$1:$G$12712,0)),MAX($A$2:$A24302)+1)</f>
        <v>19249</v>
      </c>
      <c r="B24303" t="e">
        <f t="shared" si="538"/>
        <v>#N/A</v>
      </c>
      <c r="C24303" t="str">
        <f t="shared" si="539"/>
        <v>macomb 2a</v>
      </c>
      <c r="G24303">
        <v>67806</v>
      </c>
      <c r="H24303" t="s">
        <v>30103</v>
      </c>
      <c r="I24303">
        <v>60520</v>
      </c>
      <c r="J24303" t="s">
        <v>23990</v>
      </c>
      <c r="K24303" s="1" t="s">
        <v>29964</v>
      </c>
    </row>
    <row r="24304" spans="1:11" x14ac:dyDescent="0.2">
      <c r="A24304">
        <f>IF(IFERROR((MATCH(F24304,$G$1:$G$12712,0)),0),INDEX($A$1:$A$12712,MATCH(F24304,$G$1:$G$12712,0)),MAX($A$2:$A24303)+1)</f>
        <v>19250</v>
      </c>
      <c r="B24304" t="e">
        <f t="shared" si="538"/>
        <v>#N/A</v>
      </c>
      <c r="C24304" t="str">
        <f t="shared" si="539"/>
        <v>rockford plant</v>
      </c>
      <c r="G24304">
        <v>67812</v>
      </c>
      <c r="H24304" t="s">
        <v>30104</v>
      </c>
      <c r="I24304">
        <v>60520</v>
      </c>
      <c r="J24304" t="s">
        <v>23990</v>
      </c>
      <c r="K24304" s="1" t="s">
        <v>29964</v>
      </c>
    </row>
    <row r="24305" spans="1:11" x14ac:dyDescent="0.2">
      <c r="A24305">
        <f>IF(IFERROR((MATCH(F24305,$G$1:$G$12712,0)),0),INDEX($A$1:$A$12712,MATCH(F24305,$G$1:$G$12712,0)),MAX($A$2:$A24304)+1)</f>
        <v>19251</v>
      </c>
      <c r="B24305" t="e">
        <f t="shared" si="538"/>
        <v>#N/A</v>
      </c>
      <c r="C24305" t="str">
        <f t="shared" si="539"/>
        <v>round grove 1</v>
      </c>
      <c r="G24305">
        <v>67813</v>
      </c>
      <c r="H24305" t="s">
        <v>30105</v>
      </c>
      <c r="I24305">
        <v>60520</v>
      </c>
      <c r="J24305" t="s">
        <v>23990</v>
      </c>
      <c r="K24305" s="1" t="s">
        <v>29964</v>
      </c>
    </row>
    <row r="24306" spans="1:11" x14ac:dyDescent="0.2">
      <c r="A24306">
        <f>IF(IFERROR((MATCH(F24306,$G$1:$G$12712,0)),0),INDEX($A$1:$A$12712,MATCH(F24306,$G$1:$G$12712,0)),MAX($A$2:$A24305)+1)</f>
        <v>19252</v>
      </c>
      <c r="B24306" t="e">
        <f t="shared" si="538"/>
        <v>#N/A</v>
      </c>
      <c r="C24306" t="str">
        <f t="shared" si="539"/>
        <v>round grove 2</v>
      </c>
      <c r="G24306">
        <v>67814</v>
      </c>
      <c r="H24306" t="s">
        <v>30106</v>
      </c>
      <c r="I24306">
        <v>60520</v>
      </c>
      <c r="J24306" t="s">
        <v>23990</v>
      </c>
      <c r="K24306" s="1" t="s">
        <v>29964</v>
      </c>
    </row>
    <row r="24307" spans="1:11" x14ac:dyDescent="0.2">
      <c r="A24307">
        <f>IF(IFERROR((MATCH(F24307,$G$1:$G$12712,0)),0),INDEX($A$1:$A$12712,MATCH(F24307,$G$1:$G$12712,0)),MAX($A$2:$A24306)+1)</f>
        <v>19253</v>
      </c>
      <c r="B24307" t="e">
        <f t="shared" si="538"/>
        <v>#N/A</v>
      </c>
      <c r="C24307" t="str">
        <f t="shared" si="539"/>
        <v>illinois pv knox 1a</v>
      </c>
      <c r="G24307">
        <v>67816</v>
      </c>
      <c r="H24307" t="s">
        <v>30107</v>
      </c>
      <c r="I24307">
        <v>60520</v>
      </c>
      <c r="J24307" t="s">
        <v>23990</v>
      </c>
      <c r="K24307" s="1" t="s">
        <v>29964</v>
      </c>
    </row>
    <row r="24308" spans="1:11" x14ac:dyDescent="0.2">
      <c r="A24308">
        <f>IF(IFERROR((MATCH(F24308,$G$1:$G$12712,0)),0),INDEX($A$1:$A$12712,MATCH(F24308,$G$1:$G$12712,0)),MAX($A$2:$A24307)+1)</f>
        <v>19254</v>
      </c>
      <c r="B24308" t="e">
        <f t="shared" si="538"/>
        <v>#N/A</v>
      </c>
      <c r="C24308" t="str">
        <f t="shared" si="539"/>
        <v>unity solar project (il)</v>
      </c>
      <c r="G24308">
        <v>67822</v>
      </c>
      <c r="H24308" t="s">
        <v>30108</v>
      </c>
      <c r="I24308">
        <v>60520</v>
      </c>
      <c r="J24308" t="s">
        <v>23990</v>
      </c>
      <c r="K24308" s="1" t="s">
        <v>29964</v>
      </c>
    </row>
    <row r="24309" spans="1:11" x14ac:dyDescent="0.2">
      <c r="A24309">
        <f>IF(IFERROR((MATCH(F24309,$G$1:$G$12712,0)),0),INDEX($A$1:$A$12712,MATCH(F24309,$G$1:$G$12712,0)),MAX($A$2:$A24308)+1)</f>
        <v>19255</v>
      </c>
      <c r="B24309" t="e">
        <f t="shared" si="538"/>
        <v>#N/A</v>
      </c>
      <c r="C24309" t="str">
        <f t="shared" si="539"/>
        <v>jericho gravel solar farm</v>
      </c>
      <c r="G24309">
        <v>67830</v>
      </c>
      <c r="H24309" t="s">
        <v>30109</v>
      </c>
      <c r="I24309">
        <v>60520</v>
      </c>
      <c r="J24309" t="s">
        <v>23990</v>
      </c>
      <c r="K24309" s="1" t="s">
        <v>29964</v>
      </c>
    </row>
    <row r="24310" spans="1:11" x14ac:dyDescent="0.2">
      <c r="A24310">
        <f>IF(IFERROR((MATCH(F24310,$G$1:$G$12712,0)),0),INDEX($A$1:$A$12712,MATCH(F24310,$G$1:$G$12712,0)),MAX($A$2:$A24309)+1)</f>
        <v>19256</v>
      </c>
      <c r="B24310" t="e">
        <f t="shared" si="538"/>
        <v>#N/A</v>
      </c>
      <c r="C24310" t="str">
        <f t="shared" si="539"/>
        <v>jericho landfill solar farm</v>
      </c>
      <c r="G24310">
        <v>67831</v>
      </c>
      <c r="H24310" t="s">
        <v>30110</v>
      </c>
      <c r="I24310">
        <v>60520</v>
      </c>
      <c r="J24310" t="s">
        <v>23990</v>
      </c>
      <c r="K24310" s="1" t="s">
        <v>29964</v>
      </c>
    </row>
    <row r="24311" spans="1:11" x14ac:dyDescent="0.2">
      <c r="A24311">
        <f>IF(IFERROR((MATCH(F24311,$G$1:$G$12712,0)),0),INDEX($A$1:$A$12712,MATCH(F24311,$G$1:$G$12712,0)),MAX($A$2:$A24310)+1)</f>
        <v>19257</v>
      </c>
      <c r="B24311" t="e">
        <f t="shared" si="538"/>
        <v>#N/A</v>
      </c>
      <c r="C24311" t="str">
        <f t="shared" si="539"/>
        <v>yorktown 1 solar</v>
      </c>
      <c r="G24311">
        <v>67832</v>
      </c>
      <c r="H24311" t="s">
        <v>30111</v>
      </c>
      <c r="I24311">
        <v>60520</v>
      </c>
      <c r="J24311" t="s">
        <v>23990</v>
      </c>
      <c r="K24311" s="1" t="s">
        <v>29964</v>
      </c>
    </row>
    <row r="24312" spans="1:11" x14ac:dyDescent="0.2">
      <c r="A24312">
        <f>IF(IFERROR((MATCH(F24312,$G$1:$G$12712,0)),0),INDEX($A$1:$A$12712,MATCH(F24312,$G$1:$G$12712,0)),MAX($A$2:$A24311)+1)</f>
        <v>19258</v>
      </c>
      <c r="B24312" t="e">
        <f t="shared" si="538"/>
        <v>#N/A</v>
      </c>
      <c r="C24312" t="str">
        <f t="shared" si="539"/>
        <v>yorktown 2 solar</v>
      </c>
      <c r="G24312">
        <v>67833</v>
      </c>
      <c r="H24312" t="s">
        <v>30112</v>
      </c>
      <c r="I24312">
        <v>60520</v>
      </c>
      <c r="J24312" t="s">
        <v>23990</v>
      </c>
      <c r="K24312" s="1" t="s">
        <v>29964</v>
      </c>
    </row>
    <row r="24313" spans="1:11" x14ac:dyDescent="0.2">
      <c r="A24313">
        <f>IF(IFERROR((MATCH(F24313,$G$1:$G$12712,0)),0),INDEX($A$1:$A$12712,MATCH(F24313,$G$1:$G$12712,0)),MAX($A$2:$A24312)+1)</f>
        <v>19259</v>
      </c>
      <c r="B24313" t="e">
        <f t="shared" si="538"/>
        <v>#N/A</v>
      </c>
      <c r="C24313" t="str">
        <f t="shared" si="539"/>
        <v>mcdowell creek solar llc</v>
      </c>
      <c r="G24313">
        <v>67857</v>
      </c>
      <c r="H24313" t="s">
        <v>30113</v>
      </c>
      <c r="I24313">
        <v>66427</v>
      </c>
      <c r="K24313" s="1" t="s">
        <v>29964</v>
      </c>
    </row>
    <row r="24314" spans="1:11" x14ac:dyDescent="0.2">
      <c r="A24314">
        <f>IF(IFERROR((MATCH(F24314,$G$1:$G$12712,0)),0),INDEX($A$1:$A$12712,MATCH(F24314,$G$1:$G$12712,0)),MAX($A$2:$A24313)+1)</f>
        <v>19260</v>
      </c>
      <c r="B24314" t="e">
        <f t="shared" si="538"/>
        <v>#N/A</v>
      </c>
      <c r="C24314" t="str">
        <f t="shared" si="539"/>
        <v>ellington - 277 sadds mill</v>
      </c>
      <c r="G24314">
        <v>67865</v>
      </c>
      <c r="H24314" t="s">
        <v>30114</v>
      </c>
      <c r="I24314">
        <v>60584</v>
      </c>
      <c r="J24314" t="s">
        <v>23548</v>
      </c>
      <c r="K24314" s="1" t="s">
        <v>29964</v>
      </c>
    </row>
    <row r="24315" spans="1:11" x14ac:dyDescent="0.2">
      <c r="A24315">
        <f>IF(IFERROR((MATCH(F24315,$G$1:$G$12712,0)),0),INDEX($A$1:$A$12712,MATCH(F24315,$G$1:$G$12712,0)),MAX($A$2:$A24314)+1)</f>
        <v>19261</v>
      </c>
      <c r="B24315" t="e">
        <f t="shared" si="538"/>
        <v>#N/A</v>
      </c>
      <c r="C24315" t="str">
        <f t="shared" si="539"/>
        <v>abia parking structure</v>
      </c>
      <c r="G24315">
        <v>67791</v>
      </c>
      <c r="H24315" t="s">
        <v>30115</v>
      </c>
      <c r="I24315">
        <v>60520</v>
      </c>
      <c r="J24315" t="s">
        <v>23990</v>
      </c>
      <c r="K24315" s="1" t="s">
        <v>29964</v>
      </c>
    </row>
    <row r="24316" spans="1:11" x14ac:dyDescent="0.2">
      <c r="A24316">
        <f>IF(IFERROR((MATCH(F24316,$G$1:$G$12712,0)),0),INDEX($A$1:$A$12712,MATCH(F24316,$G$1:$G$12712,0)),MAX($A$2:$A24315)+1)</f>
        <v>19262</v>
      </c>
      <c r="B24316" t="e">
        <f t="shared" si="538"/>
        <v>#N/A</v>
      </c>
      <c r="C24316" t="str">
        <f t="shared" si="539"/>
        <v>fedex hagerstown</v>
      </c>
      <c r="G24316">
        <v>67801</v>
      </c>
      <c r="H24316" t="s">
        <v>30116</v>
      </c>
      <c r="I24316">
        <v>60520</v>
      </c>
      <c r="J24316" t="s">
        <v>23990</v>
      </c>
      <c r="K24316" s="1" t="s">
        <v>29964</v>
      </c>
    </row>
    <row r="24317" spans="1:11" x14ac:dyDescent="0.2">
      <c r="A24317">
        <f>IF(IFERROR((MATCH(F24317,$G$1:$G$12712,0)),0),INDEX($A$1:$A$12712,MATCH(F24317,$G$1:$G$12712,0)),MAX($A$2:$A24316)+1)</f>
        <v>19263</v>
      </c>
      <c r="B24317" t="e">
        <f t="shared" si="538"/>
        <v>#N/A</v>
      </c>
      <c r="C24317" t="str">
        <f t="shared" si="539"/>
        <v>open sky ranch inc</v>
      </c>
      <c r="G24317">
        <v>67793</v>
      </c>
      <c r="H24317" t="s">
        <v>30117</v>
      </c>
      <c r="I24317">
        <v>65949</v>
      </c>
      <c r="J24317" t="s">
        <v>29551</v>
      </c>
      <c r="K24317" s="1" t="s">
        <v>29964</v>
      </c>
    </row>
    <row r="24318" spans="1:11" x14ac:dyDescent="0.2">
      <c r="A24318">
        <f>IF(IFERROR((MATCH(F24318,$G$1:$G$12712,0)),0),INDEX($A$1:$A$12712,MATCH(F24318,$G$1:$G$12712,0)),MAX($A$2:$A24317)+1)</f>
        <v>19264</v>
      </c>
      <c r="B24318" t="e">
        <f t="shared" si="538"/>
        <v>#N/A</v>
      </c>
      <c r="C24318" t="str">
        <f t="shared" si="539"/>
        <v>dynamic energy ct stag</v>
      </c>
      <c r="G24318">
        <v>67744</v>
      </c>
      <c r="H24318" t="s">
        <v>30118</v>
      </c>
      <c r="I24318">
        <v>66356</v>
      </c>
      <c r="K24318" s="1" t="s">
        <v>29964</v>
      </c>
    </row>
    <row r="24319" spans="1:11" x14ac:dyDescent="0.2">
      <c r="A24319">
        <f>IF(IFERROR((MATCH(F24319,$G$1:$G$12712,0)),0),INDEX($A$1:$A$12712,MATCH(F24319,$G$1:$G$12712,0)),MAX($A$2:$A24318)+1)</f>
        <v>19265</v>
      </c>
      <c r="B24319" t="e">
        <f t="shared" si="538"/>
        <v>#N/A</v>
      </c>
      <c r="C24319" t="str">
        <f t="shared" si="539"/>
        <v>all world solar facility</v>
      </c>
      <c r="G24319">
        <v>67760</v>
      </c>
      <c r="H24319" t="s">
        <v>30119</v>
      </c>
      <c r="I24319">
        <v>66362</v>
      </c>
      <c r="K24319" s="1" t="s">
        <v>29964</v>
      </c>
    </row>
    <row r="24320" spans="1:11" x14ac:dyDescent="0.2">
      <c r="A24320">
        <f>IF(IFERROR((MATCH(F24320,$G$1:$G$12712,0)),0),INDEX($A$1:$A$12712,MATCH(F24320,$G$1:$G$12712,0)),MAX($A$2:$A24319)+1)</f>
        <v>19266</v>
      </c>
      <c r="B24320" t="e">
        <f t="shared" si="538"/>
        <v>#N/A</v>
      </c>
      <c r="C24320" t="str">
        <f t="shared" si="539"/>
        <v>city of atwater nem</v>
      </c>
      <c r="G24320">
        <v>67794</v>
      </c>
      <c r="H24320" t="s">
        <v>30120</v>
      </c>
      <c r="I24320">
        <v>60520</v>
      </c>
      <c r="J24320" t="s">
        <v>23990</v>
      </c>
      <c r="K24320" s="1" t="s">
        <v>29964</v>
      </c>
    </row>
    <row r="24321" spans="1:11" x14ac:dyDescent="0.2">
      <c r="A24321">
        <f>IF(IFERROR((MATCH(F24321,$G$1:$G$12712,0)),0),INDEX($A$1:$A$12712,MATCH(F24321,$G$1:$G$12712,0)),MAX($A$2:$A24320)+1)</f>
        <v>19267</v>
      </c>
      <c r="B24321" t="e">
        <f t="shared" si="538"/>
        <v>#N/A</v>
      </c>
      <c r="C24321" t="str">
        <f t="shared" si="539"/>
        <v>dpc madison</v>
      </c>
      <c r="G24321">
        <v>67795</v>
      </c>
      <c r="H24321" t="s">
        <v>30121</v>
      </c>
      <c r="I24321">
        <v>60520</v>
      </c>
      <c r="J24321" t="s">
        <v>23990</v>
      </c>
      <c r="K24321" s="1" t="s">
        <v>29964</v>
      </c>
    </row>
    <row r="24322" spans="1:11" x14ac:dyDescent="0.2">
      <c r="A24322">
        <f>IF(IFERROR((MATCH(F24322,$G$1:$G$12712,0)),0),INDEX($A$1:$A$12712,MATCH(F24322,$G$1:$G$12712,0)),MAX($A$2:$A24321)+1)</f>
        <v>19268</v>
      </c>
      <c r="B24322" t="e">
        <f t="shared" si="538"/>
        <v>#N/A</v>
      </c>
      <c r="C24322" t="str">
        <f t="shared" si="539"/>
        <v>dpc york</v>
      </c>
      <c r="G24322">
        <v>67796</v>
      </c>
      <c r="H24322" t="s">
        <v>30122</v>
      </c>
      <c r="I24322">
        <v>60520</v>
      </c>
      <c r="J24322" t="s">
        <v>23990</v>
      </c>
      <c r="K24322" s="1" t="s">
        <v>29964</v>
      </c>
    </row>
    <row r="24323" spans="1:11" x14ac:dyDescent="0.2">
      <c r="A24323">
        <f>IF(IFERROR((MATCH(F24323,$G$1:$G$12712,0)),0),INDEX($A$1:$A$12712,MATCH(F24323,$G$1:$G$12712,0)),MAX($A$2:$A24322)+1)</f>
        <v>19269</v>
      </c>
      <c r="B24323" t="e">
        <f t="shared" si="538"/>
        <v>#N/A</v>
      </c>
      <c r="C24323" t="str">
        <f t="shared" si="539"/>
        <v>tjx 2021 dg el paso dc</v>
      </c>
      <c r="G24323">
        <v>67827</v>
      </c>
      <c r="H24323" t="s">
        <v>30123</v>
      </c>
      <c r="I24323">
        <v>60520</v>
      </c>
      <c r="J24323" t="s">
        <v>23990</v>
      </c>
      <c r="K24323" s="1" t="s">
        <v>29964</v>
      </c>
    </row>
    <row r="24324" spans="1:11" x14ac:dyDescent="0.2">
      <c r="A24324">
        <f>IF(IFERROR((MATCH(F24324,$G$1:$G$12712,0)),0),INDEX($A$1:$A$12712,MATCH(F24324,$G$1:$G$12712,0)),MAX($A$2:$A24323)+1)</f>
        <v>19270</v>
      </c>
      <c r="B24324" t="e">
        <f t="shared" si="538"/>
        <v>#N/A</v>
      </c>
      <c r="C24324" t="str">
        <f t="shared" si="539"/>
        <v>bishop ranch br 1-x</v>
      </c>
      <c r="G24324">
        <v>67743</v>
      </c>
      <c r="H24324" t="s">
        <v>30124</v>
      </c>
      <c r="I24324">
        <v>66355</v>
      </c>
      <c r="K24324" s="1" t="s">
        <v>29964</v>
      </c>
    </row>
    <row r="24325" spans="1:11" x14ac:dyDescent="0.2">
      <c r="A24325">
        <f>IF(IFERROR((MATCH(F24325,$G$1:$G$12712,0)),0),INDEX($A$1:$A$12712,MATCH(F24325,$G$1:$G$12712,0)),MAX($A$2:$A24324)+1)</f>
        <v>19271</v>
      </c>
      <c r="B24325" t="e">
        <f t="shared" si="538"/>
        <v>#N/A</v>
      </c>
      <c r="C24325" t="str">
        <f t="shared" si="539"/>
        <v>harris farms solar facility</v>
      </c>
      <c r="G24325">
        <v>67868</v>
      </c>
      <c r="H24325" t="s">
        <v>30125</v>
      </c>
      <c r="I24325">
        <v>66438</v>
      </c>
      <c r="K24325" s="1" t="s">
        <v>29964</v>
      </c>
    </row>
    <row r="24326" spans="1:11" x14ac:dyDescent="0.2">
      <c r="A24326">
        <f>IF(IFERROR((MATCH(F24326,$G$1:$G$12712,0)),0),INDEX($A$1:$A$12712,MATCH(F24326,$G$1:$G$12712,0)),MAX($A$2:$A24325)+1)</f>
        <v>19272</v>
      </c>
      <c r="B24326" t="e">
        <f t="shared" si="538"/>
        <v>#N/A</v>
      </c>
      <c r="C24326" t="str">
        <f t="shared" si="539"/>
        <v>twc</v>
      </c>
      <c r="G24326">
        <v>67863</v>
      </c>
      <c r="H24326" t="s">
        <v>30126</v>
      </c>
      <c r="I24326">
        <v>65949</v>
      </c>
      <c r="J24326" t="s">
        <v>29551</v>
      </c>
      <c r="K24326" s="1" t="s">
        <v>29964</v>
      </c>
    </row>
    <row r="24327" spans="1:11" x14ac:dyDescent="0.2">
      <c r="A24327">
        <f>IF(IFERROR((MATCH(F24327,$G$1:$G$12712,0)),0),INDEX($A$1:$A$12712,MATCH(F24327,$G$1:$G$12712,0)),MAX($A$2:$A24326)+1)</f>
        <v>19273</v>
      </c>
      <c r="B24327" t="e">
        <f t="shared" si="538"/>
        <v>#N/A</v>
      </c>
      <c r="C24327" t="str">
        <f t="shared" si="539"/>
        <v>delta electronics fremont</v>
      </c>
      <c r="G24327">
        <v>67853</v>
      </c>
      <c r="H24327" t="s">
        <v>30127</v>
      </c>
      <c r="I24327">
        <v>66425</v>
      </c>
      <c r="K24327" s="1" t="s">
        <v>29964</v>
      </c>
    </row>
    <row r="24328" spans="1:11" x14ac:dyDescent="0.2">
      <c r="A24328">
        <f>IF(IFERROR((MATCH(F24328,$G$1:$G$12712,0)),0),INDEX($A$1:$A$12712,MATCH(F24328,$G$1:$G$12712,0)),MAX($A$2:$A24327)+1)</f>
        <v>19274</v>
      </c>
      <c r="B24328" t="e">
        <f t="shared" si="538"/>
        <v>#N/A</v>
      </c>
      <c r="C24328" t="str">
        <f t="shared" si="539"/>
        <v>nj airport solar project a</v>
      </c>
      <c r="G24328">
        <v>67808</v>
      </c>
      <c r="H24328" t="s">
        <v>30128</v>
      </c>
      <c r="I24328">
        <v>60520</v>
      </c>
      <c r="J24328" t="s">
        <v>23990</v>
      </c>
      <c r="K24328" s="1" t="s">
        <v>29964</v>
      </c>
    </row>
    <row r="24329" spans="1:11" x14ac:dyDescent="0.2">
      <c r="A24329">
        <f>IF(IFERROR((MATCH(F24329,$G$1:$G$12712,0)),0),INDEX($A$1:$A$12712,MATCH(F24329,$G$1:$G$12712,0)),MAX($A$2:$A24328)+1)</f>
        <v>19275</v>
      </c>
      <c r="B24329" t="e">
        <f t="shared" si="538"/>
        <v>#N/A</v>
      </c>
      <c r="C24329" t="str">
        <f t="shared" si="539"/>
        <v>nj airport solar project b</v>
      </c>
      <c r="G24329">
        <v>67809</v>
      </c>
      <c r="H24329" t="s">
        <v>30129</v>
      </c>
      <c r="I24329">
        <v>60520</v>
      </c>
      <c r="J24329" t="s">
        <v>23990</v>
      </c>
      <c r="K24329" s="1" t="s">
        <v>29964</v>
      </c>
    </row>
    <row r="24330" spans="1:11" x14ac:dyDescent="0.2">
      <c r="A24330">
        <f>IF(IFERROR((MATCH(F24330,$G$1:$G$12712,0)),0),INDEX($A$1:$A$12712,MATCH(F24330,$G$1:$G$12712,0)),MAX($A$2:$A24329)+1)</f>
        <v>19276</v>
      </c>
      <c r="B24330" t="e">
        <f t="shared" si="538"/>
        <v>#N/A</v>
      </c>
      <c r="C24330" t="str">
        <f t="shared" si="539"/>
        <v>nj airport solar project c</v>
      </c>
      <c r="G24330">
        <v>67810</v>
      </c>
      <c r="H24330" t="s">
        <v>30130</v>
      </c>
      <c r="I24330">
        <v>60520</v>
      </c>
      <c r="J24330" t="s">
        <v>23990</v>
      </c>
      <c r="K24330" s="1" t="s">
        <v>29964</v>
      </c>
    </row>
    <row r="24331" spans="1:11" x14ac:dyDescent="0.2">
      <c r="A24331">
        <f>IF(IFERROR((MATCH(F24331,$G$1:$G$12712,0)),0),INDEX($A$1:$A$12712,MATCH(F24331,$G$1:$G$12712,0)),MAX($A$2:$A24330)+1)</f>
        <v>19277</v>
      </c>
      <c r="B24331" t="e">
        <f t="shared" si="538"/>
        <v>#N/A</v>
      </c>
      <c r="C24331" t="str">
        <f t="shared" si="539"/>
        <v>nj airport solar project d</v>
      </c>
      <c r="G24331">
        <v>67811</v>
      </c>
      <c r="H24331" t="s">
        <v>30131</v>
      </c>
      <c r="I24331">
        <v>60520</v>
      </c>
      <c r="J24331" t="s">
        <v>23990</v>
      </c>
      <c r="K24331" s="1" t="s">
        <v>29964</v>
      </c>
    </row>
    <row r="24332" spans="1:11" x14ac:dyDescent="0.2">
      <c r="A24332">
        <f>IF(IFERROR((MATCH(F24332,$G$1:$G$12712,0)),0),INDEX($A$1:$A$12712,MATCH(F24332,$G$1:$G$12712,0)),MAX($A$2:$A24331)+1)</f>
        <v>19278</v>
      </c>
      <c r="B24332" t="e">
        <f t="shared" si="538"/>
        <v>#N/A</v>
      </c>
      <c r="C24332" t="str">
        <f t="shared" si="539"/>
        <v>fond du lac community solar</v>
      </c>
      <c r="G24332">
        <v>67815</v>
      </c>
      <c r="H24332" t="s">
        <v>28623</v>
      </c>
      <c r="I24332">
        <v>60520</v>
      </c>
      <c r="J24332" t="s">
        <v>23990</v>
      </c>
      <c r="K24332" s="1" t="s">
        <v>29964</v>
      </c>
    </row>
    <row r="24333" spans="1:11" x14ac:dyDescent="0.2">
      <c r="A24333">
        <f>IF(IFERROR((MATCH(F24333,$G$1:$G$12712,0)),0),INDEX($A$1:$A$12712,MATCH(F24333,$G$1:$G$12712,0)),MAX($A$2:$A24332)+1)</f>
        <v>19279</v>
      </c>
      <c r="B24333" t="e">
        <f t="shared" ref="B24333:B24396" si="540">IF(COUNTIF($G$1:$G$12712,G24333&gt;0),0,INDEX($A$1:$A$12712,MATCH(G24333,$G$1:$G$12712,0)))</f>
        <v>#N/A</v>
      </c>
      <c r="C24333" t="str">
        <f t="shared" si="539"/>
        <v>tjx tucson</v>
      </c>
      <c r="G24333">
        <v>67821</v>
      </c>
      <c r="H24333" t="s">
        <v>30132</v>
      </c>
      <c r="I24333">
        <v>60520</v>
      </c>
      <c r="J24333" t="s">
        <v>23990</v>
      </c>
      <c r="K24333" s="1" t="s">
        <v>29964</v>
      </c>
    </row>
    <row r="24334" spans="1:11" x14ac:dyDescent="0.2">
      <c r="A24334">
        <f>IF(IFERROR((MATCH(F24334,$G$1:$G$12712,0)),0),INDEX($A$1:$A$12712,MATCH(F24334,$G$1:$G$12712,0)),MAX($A$2:$A24333)+1)</f>
        <v>19280</v>
      </c>
      <c r="B24334" t="e">
        <f t="shared" si="540"/>
        <v>#N/A</v>
      </c>
      <c r="C24334" t="str">
        <f t="shared" si="539"/>
        <v>tjx las vegas</v>
      </c>
      <c r="G24334">
        <v>67825</v>
      </c>
      <c r="H24334" t="s">
        <v>30133</v>
      </c>
      <c r="I24334">
        <v>60520</v>
      </c>
      <c r="J24334" t="s">
        <v>23990</v>
      </c>
      <c r="K24334" s="1" t="s">
        <v>29964</v>
      </c>
    </row>
    <row r="24335" spans="1:11" x14ac:dyDescent="0.2">
      <c r="A24335">
        <f>IF(IFERROR((MATCH(F24335,$G$1:$G$12712,0)),0),INDEX($A$1:$A$12712,MATCH(F24335,$G$1:$G$12712,0)),MAX($A$2:$A24334)+1)</f>
        <v>19281</v>
      </c>
      <c r="B24335" t="e">
        <f t="shared" si="540"/>
        <v>#N/A</v>
      </c>
      <c r="C24335" t="str">
        <f t="shared" si="539"/>
        <v>bullard garden</v>
      </c>
      <c r="G24335">
        <v>67887</v>
      </c>
      <c r="H24335" t="s">
        <v>30134</v>
      </c>
      <c r="I24335">
        <v>66455</v>
      </c>
      <c r="K24335" s="1" t="s">
        <v>29964</v>
      </c>
    </row>
    <row r="24336" spans="1:11" x14ac:dyDescent="0.2">
      <c r="A24336">
        <f>IF(IFERROR((MATCH(F24336,$G$1:$G$12712,0)),0),INDEX($A$1:$A$12712,MATCH(F24336,$G$1:$G$12712,0)),MAX($A$2:$A24335)+1)</f>
        <v>19282</v>
      </c>
      <c r="B24336" t="e">
        <f t="shared" si="540"/>
        <v>#N/A</v>
      </c>
      <c r="C24336" t="str">
        <f t="shared" si="539"/>
        <v>darwin winter garden</v>
      </c>
      <c r="G24336">
        <v>67888</v>
      </c>
      <c r="H24336" t="s">
        <v>30135</v>
      </c>
      <c r="I24336">
        <v>66456</v>
      </c>
      <c r="K24336" s="1" t="s">
        <v>29964</v>
      </c>
    </row>
    <row r="24337" spans="1:11" x14ac:dyDescent="0.2">
      <c r="A24337">
        <f>IF(IFERROR((MATCH(F24337,$G$1:$G$12712,0)),0),INDEX($A$1:$A$12712,MATCH(F24337,$G$1:$G$12712,0)),MAX($A$2:$A24336)+1)</f>
        <v>19283</v>
      </c>
      <c r="B24337" t="e">
        <f t="shared" si="540"/>
        <v>#N/A</v>
      </c>
      <c r="C24337" t="str">
        <f t="shared" si="539"/>
        <v>ganzer garden</v>
      </c>
      <c r="G24337">
        <v>67889</v>
      </c>
      <c r="H24337" t="s">
        <v>30136</v>
      </c>
      <c r="I24337">
        <v>66457</v>
      </c>
      <c r="K24337" s="1" t="s">
        <v>29964</v>
      </c>
    </row>
    <row r="24338" spans="1:11" x14ac:dyDescent="0.2">
      <c r="A24338">
        <f>IF(IFERROR((MATCH(F24338,$G$1:$G$12712,0)),0),INDEX($A$1:$A$12712,MATCH(F24338,$G$1:$G$12712,0)),MAX($A$2:$A24337)+1)</f>
        <v>19284</v>
      </c>
      <c r="B24338" t="e">
        <f t="shared" si="540"/>
        <v>#N/A</v>
      </c>
      <c r="C24338" t="str">
        <f t="shared" si="539"/>
        <v>horseshoe garden</v>
      </c>
      <c r="G24338">
        <v>67890</v>
      </c>
      <c r="H24338" t="s">
        <v>30137</v>
      </c>
      <c r="I24338">
        <v>66458</v>
      </c>
      <c r="K24338" s="1" t="s">
        <v>29964</v>
      </c>
    </row>
    <row r="24339" spans="1:11" x14ac:dyDescent="0.2">
      <c r="A24339">
        <f>IF(IFERROR((MATCH(F24339,$G$1:$G$12712,0)),0),INDEX($A$1:$A$12712,MATCH(F24339,$G$1:$G$12712,0)),MAX($A$2:$A24338)+1)</f>
        <v>19285</v>
      </c>
      <c r="B24339" t="e">
        <f t="shared" si="540"/>
        <v>#N/A</v>
      </c>
      <c r="C24339" t="str">
        <f t="shared" si="539"/>
        <v>jones garden</v>
      </c>
      <c r="G24339">
        <v>67891</v>
      </c>
      <c r="H24339" t="s">
        <v>30138</v>
      </c>
      <c r="I24339">
        <v>66459</v>
      </c>
      <c r="K24339" s="1" t="s">
        <v>29964</v>
      </c>
    </row>
    <row r="24340" spans="1:11" x14ac:dyDescent="0.2">
      <c r="A24340">
        <f>IF(IFERROR((MATCH(F24340,$G$1:$G$12712,0)),0),INDEX($A$1:$A$12712,MATCH(F24340,$G$1:$G$12712,0)),MAX($A$2:$A24339)+1)</f>
        <v>19286</v>
      </c>
      <c r="B24340" t="e">
        <f t="shared" si="540"/>
        <v>#N/A</v>
      </c>
      <c r="C24340" t="str">
        <f t="shared" si="539"/>
        <v>koronis garden</v>
      </c>
      <c r="G24340">
        <v>67892</v>
      </c>
      <c r="H24340" t="s">
        <v>30139</v>
      </c>
      <c r="I24340">
        <v>66460</v>
      </c>
      <c r="K24340" s="1" t="s">
        <v>29964</v>
      </c>
    </row>
    <row r="24341" spans="1:11" x14ac:dyDescent="0.2">
      <c r="A24341">
        <f>IF(IFERROR((MATCH(F24341,$G$1:$G$12712,0)),0),INDEX($A$1:$A$12712,MATCH(F24341,$G$1:$G$12712,0)),MAX($A$2:$A24340)+1)</f>
        <v>19287</v>
      </c>
      <c r="B24341" t="e">
        <f t="shared" si="540"/>
        <v>#N/A</v>
      </c>
      <c r="C24341" t="str">
        <f t="shared" si="539"/>
        <v>oak leaf solar xvi</v>
      </c>
      <c r="G24341">
        <v>67901</v>
      </c>
      <c r="H24341" t="s">
        <v>30140</v>
      </c>
      <c r="I24341">
        <v>62836</v>
      </c>
      <c r="J24341" t="s">
        <v>26071</v>
      </c>
      <c r="K24341" s="1" t="s">
        <v>29964</v>
      </c>
    </row>
    <row r="24342" spans="1:11" x14ac:dyDescent="0.2">
      <c r="A24342">
        <f>IF(IFERROR((MATCH(F24342,$G$1:$G$12712,0)),0),INDEX($A$1:$A$12712,MATCH(F24342,$G$1:$G$12712,0)),MAX($A$2:$A24341)+1)</f>
        <v>19288</v>
      </c>
      <c r="B24342" t="e">
        <f t="shared" si="540"/>
        <v>#N/A</v>
      </c>
      <c r="C24342" t="str">
        <f t="shared" si="539"/>
        <v>delta blues advanced power station</v>
      </c>
      <c r="G24342">
        <v>67914</v>
      </c>
      <c r="H24342" t="s">
        <v>30141</v>
      </c>
      <c r="I24342">
        <v>12685</v>
      </c>
      <c r="J24342" t="s">
        <v>30142</v>
      </c>
      <c r="K24342" s="1" t="s">
        <v>30217</v>
      </c>
    </row>
    <row r="24343" spans="1:11" x14ac:dyDescent="0.2">
      <c r="A24343">
        <f>IF(IFERROR((MATCH(F24343,$G$1:$G$12712,0)),0),INDEX($A$1:$A$12712,MATCH(F24343,$G$1:$G$12712,0)),MAX($A$2:$A24342)+1)</f>
        <v>19289</v>
      </c>
      <c r="B24343" t="e">
        <f t="shared" si="540"/>
        <v>#N/A</v>
      </c>
      <c r="C24343" t="str">
        <f t="shared" si="539"/>
        <v>sierra solar hybrid</v>
      </c>
      <c r="G24343">
        <v>67978</v>
      </c>
      <c r="H24343" t="s">
        <v>30143</v>
      </c>
      <c r="I24343">
        <v>17166</v>
      </c>
      <c r="J24343" t="s">
        <v>25170</v>
      </c>
    </row>
    <row r="24344" spans="1:11" x14ac:dyDescent="0.2">
      <c r="A24344">
        <f>IF(IFERROR((MATCH(F24344,$G$1:$G$12712,0)),0),INDEX($A$1:$A$12712,MATCH(F24344,$G$1:$G$12712,0)),MAX($A$2:$A24343)+1)</f>
        <v>19290</v>
      </c>
      <c r="B24344" t="e">
        <f t="shared" si="540"/>
        <v>#N/A</v>
      </c>
      <c r="C24344" t="str">
        <f t="shared" si="539"/>
        <v>concho pearl solar and storage</v>
      </c>
      <c r="G24344">
        <v>67956</v>
      </c>
      <c r="H24344" t="s">
        <v>30144</v>
      </c>
      <c r="I24344">
        <v>66509</v>
      </c>
    </row>
    <row r="24345" spans="1:11" x14ac:dyDescent="0.2">
      <c r="A24345">
        <f>IF(IFERROR((MATCH(F24345,$G$1:$G$12712,0)),0),INDEX($A$1:$A$12712,MATCH(F24345,$G$1:$G$12712,0)),MAX($A$2:$A24344)+1)</f>
        <v>19291</v>
      </c>
      <c r="B24345" t="e">
        <f t="shared" si="540"/>
        <v>#N/A</v>
      </c>
      <c r="C24345" t="str">
        <f t="shared" si="539"/>
        <v>richwood solar and storage</v>
      </c>
      <c r="G24345">
        <v>68019</v>
      </c>
      <c r="H24345" t="s">
        <v>30145</v>
      </c>
      <c r="I24345">
        <v>65144</v>
      </c>
      <c r="J24345" t="s">
        <v>29517</v>
      </c>
    </row>
    <row r="24346" spans="1:11" x14ac:dyDescent="0.2">
      <c r="A24346">
        <f>IF(IFERROR((MATCH(F24346,$G$1:$G$12712,0)),0),INDEX($A$1:$A$12712,MATCH(F24346,$G$1:$G$12712,0)),MAX($A$2:$A24345)+1)</f>
        <v>19292</v>
      </c>
      <c r="B24346" t="e">
        <f t="shared" si="540"/>
        <v>#N/A</v>
      </c>
      <c r="C24346" t="str">
        <f t="shared" si="539"/>
        <v>moonlight flats solar power 1</v>
      </c>
      <c r="G24346">
        <v>67950</v>
      </c>
      <c r="H24346" t="s">
        <v>30146</v>
      </c>
      <c r="I24346">
        <v>66508</v>
      </c>
    </row>
    <row r="24347" spans="1:11" x14ac:dyDescent="0.2">
      <c r="A24347">
        <f>IF(IFERROR((MATCH(F24347,$G$1:$G$12712,0)),0),INDEX($A$1:$A$12712,MATCH(F24347,$G$1:$G$12712,0)),MAX($A$2:$A24346)+1)</f>
        <v>19293</v>
      </c>
      <c r="B24347" t="e">
        <f t="shared" si="540"/>
        <v>#N/A</v>
      </c>
      <c r="C24347" t="str">
        <f t="shared" si="539"/>
        <v>willow creek wind (ok)</v>
      </c>
      <c r="G24347">
        <v>67960</v>
      </c>
      <c r="H24347" t="s">
        <v>30147</v>
      </c>
      <c r="I24347">
        <v>66506</v>
      </c>
    </row>
    <row r="24348" spans="1:11" x14ac:dyDescent="0.2">
      <c r="A24348">
        <f>IF(IFERROR((MATCH(F24348,$G$1:$G$12712,0)),0),INDEX($A$1:$A$12712,MATCH(F24348,$G$1:$G$12712,0)),MAX($A$2:$A24347)+1)</f>
        <v>19294</v>
      </c>
      <c r="B24348" t="e">
        <f t="shared" si="540"/>
        <v>#N/A</v>
      </c>
      <c r="C24348" t="str">
        <f t="shared" si="539"/>
        <v>champaign bess, llc</v>
      </c>
      <c r="G24348">
        <v>67917</v>
      </c>
      <c r="H24348" t="s">
        <v>30148</v>
      </c>
      <c r="I24348">
        <v>65144</v>
      </c>
      <c r="J24348" t="s">
        <v>29517</v>
      </c>
    </row>
    <row r="24349" spans="1:11" x14ac:dyDescent="0.2">
      <c r="A24349">
        <f>IF(IFERROR((MATCH(F24349,$G$1:$G$12712,0)),0),INDEX($A$1:$A$12712,MATCH(F24349,$G$1:$G$12712,0)),MAX($A$2:$A24348)+1)</f>
        <v>19295</v>
      </c>
      <c r="B24349" t="e">
        <f t="shared" si="540"/>
        <v>#N/A</v>
      </c>
      <c r="C24349" t="str">
        <f t="shared" si="539"/>
        <v>moonlight flats solar power 3</v>
      </c>
      <c r="G24349">
        <v>67953</v>
      </c>
      <c r="H24349" t="s">
        <v>30149</v>
      </c>
      <c r="I24349">
        <v>66508</v>
      </c>
    </row>
    <row r="24350" spans="1:11" x14ac:dyDescent="0.2">
      <c r="A24350">
        <f>IF(IFERROR((MATCH(F24350,$G$1:$G$12712,0)),0),INDEX($A$1:$A$12712,MATCH(F24350,$G$1:$G$12712,0)),MAX($A$2:$A24349)+1)</f>
        <v>19296</v>
      </c>
      <c r="B24350" t="e">
        <f t="shared" si="540"/>
        <v>#N/A</v>
      </c>
      <c r="C24350" t="str">
        <f t="shared" si="539"/>
        <v>dios bess, llc</v>
      </c>
      <c r="G24350">
        <v>67918</v>
      </c>
      <c r="H24350" t="s">
        <v>30150</v>
      </c>
      <c r="I24350">
        <v>65144</v>
      </c>
      <c r="J24350" t="s">
        <v>29517</v>
      </c>
    </row>
    <row r="24351" spans="1:11" x14ac:dyDescent="0.2">
      <c r="A24351">
        <f>IF(IFERROR((MATCH(F24351,$G$1:$G$12712,0)),0),INDEX($A$1:$A$12712,MATCH(F24351,$G$1:$G$12712,0)),MAX($A$2:$A24350)+1)</f>
        <v>19297</v>
      </c>
      <c r="B24351" t="e">
        <f t="shared" si="540"/>
        <v>#N/A</v>
      </c>
      <c r="C24351" t="str">
        <f t="shared" si="539"/>
        <v>crossroads solar (in)</v>
      </c>
      <c r="G24351">
        <v>67930</v>
      </c>
      <c r="H24351" t="s">
        <v>30151</v>
      </c>
      <c r="I24351">
        <v>66479</v>
      </c>
    </row>
    <row r="24352" spans="1:11" x14ac:dyDescent="0.2">
      <c r="A24352">
        <f>IF(IFERROR((MATCH(F24352,$G$1:$G$12712,0)),0),INDEX($A$1:$A$12712,MATCH(F24352,$G$1:$G$12712,0)),MAX($A$2:$A24351)+1)</f>
        <v>19298</v>
      </c>
      <c r="B24352" t="e">
        <f t="shared" si="540"/>
        <v>#N/A</v>
      </c>
      <c r="C24352" t="str">
        <f t="shared" si="539"/>
        <v>juniper creek storage</v>
      </c>
      <c r="G24352">
        <v>67945</v>
      </c>
      <c r="H24352" t="s">
        <v>30152</v>
      </c>
      <c r="I24352">
        <v>64545</v>
      </c>
      <c r="J24352" t="s">
        <v>25970</v>
      </c>
    </row>
    <row r="24353" spans="1:11" x14ac:dyDescent="0.2">
      <c r="A24353">
        <f>IF(IFERROR((MATCH(F24353,$G$1:$G$12712,0)),0),INDEX($A$1:$A$12712,MATCH(F24353,$G$1:$G$12712,0)),MAX($A$2:$A24352)+1)</f>
        <v>19299</v>
      </c>
      <c r="B24353" t="e">
        <f t="shared" si="540"/>
        <v>#N/A</v>
      </c>
      <c r="C24353" t="str">
        <f t="shared" si="539"/>
        <v>cattleman solar ii</v>
      </c>
      <c r="G24353">
        <v>67976</v>
      </c>
      <c r="H24353" t="s">
        <v>30153</v>
      </c>
      <c r="I24353">
        <v>66524</v>
      </c>
    </row>
    <row r="24354" spans="1:11" x14ac:dyDescent="0.2">
      <c r="A24354">
        <f>IF(IFERROR((MATCH(F24354,$G$1:$G$12712,0)),0),INDEX($A$1:$A$12712,MATCH(F24354,$G$1:$G$12712,0)),MAX($A$2:$A24353)+1)</f>
        <v>19300</v>
      </c>
      <c r="B24354" t="e">
        <f t="shared" si="540"/>
        <v>#N/A</v>
      </c>
      <c r="C24354" t="str">
        <f t="shared" si="539"/>
        <v>may renewables</v>
      </c>
      <c r="G24354">
        <v>67981</v>
      </c>
      <c r="H24354" t="s">
        <v>30154</v>
      </c>
      <c r="I24354">
        <v>66527</v>
      </c>
    </row>
    <row r="24355" spans="1:11" x14ac:dyDescent="0.2">
      <c r="A24355">
        <f>IF(IFERROR((MATCH(F24355,$G$1:$G$12712,0)),0),INDEX($A$1:$A$12712,MATCH(F24355,$G$1:$G$12712,0)),MAX($A$2:$A24354)+1)</f>
        <v>19301</v>
      </c>
      <c r="B24355" t="e">
        <f t="shared" si="540"/>
        <v>#N/A</v>
      </c>
      <c r="C24355" t="str">
        <f t="shared" ref="C24355:C24416" si="541">IF(H24355="",F24355,H24355)</f>
        <v>goshen solar</v>
      </c>
      <c r="G24355">
        <v>67936</v>
      </c>
      <c r="H24355" t="s">
        <v>30155</v>
      </c>
      <c r="I24355">
        <v>66487</v>
      </c>
    </row>
    <row r="24356" spans="1:11" x14ac:dyDescent="0.2">
      <c r="A24356">
        <f>IF(IFERROR((MATCH(F24356,$G$1:$G$12712,0)),0),INDEX($A$1:$A$12712,MATCH(F24356,$G$1:$G$12712,0)),MAX($A$2:$A24355)+1)</f>
        <v>19302</v>
      </c>
      <c r="B24356" t="e">
        <f t="shared" si="540"/>
        <v>#N/A</v>
      </c>
      <c r="C24356" t="str">
        <f t="shared" si="541"/>
        <v>sauk solar park</v>
      </c>
      <c r="G24356">
        <v>67942</v>
      </c>
      <c r="H24356" t="s">
        <v>30156</v>
      </c>
      <c r="I24356">
        <v>5109</v>
      </c>
      <c r="J24356" t="s">
        <v>18284</v>
      </c>
    </row>
    <row r="24357" spans="1:11" x14ac:dyDescent="0.2">
      <c r="A24357">
        <f>A23971</f>
        <v>18954</v>
      </c>
      <c r="B24357" t="e">
        <f t="shared" si="540"/>
        <v>#N/A</v>
      </c>
      <c r="C24357" t="str">
        <f t="shared" si="541"/>
        <v>agave</v>
      </c>
      <c r="G24357">
        <v>67964</v>
      </c>
      <c r="H24357" t="s">
        <v>29756</v>
      </c>
      <c r="I24357">
        <v>803</v>
      </c>
      <c r="J24357" t="s">
        <v>21094</v>
      </c>
    </row>
    <row r="24358" spans="1:11" x14ac:dyDescent="0.2">
      <c r="A24358">
        <f>IF(IFERROR((MATCH(F24358,$G$1:$G$12712,0)),0),INDEX($A$1:$A$12712,MATCH(F24358,$G$1:$G$12712,0)),MAX($A$2:$A24357)+1)</f>
        <v>19303</v>
      </c>
      <c r="B24358" t="e">
        <f t="shared" si="540"/>
        <v>#N/A</v>
      </c>
      <c r="C24358" t="str">
        <f t="shared" si="541"/>
        <v>eldorado solar i</v>
      </c>
      <c r="G24358">
        <v>67972</v>
      </c>
      <c r="H24358" t="s">
        <v>30157</v>
      </c>
      <c r="I24358">
        <v>61677</v>
      </c>
      <c r="J24358" t="s">
        <v>23242</v>
      </c>
    </row>
    <row r="24359" spans="1:11" x14ac:dyDescent="0.2">
      <c r="A24359">
        <f>IF(IFERROR((MATCH(F24359,$G$1:$G$12712,0)),0),INDEX($A$1:$A$12712,MATCH(F24359,$G$1:$G$12712,0)),MAX($A$2:$A24358)+1)</f>
        <v>19304</v>
      </c>
      <c r="B24359" t="e">
        <f t="shared" si="540"/>
        <v>#N/A</v>
      </c>
      <c r="C24359" t="str">
        <f t="shared" si="541"/>
        <v>piney woods solar</v>
      </c>
      <c r="G24359">
        <v>67995</v>
      </c>
      <c r="H24359" t="s">
        <v>30158</v>
      </c>
      <c r="I24359">
        <v>66542</v>
      </c>
    </row>
    <row r="24360" spans="1:11" x14ac:dyDescent="0.2">
      <c r="A24360">
        <f>IF(IFERROR((MATCH(F24360,$G$1:$G$12712,0)),0),INDEX($A$1:$A$12712,MATCH(F24360,$G$1:$G$12712,0)),MAX($A$2:$A24359)+1)</f>
        <v>19305</v>
      </c>
      <c r="B24360" t="e">
        <f t="shared" si="540"/>
        <v>#N/A</v>
      </c>
      <c r="C24360" t="str">
        <f t="shared" si="541"/>
        <v>clearview solar 1</v>
      </c>
      <c r="G24360">
        <v>67935</v>
      </c>
      <c r="H24360" t="s">
        <v>30159</v>
      </c>
      <c r="I24360">
        <v>66486</v>
      </c>
    </row>
    <row r="24361" spans="1:11" x14ac:dyDescent="0.2">
      <c r="A24361">
        <f>IF(IFERROR((MATCH(F24361,$G$1:$G$12712,0)),0),INDEX($A$1:$A$12712,MATCH(F24361,$G$1:$G$12712,0)),MAX($A$2:$A24360)+1)</f>
        <v>19306</v>
      </c>
      <c r="B24361" t="e">
        <f t="shared" si="540"/>
        <v>#N/A</v>
      </c>
      <c r="C24361" t="str">
        <f t="shared" si="541"/>
        <v>crossover wind</v>
      </c>
      <c r="G24361">
        <v>67959</v>
      </c>
      <c r="H24361" t="s">
        <v>30160</v>
      </c>
      <c r="I24361">
        <v>66515</v>
      </c>
    </row>
    <row r="24362" spans="1:11" x14ac:dyDescent="0.2">
      <c r="A24362">
        <f>IF(IFERROR((MATCH(F24362,$G$1:$G$12712,0)),0),INDEX($A$1:$A$12712,MATCH(F24362,$G$1:$G$12712,0)),MAX($A$2:$A24361)+1)</f>
        <v>19307</v>
      </c>
      <c r="B24362" t="e">
        <f t="shared" si="540"/>
        <v>#N/A</v>
      </c>
      <c r="C24362" t="str">
        <f t="shared" si="541"/>
        <v>spring creek agri-energy center</v>
      </c>
      <c r="G24362">
        <v>67999</v>
      </c>
      <c r="H24362" t="s">
        <v>30161</v>
      </c>
      <c r="I24362">
        <v>4254</v>
      </c>
      <c r="J24362" t="s">
        <v>21089</v>
      </c>
    </row>
    <row r="24363" spans="1:11" x14ac:dyDescent="0.2">
      <c r="A24363">
        <f>IF(IFERROR((MATCH(F24363,$G$1:$G$12712,0)),0),INDEX($A$1:$A$12712,MATCH(F24363,$G$1:$G$12712,0)),MAX($A$2:$A24362)+1)</f>
        <v>19308</v>
      </c>
      <c r="B24363" t="e">
        <f t="shared" si="540"/>
        <v>#N/A</v>
      </c>
      <c r="C24363" t="str">
        <f t="shared" si="541"/>
        <v>cherry valley pv i</v>
      </c>
      <c r="G24363">
        <v>67992</v>
      </c>
      <c r="H24363" t="s">
        <v>30162</v>
      </c>
      <c r="I24363">
        <v>66536</v>
      </c>
    </row>
    <row r="24364" spans="1:11" x14ac:dyDescent="0.2">
      <c r="A24364">
        <f>IF(IFERROR((MATCH(F24364,$G$1:$G$12712,0)),0),INDEX($A$1:$A$12712,MATCH(F24364,$G$1:$G$12712,0)),MAX($A$2:$A24363)+1)</f>
        <v>19309</v>
      </c>
      <c r="B24364" t="e">
        <f t="shared" si="540"/>
        <v>#N/A</v>
      </c>
      <c r="C24364" t="str">
        <f t="shared" si="541"/>
        <v>foote creek rim</v>
      </c>
      <c r="G24364">
        <v>67916</v>
      </c>
      <c r="H24364" s="13" t="s">
        <v>30163</v>
      </c>
      <c r="I24364">
        <v>14354</v>
      </c>
      <c r="J24364" t="s">
        <v>19453</v>
      </c>
      <c r="K24364" t="s">
        <v>30218</v>
      </c>
    </row>
    <row r="24365" spans="1:11" x14ac:dyDescent="0.2">
      <c r="A24365">
        <f>IF(IFERROR((MATCH(F24365,$G$1:$G$12712,0)),0),INDEX($A$1:$A$12712,MATCH(F24365,$G$1:$G$12712,0)),MAX($A$2:$A24364)+1)</f>
        <v>19310</v>
      </c>
      <c r="B24365" t="e">
        <f t="shared" si="540"/>
        <v>#N/A</v>
      </c>
      <c r="C24365" t="str">
        <f t="shared" si="541"/>
        <v>moonlight flats solar power 2</v>
      </c>
      <c r="G24365">
        <v>67951</v>
      </c>
      <c r="H24365" t="s">
        <v>30164</v>
      </c>
      <c r="I24365">
        <v>66508</v>
      </c>
    </row>
    <row r="24366" spans="1:11" x14ac:dyDescent="0.2">
      <c r="A24366">
        <f>IF(IFERROR((MATCH(F24366,$G$1:$G$12712,0)),0),INDEX($A$1:$A$12712,MATCH(F24366,$G$1:$G$12712,0)),MAX($A$2:$A24365)+1)</f>
        <v>19311</v>
      </c>
      <c r="B24366" t="e">
        <f t="shared" si="540"/>
        <v>#N/A</v>
      </c>
      <c r="C24366" t="str">
        <f t="shared" si="541"/>
        <v>flora solar</v>
      </c>
      <c r="G24366">
        <v>67937</v>
      </c>
      <c r="H24366" t="s">
        <v>30165</v>
      </c>
      <c r="I24366">
        <v>66488</v>
      </c>
    </row>
    <row r="24367" spans="1:11" x14ac:dyDescent="0.2">
      <c r="A24367">
        <f>IF(IFERROR((MATCH(F24367,$G$1:$G$12712,0)),0),INDEX($A$1:$A$12712,MATCH(F24367,$G$1:$G$12712,0)),MAX($A$2:$A24366)+1)</f>
        <v>19312</v>
      </c>
      <c r="B24367" t="e">
        <f t="shared" si="540"/>
        <v>#N/A</v>
      </c>
      <c r="C24367" t="str">
        <f t="shared" si="541"/>
        <v>daggett 1</v>
      </c>
      <c r="G24367">
        <v>67931</v>
      </c>
      <c r="H24367" t="s">
        <v>30166</v>
      </c>
      <c r="I24367">
        <v>66480</v>
      </c>
    </row>
    <row r="24368" spans="1:11" x14ac:dyDescent="0.2">
      <c r="A24368">
        <f>IF(IFERROR((MATCH(F24368,$G$1:$G$12712,0)),0),INDEX($A$1:$A$12712,MATCH(F24368,$G$1:$G$12712,0)),MAX($A$2:$A24367)+1)</f>
        <v>19313</v>
      </c>
      <c r="B24368" t="e">
        <f t="shared" si="540"/>
        <v>#N/A</v>
      </c>
      <c r="C24368" t="str">
        <f t="shared" si="541"/>
        <v>sierra pinta bess</v>
      </c>
      <c r="G24368">
        <v>67973</v>
      </c>
      <c r="H24368" t="s">
        <v>30167</v>
      </c>
      <c r="I24368">
        <v>50123</v>
      </c>
      <c r="J24368" t="s">
        <v>22401</v>
      </c>
    </row>
    <row r="24369" spans="1:10" x14ac:dyDescent="0.2">
      <c r="A24369">
        <f>IF(IFERROR((MATCH(F24369,$G$1:$G$12712,0)),0),INDEX($A$1:$A$12712,MATCH(F24369,$G$1:$G$12712,0)),MAX($A$2:$A24368)+1)</f>
        <v>19314</v>
      </c>
      <c r="B24369" t="e">
        <f t="shared" si="540"/>
        <v>#N/A</v>
      </c>
      <c r="C24369" t="str">
        <f t="shared" si="541"/>
        <v>vernon solar and storage</v>
      </c>
      <c r="G24369">
        <v>67934</v>
      </c>
      <c r="H24369" t="s">
        <v>30168</v>
      </c>
      <c r="I24369">
        <v>66485</v>
      </c>
    </row>
    <row r="24370" spans="1:10" x14ac:dyDescent="0.2">
      <c r="A24370">
        <f>IF(IFERROR((MATCH(F24370,$G$1:$G$12712,0)),0),INDEX($A$1:$A$12712,MATCH(F24370,$G$1:$G$12712,0)),MAX($A$2:$A24369)+1)</f>
        <v>19315</v>
      </c>
      <c r="B24370" t="e">
        <f t="shared" si="540"/>
        <v>#N/A</v>
      </c>
      <c r="C24370" t="str">
        <f t="shared" si="541"/>
        <v>dolce bess, llc</v>
      </c>
      <c r="G24370">
        <v>67919</v>
      </c>
      <c r="H24370" t="s">
        <v>30169</v>
      </c>
      <c r="I24370">
        <v>65144</v>
      </c>
      <c r="J24370" t="s">
        <v>29517</v>
      </c>
    </row>
    <row r="24371" spans="1:10" x14ac:dyDescent="0.2">
      <c r="A24371">
        <f>IF(IFERROR((MATCH(F24371,$G$1:$G$12712,0)),0),INDEX($A$1:$A$12712,MATCH(F24371,$G$1:$G$12712,0)),MAX($A$2:$A24370)+1)</f>
        <v>19316</v>
      </c>
      <c r="B24371" t="e">
        <f t="shared" si="540"/>
        <v>#N/A</v>
      </c>
      <c r="C24371" t="str">
        <f t="shared" si="541"/>
        <v>crossett solar</v>
      </c>
      <c r="G24371">
        <v>67915</v>
      </c>
      <c r="H24371" t="s">
        <v>30170</v>
      </c>
      <c r="I24371">
        <v>62161</v>
      </c>
      <c r="J24371" t="s">
        <v>28774</v>
      </c>
    </row>
    <row r="24372" spans="1:10" x14ac:dyDescent="0.2">
      <c r="A24372">
        <f>IF(IFERROR((MATCH(F24372,$G$1:$G$12712,0)),0),INDEX($A$1:$A$12712,MATCH(F24372,$G$1:$G$12712,0)),MAX($A$2:$A24371)+1)</f>
        <v>19317</v>
      </c>
      <c r="B24372" t="e">
        <f t="shared" si="540"/>
        <v>#N/A</v>
      </c>
      <c r="C24372" t="str">
        <f t="shared" si="541"/>
        <v>burksol energy storage</v>
      </c>
      <c r="G24372">
        <v>67968</v>
      </c>
      <c r="H24372" t="s">
        <v>30171</v>
      </c>
      <c r="I24372">
        <v>66526</v>
      </c>
    </row>
    <row r="24373" spans="1:10" x14ac:dyDescent="0.2">
      <c r="A24373">
        <f>IF(IFERROR((MATCH(F24373,$G$1:$G$12712,0)),0),INDEX($A$1:$A$12712,MATCH(F24373,$G$1:$G$12712,0)),MAX($A$2:$A24372)+1)</f>
        <v>19318</v>
      </c>
      <c r="B24373" t="e">
        <f t="shared" si="540"/>
        <v>#N/A</v>
      </c>
      <c r="C24373" t="str">
        <f t="shared" si="541"/>
        <v>cooks mill pv i</v>
      </c>
      <c r="G24373">
        <v>67991</v>
      </c>
      <c r="H24373" t="s">
        <v>30172</v>
      </c>
      <c r="I24373">
        <v>66534</v>
      </c>
    </row>
    <row r="24374" spans="1:10" x14ac:dyDescent="0.2">
      <c r="A24374">
        <f>IF(IFERROR((MATCH(F24374,$G$1:$G$12712,0)),0),INDEX($A$1:$A$12712,MATCH(F24374,$G$1:$G$12712,0)),MAX($A$2:$A24373)+1)</f>
        <v>19319</v>
      </c>
      <c r="B24374" t="e">
        <f t="shared" si="540"/>
        <v>#N/A</v>
      </c>
      <c r="C24374" t="str">
        <f t="shared" si="541"/>
        <v>crooked creek pv i</v>
      </c>
      <c r="G24374">
        <v>67993</v>
      </c>
      <c r="H24374" t="s">
        <v>30173</v>
      </c>
      <c r="I24374">
        <v>66538</v>
      </c>
    </row>
    <row r="24375" spans="1:10" x14ac:dyDescent="0.2">
      <c r="A24375">
        <f>IF(IFERROR((MATCH(F24375,$G$1:$G$12712,0)),0),INDEX($A$1:$A$12712,MATCH(F24375,$G$1:$G$12712,0)),MAX($A$2:$A24374)+1)</f>
        <v>19320</v>
      </c>
      <c r="B24375" t="e">
        <f t="shared" si="540"/>
        <v>#N/A</v>
      </c>
      <c r="C24375" t="str">
        <f t="shared" si="541"/>
        <v>pine river solar park</v>
      </c>
      <c r="G24375">
        <v>67941</v>
      </c>
      <c r="H24375" t="s">
        <v>30174</v>
      </c>
      <c r="I24375">
        <v>5109</v>
      </c>
      <c r="J24375" t="s">
        <v>18284</v>
      </c>
    </row>
    <row r="24376" spans="1:10" x14ac:dyDescent="0.2">
      <c r="A24376">
        <f>IF(IFERROR((MATCH(F24376,$G$1:$G$12712,0)),0),INDEX($A$1:$A$12712,MATCH(F24376,$G$1:$G$12712,0)),MAX($A$2:$A24375)+1)</f>
        <v>19321</v>
      </c>
      <c r="B24376" t="e">
        <f t="shared" si="540"/>
        <v>#N/A</v>
      </c>
      <c r="C24376" t="str">
        <f t="shared" si="541"/>
        <v>east atmore solar</v>
      </c>
      <c r="G24376">
        <v>67957</v>
      </c>
      <c r="H24376" t="s">
        <v>30175</v>
      </c>
      <c r="I24376">
        <v>66513</v>
      </c>
    </row>
    <row r="24377" spans="1:10" x14ac:dyDescent="0.2">
      <c r="A24377">
        <f>IF(IFERROR((MATCH(F24377,$G$1:$G$12712,0)),0),INDEX($A$1:$A$12712,MATCH(F24377,$G$1:$G$12712,0)),MAX($A$2:$A24376)+1)</f>
        <v>19322</v>
      </c>
      <c r="B24377" t="e">
        <f t="shared" si="540"/>
        <v>#N/A</v>
      </c>
      <c r="C24377" t="str">
        <f t="shared" si="541"/>
        <v>drawhorn solar</v>
      </c>
      <c r="G24377">
        <v>67989</v>
      </c>
      <c r="H24377" t="s">
        <v>30176</v>
      </c>
      <c r="I24377">
        <v>66531</v>
      </c>
    </row>
    <row r="24378" spans="1:10" x14ac:dyDescent="0.2">
      <c r="A24378">
        <f>IF(IFERROR((MATCH(F24378,$G$1:$G$12712,0)),0),INDEX($A$1:$A$12712,MATCH(F24378,$G$1:$G$12712,0)),MAX($A$2:$A24377)+1)</f>
        <v>19323</v>
      </c>
      <c r="B24378" t="e">
        <f t="shared" si="540"/>
        <v>#N/A</v>
      </c>
      <c r="C24378" t="str">
        <f t="shared" si="541"/>
        <v>karn solar energy center</v>
      </c>
      <c r="G24378">
        <v>67998</v>
      </c>
      <c r="H24378" t="s">
        <v>30177</v>
      </c>
      <c r="I24378">
        <v>4254</v>
      </c>
      <c r="J24378" t="s">
        <v>21089</v>
      </c>
    </row>
    <row r="24379" spans="1:10" x14ac:dyDescent="0.2">
      <c r="A24379">
        <f>IF(IFERROR((MATCH(F24379,$G$1:$G$12712,0)),0),INDEX($A$1:$A$12712,MATCH(F24379,$G$1:$G$12712,0)),MAX($A$2:$A24378)+1)</f>
        <v>19324</v>
      </c>
      <c r="B24379" t="e">
        <f t="shared" si="540"/>
        <v>#N/A</v>
      </c>
      <c r="C24379" t="str">
        <f t="shared" si="541"/>
        <v>dans mountain</v>
      </c>
      <c r="G24379">
        <v>67962</v>
      </c>
      <c r="H24379" t="s">
        <v>30178</v>
      </c>
      <c r="I24379">
        <v>66516</v>
      </c>
    </row>
    <row r="24380" spans="1:10" x14ac:dyDescent="0.2">
      <c r="A24380">
        <f>IF(IFERROR((MATCH(F24380,$G$1:$G$12712,0)),0),INDEX($A$1:$A$12712,MATCH(F24380,$G$1:$G$12712,0)),MAX($A$2:$A24379)+1)</f>
        <v>19325</v>
      </c>
      <c r="B24380" t="e">
        <f t="shared" si="540"/>
        <v>#N/A</v>
      </c>
      <c r="C24380" t="str">
        <f t="shared" si="541"/>
        <v>sandersville solar</v>
      </c>
      <c r="G24380">
        <v>67988</v>
      </c>
      <c r="H24380" t="s">
        <v>30179</v>
      </c>
      <c r="I24380">
        <v>66530</v>
      </c>
    </row>
    <row r="24381" spans="1:10" x14ac:dyDescent="0.2">
      <c r="A24381">
        <f>IF(IFERROR((MATCH(F24381,$G$1:$G$12712,0)),0),INDEX($A$1:$A$12712,MATCH(F24381,$G$1:$G$12712,0)),MAX($A$2:$A24380)+1)</f>
        <v>19326</v>
      </c>
      <c r="B24381" t="e">
        <f t="shared" si="540"/>
        <v>#N/A</v>
      </c>
      <c r="C24381" t="str">
        <f t="shared" si="541"/>
        <v>quaker creek farm solar</v>
      </c>
      <c r="G24381">
        <v>67977</v>
      </c>
      <c r="H24381" t="s">
        <v>30180</v>
      </c>
      <c r="I24381">
        <v>66525</v>
      </c>
    </row>
    <row r="24382" spans="1:10" x14ac:dyDescent="0.2">
      <c r="A24382">
        <f>IF(IFERROR((MATCH(F24382,$G$1:$G$12712,0)),0),INDEX($A$1:$A$12712,MATCH(F24382,$G$1:$G$12712,0)),MAX($A$2:$A24381)+1)</f>
        <v>19327</v>
      </c>
      <c r="B24382" t="e">
        <f t="shared" si="540"/>
        <v>#N/A</v>
      </c>
      <c r="C24382" t="str">
        <f t="shared" si="541"/>
        <v>two hearted solar,llc</v>
      </c>
      <c r="G24382">
        <v>67969</v>
      </c>
      <c r="H24382" t="s">
        <v>30181</v>
      </c>
      <c r="I24382">
        <v>66517</v>
      </c>
    </row>
    <row r="24383" spans="1:10" x14ac:dyDescent="0.2">
      <c r="A24383">
        <f>IF(IFERROR((MATCH(F24383,$G$1:$G$12712,0)),0),INDEX($A$1:$A$12712,MATCH(F24383,$G$1:$G$12712,0)),MAX($A$2:$A24382)+1)</f>
        <v>19328</v>
      </c>
      <c r="B24383" t="e">
        <f t="shared" si="540"/>
        <v>#N/A</v>
      </c>
      <c r="C24383" t="str">
        <f t="shared" si="541"/>
        <v>poteet</v>
      </c>
      <c r="G24383">
        <v>67949</v>
      </c>
      <c r="H24383" t="s">
        <v>30182</v>
      </c>
      <c r="I24383">
        <v>65076</v>
      </c>
      <c r="J24383" t="s">
        <v>28822</v>
      </c>
    </row>
    <row r="24384" spans="1:10" x14ac:dyDescent="0.2">
      <c r="A24384">
        <f>IF(IFERROR((MATCH(F24384,$G$1:$G$12712,0)),0),INDEX($A$1:$A$12712,MATCH(F24384,$G$1:$G$12712,0)),MAX($A$2:$A24383)+1)</f>
        <v>19329</v>
      </c>
      <c r="B24384" t="e">
        <f t="shared" si="540"/>
        <v>#N/A</v>
      </c>
      <c r="C24384" t="str">
        <f t="shared" si="541"/>
        <v>tynan</v>
      </c>
      <c r="G24384">
        <v>67963</v>
      </c>
      <c r="H24384" t="s">
        <v>30183</v>
      </c>
      <c r="I24384">
        <v>65076</v>
      </c>
      <c r="J24384" t="s">
        <v>28822</v>
      </c>
    </row>
    <row r="24385" spans="1:10" x14ac:dyDescent="0.2">
      <c r="A24385">
        <f>IF(IFERROR((MATCH(F24385,$G$1:$G$12712,0)),0),INDEX($A$1:$A$12712,MATCH(F24385,$G$1:$G$12712,0)),MAX($A$2:$A24384)+1)</f>
        <v>19330</v>
      </c>
      <c r="B24385" t="e">
        <f t="shared" si="540"/>
        <v>#N/A</v>
      </c>
      <c r="C24385" t="str">
        <f t="shared" si="541"/>
        <v>plympton main street solar, llc</v>
      </c>
      <c r="G24385">
        <v>67926</v>
      </c>
      <c r="H24385" t="s">
        <v>30184</v>
      </c>
      <c r="I24385">
        <v>63359</v>
      </c>
      <c r="J24385" t="s">
        <v>23350</v>
      </c>
    </row>
    <row r="24386" spans="1:10" x14ac:dyDescent="0.2">
      <c r="A24386">
        <f>IF(IFERROR((MATCH(F24386,$G$1:$G$12712,0)),0),INDEX($A$1:$A$12712,MATCH(F24386,$G$1:$G$12712,0)),MAX($A$2:$A24385)+1)</f>
        <v>19331</v>
      </c>
      <c r="B24386" t="e">
        <f t="shared" si="540"/>
        <v>#N/A</v>
      </c>
      <c r="C24386" t="str">
        <f t="shared" si="541"/>
        <v>bodhi solar</v>
      </c>
      <c r="G24386">
        <v>67932</v>
      </c>
      <c r="H24386" t="s">
        <v>30185</v>
      </c>
      <c r="I24386">
        <v>66481</v>
      </c>
    </row>
    <row r="24387" spans="1:10" x14ac:dyDescent="0.2">
      <c r="A24387">
        <f>IF(IFERROR((MATCH(F24387,$G$1:$G$12712,0)),0),INDEX($A$1:$A$12712,MATCH(F24387,$G$1:$G$12712,0)),MAX($A$2:$A24386)+1)</f>
        <v>19332</v>
      </c>
      <c r="B24387" t="e">
        <f t="shared" si="540"/>
        <v>#N/A</v>
      </c>
      <c r="C24387" t="str">
        <f t="shared" si="541"/>
        <v>brookhaven landfill solar farm 1</v>
      </c>
      <c r="G24387">
        <v>67979</v>
      </c>
      <c r="H24387" t="s">
        <v>30186</v>
      </c>
      <c r="I24387">
        <v>66528</v>
      </c>
    </row>
    <row r="24388" spans="1:10" x14ac:dyDescent="0.2">
      <c r="A24388">
        <f>IF(IFERROR((MATCH(F24388,$G$1:$G$12712,0)),0),INDEX($A$1:$A$12712,MATCH(F24388,$G$1:$G$12712,0)),MAX($A$2:$A24387)+1)</f>
        <v>19333</v>
      </c>
      <c r="B24388" t="e">
        <f t="shared" si="540"/>
        <v>#N/A</v>
      </c>
      <c r="C24388" t="str">
        <f t="shared" si="541"/>
        <v>route 3 china solar, llc</v>
      </c>
      <c r="G24388">
        <v>67939</v>
      </c>
      <c r="H24388" t="s">
        <v>30187</v>
      </c>
      <c r="I24388">
        <v>63359</v>
      </c>
      <c r="J24388" t="s">
        <v>23350</v>
      </c>
    </row>
    <row r="24389" spans="1:10" x14ac:dyDescent="0.2">
      <c r="A24389">
        <f>IF(IFERROR((MATCH(F24389,$G$1:$G$12712,0)),0),INDEX($A$1:$A$12712,MATCH(F24389,$G$1:$G$12712,0)),MAX($A$2:$A24388)+1)</f>
        <v>19334</v>
      </c>
      <c r="B24389" t="e">
        <f t="shared" si="540"/>
        <v>#N/A</v>
      </c>
      <c r="C24389" t="str">
        <f t="shared" si="541"/>
        <v>aes baird solar csg</v>
      </c>
      <c r="G24389">
        <v>67975</v>
      </c>
      <c r="H24389" t="s">
        <v>30188</v>
      </c>
      <c r="I24389">
        <v>64904</v>
      </c>
      <c r="J24389" t="s">
        <v>26751</v>
      </c>
    </row>
    <row r="24390" spans="1:10" x14ac:dyDescent="0.2">
      <c r="A24390">
        <f>IF(IFERROR((MATCH(F24390,$G$1:$G$12712,0)),0),INDEX($A$1:$A$12712,MATCH(F24390,$G$1:$G$12712,0)),MAX($A$2:$A24389)+1)</f>
        <v>19335</v>
      </c>
      <c r="B24390" t="e">
        <f t="shared" si="540"/>
        <v>#N/A</v>
      </c>
      <c r="C24390" t="str">
        <f t="shared" si="541"/>
        <v>nutting ridge solar, llc</v>
      </c>
      <c r="G24390">
        <v>67929</v>
      </c>
      <c r="H24390" t="s">
        <v>30189</v>
      </c>
      <c r="I24390">
        <v>63359</v>
      </c>
      <c r="J24390" t="s">
        <v>23350</v>
      </c>
    </row>
    <row r="24391" spans="1:10" x14ac:dyDescent="0.2">
      <c r="A24391">
        <f>IF(IFERROR((MATCH(F24391,$G$1:$G$12712,0)),0),INDEX($A$1:$A$12712,MATCH(F24391,$G$1:$G$12712,0)),MAX($A$2:$A24390)+1)</f>
        <v>19336</v>
      </c>
      <c r="B24391" t="e">
        <f t="shared" si="540"/>
        <v>#N/A</v>
      </c>
      <c r="C24391" t="str">
        <f t="shared" si="541"/>
        <v>searsmont road lincolnville solar, llc</v>
      </c>
      <c r="G24391">
        <v>67940</v>
      </c>
      <c r="H24391" t="s">
        <v>30190</v>
      </c>
      <c r="I24391">
        <v>63359</v>
      </c>
      <c r="J24391" t="s">
        <v>23350</v>
      </c>
    </row>
    <row r="24392" spans="1:10" x14ac:dyDescent="0.2">
      <c r="A24392">
        <f>IF(IFERROR((MATCH(F24392,$G$1:$G$12712,0)),0),INDEX($A$1:$A$12712,MATCH(F24392,$G$1:$G$12712,0)),MAX($A$2:$A24391)+1)</f>
        <v>19337</v>
      </c>
      <c r="B24392" t="e">
        <f t="shared" si="540"/>
        <v>#N/A</v>
      </c>
      <c r="C24392" t="str">
        <f t="shared" si="541"/>
        <v>amazon bdl4</v>
      </c>
      <c r="G24392">
        <v>68013</v>
      </c>
      <c r="H24392" t="s">
        <v>30191</v>
      </c>
      <c r="I24392">
        <v>66550</v>
      </c>
    </row>
    <row r="24393" spans="1:10" x14ac:dyDescent="0.2">
      <c r="A24393">
        <f>IF(IFERROR((MATCH(F24393,$G$1:$G$12712,0)),0),INDEX($A$1:$A$12712,MATCH(F24393,$G$1:$G$12712,0)),MAX($A$2:$A24392)+1)</f>
        <v>19338</v>
      </c>
      <c r="B24393" t="e">
        <f t="shared" si="540"/>
        <v>#N/A</v>
      </c>
      <c r="C24393" t="str">
        <f t="shared" si="541"/>
        <v>augusta road bowdoin solar, llc</v>
      </c>
      <c r="G24393">
        <v>67920</v>
      </c>
      <c r="H24393" t="s">
        <v>30192</v>
      </c>
      <c r="I24393">
        <v>63359</v>
      </c>
      <c r="J24393" t="s">
        <v>23350</v>
      </c>
    </row>
    <row r="24394" spans="1:10" x14ac:dyDescent="0.2">
      <c r="A24394">
        <f>IF(IFERROR((MATCH(F24394,$G$1:$G$12712,0)),0),INDEX($A$1:$A$12712,MATCH(F24394,$G$1:$G$12712,0)),MAX($A$2:$A24393)+1)</f>
        <v>19339</v>
      </c>
      <c r="B24394" t="e">
        <f t="shared" si="540"/>
        <v>#N/A</v>
      </c>
      <c r="C24394" t="str">
        <f t="shared" si="541"/>
        <v>church hill road augusta solar, llc</v>
      </c>
      <c r="G24394">
        <v>67922</v>
      </c>
      <c r="H24394" t="s">
        <v>30193</v>
      </c>
      <c r="I24394">
        <v>63359</v>
      </c>
      <c r="J24394" t="s">
        <v>23350</v>
      </c>
    </row>
    <row r="24395" spans="1:10" x14ac:dyDescent="0.2">
      <c r="A24395">
        <f>IF(IFERROR((MATCH(F24395,$G$1:$G$12712,0)),0),INDEX($A$1:$A$12712,MATCH(F24395,$G$1:$G$12712,0)),MAX($A$2:$A24394)+1)</f>
        <v>19340</v>
      </c>
      <c r="B24395" t="e">
        <f t="shared" si="540"/>
        <v>#N/A</v>
      </c>
      <c r="C24395" t="str">
        <f t="shared" si="541"/>
        <v>market street gardiner solar, llc</v>
      </c>
      <c r="G24395">
        <v>67927</v>
      </c>
      <c r="H24395" t="s">
        <v>30194</v>
      </c>
      <c r="I24395">
        <v>63359</v>
      </c>
      <c r="J24395" t="s">
        <v>23350</v>
      </c>
    </row>
    <row r="24396" spans="1:10" x14ac:dyDescent="0.2">
      <c r="A24396">
        <f>IF(IFERROR((MATCH(F24396,$G$1:$G$12712,0)),0),INDEX($A$1:$A$12712,MATCH(F24396,$G$1:$G$12712,0)),MAX($A$2:$A24395)+1)</f>
        <v>19341</v>
      </c>
      <c r="B24396" t="e">
        <f t="shared" si="540"/>
        <v>#N/A</v>
      </c>
      <c r="C24396" t="str">
        <f t="shared" si="541"/>
        <v>halifax csg llc</v>
      </c>
      <c r="G24396">
        <v>67933</v>
      </c>
      <c r="H24396" t="s">
        <v>30195</v>
      </c>
      <c r="I24396">
        <v>65677</v>
      </c>
      <c r="J24396" t="s">
        <v>28957</v>
      </c>
    </row>
    <row r="24397" spans="1:10" x14ac:dyDescent="0.2">
      <c r="A24397">
        <f>IF(IFERROR((MATCH(F24397,$G$1:$G$12712,0)),0),INDEX($A$1:$A$12712,MATCH(F24397,$G$1:$G$12712,0)),MAX($A$2:$A24396)+1)</f>
        <v>19342</v>
      </c>
      <c r="B24397" t="e">
        <f t="shared" ref="B24397:B24416" si="542">IF(COUNTIF($G$1:$G$12712,G24397&gt;0),0,INDEX($A$1:$A$12712,MATCH(G24397,$G$1:$G$12712,0)))</f>
        <v>#N/A</v>
      </c>
      <c r="C24397" t="str">
        <f t="shared" si="541"/>
        <v>solar powered ag, llc</v>
      </c>
      <c r="G24397">
        <v>67961</v>
      </c>
      <c r="H24397" t="s">
        <v>30196</v>
      </c>
      <c r="I24397">
        <v>66396</v>
      </c>
      <c r="J24397" t="s">
        <v>30196</v>
      </c>
    </row>
    <row r="24398" spans="1:10" x14ac:dyDescent="0.2">
      <c r="A24398">
        <f>IF(IFERROR((MATCH(F24398,$G$1:$G$12712,0)),0),INDEX($A$1:$A$12712,MATCH(F24398,$G$1:$G$12712,0)),MAX($A$2:$A24397)+1)</f>
        <v>19343</v>
      </c>
      <c r="B24398" t="e">
        <f t="shared" si="542"/>
        <v>#N/A</v>
      </c>
      <c r="C24398" t="str">
        <f t="shared" si="541"/>
        <v>wonderful orchards - west valley</v>
      </c>
      <c r="G24398">
        <v>67913</v>
      </c>
      <c r="H24398" t="s">
        <v>30197</v>
      </c>
      <c r="I24398">
        <v>63689</v>
      </c>
      <c r="J24398" t="s">
        <v>24312</v>
      </c>
    </row>
    <row r="24399" spans="1:10" x14ac:dyDescent="0.2">
      <c r="A24399">
        <f>IF(IFERROR((MATCH(F24399,$G$1:$G$12712,0)),0),INDEX($A$1:$A$12712,MATCH(F24399,$G$1:$G$12712,0)),MAX($A$2:$A24398)+1)</f>
        <v>19344</v>
      </c>
      <c r="B24399" t="e">
        <f t="shared" si="542"/>
        <v>#N/A</v>
      </c>
      <c r="C24399" t="str">
        <f t="shared" si="541"/>
        <v>canton glc solar, llc</v>
      </c>
      <c r="G24399">
        <v>67921</v>
      </c>
      <c r="H24399" t="s">
        <v>30198</v>
      </c>
      <c r="I24399">
        <v>63359</v>
      </c>
      <c r="J24399" t="s">
        <v>23350</v>
      </c>
    </row>
    <row r="24400" spans="1:10" x14ac:dyDescent="0.2">
      <c r="A24400">
        <f>IF(IFERROR((MATCH(F24400,$G$1:$G$12712,0)),0),INDEX($A$1:$A$12712,MATCH(F24400,$G$1:$G$12712,0)),MAX($A$2:$A24399)+1)</f>
        <v>19345</v>
      </c>
      <c r="B24400" t="e">
        <f t="shared" si="542"/>
        <v>#N/A</v>
      </c>
      <c r="C24400" t="str">
        <f t="shared" si="541"/>
        <v>sherburne solar holdings, llc</v>
      </c>
      <c r="G24400">
        <v>67943</v>
      </c>
      <c r="H24400" t="s">
        <v>30199</v>
      </c>
      <c r="I24400">
        <v>63359</v>
      </c>
      <c r="J24400" t="s">
        <v>23350</v>
      </c>
    </row>
    <row r="24401" spans="1:10" x14ac:dyDescent="0.2">
      <c r="A24401">
        <f>IF(IFERROR((MATCH(F24401,$G$1:$G$12712,0)),0),INDEX($A$1:$A$12712,MATCH(F24401,$G$1:$G$12712,0)),MAX($A$2:$A24400)+1)</f>
        <v>19346</v>
      </c>
      <c r="B24401" t="e">
        <f t="shared" si="542"/>
        <v>#N/A</v>
      </c>
      <c r="C24401" t="str">
        <f t="shared" si="541"/>
        <v>sheridan road solar farm</v>
      </c>
      <c r="G24401">
        <v>67944</v>
      </c>
      <c r="H24401" t="s">
        <v>30200</v>
      </c>
      <c r="I24401">
        <v>63359</v>
      </c>
      <c r="J24401" t="s">
        <v>23350</v>
      </c>
    </row>
    <row r="24402" spans="1:10" x14ac:dyDescent="0.2">
      <c r="A24402">
        <f>IF(IFERROR((MATCH(F24402,$G$1:$G$12712,0)),0),INDEX($A$1:$A$12712,MATCH(F24402,$G$1:$G$12712,0)),MAX($A$2:$A24401)+1)</f>
        <v>19347</v>
      </c>
      <c r="B24402" t="e">
        <f t="shared" si="542"/>
        <v>#N/A</v>
      </c>
      <c r="C24402" t="str">
        <f t="shared" si="541"/>
        <v>north nobleboro road, llc</v>
      </c>
      <c r="G24402">
        <v>67928</v>
      </c>
      <c r="H24402" t="s">
        <v>30201</v>
      </c>
      <c r="I24402">
        <v>63359</v>
      </c>
      <c r="J24402" t="s">
        <v>23350</v>
      </c>
    </row>
    <row r="24403" spans="1:10" x14ac:dyDescent="0.2">
      <c r="A24403">
        <f>IF(IFERROR((MATCH(F24403,$G$1:$G$12712,0)),0),INDEX($A$1:$A$12712,MATCH(F24403,$G$1:$G$12712,0)),MAX($A$2:$A24402)+1)</f>
        <v>19348</v>
      </c>
      <c r="B24403" t="e">
        <f t="shared" si="542"/>
        <v>#N/A</v>
      </c>
      <c r="C24403" t="str">
        <f t="shared" si="541"/>
        <v>skyway avenue solar farm</v>
      </c>
      <c r="G24403">
        <v>67946</v>
      </c>
      <c r="H24403" t="s">
        <v>30202</v>
      </c>
      <c r="I24403">
        <v>63359</v>
      </c>
      <c r="J24403" t="s">
        <v>23350</v>
      </c>
    </row>
    <row r="24404" spans="1:10" x14ac:dyDescent="0.2">
      <c r="A24404">
        <f>IF(IFERROR((MATCH(F24404,$G$1:$G$12712,0)),0),INDEX($A$1:$A$12712,MATCH(F24404,$G$1:$G$12712,0)),MAX($A$2:$A24403)+1)</f>
        <v>19349</v>
      </c>
      <c r="B24404" t="e">
        <f t="shared" si="542"/>
        <v>#N/A</v>
      </c>
      <c r="C24404" t="str">
        <f t="shared" si="541"/>
        <v>aes laubacher solar csg</v>
      </c>
      <c r="G24404">
        <v>67974</v>
      </c>
      <c r="H24404" t="s">
        <v>30203</v>
      </c>
      <c r="I24404">
        <v>64904</v>
      </c>
      <c r="J24404" t="s">
        <v>26751</v>
      </c>
    </row>
    <row r="24405" spans="1:10" x14ac:dyDescent="0.2">
      <c r="A24405">
        <f>IF(IFERROR((MATCH(F24405,$G$1:$G$12712,0)),0),INDEX($A$1:$A$12712,MATCH(F24405,$G$1:$G$12712,0)),MAX($A$2:$A24404)+1)</f>
        <v>19350</v>
      </c>
      <c r="B24405" t="e">
        <f t="shared" si="542"/>
        <v>#N/A</v>
      </c>
      <c r="C24405" t="str">
        <f t="shared" si="541"/>
        <v>plympton lake street solar</v>
      </c>
      <c r="G24405">
        <v>67924</v>
      </c>
      <c r="H24405" t="s">
        <v>30204</v>
      </c>
      <c r="I24405">
        <v>63359</v>
      </c>
      <c r="J24405" t="s">
        <v>23350</v>
      </c>
    </row>
    <row r="24406" spans="1:10" x14ac:dyDescent="0.2">
      <c r="A24406">
        <f>IF(IFERROR((MATCH(F24406,$G$1:$G$12712,0)),0),INDEX($A$1:$A$12712,MATCH(F24406,$G$1:$G$12712,0)),MAX($A$2:$A24405)+1)</f>
        <v>19351</v>
      </c>
      <c r="B24406" t="e">
        <f t="shared" si="542"/>
        <v>#N/A</v>
      </c>
      <c r="C24406" t="str">
        <f t="shared" si="541"/>
        <v>houlton road solar farm</v>
      </c>
      <c r="G24406">
        <v>67923</v>
      </c>
      <c r="H24406" t="s">
        <v>30205</v>
      </c>
      <c r="I24406">
        <v>63359</v>
      </c>
      <c r="J24406" t="s">
        <v>23350</v>
      </c>
    </row>
    <row r="24407" spans="1:10" x14ac:dyDescent="0.2">
      <c r="A24407">
        <f>IF(IFERROR((MATCH(F24407,$G$1:$G$12712,0)),0),INDEX($A$1:$A$12712,MATCH(F24407,$G$1:$G$12712,0)),MAX($A$2:$A24406)+1)</f>
        <v>19352</v>
      </c>
      <c r="B24407" t="e">
        <f t="shared" si="542"/>
        <v>#N/A</v>
      </c>
      <c r="C24407" t="str">
        <f t="shared" si="541"/>
        <v>ward solar 1, llc</v>
      </c>
      <c r="G24407">
        <v>67947</v>
      </c>
      <c r="H24407" t="s">
        <v>30206</v>
      </c>
      <c r="I24407">
        <v>63359</v>
      </c>
      <c r="J24407" t="s">
        <v>23350</v>
      </c>
    </row>
    <row r="24408" spans="1:10" x14ac:dyDescent="0.2">
      <c r="A24408">
        <f>IF(IFERROR((MATCH(F24408,$G$1:$G$12712,0)),0),INDEX($A$1:$A$12712,MATCH(F24408,$G$1:$G$12712,0)),MAX($A$2:$A24407)+1)</f>
        <v>19353</v>
      </c>
      <c r="B24408" t="e">
        <f t="shared" si="542"/>
        <v>#N/A</v>
      </c>
      <c r="C24408" t="str">
        <f t="shared" si="541"/>
        <v>mompano</v>
      </c>
      <c r="G24408">
        <v>67980</v>
      </c>
      <c r="H24408" t="s">
        <v>30207</v>
      </c>
      <c r="I24408">
        <v>66529</v>
      </c>
    </row>
    <row r="24409" spans="1:10" x14ac:dyDescent="0.2">
      <c r="A24409">
        <f>IF(IFERROR((MATCH(F24409,$G$1:$G$12712,0)),0),INDEX($A$1:$A$12712,MATCH(F24409,$G$1:$G$12712,0)),MAX($A$2:$A24408)+1)</f>
        <v>19354</v>
      </c>
      <c r="B24409" t="e">
        <f t="shared" si="542"/>
        <v>#N/A</v>
      </c>
      <c r="C24409" t="str">
        <f t="shared" si="541"/>
        <v>hampton substation energy storage</v>
      </c>
      <c r="G24409">
        <v>67948</v>
      </c>
      <c r="H24409" t="s">
        <v>30208</v>
      </c>
      <c r="I24409">
        <v>4363</v>
      </c>
      <c r="J24409" t="s">
        <v>30209</v>
      </c>
    </row>
    <row r="24410" spans="1:10" x14ac:dyDescent="0.2">
      <c r="A24410">
        <f>IF(IFERROR((MATCH(F24410,$G$1:$G$12712,0)),0),INDEX($A$1:$A$12712,MATCH(F24410,$G$1:$G$12712,0)),MAX($A$2:$A24409)+1)</f>
        <v>19355</v>
      </c>
      <c r="B24410" t="e">
        <f t="shared" si="542"/>
        <v>#N/A</v>
      </c>
      <c r="C24410" t="str">
        <f t="shared" si="541"/>
        <v>city of long beach airport lot a &amp; b</v>
      </c>
      <c r="G24410">
        <v>67994</v>
      </c>
      <c r="H24410" t="s">
        <v>30210</v>
      </c>
      <c r="I24410">
        <v>66541</v>
      </c>
    </row>
    <row r="24411" spans="1:10" x14ac:dyDescent="0.2">
      <c r="A24411">
        <f>IF(IFERROR((MATCH(F24411,$G$1:$G$12712,0)),0),INDEX($A$1:$A$12712,MATCH(F24411,$G$1:$G$12712,0)),MAX($A$2:$A24410)+1)</f>
        <v>19356</v>
      </c>
      <c r="B24411" t="e">
        <f t="shared" si="542"/>
        <v>#N/A</v>
      </c>
      <c r="C24411" t="str">
        <f t="shared" si="541"/>
        <v>mariaville road elsworth solar, llc</v>
      </c>
      <c r="G24411">
        <v>67925</v>
      </c>
      <c r="H24411" t="s">
        <v>30211</v>
      </c>
      <c r="I24411">
        <v>63359</v>
      </c>
      <c r="J24411" t="s">
        <v>23350</v>
      </c>
    </row>
    <row r="24412" spans="1:10" x14ac:dyDescent="0.2">
      <c r="A24412">
        <f>IF(IFERROR((MATCH(F24412,$G$1:$G$12712,0)),0),INDEX($A$1:$A$12712,MATCH(F24412,$G$1:$G$12712,0)),MAX($A$2:$A24411)+1)</f>
        <v>19357</v>
      </c>
      <c r="B24412" t="e">
        <f t="shared" si="542"/>
        <v>#N/A</v>
      </c>
      <c r="C24412" t="str">
        <f t="shared" si="541"/>
        <v>toledo air national guard</v>
      </c>
      <c r="G24412">
        <v>67967</v>
      </c>
      <c r="H24412" t="s">
        <v>30212</v>
      </c>
      <c r="I24412">
        <v>66518</v>
      </c>
    </row>
    <row r="24413" spans="1:10" x14ac:dyDescent="0.2">
      <c r="A24413">
        <f>IF(IFERROR((MATCH(F24413,$G$1:$G$12712,0)),0),INDEX($A$1:$A$12712,MATCH(F24413,$G$1:$G$12712,0)),MAX($A$2:$A24412)+1)</f>
        <v>19358</v>
      </c>
      <c r="B24413" t="e">
        <f t="shared" si="542"/>
        <v>#N/A</v>
      </c>
      <c r="C24413" t="str">
        <f t="shared" si="541"/>
        <v>clinton schools</v>
      </c>
      <c r="G24413">
        <v>67965</v>
      </c>
      <c r="H24413" t="s">
        <v>30213</v>
      </c>
      <c r="I24413">
        <v>9417</v>
      </c>
      <c r="J24413" t="s">
        <v>20745</v>
      </c>
    </row>
    <row r="24414" spans="1:10" x14ac:dyDescent="0.2">
      <c r="A24414">
        <f>IF(IFERROR((MATCH(F24414,$G$1:$G$12712,0)),0),INDEX($A$1:$A$12712,MATCH(F24414,$G$1:$G$12712,0)),MAX($A$2:$A24413)+1)</f>
        <v>19359</v>
      </c>
      <c r="B24414" t="e">
        <f t="shared" si="542"/>
        <v>#N/A</v>
      </c>
      <c r="C24414" t="str">
        <f t="shared" si="541"/>
        <v>dsi julie solar</v>
      </c>
      <c r="G24414">
        <v>67958</v>
      </c>
      <c r="H24414" t="s">
        <v>30214</v>
      </c>
      <c r="I24414">
        <v>66514</v>
      </c>
    </row>
    <row r="24415" spans="1:10" x14ac:dyDescent="0.2">
      <c r="A24415">
        <f>IF(IFERROR((MATCH(F24415,$G$1:$G$12712,0)),0),INDEX($A$1:$A$12712,MATCH(F24415,$G$1:$G$12712,0)),MAX($A$2:$A24414)+1)</f>
        <v>19360</v>
      </c>
      <c r="B24415" t="e">
        <f t="shared" si="542"/>
        <v>#N/A</v>
      </c>
      <c r="C24415" t="str">
        <f t="shared" si="541"/>
        <v>caron gardens llc</v>
      </c>
      <c r="G24415">
        <v>67970</v>
      </c>
      <c r="H24415" t="s">
        <v>30215</v>
      </c>
      <c r="I24415">
        <v>66519</v>
      </c>
    </row>
    <row r="24416" spans="1:10" x14ac:dyDescent="0.2">
      <c r="A24416">
        <f>IF(IFERROR((MATCH(F24416,$G$1:$G$12712,0)),0),INDEX($A$1:$A$12712,MATCH(F24416,$G$1:$G$12712,0)),MAX($A$2:$A24415)+1)</f>
        <v>19361</v>
      </c>
      <c r="B24416" t="e">
        <f t="shared" si="542"/>
        <v>#N/A</v>
      </c>
      <c r="C24416" t="str">
        <f t="shared" si="541"/>
        <v>wells garden</v>
      </c>
      <c r="G24416">
        <v>67971</v>
      </c>
      <c r="H24416" t="s">
        <v>30216</v>
      </c>
      <c r="I24416">
        <v>66520</v>
      </c>
    </row>
    <row r="1048545" ht="12.75" customHeight="1" x14ac:dyDescent="0.2"/>
    <row r="1048546" ht="12.75" customHeight="1" x14ac:dyDescent="0.2"/>
    <row r="1048547" ht="12.75" customHeight="1" x14ac:dyDescent="0.2"/>
    <row r="1048548" ht="12.75" customHeight="1" x14ac:dyDescent="0.2"/>
    <row r="1048549" ht="12.75" customHeight="1" x14ac:dyDescent="0.2"/>
    <row r="1048550" ht="12.75" customHeight="1" x14ac:dyDescent="0.2"/>
    <row r="1048551" ht="12.75" customHeight="1" x14ac:dyDescent="0.2"/>
    <row r="1048552" ht="12.75" customHeight="1" x14ac:dyDescent="0.2"/>
    <row r="1048553" ht="12.75" customHeight="1" x14ac:dyDescent="0.2"/>
    <row r="1048554" ht="12.75" customHeight="1" x14ac:dyDescent="0.2"/>
    <row r="1048555" ht="12.75" customHeight="1" x14ac:dyDescent="0.2"/>
    <row r="1048556" ht="12.75" customHeight="1" x14ac:dyDescent="0.2"/>
    <row r="1048557" ht="12.75" customHeight="1" x14ac:dyDescent="0.2"/>
    <row r="1048558" ht="12.75" customHeight="1" x14ac:dyDescent="0.2"/>
    <row r="1048559" ht="12.75" customHeight="1" x14ac:dyDescent="0.2"/>
    <row r="1048560" ht="12.75" customHeight="1" x14ac:dyDescent="0.2"/>
    <row r="1048561" ht="12.75" customHeight="1" x14ac:dyDescent="0.2"/>
    <row r="1048562" ht="12.75" customHeight="1" x14ac:dyDescent="0.2"/>
    <row r="1048563" ht="12.75" customHeight="1" x14ac:dyDescent="0.2"/>
    <row r="1048564" ht="12.75" customHeight="1" x14ac:dyDescent="0.2"/>
    <row r="1048565" ht="12.75" customHeight="1" x14ac:dyDescent="0.2"/>
    <row r="1048566" ht="12.75" customHeight="1" x14ac:dyDescent="0.2"/>
    <row r="1048567" ht="12.75" customHeight="1" x14ac:dyDescent="0.2"/>
    <row r="1048568" ht="12.75" customHeight="1" x14ac:dyDescent="0.2"/>
    <row r="1048569" ht="12.75" customHeight="1" x14ac:dyDescent="0.2"/>
    <row r="1048570" ht="12.75" customHeight="1" x14ac:dyDescent="0.2"/>
    <row r="1048571" ht="12.75" customHeight="1" x14ac:dyDescent="0.2"/>
    <row r="1048572" ht="12.75" customHeight="1" x14ac:dyDescent="0.2"/>
    <row r="1048573" ht="12.75" customHeight="1" x14ac:dyDescent="0.2"/>
    <row r="1048574" ht="12.75" customHeight="1" x14ac:dyDescent="0.2"/>
    <row r="1048575" ht="12.75" customHeight="1" x14ac:dyDescent="0.2"/>
    <row r="1048576" ht="12.75" customHeight="1" x14ac:dyDescent="0.2"/>
  </sheetData>
  <autoFilter ref="A1:K22988" xr:uid="{00000000-0009-0000-0000-000000000000}"/>
  <hyperlinks>
    <hyperlink ref="K326" r:id="rId1" display="**George Neal North and South operated by MidAmerican Energy -”It is divided into two plants, Neal North, with Units 1, 2 and 3, and Neal South, Unit 4. The Neal North and Neal South plant sites are about two miles apart.“ https://www.burnsmcd.com/projects/george-neal-units-3-4-emissions-control-retrofit" xr:uid="{00000000-0004-0000-0000-000000000000}"/>
    <hyperlink ref="K329" r:id="rId2" display="**George Neal North and South operated by MidAmerican Energy -”It is divided into two plants, Neal North, with Units 1, 2 and 3, and Neal South, Unit 4. The Neal North and Neal South plant sites are about two miles apart.“ https://www.burnsmcd.com/projects/george-neal-units-3-4-emissions-control-retrofit" xr:uid="{00000000-0004-0000-0000-000001000000}"/>
  </hyperlinks>
  <pageMargins left="0.75" right="0.75" top="1" bottom="1" header="0.511811023622047" footer="0.511811023622047"/>
  <pageSetup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2288</TotalTime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3</vt:i4>
      </vt:variant>
    </vt:vector>
  </HeadingPairs>
  <TitlesOfParts>
    <vt:vector size="4" baseType="lpstr">
      <vt:lpstr>plants_output</vt:lpstr>
      <vt:lpstr>plants_output!_FilterDatabase_0</vt:lpstr>
      <vt:lpstr>plants_output!_FilterDatabase_0_0</vt:lpstr>
      <vt:lpstr>plants_output!Print_Area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Christina Gosnell</dc:creator>
  <dc:description/>
  <cp:lastModifiedBy>Austen Sharpe</cp:lastModifiedBy>
  <cp:revision>326</cp:revision>
  <dcterms:created xsi:type="dcterms:W3CDTF">2016-12-27T15:14:00Z</dcterms:created>
  <dcterms:modified xsi:type="dcterms:W3CDTF">2024-11-08T09:24:28Z</dcterms:modified>
  <dc:language>en-US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LinksUpToDate">
    <vt:bool>false</vt:bool>
  </property>
  <property fmtid="{D5CDD505-2E9C-101B-9397-08002B2CF9AE}" pid="4" name="ScaleCrop">
    <vt:bool>false</vt:bool>
  </property>
  <property fmtid="{D5CDD505-2E9C-101B-9397-08002B2CF9AE}" pid="5" name="ShareDoc">
    <vt:bool>false</vt:bool>
  </property>
</Properties>
</file>